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D 2022\LAP KEU. 2022 DISNAKERTRANS\DIP 2022\"/>
    </mc:Choice>
  </mc:AlternateContent>
  <bookViews>
    <workbookView xWindow="240" yWindow="375" windowWidth="15150" windowHeight="6930" tabRatio="601" firstSheet="15" activeTab="15"/>
  </bookViews>
  <sheets>
    <sheet name="Juni Pergeseran" sheetId="92" state="hidden" r:id="rId1"/>
    <sheet name="Agst" sheetId="93" state="hidden" r:id="rId2"/>
    <sheet name="Okt" sheetId="97" state="hidden" r:id="rId3"/>
    <sheet name="Sept (2)" sheetId="96" state="hidden" r:id="rId4"/>
    <sheet name="Nov Perubh (2)" sheetId="99" state="hidden" r:id="rId5"/>
    <sheet name="Nov Perubh" sheetId="98" state="hidden" r:id="rId6"/>
    <sheet name="Des" sheetId="100" state="hidden" r:id="rId7"/>
    <sheet name="Jan 2022" sheetId="101" state="hidden" r:id="rId8"/>
    <sheet name="Feb 2022" sheetId="103" state="hidden" r:id="rId9"/>
    <sheet name="Apr 2022" sheetId="105" state="hidden" r:id="rId10"/>
    <sheet name="Mar 2022" sheetId="104" state="hidden" r:id="rId11"/>
    <sheet name="Mei 2022" sheetId="106" state="hidden" r:id="rId12"/>
    <sheet name="Juni 2022" sheetId="107" state="hidden" r:id="rId13"/>
    <sheet name="LRA" sheetId="74" state="hidden" r:id="rId14"/>
    <sheet name="LRA 13," sheetId="102" state="hidden" r:id="rId15"/>
    <sheet name="LO" sheetId="54" r:id="rId16"/>
    <sheet name="LRA&gt;&lt;LO " sheetId="70" state="hidden" r:id="rId17"/>
    <sheet name="Penjelasan " sheetId="79" state="hidden" r:id="rId18"/>
    <sheet name="Neraca Akrual (Audited) (3)" sheetId="84" state="hidden" r:id="rId19"/>
    <sheet name="LPE " sheetId="55" state="hidden" r:id="rId20"/>
    <sheet name="LRA 64" sheetId="91" state="hidden" r:id="rId21"/>
    <sheet name="LRA 13" sheetId="82" state="hidden" r:id="rId22"/>
    <sheet name="Sheet2" sheetId="71" state="hidden" r:id="rId23"/>
    <sheet name="Sheet4" sheetId="90" state="hidden" r:id="rId24"/>
  </sheets>
  <externalReferences>
    <externalReference r:id="rId25"/>
    <externalReference r:id="rId26"/>
    <externalReference r:id="rId27"/>
  </externalReferences>
  <definedNames>
    <definedName name="_xlnm.Print_Area" localSheetId="8">'Feb 2022'!#REF!</definedName>
    <definedName name="_xlnm.Print_Area" localSheetId="7">'Jan 2022'!#REF!</definedName>
    <definedName name="_xlnm.Print_Area" localSheetId="0">'Juni Pergeseran'!#REF!</definedName>
    <definedName name="_xlnm.Print_Area" localSheetId="10">'Mar 2022'!#REF!</definedName>
    <definedName name="_xlnm.Print_Titles" localSheetId="1">Agst!$9:$9</definedName>
    <definedName name="_xlnm.Print_Titles" localSheetId="9">'Apr 2022'!$9:$9</definedName>
    <definedName name="_xlnm.Print_Titles" localSheetId="6">Des!$9:$9</definedName>
    <definedName name="_xlnm.Print_Titles" localSheetId="12">'Juni 2022'!$9:$9</definedName>
    <definedName name="_xlnm.Print_Titles" localSheetId="11">'Mei 2022'!$9:$9</definedName>
    <definedName name="_xlnm.Print_Titles" localSheetId="18">'Neraca Akrual (Audited) (3)'!$8:$8</definedName>
    <definedName name="_xlnm.Print_Titles" localSheetId="5">'Nov Perubh'!$9:$9</definedName>
    <definedName name="_xlnm.Print_Titles" localSheetId="4">'Nov Perubh (2)'!$9:$9</definedName>
    <definedName name="_xlnm.Print_Titles" localSheetId="2">Okt!$9:$9</definedName>
    <definedName name="_xlnm.Print_Titles" localSheetId="3">'Sept (2)'!$9:$9</definedName>
    <definedName name="rek" localSheetId="1">[1]Sheet1!$B$2:$C$168</definedName>
    <definedName name="rek" localSheetId="9">[2]Sheet1!$B$2:$C$182</definedName>
    <definedName name="rek" localSheetId="6">[1]Sheet1!$B$2:$C$168</definedName>
    <definedName name="rek" localSheetId="8">[2]Sheet1!$B$2:$C$182</definedName>
    <definedName name="rek" localSheetId="7">[2]Sheet1!$B$2:$C$182</definedName>
    <definedName name="rek" localSheetId="12">[2]Sheet1!$B$2:$C$182</definedName>
    <definedName name="rek" localSheetId="0">[1]Sheet1!$B$2:$C$168</definedName>
    <definedName name="rek" localSheetId="10">[2]Sheet1!$B$2:$C$182</definedName>
    <definedName name="rek" localSheetId="11">[2]Sheet1!$B$2:$C$182</definedName>
    <definedName name="rek" localSheetId="5">[1]Sheet1!$B$2:$C$168</definedName>
    <definedName name="rek" localSheetId="4">[1]Sheet1!$B$2:$C$168</definedName>
    <definedName name="rek" localSheetId="2">[1]Sheet1!$B$2:$C$168</definedName>
    <definedName name="rek" localSheetId="3">[1]Sheet1!$B$2:$C$168</definedName>
    <definedName name="rek">[3]Sheet1!$B$2:$C$102</definedName>
  </definedNames>
  <calcPr calcId="152511"/>
</workbook>
</file>

<file path=xl/calcChain.xml><?xml version="1.0" encoding="utf-8"?>
<calcChain xmlns="http://schemas.openxmlformats.org/spreadsheetml/2006/main">
  <c r="I33" i="70" l="1"/>
  <c r="I28" i="70"/>
  <c r="D28" i="70"/>
  <c r="I13" i="55" l="1"/>
  <c r="H20" i="55" l="1"/>
  <c r="D13" i="55"/>
  <c r="H32" i="79"/>
  <c r="F32" i="79"/>
  <c r="I32" i="79"/>
  <c r="M26" i="79" l="1"/>
  <c r="K21" i="79" l="1"/>
  <c r="K13" i="79"/>
  <c r="K28" i="79"/>
  <c r="I30" i="79"/>
  <c r="F30" i="79"/>
  <c r="B30" i="84" l="1"/>
  <c r="E373" i="107"/>
  <c r="F373" i="107"/>
  <c r="G373" i="107"/>
  <c r="H373" i="107"/>
  <c r="I373" i="107"/>
  <c r="K373" i="107"/>
  <c r="L373" i="107"/>
  <c r="M373" i="107"/>
  <c r="D373" i="107"/>
  <c r="E368" i="107"/>
  <c r="F368" i="107"/>
  <c r="H368" i="107"/>
  <c r="I368" i="107"/>
  <c r="K368" i="107"/>
  <c r="L368" i="107"/>
  <c r="H102" i="107"/>
  <c r="I102" i="107"/>
  <c r="K102" i="107"/>
  <c r="L102" i="107"/>
  <c r="D102" i="107"/>
  <c r="M363" i="107"/>
  <c r="J363" i="107"/>
  <c r="G363" i="107"/>
  <c r="C363" i="107"/>
  <c r="M327" i="107"/>
  <c r="J327" i="107"/>
  <c r="G327" i="107"/>
  <c r="C327" i="107"/>
  <c r="M267" i="107"/>
  <c r="J267" i="107"/>
  <c r="G267" i="107"/>
  <c r="C267" i="107"/>
  <c r="M236" i="107"/>
  <c r="J236" i="107"/>
  <c r="G236" i="107"/>
  <c r="C236" i="107"/>
  <c r="M210" i="107"/>
  <c r="J210" i="107"/>
  <c r="G210" i="107"/>
  <c r="C210" i="107"/>
  <c r="M183" i="107"/>
  <c r="J183" i="107"/>
  <c r="G183" i="107"/>
  <c r="C183" i="107"/>
  <c r="M159" i="107"/>
  <c r="J159" i="107"/>
  <c r="G159" i="107"/>
  <c r="C159" i="107"/>
  <c r="M130" i="107"/>
  <c r="J130" i="107"/>
  <c r="G130" i="107"/>
  <c r="C130" i="107"/>
  <c r="L84" i="107"/>
  <c r="L83" i="107" s="1"/>
  <c r="L82" i="107" s="1"/>
  <c r="L81" i="107" s="1"/>
  <c r="L80" i="107" s="1"/>
  <c r="L79" i="107" s="1"/>
  <c r="L78" i="107" s="1"/>
  <c r="L77" i="107" s="1"/>
  <c r="L76" i="107" s="1"/>
  <c r="L75" i="107" s="1"/>
  <c r="L74" i="107" s="1"/>
  <c r="L73" i="107" s="1"/>
  <c r="L72" i="107" s="1"/>
  <c r="L71" i="107" s="1"/>
  <c r="L70" i="107" s="1"/>
  <c r="L69" i="107" s="1"/>
  <c r="L68" i="107" s="1"/>
  <c r="L67" i="107" s="1"/>
  <c r="L66" i="107" s="1"/>
  <c r="L65" i="107" s="1"/>
  <c r="L64" i="107" s="1"/>
  <c r="L63" i="107" s="1"/>
  <c r="L62" i="107" s="1"/>
  <c r="L61" i="107" s="1"/>
  <c r="L60" i="107" s="1"/>
  <c r="K84" i="107"/>
  <c r="I84" i="107"/>
  <c r="I83" i="107" s="1"/>
  <c r="H84" i="107"/>
  <c r="D84" i="107"/>
  <c r="D83" i="107" s="1"/>
  <c r="M362" i="107"/>
  <c r="J362" i="107"/>
  <c r="N362" i="107" s="1"/>
  <c r="O362" i="107" s="1"/>
  <c r="G362" i="107"/>
  <c r="C362" i="107"/>
  <c r="M326" i="107"/>
  <c r="J326" i="107"/>
  <c r="N326" i="107" s="1"/>
  <c r="O326" i="107" s="1"/>
  <c r="G326" i="107"/>
  <c r="C326" i="107"/>
  <c r="M266" i="107"/>
  <c r="J266" i="107"/>
  <c r="N266" i="107" s="1"/>
  <c r="O266" i="107" s="1"/>
  <c r="G266" i="107"/>
  <c r="C266" i="107"/>
  <c r="M235" i="107"/>
  <c r="J235" i="107"/>
  <c r="N235" i="107" s="1"/>
  <c r="O235" i="107" s="1"/>
  <c r="G235" i="107"/>
  <c r="C235" i="107"/>
  <c r="M209" i="107"/>
  <c r="J209" i="107"/>
  <c r="N209" i="107" s="1"/>
  <c r="O209" i="107" s="1"/>
  <c r="G209" i="107"/>
  <c r="C209" i="107"/>
  <c r="M182" i="107"/>
  <c r="J182" i="107"/>
  <c r="N182" i="107" s="1"/>
  <c r="O182" i="107" s="1"/>
  <c r="G182" i="107"/>
  <c r="C182" i="107"/>
  <c r="M158" i="107"/>
  <c r="J158" i="107"/>
  <c r="N158" i="107" s="1"/>
  <c r="O158" i="107" s="1"/>
  <c r="G158" i="107"/>
  <c r="C158" i="107"/>
  <c r="M129" i="107"/>
  <c r="J129" i="107"/>
  <c r="N129" i="107" s="1"/>
  <c r="G129" i="107"/>
  <c r="C129" i="107"/>
  <c r="K83" i="107"/>
  <c r="K82" i="107" s="1"/>
  <c r="K81" i="107" s="1"/>
  <c r="K80" i="107" s="1"/>
  <c r="K79" i="107" s="1"/>
  <c r="K78" i="107" s="1"/>
  <c r="K77" i="107" s="1"/>
  <c r="K76" i="107" s="1"/>
  <c r="K75" i="107" s="1"/>
  <c r="K74" i="107" s="1"/>
  <c r="K73" i="107" s="1"/>
  <c r="K72" i="107" s="1"/>
  <c r="K71" i="107" s="1"/>
  <c r="K70" i="107" s="1"/>
  <c r="K69" i="107" s="1"/>
  <c r="K68" i="107" s="1"/>
  <c r="K67" i="107" s="1"/>
  <c r="K66" i="107" s="1"/>
  <c r="K65" i="107" s="1"/>
  <c r="K64" i="107" s="1"/>
  <c r="K63" i="107" s="1"/>
  <c r="K62" i="107" s="1"/>
  <c r="K61" i="107" s="1"/>
  <c r="K60" i="107" s="1"/>
  <c r="K59" i="107" s="1"/>
  <c r="K58" i="107" s="1"/>
  <c r="K57" i="107" s="1"/>
  <c r="K56" i="107" s="1"/>
  <c r="K55" i="107" s="1"/>
  <c r="K54" i="107" s="1"/>
  <c r="K53" i="107" s="1"/>
  <c r="K52" i="107" s="1"/>
  <c r="K51" i="107" s="1"/>
  <c r="K50" i="107" s="1"/>
  <c r="K49" i="107" s="1"/>
  <c r="K48" i="107" s="1"/>
  <c r="K47" i="107" s="1"/>
  <c r="K46" i="107" s="1"/>
  <c r="K45" i="107" s="1"/>
  <c r="K44" i="107" s="1"/>
  <c r="K43" i="107" s="1"/>
  <c r="K42" i="107" s="1"/>
  <c r="K41" i="107" s="1"/>
  <c r="K40" i="107" s="1"/>
  <c r="K39" i="107" s="1"/>
  <c r="K38" i="107" s="1"/>
  <c r="K37" i="107" s="1"/>
  <c r="K36" i="107" s="1"/>
  <c r="K35" i="107" s="1"/>
  <c r="K34" i="107" s="1"/>
  <c r="K33" i="107" s="1"/>
  <c r="K32" i="107" s="1"/>
  <c r="K31" i="107" s="1"/>
  <c r="K30" i="107" s="1"/>
  <c r="K29" i="107" s="1"/>
  <c r="K28" i="107" s="1"/>
  <c r="K27" i="107" s="1"/>
  <c r="K26" i="107" s="1"/>
  <c r="K25" i="107" s="1"/>
  <c r="K24" i="107" s="1"/>
  <c r="K23" i="107" s="1"/>
  <c r="K22" i="107" s="1"/>
  <c r="K21" i="107" s="1"/>
  <c r="K20" i="107" s="1"/>
  <c r="K19" i="107" s="1"/>
  <c r="K18" i="107" s="1"/>
  <c r="K17" i="107" s="1"/>
  <c r="K16" i="107" s="1"/>
  <c r="K15" i="107" s="1"/>
  <c r="K14" i="107" s="1"/>
  <c r="K13" i="107" s="1"/>
  <c r="K12" i="107" s="1"/>
  <c r="K11" i="107" s="1"/>
  <c r="K418" i="107" s="1"/>
  <c r="H83" i="107"/>
  <c r="H82" i="107" s="1"/>
  <c r="I82" i="107"/>
  <c r="I81" i="107" s="1"/>
  <c r="I80" i="107" s="1"/>
  <c r="I79" i="107" s="1"/>
  <c r="I78" i="107" s="1"/>
  <c r="I77" i="107" s="1"/>
  <c r="I76" i="107" s="1"/>
  <c r="I75" i="107" s="1"/>
  <c r="I74" i="107" s="1"/>
  <c r="I73" i="107" s="1"/>
  <c r="I72" i="107" s="1"/>
  <c r="I71" i="107" s="1"/>
  <c r="I70" i="107" s="1"/>
  <c r="I69" i="107" s="1"/>
  <c r="I68" i="107" s="1"/>
  <c r="I67" i="107" s="1"/>
  <c r="I66" i="107" s="1"/>
  <c r="I65" i="107" s="1"/>
  <c r="I64" i="107" s="1"/>
  <c r="I63" i="107" s="1"/>
  <c r="I62" i="107" s="1"/>
  <c r="I61" i="107" s="1"/>
  <c r="I60" i="107" s="1"/>
  <c r="I59" i="107" s="1"/>
  <c r="I58" i="107" s="1"/>
  <c r="I57" i="107" s="1"/>
  <c r="I56" i="107" s="1"/>
  <c r="I55" i="107" s="1"/>
  <c r="I54" i="107" s="1"/>
  <c r="I53" i="107" s="1"/>
  <c r="I52" i="107" s="1"/>
  <c r="I51" i="107" s="1"/>
  <c r="I50" i="107" s="1"/>
  <c r="I49" i="107" s="1"/>
  <c r="I48" i="107" s="1"/>
  <c r="I47" i="107" s="1"/>
  <c r="I46" i="107" s="1"/>
  <c r="I45" i="107" s="1"/>
  <c r="I44" i="107" s="1"/>
  <c r="I43" i="107" s="1"/>
  <c r="I42" i="107" s="1"/>
  <c r="I41" i="107" s="1"/>
  <c r="I40" i="107" s="1"/>
  <c r="I39" i="107" s="1"/>
  <c r="I38" i="107" s="1"/>
  <c r="I37" i="107" s="1"/>
  <c r="I36" i="107" s="1"/>
  <c r="I35" i="107" s="1"/>
  <c r="I34" i="107" s="1"/>
  <c r="I33" i="107" s="1"/>
  <c r="I32" i="107" s="1"/>
  <c r="I31" i="107" s="1"/>
  <c r="I30" i="107" s="1"/>
  <c r="I29" i="107" s="1"/>
  <c r="I28" i="107" s="1"/>
  <c r="I27" i="107" s="1"/>
  <c r="I26" i="107" s="1"/>
  <c r="I25" i="107" s="1"/>
  <c r="I24" i="107" s="1"/>
  <c r="I23" i="107" s="1"/>
  <c r="I22" i="107" s="1"/>
  <c r="I21" i="107" s="1"/>
  <c r="I20" i="107" s="1"/>
  <c r="I19" i="107" s="1"/>
  <c r="I18" i="107" s="1"/>
  <c r="I17" i="107" s="1"/>
  <c r="I16" i="107" s="1"/>
  <c r="I15" i="107" s="1"/>
  <c r="I14" i="107" s="1"/>
  <c r="I13" i="107" s="1"/>
  <c r="I12" i="107" s="1"/>
  <c r="I11" i="107" s="1"/>
  <c r="I418" i="107" s="1"/>
  <c r="D82" i="107"/>
  <c r="D81" i="107" s="1"/>
  <c r="D80" i="107" s="1"/>
  <c r="D79" i="107" s="1"/>
  <c r="D78" i="107" s="1"/>
  <c r="D77" i="107" s="1"/>
  <c r="D76" i="107" s="1"/>
  <c r="D75" i="107" s="1"/>
  <c r="D74" i="107" s="1"/>
  <c r="H81" i="107"/>
  <c r="H80" i="107" s="1"/>
  <c r="H79" i="107" s="1"/>
  <c r="H78" i="107" s="1"/>
  <c r="H77" i="107" s="1"/>
  <c r="H76" i="107" s="1"/>
  <c r="H75" i="107" s="1"/>
  <c r="H74" i="107" s="1"/>
  <c r="H73" i="107" s="1"/>
  <c r="H72" i="107" s="1"/>
  <c r="H71" i="107" s="1"/>
  <c r="H70" i="107" s="1"/>
  <c r="M361" i="107"/>
  <c r="J361" i="107"/>
  <c r="G361" i="107"/>
  <c r="C361" i="107"/>
  <c r="M325" i="107"/>
  <c r="J325" i="107"/>
  <c r="G325" i="107"/>
  <c r="C325" i="107"/>
  <c r="M265" i="107"/>
  <c r="J265" i="107"/>
  <c r="G265" i="107"/>
  <c r="C265" i="107"/>
  <c r="M244" i="107"/>
  <c r="J244" i="107"/>
  <c r="G244" i="107"/>
  <c r="C244" i="107"/>
  <c r="M239" i="107"/>
  <c r="J239" i="107"/>
  <c r="G239" i="107"/>
  <c r="C239" i="107"/>
  <c r="M234" i="107"/>
  <c r="J234" i="107"/>
  <c r="G234" i="107"/>
  <c r="C234" i="107"/>
  <c r="M208" i="107"/>
  <c r="J208" i="107"/>
  <c r="G208" i="107"/>
  <c r="C208" i="107"/>
  <c r="M181" i="107"/>
  <c r="J181" i="107"/>
  <c r="G181" i="107"/>
  <c r="C181" i="107"/>
  <c r="M157" i="107"/>
  <c r="J157" i="107"/>
  <c r="G157" i="107"/>
  <c r="C157" i="107"/>
  <c r="M134" i="107"/>
  <c r="J134" i="107"/>
  <c r="G134" i="107"/>
  <c r="C134" i="107"/>
  <c r="M128" i="107"/>
  <c r="J128" i="107"/>
  <c r="G128" i="107"/>
  <c r="C128" i="107"/>
  <c r="M105" i="107"/>
  <c r="M368" i="107" s="1"/>
  <c r="J105" i="107"/>
  <c r="G105" i="107"/>
  <c r="G368" i="107" s="1"/>
  <c r="C105" i="107"/>
  <c r="M360" i="107"/>
  <c r="J360" i="107"/>
  <c r="N360" i="107" s="1"/>
  <c r="O360" i="107" s="1"/>
  <c r="G360" i="107"/>
  <c r="C360" i="107"/>
  <c r="M264" i="107"/>
  <c r="J264" i="107"/>
  <c r="N264" i="107" s="1"/>
  <c r="O264" i="107" s="1"/>
  <c r="G264" i="107"/>
  <c r="C264" i="107"/>
  <c r="M233" i="107"/>
  <c r="J233" i="107"/>
  <c r="N233" i="107" s="1"/>
  <c r="O233" i="107" s="1"/>
  <c r="G233" i="107"/>
  <c r="C233" i="107"/>
  <c r="M207" i="107"/>
  <c r="J207" i="107"/>
  <c r="N207" i="107" s="1"/>
  <c r="O207" i="107" s="1"/>
  <c r="G207" i="107"/>
  <c r="C207" i="107"/>
  <c r="M180" i="107"/>
  <c r="J180" i="107"/>
  <c r="N180" i="107" s="1"/>
  <c r="O180" i="107" s="1"/>
  <c r="G180" i="107"/>
  <c r="C180" i="107"/>
  <c r="M156" i="107"/>
  <c r="J156" i="107"/>
  <c r="N156" i="107" s="1"/>
  <c r="O156" i="107" s="1"/>
  <c r="G156" i="107"/>
  <c r="C156" i="107"/>
  <c r="M127" i="107"/>
  <c r="J127" i="107"/>
  <c r="G127" i="107"/>
  <c r="C127" i="107"/>
  <c r="M359" i="107"/>
  <c r="J359" i="107"/>
  <c r="G359" i="107"/>
  <c r="C359" i="107"/>
  <c r="M263" i="107"/>
  <c r="J263" i="107"/>
  <c r="G263" i="107"/>
  <c r="C263" i="107"/>
  <c r="M232" i="107"/>
  <c r="J232" i="107"/>
  <c r="G232" i="107"/>
  <c r="C232" i="107"/>
  <c r="M206" i="107"/>
  <c r="J206" i="107"/>
  <c r="G206" i="107"/>
  <c r="C206" i="107"/>
  <c r="M179" i="107"/>
  <c r="J179" i="107"/>
  <c r="G179" i="107"/>
  <c r="C179" i="107"/>
  <c r="M155" i="107"/>
  <c r="J155" i="107"/>
  <c r="G155" i="107"/>
  <c r="C155" i="107"/>
  <c r="M126" i="107"/>
  <c r="J126" i="107"/>
  <c r="G126" i="107"/>
  <c r="C126" i="107"/>
  <c r="M358" i="107"/>
  <c r="J358" i="107"/>
  <c r="G358" i="107"/>
  <c r="D358" i="107"/>
  <c r="C358" i="107"/>
  <c r="M319" i="107"/>
  <c r="J319" i="107"/>
  <c r="G319" i="107"/>
  <c r="C319" i="107"/>
  <c r="M306" i="107"/>
  <c r="J306" i="107"/>
  <c r="G306" i="107"/>
  <c r="C306" i="107"/>
  <c r="M262" i="107"/>
  <c r="J262" i="107"/>
  <c r="G262" i="107"/>
  <c r="D262" i="107"/>
  <c r="C262" i="107"/>
  <c r="M231" i="107"/>
  <c r="J231" i="107"/>
  <c r="N231" i="107" s="1"/>
  <c r="G231" i="107"/>
  <c r="D231" i="107"/>
  <c r="C231" i="107"/>
  <c r="M205" i="107"/>
  <c r="J205" i="107"/>
  <c r="G205" i="107"/>
  <c r="D205" i="107"/>
  <c r="C205" i="107"/>
  <c r="M178" i="107"/>
  <c r="J178" i="107"/>
  <c r="N178" i="107" s="1"/>
  <c r="G178" i="107"/>
  <c r="D178" i="107"/>
  <c r="C178" i="107"/>
  <c r="M154" i="107"/>
  <c r="J154" i="107"/>
  <c r="G154" i="107"/>
  <c r="D154" i="107"/>
  <c r="C154" i="107"/>
  <c r="M125" i="107"/>
  <c r="J125" i="107"/>
  <c r="G125" i="107"/>
  <c r="D125" i="107"/>
  <c r="C125" i="107"/>
  <c r="M106" i="107"/>
  <c r="J106" i="107"/>
  <c r="G106" i="107"/>
  <c r="C106" i="107"/>
  <c r="M357" i="107"/>
  <c r="J357" i="107"/>
  <c r="G357" i="107"/>
  <c r="C357" i="107"/>
  <c r="M261" i="107"/>
  <c r="J261" i="107"/>
  <c r="G261" i="107"/>
  <c r="C261" i="107"/>
  <c r="M230" i="107"/>
  <c r="J230" i="107"/>
  <c r="G230" i="107"/>
  <c r="C230" i="107"/>
  <c r="M204" i="107"/>
  <c r="J204" i="107"/>
  <c r="G204" i="107"/>
  <c r="C204" i="107"/>
  <c r="M177" i="107"/>
  <c r="J177" i="107"/>
  <c r="G177" i="107"/>
  <c r="C177" i="107"/>
  <c r="M153" i="107"/>
  <c r="J153" i="107"/>
  <c r="G153" i="107"/>
  <c r="C153" i="107"/>
  <c r="M124" i="107"/>
  <c r="J124" i="107"/>
  <c r="G124" i="107"/>
  <c r="C124" i="107"/>
  <c r="M356" i="107"/>
  <c r="J356" i="107"/>
  <c r="G356" i="107"/>
  <c r="C356" i="107"/>
  <c r="M260" i="107"/>
  <c r="J260" i="107"/>
  <c r="N260" i="107" s="1"/>
  <c r="G260" i="107"/>
  <c r="C260" i="107"/>
  <c r="M229" i="107"/>
  <c r="J229" i="107"/>
  <c r="G229" i="107"/>
  <c r="C229" i="107"/>
  <c r="M203" i="107"/>
  <c r="J203" i="107"/>
  <c r="G203" i="107"/>
  <c r="C203" i="107"/>
  <c r="M176" i="107"/>
  <c r="J176" i="107"/>
  <c r="G176" i="107"/>
  <c r="C176" i="107"/>
  <c r="M152" i="107"/>
  <c r="J152" i="107"/>
  <c r="N152" i="107" s="1"/>
  <c r="G152" i="107"/>
  <c r="C152" i="107"/>
  <c r="M123" i="107"/>
  <c r="J123" i="107"/>
  <c r="G123" i="107"/>
  <c r="C123" i="107"/>
  <c r="H69" i="107"/>
  <c r="H68" i="107" s="1"/>
  <c r="H67" i="107" s="1"/>
  <c r="H66" i="107" s="1"/>
  <c r="H65" i="107" s="1"/>
  <c r="H64" i="107" s="1"/>
  <c r="H63" i="107" s="1"/>
  <c r="H62" i="107" s="1"/>
  <c r="H61" i="107" s="1"/>
  <c r="M282" i="107"/>
  <c r="J282" i="107"/>
  <c r="N282" i="107" s="1"/>
  <c r="O282" i="107" s="1"/>
  <c r="G282" i="107"/>
  <c r="C282" i="107"/>
  <c r="M259" i="107"/>
  <c r="J259" i="107"/>
  <c r="N259" i="107" s="1"/>
  <c r="O259" i="107" s="1"/>
  <c r="G259" i="107"/>
  <c r="C259" i="107"/>
  <c r="M202" i="107"/>
  <c r="J202" i="107"/>
  <c r="G202" i="107"/>
  <c r="C202" i="107"/>
  <c r="M367" i="107"/>
  <c r="J367" i="107"/>
  <c r="G367" i="107"/>
  <c r="C367" i="107"/>
  <c r="M355" i="107"/>
  <c r="J355" i="107"/>
  <c r="G355" i="107"/>
  <c r="C355" i="107"/>
  <c r="M324" i="107"/>
  <c r="J324" i="107"/>
  <c r="G324" i="107"/>
  <c r="C324" i="107"/>
  <c r="M299" i="107"/>
  <c r="J299" i="107"/>
  <c r="G299" i="107"/>
  <c r="C299" i="107"/>
  <c r="M298" i="107"/>
  <c r="J298" i="107"/>
  <c r="G298" i="107"/>
  <c r="C298" i="107"/>
  <c r="M281" i="107"/>
  <c r="J281" i="107"/>
  <c r="G281" i="107"/>
  <c r="C281" i="107"/>
  <c r="M258" i="107"/>
  <c r="J258" i="107"/>
  <c r="G258" i="107"/>
  <c r="C258" i="107"/>
  <c r="M228" i="107"/>
  <c r="J228" i="107"/>
  <c r="G228" i="107"/>
  <c r="C228" i="107"/>
  <c r="M201" i="107"/>
  <c r="J201" i="107"/>
  <c r="G201" i="107"/>
  <c r="C201" i="107"/>
  <c r="M175" i="107"/>
  <c r="J175" i="107"/>
  <c r="G175" i="107"/>
  <c r="C175" i="107"/>
  <c r="M151" i="107"/>
  <c r="J151" i="107"/>
  <c r="G151" i="107"/>
  <c r="C151" i="107"/>
  <c r="M122" i="107"/>
  <c r="J122" i="107"/>
  <c r="G122" i="107"/>
  <c r="C122" i="107"/>
  <c r="M354" i="107"/>
  <c r="J354" i="107"/>
  <c r="G354" i="107"/>
  <c r="C354" i="107"/>
  <c r="M323" i="107"/>
  <c r="J323" i="107"/>
  <c r="G323" i="107"/>
  <c r="C323" i="107"/>
  <c r="M280" i="107"/>
  <c r="J280" i="107"/>
  <c r="G280" i="107"/>
  <c r="C280" i="107"/>
  <c r="M257" i="107"/>
  <c r="J257" i="107"/>
  <c r="G257" i="107"/>
  <c r="C257" i="107"/>
  <c r="M227" i="107"/>
  <c r="J227" i="107"/>
  <c r="G227" i="107"/>
  <c r="C227" i="107"/>
  <c r="M200" i="107"/>
  <c r="J200" i="107"/>
  <c r="G200" i="107"/>
  <c r="C200" i="107"/>
  <c r="M174" i="107"/>
  <c r="J174" i="107"/>
  <c r="G174" i="107"/>
  <c r="C174" i="107"/>
  <c r="M150" i="107"/>
  <c r="J150" i="107"/>
  <c r="G150" i="107"/>
  <c r="C150" i="107"/>
  <c r="M121" i="107"/>
  <c r="J121" i="107"/>
  <c r="G121" i="107"/>
  <c r="C121" i="107"/>
  <c r="M353" i="107"/>
  <c r="J353" i="107"/>
  <c r="G353" i="107"/>
  <c r="C353" i="107"/>
  <c r="M271" i="107"/>
  <c r="J271" i="107"/>
  <c r="G271" i="107"/>
  <c r="C271" i="107"/>
  <c r="M256" i="107"/>
  <c r="J256" i="107"/>
  <c r="G256" i="107"/>
  <c r="C256" i="107"/>
  <c r="M226" i="107"/>
  <c r="J226" i="107"/>
  <c r="G226" i="107"/>
  <c r="C226" i="107"/>
  <c r="M199" i="107"/>
  <c r="J199" i="107"/>
  <c r="G199" i="107"/>
  <c r="C199" i="107"/>
  <c r="M173" i="107"/>
  <c r="J173" i="107"/>
  <c r="G173" i="107"/>
  <c r="C173" i="107"/>
  <c r="M149" i="107"/>
  <c r="J149" i="107"/>
  <c r="G149" i="107"/>
  <c r="C149" i="107"/>
  <c r="M120" i="107"/>
  <c r="J120" i="107"/>
  <c r="G120" i="107"/>
  <c r="C120" i="107"/>
  <c r="M352" i="107"/>
  <c r="J352" i="107"/>
  <c r="G352" i="107"/>
  <c r="C352" i="107"/>
  <c r="M279" i="107"/>
  <c r="J279" i="107"/>
  <c r="G279" i="107"/>
  <c r="C279" i="107"/>
  <c r="M270" i="107"/>
  <c r="J270" i="107"/>
  <c r="G270" i="107"/>
  <c r="C270" i="107"/>
  <c r="M255" i="107"/>
  <c r="J255" i="107"/>
  <c r="G255" i="107"/>
  <c r="C255" i="107"/>
  <c r="M225" i="107"/>
  <c r="J225" i="107"/>
  <c r="G225" i="107"/>
  <c r="C225" i="107"/>
  <c r="M198" i="107"/>
  <c r="J198" i="107"/>
  <c r="G198" i="107"/>
  <c r="C198" i="107"/>
  <c r="M172" i="107"/>
  <c r="J172" i="107"/>
  <c r="G172" i="107"/>
  <c r="C172" i="107"/>
  <c r="M148" i="107"/>
  <c r="J148" i="107"/>
  <c r="G148" i="107"/>
  <c r="C148" i="107"/>
  <c r="M119" i="107"/>
  <c r="J119" i="107"/>
  <c r="G119" i="107"/>
  <c r="C119" i="107"/>
  <c r="H60" i="107"/>
  <c r="H59" i="107" s="1"/>
  <c r="M322" i="107"/>
  <c r="J322" i="107"/>
  <c r="G322" i="107"/>
  <c r="C322" i="107"/>
  <c r="M297" i="107"/>
  <c r="J297" i="107"/>
  <c r="G297" i="107"/>
  <c r="C297" i="107"/>
  <c r="M278" i="107"/>
  <c r="J278" i="107"/>
  <c r="G278" i="107"/>
  <c r="C278" i="107"/>
  <c r="M254" i="107"/>
  <c r="J254" i="107"/>
  <c r="G254" i="107"/>
  <c r="C254" i="107"/>
  <c r="M224" i="107"/>
  <c r="J224" i="107"/>
  <c r="G224" i="107"/>
  <c r="C224" i="107"/>
  <c r="M197" i="107"/>
  <c r="J197" i="107"/>
  <c r="G197" i="107"/>
  <c r="C197" i="107"/>
  <c r="M171" i="107"/>
  <c r="J171" i="107"/>
  <c r="G171" i="107"/>
  <c r="C171" i="107"/>
  <c r="M147" i="107"/>
  <c r="J147" i="107"/>
  <c r="G147" i="107"/>
  <c r="C147" i="107"/>
  <c r="M366" i="107"/>
  <c r="J366" i="107"/>
  <c r="G366" i="107"/>
  <c r="C366" i="107"/>
  <c r="M351" i="107"/>
  <c r="J351" i="107"/>
  <c r="G351" i="107"/>
  <c r="C351" i="107"/>
  <c r="M321" i="107"/>
  <c r="J321" i="107"/>
  <c r="G321" i="107"/>
  <c r="C321" i="107"/>
  <c r="M296" i="107"/>
  <c r="J296" i="107"/>
  <c r="G296" i="107"/>
  <c r="C296" i="107"/>
  <c r="M268" i="107"/>
  <c r="J268" i="107"/>
  <c r="G268" i="107"/>
  <c r="C268" i="107"/>
  <c r="M253" i="107"/>
  <c r="J253" i="107"/>
  <c r="G253" i="107"/>
  <c r="C253" i="107"/>
  <c r="M223" i="107"/>
  <c r="J223" i="107"/>
  <c r="G223" i="107"/>
  <c r="C223" i="107"/>
  <c r="M196" i="107"/>
  <c r="J196" i="107"/>
  <c r="G196" i="107"/>
  <c r="C196" i="107"/>
  <c r="M170" i="107"/>
  <c r="J170" i="107"/>
  <c r="G170" i="107"/>
  <c r="C170" i="107"/>
  <c r="M146" i="107"/>
  <c r="J146" i="107"/>
  <c r="G146" i="107"/>
  <c r="C146" i="107"/>
  <c r="M118" i="107"/>
  <c r="J118" i="107"/>
  <c r="G118" i="107"/>
  <c r="C118" i="107"/>
  <c r="M365" i="107"/>
  <c r="J365" i="107"/>
  <c r="G365" i="107"/>
  <c r="C365" i="107"/>
  <c r="M350" i="107"/>
  <c r="J350" i="107"/>
  <c r="G350" i="107"/>
  <c r="C350" i="107"/>
  <c r="M295" i="107"/>
  <c r="J295" i="107"/>
  <c r="G295" i="107"/>
  <c r="C295" i="107"/>
  <c r="M252" i="107"/>
  <c r="J252" i="107"/>
  <c r="G252" i="107"/>
  <c r="C252" i="107"/>
  <c r="M222" i="107"/>
  <c r="J222" i="107"/>
  <c r="G222" i="107"/>
  <c r="C222" i="107"/>
  <c r="M195" i="107"/>
  <c r="J195" i="107"/>
  <c r="G195" i="107"/>
  <c r="C195" i="107"/>
  <c r="M169" i="107"/>
  <c r="J169" i="107"/>
  <c r="G169" i="107"/>
  <c r="C169" i="107"/>
  <c r="M145" i="107"/>
  <c r="J145" i="107"/>
  <c r="G145" i="107"/>
  <c r="C145" i="107"/>
  <c r="M133" i="107"/>
  <c r="J133" i="107"/>
  <c r="G133" i="107"/>
  <c r="C133" i="107"/>
  <c r="M117" i="107"/>
  <c r="J117" i="107"/>
  <c r="G117" i="107"/>
  <c r="C117" i="107"/>
  <c r="M349" i="107"/>
  <c r="J349" i="107"/>
  <c r="N349" i="107" s="1"/>
  <c r="G349" i="107"/>
  <c r="C349" i="107"/>
  <c r="M277" i="107"/>
  <c r="J277" i="107"/>
  <c r="G277" i="107"/>
  <c r="C277" i="107"/>
  <c r="M251" i="107"/>
  <c r="J251" i="107"/>
  <c r="N251" i="107" s="1"/>
  <c r="G251" i="107"/>
  <c r="C251" i="107"/>
  <c r="M221" i="107"/>
  <c r="J221" i="107"/>
  <c r="G221" i="107"/>
  <c r="C221" i="107"/>
  <c r="M194" i="107"/>
  <c r="J194" i="107"/>
  <c r="N194" i="107" s="1"/>
  <c r="G194" i="107"/>
  <c r="C194" i="107"/>
  <c r="M168" i="107"/>
  <c r="J168" i="107"/>
  <c r="G168" i="107"/>
  <c r="C168" i="107"/>
  <c r="M144" i="107"/>
  <c r="J144" i="107"/>
  <c r="N144" i="107" s="1"/>
  <c r="G144" i="107"/>
  <c r="C144" i="107"/>
  <c r="M116" i="107"/>
  <c r="J116" i="107"/>
  <c r="N116" i="107" s="1"/>
  <c r="G116" i="107"/>
  <c r="C116" i="107"/>
  <c r="M364" i="107"/>
  <c r="J364" i="107"/>
  <c r="G364" i="107"/>
  <c r="C364" i="107"/>
  <c r="M348" i="107"/>
  <c r="J348" i="107"/>
  <c r="N348" i="107" s="1"/>
  <c r="G348" i="107"/>
  <c r="C348" i="107"/>
  <c r="M294" i="107"/>
  <c r="J294" i="107"/>
  <c r="N294" i="107" s="1"/>
  <c r="O294" i="107" s="1"/>
  <c r="G294" i="107"/>
  <c r="C294" i="107"/>
  <c r="M250" i="107"/>
  <c r="J250" i="107"/>
  <c r="N250" i="107" s="1"/>
  <c r="O250" i="107" s="1"/>
  <c r="G250" i="107"/>
  <c r="C250" i="107"/>
  <c r="M220" i="107"/>
  <c r="J220" i="107"/>
  <c r="G220" i="107"/>
  <c r="C220" i="107"/>
  <c r="M193" i="107"/>
  <c r="J193" i="107"/>
  <c r="G193" i="107"/>
  <c r="C193" i="107"/>
  <c r="M167" i="107"/>
  <c r="J167" i="107"/>
  <c r="G167" i="107"/>
  <c r="C167" i="107"/>
  <c r="M143" i="107"/>
  <c r="J143" i="107"/>
  <c r="N143" i="107" s="1"/>
  <c r="G143" i="107"/>
  <c r="C143" i="107"/>
  <c r="M115" i="107"/>
  <c r="J115" i="107"/>
  <c r="G115" i="107"/>
  <c r="C115" i="107"/>
  <c r="M347" i="107"/>
  <c r="J347" i="107"/>
  <c r="N347" i="107" s="1"/>
  <c r="O347" i="107" s="1"/>
  <c r="G347" i="107"/>
  <c r="C347" i="107"/>
  <c r="M328" i="107"/>
  <c r="J328" i="107"/>
  <c r="N328" i="107" s="1"/>
  <c r="O328" i="107" s="1"/>
  <c r="G328" i="107"/>
  <c r="C328" i="107"/>
  <c r="M320" i="107"/>
  <c r="J320" i="107"/>
  <c r="N320" i="107" s="1"/>
  <c r="G320" i="107"/>
  <c r="D320" i="107"/>
  <c r="C320" i="107"/>
  <c r="M317" i="107"/>
  <c r="J317" i="107"/>
  <c r="G317" i="107"/>
  <c r="C317" i="107"/>
  <c r="M316" i="107"/>
  <c r="J316" i="107"/>
  <c r="G316" i="107"/>
  <c r="C316" i="107"/>
  <c r="M315" i="107"/>
  <c r="J315" i="107"/>
  <c r="G315" i="107"/>
  <c r="C315" i="107"/>
  <c r="M314" i="107"/>
  <c r="J314" i="107"/>
  <c r="G314" i="107"/>
  <c r="C314" i="107"/>
  <c r="M313" i="107"/>
  <c r="J313" i="107"/>
  <c r="G313" i="107"/>
  <c r="D313" i="107"/>
  <c r="C313" i="107"/>
  <c r="M312" i="107"/>
  <c r="J312" i="107"/>
  <c r="N312" i="107" s="1"/>
  <c r="O312" i="107" s="1"/>
  <c r="G312" i="107"/>
  <c r="C312" i="107"/>
  <c r="M311" i="107"/>
  <c r="J311" i="107"/>
  <c r="N311" i="107" s="1"/>
  <c r="O311" i="107" s="1"/>
  <c r="G311" i="107"/>
  <c r="C311" i="107"/>
  <c r="M309" i="107"/>
  <c r="J309" i="107"/>
  <c r="N309" i="107" s="1"/>
  <c r="O309" i="107" s="1"/>
  <c r="G309" i="107"/>
  <c r="C309" i="107"/>
  <c r="M305" i="107"/>
  <c r="J305" i="107"/>
  <c r="N305" i="107" s="1"/>
  <c r="O305" i="107" s="1"/>
  <c r="G305" i="107"/>
  <c r="C305" i="107"/>
  <c r="M292" i="107"/>
  <c r="J292" i="107"/>
  <c r="N292" i="107" s="1"/>
  <c r="O292" i="107" s="1"/>
  <c r="G292" i="107"/>
  <c r="C292" i="107"/>
  <c r="M286" i="107"/>
  <c r="J286" i="107"/>
  <c r="N286" i="107" s="1"/>
  <c r="O286" i="107" s="1"/>
  <c r="G286" i="107"/>
  <c r="C286" i="107"/>
  <c r="M285" i="107"/>
  <c r="J285" i="107"/>
  <c r="N285" i="107" s="1"/>
  <c r="O285" i="107" s="1"/>
  <c r="G285" i="107"/>
  <c r="C285" i="107"/>
  <c r="M276" i="107"/>
  <c r="J276" i="107"/>
  <c r="N276" i="107" s="1"/>
  <c r="O276" i="107" s="1"/>
  <c r="G276" i="107"/>
  <c r="C276" i="107"/>
  <c r="M274" i="107"/>
  <c r="J274" i="107"/>
  <c r="N274" i="107" s="1"/>
  <c r="O274" i="107" s="1"/>
  <c r="G274" i="107"/>
  <c r="C274" i="107"/>
  <c r="M273" i="107"/>
  <c r="J273" i="107"/>
  <c r="G273" i="107"/>
  <c r="C273" i="107"/>
  <c r="M269" i="107"/>
  <c r="J269" i="107"/>
  <c r="G269" i="107"/>
  <c r="C269" i="107"/>
  <c r="M249" i="107"/>
  <c r="J249" i="107"/>
  <c r="N249" i="107" s="1"/>
  <c r="G249" i="107"/>
  <c r="D249" i="107"/>
  <c r="O249" i="107" s="1"/>
  <c r="C249" i="107"/>
  <c r="M243" i="107"/>
  <c r="J243" i="107"/>
  <c r="G243" i="107"/>
  <c r="D243" i="107"/>
  <c r="C243" i="107"/>
  <c r="M240" i="107"/>
  <c r="J240" i="107"/>
  <c r="N240" i="107" s="1"/>
  <c r="G240" i="107"/>
  <c r="D240" i="107"/>
  <c r="O240" i="107" s="1"/>
  <c r="C240" i="107"/>
  <c r="M238" i="107"/>
  <c r="J238" i="107"/>
  <c r="G238" i="107"/>
  <c r="C238" i="107"/>
  <c r="M219" i="107"/>
  <c r="J219" i="107"/>
  <c r="G219" i="107"/>
  <c r="C219" i="107"/>
  <c r="M212" i="107"/>
  <c r="J212" i="107"/>
  <c r="G212" i="107"/>
  <c r="D212" i="107"/>
  <c r="C212" i="107"/>
  <c r="M192" i="107"/>
  <c r="J192" i="107"/>
  <c r="G192" i="107"/>
  <c r="C192" i="107"/>
  <c r="M166" i="107"/>
  <c r="J166" i="107"/>
  <c r="G166" i="107"/>
  <c r="D166" i="107"/>
  <c r="C166" i="107"/>
  <c r="M142" i="107"/>
  <c r="J142" i="107"/>
  <c r="G142" i="107"/>
  <c r="C142" i="107"/>
  <c r="M132" i="107"/>
  <c r="J132" i="107"/>
  <c r="G132" i="107"/>
  <c r="C132" i="107"/>
  <c r="M114" i="107"/>
  <c r="J114" i="107"/>
  <c r="G114" i="107"/>
  <c r="D114" i="107"/>
  <c r="D368" i="107" s="1"/>
  <c r="C114" i="107"/>
  <c r="M331" i="107"/>
  <c r="J331" i="107"/>
  <c r="G331" i="107"/>
  <c r="C331" i="107"/>
  <c r="M339" i="107"/>
  <c r="J339" i="107"/>
  <c r="G339" i="107"/>
  <c r="C339" i="107"/>
  <c r="M338" i="107"/>
  <c r="J338" i="107"/>
  <c r="N338" i="107" s="1"/>
  <c r="G338" i="107"/>
  <c r="C338" i="107"/>
  <c r="M332" i="107"/>
  <c r="J332" i="107"/>
  <c r="G332" i="107"/>
  <c r="C332" i="107"/>
  <c r="M337" i="107"/>
  <c r="J337" i="107"/>
  <c r="N337" i="107" s="1"/>
  <c r="O337" i="107" s="1"/>
  <c r="G337" i="107"/>
  <c r="C337" i="107"/>
  <c r="M336" i="107"/>
  <c r="J336" i="107"/>
  <c r="N336" i="107" s="1"/>
  <c r="O336" i="107" s="1"/>
  <c r="G336" i="107"/>
  <c r="C336" i="107"/>
  <c r="M335" i="107"/>
  <c r="J335" i="107"/>
  <c r="G335" i="107"/>
  <c r="C335" i="107"/>
  <c r="M334" i="107"/>
  <c r="J334" i="107"/>
  <c r="G334" i="107"/>
  <c r="C334" i="107"/>
  <c r="M333" i="107"/>
  <c r="J333" i="107"/>
  <c r="G333" i="107"/>
  <c r="C333" i="107"/>
  <c r="M330" i="107"/>
  <c r="J330" i="107"/>
  <c r="G330" i="107"/>
  <c r="C330" i="107"/>
  <c r="M308" i="107"/>
  <c r="J308" i="107"/>
  <c r="G308" i="107"/>
  <c r="C308" i="107"/>
  <c r="M113" i="107"/>
  <c r="J113" i="107"/>
  <c r="G113" i="107"/>
  <c r="C113" i="107"/>
  <c r="M329" i="107"/>
  <c r="J329" i="107"/>
  <c r="N329" i="107" s="1"/>
  <c r="G329" i="107"/>
  <c r="C329" i="107"/>
  <c r="M307" i="107"/>
  <c r="J307" i="107"/>
  <c r="G307" i="107"/>
  <c r="C307" i="107"/>
  <c r="M291" i="107"/>
  <c r="J291" i="107"/>
  <c r="G291" i="107"/>
  <c r="C291" i="107"/>
  <c r="M290" i="107"/>
  <c r="J290" i="107"/>
  <c r="G290" i="107"/>
  <c r="C290" i="107"/>
  <c r="M289" i="107"/>
  <c r="J289" i="107"/>
  <c r="G289" i="107"/>
  <c r="C289" i="107"/>
  <c r="M288" i="107"/>
  <c r="J288" i="107"/>
  <c r="G288" i="107"/>
  <c r="C288" i="107"/>
  <c r="M287" i="107"/>
  <c r="J287" i="107"/>
  <c r="G287" i="107"/>
  <c r="C287" i="107"/>
  <c r="M283" i="107"/>
  <c r="J283" i="107"/>
  <c r="G283" i="107"/>
  <c r="C283" i="107"/>
  <c r="M304" i="107"/>
  <c r="J304" i="107"/>
  <c r="N304" i="107" s="1"/>
  <c r="G304" i="107"/>
  <c r="C304" i="107"/>
  <c r="M302" i="107"/>
  <c r="J302" i="107"/>
  <c r="G302" i="107"/>
  <c r="C302" i="107"/>
  <c r="M301" i="107"/>
  <c r="J301" i="107"/>
  <c r="G301" i="107"/>
  <c r="C301" i="107"/>
  <c r="M300" i="107"/>
  <c r="J300" i="107"/>
  <c r="G300" i="107"/>
  <c r="C300" i="107"/>
  <c r="M211" i="107"/>
  <c r="J211" i="107"/>
  <c r="G211" i="107"/>
  <c r="C211" i="107"/>
  <c r="M372" i="107"/>
  <c r="J372" i="107"/>
  <c r="G372" i="107"/>
  <c r="C372" i="107"/>
  <c r="M371" i="107"/>
  <c r="J371" i="107"/>
  <c r="J373" i="107" s="1"/>
  <c r="G371" i="107"/>
  <c r="C371" i="107"/>
  <c r="M346" i="107"/>
  <c r="J346" i="107"/>
  <c r="G346" i="107"/>
  <c r="C346" i="107"/>
  <c r="M191" i="107"/>
  <c r="J191" i="107"/>
  <c r="G191" i="107"/>
  <c r="C191" i="107"/>
  <c r="M141" i="107"/>
  <c r="J141" i="107"/>
  <c r="G141" i="107"/>
  <c r="C141" i="107"/>
  <c r="M345" i="107"/>
  <c r="J345" i="107"/>
  <c r="G345" i="107"/>
  <c r="C345" i="107"/>
  <c r="M112" i="107"/>
  <c r="J112" i="107"/>
  <c r="G112" i="107"/>
  <c r="C112" i="107"/>
  <c r="M303" i="107"/>
  <c r="J303" i="107"/>
  <c r="G303" i="107"/>
  <c r="C303" i="107"/>
  <c r="M190" i="107"/>
  <c r="J190" i="107"/>
  <c r="G190" i="107"/>
  <c r="C190" i="107"/>
  <c r="M140" i="107"/>
  <c r="J140" i="107"/>
  <c r="G140" i="107"/>
  <c r="C140" i="107"/>
  <c r="M248" i="107"/>
  <c r="J248" i="107"/>
  <c r="N248" i="107" s="1"/>
  <c r="G248" i="107"/>
  <c r="C248" i="107"/>
  <c r="M242" i="107"/>
  <c r="J242" i="107"/>
  <c r="N242" i="107" s="1"/>
  <c r="O242" i="107" s="1"/>
  <c r="G242" i="107"/>
  <c r="C242" i="107"/>
  <c r="M218" i="107"/>
  <c r="J218" i="107"/>
  <c r="N218" i="107" s="1"/>
  <c r="O218" i="107" s="1"/>
  <c r="G218" i="107"/>
  <c r="C218" i="107"/>
  <c r="M165" i="107"/>
  <c r="J165" i="107"/>
  <c r="G165" i="107"/>
  <c r="C165" i="107"/>
  <c r="M139" i="107"/>
  <c r="J139" i="107"/>
  <c r="G139" i="107"/>
  <c r="C139" i="107"/>
  <c r="M131" i="107"/>
  <c r="J131" i="107"/>
  <c r="G131" i="107"/>
  <c r="C131" i="107"/>
  <c r="M241" i="107"/>
  <c r="J241" i="107"/>
  <c r="G241" i="107"/>
  <c r="C241" i="107"/>
  <c r="M237" i="107"/>
  <c r="J237" i="107"/>
  <c r="G237" i="107"/>
  <c r="C237" i="107"/>
  <c r="M272" i="107"/>
  <c r="J272" i="107"/>
  <c r="G272" i="107"/>
  <c r="M344" i="107"/>
  <c r="J344" i="107"/>
  <c r="G344" i="107"/>
  <c r="C344" i="107"/>
  <c r="M217" i="107"/>
  <c r="J217" i="107"/>
  <c r="G217" i="107"/>
  <c r="C217" i="107"/>
  <c r="M189" i="107"/>
  <c r="J189" i="107"/>
  <c r="G189" i="107"/>
  <c r="C189" i="107"/>
  <c r="M164" i="107"/>
  <c r="J164" i="107"/>
  <c r="N164" i="107" s="1"/>
  <c r="O164" i="107" s="1"/>
  <c r="G164" i="107"/>
  <c r="C164" i="107"/>
  <c r="M138" i="107"/>
  <c r="J138" i="107"/>
  <c r="N138" i="107" s="1"/>
  <c r="O138" i="107" s="1"/>
  <c r="G138" i="107"/>
  <c r="C138" i="107"/>
  <c r="M111" i="107"/>
  <c r="J111" i="107"/>
  <c r="G111" i="107"/>
  <c r="C111" i="107"/>
  <c r="M310" i="107"/>
  <c r="J310" i="107"/>
  <c r="G310" i="107"/>
  <c r="C310" i="107"/>
  <c r="M343" i="107"/>
  <c r="J343" i="107"/>
  <c r="N343" i="107" s="1"/>
  <c r="O343" i="107" s="1"/>
  <c r="G343" i="107"/>
  <c r="C343" i="107"/>
  <c r="M247" i="107"/>
  <c r="J247" i="107"/>
  <c r="N247" i="107" s="1"/>
  <c r="O247" i="107" s="1"/>
  <c r="G247" i="107"/>
  <c r="C247" i="107"/>
  <c r="M216" i="107"/>
  <c r="J216" i="107"/>
  <c r="N216" i="107" s="1"/>
  <c r="O216" i="107" s="1"/>
  <c r="G216" i="107"/>
  <c r="C216" i="107"/>
  <c r="M188" i="107"/>
  <c r="J188" i="107"/>
  <c r="N188" i="107" s="1"/>
  <c r="O188" i="107" s="1"/>
  <c r="G188" i="107"/>
  <c r="C188" i="107"/>
  <c r="M163" i="107"/>
  <c r="J163" i="107"/>
  <c r="N163" i="107" s="1"/>
  <c r="O163" i="107" s="1"/>
  <c r="G163" i="107"/>
  <c r="C163" i="107"/>
  <c r="M137" i="107"/>
  <c r="J137" i="107"/>
  <c r="G137" i="107"/>
  <c r="C137" i="107"/>
  <c r="M110" i="107"/>
  <c r="J110" i="107"/>
  <c r="G110" i="107"/>
  <c r="C110" i="107"/>
  <c r="M284" i="107"/>
  <c r="J284" i="107"/>
  <c r="G284" i="107"/>
  <c r="C284" i="107"/>
  <c r="M187" i="107"/>
  <c r="J187" i="107"/>
  <c r="G187" i="107"/>
  <c r="C187" i="107"/>
  <c r="M101" i="107"/>
  <c r="J101" i="107"/>
  <c r="G101" i="107"/>
  <c r="C101" i="107"/>
  <c r="M100" i="107"/>
  <c r="J100" i="107"/>
  <c r="G100" i="107"/>
  <c r="C100" i="107"/>
  <c r="M99" i="107"/>
  <c r="J99" i="107"/>
  <c r="G99" i="107"/>
  <c r="C99" i="107"/>
  <c r="M98" i="107"/>
  <c r="J98" i="107"/>
  <c r="G98" i="107"/>
  <c r="C98" i="107"/>
  <c r="M97" i="107"/>
  <c r="J97" i="107"/>
  <c r="G97" i="107"/>
  <c r="C97" i="107"/>
  <c r="M96" i="107"/>
  <c r="J96" i="107"/>
  <c r="G96" i="107"/>
  <c r="C96" i="107"/>
  <c r="M95" i="107"/>
  <c r="J95" i="107"/>
  <c r="F95" i="107"/>
  <c r="G95" i="107" s="1"/>
  <c r="C95" i="107"/>
  <c r="M94" i="107"/>
  <c r="J94" i="107"/>
  <c r="F94" i="107"/>
  <c r="G94" i="107" s="1"/>
  <c r="C94" i="107"/>
  <c r="M93" i="107"/>
  <c r="J93" i="107"/>
  <c r="G93" i="107"/>
  <c r="F93" i="107"/>
  <c r="C93" i="107"/>
  <c r="M92" i="107"/>
  <c r="J92" i="107"/>
  <c r="N92" i="107" s="1"/>
  <c r="O92" i="107" s="1"/>
  <c r="F92" i="107"/>
  <c r="G92" i="107" s="1"/>
  <c r="C92" i="107"/>
  <c r="M91" i="107"/>
  <c r="J91" i="107"/>
  <c r="F91" i="107"/>
  <c r="G91" i="107" s="1"/>
  <c r="C91" i="107"/>
  <c r="M90" i="107"/>
  <c r="J90" i="107"/>
  <c r="F90" i="107"/>
  <c r="G90" i="107" s="1"/>
  <c r="C90" i="107"/>
  <c r="M89" i="107"/>
  <c r="J89" i="107"/>
  <c r="G89" i="107"/>
  <c r="F89" i="107"/>
  <c r="C89" i="107"/>
  <c r="M88" i="107"/>
  <c r="J88" i="107"/>
  <c r="N88" i="107" s="1"/>
  <c r="O88" i="107" s="1"/>
  <c r="F88" i="107"/>
  <c r="G88" i="107" s="1"/>
  <c r="C88" i="107"/>
  <c r="M87" i="107"/>
  <c r="J87" i="107"/>
  <c r="F87" i="107"/>
  <c r="G87" i="107" s="1"/>
  <c r="C87" i="107"/>
  <c r="M86" i="107"/>
  <c r="J86" i="107"/>
  <c r="F86" i="107"/>
  <c r="G86" i="107" s="1"/>
  <c r="C86" i="107"/>
  <c r="M85" i="107"/>
  <c r="M84" i="107" s="1"/>
  <c r="M83" i="107" s="1"/>
  <c r="M82" i="107" s="1"/>
  <c r="M81" i="107" s="1"/>
  <c r="M80" i="107" s="1"/>
  <c r="M79" i="107" s="1"/>
  <c r="M78" i="107" s="1"/>
  <c r="M77" i="107" s="1"/>
  <c r="M76" i="107" s="1"/>
  <c r="M75" i="107" s="1"/>
  <c r="M74" i="107" s="1"/>
  <c r="M73" i="107" s="1"/>
  <c r="M72" i="107" s="1"/>
  <c r="J85" i="107"/>
  <c r="F85" i="107"/>
  <c r="F102" i="107" s="1"/>
  <c r="E85" i="107"/>
  <c r="C85" i="107"/>
  <c r="M342" i="107"/>
  <c r="J342" i="107"/>
  <c r="N342" i="107" s="1"/>
  <c r="O342" i="107" s="1"/>
  <c r="G342" i="107"/>
  <c r="C342" i="107"/>
  <c r="M246" i="107"/>
  <c r="J246" i="107"/>
  <c r="G246" i="107"/>
  <c r="C246" i="107"/>
  <c r="M215" i="107"/>
  <c r="J215" i="107"/>
  <c r="N215" i="107" s="1"/>
  <c r="G215" i="107"/>
  <c r="C215" i="107"/>
  <c r="M186" i="107"/>
  <c r="J186" i="107"/>
  <c r="G186" i="107"/>
  <c r="C186" i="107"/>
  <c r="M162" i="107"/>
  <c r="J162" i="107"/>
  <c r="N162" i="107" s="1"/>
  <c r="G162" i="107"/>
  <c r="C162" i="107"/>
  <c r="M136" i="107"/>
  <c r="J136" i="107"/>
  <c r="N136" i="107" s="1"/>
  <c r="O136" i="107" s="1"/>
  <c r="G136" i="107"/>
  <c r="C136" i="107"/>
  <c r="M109" i="107"/>
  <c r="J109" i="107"/>
  <c r="G109" i="107"/>
  <c r="C109" i="107"/>
  <c r="M341" i="107"/>
  <c r="J341" i="107"/>
  <c r="G341" i="107"/>
  <c r="C341" i="107"/>
  <c r="M214" i="107"/>
  <c r="J214" i="107"/>
  <c r="G214" i="107"/>
  <c r="C214" i="107"/>
  <c r="M185" i="107"/>
  <c r="J185" i="107"/>
  <c r="G185" i="107"/>
  <c r="C185" i="107"/>
  <c r="M161" i="107"/>
  <c r="J161" i="107"/>
  <c r="G161" i="107"/>
  <c r="C161" i="107"/>
  <c r="M108" i="107"/>
  <c r="J108" i="107"/>
  <c r="G108" i="107"/>
  <c r="C108" i="107"/>
  <c r="M340" i="107"/>
  <c r="J340" i="107"/>
  <c r="G340" i="107"/>
  <c r="C340" i="107"/>
  <c r="M318" i="107"/>
  <c r="J318" i="107"/>
  <c r="G318" i="107"/>
  <c r="C318" i="107"/>
  <c r="M293" i="107"/>
  <c r="J293" i="107"/>
  <c r="G293" i="107"/>
  <c r="C293" i="107"/>
  <c r="M275" i="107"/>
  <c r="J275" i="107"/>
  <c r="G275" i="107"/>
  <c r="C275" i="107"/>
  <c r="M245" i="107"/>
  <c r="J245" i="107"/>
  <c r="G245" i="107"/>
  <c r="C245" i="107"/>
  <c r="M213" i="107"/>
  <c r="J213" i="107"/>
  <c r="G213" i="107"/>
  <c r="C213" i="107"/>
  <c r="M184" i="107"/>
  <c r="J184" i="107"/>
  <c r="G184" i="107"/>
  <c r="C184" i="107"/>
  <c r="M160" i="107"/>
  <c r="J160" i="107"/>
  <c r="G160" i="107"/>
  <c r="C160" i="107"/>
  <c r="M135" i="107"/>
  <c r="J135" i="107"/>
  <c r="G135" i="107"/>
  <c r="C135" i="107"/>
  <c r="M107" i="107"/>
  <c r="J107" i="107"/>
  <c r="G107" i="107"/>
  <c r="C107" i="107"/>
  <c r="F84" i="107" l="1"/>
  <c r="F83" i="107" s="1"/>
  <c r="F82" i="107" s="1"/>
  <c r="F81" i="107" s="1"/>
  <c r="F80" i="107" s="1"/>
  <c r="F79" i="107" s="1"/>
  <c r="F78" i="107" s="1"/>
  <c r="F77" i="107" s="1"/>
  <c r="F76" i="107" s="1"/>
  <c r="F75" i="107" s="1"/>
  <c r="F74" i="107" s="1"/>
  <c r="F73" i="107" s="1"/>
  <c r="F72" i="107" s="1"/>
  <c r="F71" i="107" s="1"/>
  <c r="F70" i="107" s="1"/>
  <c r="F69" i="107" s="1"/>
  <c r="F68" i="107" s="1"/>
  <c r="F67" i="107" s="1"/>
  <c r="F66" i="107" s="1"/>
  <c r="F65" i="107" s="1"/>
  <c r="F64" i="107" s="1"/>
  <c r="F63" i="107" s="1"/>
  <c r="F62" i="107" s="1"/>
  <c r="F61" i="107" s="1"/>
  <c r="F60" i="107" s="1"/>
  <c r="G85" i="107"/>
  <c r="G102" i="107" s="1"/>
  <c r="E84" i="107"/>
  <c r="E83" i="107" s="1"/>
  <c r="E82" i="107" s="1"/>
  <c r="E81" i="107" s="1"/>
  <c r="E80" i="107" s="1"/>
  <c r="E79" i="107" s="1"/>
  <c r="E78" i="107" s="1"/>
  <c r="E77" i="107" s="1"/>
  <c r="E76" i="107" s="1"/>
  <c r="E75" i="107" s="1"/>
  <c r="E74" i="107" s="1"/>
  <c r="E73" i="107" s="1"/>
  <c r="E72" i="107" s="1"/>
  <c r="E71" i="107" s="1"/>
  <c r="E70" i="107" s="1"/>
  <c r="E69" i="107" s="1"/>
  <c r="E68" i="107" s="1"/>
  <c r="E67" i="107" s="1"/>
  <c r="E66" i="107" s="1"/>
  <c r="E65" i="107" s="1"/>
  <c r="E64" i="107" s="1"/>
  <c r="E63" i="107" s="1"/>
  <c r="E62" i="107" s="1"/>
  <c r="E61" i="107" s="1"/>
  <c r="E60" i="107" s="1"/>
  <c r="E59" i="107" s="1"/>
  <c r="E58" i="107" s="1"/>
  <c r="E57" i="107" s="1"/>
  <c r="E56" i="107" s="1"/>
  <c r="E55" i="107" s="1"/>
  <c r="E54" i="107" s="1"/>
  <c r="E53" i="107" s="1"/>
  <c r="E52" i="107" s="1"/>
  <c r="E51" i="107" s="1"/>
  <c r="E50" i="107" s="1"/>
  <c r="E49" i="107" s="1"/>
  <c r="E48" i="107" s="1"/>
  <c r="E47" i="107" s="1"/>
  <c r="E46" i="107" s="1"/>
  <c r="E45" i="107" s="1"/>
  <c r="E44" i="107" s="1"/>
  <c r="E43" i="107" s="1"/>
  <c r="E42" i="107" s="1"/>
  <c r="E41" i="107" s="1"/>
  <c r="E40" i="107" s="1"/>
  <c r="E39" i="107" s="1"/>
  <c r="E38" i="107" s="1"/>
  <c r="E37" i="107" s="1"/>
  <c r="E36" i="107" s="1"/>
  <c r="E35" i="107" s="1"/>
  <c r="E34" i="107" s="1"/>
  <c r="E33" i="107" s="1"/>
  <c r="E32" i="107" s="1"/>
  <c r="E31" i="107" s="1"/>
  <c r="E30" i="107" s="1"/>
  <c r="E29" i="107" s="1"/>
  <c r="E28" i="107" s="1"/>
  <c r="E27" i="107" s="1"/>
  <c r="E26" i="107" s="1"/>
  <c r="E25" i="107" s="1"/>
  <c r="E24" i="107" s="1"/>
  <c r="E23" i="107" s="1"/>
  <c r="E22" i="107" s="1"/>
  <c r="E21" i="107" s="1"/>
  <c r="E20" i="107" s="1"/>
  <c r="E19" i="107" s="1"/>
  <c r="E18" i="107" s="1"/>
  <c r="E17" i="107" s="1"/>
  <c r="E16" i="107" s="1"/>
  <c r="E15" i="107" s="1"/>
  <c r="E14" i="107" s="1"/>
  <c r="E13" i="107" s="1"/>
  <c r="E12" i="107" s="1"/>
  <c r="E11" i="107" s="1"/>
  <c r="E418" i="107" s="1"/>
  <c r="J102" i="107"/>
  <c r="Q249" i="107"/>
  <c r="Q178" i="107"/>
  <c r="M102" i="107"/>
  <c r="E102" i="107"/>
  <c r="N189" i="107"/>
  <c r="O189" i="107" s="1"/>
  <c r="N217" i="107"/>
  <c r="O217" i="107" s="1"/>
  <c r="N344" i="107"/>
  <c r="O344" i="107" s="1"/>
  <c r="N117" i="107"/>
  <c r="O117" i="107" s="1"/>
  <c r="N169" i="107"/>
  <c r="O169" i="107" s="1"/>
  <c r="N195" i="107"/>
  <c r="O195" i="107" s="1"/>
  <c r="N222" i="107"/>
  <c r="N295" i="107"/>
  <c r="O295" i="107" s="1"/>
  <c r="N365" i="107"/>
  <c r="N118" i="107"/>
  <c r="O118" i="107" s="1"/>
  <c r="N170" i="107"/>
  <c r="O170" i="107" s="1"/>
  <c r="N196" i="107"/>
  <c r="O196" i="107" s="1"/>
  <c r="N223" i="107"/>
  <c r="N268" i="107"/>
  <c r="O268" i="107" s="1"/>
  <c r="N296" i="107"/>
  <c r="N120" i="107"/>
  <c r="Q120" i="107" s="1"/>
  <c r="N173" i="107"/>
  <c r="N226" i="107"/>
  <c r="Q226" i="107" s="1"/>
  <c r="N271" i="107"/>
  <c r="N121" i="107"/>
  <c r="Q121" i="107" s="1"/>
  <c r="N200" i="107"/>
  <c r="O200" i="107" s="1"/>
  <c r="N227" i="107"/>
  <c r="O227" i="107" s="1"/>
  <c r="N257" i="107"/>
  <c r="O257" i="107" s="1"/>
  <c r="N280" i="107"/>
  <c r="O280" i="107" s="1"/>
  <c r="N323" i="107"/>
  <c r="O323" i="107" s="1"/>
  <c r="N354" i="107"/>
  <c r="O354" i="107" s="1"/>
  <c r="N175" i="107"/>
  <c r="O175" i="107" s="1"/>
  <c r="N201" i="107"/>
  <c r="Q201" i="107" s="1"/>
  <c r="N258" i="107"/>
  <c r="N298" i="107"/>
  <c r="Q298" i="107" s="1"/>
  <c r="N355" i="107"/>
  <c r="N105" i="107"/>
  <c r="N128" i="107"/>
  <c r="O128" i="107" s="1"/>
  <c r="N134" i="107"/>
  <c r="O134" i="107" s="1"/>
  <c r="N157" i="107"/>
  <c r="O157" i="107" s="1"/>
  <c r="N181" i="107"/>
  <c r="O181" i="107" s="1"/>
  <c r="N208" i="107"/>
  <c r="O208" i="107" s="1"/>
  <c r="N234" i="107"/>
  <c r="O234" i="107" s="1"/>
  <c r="N239" i="107"/>
  <c r="O239" i="107" s="1"/>
  <c r="N244" i="107"/>
  <c r="O244" i="107" s="1"/>
  <c r="N265" i="107"/>
  <c r="O265" i="107" s="1"/>
  <c r="N325" i="107"/>
  <c r="O325" i="107" s="1"/>
  <c r="N361" i="107"/>
  <c r="O361" i="107" s="1"/>
  <c r="N130" i="107"/>
  <c r="N159" i="107"/>
  <c r="O159" i="107" s="1"/>
  <c r="N183" i="107"/>
  <c r="O183" i="107" s="1"/>
  <c r="N210" i="107"/>
  <c r="O210" i="107" s="1"/>
  <c r="N236" i="107"/>
  <c r="O236" i="107" s="1"/>
  <c r="N267" i="107"/>
  <c r="O267" i="107" s="1"/>
  <c r="N327" i="107"/>
  <c r="O327" i="107" s="1"/>
  <c r="J368" i="107"/>
  <c r="N190" i="107"/>
  <c r="O190" i="107" s="1"/>
  <c r="N308" i="107"/>
  <c r="N114" i="107"/>
  <c r="O114" i="107" s="1"/>
  <c r="N142" i="107"/>
  <c r="N219" i="107"/>
  <c r="Q219" i="107" s="1"/>
  <c r="N238" i="107"/>
  <c r="O238" i="107" s="1"/>
  <c r="N243" i="107"/>
  <c r="O243" i="107" s="1"/>
  <c r="N135" i="107"/>
  <c r="N184" i="107"/>
  <c r="Q184" i="107" s="1"/>
  <c r="N245" i="107"/>
  <c r="N293" i="107"/>
  <c r="Q293" i="107" s="1"/>
  <c r="N108" i="107"/>
  <c r="Q108" i="107" s="1"/>
  <c r="N185" i="107"/>
  <c r="Q185" i="107" s="1"/>
  <c r="N341" i="107"/>
  <c r="O341" i="107" s="1"/>
  <c r="N89" i="107"/>
  <c r="O89" i="107" s="1"/>
  <c r="N93" i="107"/>
  <c r="O93" i="107" s="1"/>
  <c r="N100" i="107"/>
  <c r="O100" i="107" s="1"/>
  <c r="N101" i="107"/>
  <c r="O101" i="107" s="1"/>
  <c r="N187" i="107"/>
  <c r="O187" i="107" s="1"/>
  <c r="N284" i="107"/>
  <c r="O284" i="107" s="1"/>
  <c r="N112" i="107"/>
  <c r="Q112" i="107" s="1"/>
  <c r="N141" i="107"/>
  <c r="O141" i="107" s="1"/>
  <c r="N331" i="107"/>
  <c r="Q331" i="107" s="1"/>
  <c r="H58" i="107"/>
  <c r="H57" i="107" s="1"/>
  <c r="H56" i="107" s="1"/>
  <c r="H55" i="107" s="1"/>
  <c r="H54" i="107" s="1"/>
  <c r="H53" i="107" s="1"/>
  <c r="H52" i="107" s="1"/>
  <c r="H51" i="107" s="1"/>
  <c r="H50" i="107" s="1"/>
  <c r="H49" i="107" s="1"/>
  <c r="H48" i="107" s="1"/>
  <c r="H47" i="107" s="1"/>
  <c r="H46" i="107" s="1"/>
  <c r="H45" i="107" s="1"/>
  <c r="H44" i="107" s="1"/>
  <c r="H43" i="107" s="1"/>
  <c r="H42" i="107" s="1"/>
  <c r="H41" i="107" s="1"/>
  <c r="H40" i="107" s="1"/>
  <c r="H39" i="107" s="1"/>
  <c r="H38" i="107" s="1"/>
  <c r="H37" i="107" s="1"/>
  <c r="H36" i="107" s="1"/>
  <c r="H35" i="107" s="1"/>
  <c r="H34" i="107" s="1"/>
  <c r="H33" i="107" s="1"/>
  <c r="H32" i="107" s="1"/>
  <c r="H31" i="107" s="1"/>
  <c r="H30" i="107" s="1"/>
  <c r="H29" i="107" s="1"/>
  <c r="H28" i="107" s="1"/>
  <c r="H27" i="107" s="1"/>
  <c r="H26" i="107" s="1"/>
  <c r="H25" i="107" s="1"/>
  <c r="H24" i="107" s="1"/>
  <c r="H23" i="107" s="1"/>
  <c r="H22" i="107" s="1"/>
  <c r="H21" i="107" s="1"/>
  <c r="H20" i="107" s="1"/>
  <c r="H19" i="107" s="1"/>
  <c r="H18" i="107" s="1"/>
  <c r="H17" i="107" s="1"/>
  <c r="H16" i="107" s="1"/>
  <c r="H15" i="107" s="1"/>
  <c r="H14" i="107" s="1"/>
  <c r="H13" i="107" s="1"/>
  <c r="H12" i="107" s="1"/>
  <c r="H11" i="107" s="1"/>
  <c r="H418" i="107" s="1"/>
  <c r="F59" i="107"/>
  <c r="F58" i="107" s="1"/>
  <c r="F57" i="107" s="1"/>
  <c r="F56" i="107" s="1"/>
  <c r="F55" i="107" s="1"/>
  <c r="F54" i="107" s="1"/>
  <c r="F53" i="107" s="1"/>
  <c r="F52" i="107" s="1"/>
  <c r="F51" i="107" s="1"/>
  <c r="F50" i="107" s="1"/>
  <c r="F49" i="107" s="1"/>
  <c r="F48" i="107" s="1"/>
  <c r="F47" i="107" s="1"/>
  <c r="F46" i="107" s="1"/>
  <c r="F45" i="107" s="1"/>
  <c r="F44" i="107" s="1"/>
  <c r="F43" i="107" s="1"/>
  <c r="F42" i="107" s="1"/>
  <c r="F41" i="107" s="1"/>
  <c r="F40" i="107" s="1"/>
  <c r="F39" i="107" s="1"/>
  <c r="F38" i="107" s="1"/>
  <c r="F37" i="107" s="1"/>
  <c r="F36" i="107" s="1"/>
  <c r="F35" i="107" s="1"/>
  <c r="F34" i="107" s="1"/>
  <c r="F33" i="107" s="1"/>
  <c r="F32" i="107" s="1"/>
  <c r="F31" i="107" s="1"/>
  <c r="F30" i="107" s="1"/>
  <c r="F29" i="107" s="1"/>
  <c r="F28" i="107" s="1"/>
  <c r="F27" i="107" s="1"/>
  <c r="F26" i="107" s="1"/>
  <c r="F25" i="107" s="1"/>
  <c r="F24" i="107" s="1"/>
  <c r="F23" i="107" s="1"/>
  <c r="F22" i="107" s="1"/>
  <c r="F21" i="107" s="1"/>
  <c r="F20" i="107" s="1"/>
  <c r="F19" i="107" s="1"/>
  <c r="F18" i="107" s="1"/>
  <c r="F17" i="107" s="1"/>
  <c r="N160" i="107"/>
  <c r="Q160" i="107" s="1"/>
  <c r="N213" i="107"/>
  <c r="O213" i="107" s="1"/>
  <c r="N275" i="107"/>
  <c r="Q275" i="107" s="1"/>
  <c r="N318" i="107"/>
  <c r="O318" i="107" s="1"/>
  <c r="N340" i="107"/>
  <c r="O340" i="107" s="1"/>
  <c r="N161" i="107"/>
  <c r="Q161" i="107" s="1"/>
  <c r="N214" i="107"/>
  <c r="Q214" i="107" s="1"/>
  <c r="N186" i="107"/>
  <c r="Q186" i="107" s="1"/>
  <c r="N246" i="107"/>
  <c r="O246" i="107" s="1"/>
  <c r="G84" i="107"/>
  <c r="G83" i="107" s="1"/>
  <c r="G82" i="107" s="1"/>
  <c r="G81" i="107" s="1"/>
  <c r="G80" i="107" s="1"/>
  <c r="G79" i="107" s="1"/>
  <c r="G78" i="107" s="1"/>
  <c r="G77" i="107" s="1"/>
  <c r="G76" i="107" s="1"/>
  <c r="G75" i="107" s="1"/>
  <c r="G74" i="107" s="1"/>
  <c r="G73" i="107" s="1"/>
  <c r="G72" i="107" s="1"/>
  <c r="J84" i="107"/>
  <c r="J83" i="107" s="1"/>
  <c r="J82" i="107" s="1"/>
  <c r="J81" i="107" s="1"/>
  <c r="J80" i="107" s="1"/>
  <c r="N87" i="107"/>
  <c r="O87" i="107" s="1"/>
  <c r="N91" i="107"/>
  <c r="O91" i="107" s="1"/>
  <c r="N95" i="107"/>
  <c r="O95" i="107" s="1"/>
  <c r="N96" i="107"/>
  <c r="O96" i="107" s="1"/>
  <c r="N97" i="107"/>
  <c r="O97" i="107" s="1"/>
  <c r="N98" i="107"/>
  <c r="O98" i="107" s="1"/>
  <c r="N137" i="107"/>
  <c r="Q137" i="107" s="1"/>
  <c r="N272" i="107"/>
  <c r="N372" i="107"/>
  <c r="O372" i="107" s="1"/>
  <c r="N287" i="107"/>
  <c r="N289" i="107"/>
  <c r="Q289" i="107" s="1"/>
  <c r="N291" i="107"/>
  <c r="N171" i="107"/>
  <c r="Q171" i="107" s="1"/>
  <c r="N224" i="107"/>
  <c r="Q224" i="107" s="1"/>
  <c r="N278" i="107"/>
  <c r="O278" i="107" s="1"/>
  <c r="L59" i="107"/>
  <c r="L58" i="107" s="1"/>
  <c r="L57" i="107" s="1"/>
  <c r="L56" i="107" s="1"/>
  <c r="L55" i="107" s="1"/>
  <c r="L54" i="107" s="1"/>
  <c r="L53" i="107" s="1"/>
  <c r="L52" i="107" s="1"/>
  <c r="L51" i="107" s="1"/>
  <c r="L50" i="107" s="1"/>
  <c r="L49" i="107" s="1"/>
  <c r="L48" i="107" s="1"/>
  <c r="L47" i="107" s="1"/>
  <c r="L46" i="107" s="1"/>
  <c r="L45" i="107" s="1"/>
  <c r="L44" i="107" s="1"/>
  <c r="L43" i="107" s="1"/>
  <c r="L42" i="107" s="1"/>
  <c r="L41" i="107" s="1"/>
  <c r="L40" i="107" s="1"/>
  <c r="L39" i="107" s="1"/>
  <c r="L38" i="107" s="1"/>
  <c r="L37" i="107" s="1"/>
  <c r="L36" i="107" s="1"/>
  <c r="L35" i="107" s="1"/>
  <c r="L34" i="107" s="1"/>
  <c r="L33" i="107" s="1"/>
  <c r="L32" i="107" s="1"/>
  <c r="L31" i="107" s="1"/>
  <c r="L30" i="107" s="1"/>
  <c r="L29" i="107" s="1"/>
  <c r="L28" i="107" s="1"/>
  <c r="L27" i="107" s="1"/>
  <c r="L26" i="107" s="1"/>
  <c r="L25" i="107" s="1"/>
  <c r="L24" i="107" s="1"/>
  <c r="L23" i="107" s="1"/>
  <c r="L22" i="107" s="1"/>
  <c r="L21" i="107" s="1"/>
  <c r="L20" i="107" s="1"/>
  <c r="L19" i="107" s="1"/>
  <c r="L18" i="107" s="1"/>
  <c r="L17" i="107" s="1"/>
  <c r="L16" i="107" s="1"/>
  <c r="L15" i="107" s="1"/>
  <c r="L14" i="107" s="1"/>
  <c r="L13" i="107" s="1"/>
  <c r="L12" i="107" s="1"/>
  <c r="L11" i="107" s="1"/>
  <c r="L418" i="107" s="1"/>
  <c r="N119" i="107"/>
  <c r="N172" i="107"/>
  <c r="O172" i="107" s="1"/>
  <c r="N225" i="107"/>
  <c r="N270" i="107"/>
  <c r="O270" i="107" s="1"/>
  <c r="N352" i="107"/>
  <c r="O352" i="107" s="1"/>
  <c r="N345" i="107"/>
  <c r="O345" i="107" s="1"/>
  <c r="N191" i="107"/>
  <c r="O191" i="107" s="1"/>
  <c r="N346" i="107"/>
  <c r="Q346" i="107" s="1"/>
  <c r="N301" i="107"/>
  <c r="O301" i="107" s="1"/>
  <c r="N302" i="107"/>
  <c r="O302" i="107" s="1"/>
  <c r="N288" i="107"/>
  <c r="N290" i="107"/>
  <c r="O290" i="107" s="1"/>
  <c r="N330" i="107"/>
  <c r="O330" i="107" s="1"/>
  <c r="N334" i="107"/>
  <c r="O334" i="107" s="1"/>
  <c r="N335" i="107"/>
  <c r="Q335" i="107" s="1"/>
  <c r="N332" i="107"/>
  <c r="Q332" i="107" s="1"/>
  <c r="N132" i="107"/>
  <c r="Q132" i="107" s="1"/>
  <c r="N166" i="107"/>
  <c r="Q166" i="107" s="1"/>
  <c r="N192" i="107"/>
  <c r="Q192" i="107" s="1"/>
  <c r="N212" i="107"/>
  <c r="O212" i="107" s="1"/>
  <c r="N269" i="107"/>
  <c r="O269" i="107" s="1"/>
  <c r="N273" i="107"/>
  <c r="O273" i="107" s="1"/>
  <c r="N364" i="107"/>
  <c r="O364" i="107" s="1"/>
  <c r="N168" i="107"/>
  <c r="Q168" i="107" s="1"/>
  <c r="N221" i="107"/>
  <c r="O221" i="107" s="1"/>
  <c r="N277" i="107"/>
  <c r="O277" i="107" s="1"/>
  <c r="N133" i="107"/>
  <c r="O133" i="107" s="1"/>
  <c r="N145" i="107"/>
  <c r="O145" i="107" s="1"/>
  <c r="N252" i="107"/>
  <c r="O252" i="107" s="1"/>
  <c r="N350" i="107"/>
  <c r="Q350" i="107" s="1"/>
  <c r="N146" i="107"/>
  <c r="O146" i="107" s="1"/>
  <c r="N253" i="107"/>
  <c r="O253" i="107" s="1"/>
  <c r="N321" i="107"/>
  <c r="O321" i="107" s="1"/>
  <c r="N351" i="107"/>
  <c r="O351" i="107" s="1"/>
  <c r="N366" i="107"/>
  <c r="O366" i="107" s="1"/>
  <c r="N147" i="107"/>
  <c r="Q147" i="107" s="1"/>
  <c r="N197" i="107"/>
  <c r="O197" i="107" s="1"/>
  <c r="N254" i="107"/>
  <c r="O254" i="107" s="1"/>
  <c r="N297" i="107"/>
  <c r="O297" i="107" s="1"/>
  <c r="N322" i="107"/>
  <c r="O322" i="107" s="1"/>
  <c r="N148" i="107"/>
  <c r="O148" i="107" s="1"/>
  <c r="N198" i="107"/>
  <c r="Q198" i="107" s="1"/>
  <c r="N255" i="107"/>
  <c r="O255" i="107" s="1"/>
  <c r="N279" i="107"/>
  <c r="O279" i="107" s="1"/>
  <c r="N149" i="107"/>
  <c r="Q149" i="107" s="1"/>
  <c r="N199" i="107"/>
  <c r="O199" i="107" s="1"/>
  <c r="N256" i="107"/>
  <c r="Q256" i="107" s="1"/>
  <c r="N353" i="107"/>
  <c r="O353" i="107" s="1"/>
  <c r="N150" i="107"/>
  <c r="O150" i="107" s="1"/>
  <c r="N174" i="107"/>
  <c r="Q174" i="107" s="1"/>
  <c r="N228" i="107"/>
  <c r="Q228" i="107" s="1"/>
  <c r="J79" i="107"/>
  <c r="J78" i="107" s="1"/>
  <c r="J77" i="107" s="1"/>
  <c r="N281" i="107"/>
  <c r="O281" i="107" s="1"/>
  <c r="N299" i="107"/>
  <c r="O299" i="107" s="1"/>
  <c r="N324" i="107"/>
  <c r="O324" i="107" s="1"/>
  <c r="N367" i="107"/>
  <c r="O367" i="107" s="1"/>
  <c r="G71" i="107"/>
  <c r="G70" i="107" s="1"/>
  <c r="G69" i="107" s="1"/>
  <c r="G68" i="107" s="1"/>
  <c r="G67" i="107" s="1"/>
  <c r="G66" i="107" s="1"/>
  <c r="G65" i="107" s="1"/>
  <c r="G64" i="107" s="1"/>
  <c r="G63" i="107" s="1"/>
  <c r="G62" i="107" s="1"/>
  <c r="G61" i="107" s="1"/>
  <c r="G60" i="107" s="1"/>
  <c r="N123" i="107"/>
  <c r="N176" i="107"/>
  <c r="O176" i="107" s="1"/>
  <c r="N203" i="107"/>
  <c r="O203" i="107" s="1"/>
  <c r="N229" i="107"/>
  <c r="Q229" i="107" s="1"/>
  <c r="N356" i="107"/>
  <c r="O356" i="107" s="1"/>
  <c r="N124" i="107"/>
  <c r="O124" i="107" s="1"/>
  <c r="N204" i="107"/>
  <c r="O204" i="107" s="1"/>
  <c r="N261" i="107"/>
  <c r="Q261" i="107" s="1"/>
  <c r="N205" i="107"/>
  <c r="Q205" i="107" s="1"/>
  <c r="N306" i="107"/>
  <c r="O306" i="107" s="1"/>
  <c r="N319" i="107"/>
  <c r="O319" i="107" s="1"/>
  <c r="J76" i="107"/>
  <c r="J75" i="107" s="1"/>
  <c r="J74" i="107" s="1"/>
  <c r="J73" i="107" s="1"/>
  <c r="J72" i="107" s="1"/>
  <c r="N155" i="107"/>
  <c r="O155" i="107" s="1"/>
  <c r="N179" i="107"/>
  <c r="O179" i="107" s="1"/>
  <c r="N206" i="107"/>
  <c r="O206" i="107" s="1"/>
  <c r="N232" i="107"/>
  <c r="O232" i="107" s="1"/>
  <c r="N263" i="107"/>
  <c r="O263" i="107" s="1"/>
  <c r="N359" i="107"/>
  <c r="O359" i="107" s="1"/>
  <c r="N363" i="107"/>
  <c r="O363" i="107" s="1"/>
  <c r="O160" i="107"/>
  <c r="Q213" i="107"/>
  <c r="O275" i="107"/>
  <c r="O161" i="107"/>
  <c r="O214" i="107"/>
  <c r="O186" i="107"/>
  <c r="Q246" i="107"/>
  <c r="N86" i="107"/>
  <c r="O86" i="107" s="1"/>
  <c r="N90" i="107"/>
  <c r="O90" i="107" s="1"/>
  <c r="N94" i="107"/>
  <c r="O94" i="107" s="1"/>
  <c r="O137" i="107"/>
  <c r="O272" i="107"/>
  <c r="Q135" i="107"/>
  <c r="O135" i="107"/>
  <c r="O184" i="107"/>
  <c r="Q245" i="107"/>
  <c r="O245" i="107"/>
  <c r="O108" i="107"/>
  <c r="O185" i="107"/>
  <c r="O162" i="107"/>
  <c r="Q162" i="107"/>
  <c r="O215" i="107"/>
  <c r="Q215" i="107"/>
  <c r="N107" i="107"/>
  <c r="N109" i="107"/>
  <c r="N99" i="107"/>
  <c r="N110" i="107"/>
  <c r="N310" i="107"/>
  <c r="N111" i="107"/>
  <c r="N237" i="107"/>
  <c r="N241" i="107"/>
  <c r="N131" i="107"/>
  <c r="N165" i="107"/>
  <c r="O112" i="107"/>
  <c r="Q141" i="107"/>
  <c r="O304" i="107"/>
  <c r="Q304" i="107"/>
  <c r="Q287" i="107"/>
  <c r="O287" i="107"/>
  <c r="O289" i="107"/>
  <c r="Q291" i="107"/>
  <c r="O291" i="107"/>
  <c r="O329" i="107"/>
  <c r="Q329" i="107"/>
  <c r="Q308" i="107"/>
  <c r="O308" i="107"/>
  <c r="O338" i="107"/>
  <c r="Q338" i="107"/>
  <c r="O331" i="107"/>
  <c r="Q142" i="107"/>
  <c r="O142" i="107"/>
  <c r="O219" i="107"/>
  <c r="O143" i="107"/>
  <c r="Q143" i="107"/>
  <c r="N139" i="107"/>
  <c r="O139" i="107" s="1"/>
  <c r="O248" i="107"/>
  <c r="Q248" i="107"/>
  <c r="O346" i="107"/>
  <c r="Q302" i="107"/>
  <c r="O288" i="107"/>
  <c r="Q288" i="107"/>
  <c r="Q290" i="107"/>
  <c r="Q330" i="107"/>
  <c r="O335" i="107"/>
  <c r="O132" i="107"/>
  <c r="O166" i="107"/>
  <c r="O192" i="107"/>
  <c r="N140" i="107"/>
  <c r="N303" i="107"/>
  <c r="N371" i="107"/>
  <c r="N373" i="107" s="1"/>
  <c r="N211" i="107"/>
  <c r="N300" i="107"/>
  <c r="N283" i="107"/>
  <c r="N307" i="107"/>
  <c r="N113" i="107"/>
  <c r="N333" i="107"/>
  <c r="N339" i="107"/>
  <c r="N314" i="107"/>
  <c r="O314" i="107" s="1"/>
  <c r="N316" i="107"/>
  <c r="O316" i="107" s="1"/>
  <c r="O320" i="107"/>
  <c r="N115" i="107"/>
  <c r="N193" i="107"/>
  <c r="O193" i="107" s="1"/>
  <c r="Q348" i="107"/>
  <c r="O348" i="107"/>
  <c r="O116" i="107"/>
  <c r="Q144" i="107"/>
  <c r="O144" i="107"/>
  <c r="Q194" i="107"/>
  <c r="O194" i="107"/>
  <c r="Q251" i="107"/>
  <c r="O251" i="107"/>
  <c r="Q349" i="107"/>
  <c r="O349" i="107"/>
  <c r="Q117" i="107"/>
  <c r="Q222" i="107"/>
  <c r="O222" i="107"/>
  <c r="Q295" i="107"/>
  <c r="Q365" i="107"/>
  <c r="O365" i="107"/>
  <c r="Q118" i="107"/>
  <c r="Q223" i="107"/>
  <c r="O223" i="107"/>
  <c r="Q296" i="107"/>
  <c r="O296" i="107"/>
  <c r="O171" i="107"/>
  <c r="O224" i="107"/>
  <c r="Q278" i="107"/>
  <c r="O119" i="107"/>
  <c r="Q119" i="107"/>
  <c r="O225" i="107"/>
  <c r="Q225" i="107"/>
  <c r="Q270" i="107"/>
  <c r="O120" i="107"/>
  <c r="Q173" i="107"/>
  <c r="O173" i="107"/>
  <c r="O226" i="107"/>
  <c r="Q271" i="107"/>
  <c r="O271" i="107"/>
  <c r="O121" i="107"/>
  <c r="N313" i="107"/>
  <c r="O313" i="107" s="1"/>
  <c r="N315" i="107"/>
  <c r="O315" i="107" s="1"/>
  <c r="N317" i="107"/>
  <c r="O317" i="107" s="1"/>
  <c r="N167" i="107"/>
  <c r="O167" i="107" s="1"/>
  <c r="N220" i="107"/>
  <c r="O168" i="107"/>
  <c r="Q221" i="107"/>
  <c r="Q277" i="107"/>
  <c r="Q145" i="107"/>
  <c r="Q252" i="107"/>
  <c r="O350" i="107"/>
  <c r="Q146" i="107"/>
  <c r="Q253" i="107"/>
  <c r="O147" i="107"/>
  <c r="Q197" i="107"/>
  <c r="Q254" i="107"/>
  <c r="Q148" i="107"/>
  <c r="O198" i="107"/>
  <c r="Q255" i="107"/>
  <c r="Q279" i="107"/>
  <c r="O149" i="107"/>
  <c r="Q199" i="107"/>
  <c r="O256" i="107"/>
  <c r="O174" i="107"/>
  <c r="N122" i="107"/>
  <c r="O201" i="107"/>
  <c r="O258" i="107"/>
  <c r="Q258" i="107"/>
  <c r="O298" i="107"/>
  <c r="O355" i="107"/>
  <c r="Q355" i="107"/>
  <c r="O152" i="107"/>
  <c r="Q152" i="107"/>
  <c r="O260" i="107"/>
  <c r="Q260" i="107"/>
  <c r="N151" i="107"/>
  <c r="O228" i="107"/>
  <c r="Q324" i="107"/>
  <c r="Q123" i="107"/>
  <c r="O123" i="107"/>
  <c r="Q124" i="107"/>
  <c r="Q204" i="107"/>
  <c r="O261" i="107"/>
  <c r="N202" i="107"/>
  <c r="N153" i="107"/>
  <c r="N177" i="107"/>
  <c r="O177" i="107" s="1"/>
  <c r="N230" i="107"/>
  <c r="N106" i="107"/>
  <c r="O178" i="107"/>
  <c r="D73" i="107"/>
  <c r="O231" i="107"/>
  <c r="N126" i="107"/>
  <c r="N127" i="107"/>
  <c r="O105" i="107"/>
  <c r="O129" i="107"/>
  <c r="O130" i="107"/>
  <c r="M71" i="107"/>
  <c r="M70" i="107" s="1"/>
  <c r="M69" i="107" s="1"/>
  <c r="M68" i="107" s="1"/>
  <c r="M67" i="107" s="1"/>
  <c r="M66" i="107" s="1"/>
  <c r="M65" i="107" s="1"/>
  <c r="M64" i="107" s="1"/>
  <c r="M63" i="107" s="1"/>
  <c r="M62" i="107" s="1"/>
  <c r="M61" i="107" s="1"/>
  <c r="M60" i="107" s="1"/>
  <c r="N357" i="107"/>
  <c r="O357" i="107" s="1"/>
  <c r="N125" i="107"/>
  <c r="N154" i="107"/>
  <c r="O154" i="107" s="1"/>
  <c r="O205" i="107"/>
  <c r="N262" i="107"/>
  <c r="N358" i="107"/>
  <c r="E373" i="106"/>
  <c r="F373" i="106"/>
  <c r="G373" i="106"/>
  <c r="H373" i="106"/>
  <c r="I373" i="106"/>
  <c r="K373" i="106"/>
  <c r="L373" i="106"/>
  <c r="M373" i="106"/>
  <c r="D373" i="106"/>
  <c r="E368" i="106"/>
  <c r="F368" i="106"/>
  <c r="H368" i="106"/>
  <c r="I368" i="106"/>
  <c r="K368" i="106"/>
  <c r="L368" i="106"/>
  <c r="E102" i="106"/>
  <c r="H102" i="106"/>
  <c r="I102" i="106"/>
  <c r="K102" i="106"/>
  <c r="L102" i="106"/>
  <c r="D102" i="106"/>
  <c r="M363" i="106"/>
  <c r="J363" i="106"/>
  <c r="G363" i="106"/>
  <c r="C363" i="106"/>
  <c r="M327" i="106"/>
  <c r="J327" i="106"/>
  <c r="G327" i="106"/>
  <c r="C327" i="106"/>
  <c r="M267" i="106"/>
  <c r="J267" i="106"/>
  <c r="G267" i="106"/>
  <c r="C267" i="106"/>
  <c r="M236" i="106"/>
  <c r="J236" i="106"/>
  <c r="G236" i="106"/>
  <c r="C236" i="106"/>
  <c r="M210" i="106"/>
  <c r="J210" i="106"/>
  <c r="G210" i="106"/>
  <c r="C210" i="106"/>
  <c r="M183" i="106"/>
  <c r="J183" i="106"/>
  <c r="G183" i="106"/>
  <c r="C183" i="106"/>
  <c r="M159" i="106"/>
  <c r="J159" i="106"/>
  <c r="G159" i="106"/>
  <c r="C159" i="106"/>
  <c r="M130" i="106"/>
  <c r="J130" i="106"/>
  <c r="G130" i="106"/>
  <c r="C130" i="106"/>
  <c r="L84" i="106"/>
  <c r="L83" i="106" s="1"/>
  <c r="L82" i="106" s="1"/>
  <c r="L81" i="106" s="1"/>
  <c r="L80" i="106" s="1"/>
  <c r="K84" i="106"/>
  <c r="K83" i="106" s="1"/>
  <c r="K82" i="106" s="1"/>
  <c r="K81" i="106" s="1"/>
  <c r="K80" i="106" s="1"/>
  <c r="K79" i="106" s="1"/>
  <c r="K78" i="106" s="1"/>
  <c r="K77" i="106" s="1"/>
  <c r="K76" i="106" s="1"/>
  <c r="K75" i="106" s="1"/>
  <c r="K74" i="106" s="1"/>
  <c r="K73" i="106" s="1"/>
  <c r="I84" i="106"/>
  <c r="H84" i="106"/>
  <c r="H83" i="106" s="1"/>
  <c r="H82" i="106" s="1"/>
  <c r="H81" i="106" s="1"/>
  <c r="H80" i="106" s="1"/>
  <c r="E84" i="106"/>
  <c r="E83" i="106" s="1"/>
  <c r="E82" i="106" s="1"/>
  <c r="E81" i="106" s="1"/>
  <c r="E80" i="106" s="1"/>
  <c r="E79" i="106" s="1"/>
  <c r="E78" i="106" s="1"/>
  <c r="E77" i="106" s="1"/>
  <c r="E76" i="106" s="1"/>
  <c r="E75" i="106" s="1"/>
  <c r="E74" i="106" s="1"/>
  <c r="E73" i="106" s="1"/>
  <c r="E72" i="106" s="1"/>
  <c r="D84" i="106"/>
  <c r="D83" i="106" s="1"/>
  <c r="D82" i="106" s="1"/>
  <c r="D81" i="106" s="1"/>
  <c r="D80" i="106" s="1"/>
  <c r="D79" i="106" s="1"/>
  <c r="D78" i="106" s="1"/>
  <c r="D77" i="106" s="1"/>
  <c r="D76" i="106" s="1"/>
  <c r="D75" i="106" s="1"/>
  <c r="D74" i="106" s="1"/>
  <c r="M362" i="106"/>
  <c r="J362" i="106"/>
  <c r="G362" i="106"/>
  <c r="C362" i="106"/>
  <c r="M326" i="106"/>
  <c r="J326" i="106"/>
  <c r="G326" i="106"/>
  <c r="C326" i="106"/>
  <c r="M266" i="106"/>
  <c r="J266" i="106"/>
  <c r="G266" i="106"/>
  <c r="C266" i="106"/>
  <c r="M235" i="106"/>
  <c r="J235" i="106"/>
  <c r="G235" i="106"/>
  <c r="C235" i="106"/>
  <c r="M209" i="106"/>
  <c r="J209" i="106"/>
  <c r="G209" i="106"/>
  <c r="C209" i="106"/>
  <c r="M182" i="106"/>
  <c r="J182" i="106"/>
  <c r="G182" i="106"/>
  <c r="C182" i="106"/>
  <c r="M158" i="106"/>
  <c r="J158" i="106"/>
  <c r="G158" i="106"/>
  <c r="C158" i="106"/>
  <c r="M129" i="106"/>
  <c r="J129" i="106"/>
  <c r="G129" i="106"/>
  <c r="C129" i="106"/>
  <c r="I83" i="106"/>
  <c r="I82" i="106" s="1"/>
  <c r="I81" i="106" s="1"/>
  <c r="I80" i="106" s="1"/>
  <c r="I79" i="106" s="1"/>
  <c r="I78" i="106" s="1"/>
  <c r="I77" i="106" s="1"/>
  <c r="I76" i="106" s="1"/>
  <c r="I75" i="106" s="1"/>
  <c r="I74" i="106" s="1"/>
  <c r="I73" i="106" s="1"/>
  <c r="I72" i="106" s="1"/>
  <c r="J361" i="106"/>
  <c r="G361" i="106"/>
  <c r="N361" i="106" s="1"/>
  <c r="O361" i="106" s="1"/>
  <c r="C361" i="106"/>
  <c r="M325" i="106"/>
  <c r="J325" i="106"/>
  <c r="G325" i="106"/>
  <c r="C325" i="106"/>
  <c r="M265" i="106"/>
  <c r="J265" i="106"/>
  <c r="G265" i="106"/>
  <c r="C265" i="106"/>
  <c r="M244" i="106"/>
  <c r="J244" i="106"/>
  <c r="G244" i="106"/>
  <c r="C244" i="106"/>
  <c r="M239" i="106"/>
  <c r="J239" i="106"/>
  <c r="G239" i="106"/>
  <c r="C239" i="106"/>
  <c r="J234" i="106"/>
  <c r="G234" i="106"/>
  <c r="C234" i="106"/>
  <c r="M208" i="106"/>
  <c r="J208" i="106"/>
  <c r="G208" i="106"/>
  <c r="C208" i="106"/>
  <c r="M181" i="106"/>
  <c r="J181" i="106"/>
  <c r="N181" i="106" s="1"/>
  <c r="O181" i="106" s="1"/>
  <c r="G181" i="106"/>
  <c r="C181" i="106"/>
  <c r="M157" i="106"/>
  <c r="J157" i="106"/>
  <c r="N157" i="106" s="1"/>
  <c r="O157" i="106" s="1"/>
  <c r="G157" i="106"/>
  <c r="C157" i="106"/>
  <c r="M134" i="106"/>
  <c r="J134" i="106"/>
  <c r="G134" i="106"/>
  <c r="C134" i="106"/>
  <c r="M128" i="106"/>
  <c r="J128" i="106"/>
  <c r="N128" i="106" s="1"/>
  <c r="O128" i="106" s="1"/>
  <c r="G128" i="106"/>
  <c r="C128" i="106"/>
  <c r="M105" i="106"/>
  <c r="J105" i="106"/>
  <c r="N105" i="106" s="1"/>
  <c r="G105" i="106"/>
  <c r="C105" i="106"/>
  <c r="M360" i="106"/>
  <c r="J360" i="106"/>
  <c r="G360" i="106"/>
  <c r="C360" i="106"/>
  <c r="M264" i="106"/>
  <c r="J264" i="106"/>
  <c r="G264" i="106"/>
  <c r="C264" i="106"/>
  <c r="M233" i="106"/>
  <c r="J233" i="106"/>
  <c r="G233" i="106"/>
  <c r="C233" i="106"/>
  <c r="M207" i="106"/>
  <c r="J207" i="106"/>
  <c r="G207" i="106"/>
  <c r="C207" i="106"/>
  <c r="M180" i="106"/>
  <c r="J180" i="106"/>
  <c r="G180" i="106"/>
  <c r="C180" i="106"/>
  <c r="M156" i="106"/>
  <c r="J156" i="106"/>
  <c r="G156" i="106"/>
  <c r="C156" i="106"/>
  <c r="M127" i="106"/>
  <c r="J127" i="106"/>
  <c r="G127" i="106"/>
  <c r="C127" i="106"/>
  <c r="M359" i="106"/>
  <c r="J359" i="106"/>
  <c r="G359" i="106"/>
  <c r="C359" i="106"/>
  <c r="M263" i="106"/>
  <c r="J263" i="106"/>
  <c r="G263" i="106"/>
  <c r="C263" i="106"/>
  <c r="M232" i="106"/>
  <c r="J232" i="106"/>
  <c r="G232" i="106"/>
  <c r="C232" i="106"/>
  <c r="M206" i="106"/>
  <c r="J206" i="106"/>
  <c r="G206" i="106"/>
  <c r="C206" i="106"/>
  <c r="M179" i="106"/>
  <c r="J179" i="106"/>
  <c r="G179" i="106"/>
  <c r="C179" i="106"/>
  <c r="M155" i="106"/>
  <c r="J155" i="106"/>
  <c r="G155" i="106"/>
  <c r="C155" i="106"/>
  <c r="M126" i="106"/>
  <c r="J126" i="106"/>
  <c r="G126" i="106"/>
  <c r="C126" i="106"/>
  <c r="M358" i="106"/>
  <c r="J358" i="106"/>
  <c r="G358" i="106"/>
  <c r="D358" i="106"/>
  <c r="C358" i="106"/>
  <c r="M319" i="106"/>
  <c r="J319" i="106"/>
  <c r="N319" i="106" s="1"/>
  <c r="O319" i="106" s="1"/>
  <c r="G319" i="106"/>
  <c r="C319" i="106"/>
  <c r="M306" i="106"/>
  <c r="J306" i="106"/>
  <c r="N306" i="106" s="1"/>
  <c r="O306" i="106" s="1"/>
  <c r="G306" i="106"/>
  <c r="C306" i="106"/>
  <c r="M262" i="106"/>
  <c r="J262" i="106"/>
  <c r="G262" i="106"/>
  <c r="D262" i="106"/>
  <c r="C262" i="106"/>
  <c r="M231" i="106"/>
  <c r="J231" i="106"/>
  <c r="G231" i="106"/>
  <c r="D231" i="106"/>
  <c r="C231" i="106"/>
  <c r="M205" i="106"/>
  <c r="J205" i="106"/>
  <c r="N205" i="106" s="1"/>
  <c r="G205" i="106"/>
  <c r="D205" i="106"/>
  <c r="C205" i="106"/>
  <c r="M178" i="106"/>
  <c r="J178" i="106"/>
  <c r="G178" i="106"/>
  <c r="D178" i="106"/>
  <c r="C178" i="106"/>
  <c r="M154" i="106"/>
  <c r="J154" i="106"/>
  <c r="G154" i="106"/>
  <c r="D154" i="106"/>
  <c r="C154" i="106"/>
  <c r="M125" i="106"/>
  <c r="J125" i="106"/>
  <c r="G125" i="106"/>
  <c r="D125" i="106"/>
  <c r="C125" i="106"/>
  <c r="M106" i="106"/>
  <c r="J106" i="106"/>
  <c r="G106" i="106"/>
  <c r="C106" i="106"/>
  <c r="M357" i="106"/>
  <c r="J357" i="106"/>
  <c r="G357" i="106"/>
  <c r="C357" i="106"/>
  <c r="M261" i="106"/>
  <c r="J261" i="106"/>
  <c r="G261" i="106"/>
  <c r="C261" i="106"/>
  <c r="M230" i="106"/>
  <c r="J230" i="106"/>
  <c r="G230" i="106"/>
  <c r="C230" i="106"/>
  <c r="M204" i="106"/>
  <c r="J204" i="106"/>
  <c r="G204" i="106"/>
  <c r="C204" i="106"/>
  <c r="M177" i="106"/>
  <c r="J177" i="106"/>
  <c r="G177" i="106"/>
  <c r="C177" i="106"/>
  <c r="M153" i="106"/>
  <c r="J153" i="106"/>
  <c r="G153" i="106"/>
  <c r="C153" i="106"/>
  <c r="M124" i="106"/>
  <c r="J124" i="106"/>
  <c r="G124" i="106"/>
  <c r="C124" i="106"/>
  <c r="M356" i="106"/>
  <c r="J356" i="106"/>
  <c r="G356" i="106"/>
  <c r="C356" i="106"/>
  <c r="M260" i="106"/>
  <c r="J260" i="106"/>
  <c r="G260" i="106"/>
  <c r="C260" i="106"/>
  <c r="M229" i="106"/>
  <c r="J229" i="106"/>
  <c r="G229" i="106"/>
  <c r="C229" i="106"/>
  <c r="M203" i="106"/>
  <c r="J203" i="106"/>
  <c r="G203" i="106"/>
  <c r="C203" i="106"/>
  <c r="M176" i="106"/>
  <c r="J176" i="106"/>
  <c r="G176" i="106"/>
  <c r="C176" i="106"/>
  <c r="M152" i="106"/>
  <c r="J152" i="106"/>
  <c r="G152" i="106"/>
  <c r="C152" i="106"/>
  <c r="M123" i="106"/>
  <c r="J123" i="106"/>
  <c r="G123" i="106"/>
  <c r="C123" i="106"/>
  <c r="M282" i="106"/>
  <c r="J282" i="106"/>
  <c r="G282" i="106"/>
  <c r="C282" i="106"/>
  <c r="M259" i="106"/>
  <c r="J259" i="106"/>
  <c r="N259" i="106" s="1"/>
  <c r="O259" i="106" s="1"/>
  <c r="G259" i="106"/>
  <c r="C259" i="106"/>
  <c r="M202" i="106"/>
  <c r="J202" i="106"/>
  <c r="G202" i="106"/>
  <c r="C202" i="106"/>
  <c r="M367" i="106"/>
  <c r="J367" i="106"/>
  <c r="G367" i="106"/>
  <c r="C367" i="106"/>
  <c r="M355" i="106"/>
  <c r="J355" i="106"/>
  <c r="G355" i="106"/>
  <c r="C355" i="106"/>
  <c r="M324" i="106"/>
  <c r="J324" i="106"/>
  <c r="G324" i="106"/>
  <c r="C324" i="106"/>
  <c r="M299" i="106"/>
  <c r="J299" i="106"/>
  <c r="G299" i="106"/>
  <c r="C299" i="106"/>
  <c r="M298" i="106"/>
  <c r="J298" i="106"/>
  <c r="N298" i="106" s="1"/>
  <c r="G298" i="106"/>
  <c r="C298" i="106"/>
  <c r="M281" i="106"/>
  <c r="J281" i="106"/>
  <c r="G281" i="106"/>
  <c r="C281" i="106"/>
  <c r="M258" i="106"/>
  <c r="J258" i="106"/>
  <c r="N258" i="106" s="1"/>
  <c r="O258" i="106" s="1"/>
  <c r="G258" i="106"/>
  <c r="C258" i="106"/>
  <c r="M228" i="106"/>
  <c r="J228" i="106"/>
  <c r="G228" i="106"/>
  <c r="C228" i="106"/>
  <c r="M201" i="106"/>
  <c r="J201" i="106"/>
  <c r="N201" i="106" s="1"/>
  <c r="G201" i="106"/>
  <c r="C201" i="106"/>
  <c r="M175" i="106"/>
  <c r="J175" i="106"/>
  <c r="N175" i="106" s="1"/>
  <c r="O175" i="106" s="1"/>
  <c r="G175" i="106"/>
  <c r="C175" i="106"/>
  <c r="M151" i="106"/>
  <c r="J151" i="106"/>
  <c r="G151" i="106"/>
  <c r="C151" i="106"/>
  <c r="M122" i="106"/>
  <c r="J122" i="106"/>
  <c r="G122" i="106"/>
  <c r="C122" i="106"/>
  <c r="M354" i="106"/>
  <c r="J354" i="106"/>
  <c r="G354" i="106"/>
  <c r="C354" i="106"/>
  <c r="M323" i="106"/>
  <c r="J323" i="106"/>
  <c r="G323" i="106"/>
  <c r="C323" i="106"/>
  <c r="M280" i="106"/>
  <c r="J280" i="106"/>
  <c r="G280" i="106"/>
  <c r="C280" i="106"/>
  <c r="M257" i="106"/>
  <c r="J257" i="106"/>
  <c r="G257" i="106"/>
  <c r="C257" i="106"/>
  <c r="M227" i="106"/>
  <c r="J227" i="106"/>
  <c r="G227" i="106"/>
  <c r="C227" i="106"/>
  <c r="M200" i="106"/>
  <c r="J200" i="106"/>
  <c r="G200" i="106"/>
  <c r="C200" i="106"/>
  <c r="M174" i="106"/>
  <c r="J174" i="106"/>
  <c r="G174" i="106"/>
  <c r="C174" i="106"/>
  <c r="M150" i="106"/>
  <c r="J150" i="106"/>
  <c r="N150" i="106" s="1"/>
  <c r="O150" i="106" s="1"/>
  <c r="G150" i="106"/>
  <c r="C150" i="106"/>
  <c r="M121" i="106"/>
  <c r="J121" i="106"/>
  <c r="G121" i="106"/>
  <c r="C121" i="106"/>
  <c r="M353" i="106"/>
  <c r="J353" i="106"/>
  <c r="G353" i="106"/>
  <c r="C353" i="106"/>
  <c r="M271" i="106"/>
  <c r="J271" i="106"/>
  <c r="G271" i="106"/>
  <c r="C271" i="106"/>
  <c r="M256" i="106"/>
  <c r="J256" i="106"/>
  <c r="G256" i="106"/>
  <c r="C256" i="106"/>
  <c r="M226" i="106"/>
  <c r="J226" i="106"/>
  <c r="G226" i="106"/>
  <c r="C226" i="106"/>
  <c r="M199" i="106"/>
  <c r="J199" i="106"/>
  <c r="G199" i="106"/>
  <c r="C199" i="106"/>
  <c r="M173" i="106"/>
  <c r="J173" i="106"/>
  <c r="G173" i="106"/>
  <c r="C173" i="106"/>
  <c r="M149" i="106"/>
  <c r="J149" i="106"/>
  <c r="G149" i="106"/>
  <c r="C149" i="106"/>
  <c r="M120" i="106"/>
  <c r="J120" i="106"/>
  <c r="G120" i="106"/>
  <c r="C120" i="106"/>
  <c r="M352" i="106"/>
  <c r="J352" i="106"/>
  <c r="N352" i="106" s="1"/>
  <c r="O352" i="106" s="1"/>
  <c r="G352" i="106"/>
  <c r="C352" i="106"/>
  <c r="M279" i="106"/>
  <c r="J279" i="106"/>
  <c r="G279" i="106"/>
  <c r="C279" i="106"/>
  <c r="M270" i="106"/>
  <c r="J270" i="106"/>
  <c r="N270" i="106" s="1"/>
  <c r="G270" i="106"/>
  <c r="C270" i="106"/>
  <c r="M255" i="106"/>
  <c r="J255" i="106"/>
  <c r="G255" i="106"/>
  <c r="C255" i="106"/>
  <c r="M225" i="106"/>
  <c r="J225" i="106"/>
  <c r="N225" i="106" s="1"/>
  <c r="O225" i="106" s="1"/>
  <c r="G225" i="106"/>
  <c r="C225" i="106"/>
  <c r="M198" i="106"/>
  <c r="J198" i="106"/>
  <c r="G198" i="106"/>
  <c r="C198" i="106"/>
  <c r="M172" i="106"/>
  <c r="J172" i="106"/>
  <c r="N172" i="106" s="1"/>
  <c r="G172" i="106"/>
  <c r="C172" i="106"/>
  <c r="M148" i="106"/>
  <c r="J148" i="106"/>
  <c r="G148" i="106"/>
  <c r="C148" i="106"/>
  <c r="M119" i="106"/>
  <c r="J119" i="106"/>
  <c r="G119" i="106"/>
  <c r="C119" i="106"/>
  <c r="M322" i="106"/>
  <c r="J322" i="106"/>
  <c r="G322" i="106"/>
  <c r="C322" i="106"/>
  <c r="M297" i="106"/>
  <c r="J297" i="106"/>
  <c r="G297" i="106"/>
  <c r="C297" i="106"/>
  <c r="M278" i="106"/>
  <c r="J278" i="106"/>
  <c r="N278" i="106" s="1"/>
  <c r="O278" i="106" s="1"/>
  <c r="G278" i="106"/>
  <c r="C278" i="106"/>
  <c r="M254" i="106"/>
  <c r="J254" i="106"/>
  <c r="G254" i="106"/>
  <c r="C254" i="106"/>
  <c r="M224" i="106"/>
  <c r="J224" i="106"/>
  <c r="G224" i="106"/>
  <c r="C224" i="106"/>
  <c r="M197" i="106"/>
  <c r="J197" i="106"/>
  <c r="G197" i="106"/>
  <c r="C197" i="106"/>
  <c r="M171" i="106"/>
  <c r="J171" i="106"/>
  <c r="N171" i="106" s="1"/>
  <c r="O171" i="106" s="1"/>
  <c r="G171" i="106"/>
  <c r="C171" i="106"/>
  <c r="M147" i="106"/>
  <c r="J147" i="106"/>
  <c r="G147" i="106"/>
  <c r="C147" i="106"/>
  <c r="M366" i="106"/>
  <c r="J366" i="106"/>
  <c r="N366" i="106" s="1"/>
  <c r="O366" i="106" s="1"/>
  <c r="G366" i="106"/>
  <c r="C366" i="106"/>
  <c r="M351" i="106"/>
  <c r="J351" i="106"/>
  <c r="G351" i="106"/>
  <c r="C351" i="106"/>
  <c r="M321" i="106"/>
  <c r="J321" i="106"/>
  <c r="N321" i="106" s="1"/>
  <c r="O321" i="106" s="1"/>
  <c r="G321" i="106"/>
  <c r="C321" i="106"/>
  <c r="M296" i="106"/>
  <c r="J296" i="106"/>
  <c r="G296" i="106"/>
  <c r="C296" i="106"/>
  <c r="M268" i="106"/>
  <c r="J268" i="106"/>
  <c r="G268" i="106"/>
  <c r="C268" i="106"/>
  <c r="M253" i="106"/>
  <c r="J253" i="106"/>
  <c r="N253" i="106" s="1"/>
  <c r="O253" i="106" s="1"/>
  <c r="G253" i="106"/>
  <c r="C253" i="106"/>
  <c r="M223" i="106"/>
  <c r="J223" i="106"/>
  <c r="G223" i="106"/>
  <c r="C223" i="106"/>
  <c r="M196" i="106"/>
  <c r="J196" i="106"/>
  <c r="G196" i="106"/>
  <c r="C196" i="106"/>
  <c r="M170" i="106"/>
  <c r="J170" i="106"/>
  <c r="G170" i="106"/>
  <c r="C170" i="106"/>
  <c r="M146" i="106"/>
  <c r="J146" i="106"/>
  <c r="N146" i="106" s="1"/>
  <c r="G146" i="106"/>
  <c r="C146" i="106"/>
  <c r="M118" i="106"/>
  <c r="J118" i="106"/>
  <c r="G118" i="106"/>
  <c r="C118" i="106"/>
  <c r="M365" i="106"/>
  <c r="J365" i="106"/>
  <c r="G365" i="106"/>
  <c r="C365" i="106"/>
  <c r="M350" i="106"/>
  <c r="J350" i="106"/>
  <c r="G350" i="106"/>
  <c r="C350" i="106"/>
  <c r="M295" i="106"/>
  <c r="J295" i="106"/>
  <c r="G295" i="106"/>
  <c r="C295" i="106"/>
  <c r="M252" i="106"/>
  <c r="J252" i="106"/>
  <c r="G252" i="106"/>
  <c r="C252" i="106"/>
  <c r="M222" i="106"/>
  <c r="J222" i="106"/>
  <c r="G222" i="106"/>
  <c r="C222" i="106"/>
  <c r="M195" i="106"/>
  <c r="J195" i="106"/>
  <c r="G195" i="106"/>
  <c r="C195" i="106"/>
  <c r="M169" i="106"/>
  <c r="J169" i="106"/>
  <c r="G169" i="106"/>
  <c r="C169" i="106"/>
  <c r="M145" i="106"/>
  <c r="J145" i="106"/>
  <c r="G145" i="106"/>
  <c r="C145" i="106"/>
  <c r="M133" i="106"/>
  <c r="J133" i="106"/>
  <c r="G133" i="106"/>
  <c r="C133" i="106"/>
  <c r="M117" i="106"/>
  <c r="J117" i="106"/>
  <c r="G117" i="106"/>
  <c r="C117" i="106"/>
  <c r="M349" i="106"/>
  <c r="J349" i="106"/>
  <c r="G349" i="106"/>
  <c r="C349" i="106"/>
  <c r="M277" i="106"/>
  <c r="J277" i="106"/>
  <c r="N277" i="106" s="1"/>
  <c r="G277" i="106"/>
  <c r="C277" i="106"/>
  <c r="M251" i="106"/>
  <c r="J251" i="106"/>
  <c r="G251" i="106"/>
  <c r="C251" i="106"/>
  <c r="M221" i="106"/>
  <c r="J221" i="106"/>
  <c r="N221" i="106" s="1"/>
  <c r="O221" i="106" s="1"/>
  <c r="G221" i="106"/>
  <c r="C221" i="106"/>
  <c r="M194" i="106"/>
  <c r="J194" i="106"/>
  <c r="G194" i="106"/>
  <c r="C194" i="106"/>
  <c r="M168" i="106"/>
  <c r="J168" i="106"/>
  <c r="G168" i="106"/>
  <c r="C168" i="106"/>
  <c r="M144" i="106"/>
  <c r="J144" i="106"/>
  <c r="G144" i="106"/>
  <c r="C144" i="106"/>
  <c r="M116" i="106"/>
  <c r="J116" i="106"/>
  <c r="G116" i="106"/>
  <c r="C116" i="106"/>
  <c r="M364" i="106"/>
  <c r="J364" i="106"/>
  <c r="G364" i="106"/>
  <c r="C364" i="106"/>
  <c r="M348" i="106"/>
  <c r="J348" i="106"/>
  <c r="G348" i="106"/>
  <c r="C348" i="106"/>
  <c r="M294" i="106"/>
  <c r="J294" i="106"/>
  <c r="G294" i="106"/>
  <c r="C294" i="106"/>
  <c r="M250" i="106"/>
  <c r="J250" i="106"/>
  <c r="G250" i="106"/>
  <c r="C250" i="106"/>
  <c r="M220" i="106"/>
  <c r="J220" i="106"/>
  <c r="G220" i="106"/>
  <c r="C220" i="106"/>
  <c r="M193" i="106"/>
  <c r="J193" i="106"/>
  <c r="G193" i="106"/>
  <c r="C193" i="106"/>
  <c r="M167" i="106"/>
  <c r="J167" i="106"/>
  <c r="G167" i="106"/>
  <c r="C167" i="106"/>
  <c r="M143" i="106"/>
  <c r="J143" i="106"/>
  <c r="G143" i="106"/>
  <c r="C143" i="106"/>
  <c r="M115" i="106"/>
  <c r="J115" i="106"/>
  <c r="G115" i="106"/>
  <c r="C115" i="106"/>
  <c r="M347" i="106"/>
  <c r="J347" i="106"/>
  <c r="G347" i="106"/>
  <c r="D347" i="106"/>
  <c r="C347" i="106"/>
  <c r="M328" i="106"/>
  <c r="J328" i="106"/>
  <c r="G328" i="106"/>
  <c r="D328" i="106"/>
  <c r="C328" i="106"/>
  <c r="M320" i="106"/>
  <c r="J320" i="106"/>
  <c r="G320" i="106"/>
  <c r="D320" i="106"/>
  <c r="C320" i="106"/>
  <c r="M317" i="106"/>
  <c r="J317" i="106"/>
  <c r="G317" i="106"/>
  <c r="D317" i="106"/>
  <c r="C317" i="106"/>
  <c r="M316" i="106"/>
  <c r="J316" i="106"/>
  <c r="G316" i="106"/>
  <c r="D316" i="106"/>
  <c r="C316" i="106"/>
  <c r="M315" i="106"/>
  <c r="J315" i="106"/>
  <c r="G315" i="106"/>
  <c r="C315" i="106"/>
  <c r="M314" i="106"/>
  <c r="J314" i="106"/>
  <c r="G314" i="106"/>
  <c r="C314" i="106"/>
  <c r="M313" i="106"/>
  <c r="J313" i="106"/>
  <c r="G313" i="106"/>
  <c r="D313" i="106"/>
  <c r="C313" i="106"/>
  <c r="M312" i="106"/>
  <c r="J312" i="106"/>
  <c r="G312" i="106"/>
  <c r="C312" i="106"/>
  <c r="M311" i="106"/>
  <c r="J311" i="106"/>
  <c r="G311" i="106"/>
  <c r="D311" i="106"/>
  <c r="C311" i="106"/>
  <c r="M309" i="106"/>
  <c r="J309" i="106"/>
  <c r="G309" i="106"/>
  <c r="C309" i="106"/>
  <c r="M305" i="106"/>
  <c r="J305" i="106"/>
  <c r="G305" i="106"/>
  <c r="D305" i="106"/>
  <c r="C305" i="106"/>
  <c r="M292" i="106"/>
  <c r="J292" i="106"/>
  <c r="G292" i="106"/>
  <c r="C292" i="106"/>
  <c r="M286" i="106"/>
  <c r="J286" i="106"/>
  <c r="G286" i="106"/>
  <c r="C286" i="106"/>
  <c r="M285" i="106"/>
  <c r="J285" i="106"/>
  <c r="G285" i="106"/>
  <c r="D285" i="106"/>
  <c r="C285" i="106"/>
  <c r="M276" i="106"/>
  <c r="J276" i="106"/>
  <c r="G276" i="106"/>
  <c r="C276" i="106"/>
  <c r="M274" i="106"/>
  <c r="J274" i="106"/>
  <c r="G274" i="106"/>
  <c r="C274" i="106"/>
  <c r="M273" i="106"/>
  <c r="J273" i="106"/>
  <c r="G273" i="106"/>
  <c r="D273" i="106"/>
  <c r="C273" i="106"/>
  <c r="M269" i="106"/>
  <c r="J269" i="106"/>
  <c r="G269" i="106"/>
  <c r="D269" i="106"/>
  <c r="C269" i="106"/>
  <c r="M249" i="106"/>
  <c r="J249" i="106"/>
  <c r="G249" i="106"/>
  <c r="D249" i="106"/>
  <c r="C249" i="106"/>
  <c r="M243" i="106"/>
  <c r="J243" i="106"/>
  <c r="G243" i="106"/>
  <c r="D243" i="106"/>
  <c r="C243" i="106"/>
  <c r="M240" i="106"/>
  <c r="J240" i="106"/>
  <c r="G240" i="106"/>
  <c r="D240" i="106"/>
  <c r="C240" i="106"/>
  <c r="M238" i="106"/>
  <c r="J238" i="106"/>
  <c r="G238" i="106"/>
  <c r="D238" i="106"/>
  <c r="C238" i="106"/>
  <c r="M219" i="106"/>
  <c r="J219" i="106"/>
  <c r="G219" i="106"/>
  <c r="D219" i="106"/>
  <c r="C219" i="106"/>
  <c r="M212" i="106"/>
  <c r="J212" i="106"/>
  <c r="G212" i="106"/>
  <c r="D212" i="106"/>
  <c r="C212" i="106"/>
  <c r="M192" i="106"/>
  <c r="J192" i="106"/>
  <c r="G192" i="106"/>
  <c r="D192" i="106"/>
  <c r="C192" i="106"/>
  <c r="M166" i="106"/>
  <c r="J166" i="106"/>
  <c r="G166" i="106"/>
  <c r="D166" i="106"/>
  <c r="C166" i="106"/>
  <c r="M142" i="106"/>
  <c r="J142" i="106"/>
  <c r="G142" i="106"/>
  <c r="D142" i="106"/>
  <c r="C142" i="106"/>
  <c r="M132" i="106"/>
  <c r="J132" i="106"/>
  <c r="G132" i="106"/>
  <c r="D132" i="106"/>
  <c r="C132" i="106"/>
  <c r="M114" i="106"/>
  <c r="J114" i="106"/>
  <c r="G114" i="106"/>
  <c r="D114" i="106"/>
  <c r="D368" i="106" s="1"/>
  <c r="C114" i="106"/>
  <c r="M331" i="106"/>
  <c r="J331" i="106"/>
  <c r="G331" i="106"/>
  <c r="C331" i="106"/>
  <c r="M339" i="106"/>
  <c r="J339" i="106"/>
  <c r="G339" i="106"/>
  <c r="C339" i="106"/>
  <c r="M338" i="106"/>
  <c r="J338" i="106"/>
  <c r="G338" i="106"/>
  <c r="C338" i="106"/>
  <c r="M332" i="106"/>
  <c r="J332" i="106"/>
  <c r="G332" i="106"/>
  <c r="C332" i="106"/>
  <c r="M337" i="106"/>
  <c r="J337" i="106"/>
  <c r="G337" i="106"/>
  <c r="C337" i="106"/>
  <c r="M336" i="106"/>
  <c r="J336" i="106"/>
  <c r="G336" i="106"/>
  <c r="C336" i="106"/>
  <c r="M335" i="106"/>
  <c r="J335" i="106"/>
  <c r="G335" i="106"/>
  <c r="C335" i="106"/>
  <c r="M334" i="106"/>
  <c r="J334" i="106"/>
  <c r="N334" i="106" s="1"/>
  <c r="O334" i="106" s="1"/>
  <c r="G334" i="106"/>
  <c r="C334" i="106"/>
  <c r="M333" i="106"/>
  <c r="J333" i="106"/>
  <c r="G333" i="106"/>
  <c r="C333" i="106"/>
  <c r="M330" i="106"/>
  <c r="J330" i="106"/>
  <c r="G330" i="106"/>
  <c r="C330" i="106"/>
  <c r="M308" i="106"/>
  <c r="J308" i="106"/>
  <c r="G308" i="106"/>
  <c r="C308" i="106"/>
  <c r="M113" i="106"/>
  <c r="J113" i="106"/>
  <c r="G113" i="106"/>
  <c r="C113" i="106"/>
  <c r="M329" i="106"/>
  <c r="J329" i="106"/>
  <c r="G329" i="106"/>
  <c r="C329" i="106"/>
  <c r="M307" i="106"/>
  <c r="J307" i="106"/>
  <c r="G307" i="106"/>
  <c r="C307" i="106"/>
  <c r="M291" i="106"/>
  <c r="J291" i="106"/>
  <c r="G291" i="106"/>
  <c r="C291" i="106"/>
  <c r="M290" i="106"/>
  <c r="J290" i="106"/>
  <c r="G290" i="106"/>
  <c r="C290" i="106"/>
  <c r="M289" i="106"/>
  <c r="J289" i="106"/>
  <c r="G289" i="106"/>
  <c r="C289" i="106"/>
  <c r="M288" i="106"/>
  <c r="J288" i="106"/>
  <c r="G288" i="106"/>
  <c r="C288" i="106"/>
  <c r="M287" i="106"/>
  <c r="J287" i="106"/>
  <c r="G287" i="106"/>
  <c r="C287" i="106"/>
  <c r="M283" i="106"/>
  <c r="J283" i="106"/>
  <c r="G283" i="106"/>
  <c r="C283" i="106"/>
  <c r="M304" i="106"/>
  <c r="J304" i="106"/>
  <c r="G304" i="106"/>
  <c r="C304" i="106"/>
  <c r="M302" i="106"/>
  <c r="J302" i="106"/>
  <c r="G302" i="106"/>
  <c r="C302" i="106"/>
  <c r="M301" i="106"/>
  <c r="J301" i="106"/>
  <c r="G301" i="106"/>
  <c r="C301" i="106"/>
  <c r="M300" i="106"/>
  <c r="J300" i="106"/>
  <c r="G300" i="106"/>
  <c r="C300" i="106"/>
  <c r="M211" i="106"/>
  <c r="J211" i="106"/>
  <c r="G211" i="106"/>
  <c r="C211" i="106"/>
  <c r="M372" i="106"/>
  <c r="J372" i="106"/>
  <c r="G372" i="106"/>
  <c r="C372" i="106"/>
  <c r="M371" i="106"/>
  <c r="J371" i="106"/>
  <c r="J373" i="106" s="1"/>
  <c r="G371" i="106"/>
  <c r="C371" i="106"/>
  <c r="M346" i="106"/>
  <c r="J346" i="106"/>
  <c r="G346" i="106"/>
  <c r="C346" i="106"/>
  <c r="M191" i="106"/>
  <c r="J191" i="106"/>
  <c r="G191" i="106"/>
  <c r="C191" i="106"/>
  <c r="M141" i="106"/>
  <c r="J141" i="106"/>
  <c r="G141" i="106"/>
  <c r="C141" i="106"/>
  <c r="M345" i="106"/>
  <c r="J345" i="106"/>
  <c r="G345" i="106"/>
  <c r="C345" i="106"/>
  <c r="M112" i="106"/>
  <c r="J112" i="106"/>
  <c r="G112" i="106"/>
  <c r="C112" i="106"/>
  <c r="M303" i="106"/>
  <c r="J303" i="106"/>
  <c r="G303" i="106"/>
  <c r="C303" i="106"/>
  <c r="M190" i="106"/>
  <c r="J190" i="106"/>
  <c r="N190" i="106" s="1"/>
  <c r="O190" i="106" s="1"/>
  <c r="G190" i="106"/>
  <c r="C190" i="106"/>
  <c r="M140" i="106"/>
  <c r="J140" i="106"/>
  <c r="G140" i="106"/>
  <c r="C140" i="106"/>
  <c r="M248" i="106"/>
  <c r="J248" i="106"/>
  <c r="G248" i="106"/>
  <c r="C248" i="106"/>
  <c r="M242" i="106"/>
  <c r="J242" i="106"/>
  <c r="G242" i="106"/>
  <c r="C242" i="106"/>
  <c r="M218" i="106"/>
  <c r="J218" i="106"/>
  <c r="G218" i="106"/>
  <c r="C218" i="106"/>
  <c r="M165" i="106"/>
  <c r="J165" i="106"/>
  <c r="G165" i="106"/>
  <c r="C165" i="106"/>
  <c r="M139" i="106"/>
  <c r="J139" i="106"/>
  <c r="N139" i="106" s="1"/>
  <c r="O139" i="106" s="1"/>
  <c r="G139" i="106"/>
  <c r="C139" i="106"/>
  <c r="M131" i="106"/>
  <c r="J131" i="106"/>
  <c r="G131" i="106"/>
  <c r="C131" i="106"/>
  <c r="M241" i="106"/>
  <c r="J241" i="106"/>
  <c r="G241" i="106"/>
  <c r="C241" i="106"/>
  <c r="M237" i="106"/>
  <c r="J237" i="106"/>
  <c r="G237" i="106"/>
  <c r="C237" i="106"/>
  <c r="M272" i="106"/>
  <c r="J272" i="106"/>
  <c r="G272" i="106"/>
  <c r="C272" i="106"/>
  <c r="M344" i="106"/>
  <c r="J344" i="106"/>
  <c r="G344" i="106"/>
  <c r="C344" i="106"/>
  <c r="M217" i="106"/>
  <c r="J217" i="106"/>
  <c r="G217" i="106"/>
  <c r="C217" i="106"/>
  <c r="M189" i="106"/>
  <c r="J189" i="106"/>
  <c r="G189" i="106"/>
  <c r="C189" i="106"/>
  <c r="M164" i="106"/>
  <c r="J164" i="106"/>
  <c r="G164" i="106"/>
  <c r="C164" i="106"/>
  <c r="M138" i="106"/>
  <c r="J138" i="106"/>
  <c r="G138" i="106"/>
  <c r="C138" i="106"/>
  <c r="M111" i="106"/>
  <c r="J111" i="106"/>
  <c r="G111" i="106"/>
  <c r="C111" i="106"/>
  <c r="M310" i="106"/>
  <c r="J310" i="106"/>
  <c r="G310" i="106"/>
  <c r="C310" i="106"/>
  <c r="M343" i="106"/>
  <c r="J343" i="106"/>
  <c r="G343" i="106"/>
  <c r="C343" i="106"/>
  <c r="M247" i="106"/>
  <c r="J247" i="106"/>
  <c r="G247" i="106"/>
  <c r="C247" i="106"/>
  <c r="M216" i="106"/>
  <c r="J216" i="106"/>
  <c r="G216" i="106"/>
  <c r="C216" i="106"/>
  <c r="M188" i="106"/>
  <c r="J188" i="106"/>
  <c r="G188" i="106"/>
  <c r="C188" i="106"/>
  <c r="M163" i="106"/>
  <c r="J163" i="106"/>
  <c r="G163" i="106"/>
  <c r="C163" i="106"/>
  <c r="M137" i="106"/>
  <c r="J137" i="106"/>
  <c r="N137" i="106" s="1"/>
  <c r="O137" i="106" s="1"/>
  <c r="G137" i="106"/>
  <c r="C137" i="106"/>
  <c r="M110" i="106"/>
  <c r="J110" i="106"/>
  <c r="G110" i="106"/>
  <c r="C110" i="106"/>
  <c r="M284" i="106"/>
  <c r="J284" i="106"/>
  <c r="N284" i="106" s="1"/>
  <c r="O284" i="106" s="1"/>
  <c r="G284" i="106"/>
  <c r="C284" i="106"/>
  <c r="M187" i="106"/>
  <c r="J187" i="106"/>
  <c r="G187" i="106"/>
  <c r="C187" i="106"/>
  <c r="M101" i="106"/>
  <c r="J101" i="106"/>
  <c r="N101" i="106" s="1"/>
  <c r="O101" i="106" s="1"/>
  <c r="G101" i="106"/>
  <c r="C101" i="106"/>
  <c r="M100" i="106"/>
  <c r="J100" i="106"/>
  <c r="N100" i="106" s="1"/>
  <c r="O100" i="106" s="1"/>
  <c r="G100" i="106"/>
  <c r="C100" i="106"/>
  <c r="M99" i="106"/>
  <c r="J99" i="106"/>
  <c r="G99" i="106"/>
  <c r="C99" i="106"/>
  <c r="M98" i="106"/>
  <c r="J98" i="106"/>
  <c r="G98" i="106"/>
  <c r="C98" i="106"/>
  <c r="M97" i="106"/>
  <c r="J97" i="106"/>
  <c r="N97" i="106" s="1"/>
  <c r="G97" i="106"/>
  <c r="C97" i="106"/>
  <c r="M96" i="106"/>
  <c r="J96" i="106"/>
  <c r="G96" i="106"/>
  <c r="C96" i="106"/>
  <c r="M95" i="106"/>
  <c r="J95" i="106"/>
  <c r="F95" i="106"/>
  <c r="G95" i="106" s="1"/>
  <c r="C95" i="106"/>
  <c r="M94" i="106"/>
  <c r="J94" i="106"/>
  <c r="F94" i="106"/>
  <c r="G94" i="106" s="1"/>
  <c r="C94" i="106"/>
  <c r="M93" i="106"/>
  <c r="J93" i="106"/>
  <c r="F93" i="106"/>
  <c r="G93" i="106" s="1"/>
  <c r="C93" i="106"/>
  <c r="M92" i="106"/>
  <c r="J92" i="106"/>
  <c r="F92" i="106"/>
  <c r="G92" i="106" s="1"/>
  <c r="C92" i="106"/>
  <c r="M91" i="106"/>
  <c r="J91" i="106"/>
  <c r="F91" i="106"/>
  <c r="C91" i="106"/>
  <c r="M90" i="106"/>
  <c r="J90" i="106"/>
  <c r="F90" i="106"/>
  <c r="G90" i="106" s="1"/>
  <c r="C90" i="106"/>
  <c r="M89" i="106"/>
  <c r="J89" i="106"/>
  <c r="F89" i="106"/>
  <c r="G89" i="106" s="1"/>
  <c r="C89" i="106"/>
  <c r="M88" i="106"/>
  <c r="J88" i="106"/>
  <c r="G88" i="106"/>
  <c r="C88" i="106"/>
  <c r="M87" i="106"/>
  <c r="J87" i="106"/>
  <c r="F87" i="106"/>
  <c r="G87" i="106" s="1"/>
  <c r="C87" i="106"/>
  <c r="M86" i="106"/>
  <c r="J86" i="106"/>
  <c r="F86" i="106"/>
  <c r="G86" i="106" s="1"/>
  <c r="C86" i="106"/>
  <c r="M85" i="106"/>
  <c r="M102" i="106" s="1"/>
  <c r="J85" i="106"/>
  <c r="J102" i="106" s="1"/>
  <c r="F85" i="106"/>
  <c r="G85" i="106" s="1"/>
  <c r="C85" i="106"/>
  <c r="M342" i="106"/>
  <c r="J342" i="106"/>
  <c r="G342" i="106"/>
  <c r="C342" i="106"/>
  <c r="M246" i="106"/>
  <c r="J246" i="106"/>
  <c r="G246" i="106"/>
  <c r="C246" i="106"/>
  <c r="M215" i="106"/>
  <c r="J215" i="106"/>
  <c r="G215" i="106"/>
  <c r="C215" i="106"/>
  <c r="M186" i="106"/>
  <c r="J186" i="106"/>
  <c r="G186" i="106"/>
  <c r="C186" i="106"/>
  <c r="M162" i="106"/>
  <c r="J162" i="106"/>
  <c r="G162" i="106"/>
  <c r="C162" i="106"/>
  <c r="M136" i="106"/>
  <c r="J136" i="106"/>
  <c r="G136" i="106"/>
  <c r="C136" i="106"/>
  <c r="M109" i="106"/>
  <c r="J109" i="106"/>
  <c r="G109" i="106"/>
  <c r="C109" i="106"/>
  <c r="M341" i="106"/>
  <c r="J341" i="106"/>
  <c r="G341" i="106"/>
  <c r="C341" i="106"/>
  <c r="M214" i="106"/>
  <c r="J214" i="106"/>
  <c r="G214" i="106"/>
  <c r="C214" i="106"/>
  <c r="M185" i="106"/>
  <c r="J185" i="106"/>
  <c r="G185" i="106"/>
  <c r="C185" i="106"/>
  <c r="M161" i="106"/>
  <c r="J161" i="106"/>
  <c r="G161" i="106"/>
  <c r="C161" i="106"/>
  <c r="M108" i="106"/>
  <c r="J108" i="106"/>
  <c r="G108" i="106"/>
  <c r="C108" i="106"/>
  <c r="M340" i="106"/>
  <c r="J340" i="106"/>
  <c r="G340" i="106"/>
  <c r="C340" i="106"/>
  <c r="M318" i="106"/>
  <c r="J318" i="106"/>
  <c r="G318" i="106"/>
  <c r="C318" i="106"/>
  <c r="M293" i="106"/>
  <c r="J293" i="106"/>
  <c r="G293" i="106"/>
  <c r="C293" i="106"/>
  <c r="M275" i="106"/>
  <c r="J275" i="106"/>
  <c r="G275" i="106"/>
  <c r="C275" i="106"/>
  <c r="M245" i="106"/>
  <c r="J245" i="106"/>
  <c r="G245" i="106"/>
  <c r="C245" i="106"/>
  <c r="M213" i="106"/>
  <c r="J213" i="106"/>
  <c r="G213" i="106"/>
  <c r="C213" i="106"/>
  <c r="M184" i="106"/>
  <c r="J184" i="106"/>
  <c r="G184" i="106"/>
  <c r="C184" i="106"/>
  <c r="M160" i="106"/>
  <c r="J160" i="106"/>
  <c r="G160" i="106"/>
  <c r="C160" i="106"/>
  <c r="M135" i="106"/>
  <c r="J135" i="106"/>
  <c r="G135" i="106"/>
  <c r="C135" i="106"/>
  <c r="M107" i="106"/>
  <c r="M368" i="106" s="1"/>
  <c r="J107" i="106"/>
  <c r="G107" i="106"/>
  <c r="G368" i="106" s="1"/>
  <c r="C107" i="106"/>
  <c r="N368" i="107" l="1"/>
  <c r="O229" i="107"/>
  <c r="Q281" i="107"/>
  <c r="Q172" i="107"/>
  <c r="O332" i="107"/>
  <c r="Q114" i="107"/>
  <c r="N85" i="107"/>
  <c r="O293" i="107"/>
  <c r="J71" i="107"/>
  <c r="J70" i="107" s="1"/>
  <c r="J69" i="107" s="1"/>
  <c r="J68" i="107" s="1"/>
  <c r="J67" i="107" s="1"/>
  <c r="J66" i="107" s="1"/>
  <c r="J65" i="107" s="1"/>
  <c r="J64" i="107" s="1"/>
  <c r="J63" i="107" s="1"/>
  <c r="J62" i="107" s="1"/>
  <c r="J61" i="107" s="1"/>
  <c r="J60" i="107" s="1"/>
  <c r="J59" i="107" s="1"/>
  <c r="J58" i="107" s="1"/>
  <c r="J57" i="107" s="1"/>
  <c r="J56" i="107" s="1"/>
  <c r="J55" i="107" s="1"/>
  <c r="J54" i="107" s="1"/>
  <c r="J53" i="107" s="1"/>
  <c r="J52" i="107" s="1"/>
  <c r="J51" i="107" s="1"/>
  <c r="J50" i="107" s="1"/>
  <c r="J49" i="107" s="1"/>
  <c r="J48" i="107" s="1"/>
  <c r="J47" i="107" s="1"/>
  <c r="J46" i="107" s="1"/>
  <c r="J45" i="107" s="1"/>
  <c r="J44" i="107" s="1"/>
  <c r="J43" i="107" s="1"/>
  <c r="J42" i="107" s="1"/>
  <c r="J41" i="107" s="1"/>
  <c r="J40" i="107" s="1"/>
  <c r="J39" i="107" s="1"/>
  <c r="J38" i="107" s="1"/>
  <c r="J37" i="107" s="1"/>
  <c r="J36" i="107" s="1"/>
  <c r="J35" i="107" s="1"/>
  <c r="J34" i="107" s="1"/>
  <c r="J33" i="107" s="1"/>
  <c r="J32" i="107" s="1"/>
  <c r="J31" i="107" s="1"/>
  <c r="J30" i="107" s="1"/>
  <c r="J29" i="107" s="1"/>
  <c r="J28" i="107" s="1"/>
  <c r="J27" i="107" s="1"/>
  <c r="J26" i="107" s="1"/>
  <c r="J25" i="107" s="1"/>
  <c r="J24" i="107" s="1"/>
  <c r="J23" i="107" s="1"/>
  <c r="J22" i="107" s="1"/>
  <c r="J21" i="107" s="1"/>
  <c r="J20" i="107" s="1"/>
  <c r="J19" i="107" s="1"/>
  <c r="J18" i="107" s="1"/>
  <c r="J17" i="107" s="1"/>
  <c r="J16" i="107" s="1"/>
  <c r="J15" i="107" s="1"/>
  <c r="J14" i="107" s="1"/>
  <c r="J13" i="107" s="1"/>
  <c r="J12" i="107" s="1"/>
  <c r="J11" i="107" s="1"/>
  <c r="J418" i="107" s="1"/>
  <c r="G59" i="107"/>
  <c r="G58" i="107" s="1"/>
  <c r="G57" i="107" s="1"/>
  <c r="G56" i="107" s="1"/>
  <c r="G55" i="107" s="1"/>
  <c r="G54" i="107" s="1"/>
  <c r="G53" i="107" s="1"/>
  <c r="G52" i="107" s="1"/>
  <c r="G51" i="107" s="1"/>
  <c r="G50" i="107" s="1"/>
  <c r="G49" i="107" s="1"/>
  <c r="G48" i="107" s="1"/>
  <c r="G47" i="107" s="1"/>
  <c r="G46" i="107" s="1"/>
  <c r="G45" i="107" s="1"/>
  <c r="G44" i="107" s="1"/>
  <c r="G43" i="107" s="1"/>
  <c r="G42" i="107" s="1"/>
  <c r="G41" i="107" s="1"/>
  <c r="G40" i="107" s="1"/>
  <c r="G39" i="107" s="1"/>
  <c r="G38" i="107" s="1"/>
  <c r="G37" i="107" s="1"/>
  <c r="G36" i="107" s="1"/>
  <c r="G35" i="107" s="1"/>
  <c r="G34" i="107" s="1"/>
  <c r="G33" i="107" s="1"/>
  <c r="G32" i="107" s="1"/>
  <c r="G31" i="107" s="1"/>
  <c r="G30" i="107" s="1"/>
  <c r="G29" i="107" s="1"/>
  <c r="F16" i="107"/>
  <c r="F15" i="107" s="1"/>
  <c r="F14" i="107" s="1"/>
  <c r="F13" i="107" s="1"/>
  <c r="F12" i="107" s="1"/>
  <c r="F11" i="107" s="1"/>
  <c r="F418" i="107" s="1"/>
  <c r="M59" i="107"/>
  <c r="M58" i="107" s="1"/>
  <c r="M57" i="107" s="1"/>
  <c r="M56" i="107" s="1"/>
  <c r="M55" i="107" s="1"/>
  <c r="M54" i="107" s="1"/>
  <c r="M53" i="107" s="1"/>
  <c r="M52" i="107" s="1"/>
  <c r="M51" i="107" s="1"/>
  <c r="M50" i="107" s="1"/>
  <c r="D72" i="107"/>
  <c r="D71" i="107" s="1"/>
  <c r="D70" i="107" s="1"/>
  <c r="D69" i="107" s="1"/>
  <c r="Q262" i="107"/>
  <c r="O262" i="107"/>
  <c r="O127" i="107"/>
  <c r="Q230" i="107"/>
  <c r="O230" i="107"/>
  <c r="Q153" i="107"/>
  <c r="O153" i="107"/>
  <c r="Q151" i="107"/>
  <c r="O151" i="107"/>
  <c r="Q115" i="107"/>
  <c r="O115" i="107"/>
  <c r="O339" i="107"/>
  <c r="Q339" i="107"/>
  <c r="O113" i="107"/>
  <c r="Q113" i="107"/>
  <c r="O283" i="107"/>
  <c r="Q283" i="107"/>
  <c r="O211" i="107"/>
  <c r="Q211" i="107"/>
  <c r="O303" i="107"/>
  <c r="Q165" i="107"/>
  <c r="O165" i="107"/>
  <c r="O241" i="107"/>
  <c r="Q241" i="107"/>
  <c r="O310" i="107"/>
  <c r="Q310" i="107"/>
  <c r="O99" i="107"/>
  <c r="Q99" i="107"/>
  <c r="O109" i="107"/>
  <c r="Q358" i="107"/>
  <c r="O358" i="107"/>
  <c r="Q125" i="107"/>
  <c r="O125" i="107"/>
  <c r="O126" i="107"/>
  <c r="O106" i="107"/>
  <c r="O368" i="107" s="1"/>
  <c r="O202" i="107"/>
  <c r="O122" i="107"/>
  <c r="Q122" i="107"/>
  <c r="Q220" i="107"/>
  <c r="O220" i="107"/>
  <c r="O333" i="107"/>
  <c r="Q333" i="107"/>
  <c r="O307" i="107"/>
  <c r="O300" i="107"/>
  <c r="Q300" i="107"/>
  <c r="O371" i="107"/>
  <c r="O373" i="107" s="1"/>
  <c r="Q371" i="107"/>
  <c r="O140" i="107"/>
  <c r="Q140" i="107"/>
  <c r="O131" i="107"/>
  <c r="Q131" i="107"/>
  <c r="O237" i="107"/>
  <c r="Q237" i="107"/>
  <c r="O111" i="107"/>
  <c r="O110" i="107"/>
  <c r="Q110" i="107"/>
  <c r="O85" i="107"/>
  <c r="O102" i="107" s="1"/>
  <c r="O107" i="107"/>
  <c r="Q107" i="107"/>
  <c r="N161" i="106"/>
  <c r="N136" i="106"/>
  <c r="O136" i="106" s="1"/>
  <c r="N162" i="106"/>
  <c r="N215" i="106"/>
  <c r="N342" i="106"/>
  <c r="O342" i="106" s="1"/>
  <c r="F102" i="106"/>
  <c r="J368" i="106"/>
  <c r="N355" i="106"/>
  <c r="N152" i="106"/>
  <c r="O152" i="106" s="1"/>
  <c r="N177" i="106"/>
  <c r="O177" i="106" s="1"/>
  <c r="N204" i="106"/>
  <c r="O204" i="106" s="1"/>
  <c r="N261" i="106"/>
  <c r="N155" i="106"/>
  <c r="O155" i="106" s="1"/>
  <c r="N179" i="106"/>
  <c r="O179" i="106" s="1"/>
  <c r="N206" i="106"/>
  <c r="O206" i="106" s="1"/>
  <c r="N232" i="106"/>
  <c r="O232" i="106" s="1"/>
  <c r="N263" i="106"/>
  <c r="O263" i="106" s="1"/>
  <c r="N359" i="106"/>
  <c r="O359" i="106" s="1"/>
  <c r="N159" i="106"/>
  <c r="O159" i="106" s="1"/>
  <c r="N183" i="106"/>
  <c r="O183" i="106" s="1"/>
  <c r="N210" i="106"/>
  <c r="O210" i="106" s="1"/>
  <c r="N236" i="106"/>
  <c r="O236" i="106" s="1"/>
  <c r="N267" i="106"/>
  <c r="O267" i="106" s="1"/>
  <c r="N327" i="106"/>
  <c r="O327" i="106" s="1"/>
  <c r="N363" i="106"/>
  <c r="O363" i="106" s="1"/>
  <c r="M84" i="106"/>
  <c r="M83" i="106" s="1"/>
  <c r="M82" i="106" s="1"/>
  <c r="M81" i="106" s="1"/>
  <c r="N89" i="106"/>
  <c r="O89" i="106" s="1"/>
  <c r="N93" i="106"/>
  <c r="O93" i="106" s="1"/>
  <c r="N114" i="106"/>
  <c r="N142" i="106"/>
  <c r="Q142" i="106" s="1"/>
  <c r="N192" i="106"/>
  <c r="Q192" i="106" s="1"/>
  <c r="N240" i="106"/>
  <c r="N249" i="106"/>
  <c r="Q249" i="106" s="1"/>
  <c r="N317" i="106"/>
  <c r="N328" i="106"/>
  <c r="N282" i="106"/>
  <c r="O282" i="106" s="1"/>
  <c r="Q205" i="106"/>
  <c r="N208" i="106"/>
  <c r="O208" i="106" s="1"/>
  <c r="N234" i="106"/>
  <c r="O234" i="106" s="1"/>
  <c r="F84" i="106"/>
  <c r="F83" i="106" s="1"/>
  <c r="F82" i="106" s="1"/>
  <c r="F81" i="106" s="1"/>
  <c r="F80" i="106" s="1"/>
  <c r="F79" i="106" s="1"/>
  <c r="F78" i="106" s="1"/>
  <c r="F77" i="106" s="1"/>
  <c r="F76" i="106" s="1"/>
  <c r="F75" i="106" s="1"/>
  <c r="F74" i="106" s="1"/>
  <c r="F73" i="106" s="1"/>
  <c r="F72" i="106" s="1"/>
  <c r="F71" i="106" s="1"/>
  <c r="F70" i="106" s="1"/>
  <c r="F69" i="106" s="1"/>
  <c r="F68" i="106" s="1"/>
  <c r="F67" i="106" s="1"/>
  <c r="F66" i="106" s="1"/>
  <c r="F65" i="106" s="1"/>
  <c r="F64" i="106" s="1"/>
  <c r="F63" i="106" s="1"/>
  <c r="F62" i="106" s="1"/>
  <c r="F61" i="106" s="1"/>
  <c r="F60" i="106" s="1"/>
  <c r="F59" i="106" s="1"/>
  <c r="E71" i="106"/>
  <c r="E70" i="106" s="1"/>
  <c r="E69" i="106" s="1"/>
  <c r="E68" i="106" s="1"/>
  <c r="E67" i="106" s="1"/>
  <c r="I70" i="106"/>
  <c r="I69" i="106" s="1"/>
  <c r="I68" i="106" s="1"/>
  <c r="I67" i="106" s="1"/>
  <c r="I71" i="106"/>
  <c r="K70" i="106"/>
  <c r="K69" i="106" s="1"/>
  <c r="K68" i="106" s="1"/>
  <c r="K67" i="106" s="1"/>
  <c r="K66" i="106" s="1"/>
  <c r="K65" i="106" s="1"/>
  <c r="K64" i="106" s="1"/>
  <c r="K63" i="106" s="1"/>
  <c r="K62" i="106" s="1"/>
  <c r="K61" i="106" s="1"/>
  <c r="K60" i="106" s="1"/>
  <c r="K72" i="106"/>
  <c r="K71" i="106" s="1"/>
  <c r="L79" i="106"/>
  <c r="L78" i="106" s="1"/>
  <c r="L77" i="106" s="1"/>
  <c r="L76" i="106" s="1"/>
  <c r="L75" i="106" s="1"/>
  <c r="L74" i="106" s="1"/>
  <c r="L73" i="106" s="1"/>
  <c r="L72" i="106" s="1"/>
  <c r="L71" i="106" s="1"/>
  <c r="L70" i="106" s="1"/>
  <c r="L69" i="106" s="1"/>
  <c r="L68" i="106" s="1"/>
  <c r="L67" i="106" s="1"/>
  <c r="L66" i="106" s="1"/>
  <c r="L65" i="106" s="1"/>
  <c r="L64" i="106" s="1"/>
  <c r="L63" i="106" s="1"/>
  <c r="L62" i="106" s="1"/>
  <c r="L61" i="106" s="1"/>
  <c r="L60" i="106" s="1"/>
  <c r="L59" i="106" s="1"/>
  <c r="L58" i="106" s="1"/>
  <c r="L57" i="106" s="1"/>
  <c r="L56" i="106" s="1"/>
  <c r="L55" i="106" s="1"/>
  <c r="L54" i="106" s="1"/>
  <c r="L53" i="106" s="1"/>
  <c r="L52" i="106" s="1"/>
  <c r="L51" i="106" s="1"/>
  <c r="L50" i="106" s="1"/>
  <c r="L49" i="106" s="1"/>
  <c r="L48" i="106" s="1"/>
  <c r="L47" i="106" s="1"/>
  <c r="L46" i="106" s="1"/>
  <c r="L45" i="106" s="1"/>
  <c r="L44" i="106" s="1"/>
  <c r="L43" i="106" s="1"/>
  <c r="L42" i="106" s="1"/>
  <c r="L41" i="106" s="1"/>
  <c r="L40" i="106" s="1"/>
  <c r="L39" i="106" s="1"/>
  <c r="L38" i="106" s="1"/>
  <c r="L37" i="106" s="1"/>
  <c r="L36" i="106" s="1"/>
  <c r="L35" i="106" s="1"/>
  <c r="L34" i="106" s="1"/>
  <c r="L33" i="106" s="1"/>
  <c r="L32" i="106" s="1"/>
  <c r="L31" i="106" s="1"/>
  <c r="L30" i="106" s="1"/>
  <c r="L29" i="106" s="1"/>
  <c r="L28" i="106" s="1"/>
  <c r="L27" i="106" s="1"/>
  <c r="L26" i="106" s="1"/>
  <c r="L25" i="106" s="1"/>
  <c r="L24" i="106" s="1"/>
  <c r="L23" i="106" s="1"/>
  <c r="L22" i="106" s="1"/>
  <c r="L21" i="106" s="1"/>
  <c r="J84" i="106"/>
  <c r="J83" i="106" s="1"/>
  <c r="J82" i="106" s="1"/>
  <c r="J81" i="106" s="1"/>
  <c r="N160" i="106"/>
  <c r="Q160" i="106" s="1"/>
  <c r="N213" i="106"/>
  <c r="O213" i="106" s="1"/>
  <c r="N275" i="106"/>
  <c r="O275" i="106" s="1"/>
  <c r="N318" i="106"/>
  <c r="O318" i="106" s="1"/>
  <c r="N340" i="106"/>
  <c r="O340" i="106" s="1"/>
  <c r="N86" i="106"/>
  <c r="O86" i="106" s="1"/>
  <c r="N95" i="106"/>
  <c r="O95" i="106" s="1"/>
  <c r="N96" i="106"/>
  <c r="O96" i="106" s="1"/>
  <c r="O97" i="106"/>
  <c r="N98" i="106"/>
  <c r="O98" i="106" s="1"/>
  <c r="H79" i="106"/>
  <c r="H78" i="106" s="1"/>
  <c r="H77" i="106" s="1"/>
  <c r="H76" i="106" s="1"/>
  <c r="H75" i="106" s="1"/>
  <c r="H74" i="106" s="1"/>
  <c r="H73" i="106" s="1"/>
  <c r="H72" i="106" s="1"/>
  <c r="H71" i="106" s="1"/>
  <c r="H70" i="106" s="1"/>
  <c r="H69" i="106" s="1"/>
  <c r="H68" i="106" s="1"/>
  <c r="H67" i="106" s="1"/>
  <c r="H66" i="106" s="1"/>
  <c r="H65" i="106" s="1"/>
  <c r="H64" i="106" s="1"/>
  <c r="H63" i="106" s="1"/>
  <c r="H62" i="106" s="1"/>
  <c r="H61" i="106" s="1"/>
  <c r="H60" i="106" s="1"/>
  <c r="H59" i="106" s="1"/>
  <c r="H58" i="106" s="1"/>
  <c r="H57" i="106" s="1"/>
  <c r="H56" i="106" s="1"/>
  <c r="H55" i="106" s="1"/>
  <c r="H54" i="106" s="1"/>
  <c r="H53" i="106" s="1"/>
  <c r="H52" i="106" s="1"/>
  <c r="H51" i="106" s="1"/>
  <c r="H50" i="106" s="1"/>
  <c r="H49" i="106" s="1"/>
  <c r="H48" i="106" s="1"/>
  <c r="H47" i="106" s="1"/>
  <c r="H46" i="106" s="1"/>
  <c r="H45" i="106" s="1"/>
  <c r="H44" i="106" s="1"/>
  <c r="H43" i="106" s="1"/>
  <c r="H42" i="106" s="1"/>
  <c r="H41" i="106" s="1"/>
  <c r="H40" i="106" s="1"/>
  <c r="H39" i="106" s="1"/>
  <c r="H38" i="106" s="1"/>
  <c r="H37" i="106" s="1"/>
  <c r="H36" i="106" s="1"/>
  <c r="H35" i="106" s="1"/>
  <c r="H34" i="106" s="1"/>
  <c r="H33" i="106" s="1"/>
  <c r="H32" i="106" s="1"/>
  <c r="H31" i="106" s="1"/>
  <c r="H30" i="106" s="1"/>
  <c r="H29" i="106" s="1"/>
  <c r="H28" i="106" s="1"/>
  <c r="H27" i="106" s="1"/>
  <c r="H26" i="106" s="1"/>
  <c r="H25" i="106" s="1"/>
  <c r="H24" i="106" s="1"/>
  <c r="H23" i="106" s="1"/>
  <c r="H22" i="106" s="1"/>
  <c r="H21" i="106" s="1"/>
  <c r="J80" i="106"/>
  <c r="N372" i="106"/>
  <c r="O372" i="106" s="1"/>
  <c r="N301" i="106"/>
  <c r="O301" i="106" s="1"/>
  <c r="N287" i="106"/>
  <c r="O287" i="106" s="1"/>
  <c r="N289" i="106"/>
  <c r="N291" i="106"/>
  <c r="Q291" i="106" s="1"/>
  <c r="N308" i="106"/>
  <c r="N331" i="106"/>
  <c r="Q331" i="106" s="1"/>
  <c r="N132" i="106"/>
  <c r="Q132" i="106" s="1"/>
  <c r="N166" i="106"/>
  <c r="Q166" i="106" s="1"/>
  <c r="N212" i="106"/>
  <c r="N269" i="106"/>
  <c r="O269" i="106" s="1"/>
  <c r="N285" i="106"/>
  <c r="N286" i="106"/>
  <c r="O286" i="106" s="1"/>
  <c r="N292" i="106"/>
  <c r="O292" i="106" s="1"/>
  <c r="N311" i="106"/>
  <c r="O311" i="106" s="1"/>
  <c r="N312" i="106"/>
  <c r="O312" i="106" s="1"/>
  <c r="N167" i="106"/>
  <c r="O167" i="106" s="1"/>
  <c r="N193" i="106"/>
  <c r="O193" i="106" s="1"/>
  <c r="N220" i="106"/>
  <c r="O220" i="106" s="1"/>
  <c r="N364" i="106"/>
  <c r="O364" i="106" s="1"/>
  <c r="N133" i="106"/>
  <c r="O133" i="106" s="1"/>
  <c r="N252" i="106"/>
  <c r="O252" i="106" s="1"/>
  <c r="N350" i="106"/>
  <c r="Q350" i="106" s="1"/>
  <c r="N149" i="106"/>
  <c r="O149" i="106" s="1"/>
  <c r="N256" i="106"/>
  <c r="O256" i="106" s="1"/>
  <c r="N353" i="106"/>
  <c r="O353" i="106" s="1"/>
  <c r="N178" i="106"/>
  <c r="Q178" i="106" s="1"/>
  <c r="N231" i="106"/>
  <c r="N156" i="106"/>
  <c r="O156" i="106" s="1"/>
  <c r="N180" i="106"/>
  <c r="O180" i="106" s="1"/>
  <c r="N207" i="106"/>
  <c r="O207" i="106" s="1"/>
  <c r="N233" i="106"/>
  <c r="O233" i="106" s="1"/>
  <c r="N264" i="106"/>
  <c r="O264" i="106" s="1"/>
  <c r="N360" i="106"/>
  <c r="O360" i="106" s="1"/>
  <c r="N129" i="106"/>
  <c r="O129" i="106" s="1"/>
  <c r="N158" i="106"/>
  <c r="O158" i="106" s="1"/>
  <c r="N182" i="106"/>
  <c r="O182" i="106" s="1"/>
  <c r="N209" i="106"/>
  <c r="O209" i="106" s="1"/>
  <c r="N235" i="106"/>
  <c r="O235" i="106" s="1"/>
  <c r="N266" i="106"/>
  <c r="O266" i="106" s="1"/>
  <c r="N326" i="106"/>
  <c r="O326" i="106" s="1"/>
  <c r="N362" i="106"/>
  <c r="O362" i="106" s="1"/>
  <c r="O161" i="106"/>
  <c r="Q161" i="106"/>
  <c r="O162" i="106"/>
  <c r="Q162" i="106"/>
  <c r="O215" i="106"/>
  <c r="Q215" i="106"/>
  <c r="O160" i="106"/>
  <c r="Q213" i="106"/>
  <c r="Q275" i="106"/>
  <c r="N107" i="106"/>
  <c r="N184" i="106"/>
  <c r="N293" i="106"/>
  <c r="N185" i="106"/>
  <c r="N214" i="106"/>
  <c r="N186" i="106"/>
  <c r="N88" i="106"/>
  <c r="O88" i="106" s="1"/>
  <c r="N92" i="106"/>
  <c r="O92" i="106" s="1"/>
  <c r="N99" i="106"/>
  <c r="N187" i="106"/>
  <c r="O187" i="106" s="1"/>
  <c r="N216" i="106"/>
  <c r="O216" i="106" s="1"/>
  <c r="N111" i="106"/>
  <c r="N217" i="106"/>
  <c r="O217" i="106" s="1"/>
  <c r="N242" i="106"/>
  <c r="O242" i="106" s="1"/>
  <c r="N140" i="106"/>
  <c r="N303" i="106"/>
  <c r="N112" i="106"/>
  <c r="O289" i="106"/>
  <c r="Q289" i="106"/>
  <c r="O308" i="106"/>
  <c r="Q308" i="106"/>
  <c r="O331" i="106"/>
  <c r="N135" i="106"/>
  <c r="N245" i="106"/>
  <c r="N108" i="106"/>
  <c r="N341" i="106"/>
  <c r="O341" i="106" s="1"/>
  <c r="N109" i="106"/>
  <c r="N246" i="106"/>
  <c r="N85" i="106"/>
  <c r="G91" i="106"/>
  <c r="G102" i="106" s="1"/>
  <c r="Q137" i="106"/>
  <c r="N163" i="106"/>
  <c r="O163" i="106" s="1"/>
  <c r="N343" i="106"/>
  <c r="O343" i="106" s="1"/>
  <c r="N164" i="106"/>
  <c r="O164" i="106" s="1"/>
  <c r="N272" i="106"/>
  <c r="N241" i="106"/>
  <c r="N165" i="106"/>
  <c r="N191" i="106"/>
  <c r="O191" i="106" s="1"/>
  <c r="N211" i="106"/>
  <c r="N302" i="106"/>
  <c r="N283" i="106"/>
  <c r="Q114" i="106"/>
  <c r="O277" i="106"/>
  <c r="Q277" i="106"/>
  <c r="O270" i="106"/>
  <c r="Q270" i="106"/>
  <c r="O298" i="106"/>
  <c r="Q298" i="106"/>
  <c r="O355" i="106"/>
  <c r="Q355" i="106"/>
  <c r="N290" i="106"/>
  <c r="N329" i="106"/>
  <c r="N330" i="106"/>
  <c r="N335" i="106"/>
  <c r="N337" i="106"/>
  <c r="O337" i="106" s="1"/>
  <c r="N332" i="106"/>
  <c r="N339" i="106"/>
  <c r="O114" i="106"/>
  <c r="O142" i="106"/>
  <c r="O192" i="106"/>
  <c r="N219" i="106"/>
  <c r="N238" i="106"/>
  <c r="O238" i="106" s="1"/>
  <c r="N243" i="106"/>
  <c r="O243" i="106" s="1"/>
  <c r="N274" i="106"/>
  <c r="O274" i="106" s="1"/>
  <c r="O285" i="106"/>
  <c r="N309" i="106"/>
  <c r="O309" i="106" s="1"/>
  <c r="N314" i="106"/>
  <c r="O314" i="106" s="1"/>
  <c r="N316" i="106"/>
  <c r="O316" i="106" s="1"/>
  <c r="N320" i="106"/>
  <c r="O320" i="106" s="1"/>
  <c r="N347" i="106"/>
  <c r="O347" i="106" s="1"/>
  <c r="N250" i="106"/>
  <c r="O250" i="106" s="1"/>
  <c r="N168" i="106"/>
  <c r="Q221" i="106"/>
  <c r="N251" i="106"/>
  <c r="N145" i="106"/>
  <c r="Q253" i="106"/>
  <c r="N268" i="106"/>
  <c r="O268" i="106" s="1"/>
  <c r="Q171" i="106"/>
  <c r="N197" i="106"/>
  <c r="O172" i="106"/>
  <c r="Q172" i="106"/>
  <c r="N199" i="106"/>
  <c r="N227" i="106"/>
  <c r="O227" i="106" s="1"/>
  <c r="N87" i="106"/>
  <c r="O87" i="106" s="1"/>
  <c r="N90" i="106"/>
  <c r="O90" i="106" s="1"/>
  <c r="N94" i="106"/>
  <c r="O94" i="106" s="1"/>
  <c r="N110" i="106"/>
  <c r="N188" i="106"/>
  <c r="O188" i="106" s="1"/>
  <c r="N247" i="106"/>
  <c r="O247" i="106" s="1"/>
  <c r="N310" i="106"/>
  <c r="N138" i="106"/>
  <c r="O138" i="106" s="1"/>
  <c r="N189" i="106"/>
  <c r="O189" i="106" s="1"/>
  <c r="N344" i="106"/>
  <c r="O344" i="106" s="1"/>
  <c r="N237" i="106"/>
  <c r="N131" i="106"/>
  <c r="N218" i="106"/>
  <c r="O218" i="106" s="1"/>
  <c r="N248" i="106"/>
  <c r="N345" i="106"/>
  <c r="O345" i="106" s="1"/>
  <c r="N141" i="106"/>
  <c r="N346" i="106"/>
  <c r="N371" i="106"/>
  <c r="N300" i="106"/>
  <c r="N304" i="106"/>
  <c r="N288" i="106"/>
  <c r="N307" i="106"/>
  <c r="N113" i="106"/>
  <c r="N333" i="106"/>
  <c r="N336" i="106"/>
  <c r="O336" i="106" s="1"/>
  <c r="N338" i="106"/>
  <c r="O132" i="106"/>
  <c r="O212" i="106"/>
  <c r="O240" i="106"/>
  <c r="O249" i="106"/>
  <c r="N273" i="106"/>
  <c r="O273" i="106" s="1"/>
  <c r="N276" i="106"/>
  <c r="O276" i="106" s="1"/>
  <c r="N305" i="106"/>
  <c r="O305" i="106" s="1"/>
  <c r="N313" i="106"/>
  <c r="O313" i="106" s="1"/>
  <c r="N315" i="106"/>
  <c r="O315" i="106" s="1"/>
  <c r="N115" i="106"/>
  <c r="N348" i="106"/>
  <c r="N144" i="106"/>
  <c r="N195" i="106"/>
  <c r="O195" i="106" s="1"/>
  <c r="Q252" i="106"/>
  <c r="N295" i="106"/>
  <c r="O146" i="106"/>
  <c r="Q146" i="106"/>
  <c r="N196" i="106"/>
  <c r="O196" i="106" s="1"/>
  <c r="N351" i="106"/>
  <c r="O351" i="106" s="1"/>
  <c r="N148" i="106"/>
  <c r="N271" i="106"/>
  <c r="N354" i="106"/>
  <c r="O354" i="106" s="1"/>
  <c r="O201" i="106"/>
  <c r="Q201" i="106"/>
  <c r="N260" i="106"/>
  <c r="O105" i="106"/>
  <c r="N134" i="106"/>
  <c r="O134" i="106" s="1"/>
  <c r="N325" i="106"/>
  <c r="O325" i="106" s="1"/>
  <c r="O317" i="106"/>
  <c r="O328" i="106"/>
  <c r="N143" i="106"/>
  <c r="N294" i="106"/>
  <c r="O294" i="106" s="1"/>
  <c r="N116" i="106"/>
  <c r="N194" i="106"/>
  <c r="N349" i="106"/>
  <c r="N117" i="106"/>
  <c r="N169" i="106"/>
  <c r="O169" i="106" s="1"/>
  <c r="N222" i="106"/>
  <c r="N365" i="106"/>
  <c r="N118" i="106"/>
  <c r="F58" i="106"/>
  <c r="F57" i="106" s="1"/>
  <c r="F56" i="106" s="1"/>
  <c r="F55" i="106" s="1"/>
  <c r="F54" i="106" s="1"/>
  <c r="F53" i="106" s="1"/>
  <c r="F52" i="106" s="1"/>
  <c r="F51" i="106" s="1"/>
  <c r="F50" i="106" s="1"/>
  <c r="F49" i="106" s="1"/>
  <c r="F48" i="106" s="1"/>
  <c r="F47" i="106" s="1"/>
  <c r="F46" i="106" s="1"/>
  <c r="F45" i="106" s="1"/>
  <c r="F44" i="106" s="1"/>
  <c r="F43" i="106" s="1"/>
  <c r="F42" i="106" s="1"/>
  <c r="F41" i="106" s="1"/>
  <c r="F40" i="106" s="1"/>
  <c r="F39" i="106" s="1"/>
  <c r="F38" i="106" s="1"/>
  <c r="N224" i="106"/>
  <c r="Q278" i="106"/>
  <c r="N297" i="106"/>
  <c r="O297" i="106" s="1"/>
  <c r="Q225" i="106"/>
  <c r="N255" i="106"/>
  <c r="Q149" i="106"/>
  <c r="N173" i="106"/>
  <c r="N174" i="106"/>
  <c r="N280" i="106"/>
  <c r="O280" i="106" s="1"/>
  <c r="N122" i="106"/>
  <c r="Q258" i="106"/>
  <c r="N281" i="106"/>
  <c r="N324" i="106"/>
  <c r="Q152" i="106"/>
  <c r="N176" i="106"/>
  <c r="O176" i="106" s="1"/>
  <c r="O261" i="106"/>
  <c r="Q261" i="106"/>
  <c r="N130" i="106"/>
  <c r="N170" i="106"/>
  <c r="O170" i="106" s="1"/>
  <c r="N223" i="106"/>
  <c r="N296" i="106"/>
  <c r="N147" i="106"/>
  <c r="N254" i="106"/>
  <c r="N322" i="106"/>
  <c r="O322" i="106" s="1"/>
  <c r="N119" i="106"/>
  <c r="N198" i="106"/>
  <c r="N279" i="106"/>
  <c r="N120" i="106"/>
  <c r="N226" i="106"/>
  <c r="N121" i="106"/>
  <c r="N200" i="106"/>
  <c r="O200" i="106" s="1"/>
  <c r="N257" i="106"/>
  <c r="O257" i="106" s="1"/>
  <c r="N323" i="106"/>
  <c r="O323" i="106" s="1"/>
  <c r="N151" i="106"/>
  <c r="N228" i="106"/>
  <c r="N299" i="106"/>
  <c r="O299" i="106" s="1"/>
  <c r="N367" i="106"/>
  <c r="O367" i="106" s="1"/>
  <c r="N202" i="106"/>
  <c r="N229" i="106"/>
  <c r="N153" i="106"/>
  <c r="Q204" i="106"/>
  <c r="N230" i="106"/>
  <c r="N126" i="106"/>
  <c r="N123" i="106"/>
  <c r="N203" i="106"/>
  <c r="O203" i="106" s="1"/>
  <c r="N356" i="106"/>
  <c r="O356" i="106" s="1"/>
  <c r="N124" i="106"/>
  <c r="N106" i="106"/>
  <c r="N368" i="106" s="1"/>
  <c r="D73" i="106"/>
  <c r="O231" i="106"/>
  <c r="J79" i="106"/>
  <c r="J78" i="106" s="1"/>
  <c r="J77" i="106" s="1"/>
  <c r="J76" i="106" s="1"/>
  <c r="J75" i="106" s="1"/>
  <c r="J74" i="106" s="1"/>
  <c r="J73" i="106" s="1"/>
  <c r="J72" i="106" s="1"/>
  <c r="N127" i="106"/>
  <c r="N244" i="106"/>
  <c r="O244" i="106" s="1"/>
  <c r="N357" i="106"/>
  <c r="O357" i="106" s="1"/>
  <c r="N125" i="106"/>
  <c r="N154" i="106"/>
  <c r="O154" i="106" s="1"/>
  <c r="O205" i="106"/>
  <c r="N262" i="106"/>
  <c r="N358" i="106"/>
  <c r="N239" i="106"/>
  <c r="O239" i="106" s="1"/>
  <c r="M80" i="106"/>
  <c r="N265" i="106"/>
  <c r="O265" i="106" s="1"/>
  <c r="N84" i="107" l="1"/>
  <c r="N83" i="107" s="1"/>
  <c r="N82" i="107" s="1"/>
  <c r="N81" i="107" s="1"/>
  <c r="N80" i="107" s="1"/>
  <c r="N79" i="107" s="1"/>
  <c r="N78" i="107" s="1"/>
  <c r="N77" i="107" s="1"/>
  <c r="N76" i="107" s="1"/>
  <c r="N75" i="107" s="1"/>
  <c r="N74" i="107" s="1"/>
  <c r="N73" i="107" s="1"/>
  <c r="N102" i="107"/>
  <c r="Q85" i="107"/>
  <c r="Q73" i="107"/>
  <c r="N72" i="107"/>
  <c r="D68" i="107"/>
  <c r="D67" i="107" s="1"/>
  <c r="D66" i="107" s="1"/>
  <c r="D65" i="107" s="1"/>
  <c r="D64" i="107" s="1"/>
  <c r="D63" i="107" s="1"/>
  <c r="D62" i="107" s="1"/>
  <c r="D61" i="107" s="1"/>
  <c r="D60" i="107" s="1"/>
  <c r="G28" i="107"/>
  <c r="G27" i="107" s="1"/>
  <c r="G26" i="107" s="1"/>
  <c r="G25" i="107" s="1"/>
  <c r="G24" i="107" s="1"/>
  <c r="G23" i="107" s="1"/>
  <c r="G22" i="107" s="1"/>
  <c r="G21" i="107" s="1"/>
  <c r="G20" i="107" s="1"/>
  <c r="G19" i="107" s="1"/>
  <c r="G18" i="107" s="1"/>
  <c r="G17" i="107" s="1"/>
  <c r="G16" i="107" s="1"/>
  <c r="G15" i="107" s="1"/>
  <c r="G14" i="107" s="1"/>
  <c r="G13" i="107" s="1"/>
  <c r="G12" i="107" s="1"/>
  <c r="G11" i="107" s="1"/>
  <c r="G418" i="107" s="1"/>
  <c r="M49" i="107"/>
  <c r="M48" i="107" s="1"/>
  <c r="M47" i="107" s="1"/>
  <c r="M46" i="107" s="1"/>
  <c r="M45" i="107" s="1"/>
  <c r="M44" i="107" s="1"/>
  <c r="O84" i="107"/>
  <c r="O83" i="107" s="1"/>
  <c r="O82" i="107" s="1"/>
  <c r="O81" i="107" s="1"/>
  <c r="O80" i="107" s="1"/>
  <c r="O79" i="107" s="1"/>
  <c r="O78" i="107" s="1"/>
  <c r="O77" i="107" s="1"/>
  <c r="O76" i="107" s="1"/>
  <c r="O75" i="107" s="1"/>
  <c r="O74" i="107" s="1"/>
  <c r="O73" i="107" s="1"/>
  <c r="O72" i="107" s="1"/>
  <c r="O166" i="106"/>
  <c r="N373" i="106"/>
  <c r="O350" i="106"/>
  <c r="O178" i="106"/>
  <c r="Q256" i="106"/>
  <c r="Q220" i="106"/>
  <c r="O291" i="106"/>
  <c r="Q287" i="106"/>
  <c r="J71" i="106"/>
  <c r="J70" i="106" s="1"/>
  <c r="J69" i="106" s="1"/>
  <c r="J68" i="106" s="1"/>
  <c r="J67" i="106" s="1"/>
  <c r="J66" i="106" s="1"/>
  <c r="J65" i="106" s="1"/>
  <c r="J64" i="106" s="1"/>
  <c r="F37" i="106"/>
  <c r="F36" i="106" s="1"/>
  <c r="F35" i="106" s="1"/>
  <c r="F34" i="106" s="1"/>
  <c r="F33" i="106" s="1"/>
  <c r="F32" i="106" s="1"/>
  <c r="F31" i="106" s="1"/>
  <c r="F30" i="106" s="1"/>
  <c r="F29" i="106" s="1"/>
  <c r="F28" i="106" s="1"/>
  <c r="F27" i="106" s="1"/>
  <c r="F26" i="106" s="1"/>
  <c r="F25" i="106" s="1"/>
  <c r="F24" i="106" s="1"/>
  <c r="F23" i="106" s="1"/>
  <c r="F22" i="106" s="1"/>
  <c r="F21" i="106" s="1"/>
  <c r="F20" i="106" s="1"/>
  <c r="F19" i="106" s="1"/>
  <c r="F18" i="106" s="1"/>
  <c r="F17" i="106" s="1"/>
  <c r="F16" i="106" s="1"/>
  <c r="F15" i="106" s="1"/>
  <c r="F14" i="106" s="1"/>
  <c r="F13" i="106" s="1"/>
  <c r="F12" i="106" s="1"/>
  <c r="F11" i="106" s="1"/>
  <c r="F418" i="106" s="1"/>
  <c r="H20" i="106"/>
  <c r="H19" i="106" s="1"/>
  <c r="H18" i="106" s="1"/>
  <c r="H17" i="106" s="1"/>
  <c r="H16" i="106" s="1"/>
  <c r="H15" i="106" s="1"/>
  <c r="H14" i="106" s="1"/>
  <c r="H13" i="106" s="1"/>
  <c r="H12" i="106" s="1"/>
  <c r="H11" i="106" s="1"/>
  <c r="H418" i="106" s="1"/>
  <c r="L20" i="106"/>
  <c r="L19" i="106" s="1"/>
  <c r="L18" i="106" s="1"/>
  <c r="L17" i="106" s="1"/>
  <c r="L16" i="106" s="1"/>
  <c r="L15" i="106" s="1"/>
  <c r="L14" i="106" s="1"/>
  <c r="L13" i="106" s="1"/>
  <c r="L12" i="106" s="1"/>
  <c r="L11" i="106" s="1"/>
  <c r="L418" i="106" s="1"/>
  <c r="E66" i="106"/>
  <c r="E65" i="106" s="1"/>
  <c r="E64" i="106" s="1"/>
  <c r="E63" i="106" s="1"/>
  <c r="E62" i="106" s="1"/>
  <c r="E61" i="106" s="1"/>
  <c r="E60" i="106" s="1"/>
  <c r="K58" i="106"/>
  <c r="K57" i="106" s="1"/>
  <c r="K56" i="106" s="1"/>
  <c r="K55" i="106" s="1"/>
  <c r="K54" i="106" s="1"/>
  <c r="K53" i="106" s="1"/>
  <c r="K52" i="106" s="1"/>
  <c r="K51" i="106" s="1"/>
  <c r="K50" i="106" s="1"/>
  <c r="K49" i="106" s="1"/>
  <c r="K48" i="106" s="1"/>
  <c r="K47" i="106" s="1"/>
  <c r="K46" i="106" s="1"/>
  <c r="K45" i="106" s="1"/>
  <c r="K44" i="106" s="1"/>
  <c r="K59" i="106"/>
  <c r="I64" i="106"/>
  <c r="I63" i="106" s="1"/>
  <c r="I62" i="106" s="1"/>
  <c r="I61" i="106" s="1"/>
  <c r="I60" i="106" s="1"/>
  <c r="I66" i="106"/>
  <c r="I65" i="106" s="1"/>
  <c r="M78" i="106"/>
  <c r="M77" i="106" s="1"/>
  <c r="M76" i="106" s="1"/>
  <c r="M75" i="106" s="1"/>
  <c r="M74" i="106" s="1"/>
  <c r="M73" i="106" s="1"/>
  <c r="M72" i="106" s="1"/>
  <c r="M71" i="106" s="1"/>
  <c r="M79" i="106"/>
  <c r="D70" i="106"/>
  <c r="D69" i="106" s="1"/>
  <c r="D68" i="106" s="1"/>
  <c r="D67" i="106" s="1"/>
  <c r="D66" i="106" s="1"/>
  <c r="D65" i="106" s="1"/>
  <c r="D64" i="106" s="1"/>
  <c r="D63" i="106" s="1"/>
  <c r="D62" i="106" s="1"/>
  <c r="D61" i="106" s="1"/>
  <c r="D72" i="106"/>
  <c r="D71" i="106" s="1"/>
  <c r="G84" i="106"/>
  <c r="G83" i="106" s="1"/>
  <c r="G82" i="106" s="1"/>
  <c r="G81" i="106" s="1"/>
  <c r="G80" i="106" s="1"/>
  <c r="Q358" i="106"/>
  <c r="O358" i="106"/>
  <c r="Q125" i="106"/>
  <c r="O125" i="106"/>
  <c r="O127" i="106"/>
  <c r="Q123" i="106"/>
  <c r="O123" i="106"/>
  <c r="O126" i="106"/>
  <c r="Q230" i="106"/>
  <c r="O230" i="106"/>
  <c r="Q229" i="106"/>
  <c r="O229" i="106"/>
  <c r="Q151" i="106"/>
  <c r="O151" i="106"/>
  <c r="Q198" i="106"/>
  <c r="O198" i="106"/>
  <c r="Q254" i="106"/>
  <c r="O254" i="106"/>
  <c r="Q147" i="106"/>
  <c r="O147" i="106"/>
  <c r="Q296" i="106"/>
  <c r="O296" i="106"/>
  <c r="Q324" i="106"/>
  <c r="O324" i="106"/>
  <c r="O174" i="106"/>
  <c r="Q174" i="106"/>
  <c r="Q222" i="106"/>
  <c r="O222" i="106"/>
  <c r="Q194" i="106"/>
  <c r="O194" i="106"/>
  <c r="O116" i="106"/>
  <c r="Q271" i="106"/>
  <c r="O271" i="106"/>
  <c r="Q295" i="106"/>
  <c r="O295" i="106"/>
  <c r="Q348" i="106"/>
  <c r="O348" i="106"/>
  <c r="Q338" i="106"/>
  <c r="O338" i="106"/>
  <c r="Q113" i="106"/>
  <c r="O113" i="106"/>
  <c r="Q288" i="106"/>
  <c r="O288" i="106"/>
  <c r="Q346" i="106"/>
  <c r="O346" i="106"/>
  <c r="Q131" i="106"/>
  <c r="O131" i="106"/>
  <c r="Q110" i="106"/>
  <c r="O110" i="106"/>
  <c r="Q197" i="106"/>
  <c r="O197" i="106"/>
  <c r="O145" i="106"/>
  <c r="Q145" i="106"/>
  <c r="O332" i="106"/>
  <c r="Q332" i="106"/>
  <c r="O335" i="106"/>
  <c r="Q335" i="106"/>
  <c r="Q329" i="106"/>
  <c r="O329" i="106"/>
  <c r="O302" i="106"/>
  <c r="Q302" i="106"/>
  <c r="Q211" i="106"/>
  <c r="O211" i="106"/>
  <c r="O272" i="106"/>
  <c r="O109" i="106"/>
  <c r="Q135" i="106"/>
  <c r="O135" i="106"/>
  <c r="O112" i="106"/>
  <c r="Q112" i="106"/>
  <c r="O303" i="106"/>
  <c r="Q140" i="106"/>
  <c r="O140" i="106"/>
  <c r="O111" i="106"/>
  <c r="Q99" i="106"/>
  <c r="O99" i="106"/>
  <c r="N91" i="106"/>
  <c r="O91" i="106" s="1"/>
  <c r="Q186" i="106"/>
  <c r="O186" i="106"/>
  <c r="Q185" i="106"/>
  <c r="O185" i="106"/>
  <c r="Q184" i="106"/>
  <c r="O184" i="106"/>
  <c r="Q262" i="106"/>
  <c r="O262" i="106"/>
  <c r="O106" i="106"/>
  <c r="O368" i="106" s="1"/>
  <c r="O124" i="106"/>
  <c r="Q124" i="106"/>
  <c r="M70" i="106"/>
  <c r="M69" i="106" s="1"/>
  <c r="M68" i="106" s="1"/>
  <c r="M67" i="106" s="1"/>
  <c r="M66" i="106" s="1"/>
  <c r="M65" i="106" s="1"/>
  <c r="M64" i="106" s="1"/>
  <c r="M63" i="106" s="1"/>
  <c r="M62" i="106" s="1"/>
  <c r="M61" i="106" s="1"/>
  <c r="M60" i="106" s="1"/>
  <c r="M59" i="106" s="1"/>
  <c r="Q153" i="106"/>
  <c r="O153" i="106"/>
  <c r="O202" i="106"/>
  <c r="Q228" i="106"/>
  <c r="O228" i="106"/>
  <c r="Q121" i="106"/>
  <c r="O121" i="106"/>
  <c r="Q226" i="106"/>
  <c r="O226" i="106"/>
  <c r="Q120" i="106"/>
  <c r="O120" i="106"/>
  <c r="Q279" i="106"/>
  <c r="O279" i="106"/>
  <c r="O119" i="106"/>
  <c r="Q119" i="106"/>
  <c r="M58" i="106"/>
  <c r="M57" i="106" s="1"/>
  <c r="M56" i="106" s="1"/>
  <c r="M55" i="106" s="1"/>
  <c r="M54" i="106" s="1"/>
  <c r="M53" i="106" s="1"/>
  <c r="M52" i="106" s="1"/>
  <c r="M51" i="106" s="1"/>
  <c r="M50" i="106" s="1"/>
  <c r="M49" i="106" s="1"/>
  <c r="M48" i="106" s="1"/>
  <c r="M47" i="106" s="1"/>
  <c r="M46" i="106" s="1"/>
  <c r="M45" i="106" s="1"/>
  <c r="M44" i="106" s="1"/>
  <c r="M43" i="106" s="1"/>
  <c r="M42" i="106" s="1"/>
  <c r="M41" i="106" s="1"/>
  <c r="M40" i="106" s="1"/>
  <c r="M39" i="106" s="1"/>
  <c r="M38" i="106" s="1"/>
  <c r="M37" i="106" s="1"/>
  <c r="M36" i="106" s="1"/>
  <c r="Q223" i="106"/>
  <c r="O223" i="106"/>
  <c r="O130" i="106"/>
  <c r="Q281" i="106"/>
  <c r="O281" i="106"/>
  <c r="O122" i="106"/>
  <c r="Q122" i="106"/>
  <c r="Q173" i="106"/>
  <c r="O173" i="106"/>
  <c r="Q255" i="106"/>
  <c r="O255" i="106"/>
  <c r="O224" i="106"/>
  <c r="Q224" i="106"/>
  <c r="Q118" i="106"/>
  <c r="O118" i="106"/>
  <c r="Q365" i="106"/>
  <c r="O365" i="106"/>
  <c r="Q117" i="106"/>
  <c r="O117" i="106"/>
  <c r="Q349" i="106"/>
  <c r="O349" i="106"/>
  <c r="Q143" i="106"/>
  <c r="O143" i="106"/>
  <c r="O260" i="106"/>
  <c r="Q260" i="106"/>
  <c r="Q148" i="106"/>
  <c r="O148" i="106"/>
  <c r="Q144" i="106"/>
  <c r="O144" i="106"/>
  <c r="O115" i="106"/>
  <c r="Q115" i="106"/>
  <c r="Q333" i="106"/>
  <c r="O333" i="106"/>
  <c r="O307" i="106"/>
  <c r="Q304" i="106"/>
  <c r="O304" i="106"/>
  <c r="Q300" i="106"/>
  <c r="O300" i="106"/>
  <c r="Q371" i="106"/>
  <c r="O371" i="106"/>
  <c r="O373" i="106" s="1"/>
  <c r="O141" i="106"/>
  <c r="Q141" i="106"/>
  <c r="Q248" i="106"/>
  <c r="O248" i="106"/>
  <c r="Q237" i="106"/>
  <c r="O237" i="106"/>
  <c r="Q310" i="106"/>
  <c r="O310" i="106"/>
  <c r="O199" i="106"/>
  <c r="Q199" i="106"/>
  <c r="Q251" i="106"/>
  <c r="O251" i="106"/>
  <c r="O168" i="106"/>
  <c r="Q168" i="106"/>
  <c r="Q219" i="106"/>
  <c r="O219" i="106"/>
  <c r="Q339" i="106"/>
  <c r="O339" i="106"/>
  <c r="Q330" i="106"/>
  <c r="O330" i="106"/>
  <c r="Q290" i="106"/>
  <c r="O290" i="106"/>
  <c r="Q283" i="106"/>
  <c r="O283" i="106"/>
  <c r="O165" i="106"/>
  <c r="Q165" i="106"/>
  <c r="Q241" i="106"/>
  <c r="O241" i="106"/>
  <c r="O85" i="106"/>
  <c r="O102" i="106" s="1"/>
  <c r="Q85" i="106"/>
  <c r="Q246" i="106"/>
  <c r="O246" i="106"/>
  <c r="Q108" i="106"/>
  <c r="O108" i="106"/>
  <c r="Q245" i="106"/>
  <c r="O245" i="106"/>
  <c r="O214" i="106"/>
  <c r="Q214" i="106"/>
  <c r="Q293" i="106"/>
  <c r="O293" i="106"/>
  <c r="O107" i="106"/>
  <c r="Q107" i="106"/>
  <c r="E374" i="105"/>
  <c r="F374" i="105"/>
  <c r="G374" i="105"/>
  <c r="H374" i="105"/>
  <c r="I374" i="105"/>
  <c r="J374" i="105"/>
  <c r="K374" i="105"/>
  <c r="L374" i="105"/>
  <c r="M374" i="105"/>
  <c r="N374" i="105"/>
  <c r="O374" i="105"/>
  <c r="D374" i="105"/>
  <c r="E368" i="105"/>
  <c r="F368" i="105"/>
  <c r="G368" i="105"/>
  <c r="H368" i="105"/>
  <c r="I368" i="105"/>
  <c r="J368" i="105"/>
  <c r="K368" i="105"/>
  <c r="L368" i="105"/>
  <c r="M368" i="105"/>
  <c r="N368" i="105"/>
  <c r="O368" i="105"/>
  <c r="D368" i="105"/>
  <c r="E102" i="105"/>
  <c r="F102" i="105"/>
  <c r="G102" i="105"/>
  <c r="H102" i="105"/>
  <c r="I102" i="105"/>
  <c r="J102" i="105"/>
  <c r="K102" i="105"/>
  <c r="L102" i="105"/>
  <c r="M102" i="105"/>
  <c r="N102" i="105"/>
  <c r="O102" i="105"/>
  <c r="D102" i="105"/>
  <c r="M363" i="105"/>
  <c r="J363" i="105"/>
  <c r="G363" i="105"/>
  <c r="C363" i="105"/>
  <c r="M327" i="105"/>
  <c r="J327" i="105"/>
  <c r="G327" i="105"/>
  <c r="C327" i="105"/>
  <c r="M267" i="105"/>
  <c r="J267" i="105"/>
  <c r="G267" i="105"/>
  <c r="C267" i="105"/>
  <c r="M236" i="105"/>
  <c r="J236" i="105"/>
  <c r="G236" i="105"/>
  <c r="C236" i="105"/>
  <c r="M210" i="105"/>
  <c r="J210" i="105"/>
  <c r="G210" i="105"/>
  <c r="C210" i="105"/>
  <c r="M183" i="105"/>
  <c r="J183" i="105"/>
  <c r="G183" i="105"/>
  <c r="C183" i="105"/>
  <c r="M159" i="105"/>
  <c r="J159" i="105"/>
  <c r="G159" i="105"/>
  <c r="C159" i="105"/>
  <c r="M130" i="105"/>
  <c r="J130" i="105"/>
  <c r="G130" i="105"/>
  <c r="C130" i="105"/>
  <c r="L84" i="105"/>
  <c r="K84" i="105"/>
  <c r="K83" i="105" s="1"/>
  <c r="K82" i="105" s="1"/>
  <c r="I84" i="105"/>
  <c r="H84" i="105"/>
  <c r="H83" i="105" s="1"/>
  <c r="H82" i="105" s="1"/>
  <c r="H81" i="105" s="1"/>
  <c r="H80" i="105" s="1"/>
  <c r="F84" i="105"/>
  <c r="E84" i="105"/>
  <c r="D84" i="105"/>
  <c r="M362" i="105"/>
  <c r="J362" i="105"/>
  <c r="N362" i="105" s="1"/>
  <c r="O362" i="105" s="1"/>
  <c r="G362" i="105"/>
  <c r="C362" i="105"/>
  <c r="M326" i="105"/>
  <c r="J326" i="105"/>
  <c r="N326" i="105" s="1"/>
  <c r="O326" i="105" s="1"/>
  <c r="G326" i="105"/>
  <c r="C326" i="105"/>
  <c r="M266" i="105"/>
  <c r="J266" i="105"/>
  <c r="N266" i="105" s="1"/>
  <c r="O266" i="105" s="1"/>
  <c r="G266" i="105"/>
  <c r="C266" i="105"/>
  <c r="M235" i="105"/>
  <c r="J235" i="105"/>
  <c r="N235" i="105" s="1"/>
  <c r="O235" i="105" s="1"/>
  <c r="G235" i="105"/>
  <c r="C235" i="105"/>
  <c r="M209" i="105"/>
  <c r="J209" i="105"/>
  <c r="N209" i="105" s="1"/>
  <c r="O209" i="105" s="1"/>
  <c r="G209" i="105"/>
  <c r="C209" i="105"/>
  <c r="M182" i="105"/>
  <c r="J182" i="105"/>
  <c r="N182" i="105" s="1"/>
  <c r="O182" i="105" s="1"/>
  <c r="G182" i="105"/>
  <c r="C182" i="105"/>
  <c r="M158" i="105"/>
  <c r="J158" i="105"/>
  <c r="N158" i="105" s="1"/>
  <c r="O158" i="105" s="1"/>
  <c r="G158" i="105"/>
  <c r="C158" i="105"/>
  <c r="M129" i="105"/>
  <c r="J129" i="105"/>
  <c r="N129" i="105" s="1"/>
  <c r="O129" i="105" s="1"/>
  <c r="G129" i="105"/>
  <c r="C129" i="105"/>
  <c r="L83" i="105"/>
  <c r="L82" i="105" s="1"/>
  <c r="L81" i="105" s="1"/>
  <c r="I83" i="105"/>
  <c r="F83" i="105"/>
  <c r="F82" i="105" s="1"/>
  <c r="F81" i="105" s="1"/>
  <c r="E83" i="105"/>
  <c r="D83" i="105"/>
  <c r="D82" i="105" s="1"/>
  <c r="D81" i="105" s="1"/>
  <c r="D80" i="105" s="1"/>
  <c r="D79" i="105" s="1"/>
  <c r="I82" i="105"/>
  <c r="E82" i="105"/>
  <c r="K81" i="105"/>
  <c r="K80" i="105" s="1"/>
  <c r="K79" i="105" s="1"/>
  <c r="K78" i="105" s="1"/>
  <c r="K77" i="105" s="1"/>
  <c r="K76" i="105" s="1"/>
  <c r="K75" i="105" s="1"/>
  <c r="K74" i="105" s="1"/>
  <c r="K73" i="105" s="1"/>
  <c r="I81" i="105"/>
  <c r="E81" i="105"/>
  <c r="E80" i="105" s="1"/>
  <c r="J361" i="105"/>
  <c r="G361" i="105"/>
  <c r="C361" i="105"/>
  <c r="M325" i="105"/>
  <c r="J325" i="105"/>
  <c r="G325" i="105"/>
  <c r="C325" i="105"/>
  <c r="M265" i="105"/>
  <c r="J265" i="105"/>
  <c r="G265" i="105"/>
  <c r="C265" i="105"/>
  <c r="M244" i="105"/>
  <c r="J244" i="105"/>
  <c r="G244" i="105"/>
  <c r="C244" i="105"/>
  <c r="M239" i="105"/>
  <c r="J239" i="105"/>
  <c r="G239" i="105"/>
  <c r="C239" i="105"/>
  <c r="J234" i="105"/>
  <c r="G234" i="105"/>
  <c r="C234" i="105"/>
  <c r="M208" i="105"/>
  <c r="J208" i="105"/>
  <c r="G208" i="105"/>
  <c r="C208" i="105"/>
  <c r="M181" i="105"/>
  <c r="J181" i="105"/>
  <c r="G181" i="105"/>
  <c r="C181" i="105"/>
  <c r="M157" i="105"/>
  <c r="J157" i="105"/>
  <c r="G157" i="105"/>
  <c r="C157" i="105"/>
  <c r="M134" i="105"/>
  <c r="J134" i="105"/>
  <c r="G134" i="105"/>
  <c r="C134" i="105"/>
  <c r="M128" i="105"/>
  <c r="J128" i="105"/>
  <c r="G128" i="105"/>
  <c r="C128" i="105"/>
  <c r="M105" i="105"/>
  <c r="J105" i="105"/>
  <c r="G105" i="105"/>
  <c r="C105" i="105"/>
  <c r="L80" i="105"/>
  <c r="I80" i="105"/>
  <c r="F80" i="105"/>
  <c r="F79" i="105" s="1"/>
  <c r="F78" i="105" s="1"/>
  <c r="F77" i="105" s="1"/>
  <c r="F76" i="105" s="1"/>
  <c r="F75" i="105" s="1"/>
  <c r="F74" i="105" s="1"/>
  <c r="F73" i="105" s="1"/>
  <c r="F72" i="105" s="1"/>
  <c r="F71" i="105" s="1"/>
  <c r="F70" i="105" s="1"/>
  <c r="F69" i="105" s="1"/>
  <c r="F68" i="105" s="1"/>
  <c r="F67" i="105" s="1"/>
  <c r="F66" i="105" s="1"/>
  <c r="F65" i="105" s="1"/>
  <c r="F64" i="105" s="1"/>
  <c r="F63" i="105" s="1"/>
  <c r="F62" i="105" s="1"/>
  <c r="F61" i="105" s="1"/>
  <c r="F60" i="105" s="1"/>
  <c r="F59" i="105" s="1"/>
  <c r="M360" i="105"/>
  <c r="J360" i="105"/>
  <c r="N360" i="105" s="1"/>
  <c r="O360" i="105" s="1"/>
  <c r="G360" i="105"/>
  <c r="C360" i="105"/>
  <c r="M264" i="105"/>
  <c r="J264" i="105"/>
  <c r="N264" i="105" s="1"/>
  <c r="O264" i="105" s="1"/>
  <c r="G264" i="105"/>
  <c r="C264" i="105"/>
  <c r="M233" i="105"/>
  <c r="J233" i="105"/>
  <c r="N233" i="105" s="1"/>
  <c r="O233" i="105" s="1"/>
  <c r="G233" i="105"/>
  <c r="C233" i="105"/>
  <c r="M207" i="105"/>
  <c r="J207" i="105"/>
  <c r="N207" i="105" s="1"/>
  <c r="O207" i="105" s="1"/>
  <c r="G207" i="105"/>
  <c r="C207" i="105"/>
  <c r="M180" i="105"/>
  <c r="J180" i="105"/>
  <c r="N180" i="105" s="1"/>
  <c r="O180" i="105" s="1"/>
  <c r="G180" i="105"/>
  <c r="C180" i="105"/>
  <c r="M156" i="105"/>
  <c r="J156" i="105"/>
  <c r="N156" i="105" s="1"/>
  <c r="O156" i="105" s="1"/>
  <c r="G156" i="105"/>
  <c r="C156" i="105"/>
  <c r="M127" i="105"/>
  <c r="J127" i="105"/>
  <c r="G127" i="105"/>
  <c r="C127" i="105"/>
  <c r="I79" i="105"/>
  <c r="I78" i="105" s="1"/>
  <c r="E79" i="105"/>
  <c r="E78" i="105" s="1"/>
  <c r="E77" i="105" s="1"/>
  <c r="E76" i="105" s="1"/>
  <c r="D78" i="105"/>
  <c r="D77" i="105" s="1"/>
  <c r="I77" i="105"/>
  <c r="I76" i="105" s="1"/>
  <c r="M359" i="105"/>
  <c r="J359" i="105"/>
  <c r="G359" i="105"/>
  <c r="C359" i="105"/>
  <c r="M263" i="105"/>
  <c r="J263" i="105"/>
  <c r="G263" i="105"/>
  <c r="C263" i="105"/>
  <c r="M232" i="105"/>
  <c r="J232" i="105"/>
  <c r="G232" i="105"/>
  <c r="C232" i="105"/>
  <c r="M206" i="105"/>
  <c r="J206" i="105"/>
  <c r="G206" i="105"/>
  <c r="C206" i="105"/>
  <c r="M179" i="105"/>
  <c r="J179" i="105"/>
  <c r="G179" i="105"/>
  <c r="C179" i="105"/>
  <c r="M155" i="105"/>
  <c r="J155" i="105"/>
  <c r="G155" i="105"/>
  <c r="C155" i="105"/>
  <c r="M126" i="105"/>
  <c r="J126" i="105"/>
  <c r="G126" i="105"/>
  <c r="C126" i="105"/>
  <c r="D76" i="105"/>
  <c r="D75" i="105" s="1"/>
  <c r="D74" i="105" s="1"/>
  <c r="I75" i="105"/>
  <c r="E75" i="105"/>
  <c r="E74" i="105" s="1"/>
  <c r="E73" i="105" s="1"/>
  <c r="E72" i="105" s="1"/>
  <c r="I74" i="105"/>
  <c r="I73" i="105" s="1"/>
  <c r="M358" i="105"/>
  <c r="J358" i="105"/>
  <c r="G358" i="105"/>
  <c r="D358" i="105"/>
  <c r="C358" i="105"/>
  <c r="M319" i="105"/>
  <c r="J319" i="105"/>
  <c r="G319" i="105"/>
  <c r="C319" i="105"/>
  <c r="M306" i="105"/>
  <c r="J306" i="105"/>
  <c r="G306" i="105"/>
  <c r="C306" i="105"/>
  <c r="M262" i="105"/>
  <c r="J262" i="105"/>
  <c r="G262" i="105"/>
  <c r="D262" i="105"/>
  <c r="C262" i="105"/>
  <c r="M231" i="105"/>
  <c r="J231" i="105"/>
  <c r="N231" i="105" s="1"/>
  <c r="G231" i="105"/>
  <c r="D231" i="105"/>
  <c r="C231" i="105"/>
  <c r="M205" i="105"/>
  <c r="J205" i="105"/>
  <c r="G205" i="105"/>
  <c r="D205" i="105"/>
  <c r="C205" i="105"/>
  <c r="M178" i="105"/>
  <c r="J178" i="105"/>
  <c r="N178" i="105" s="1"/>
  <c r="Q178" i="105" s="1"/>
  <c r="G178" i="105"/>
  <c r="D178" i="105"/>
  <c r="C178" i="105"/>
  <c r="M154" i="105"/>
  <c r="J154" i="105"/>
  <c r="G154" i="105"/>
  <c r="D154" i="105"/>
  <c r="C154" i="105"/>
  <c r="M125" i="105"/>
  <c r="J125" i="105"/>
  <c r="G125" i="105"/>
  <c r="D125" i="105"/>
  <c r="C125" i="105"/>
  <c r="M106" i="105"/>
  <c r="J106" i="105"/>
  <c r="G106" i="105"/>
  <c r="C106" i="105"/>
  <c r="M357" i="105"/>
  <c r="J357" i="105"/>
  <c r="G357" i="105"/>
  <c r="C357" i="105"/>
  <c r="M261" i="105"/>
  <c r="J261" i="105"/>
  <c r="G261" i="105"/>
  <c r="C261" i="105"/>
  <c r="M230" i="105"/>
  <c r="J230" i="105"/>
  <c r="G230" i="105"/>
  <c r="C230" i="105"/>
  <c r="M204" i="105"/>
  <c r="J204" i="105"/>
  <c r="G204" i="105"/>
  <c r="C204" i="105"/>
  <c r="M177" i="105"/>
  <c r="J177" i="105"/>
  <c r="G177" i="105"/>
  <c r="C177" i="105"/>
  <c r="M153" i="105"/>
  <c r="J153" i="105"/>
  <c r="G153" i="105"/>
  <c r="C153" i="105"/>
  <c r="M124" i="105"/>
  <c r="J124" i="105"/>
  <c r="G124" i="105"/>
  <c r="C124" i="105"/>
  <c r="I72" i="105"/>
  <c r="M356" i="105"/>
  <c r="J356" i="105"/>
  <c r="G356" i="105"/>
  <c r="C356" i="105"/>
  <c r="M260" i="105"/>
  <c r="J260" i="105"/>
  <c r="G260" i="105"/>
  <c r="C260" i="105"/>
  <c r="M229" i="105"/>
  <c r="J229" i="105"/>
  <c r="G229" i="105"/>
  <c r="C229" i="105"/>
  <c r="M203" i="105"/>
  <c r="J203" i="105"/>
  <c r="G203" i="105"/>
  <c r="C203" i="105"/>
  <c r="M176" i="105"/>
  <c r="J176" i="105"/>
  <c r="G176" i="105"/>
  <c r="C176" i="105"/>
  <c r="M152" i="105"/>
  <c r="J152" i="105"/>
  <c r="G152" i="105"/>
  <c r="C152" i="105"/>
  <c r="M123" i="105"/>
  <c r="J123" i="105"/>
  <c r="G123" i="105"/>
  <c r="C123" i="105"/>
  <c r="I71" i="105"/>
  <c r="M282" i="105"/>
  <c r="J282" i="105"/>
  <c r="G282" i="105"/>
  <c r="C282" i="105"/>
  <c r="M259" i="105"/>
  <c r="J259" i="105"/>
  <c r="G259" i="105"/>
  <c r="C259" i="105"/>
  <c r="M202" i="105"/>
  <c r="J202" i="105"/>
  <c r="G202" i="105"/>
  <c r="C202" i="105"/>
  <c r="M367" i="105"/>
  <c r="J367" i="105"/>
  <c r="G367" i="105"/>
  <c r="C367" i="105"/>
  <c r="M355" i="105"/>
  <c r="J355" i="105"/>
  <c r="N355" i="105" s="1"/>
  <c r="G355" i="105"/>
  <c r="C355" i="105"/>
  <c r="M324" i="105"/>
  <c r="J324" i="105"/>
  <c r="G324" i="105"/>
  <c r="C324" i="105"/>
  <c r="M299" i="105"/>
  <c r="J299" i="105"/>
  <c r="G299" i="105"/>
  <c r="C299" i="105"/>
  <c r="M298" i="105"/>
  <c r="J298" i="105"/>
  <c r="N298" i="105" s="1"/>
  <c r="G298" i="105"/>
  <c r="C298" i="105"/>
  <c r="M281" i="105"/>
  <c r="J281" i="105"/>
  <c r="G281" i="105"/>
  <c r="C281" i="105"/>
  <c r="M258" i="105"/>
  <c r="J258" i="105"/>
  <c r="N258" i="105" s="1"/>
  <c r="O258" i="105" s="1"/>
  <c r="G258" i="105"/>
  <c r="C258" i="105"/>
  <c r="M228" i="105"/>
  <c r="J228" i="105"/>
  <c r="G228" i="105"/>
  <c r="C228" i="105"/>
  <c r="M201" i="105"/>
  <c r="J201" i="105"/>
  <c r="N201" i="105" s="1"/>
  <c r="G201" i="105"/>
  <c r="C201" i="105"/>
  <c r="M175" i="105"/>
  <c r="J175" i="105"/>
  <c r="N175" i="105" s="1"/>
  <c r="O175" i="105" s="1"/>
  <c r="G175" i="105"/>
  <c r="C175" i="105"/>
  <c r="M151" i="105"/>
  <c r="J151" i="105"/>
  <c r="G151" i="105"/>
  <c r="C151" i="105"/>
  <c r="M122" i="105"/>
  <c r="J122" i="105"/>
  <c r="G122" i="105"/>
  <c r="C122" i="105"/>
  <c r="M354" i="105"/>
  <c r="J354" i="105"/>
  <c r="G354" i="105"/>
  <c r="C354" i="105"/>
  <c r="M323" i="105"/>
  <c r="J323" i="105"/>
  <c r="G323" i="105"/>
  <c r="C323" i="105"/>
  <c r="M280" i="105"/>
  <c r="J280" i="105"/>
  <c r="G280" i="105"/>
  <c r="C280" i="105"/>
  <c r="M257" i="105"/>
  <c r="J257" i="105"/>
  <c r="G257" i="105"/>
  <c r="C257" i="105"/>
  <c r="M227" i="105"/>
  <c r="J227" i="105"/>
  <c r="G227" i="105"/>
  <c r="C227" i="105"/>
  <c r="M200" i="105"/>
  <c r="J200" i="105"/>
  <c r="G200" i="105"/>
  <c r="C200" i="105"/>
  <c r="M174" i="105"/>
  <c r="J174" i="105"/>
  <c r="G174" i="105"/>
  <c r="C174" i="105"/>
  <c r="M150" i="105"/>
  <c r="J150" i="105"/>
  <c r="N150" i="105" s="1"/>
  <c r="O150" i="105" s="1"/>
  <c r="G150" i="105"/>
  <c r="C150" i="105"/>
  <c r="M121" i="105"/>
  <c r="J121" i="105"/>
  <c r="G121" i="105"/>
  <c r="C121" i="105"/>
  <c r="M353" i="105"/>
  <c r="J353" i="105"/>
  <c r="G353" i="105"/>
  <c r="C353" i="105"/>
  <c r="M271" i="105"/>
  <c r="J271" i="105"/>
  <c r="G271" i="105"/>
  <c r="C271" i="105"/>
  <c r="M256" i="105"/>
  <c r="J256" i="105"/>
  <c r="G256" i="105"/>
  <c r="C256" i="105"/>
  <c r="M226" i="105"/>
  <c r="J226" i="105"/>
  <c r="G226" i="105"/>
  <c r="C226" i="105"/>
  <c r="M199" i="105"/>
  <c r="J199" i="105"/>
  <c r="G199" i="105"/>
  <c r="C199" i="105"/>
  <c r="M173" i="105"/>
  <c r="J173" i="105"/>
  <c r="G173" i="105"/>
  <c r="C173" i="105"/>
  <c r="M149" i="105"/>
  <c r="J149" i="105"/>
  <c r="G149" i="105"/>
  <c r="C149" i="105"/>
  <c r="M120" i="105"/>
  <c r="J120" i="105"/>
  <c r="G120" i="105"/>
  <c r="C120" i="105"/>
  <c r="M352" i="105"/>
  <c r="J352" i="105"/>
  <c r="N352" i="105" s="1"/>
  <c r="O352" i="105" s="1"/>
  <c r="G352" i="105"/>
  <c r="C352" i="105"/>
  <c r="M279" i="105"/>
  <c r="J279" i="105"/>
  <c r="G279" i="105"/>
  <c r="C279" i="105"/>
  <c r="M270" i="105"/>
  <c r="J270" i="105"/>
  <c r="N270" i="105" s="1"/>
  <c r="G270" i="105"/>
  <c r="C270" i="105"/>
  <c r="M255" i="105"/>
  <c r="J255" i="105"/>
  <c r="G255" i="105"/>
  <c r="C255" i="105"/>
  <c r="M225" i="105"/>
  <c r="J225" i="105"/>
  <c r="N225" i="105" s="1"/>
  <c r="O225" i="105" s="1"/>
  <c r="G225" i="105"/>
  <c r="C225" i="105"/>
  <c r="M198" i="105"/>
  <c r="J198" i="105"/>
  <c r="G198" i="105"/>
  <c r="C198" i="105"/>
  <c r="M172" i="105"/>
  <c r="J172" i="105"/>
  <c r="N172" i="105" s="1"/>
  <c r="G172" i="105"/>
  <c r="C172" i="105"/>
  <c r="M148" i="105"/>
  <c r="J148" i="105"/>
  <c r="G148" i="105"/>
  <c r="C148" i="105"/>
  <c r="M119" i="105"/>
  <c r="J119" i="105"/>
  <c r="G119" i="105"/>
  <c r="C119" i="105"/>
  <c r="M322" i="105"/>
  <c r="J322" i="105"/>
  <c r="G322" i="105"/>
  <c r="C322" i="105"/>
  <c r="M297" i="105"/>
  <c r="J297" i="105"/>
  <c r="G297" i="105"/>
  <c r="C297" i="105"/>
  <c r="M278" i="105"/>
  <c r="J278" i="105"/>
  <c r="N278" i="105" s="1"/>
  <c r="O278" i="105" s="1"/>
  <c r="G278" i="105"/>
  <c r="C278" i="105"/>
  <c r="M254" i="105"/>
  <c r="J254" i="105"/>
  <c r="G254" i="105"/>
  <c r="C254" i="105"/>
  <c r="M224" i="105"/>
  <c r="J224" i="105"/>
  <c r="G224" i="105"/>
  <c r="C224" i="105"/>
  <c r="M197" i="105"/>
  <c r="J197" i="105"/>
  <c r="G197" i="105"/>
  <c r="C197" i="105"/>
  <c r="M171" i="105"/>
  <c r="J171" i="105"/>
  <c r="N171" i="105" s="1"/>
  <c r="O171" i="105" s="1"/>
  <c r="G171" i="105"/>
  <c r="C171" i="105"/>
  <c r="M147" i="105"/>
  <c r="J147" i="105"/>
  <c r="G147" i="105"/>
  <c r="C147" i="105"/>
  <c r="M366" i="105"/>
  <c r="J366" i="105"/>
  <c r="N366" i="105" s="1"/>
  <c r="O366" i="105" s="1"/>
  <c r="G366" i="105"/>
  <c r="C366" i="105"/>
  <c r="M351" i="105"/>
  <c r="J351" i="105"/>
  <c r="G351" i="105"/>
  <c r="C351" i="105"/>
  <c r="M321" i="105"/>
  <c r="J321" i="105"/>
  <c r="N321" i="105" s="1"/>
  <c r="O321" i="105" s="1"/>
  <c r="G321" i="105"/>
  <c r="C321" i="105"/>
  <c r="M296" i="105"/>
  <c r="J296" i="105"/>
  <c r="G296" i="105"/>
  <c r="C296" i="105"/>
  <c r="M268" i="105"/>
  <c r="J268" i="105"/>
  <c r="G268" i="105"/>
  <c r="C268" i="105"/>
  <c r="M253" i="105"/>
  <c r="J253" i="105"/>
  <c r="N253" i="105" s="1"/>
  <c r="O253" i="105" s="1"/>
  <c r="G253" i="105"/>
  <c r="C253" i="105"/>
  <c r="M223" i="105"/>
  <c r="J223" i="105"/>
  <c r="G223" i="105"/>
  <c r="C223" i="105"/>
  <c r="M196" i="105"/>
  <c r="J196" i="105"/>
  <c r="G196" i="105"/>
  <c r="C196" i="105"/>
  <c r="M170" i="105"/>
  <c r="J170" i="105"/>
  <c r="G170" i="105"/>
  <c r="C170" i="105"/>
  <c r="M146" i="105"/>
  <c r="J146" i="105"/>
  <c r="N146" i="105" s="1"/>
  <c r="G146" i="105"/>
  <c r="C146" i="105"/>
  <c r="M118" i="105"/>
  <c r="J118" i="105"/>
  <c r="G118" i="105"/>
  <c r="C118" i="105"/>
  <c r="M365" i="105"/>
  <c r="J365" i="105"/>
  <c r="G365" i="105"/>
  <c r="C365" i="105"/>
  <c r="M350" i="105"/>
  <c r="J350" i="105"/>
  <c r="G350" i="105"/>
  <c r="C350" i="105"/>
  <c r="M295" i="105"/>
  <c r="J295" i="105"/>
  <c r="G295" i="105"/>
  <c r="C295" i="105"/>
  <c r="M252" i="105"/>
  <c r="J252" i="105"/>
  <c r="G252" i="105"/>
  <c r="C252" i="105"/>
  <c r="M222" i="105"/>
  <c r="J222" i="105"/>
  <c r="G222" i="105"/>
  <c r="C222" i="105"/>
  <c r="M195" i="105"/>
  <c r="J195" i="105"/>
  <c r="G195" i="105"/>
  <c r="C195" i="105"/>
  <c r="M169" i="105"/>
  <c r="J169" i="105"/>
  <c r="G169" i="105"/>
  <c r="C169" i="105"/>
  <c r="M145" i="105"/>
  <c r="J145" i="105"/>
  <c r="G145" i="105"/>
  <c r="C145" i="105"/>
  <c r="M133" i="105"/>
  <c r="J133" i="105"/>
  <c r="G133" i="105"/>
  <c r="C133" i="105"/>
  <c r="M117" i="105"/>
  <c r="J117" i="105"/>
  <c r="G117" i="105"/>
  <c r="C117" i="105"/>
  <c r="M349" i="105"/>
  <c r="J349" i="105"/>
  <c r="G349" i="105"/>
  <c r="C349" i="105"/>
  <c r="M277" i="105"/>
  <c r="J277" i="105"/>
  <c r="N277" i="105" s="1"/>
  <c r="G277" i="105"/>
  <c r="C277" i="105"/>
  <c r="M251" i="105"/>
  <c r="J251" i="105"/>
  <c r="G251" i="105"/>
  <c r="C251" i="105"/>
  <c r="M221" i="105"/>
  <c r="J221" i="105"/>
  <c r="N221" i="105" s="1"/>
  <c r="O221" i="105" s="1"/>
  <c r="G221" i="105"/>
  <c r="C221" i="105"/>
  <c r="M194" i="105"/>
  <c r="J194" i="105"/>
  <c r="G194" i="105"/>
  <c r="C194" i="105"/>
  <c r="M168" i="105"/>
  <c r="J168" i="105"/>
  <c r="G168" i="105"/>
  <c r="C168" i="105"/>
  <c r="M144" i="105"/>
  <c r="J144" i="105"/>
  <c r="G144" i="105"/>
  <c r="C144" i="105"/>
  <c r="M116" i="105"/>
  <c r="J116" i="105"/>
  <c r="G116" i="105"/>
  <c r="C116" i="105"/>
  <c r="M364" i="105"/>
  <c r="J364" i="105"/>
  <c r="G364" i="105"/>
  <c r="C364" i="105"/>
  <c r="M348" i="105"/>
  <c r="J348" i="105"/>
  <c r="G348" i="105"/>
  <c r="C348" i="105"/>
  <c r="M294" i="105"/>
  <c r="J294" i="105"/>
  <c r="G294" i="105"/>
  <c r="C294" i="105"/>
  <c r="M250" i="105"/>
  <c r="J250" i="105"/>
  <c r="G250" i="105"/>
  <c r="C250" i="105"/>
  <c r="M220" i="105"/>
  <c r="J220" i="105"/>
  <c r="G220" i="105"/>
  <c r="C220" i="105"/>
  <c r="M193" i="105"/>
  <c r="J193" i="105"/>
  <c r="G193" i="105"/>
  <c r="C193" i="105"/>
  <c r="M167" i="105"/>
  <c r="J167" i="105"/>
  <c r="G167" i="105"/>
  <c r="C167" i="105"/>
  <c r="M143" i="105"/>
  <c r="J143" i="105"/>
  <c r="G143" i="105"/>
  <c r="C143" i="105"/>
  <c r="M115" i="105"/>
  <c r="J115" i="105"/>
  <c r="G115" i="105"/>
  <c r="C115" i="105"/>
  <c r="M347" i="105"/>
  <c r="J347" i="105"/>
  <c r="G347" i="105"/>
  <c r="D347" i="105"/>
  <c r="C347" i="105"/>
  <c r="M328" i="105"/>
  <c r="J328" i="105"/>
  <c r="N328" i="105" s="1"/>
  <c r="G328" i="105"/>
  <c r="D328" i="105"/>
  <c r="C328" i="105"/>
  <c r="M320" i="105"/>
  <c r="J320" i="105"/>
  <c r="G320" i="105"/>
  <c r="D320" i="105"/>
  <c r="C320" i="105"/>
  <c r="M317" i="105"/>
  <c r="J317" i="105"/>
  <c r="N317" i="105" s="1"/>
  <c r="G317" i="105"/>
  <c r="D317" i="105"/>
  <c r="C317" i="105"/>
  <c r="M316" i="105"/>
  <c r="J316" i="105"/>
  <c r="G316" i="105"/>
  <c r="D316" i="105"/>
  <c r="C316" i="105"/>
  <c r="M315" i="105"/>
  <c r="J315" i="105"/>
  <c r="G315" i="105"/>
  <c r="C315" i="105"/>
  <c r="M314" i="105"/>
  <c r="J314" i="105"/>
  <c r="G314" i="105"/>
  <c r="C314" i="105"/>
  <c r="M313" i="105"/>
  <c r="J313" i="105"/>
  <c r="G313" i="105"/>
  <c r="D313" i="105"/>
  <c r="C313" i="105"/>
  <c r="M312" i="105"/>
  <c r="J312" i="105"/>
  <c r="G312" i="105"/>
  <c r="C312" i="105"/>
  <c r="M311" i="105"/>
  <c r="J311" i="105"/>
  <c r="G311" i="105"/>
  <c r="D311" i="105"/>
  <c r="C311" i="105"/>
  <c r="M309" i="105"/>
  <c r="J309" i="105"/>
  <c r="G309" i="105"/>
  <c r="C309" i="105"/>
  <c r="M305" i="105"/>
  <c r="J305" i="105"/>
  <c r="G305" i="105"/>
  <c r="D305" i="105"/>
  <c r="C305" i="105"/>
  <c r="M292" i="105"/>
  <c r="J292" i="105"/>
  <c r="G292" i="105"/>
  <c r="C292" i="105"/>
  <c r="M286" i="105"/>
  <c r="J286" i="105"/>
  <c r="G286" i="105"/>
  <c r="C286" i="105"/>
  <c r="M285" i="105"/>
  <c r="J285" i="105"/>
  <c r="G285" i="105"/>
  <c r="D285" i="105"/>
  <c r="C285" i="105"/>
  <c r="M276" i="105"/>
  <c r="J276" i="105"/>
  <c r="G276" i="105"/>
  <c r="C276" i="105"/>
  <c r="M274" i="105"/>
  <c r="J274" i="105"/>
  <c r="G274" i="105"/>
  <c r="C274" i="105"/>
  <c r="M273" i="105"/>
  <c r="J273" i="105"/>
  <c r="G273" i="105"/>
  <c r="D273" i="105"/>
  <c r="C273" i="105"/>
  <c r="M269" i="105"/>
  <c r="J269" i="105"/>
  <c r="G269" i="105"/>
  <c r="D269" i="105"/>
  <c r="C269" i="105"/>
  <c r="M249" i="105"/>
  <c r="J249" i="105"/>
  <c r="N249" i="105" s="1"/>
  <c r="Q249" i="105" s="1"/>
  <c r="G249" i="105"/>
  <c r="D249" i="105"/>
  <c r="C249" i="105"/>
  <c r="M243" i="105"/>
  <c r="J243" i="105"/>
  <c r="G243" i="105"/>
  <c r="D243" i="105"/>
  <c r="C243" i="105"/>
  <c r="M240" i="105"/>
  <c r="J240" i="105"/>
  <c r="N240" i="105" s="1"/>
  <c r="G240" i="105"/>
  <c r="D240" i="105"/>
  <c r="C240" i="105"/>
  <c r="M238" i="105"/>
  <c r="J238" i="105"/>
  <c r="G238" i="105"/>
  <c r="D238" i="105"/>
  <c r="C238" i="105"/>
  <c r="M219" i="105"/>
  <c r="J219" i="105"/>
  <c r="G219" i="105"/>
  <c r="D219" i="105"/>
  <c r="C219" i="105"/>
  <c r="M212" i="105"/>
  <c r="J212" i="105"/>
  <c r="G212" i="105"/>
  <c r="D212" i="105"/>
  <c r="C212" i="105"/>
  <c r="M192" i="105"/>
  <c r="J192" i="105"/>
  <c r="N192" i="105" s="1"/>
  <c r="Q192" i="105" s="1"/>
  <c r="G192" i="105"/>
  <c r="D192" i="105"/>
  <c r="C192" i="105"/>
  <c r="M166" i="105"/>
  <c r="J166" i="105"/>
  <c r="G166" i="105"/>
  <c r="D166" i="105"/>
  <c r="C166" i="105"/>
  <c r="M142" i="105"/>
  <c r="J142" i="105"/>
  <c r="N142" i="105" s="1"/>
  <c r="Q142" i="105" s="1"/>
  <c r="G142" i="105"/>
  <c r="D142" i="105"/>
  <c r="C142" i="105"/>
  <c r="M132" i="105"/>
  <c r="J132" i="105"/>
  <c r="G132" i="105"/>
  <c r="D132" i="105"/>
  <c r="C132" i="105"/>
  <c r="M114" i="105"/>
  <c r="J114" i="105"/>
  <c r="N114" i="105" s="1"/>
  <c r="G114" i="105"/>
  <c r="D114" i="105"/>
  <c r="C114" i="105"/>
  <c r="M331" i="105"/>
  <c r="J331" i="105"/>
  <c r="G331" i="105"/>
  <c r="C331" i="105"/>
  <c r="M339" i="105"/>
  <c r="J339" i="105"/>
  <c r="G339" i="105"/>
  <c r="C339" i="105"/>
  <c r="M338" i="105"/>
  <c r="J338" i="105"/>
  <c r="G338" i="105"/>
  <c r="C338" i="105"/>
  <c r="M332" i="105"/>
  <c r="J332" i="105"/>
  <c r="G332" i="105"/>
  <c r="C332" i="105"/>
  <c r="M337" i="105"/>
  <c r="J337" i="105"/>
  <c r="G337" i="105"/>
  <c r="C337" i="105"/>
  <c r="M336" i="105"/>
  <c r="J336" i="105"/>
  <c r="G336" i="105"/>
  <c r="C336" i="105"/>
  <c r="M335" i="105"/>
  <c r="J335" i="105"/>
  <c r="G335" i="105"/>
  <c r="C335" i="105"/>
  <c r="M334" i="105"/>
  <c r="J334" i="105"/>
  <c r="N334" i="105" s="1"/>
  <c r="O334" i="105" s="1"/>
  <c r="G334" i="105"/>
  <c r="C334" i="105"/>
  <c r="M333" i="105"/>
  <c r="J333" i="105"/>
  <c r="G333" i="105"/>
  <c r="C333" i="105"/>
  <c r="M330" i="105"/>
  <c r="J330" i="105"/>
  <c r="G330" i="105"/>
  <c r="C330" i="105"/>
  <c r="M308" i="105"/>
  <c r="J308" i="105"/>
  <c r="G308" i="105"/>
  <c r="C308" i="105"/>
  <c r="M113" i="105"/>
  <c r="J113" i="105"/>
  <c r="G113" i="105"/>
  <c r="C113" i="105"/>
  <c r="M329" i="105"/>
  <c r="J329" i="105"/>
  <c r="G329" i="105"/>
  <c r="C329" i="105"/>
  <c r="M307" i="105"/>
  <c r="J307" i="105"/>
  <c r="G307" i="105"/>
  <c r="C307" i="105"/>
  <c r="M291" i="105"/>
  <c r="J291" i="105"/>
  <c r="G291" i="105"/>
  <c r="C291" i="105"/>
  <c r="M290" i="105"/>
  <c r="J290" i="105"/>
  <c r="G290" i="105"/>
  <c r="C290" i="105"/>
  <c r="M289" i="105"/>
  <c r="J289" i="105"/>
  <c r="G289" i="105"/>
  <c r="C289" i="105"/>
  <c r="M288" i="105"/>
  <c r="J288" i="105"/>
  <c r="G288" i="105"/>
  <c r="C288" i="105"/>
  <c r="M287" i="105"/>
  <c r="J287" i="105"/>
  <c r="G287" i="105"/>
  <c r="C287" i="105"/>
  <c r="M283" i="105"/>
  <c r="J283" i="105"/>
  <c r="G283" i="105"/>
  <c r="C283" i="105"/>
  <c r="M304" i="105"/>
  <c r="J304" i="105"/>
  <c r="G304" i="105"/>
  <c r="C304" i="105"/>
  <c r="M302" i="105"/>
  <c r="J302" i="105"/>
  <c r="G302" i="105"/>
  <c r="C302" i="105"/>
  <c r="M301" i="105"/>
  <c r="J301" i="105"/>
  <c r="N301" i="105" s="1"/>
  <c r="O301" i="105" s="1"/>
  <c r="G301" i="105"/>
  <c r="C301" i="105"/>
  <c r="M300" i="105"/>
  <c r="J300" i="105"/>
  <c r="G300" i="105"/>
  <c r="C300" i="105"/>
  <c r="M211" i="105"/>
  <c r="J211" i="105"/>
  <c r="G211" i="105"/>
  <c r="C211" i="105"/>
  <c r="M373" i="105"/>
  <c r="J373" i="105"/>
  <c r="N373" i="105" s="1"/>
  <c r="O373" i="105" s="1"/>
  <c r="G373" i="105"/>
  <c r="C373" i="105"/>
  <c r="M372" i="105"/>
  <c r="J372" i="105"/>
  <c r="G372" i="105"/>
  <c r="C372" i="105"/>
  <c r="M346" i="105"/>
  <c r="J346" i="105"/>
  <c r="G346" i="105"/>
  <c r="C346" i="105"/>
  <c r="M191" i="105"/>
  <c r="J191" i="105"/>
  <c r="G191" i="105"/>
  <c r="C191" i="105"/>
  <c r="M141" i="105"/>
  <c r="J141" i="105"/>
  <c r="G141" i="105"/>
  <c r="C141" i="105"/>
  <c r="M345" i="105"/>
  <c r="J345" i="105"/>
  <c r="G345" i="105"/>
  <c r="C345" i="105"/>
  <c r="M112" i="105"/>
  <c r="J112" i="105"/>
  <c r="G112" i="105"/>
  <c r="C112" i="105"/>
  <c r="M303" i="105"/>
  <c r="J303" i="105"/>
  <c r="G303" i="105"/>
  <c r="C303" i="105"/>
  <c r="M190" i="105"/>
  <c r="J190" i="105"/>
  <c r="G190" i="105"/>
  <c r="C190" i="105"/>
  <c r="M140" i="105"/>
  <c r="J140" i="105"/>
  <c r="G140" i="105"/>
  <c r="C140" i="105"/>
  <c r="M248" i="105"/>
  <c r="J248" i="105"/>
  <c r="G248" i="105"/>
  <c r="C248" i="105"/>
  <c r="M242" i="105"/>
  <c r="J242" i="105"/>
  <c r="G242" i="105"/>
  <c r="C242" i="105"/>
  <c r="M218" i="105"/>
  <c r="J218" i="105"/>
  <c r="G218" i="105"/>
  <c r="C218" i="105"/>
  <c r="M165" i="105"/>
  <c r="J165" i="105"/>
  <c r="G165" i="105"/>
  <c r="C165" i="105"/>
  <c r="M139" i="105"/>
  <c r="J139" i="105"/>
  <c r="G139" i="105"/>
  <c r="C139" i="105"/>
  <c r="M131" i="105"/>
  <c r="J131" i="105"/>
  <c r="G131" i="105"/>
  <c r="C131" i="105"/>
  <c r="M241" i="105"/>
  <c r="J241" i="105"/>
  <c r="G241" i="105"/>
  <c r="C241" i="105"/>
  <c r="M237" i="105"/>
  <c r="J237" i="105"/>
  <c r="G237" i="105"/>
  <c r="C237" i="105"/>
  <c r="M272" i="105"/>
  <c r="J272" i="105"/>
  <c r="G272" i="105"/>
  <c r="C272" i="105"/>
  <c r="M344" i="105"/>
  <c r="J344" i="105"/>
  <c r="G344" i="105"/>
  <c r="C344" i="105"/>
  <c r="M217" i="105"/>
  <c r="J217" i="105"/>
  <c r="G217" i="105"/>
  <c r="C217" i="105"/>
  <c r="M189" i="105"/>
  <c r="J189" i="105"/>
  <c r="G189" i="105"/>
  <c r="C189" i="105"/>
  <c r="M164" i="105"/>
  <c r="J164" i="105"/>
  <c r="G164" i="105"/>
  <c r="C164" i="105"/>
  <c r="M138" i="105"/>
  <c r="J138" i="105"/>
  <c r="G138" i="105"/>
  <c r="C138" i="105"/>
  <c r="M111" i="105"/>
  <c r="J111" i="105"/>
  <c r="G111" i="105"/>
  <c r="C111" i="105"/>
  <c r="M310" i="105"/>
  <c r="J310" i="105"/>
  <c r="G310" i="105"/>
  <c r="C310" i="105"/>
  <c r="M343" i="105"/>
  <c r="J343" i="105"/>
  <c r="G343" i="105"/>
  <c r="C343" i="105"/>
  <c r="M247" i="105"/>
  <c r="J247" i="105"/>
  <c r="G247" i="105"/>
  <c r="C247" i="105"/>
  <c r="M216" i="105"/>
  <c r="J216" i="105"/>
  <c r="G216" i="105"/>
  <c r="C216" i="105"/>
  <c r="M188" i="105"/>
  <c r="J188" i="105"/>
  <c r="G188" i="105"/>
  <c r="C188" i="105"/>
  <c r="M163" i="105"/>
  <c r="J163" i="105"/>
  <c r="G163" i="105"/>
  <c r="C163" i="105"/>
  <c r="M137" i="105"/>
  <c r="J137" i="105"/>
  <c r="N137" i="105" s="1"/>
  <c r="O137" i="105" s="1"/>
  <c r="G137" i="105"/>
  <c r="C137" i="105"/>
  <c r="M110" i="105"/>
  <c r="J110" i="105"/>
  <c r="G110" i="105"/>
  <c r="C110" i="105"/>
  <c r="M284" i="105"/>
  <c r="J284" i="105"/>
  <c r="N284" i="105" s="1"/>
  <c r="O284" i="105" s="1"/>
  <c r="G284" i="105"/>
  <c r="C284" i="105"/>
  <c r="M187" i="105"/>
  <c r="J187" i="105"/>
  <c r="N187" i="105" s="1"/>
  <c r="O187" i="105" s="1"/>
  <c r="G187" i="105"/>
  <c r="C187" i="105"/>
  <c r="M101" i="105"/>
  <c r="J101" i="105"/>
  <c r="N101" i="105" s="1"/>
  <c r="O101" i="105" s="1"/>
  <c r="G101" i="105"/>
  <c r="C101" i="105"/>
  <c r="M100" i="105"/>
  <c r="J100" i="105"/>
  <c r="N100" i="105" s="1"/>
  <c r="O100" i="105" s="1"/>
  <c r="G100" i="105"/>
  <c r="C100" i="105"/>
  <c r="M99" i="105"/>
  <c r="J99" i="105"/>
  <c r="G99" i="105"/>
  <c r="C99" i="105"/>
  <c r="M98" i="105"/>
  <c r="J98" i="105"/>
  <c r="N98" i="105" s="1"/>
  <c r="O98" i="105" s="1"/>
  <c r="G98" i="105"/>
  <c r="C98" i="105"/>
  <c r="M97" i="105"/>
  <c r="J97" i="105"/>
  <c r="N97" i="105" s="1"/>
  <c r="O97" i="105" s="1"/>
  <c r="F97" i="105"/>
  <c r="G97" i="105" s="1"/>
  <c r="C97" i="105"/>
  <c r="M96" i="105"/>
  <c r="J96" i="105"/>
  <c r="G96" i="105"/>
  <c r="C96" i="105"/>
  <c r="M95" i="105"/>
  <c r="J95" i="105"/>
  <c r="G95" i="105"/>
  <c r="C95" i="105"/>
  <c r="M94" i="105"/>
  <c r="J94" i="105"/>
  <c r="G94" i="105"/>
  <c r="C94" i="105"/>
  <c r="M93" i="105"/>
  <c r="J93" i="105"/>
  <c r="G93" i="105"/>
  <c r="F93" i="105"/>
  <c r="C93" i="105"/>
  <c r="M92" i="105"/>
  <c r="J92" i="105"/>
  <c r="F92" i="105"/>
  <c r="G92" i="105" s="1"/>
  <c r="C92" i="105"/>
  <c r="M91" i="105"/>
  <c r="J91" i="105"/>
  <c r="G91" i="105"/>
  <c r="F91" i="105"/>
  <c r="C91" i="105"/>
  <c r="M90" i="105"/>
  <c r="J90" i="105"/>
  <c r="N90" i="105" s="1"/>
  <c r="O90" i="105" s="1"/>
  <c r="F90" i="105"/>
  <c r="G90" i="105" s="1"/>
  <c r="C90" i="105"/>
  <c r="M89" i="105"/>
  <c r="J89" i="105"/>
  <c r="G89" i="105"/>
  <c r="F89" i="105"/>
  <c r="C89" i="105"/>
  <c r="M88" i="105"/>
  <c r="J88" i="105"/>
  <c r="F88" i="105"/>
  <c r="C88" i="105"/>
  <c r="M87" i="105"/>
  <c r="J87" i="105"/>
  <c r="G87" i="105"/>
  <c r="F87" i="105"/>
  <c r="C87" i="105"/>
  <c r="M86" i="105"/>
  <c r="J86" i="105"/>
  <c r="N86" i="105" s="1"/>
  <c r="O86" i="105" s="1"/>
  <c r="F86" i="105"/>
  <c r="G86" i="105" s="1"/>
  <c r="C86" i="105"/>
  <c r="M85" i="105"/>
  <c r="J85" i="105"/>
  <c r="F85" i="105"/>
  <c r="G85" i="105" s="1"/>
  <c r="C85" i="105"/>
  <c r="M342" i="105"/>
  <c r="J342" i="105"/>
  <c r="G342" i="105"/>
  <c r="C342" i="105"/>
  <c r="M246" i="105"/>
  <c r="J246" i="105"/>
  <c r="G246" i="105"/>
  <c r="C246" i="105"/>
  <c r="M215" i="105"/>
  <c r="J215" i="105"/>
  <c r="G215" i="105"/>
  <c r="C215" i="105"/>
  <c r="M186" i="105"/>
  <c r="J186" i="105"/>
  <c r="G186" i="105"/>
  <c r="C186" i="105"/>
  <c r="M162" i="105"/>
  <c r="J162" i="105"/>
  <c r="G162" i="105"/>
  <c r="C162" i="105"/>
  <c r="M136" i="105"/>
  <c r="J136" i="105"/>
  <c r="G136" i="105"/>
  <c r="C136" i="105"/>
  <c r="M109" i="105"/>
  <c r="J109" i="105"/>
  <c r="G109" i="105"/>
  <c r="C109" i="105"/>
  <c r="M341" i="105"/>
  <c r="J341" i="105"/>
  <c r="G341" i="105"/>
  <c r="C341" i="105"/>
  <c r="M214" i="105"/>
  <c r="J214" i="105"/>
  <c r="G214" i="105"/>
  <c r="C214" i="105"/>
  <c r="M185" i="105"/>
  <c r="J185" i="105"/>
  <c r="G185" i="105"/>
  <c r="C185" i="105"/>
  <c r="M161" i="105"/>
  <c r="J161" i="105"/>
  <c r="G161" i="105"/>
  <c r="C161" i="105"/>
  <c r="M108" i="105"/>
  <c r="J108" i="105"/>
  <c r="G108" i="105"/>
  <c r="C108" i="105"/>
  <c r="M340" i="105"/>
  <c r="J340" i="105"/>
  <c r="N340" i="105" s="1"/>
  <c r="O340" i="105" s="1"/>
  <c r="G340" i="105"/>
  <c r="C340" i="105"/>
  <c r="M318" i="105"/>
  <c r="J318" i="105"/>
  <c r="N318" i="105" s="1"/>
  <c r="O318" i="105" s="1"/>
  <c r="G318" i="105"/>
  <c r="C318" i="105"/>
  <c r="M293" i="105"/>
  <c r="J293" i="105"/>
  <c r="G293" i="105"/>
  <c r="C293" i="105"/>
  <c r="M275" i="105"/>
  <c r="J275" i="105"/>
  <c r="N275" i="105" s="1"/>
  <c r="G275" i="105"/>
  <c r="C275" i="105"/>
  <c r="M245" i="105"/>
  <c r="J245" i="105"/>
  <c r="G245" i="105"/>
  <c r="C245" i="105"/>
  <c r="M213" i="105"/>
  <c r="J213" i="105"/>
  <c r="N213" i="105" s="1"/>
  <c r="G213" i="105"/>
  <c r="C213" i="105"/>
  <c r="M184" i="105"/>
  <c r="J184" i="105"/>
  <c r="G184" i="105"/>
  <c r="C184" i="105"/>
  <c r="M160" i="105"/>
  <c r="J160" i="105"/>
  <c r="N160" i="105" s="1"/>
  <c r="G160" i="105"/>
  <c r="C160" i="105"/>
  <c r="M135" i="105"/>
  <c r="J135" i="105"/>
  <c r="G135" i="105"/>
  <c r="C135" i="105"/>
  <c r="M107" i="105"/>
  <c r="J107" i="105"/>
  <c r="G107" i="105"/>
  <c r="C107" i="105"/>
  <c r="M43" i="107" l="1"/>
  <c r="M42" i="107" s="1"/>
  <c r="M41" i="107" s="1"/>
  <c r="M40" i="107" s="1"/>
  <c r="M39" i="107" s="1"/>
  <c r="M38" i="107" s="1"/>
  <c r="M37" i="107" s="1"/>
  <c r="M36" i="107" s="1"/>
  <c r="M35" i="107" s="1"/>
  <c r="M34" i="107" s="1"/>
  <c r="M33" i="107" s="1"/>
  <c r="M32" i="107" s="1"/>
  <c r="O71" i="107"/>
  <c r="O70" i="107" s="1"/>
  <c r="O69" i="107" s="1"/>
  <c r="O68" i="107" s="1"/>
  <c r="O67" i="107" s="1"/>
  <c r="O66" i="107" s="1"/>
  <c r="O65" i="107" s="1"/>
  <c r="O64" i="107" s="1"/>
  <c r="O63" i="107" s="1"/>
  <c r="O62" i="107" s="1"/>
  <c r="O61" i="107" s="1"/>
  <c r="O60" i="107" s="1"/>
  <c r="O59" i="107" s="1"/>
  <c r="O58" i="107" s="1"/>
  <c r="O57" i="107" s="1"/>
  <c r="O56" i="107" s="1"/>
  <c r="O55" i="107" s="1"/>
  <c r="O54" i="107" s="1"/>
  <c r="O53" i="107" s="1"/>
  <c r="O52" i="107" s="1"/>
  <c r="O51" i="107" s="1"/>
  <c r="O50" i="107" s="1"/>
  <c r="O49" i="107" s="1"/>
  <c r="O48" i="107" s="1"/>
  <c r="O47" i="107" s="1"/>
  <c r="O46" i="107" s="1"/>
  <c r="O45" i="107" s="1"/>
  <c r="O44" i="107" s="1"/>
  <c r="O43" i="107" s="1"/>
  <c r="O42" i="107" s="1"/>
  <c r="O41" i="107" s="1"/>
  <c r="O40" i="107" s="1"/>
  <c r="O39" i="107" s="1"/>
  <c r="O38" i="107" s="1"/>
  <c r="O37" i="107" s="1"/>
  <c r="O36" i="107" s="1"/>
  <c r="O35" i="107" s="1"/>
  <c r="O34" i="107" s="1"/>
  <c r="O33" i="107" s="1"/>
  <c r="O32" i="107" s="1"/>
  <c r="O31" i="107" s="1"/>
  <c r="O30" i="107" s="1"/>
  <c r="O29" i="107" s="1"/>
  <c r="O28" i="107" s="1"/>
  <c r="O27" i="107" s="1"/>
  <c r="O26" i="107" s="1"/>
  <c r="O25" i="107" s="1"/>
  <c r="O24" i="107" s="1"/>
  <c r="O23" i="107" s="1"/>
  <c r="O22" i="107" s="1"/>
  <c r="O21" i="107" s="1"/>
  <c r="D59" i="107"/>
  <c r="D58" i="107" s="1"/>
  <c r="D57" i="107" s="1"/>
  <c r="D56" i="107" s="1"/>
  <c r="D55" i="107" s="1"/>
  <c r="D54" i="107" s="1"/>
  <c r="D53" i="107" s="1"/>
  <c r="D52" i="107" s="1"/>
  <c r="D51" i="107" s="1"/>
  <c r="D50" i="107" s="1"/>
  <c r="D49" i="107" s="1"/>
  <c r="D48" i="107" s="1"/>
  <c r="D47" i="107" s="1"/>
  <c r="D46" i="107" s="1"/>
  <c r="D45" i="107" s="1"/>
  <c r="D44" i="107" s="1"/>
  <c r="D43" i="107" s="1"/>
  <c r="D42" i="107" s="1"/>
  <c r="D41" i="107" s="1"/>
  <c r="D40" i="107" s="1"/>
  <c r="D39" i="107" s="1"/>
  <c r="D38" i="107" s="1"/>
  <c r="D37" i="107" s="1"/>
  <c r="D36" i="107" s="1"/>
  <c r="D35" i="107" s="1"/>
  <c r="D34" i="107" s="1"/>
  <c r="D33" i="107" s="1"/>
  <c r="D32" i="107" s="1"/>
  <c r="D31" i="107" s="1"/>
  <c r="D30" i="107" s="1"/>
  <c r="D29" i="107" s="1"/>
  <c r="D28" i="107" s="1"/>
  <c r="D27" i="107" s="1"/>
  <c r="D26" i="107" s="1"/>
  <c r="D25" i="107" s="1"/>
  <c r="D24" i="107" s="1"/>
  <c r="D23" i="107" s="1"/>
  <c r="D22" i="107" s="1"/>
  <c r="D21" i="107" s="1"/>
  <c r="D20" i="107" s="1"/>
  <c r="D19" i="107" s="1"/>
  <c r="D18" i="107" s="1"/>
  <c r="D17" i="107" s="1"/>
  <c r="D16" i="107" s="1"/>
  <c r="D15" i="107" s="1"/>
  <c r="D14" i="107" s="1"/>
  <c r="D13" i="107" s="1"/>
  <c r="D12" i="107" s="1"/>
  <c r="D11" i="107" s="1"/>
  <c r="Q72" i="107"/>
  <c r="N71" i="107"/>
  <c r="N102" i="106"/>
  <c r="O84" i="106"/>
  <c r="M35" i="106"/>
  <c r="M34" i="106" s="1"/>
  <c r="M33" i="106" s="1"/>
  <c r="M32" i="106" s="1"/>
  <c r="M31" i="106" s="1"/>
  <c r="M30" i="106" s="1"/>
  <c r="M29" i="106" s="1"/>
  <c r="M28" i="106" s="1"/>
  <c r="M27" i="106" s="1"/>
  <c r="M26" i="106" s="1"/>
  <c r="M25" i="106" s="1"/>
  <c r="M24" i="106" s="1"/>
  <c r="M23" i="106" s="1"/>
  <c r="M22" i="106" s="1"/>
  <c r="M21" i="106" s="1"/>
  <c r="M20" i="106" s="1"/>
  <c r="M19" i="106" s="1"/>
  <c r="M18" i="106" s="1"/>
  <c r="M17" i="106" s="1"/>
  <c r="M16" i="106" s="1"/>
  <c r="M15" i="106" s="1"/>
  <c r="E59" i="106"/>
  <c r="E58" i="106" s="1"/>
  <c r="E57" i="106" s="1"/>
  <c r="E56" i="106" s="1"/>
  <c r="E55" i="106" s="1"/>
  <c r="E54" i="106" s="1"/>
  <c r="E53" i="106" s="1"/>
  <c r="E52" i="106" s="1"/>
  <c r="E51" i="106" s="1"/>
  <c r="E50" i="106" s="1"/>
  <c r="E49" i="106" s="1"/>
  <c r="E48" i="106" s="1"/>
  <c r="E47" i="106" s="1"/>
  <c r="E46" i="106" s="1"/>
  <c r="E45" i="106" s="1"/>
  <c r="E44" i="106" s="1"/>
  <c r="E43" i="106" s="1"/>
  <c r="E42" i="106" s="1"/>
  <c r="E41" i="106" s="1"/>
  <c r="E40" i="106" s="1"/>
  <c r="E39" i="106" s="1"/>
  <c r="E38" i="106" s="1"/>
  <c r="E37" i="106" s="1"/>
  <c r="E36" i="106" s="1"/>
  <c r="E35" i="106" s="1"/>
  <c r="E34" i="106" s="1"/>
  <c r="E33" i="106" s="1"/>
  <c r="E32" i="106" s="1"/>
  <c r="E31" i="106" s="1"/>
  <c r="E30" i="106" s="1"/>
  <c r="E29" i="106" s="1"/>
  <c r="E28" i="106" s="1"/>
  <c r="E27" i="106" s="1"/>
  <c r="E26" i="106" s="1"/>
  <c r="E25" i="106" s="1"/>
  <c r="E24" i="106" s="1"/>
  <c r="E23" i="106" s="1"/>
  <c r="E22" i="106" s="1"/>
  <c r="E21" i="106" s="1"/>
  <c r="E20" i="106" s="1"/>
  <c r="E19" i="106" s="1"/>
  <c r="E18" i="106" s="1"/>
  <c r="E17" i="106" s="1"/>
  <c r="E16" i="106" s="1"/>
  <c r="E15" i="106" s="1"/>
  <c r="E14" i="106" s="1"/>
  <c r="E13" i="106" s="1"/>
  <c r="E12" i="106" s="1"/>
  <c r="E11" i="106" s="1"/>
  <c r="E418" i="106" s="1"/>
  <c r="J63" i="106"/>
  <c r="J62" i="106" s="1"/>
  <c r="J61" i="106" s="1"/>
  <c r="J60" i="106" s="1"/>
  <c r="O83" i="106"/>
  <c r="O82" i="106" s="1"/>
  <c r="O81" i="106" s="1"/>
  <c r="O80" i="106" s="1"/>
  <c r="O79" i="106" s="1"/>
  <c r="O78" i="106" s="1"/>
  <c r="O77" i="106" s="1"/>
  <c r="O76" i="106" s="1"/>
  <c r="O75" i="106" s="1"/>
  <c r="O74" i="106" s="1"/>
  <c r="O73" i="106" s="1"/>
  <c r="O72" i="106" s="1"/>
  <c r="O71" i="106" s="1"/>
  <c r="O70" i="106" s="1"/>
  <c r="O69" i="106" s="1"/>
  <c r="O68" i="106" s="1"/>
  <c r="O67" i="106" s="1"/>
  <c r="O66" i="106" s="1"/>
  <c r="O65" i="106" s="1"/>
  <c r="O64" i="106" s="1"/>
  <c r="O63" i="106" s="1"/>
  <c r="O62" i="106" s="1"/>
  <c r="O61" i="106" s="1"/>
  <c r="O60" i="106" s="1"/>
  <c r="O59" i="106" s="1"/>
  <c r="D60" i="106"/>
  <c r="D59" i="106" s="1"/>
  <c r="D58" i="106" s="1"/>
  <c r="D57" i="106" s="1"/>
  <c r="D56" i="106" s="1"/>
  <c r="D55" i="106" s="1"/>
  <c r="D54" i="106" s="1"/>
  <c r="D53" i="106" s="1"/>
  <c r="D52" i="106" s="1"/>
  <c r="D51" i="106" s="1"/>
  <c r="D50" i="106" s="1"/>
  <c r="D49" i="106" s="1"/>
  <c r="D48" i="106" s="1"/>
  <c r="D47" i="106" s="1"/>
  <c r="D46" i="106" s="1"/>
  <c r="D45" i="106" s="1"/>
  <c r="D44" i="106" s="1"/>
  <c r="D43" i="106" s="1"/>
  <c r="D42" i="106" s="1"/>
  <c r="D41" i="106" s="1"/>
  <c r="D40" i="106" s="1"/>
  <c r="D39" i="106" s="1"/>
  <c r="D38" i="106" s="1"/>
  <c r="I59" i="106"/>
  <c r="I58" i="106" s="1"/>
  <c r="I57" i="106" s="1"/>
  <c r="I56" i="106" s="1"/>
  <c r="I55" i="106" s="1"/>
  <c r="I54" i="106" s="1"/>
  <c r="I53" i="106" s="1"/>
  <c r="I52" i="106" s="1"/>
  <c r="I51" i="106" s="1"/>
  <c r="I50" i="106" s="1"/>
  <c r="I49" i="106" s="1"/>
  <c r="I48" i="106" s="1"/>
  <c r="I47" i="106" s="1"/>
  <c r="I46" i="106" s="1"/>
  <c r="I45" i="106" s="1"/>
  <c r="I44" i="106" s="1"/>
  <c r="I43" i="106" s="1"/>
  <c r="I42" i="106" s="1"/>
  <c r="I41" i="106" s="1"/>
  <c r="I40" i="106" s="1"/>
  <c r="I39" i="106" s="1"/>
  <c r="I38" i="106" s="1"/>
  <c r="I37" i="106" s="1"/>
  <c r="I36" i="106" s="1"/>
  <c r="I35" i="106" s="1"/>
  <c r="I34" i="106" s="1"/>
  <c r="I33" i="106" s="1"/>
  <c r="I32" i="106" s="1"/>
  <c r="I31" i="106" s="1"/>
  <c r="I30" i="106" s="1"/>
  <c r="I29" i="106" s="1"/>
  <c r="I28" i="106" s="1"/>
  <c r="I27" i="106" s="1"/>
  <c r="I26" i="106" s="1"/>
  <c r="I25" i="106" s="1"/>
  <c r="I24" i="106" s="1"/>
  <c r="I23" i="106" s="1"/>
  <c r="I22" i="106" s="1"/>
  <c r="I21" i="106" s="1"/>
  <c r="I20" i="106" s="1"/>
  <c r="I19" i="106" s="1"/>
  <c r="I18" i="106" s="1"/>
  <c r="I17" i="106" s="1"/>
  <c r="I16" i="106" s="1"/>
  <c r="I15" i="106" s="1"/>
  <c r="I14" i="106" s="1"/>
  <c r="I13" i="106" s="1"/>
  <c r="I12" i="106" s="1"/>
  <c r="I11" i="106" s="1"/>
  <c r="I418" i="106" s="1"/>
  <c r="K43" i="106"/>
  <c r="K42" i="106" s="1"/>
  <c r="K41" i="106" s="1"/>
  <c r="K40" i="106" s="1"/>
  <c r="K39" i="106" s="1"/>
  <c r="K38" i="106" s="1"/>
  <c r="K37" i="106" s="1"/>
  <c r="K36" i="106" s="1"/>
  <c r="K35" i="106" s="1"/>
  <c r="K34" i="106" s="1"/>
  <c r="K33" i="106" s="1"/>
  <c r="K32" i="106" s="1"/>
  <c r="N84" i="106"/>
  <c r="G79" i="106"/>
  <c r="G78" i="106" s="1"/>
  <c r="G77" i="106" s="1"/>
  <c r="G76" i="106" s="1"/>
  <c r="G75" i="106" s="1"/>
  <c r="G74" i="106" s="1"/>
  <c r="G73" i="106" s="1"/>
  <c r="G72" i="106" s="1"/>
  <c r="G71" i="106" s="1"/>
  <c r="G70" i="106" s="1"/>
  <c r="G69" i="106" s="1"/>
  <c r="G68" i="106" s="1"/>
  <c r="G67" i="106" s="1"/>
  <c r="G66" i="106" s="1"/>
  <c r="G65" i="106" s="1"/>
  <c r="G64" i="106" s="1"/>
  <c r="G63" i="106" s="1"/>
  <c r="G62" i="106" s="1"/>
  <c r="G61" i="106" s="1"/>
  <c r="G60" i="106" s="1"/>
  <c r="G59" i="106" s="1"/>
  <c r="G58" i="106" s="1"/>
  <c r="G57" i="106" s="1"/>
  <c r="G56" i="106" s="1"/>
  <c r="G55" i="106" s="1"/>
  <c r="G54" i="106" s="1"/>
  <c r="G53" i="106" s="1"/>
  <c r="G52" i="106" s="1"/>
  <c r="G51" i="106" s="1"/>
  <c r="G50" i="106" s="1"/>
  <c r="G49" i="106" s="1"/>
  <c r="G48" i="106" s="1"/>
  <c r="G47" i="106" s="1"/>
  <c r="G46" i="106" s="1"/>
  <c r="G45" i="106" s="1"/>
  <c r="G44" i="106" s="1"/>
  <c r="G43" i="106" s="1"/>
  <c r="G42" i="106" s="1"/>
  <c r="G41" i="106" s="1"/>
  <c r="G40" i="106" s="1"/>
  <c r="E70" i="105"/>
  <c r="E69" i="105" s="1"/>
  <c r="E68" i="105" s="1"/>
  <c r="E67" i="105" s="1"/>
  <c r="E71" i="105"/>
  <c r="L78" i="105"/>
  <c r="L77" i="105" s="1"/>
  <c r="L76" i="105" s="1"/>
  <c r="L75" i="105" s="1"/>
  <c r="L74" i="105" s="1"/>
  <c r="L73" i="105" s="1"/>
  <c r="L72" i="105" s="1"/>
  <c r="L71" i="105" s="1"/>
  <c r="L70" i="105" s="1"/>
  <c r="L69" i="105" s="1"/>
  <c r="L68" i="105" s="1"/>
  <c r="L67" i="105" s="1"/>
  <c r="L66" i="105" s="1"/>
  <c r="L65" i="105" s="1"/>
  <c r="L64" i="105" s="1"/>
  <c r="L63" i="105" s="1"/>
  <c r="L62" i="105" s="1"/>
  <c r="L61" i="105" s="1"/>
  <c r="L60" i="105" s="1"/>
  <c r="L59" i="105" s="1"/>
  <c r="L58" i="105" s="1"/>
  <c r="L57" i="105" s="1"/>
  <c r="L56" i="105" s="1"/>
  <c r="L55" i="105" s="1"/>
  <c r="L54" i="105" s="1"/>
  <c r="L53" i="105" s="1"/>
  <c r="L52" i="105" s="1"/>
  <c r="L51" i="105" s="1"/>
  <c r="L50" i="105" s="1"/>
  <c r="L49" i="105" s="1"/>
  <c r="L48" i="105" s="1"/>
  <c r="L47" i="105" s="1"/>
  <c r="L46" i="105" s="1"/>
  <c r="L45" i="105" s="1"/>
  <c r="L44" i="105" s="1"/>
  <c r="L43" i="105" s="1"/>
  <c r="L42" i="105" s="1"/>
  <c r="L41" i="105" s="1"/>
  <c r="L40" i="105" s="1"/>
  <c r="L79" i="105"/>
  <c r="K70" i="105"/>
  <c r="K69" i="105" s="1"/>
  <c r="K68" i="105" s="1"/>
  <c r="K67" i="105" s="1"/>
  <c r="K66" i="105" s="1"/>
  <c r="K65" i="105" s="1"/>
  <c r="K64" i="105" s="1"/>
  <c r="K63" i="105" s="1"/>
  <c r="K62" i="105" s="1"/>
  <c r="K61" i="105" s="1"/>
  <c r="K60" i="105" s="1"/>
  <c r="K72" i="105"/>
  <c r="K71" i="105" s="1"/>
  <c r="N161" i="105"/>
  <c r="N136" i="105"/>
  <c r="O136" i="105" s="1"/>
  <c r="N162" i="105"/>
  <c r="O162" i="105" s="1"/>
  <c r="N215" i="105"/>
  <c r="N342" i="105"/>
  <c r="O342" i="105" s="1"/>
  <c r="M84" i="105"/>
  <c r="M83" i="105" s="1"/>
  <c r="M82" i="105" s="1"/>
  <c r="M81" i="105" s="1"/>
  <c r="N139" i="105"/>
  <c r="O139" i="105" s="1"/>
  <c r="N190" i="105"/>
  <c r="O190" i="105" s="1"/>
  <c r="I70" i="105"/>
  <c r="I69" i="105" s="1"/>
  <c r="I68" i="105" s="1"/>
  <c r="I67" i="105" s="1"/>
  <c r="H79" i="105"/>
  <c r="H78" i="105" s="1"/>
  <c r="H77" i="105" s="1"/>
  <c r="H76" i="105" s="1"/>
  <c r="H75" i="105" s="1"/>
  <c r="H74" i="105" s="1"/>
  <c r="H73" i="105" s="1"/>
  <c r="H72" i="105" s="1"/>
  <c r="H71" i="105" s="1"/>
  <c r="H70" i="105" s="1"/>
  <c r="H69" i="105" s="1"/>
  <c r="H68" i="105" s="1"/>
  <c r="H67" i="105" s="1"/>
  <c r="H66" i="105" s="1"/>
  <c r="H65" i="105" s="1"/>
  <c r="H64" i="105" s="1"/>
  <c r="H63" i="105" s="1"/>
  <c r="H62" i="105" s="1"/>
  <c r="H61" i="105" s="1"/>
  <c r="H60" i="105" s="1"/>
  <c r="H59" i="105" s="1"/>
  <c r="H58" i="105" s="1"/>
  <c r="H57" i="105" s="1"/>
  <c r="H56" i="105" s="1"/>
  <c r="H55" i="105" s="1"/>
  <c r="H54" i="105" s="1"/>
  <c r="H53" i="105" s="1"/>
  <c r="H52" i="105" s="1"/>
  <c r="H51" i="105" s="1"/>
  <c r="H50" i="105" s="1"/>
  <c r="H49" i="105" s="1"/>
  <c r="H48" i="105" s="1"/>
  <c r="H47" i="105" s="1"/>
  <c r="H46" i="105" s="1"/>
  <c r="H45" i="105" s="1"/>
  <c r="H44" i="105" s="1"/>
  <c r="H43" i="105" s="1"/>
  <c r="H42" i="105" s="1"/>
  <c r="H41" i="105" s="1"/>
  <c r="H40" i="105" s="1"/>
  <c r="H39" i="105" s="1"/>
  <c r="H38" i="105" s="1"/>
  <c r="H37" i="105" s="1"/>
  <c r="H36" i="105" s="1"/>
  <c r="H35" i="105" s="1"/>
  <c r="H34" i="105" s="1"/>
  <c r="H33" i="105" s="1"/>
  <c r="H32" i="105" s="1"/>
  <c r="H31" i="105" s="1"/>
  <c r="H30" i="105" s="1"/>
  <c r="H29" i="105" s="1"/>
  <c r="H28" i="105" s="1"/>
  <c r="H27" i="105" s="1"/>
  <c r="H26" i="105" s="1"/>
  <c r="H25" i="105" s="1"/>
  <c r="H24" i="105" s="1"/>
  <c r="H23" i="105" s="1"/>
  <c r="H22" i="105" s="1"/>
  <c r="H21" i="105" s="1"/>
  <c r="N287" i="105"/>
  <c r="N289" i="105"/>
  <c r="O289" i="105" s="1"/>
  <c r="N291" i="105"/>
  <c r="N308" i="105"/>
  <c r="Q308" i="105" s="1"/>
  <c r="N331" i="105"/>
  <c r="Q331" i="105" s="1"/>
  <c r="N132" i="105"/>
  <c r="Q132" i="105" s="1"/>
  <c r="N166" i="105"/>
  <c r="Q166" i="105" s="1"/>
  <c r="N212" i="105"/>
  <c r="N269" i="105"/>
  <c r="N285" i="105"/>
  <c r="N286" i="105"/>
  <c r="O286" i="105" s="1"/>
  <c r="N292" i="105"/>
  <c r="O292" i="105" s="1"/>
  <c r="N311" i="105"/>
  <c r="N312" i="105"/>
  <c r="O312" i="105" s="1"/>
  <c r="N167" i="105"/>
  <c r="O167" i="105" s="1"/>
  <c r="N193" i="105"/>
  <c r="O193" i="105" s="1"/>
  <c r="N220" i="105"/>
  <c r="O220" i="105" s="1"/>
  <c r="N364" i="105"/>
  <c r="O364" i="105" s="1"/>
  <c r="N133" i="105"/>
  <c r="O133" i="105" s="1"/>
  <c r="N252" i="105"/>
  <c r="O252" i="105" s="1"/>
  <c r="N350" i="105"/>
  <c r="O350" i="105" s="1"/>
  <c r="N149" i="105"/>
  <c r="O149" i="105" s="1"/>
  <c r="N256" i="105"/>
  <c r="O256" i="105" s="1"/>
  <c r="N353" i="105"/>
  <c r="O353" i="105" s="1"/>
  <c r="N259" i="105"/>
  <c r="O259" i="105" s="1"/>
  <c r="N282" i="105"/>
  <c r="O282" i="105" s="1"/>
  <c r="N152" i="105"/>
  <c r="O152" i="105" s="1"/>
  <c r="N177" i="105"/>
  <c r="O177" i="105" s="1"/>
  <c r="N204" i="105"/>
  <c r="O204" i="105" s="1"/>
  <c r="N261" i="105"/>
  <c r="Q261" i="105" s="1"/>
  <c r="N205" i="105"/>
  <c r="Q205" i="105" s="1"/>
  <c r="N306" i="105"/>
  <c r="O306" i="105" s="1"/>
  <c r="N319" i="105"/>
  <c r="O319" i="105" s="1"/>
  <c r="N155" i="105"/>
  <c r="O155" i="105" s="1"/>
  <c r="N179" i="105"/>
  <c r="O179" i="105" s="1"/>
  <c r="N206" i="105"/>
  <c r="O206" i="105" s="1"/>
  <c r="N232" i="105"/>
  <c r="O232" i="105" s="1"/>
  <c r="N263" i="105"/>
  <c r="O263" i="105" s="1"/>
  <c r="N359" i="105"/>
  <c r="O359" i="105" s="1"/>
  <c r="N105" i="105"/>
  <c r="O105" i="105" s="1"/>
  <c r="N128" i="105"/>
  <c r="O128" i="105" s="1"/>
  <c r="N157" i="105"/>
  <c r="O157" i="105" s="1"/>
  <c r="N181" i="105"/>
  <c r="O181" i="105" s="1"/>
  <c r="N208" i="105"/>
  <c r="O208" i="105" s="1"/>
  <c r="N234" i="105"/>
  <c r="O234" i="105" s="1"/>
  <c r="N361" i="105"/>
  <c r="O361" i="105" s="1"/>
  <c r="J84" i="105"/>
  <c r="J83" i="105" s="1"/>
  <c r="J82" i="105" s="1"/>
  <c r="J81" i="105" s="1"/>
  <c r="J80" i="105" s="1"/>
  <c r="J79" i="105" s="1"/>
  <c r="J78" i="105" s="1"/>
  <c r="J77" i="105" s="1"/>
  <c r="J76" i="105" s="1"/>
  <c r="J75" i="105" s="1"/>
  <c r="J74" i="105" s="1"/>
  <c r="J73" i="105" s="1"/>
  <c r="J72" i="105" s="1"/>
  <c r="N159" i="105"/>
  <c r="O159" i="105" s="1"/>
  <c r="N183" i="105"/>
  <c r="O183" i="105" s="1"/>
  <c r="N210" i="105"/>
  <c r="O210" i="105" s="1"/>
  <c r="N236" i="105"/>
  <c r="O236" i="105" s="1"/>
  <c r="N267" i="105"/>
  <c r="O267" i="105" s="1"/>
  <c r="N327" i="105"/>
  <c r="O327" i="105" s="1"/>
  <c r="N363" i="105"/>
  <c r="O363" i="105" s="1"/>
  <c r="O160" i="105"/>
  <c r="Q160" i="105"/>
  <c r="O213" i="105"/>
  <c r="Q213" i="105"/>
  <c r="O275" i="105"/>
  <c r="Q275" i="105"/>
  <c r="O161" i="105"/>
  <c r="Q161" i="105"/>
  <c r="Q162" i="105"/>
  <c r="O215" i="105"/>
  <c r="Q215" i="105"/>
  <c r="O287" i="105"/>
  <c r="Q287" i="105"/>
  <c r="N107" i="105"/>
  <c r="N184" i="105"/>
  <c r="N293" i="105"/>
  <c r="N185" i="105"/>
  <c r="N214" i="105"/>
  <c r="N186" i="105"/>
  <c r="G88" i="105"/>
  <c r="N95" i="105"/>
  <c r="O95" i="105" s="1"/>
  <c r="Q137" i="105"/>
  <c r="N163" i="105"/>
  <c r="O163" i="105" s="1"/>
  <c r="N343" i="105"/>
  <c r="O343" i="105" s="1"/>
  <c r="N164" i="105"/>
  <c r="O164" i="105" s="1"/>
  <c r="N272" i="105"/>
  <c r="N241" i="105"/>
  <c r="N165" i="105"/>
  <c r="N191" i="105"/>
  <c r="O191" i="105" s="1"/>
  <c r="N211" i="105"/>
  <c r="N302" i="105"/>
  <c r="N283" i="105"/>
  <c r="O291" i="105"/>
  <c r="Q291" i="105"/>
  <c r="O308" i="105"/>
  <c r="O331" i="105"/>
  <c r="Q350" i="105"/>
  <c r="N135" i="105"/>
  <c r="N245" i="105"/>
  <c r="N108" i="105"/>
  <c r="N341" i="105"/>
  <c r="O341" i="105" s="1"/>
  <c r="N109" i="105"/>
  <c r="N246" i="105"/>
  <c r="N85" i="105"/>
  <c r="N89" i="105"/>
  <c r="O89" i="105" s="1"/>
  <c r="N92" i="105"/>
  <c r="O92" i="105" s="1"/>
  <c r="N93" i="105"/>
  <c r="O93" i="105" s="1"/>
  <c r="N99" i="105"/>
  <c r="N216" i="105"/>
  <c r="O216" i="105" s="1"/>
  <c r="N111" i="105"/>
  <c r="N217" i="105"/>
  <c r="O217" i="105" s="1"/>
  <c r="N242" i="105"/>
  <c r="O242" i="105" s="1"/>
  <c r="N140" i="105"/>
  <c r="N303" i="105"/>
  <c r="N112" i="105"/>
  <c r="N290" i="105"/>
  <c r="Q114" i="105"/>
  <c r="O277" i="105"/>
  <c r="Q277" i="105"/>
  <c r="O270" i="105"/>
  <c r="Q270" i="105"/>
  <c r="O298" i="105"/>
  <c r="Q298" i="105"/>
  <c r="O355" i="105"/>
  <c r="Q355" i="105"/>
  <c r="N329" i="105"/>
  <c r="N330" i="105"/>
  <c r="N335" i="105"/>
  <c r="N337" i="105"/>
  <c r="O337" i="105" s="1"/>
  <c r="N332" i="105"/>
  <c r="N339" i="105"/>
  <c r="O114" i="105"/>
  <c r="O142" i="105"/>
  <c r="O192" i="105"/>
  <c r="N219" i="105"/>
  <c r="N238" i="105"/>
  <c r="O238" i="105" s="1"/>
  <c r="N243" i="105"/>
  <c r="O243" i="105" s="1"/>
  <c r="O269" i="105"/>
  <c r="N274" i="105"/>
  <c r="O274" i="105" s="1"/>
  <c r="O285" i="105"/>
  <c r="N309" i="105"/>
  <c r="O309" i="105" s="1"/>
  <c r="N314" i="105"/>
  <c r="O314" i="105" s="1"/>
  <c r="N316" i="105"/>
  <c r="O316" i="105" s="1"/>
  <c r="N320" i="105"/>
  <c r="O320" i="105" s="1"/>
  <c r="N347" i="105"/>
  <c r="O347" i="105" s="1"/>
  <c r="Q220" i="105"/>
  <c r="N250" i="105"/>
  <c r="O250" i="105" s="1"/>
  <c r="N168" i="105"/>
  <c r="Q221" i="105"/>
  <c r="N251" i="105"/>
  <c r="N145" i="105"/>
  <c r="Q253" i="105"/>
  <c r="N268" i="105"/>
  <c r="O268" i="105" s="1"/>
  <c r="Q171" i="105"/>
  <c r="N197" i="105"/>
  <c r="O172" i="105"/>
  <c r="Q172" i="105"/>
  <c r="N199" i="105"/>
  <c r="N227" i="105"/>
  <c r="O227" i="105" s="1"/>
  <c r="N87" i="105"/>
  <c r="O87" i="105" s="1"/>
  <c r="N91" i="105"/>
  <c r="O91" i="105" s="1"/>
  <c r="N94" i="105"/>
  <c r="O94" i="105" s="1"/>
  <c r="N96" i="105"/>
  <c r="O96" i="105" s="1"/>
  <c r="N110" i="105"/>
  <c r="N188" i="105"/>
  <c r="O188" i="105" s="1"/>
  <c r="N247" i="105"/>
  <c r="O247" i="105" s="1"/>
  <c r="N310" i="105"/>
  <c r="N138" i="105"/>
  <c r="O138" i="105" s="1"/>
  <c r="N189" i="105"/>
  <c r="O189" i="105" s="1"/>
  <c r="N344" i="105"/>
  <c r="O344" i="105" s="1"/>
  <c r="N237" i="105"/>
  <c r="N131" i="105"/>
  <c r="N218" i="105"/>
  <c r="O218" i="105" s="1"/>
  <c r="N248" i="105"/>
  <c r="N345" i="105"/>
  <c r="O345" i="105" s="1"/>
  <c r="N141" i="105"/>
  <c r="N346" i="105"/>
  <c r="N372" i="105"/>
  <c r="N300" i="105"/>
  <c r="N304" i="105"/>
  <c r="N288" i="105"/>
  <c r="N307" i="105"/>
  <c r="N113" i="105"/>
  <c r="N333" i="105"/>
  <c r="N336" i="105"/>
  <c r="O336" i="105" s="1"/>
  <c r="N338" i="105"/>
  <c r="F47" i="105"/>
  <c r="F46" i="105" s="1"/>
  <c r="F45" i="105" s="1"/>
  <c r="F44" i="105" s="1"/>
  <c r="F43" i="105" s="1"/>
  <c r="F42" i="105" s="1"/>
  <c r="F41" i="105" s="1"/>
  <c r="F40" i="105" s="1"/>
  <c r="F39" i="105" s="1"/>
  <c r="F38" i="105" s="1"/>
  <c r="F37" i="105" s="1"/>
  <c r="F36" i="105" s="1"/>
  <c r="F35" i="105" s="1"/>
  <c r="F34" i="105" s="1"/>
  <c r="F33" i="105" s="1"/>
  <c r="F32" i="105" s="1"/>
  <c r="F31" i="105" s="1"/>
  <c r="F30" i="105" s="1"/>
  <c r="F29" i="105" s="1"/>
  <c r="F28" i="105" s="1"/>
  <c r="F27" i="105" s="1"/>
  <c r="F26" i="105" s="1"/>
  <c r="F25" i="105" s="1"/>
  <c r="F24" i="105" s="1"/>
  <c r="F23" i="105" s="1"/>
  <c r="F22" i="105" s="1"/>
  <c r="F21" i="105" s="1"/>
  <c r="F20" i="105" s="1"/>
  <c r="F19" i="105" s="1"/>
  <c r="F18" i="105" s="1"/>
  <c r="F17" i="105" s="1"/>
  <c r="O132" i="105"/>
  <c r="O166" i="105"/>
  <c r="O212" i="105"/>
  <c r="O240" i="105"/>
  <c r="O249" i="105"/>
  <c r="N273" i="105"/>
  <c r="O273" i="105" s="1"/>
  <c r="N276" i="105"/>
  <c r="O276" i="105" s="1"/>
  <c r="N305" i="105"/>
  <c r="O305" i="105" s="1"/>
  <c r="O311" i="105"/>
  <c r="N313" i="105"/>
  <c r="O313" i="105" s="1"/>
  <c r="N315" i="105"/>
  <c r="O315" i="105" s="1"/>
  <c r="N115" i="105"/>
  <c r="N348" i="105"/>
  <c r="N144" i="105"/>
  <c r="N195" i="105"/>
  <c r="O195" i="105" s="1"/>
  <c r="Q252" i="105"/>
  <c r="N295" i="105"/>
  <c r="O146" i="105"/>
  <c r="Q146" i="105"/>
  <c r="N196" i="105"/>
  <c r="O196" i="105" s="1"/>
  <c r="N351" i="105"/>
  <c r="O351" i="105" s="1"/>
  <c r="N148" i="105"/>
  <c r="Q256" i="105"/>
  <c r="N271" i="105"/>
  <c r="N354" i="105"/>
  <c r="O354" i="105" s="1"/>
  <c r="O201" i="105"/>
  <c r="Q201" i="105"/>
  <c r="N260" i="105"/>
  <c r="N134" i="105"/>
  <c r="O134" i="105" s="1"/>
  <c r="N325" i="105"/>
  <c r="O325" i="105" s="1"/>
  <c r="O317" i="105"/>
  <c r="O328" i="105"/>
  <c r="N143" i="105"/>
  <c r="N294" i="105"/>
  <c r="O294" i="105" s="1"/>
  <c r="N116" i="105"/>
  <c r="N194" i="105"/>
  <c r="N349" i="105"/>
  <c r="N117" i="105"/>
  <c r="N169" i="105"/>
  <c r="O169" i="105" s="1"/>
  <c r="N222" i="105"/>
  <c r="N365" i="105"/>
  <c r="N118" i="105"/>
  <c r="F58" i="105"/>
  <c r="F57" i="105" s="1"/>
  <c r="F56" i="105" s="1"/>
  <c r="F55" i="105" s="1"/>
  <c r="F54" i="105" s="1"/>
  <c r="F53" i="105" s="1"/>
  <c r="F52" i="105" s="1"/>
  <c r="F51" i="105" s="1"/>
  <c r="F50" i="105" s="1"/>
  <c r="F49" i="105" s="1"/>
  <c r="F48" i="105" s="1"/>
  <c r="N224" i="105"/>
  <c r="Q278" i="105"/>
  <c r="N297" i="105"/>
  <c r="O297" i="105" s="1"/>
  <c r="Q225" i="105"/>
  <c r="N255" i="105"/>
  <c r="Q149" i="105"/>
  <c r="N173" i="105"/>
  <c r="N174" i="105"/>
  <c r="N280" i="105"/>
  <c r="O280" i="105" s="1"/>
  <c r="N122" i="105"/>
  <c r="Q258" i="105"/>
  <c r="N281" i="105"/>
  <c r="N324" i="105"/>
  <c r="Q152" i="105"/>
  <c r="N176" i="105"/>
  <c r="O176" i="105" s="1"/>
  <c r="O261" i="105"/>
  <c r="N130" i="105"/>
  <c r="N170" i="105"/>
  <c r="O170" i="105" s="1"/>
  <c r="N223" i="105"/>
  <c r="N296" i="105"/>
  <c r="N147" i="105"/>
  <c r="N254" i="105"/>
  <c r="N322" i="105"/>
  <c r="O322" i="105" s="1"/>
  <c r="N119" i="105"/>
  <c r="N198" i="105"/>
  <c r="N279" i="105"/>
  <c r="N120" i="105"/>
  <c r="N226" i="105"/>
  <c r="N121" i="105"/>
  <c r="N200" i="105"/>
  <c r="O200" i="105" s="1"/>
  <c r="N257" i="105"/>
  <c r="O257" i="105" s="1"/>
  <c r="N323" i="105"/>
  <c r="O323" i="105" s="1"/>
  <c r="N151" i="105"/>
  <c r="N228" i="105"/>
  <c r="N299" i="105"/>
  <c r="O299" i="105" s="1"/>
  <c r="N367" i="105"/>
  <c r="O367" i="105" s="1"/>
  <c r="N202" i="105"/>
  <c r="N229" i="105"/>
  <c r="N153" i="105"/>
  <c r="Q204" i="105"/>
  <c r="N230" i="105"/>
  <c r="N126" i="105"/>
  <c r="N123" i="105"/>
  <c r="N203" i="105"/>
  <c r="O203" i="105" s="1"/>
  <c r="N356" i="105"/>
  <c r="O356" i="105" s="1"/>
  <c r="N124" i="105"/>
  <c r="N106" i="105"/>
  <c r="O178" i="105"/>
  <c r="D73" i="105"/>
  <c r="O231" i="105"/>
  <c r="N127" i="105"/>
  <c r="N244" i="105"/>
  <c r="O244" i="105" s="1"/>
  <c r="N357" i="105"/>
  <c r="O357" i="105" s="1"/>
  <c r="N125" i="105"/>
  <c r="N154" i="105"/>
  <c r="O154" i="105" s="1"/>
  <c r="O205" i="105"/>
  <c r="N262" i="105"/>
  <c r="N358" i="105"/>
  <c r="N239" i="105"/>
  <c r="O239" i="105" s="1"/>
  <c r="M80" i="105"/>
  <c r="N265" i="105"/>
  <c r="O265" i="105" s="1"/>
  <c r="M31" i="107" l="1"/>
  <c r="M30" i="107" s="1"/>
  <c r="M29" i="107" s="1"/>
  <c r="M28" i="107" s="1"/>
  <c r="M27" i="107" s="1"/>
  <c r="M26" i="107" s="1"/>
  <c r="M25" i="107" s="1"/>
  <c r="M24" i="107" s="1"/>
  <c r="M23" i="107" s="1"/>
  <c r="M22" i="107" s="1"/>
  <c r="M21" i="107" s="1"/>
  <c r="M20" i="107" s="1"/>
  <c r="M19" i="107" s="1"/>
  <c r="M18" i="107" s="1"/>
  <c r="M17" i="107" s="1"/>
  <c r="M16" i="107" s="1"/>
  <c r="M15" i="107" s="1"/>
  <c r="O20" i="107"/>
  <c r="O19" i="107" s="1"/>
  <c r="O18" i="107" s="1"/>
  <c r="O17" i="107" s="1"/>
  <c r="O16" i="107" s="1"/>
  <c r="O15" i="107" s="1"/>
  <c r="O14" i="107" s="1"/>
  <c r="O13" i="107" s="1"/>
  <c r="O12" i="107" s="1"/>
  <c r="O11" i="107" s="1"/>
  <c r="O418" i="107" s="1"/>
  <c r="Q71" i="107"/>
  <c r="N70" i="107"/>
  <c r="N69" i="107" s="1"/>
  <c r="N68" i="107" s="1"/>
  <c r="G39" i="106"/>
  <c r="G38" i="106" s="1"/>
  <c r="G37" i="106" s="1"/>
  <c r="G36" i="106" s="1"/>
  <c r="G35" i="106" s="1"/>
  <c r="G34" i="106" s="1"/>
  <c r="G33" i="106" s="1"/>
  <c r="G32" i="106" s="1"/>
  <c r="G31" i="106" s="1"/>
  <c r="G30" i="106" s="1"/>
  <c r="G29" i="106" s="1"/>
  <c r="G28" i="106" s="1"/>
  <c r="G27" i="106" s="1"/>
  <c r="G26" i="106" s="1"/>
  <c r="G25" i="106" s="1"/>
  <c r="G24" i="106" s="1"/>
  <c r="G23" i="106" s="1"/>
  <c r="N83" i="106"/>
  <c r="N82" i="106" s="1"/>
  <c r="N81" i="106" s="1"/>
  <c r="N80" i="106" s="1"/>
  <c r="N79" i="106" s="1"/>
  <c r="N78" i="106" s="1"/>
  <c r="N77" i="106" s="1"/>
  <c r="N76" i="106" s="1"/>
  <c r="N75" i="106" s="1"/>
  <c r="N74" i="106" s="1"/>
  <c r="N73" i="106" s="1"/>
  <c r="K31" i="106"/>
  <c r="K30" i="106" s="1"/>
  <c r="K29" i="106" s="1"/>
  <c r="K28" i="106" s="1"/>
  <c r="K27" i="106" s="1"/>
  <c r="K26" i="106" s="1"/>
  <c r="K25" i="106" s="1"/>
  <c r="K24" i="106" s="1"/>
  <c r="K23" i="106" s="1"/>
  <c r="K22" i="106" s="1"/>
  <c r="K21" i="106" s="1"/>
  <c r="K20" i="106" s="1"/>
  <c r="K19" i="106" s="1"/>
  <c r="K18" i="106" s="1"/>
  <c r="K17" i="106" s="1"/>
  <c r="K16" i="106" s="1"/>
  <c r="K15" i="106" s="1"/>
  <c r="K14" i="106" s="1"/>
  <c r="K13" i="106" s="1"/>
  <c r="K12" i="106" s="1"/>
  <c r="K11" i="106" s="1"/>
  <c r="K418" i="106" s="1"/>
  <c r="D37" i="106"/>
  <c r="D36" i="106" s="1"/>
  <c r="D35" i="106" s="1"/>
  <c r="D34" i="106" s="1"/>
  <c r="D33" i="106" s="1"/>
  <c r="D32" i="106" s="1"/>
  <c r="D31" i="106" s="1"/>
  <c r="D30" i="106" s="1"/>
  <c r="D29" i="106" s="1"/>
  <c r="D28" i="106" s="1"/>
  <c r="D27" i="106" s="1"/>
  <c r="D26" i="106" s="1"/>
  <c r="J59" i="106"/>
  <c r="J58" i="106" s="1"/>
  <c r="J57" i="106" s="1"/>
  <c r="J56" i="106" s="1"/>
  <c r="J55" i="106" s="1"/>
  <c r="J54" i="106" s="1"/>
  <c r="J53" i="106" s="1"/>
  <c r="J52" i="106" s="1"/>
  <c r="J51" i="106" s="1"/>
  <c r="J50" i="106" s="1"/>
  <c r="M14" i="106"/>
  <c r="M13" i="106" s="1"/>
  <c r="M12" i="106" s="1"/>
  <c r="M11" i="106" s="1"/>
  <c r="M418" i="106" s="1"/>
  <c r="O58" i="106"/>
  <c r="O57" i="106" s="1"/>
  <c r="O56" i="106" s="1"/>
  <c r="O55" i="106" s="1"/>
  <c r="O54" i="106" s="1"/>
  <c r="O53" i="106" s="1"/>
  <c r="O52" i="106" s="1"/>
  <c r="O51" i="106" s="1"/>
  <c r="H12" i="105"/>
  <c r="H11" i="105" s="1"/>
  <c r="H419" i="105" s="1"/>
  <c r="H20" i="105"/>
  <c r="H19" i="105" s="1"/>
  <c r="H18" i="105" s="1"/>
  <c r="H17" i="105" s="1"/>
  <c r="H16" i="105" s="1"/>
  <c r="H15" i="105" s="1"/>
  <c r="H14" i="105" s="1"/>
  <c r="H13" i="105" s="1"/>
  <c r="F12" i="105"/>
  <c r="F11" i="105" s="1"/>
  <c r="F419" i="105" s="1"/>
  <c r="F16" i="105"/>
  <c r="F15" i="105" s="1"/>
  <c r="F14" i="105" s="1"/>
  <c r="F13" i="105" s="1"/>
  <c r="J70" i="105"/>
  <c r="J69" i="105" s="1"/>
  <c r="J68" i="105" s="1"/>
  <c r="J67" i="105" s="1"/>
  <c r="J66" i="105" s="1"/>
  <c r="J65" i="105" s="1"/>
  <c r="J71" i="105"/>
  <c r="L12" i="105"/>
  <c r="L11" i="105" s="1"/>
  <c r="L419" i="105" s="1"/>
  <c r="L39" i="105"/>
  <c r="L38" i="105" s="1"/>
  <c r="L37" i="105" s="1"/>
  <c r="L36" i="105" s="1"/>
  <c r="L35" i="105" s="1"/>
  <c r="L34" i="105" s="1"/>
  <c r="L33" i="105" s="1"/>
  <c r="L32" i="105" s="1"/>
  <c r="L31" i="105" s="1"/>
  <c r="L30" i="105" s="1"/>
  <c r="L29" i="105" s="1"/>
  <c r="L28" i="105" s="1"/>
  <c r="L27" i="105" s="1"/>
  <c r="L26" i="105" s="1"/>
  <c r="L25" i="105" s="1"/>
  <c r="L24" i="105" s="1"/>
  <c r="L23" i="105" s="1"/>
  <c r="L22" i="105" s="1"/>
  <c r="L21" i="105" s="1"/>
  <c r="L20" i="105" s="1"/>
  <c r="L19" i="105" s="1"/>
  <c r="L18" i="105" s="1"/>
  <c r="L17" i="105" s="1"/>
  <c r="L16" i="105" s="1"/>
  <c r="L15" i="105" s="1"/>
  <c r="L14" i="105" s="1"/>
  <c r="L13" i="105" s="1"/>
  <c r="M78" i="105"/>
  <c r="M77" i="105" s="1"/>
  <c r="M76" i="105" s="1"/>
  <c r="M75" i="105" s="1"/>
  <c r="M74" i="105" s="1"/>
  <c r="M73" i="105" s="1"/>
  <c r="M72" i="105" s="1"/>
  <c r="M71" i="105" s="1"/>
  <c r="M70" i="105" s="1"/>
  <c r="M69" i="105" s="1"/>
  <c r="M68" i="105" s="1"/>
  <c r="M67" i="105" s="1"/>
  <c r="M66" i="105" s="1"/>
  <c r="M65" i="105" s="1"/>
  <c r="M64" i="105" s="1"/>
  <c r="M63" i="105" s="1"/>
  <c r="M62" i="105" s="1"/>
  <c r="M61" i="105" s="1"/>
  <c r="M60" i="105" s="1"/>
  <c r="M59" i="105" s="1"/>
  <c r="M58" i="105" s="1"/>
  <c r="M57" i="105" s="1"/>
  <c r="M56" i="105" s="1"/>
  <c r="M55" i="105" s="1"/>
  <c r="M54" i="105" s="1"/>
  <c r="M53" i="105" s="1"/>
  <c r="M52" i="105" s="1"/>
  <c r="M51" i="105" s="1"/>
  <c r="M50" i="105" s="1"/>
  <c r="M49" i="105" s="1"/>
  <c r="M48" i="105" s="1"/>
  <c r="M79" i="105"/>
  <c r="D70" i="105"/>
  <c r="D69" i="105" s="1"/>
  <c r="D68" i="105" s="1"/>
  <c r="D67" i="105" s="1"/>
  <c r="D66" i="105" s="1"/>
  <c r="D65" i="105" s="1"/>
  <c r="D64" i="105" s="1"/>
  <c r="D63" i="105" s="1"/>
  <c r="D62" i="105" s="1"/>
  <c r="D61" i="105" s="1"/>
  <c r="D72" i="105"/>
  <c r="D71" i="105" s="1"/>
  <c r="I66" i="105"/>
  <c r="I65" i="105" s="1"/>
  <c r="I64" i="105" s="1"/>
  <c r="I63" i="105" s="1"/>
  <c r="I62" i="105" s="1"/>
  <c r="I61" i="105" s="1"/>
  <c r="I60" i="105" s="1"/>
  <c r="K59" i="105"/>
  <c r="K58" i="105" s="1"/>
  <c r="K57" i="105" s="1"/>
  <c r="K56" i="105" s="1"/>
  <c r="K55" i="105" s="1"/>
  <c r="K54" i="105" s="1"/>
  <c r="K53" i="105" s="1"/>
  <c r="K52" i="105" s="1"/>
  <c r="K51" i="105" s="1"/>
  <c r="K50" i="105" s="1"/>
  <c r="K49" i="105" s="1"/>
  <c r="K48" i="105" s="1"/>
  <c r="K47" i="105" s="1"/>
  <c r="K46" i="105" s="1"/>
  <c r="K45" i="105" s="1"/>
  <c r="K44" i="105" s="1"/>
  <c r="E66" i="105"/>
  <c r="E65" i="105" s="1"/>
  <c r="E64" i="105" s="1"/>
  <c r="E63" i="105" s="1"/>
  <c r="E62" i="105" s="1"/>
  <c r="E61" i="105" s="1"/>
  <c r="E60" i="105" s="1"/>
  <c r="Q289" i="105"/>
  <c r="G84" i="105"/>
  <c r="G83" i="105" s="1"/>
  <c r="G82" i="105" s="1"/>
  <c r="G81" i="105" s="1"/>
  <c r="G80" i="105" s="1"/>
  <c r="Q262" i="105"/>
  <c r="O262" i="105"/>
  <c r="O106" i="105"/>
  <c r="O124" i="105"/>
  <c r="Q124" i="105"/>
  <c r="Q153" i="105"/>
  <c r="O153" i="105"/>
  <c r="O202" i="105"/>
  <c r="Q228" i="105"/>
  <c r="O228" i="105"/>
  <c r="Q121" i="105"/>
  <c r="O121" i="105"/>
  <c r="Q226" i="105"/>
  <c r="O226" i="105"/>
  <c r="Q120" i="105"/>
  <c r="O120" i="105"/>
  <c r="Q279" i="105"/>
  <c r="O279" i="105"/>
  <c r="O119" i="105"/>
  <c r="Q119" i="105"/>
  <c r="Q223" i="105"/>
  <c r="O223" i="105"/>
  <c r="O130" i="105"/>
  <c r="Q281" i="105"/>
  <c r="O281" i="105"/>
  <c r="O122" i="105"/>
  <c r="Q122" i="105"/>
  <c r="Q173" i="105"/>
  <c r="O173" i="105"/>
  <c r="Q255" i="105"/>
  <c r="O255" i="105"/>
  <c r="O224" i="105"/>
  <c r="Q224" i="105"/>
  <c r="Q118" i="105"/>
  <c r="O118" i="105"/>
  <c r="Q365" i="105"/>
  <c r="O365" i="105"/>
  <c r="Q117" i="105"/>
  <c r="O117" i="105"/>
  <c r="Q349" i="105"/>
  <c r="O349" i="105"/>
  <c r="Q143" i="105"/>
  <c r="O143" i="105"/>
  <c r="O260" i="105"/>
  <c r="Q260" i="105"/>
  <c r="Q148" i="105"/>
  <c r="O148" i="105"/>
  <c r="Q144" i="105"/>
  <c r="O144" i="105"/>
  <c r="O115" i="105"/>
  <c r="Q115" i="105"/>
  <c r="Q333" i="105"/>
  <c r="O333" i="105"/>
  <c r="O307" i="105"/>
  <c r="Q304" i="105"/>
  <c r="O304" i="105"/>
  <c r="Q300" i="105"/>
  <c r="O300" i="105"/>
  <c r="Q372" i="105"/>
  <c r="O372" i="105"/>
  <c r="O141" i="105"/>
  <c r="Q141" i="105"/>
  <c r="Q248" i="105"/>
  <c r="O248" i="105"/>
  <c r="Q237" i="105"/>
  <c r="O237" i="105"/>
  <c r="Q310" i="105"/>
  <c r="O310" i="105"/>
  <c r="Q197" i="105"/>
  <c r="O197" i="105"/>
  <c r="O145" i="105"/>
  <c r="Q145" i="105"/>
  <c r="M47" i="105"/>
  <c r="M46" i="105" s="1"/>
  <c r="M45" i="105" s="1"/>
  <c r="M44" i="105" s="1"/>
  <c r="M43" i="105" s="1"/>
  <c r="M42" i="105" s="1"/>
  <c r="M41" i="105" s="1"/>
  <c r="O332" i="105"/>
  <c r="Q332" i="105"/>
  <c r="O335" i="105"/>
  <c r="Q335" i="105"/>
  <c r="Q329" i="105"/>
  <c r="O329" i="105"/>
  <c r="O85" i="105"/>
  <c r="Q85" i="105"/>
  <c r="Q246" i="105"/>
  <c r="O246" i="105"/>
  <c r="Q108" i="105"/>
  <c r="O108" i="105"/>
  <c r="Q245" i="105"/>
  <c r="O245" i="105"/>
  <c r="Q283" i="105"/>
  <c r="O283" i="105"/>
  <c r="O165" i="105"/>
  <c r="Q165" i="105"/>
  <c r="Q241" i="105"/>
  <c r="O241" i="105"/>
  <c r="O214" i="105"/>
  <c r="Q214" i="105"/>
  <c r="Q293" i="105"/>
  <c r="O293" i="105"/>
  <c r="O107" i="105"/>
  <c r="Q107" i="105"/>
  <c r="Q358" i="105"/>
  <c r="O358" i="105"/>
  <c r="Q125" i="105"/>
  <c r="O125" i="105"/>
  <c r="O127" i="105"/>
  <c r="Q123" i="105"/>
  <c r="O123" i="105"/>
  <c r="O126" i="105"/>
  <c r="Q230" i="105"/>
  <c r="O230" i="105"/>
  <c r="Q229" i="105"/>
  <c r="O229" i="105"/>
  <c r="Q151" i="105"/>
  <c r="O151" i="105"/>
  <c r="Q198" i="105"/>
  <c r="O198" i="105"/>
  <c r="Q254" i="105"/>
  <c r="O254" i="105"/>
  <c r="Q147" i="105"/>
  <c r="O147" i="105"/>
  <c r="Q296" i="105"/>
  <c r="O296" i="105"/>
  <c r="Q324" i="105"/>
  <c r="O324" i="105"/>
  <c r="J64" i="105"/>
  <c r="O174" i="105"/>
  <c r="Q174" i="105"/>
  <c r="Q222" i="105"/>
  <c r="O222" i="105"/>
  <c r="Q194" i="105"/>
  <c r="O194" i="105"/>
  <c r="O116" i="105"/>
  <c r="Q271" i="105"/>
  <c r="O271" i="105"/>
  <c r="Q295" i="105"/>
  <c r="O295" i="105"/>
  <c r="Q348" i="105"/>
  <c r="O348" i="105"/>
  <c r="Q338" i="105"/>
  <c r="O338" i="105"/>
  <c r="Q113" i="105"/>
  <c r="O113" i="105"/>
  <c r="M40" i="105"/>
  <c r="M39" i="105" s="1"/>
  <c r="M38" i="105" s="1"/>
  <c r="M37" i="105" s="1"/>
  <c r="M36" i="105" s="1"/>
  <c r="M35" i="105" s="1"/>
  <c r="M34" i="105" s="1"/>
  <c r="M33" i="105" s="1"/>
  <c r="M32" i="105" s="1"/>
  <c r="M31" i="105" s="1"/>
  <c r="M30" i="105" s="1"/>
  <c r="M29" i="105" s="1"/>
  <c r="M28" i="105" s="1"/>
  <c r="M27" i="105" s="1"/>
  <c r="M26" i="105" s="1"/>
  <c r="Q288" i="105"/>
  <c r="O288" i="105"/>
  <c r="Q346" i="105"/>
  <c r="O346" i="105"/>
  <c r="Q131" i="105"/>
  <c r="O131" i="105"/>
  <c r="Q110" i="105"/>
  <c r="O110" i="105"/>
  <c r="O199" i="105"/>
  <c r="Q199" i="105"/>
  <c r="Q251" i="105"/>
  <c r="O251" i="105"/>
  <c r="O168" i="105"/>
  <c r="Q168" i="105"/>
  <c r="Q219" i="105"/>
  <c r="O219" i="105"/>
  <c r="Q339" i="105"/>
  <c r="O339" i="105"/>
  <c r="Q330" i="105"/>
  <c r="O330" i="105"/>
  <c r="Q290" i="105"/>
  <c r="O290" i="105"/>
  <c r="O112" i="105"/>
  <c r="Q112" i="105"/>
  <c r="O303" i="105"/>
  <c r="Q140" i="105"/>
  <c r="O140" i="105"/>
  <c r="O111" i="105"/>
  <c r="Q99" i="105"/>
  <c r="O99" i="105"/>
  <c r="N88" i="105"/>
  <c r="O88" i="105" s="1"/>
  <c r="O109" i="105"/>
  <c r="Q135" i="105"/>
  <c r="O135" i="105"/>
  <c r="O302" i="105"/>
  <c r="Q302" i="105"/>
  <c r="Q211" i="105"/>
  <c r="O211" i="105"/>
  <c r="O272" i="105"/>
  <c r="Q186" i="105"/>
  <c r="O186" i="105"/>
  <c r="Q185" i="105"/>
  <c r="O185" i="105"/>
  <c r="Q184" i="105"/>
  <c r="O184" i="105"/>
  <c r="N367" i="104"/>
  <c r="E102" i="104"/>
  <c r="F102" i="104"/>
  <c r="G102" i="104"/>
  <c r="H102" i="104"/>
  <c r="I102" i="104"/>
  <c r="J102" i="104"/>
  <c r="K102" i="104"/>
  <c r="L102" i="104"/>
  <c r="M102" i="104"/>
  <c r="N102" i="104"/>
  <c r="O102" i="104"/>
  <c r="D102" i="104"/>
  <c r="E367" i="104"/>
  <c r="F367" i="104"/>
  <c r="G367" i="104"/>
  <c r="H367" i="104"/>
  <c r="I367" i="104"/>
  <c r="J367" i="104"/>
  <c r="K367" i="104"/>
  <c r="L367" i="104"/>
  <c r="M367" i="104"/>
  <c r="O367" i="104"/>
  <c r="D367" i="104"/>
  <c r="E374" i="104"/>
  <c r="F374" i="104"/>
  <c r="G374" i="104"/>
  <c r="H374" i="104"/>
  <c r="I374" i="104"/>
  <c r="J374" i="104"/>
  <c r="K374" i="104"/>
  <c r="L374" i="104"/>
  <c r="M374" i="104"/>
  <c r="N374" i="104"/>
  <c r="O374" i="104"/>
  <c r="D374" i="104"/>
  <c r="M363" i="104"/>
  <c r="J363" i="104"/>
  <c r="G363" i="104"/>
  <c r="C363" i="104"/>
  <c r="M327" i="104"/>
  <c r="J327" i="104"/>
  <c r="G327" i="104"/>
  <c r="C327" i="104"/>
  <c r="M267" i="104"/>
  <c r="J267" i="104"/>
  <c r="G267" i="104"/>
  <c r="C267" i="104"/>
  <c r="M236" i="104"/>
  <c r="J236" i="104"/>
  <c r="G236" i="104"/>
  <c r="C236" i="104"/>
  <c r="M210" i="104"/>
  <c r="J210" i="104"/>
  <c r="G210" i="104"/>
  <c r="C210" i="104"/>
  <c r="M183" i="104"/>
  <c r="J183" i="104"/>
  <c r="G183" i="104"/>
  <c r="C183" i="104"/>
  <c r="M159" i="104"/>
  <c r="J159" i="104"/>
  <c r="G159" i="104"/>
  <c r="C159" i="104"/>
  <c r="M130" i="104"/>
  <c r="J130" i="104"/>
  <c r="G130" i="104"/>
  <c r="C130" i="104"/>
  <c r="L84" i="104"/>
  <c r="K84" i="104"/>
  <c r="K83" i="104" s="1"/>
  <c r="I84" i="104"/>
  <c r="H84" i="104"/>
  <c r="F84" i="104"/>
  <c r="F83" i="104" s="1"/>
  <c r="F82" i="104" s="1"/>
  <c r="F81" i="104" s="1"/>
  <c r="E84" i="104"/>
  <c r="D84" i="104"/>
  <c r="D83" i="104" s="1"/>
  <c r="D82" i="104" s="1"/>
  <c r="D81" i="104" s="1"/>
  <c r="D80" i="104" s="1"/>
  <c r="D79" i="104" s="1"/>
  <c r="D78" i="104" s="1"/>
  <c r="D77" i="104" s="1"/>
  <c r="D76" i="104" s="1"/>
  <c r="D75" i="104" s="1"/>
  <c r="D74" i="104" s="1"/>
  <c r="M362" i="104"/>
  <c r="J362" i="104"/>
  <c r="N362" i="104" s="1"/>
  <c r="O362" i="104" s="1"/>
  <c r="G362" i="104"/>
  <c r="C362" i="104"/>
  <c r="M326" i="104"/>
  <c r="J326" i="104"/>
  <c r="N326" i="104" s="1"/>
  <c r="O326" i="104" s="1"/>
  <c r="G326" i="104"/>
  <c r="C326" i="104"/>
  <c r="M266" i="104"/>
  <c r="J266" i="104"/>
  <c r="N266" i="104" s="1"/>
  <c r="O266" i="104" s="1"/>
  <c r="G266" i="104"/>
  <c r="C266" i="104"/>
  <c r="M235" i="104"/>
  <c r="J235" i="104"/>
  <c r="N235" i="104" s="1"/>
  <c r="O235" i="104" s="1"/>
  <c r="G235" i="104"/>
  <c r="C235" i="104"/>
  <c r="M209" i="104"/>
  <c r="J209" i="104"/>
  <c r="N209" i="104" s="1"/>
  <c r="O209" i="104" s="1"/>
  <c r="G209" i="104"/>
  <c r="C209" i="104"/>
  <c r="M182" i="104"/>
  <c r="J182" i="104"/>
  <c r="N182" i="104" s="1"/>
  <c r="O182" i="104" s="1"/>
  <c r="G182" i="104"/>
  <c r="C182" i="104"/>
  <c r="M158" i="104"/>
  <c r="J158" i="104"/>
  <c r="N158" i="104" s="1"/>
  <c r="O158" i="104" s="1"/>
  <c r="G158" i="104"/>
  <c r="C158" i="104"/>
  <c r="M129" i="104"/>
  <c r="J129" i="104"/>
  <c r="N129" i="104" s="1"/>
  <c r="O129" i="104" s="1"/>
  <c r="G129" i="104"/>
  <c r="C129" i="104"/>
  <c r="L83" i="104"/>
  <c r="L82" i="104" s="1"/>
  <c r="L81" i="104" s="1"/>
  <c r="L80" i="104" s="1"/>
  <c r="I83" i="104"/>
  <c r="H83" i="104"/>
  <c r="H82" i="104" s="1"/>
  <c r="H81" i="104" s="1"/>
  <c r="H80" i="104" s="1"/>
  <c r="H79" i="104" s="1"/>
  <c r="E83" i="104"/>
  <c r="K82" i="104"/>
  <c r="K81" i="104" s="1"/>
  <c r="K80" i="104" s="1"/>
  <c r="K79" i="104" s="1"/>
  <c r="K78" i="104" s="1"/>
  <c r="K77" i="104" s="1"/>
  <c r="K76" i="104" s="1"/>
  <c r="K75" i="104" s="1"/>
  <c r="K74" i="104" s="1"/>
  <c r="K73" i="104" s="1"/>
  <c r="K72" i="104" s="1"/>
  <c r="I82" i="104"/>
  <c r="E82" i="104"/>
  <c r="I81" i="104"/>
  <c r="I80" i="104" s="1"/>
  <c r="I79" i="104" s="1"/>
  <c r="I78" i="104" s="1"/>
  <c r="I77" i="104" s="1"/>
  <c r="I76" i="104" s="1"/>
  <c r="I75" i="104" s="1"/>
  <c r="I74" i="104" s="1"/>
  <c r="I73" i="104" s="1"/>
  <c r="I72" i="104" s="1"/>
  <c r="E81" i="104"/>
  <c r="E80" i="104" s="1"/>
  <c r="E79" i="104" s="1"/>
  <c r="E78" i="104" s="1"/>
  <c r="E77" i="104" s="1"/>
  <c r="E76" i="104" s="1"/>
  <c r="E75" i="104" s="1"/>
  <c r="M361" i="104"/>
  <c r="J361" i="104"/>
  <c r="G361" i="104"/>
  <c r="C361" i="104"/>
  <c r="M325" i="104"/>
  <c r="J325" i="104"/>
  <c r="G325" i="104"/>
  <c r="C325" i="104"/>
  <c r="M265" i="104"/>
  <c r="J265" i="104"/>
  <c r="G265" i="104"/>
  <c r="C265" i="104"/>
  <c r="M244" i="104"/>
  <c r="J244" i="104"/>
  <c r="G244" i="104"/>
  <c r="C244" i="104"/>
  <c r="M239" i="104"/>
  <c r="J239" i="104"/>
  <c r="G239" i="104"/>
  <c r="C239" i="104"/>
  <c r="M234" i="104"/>
  <c r="J234" i="104"/>
  <c r="G234" i="104"/>
  <c r="C234" i="104"/>
  <c r="M208" i="104"/>
  <c r="J208" i="104"/>
  <c r="G208" i="104"/>
  <c r="C208" i="104"/>
  <c r="M181" i="104"/>
  <c r="J181" i="104"/>
  <c r="G181" i="104"/>
  <c r="C181" i="104"/>
  <c r="M157" i="104"/>
  <c r="J157" i="104"/>
  <c r="G157" i="104"/>
  <c r="C157" i="104"/>
  <c r="M134" i="104"/>
  <c r="J134" i="104"/>
  <c r="G134" i="104"/>
  <c r="C134" i="104"/>
  <c r="M128" i="104"/>
  <c r="J128" i="104"/>
  <c r="G128" i="104"/>
  <c r="C128" i="104"/>
  <c r="M105" i="104"/>
  <c r="J105" i="104"/>
  <c r="G105" i="104"/>
  <c r="C105" i="104"/>
  <c r="F80" i="104"/>
  <c r="F79" i="104" s="1"/>
  <c r="F78" i="104" s="1"/>
  <c r="F77" i="104" s="1"/>
  <c r="F76" i="104" s="1"/>
  <c r="F75" i="104" s="1"/>
  <c r="F74" i="104" s="1"/>
  <c r="F73" i="104" s="1"/>
  <c r="F72" i="104" s="1"/>
  <c r="F71" i="104" s="1"/>
  <c r="F70" i="104" s="1"/>
  <c r="F69" i="104" s="1"/>
  <c r="F68" i="104" s="1"/>
  <c r="F67" i="104" s="1"/>
  <c r="F66" i="104" s="1"/>
  <c r="F65" i="104" s="1"/>
  <c r="F64" i="104" s="1"/>
  <c r="F63" i="104" s="1"/>
  <c r="F62" i="104" s="1"/>
  <c r="F61" i="104" s="1"/>
  <c r="F60" i="104" s="1"/>
  <c r="F59" i="104" s="1"/>
  <c r="M360" i="104"/>
  <c r="J360" i="104"/>
  <c r="N360" i="104" s="1"/>
  <c r="O360" i="104" s="1"/>
  <c r="G360" i="104"/>
  <c r="C360" i="104"/>
  <c r="M264" i="104"/>
  <c r="J264" i="104"/>
  <c r="N264" i="104" s="1"/>
  <c r="O264" i="104" s="1"/>
  <c r="G264" i="104"/>
  <c r="C264" i="104"/>
  <c r="M233" i="104"/>
  <c r="J233" i="104"/>
  <c r="N233" i="104" s="1"/>
  <c r="O233" i="104" s="1"/>
  <c r="G233" i="104"/>
  <c r="C233" i="104"/>
  <c r="M207" i="104"/>
  <c r="J207" i="104"/>
  <c r="N207" i="104" s="1"/>
  <c r="O207" i="104" s="1"/>
  <c r="G207" i="104"/>
  <c r="C207" i="104"/>
  <c r="M180" i="104"/>
  <c r="J180" i="104"/>
  <c r="N180" i="104" s="1"/>
  <c r="O180" i="104" s="1"/>
  <c r="G180" i="104"/>
  <c r="C180" i="104"/>
  <c r="M156" i="104"/>
  <c r="J156" i="104"/>
  <c r="N156" i="104" s="1"/>
  <c r="O156" i="104" s="1"/>
  <c r="G156" i="104"/>
  <c r="C156" i="104"/>
  <c r="M127" i="104"/>
  <c r="J127" i="104"/>
  <c r="G127" i="104"/>
  <c r="C127" i="104"/>
  <c r="L79" i="104"/>
  <c r="L78" i="104" s="1"/>
  <c r="L77" i="104" s="1"/>
  <c r="L76" i="104" s="1"/>
  <c r="H78" i="104"/>
  <c r="H77" i="104" s="1"/>
  <c r="H76" i="104" s="1"/>
  <c r="H75" i="104" s="1"/>
  <c r="H74" i="104" s="1"/>
  <c r="H73" i="104" s="1"/>
  <c r="H72" i="104" s="1"/>
  <c r="H71" i="104" s="1"/>
  <c r="H70" i="104" s="1"/>
  <c r="H69" i="104" s="1"/>
  <c r="H68" i="104" s="1"/>
  <c r="H67" i="104" s="1"/>
  <c r="H66" i="104" s="1"/>
  <c r="H65" i="104" s="1"/>
  <c r="H64" i="104" s="1"/>
  <c r="M359" i="104"/>
  <c r="J359" i="104"/>
  <c r="G359" i="104"/>
  <c r="C359" i="104"/>
  <c r="M263" i="104"/>
  <c r="J263" i="104"/>
  <c r="G263" i="104"/>
  <c r="C263" i="104"/>
  <c r="M232" i="104"/>
  <c r="J232" i="104"/>
  <c r="G232" i="104"/>
  <c r="C232" i="104"/>
  <c r="M206" i="104"/>
  <c r="J206" i="104"/>
  <c r="G206" i="104"/>
  <c r="C206" i="104"/>
  <c r="M179" i="104"/>
  <c r="J179" i="104"/>
  <c r="G179" i="104"/>
  <c r="C179" i="104"/>
  <c r="M155" i="104"/>
  <c r="J155" i="104"/>
  <c r="G155" i="104"/>
  <c r="C155" i="104"/>
  <c r="M126" i="104"/>
  <c r="J126" i="104"/>
  <c r="G126" i="104"/>
  <c r="C126" i="104"/>
  <c r="L75" i="104"/>
  <c r="L74" i="104" s="1"/>
  <c r="L73" i="104" s="1"/>
  <c r="E74" i="104"/>
  <c r="E73" i="104" s="1"/>
  <c r="E72" i="104" s="1"/>
  <c r="M358" i="104"/>
  <c r="J358" i="104"/>
  <c r="G358" i="104"/>
  <c r="D358" i="104"/>
  <c r="C358" i="104"/>
  <c r="M319" i="104"/>
  <c r="J319" i="104"/>
  <c r="G319" i="104"/>
  <c r="C319" i="104"/>
  <c r="M306" i="104"/>
  <c r="J306" i="104"/>
  <c r="G306" i="104"/>
  <c r="C306" i="104"/>
  <c r="M262" i="104"/>
  <c r="J262" i="104"/>
  <c r="G262" i="104"/>
  <c r="D262" i="104"/>
  <c r="C262" i="104"/>
  <c r="M231" i="104"/>
  <c r="J231" i="104"/>
  <c r="N231" i="104" s="1"/>
  <c r="G231" i="104"/>
  <c r="D231" i="104"/>
  <c r="C231" i="104"/>
  <c r="M205" i="104"/>
  <c r="J205" i="104"/>
  <c r="G205" i="104"/>
  <c r="D205" i="104"/>
  <c r="C205" i="104"/>
  <c r="M178" i="104"/>
  <c r="J178" i="104"/>
  <c r="N178" i="104" s="1"/>
  <c r="Q178" i="104" s="1"/>
  <c r="G178" i="104"/>
  <c r="D178" i="104"/>
  <c r="C178" i="104"/>
  <c r="M154" i="104"/>
  <c r="J154" i="104"/>
  <c r="G154" i="104"/>
  <c r="D154" i="104"/>
  <c r="C154" i="104"/>
  <c r="M125" i="104"/>
  <c r="J125" i="104"/>
  <c r="G125" i="104"/>
  <c r="D125" i="104"/>
  <c r="C125" i="104"/>
  <c r="M106" i="104"/>
  <c r="J106" i="104"/>
  <c r="G106" i="104"/>
  <c r="C106" i="104"/>
  <c r="M357" i="104"/>
  <c r="J357" i="104"/>
  <c r="G357" i="104"/>
  <c r="C357" i="104"/>
  <c r="M261" i="104"/>
  <c r="J261" i="104"/>
  <c r="G261" i="104"/>
  <c r="C261" i="104"/>
  <c r="M230" i="104"/>
  <c r="J230" i="104"/>
  <c r="G230" i="104"/>
  <c r="C230" i="104"/>
  <c r="M204" i="104"/>
  <c r="J204" i="104"/>
  <c r="G204" i="104"/>
  <c r="C204" i="104"/>
  <c r="M177" i="104"/>
  <c r="J177" i="104"/>
  <c r="G177" i="104"/>
  <c r="C177" i="104"/>
  <c r="M153" i="104"/>
  <c r="J153" i="104"/>
  <c r="G153" i="104"/>
  <c r="C153" i="104"/>
  <c r="M124" i="104"/>
  <c r="J124" i="104"/>
  <c r="G124" i="104"/>
  <c r="C124" i="104"/>
  <c r="L72" i="104"/>
  <c r="L71" i="104" s="1"/>
  <c r="L70" i="104" s="1"/>
  <c r="L69" i="104" s="1"/>
  <c r="L68" i="104" s="1"/>
  <c r="L67" i="104" s="1"/>
  <c r="M356" i="104"/>
  <c r="J356" i="104"/>
  <c r="G356" i="104"/>
  <c r="C356" i="104"/>
  <c r="M260" i="104"/>
  <c r="J260" i="104"/>
  <c r="N260" i="104" s="1"/>
  <c r="O260" i="104" s="1"/>
  <c r="G260" i="104"/>
  <c r="C260" i="104"/>
  <c r="M229" i="104"/>
  <c r="J229" i="104"/>
  <c r="G229" i="104"/>
  <c r="C229" i="104"/>
  <c r="M203" i="104"/>
  <c r="J203" i="104"/>
  <c r="G203" i="104"/>
  <c r="C203" i="104"/>
  <c r="M176" i="104"/>
  <c r="J176" i="104"/>
  <c r="G176" i="104"/>
  <c r="C176" i="104"/>
  <c r="M152" i="104"/>
  <c r="J152" i="104"/>
  <c r="G152" i="104"/>
  <c r="C152" i="104"/>
  <c r="M123" i="104"/>
  <c r="J123" i="104"/>
  <c r="G123" i="104"/>
  <c r="C123" i="104"/>
  <c r="K71" i="104"/>
  <c r="M282" i="104"/>
  <c r="J282" i="104"/>
  <c r="G282" i="104"/>
  <c r="C282" i="104"/>
  <c r="M259" i="104"/>
  <c r="J259" i="104"/>
  <c r="G259" i="104"/>
  <c r="C259" i="104"/>
  <c r="M202" i="104"/>
  <c r="J202" i="104"/>
  <c r="G202" i="104"/>
  <c r="C202" i="104"/>
  <c r="C367" i="104"/>
  <c r="M355" i="104"/>
  <c r="J355" i="104"/>
  <c r="N355" i="104" s="1"/>
  <c r="G355" i="104"/>
  <c r="C355" i="104"/>
  <c r="M324" i="104"/>
  <c r="J324" i="104"/>
  <c r="G324" i="104"/>
  <c r="C324" i="104"/>
  <c r="M299" i="104"/>
  <c r="J299" i="104"/>
  <c r="G299" i="104"/>
  <c r="C299" i="104"/>
  <c r="M298" i="104"/>
  <c r="J298" i="104"/>
  <c r="N298" i="104" s="1"/>
  <c r="G298" i="104"/>
  <c r="C298" i="104"/>
  <c r="M281" i="104"/>
  <c r="J281" i="104"/>
  <c r="G281" i="104"/>
  <c r="C281" i="104"/>
  <c r="M258" i="104"/>
  <c r="J258" i="104"/>
  <c r="N258" i="104" s="1"/>
  <c r="O258" i="104" s="1"/>
  <c r="G258" i="104"/>
  <c r="C258" i="104"/>
  <c r="M228" i="104"/>
  <c r="J228" i="104"/>
  <c r="G228" i="104"/>
  <c r="C228" i="104"/>
  <c r="M201" i="104"/>
  <c r="J201" i="104"/>
  <c r="N201" i="104" s="1"/>
  <c r="G201" i="104"/>
  <c r="C201" i="104"/>
  <c r="M175" i="104"/>
  <c r="J175" i="104"/>
  <c r="N175" i="104" s="1"/>
  <c r="O175" i="104" s="1"/>
  <c r="G175" i="104"/>
  <c r="C175" i="104"/>
  <c r="M151" i="104"/>
  <c r="J151" i="104"/>
  <c r="G151" i="104"/>
  <c r="C151" i="104"/>
  <c r="M122" i="104"/>
  <c r="J122" i="104"/>
  <c r="G122" i="104"/>
  <c r="C122" i="104"/>
  <c r="L66" i="104"/>
  <c r="L65" i="104"/>
  <c r="L64" i="104"/>
  <c r="L63" i="104" s="1"/>
  <c r="L62" i="104" s="1"/>
  <c r="L61" i="104" s="1"/>
  <c r="L60" i="104" s="1"/>
  <c r="L59" i="104" s="1"/>
  <c r="L58" i="104" s="1"/>
  <c r="L57" i="104" s="1"/>
  <c r="L56" i="104" s="1"/>
  <c r="L55" i="104" s="1"/>
  <c r="L54" i="104" s="1"/>
  <c r="L53" i="104" s="1"/>
  <c r="L52" i="104" s="1"/>
  <c r="L51" i="104" s="1"/>
  <c r="L50" i="104" s="1"/>
  <c r="L49" i="104" s="1"/>
  <c r="L48" i="104" s="1"/>
  <c r="L47" i="104" s="1"/>
  <c r="L46" i="104" s="1"/>
  <c r="L45" i="104" s="1"/>
  <c r="L44" i="104" s="1"/>
  <c r="L43" i="104" s="1"/>
  <c r="L42" i="104" s="1"/>
  <c r="L41" i="104" s="1"/>
  <c r="L40" i="104" s="1"/>
  <c r="L39" i="104" s="1"/>
  <c r="L38" i="104" s="1"/>
  <c r="L37" i="104" s="1"/>
  <c r="L36" i="104" s="1"/>
  <c r="L35" i="104" s="1"/>
  <c r="L34" i="104" s="1"/>
  <c r="L33" i="104" s="1"/>
  <c r="L32" i="104" s="1"/>
  <c r="L31" i="104" s="1"/>
  <c r="L30" i="104" s="1"/>
  <c r="L29" i="104" s="1"/>
  <c r="L28" i="104" s="1"/>
  <c r="L27" i="104" s="1"/>
  <c r="L26" i="104" s="1"/>
  <c r="L25" i="104" s="1"/>
  <c r="L24" i="104" s="1"/>
  <c r="L23" i="104" s="1"/>
  <c r="L22" i="104" s="1"/>
  <c r="L21" i="104" s="1"/>
  <c r="L20" i="104" s="1"/>
  <c r="L19" i="104" s="1"/>
  <c r="L18" i="104" s="1"/>
  <c r="L17" i="104" s="1"/>
  <c r="L16" i="104" s="1"/>
  <c r="L15" i="104" s="1"/>
  <c r="L14" i="104" s="1"/>
  <c r="L13" i="104" s="1"/>
  <c r="L12" i="104" s="1"/>
  <c r="L11" i="104" s="1"/>
  <c r="L419" i="104" s="1"/>
  <c r="M354" i="104"/>
  <c r="J354" i="104"/>
  <c r="G354" i="104"/>
  <c r="C354" i="104"/>
  <c r="M323" i="104"/>
  <c r="J323" i="104"/>
  <c r="G323" i="104"/>
  <c r="C323" i="104"/>
  <c r="M280" i="104"/>
  <c r="J280" i="104"/>
  <c r="G280" i="104"/>
  <c r="C280" i="104"/>
  <c r="M257" i="104"/>
  <c r="J257" i="104"/>
  <c r="G257" i="104"/>
  <c r="C257" i="104"/>
  <c r="M227" i="104"/>
  <c r="J227" i="104"/>
  <c r="G227" i="104"/>
  <c r="C227" i="104"/>
  <c r="M200" i="104"/>
  <c r="J200" i="104"/>
  <c r="G200" i="104"/>
  <c r="C200" i="104"/>
  <c r="M174" i="104"/>
  <c r="J174" i="104"/>
  <c r="G174" i="104"/>
  <c r="C174" i="104"/>
  <c r="M150" i="104"/>
  <c r="J150" i="104"/>
  <c r="N150" i="104" s="1"/>
  <c r="O150" i="104" s="1"/>
  <c r="G150" i="104"/>
  <c r="C150" i="104"/>
  <c r="M121" i="104"/>
  <c r="J121" i="104"/>
  <c r="G121" i="104"/>
  <c r="C121" i="104"/>
  <c r="H63" i="104"/>
  <c r="H62" i="104"/>
  <c r="H61" i="104" s="1"/>
  <c r="H60" i="104" s="1"/>
  <c r="H59" i="104" s="1"/>
  <c r="H58" i="104" s="1"/>
  <c r="H57" i="104" s="1"/>
  <c r="H56" i="104" s="1"/>
  <c r="H55" i="104" s="1"/>
  <c r="H54" i="104" s="1"/>
  <c r="H53" i="104" s="1"/>
  <c r="H52" i="104" s="1"/>
  <c r="H51" i="104" s="1"/>
  <c r="H50" i="104" s="1"/>
  <c r="H49" i="104" s="1"/>
  <c r="H48" i="104" s="1"/>
  <c r="H47" i="104" s="1"/>
  <c r="H46" i="104" s="1"/>
  <c r="H45" i="104" s="1"/>
  <c r="H44" i="104" s="1"/>
  <c r="H43" i="104" s="1"/>
  <c r="H42" i="104" s="1"/>
  <c r="H41" i="104" s="1"/>
  <c r="H40" i="104" s="1"/>
  <c r="H39" i="104" s="1"/>
  <c r="H38" i="104" s="1"/>
  <c r="H37" i="104" s="1"/>
  <c r="H36" i="104" s="1"/>
  <c r="H35" i="104" s="1"/>
  <c r="H34" i="104" s="1"/>
  <c r="H33" i="104" s="1"/>
  <c r="H32" i="104" s="1"/>
  <c r="H31" i="104" s="1"/>
  <c r="M353" i="104"/>
  <c r="J353" i="104"/>
  <c r="G353" i="104"/>
  <c r="C353" i="104"/>
  <c r="M271" i="104"/>
  <c r="J271" i="104"/>
  <c r="G271" i="104"/>
  <c r="C271" i="104"/>
  <c r="M256" i="104"/>
  <c r="J256" i="104"/>
  <c r="G256" i="104"/>
  <c r="C256" i="104"/>
  <c r="M226" i="104"/>
  <c r="J226" i="104"/>
  <c r="G226" i="104"/>
  <c r="C226" i="104"/>
  <c r="M199" i="104"/>
  <c r="J199" i="104"/>
  <c r="G199" i="104"/>
  <c r="C199" i="104"/>
  <c r="M173" i="104"/>
  <c r="J173" i="104"/>
  <c r="G173" i="104"/>
  <c r="C173" i="104"/>
  <c r="M149" i="104"/>
  <c r="J149" i="104"/>
  <c r="G149" i="104"/>
  <c r="C149" i="104"/>
  <c r="M120" i="104"/>
  <c r="J120" i="104"/>
  <c r="G120" i="104"/>
  <c r="C120" i="104"/>
  <c r="M352" i="104"/>
  <c r="J352" i="104"/>
  <c r="N352" i="104" s="1"/>
  <c r="O352" i="104" s="1"/>
  <c r="G352" i="104"/>
  <c r="C352" i="104"/>
  <c r="M279" i="104"/>
  <c r="J279" i="104"/>
  <c r="G279" i="104"/>
  <c r="C279" i="104"/>
  <c r="M270" i="104"/>
  <c r="J270" i="104"/>
  <c r="N270" i="104" s="1"/>
  <c r="G270" i="104"/>
  <c r="C270" i="104"/>
  <c r="M255" i="104"/>
  <c r="J255" i="104"/>
  <c r="G255" i="104"/>
  <c r="C255" i="104"/>
  <c r="M225" i="104"/>
  <c r="J225" i="104"/>
  <c r="N225" i="104" s="1"/>
  <c r="O225" i="104" s="1"/>
  <c r="G225" i="104"/>
  <c r="C225" i="104"/>
  <c r="M198" i="104"/>
  <c r="J198" i="104"/>
  <c r="G198" i="104"/>
  <c r="C198" i="104"/>
  <c r="M172" i="104"/>
  <c r="J172" i="104"/>
  <c r="N172" i="104" s="1"/>
  <c r="G172" i="104"/>
  <c r="C172" i="104"/>
  <c r="M148" i="104"/>
  <c r="J148" i="104"/>
  <c r="G148" i="104"/>
  <c r="C148" i="104"/>
  <c r="M119" i="104"/>
  <c r="J119" i="104"/>
  <c r="G119" i="104"/>
  <c r="C119" i="104"/>
  <c r="M322" i="104"/>
  <c r="J322" i="104"/>
  <c r="G322" i="104"/>
  <c r="C322" i="104"/>
  <c r="M297" i="104"/>
  <c r="J297" i="104"/>
  <c r="G297" i="104"/>
  <c r="C297" i="104"/>
  <c r="M278" i="104"/>
  <c r="J278" i="104"/>
  <c r="N278" i="104" s="1"/>
  <c r="O278" i="104" s="1"/>
  <c r="G278" i="104"/>
  <c r="C278" i="104"/>
  <c r="M254" i="104"/>
  <c r="J254" i="104"/>
  <c r="G254" i="104"/>
  <c r="C254" i="104"/>
  <c r="M224" i="104"/>
  <c r="J224" i="104"/>
  <c r="G224" i="104"/>
  <c r="C224" i="104"/>
  <c r="M197" i="104"/>
  <c r="J197" i="104"/>
  <c r="G197" i="104"/>
  <c r="C197" i="104"/>
  <c r="M171" i="104"/>
  <c r="J171" i="104"/>
  <c r="N171" i="104" s="1"/>
  <c r="O171" i="104" s="1"/>
  <c r="G171" i="104"/>
  <c r="C171" i="104"/>
  <c r="M147" i="104"/>
  <c r="J147" i="104"/>
  <c r="G147" i="104"/>
  <c r="C147" i="104"/>
  <c r="M366" i="104"/>
  <c r="J366" i="104"/>
  <c r="N366" i="104" s="1"/>
  <c r="O366" i="104" s="1"/>
  <c r="G366" i="104"/>
  <c r="C366" i="104"/>
  <c r="M351" i="104"/>
  <c r="J351" i="104"/>
  <c r="G351" i="104"/>
  <c r="C351" i="104"/>
  <c r="M321" i="104"/>
  <c r="J321" i="104"/>
  <c r="N321" i="104" s="1"/>
  <c r="O321" i="104" s="1"/>
  <c r="G321" i="104"/>
  <c r="C321" i="104"/>
  <c r="M296" i="104"/>
  <c r="J296" i="104"/>
  <c r="G296" i="104"/>
  <c r="C296" i="104"/>
  <c r="M268" i="104"/>
  <c r="J268" i="104"/>
  <c r="G268" i="104"/>
  <c r="C268" i="104"/>
  <c r="M253" i="104"/>
  <c r="J253" i="104"/>
  <c r="N253" i="104" s="1"/>
  <c r="O253" i="104" s="1"/>
  <c r="G253" i="104"/>
  <c r="C253" i="104"/>
  <c r="M223" i="104"/>
  <c r="J223" i="104"/>
  <c r="G223" i="104"/>
  <c r="C223" i="104"/>
  <c r="M196" i="104"/>
  <c r="J196" i="104"/>
  <c r="G196" i="104"/>
  <c r="C196" i="104"/>
  <c r="M170" i="104"/>
  <c r="J170" i="104"/>
  <c r="G170" i="104"/>
  <c r="C170" i="104"/>
  <c r="M146" i="104"/>
  <c r="J146" i="104"/>
  <c r="N146" i="104" s="1"/>
  <c r="G146" i="104"/>
  <c r="C146" i="104"/>
  <c r="M118" i="104"/>
  <c r="J118" i="104"/>
  <c r="G118" i="104"/>
  <c r="C118" i="104"/>
  <c r="M365" i="104"/>
  <c r="J365" i="104"/>
  <c r="G365" i="104"/>
  <c r="C365" i="104"/>
  <c r="M350" i="104"/>
  <c r="J350" i="104"/>
  <c r="G350" i="104"/>
  <c r="C350" i="104"/>
  <c r="M295" i="104"/>
  <c r="J295" i="104"/>
  <c r="N295" i="104" s="1"/>
  <c r="O295" i="104" s="1"/>
  <c r="G295" i="104"/>
  <c r="C295" i="104"/>
  <c r="M252" i="104"/>
  <c r="J252" i="104"/>
  <c r="G252" i="104"/>
  <c r="C252" i="104"/>
  <c r="M222" i="104"/>
  <c r="J222" i="104"/>
  <c r="N222" i="104" s="1"/>
  <c r="G222" i="104"/>
  <c r="C222" i="104"/>
  <c r="M195" i="104"/>
  <c r="J195" i="104"/>
  <c r="N195" i="104" s="1"/>
  <c r="O195" i="104" s="1"/>
  <c r="G195" i="104"/>
  <c r="C195" i="104"/>
  <c r="M169" i="104"/>
  <c r="J169" i="104"/>
  <c r="N169" i="104" s="1"/>
  <c r="O169" i="104" s="1"/>
  <c r="G169" i="104"/>
  <c r="C169" i="104"/>
  <c r="M145" i="104"/>
  <c r="J145" i="104"/>
  <c r="G145" i="104"/>
  <c r="C145" i="104"/>
  <c r="M133" i="104"/>
  <c r="J133" i="104"/>
  <c r="G133" i="104"/>
  <c r="C133" i="104"/>
  <c r="M117" i="104"/>
  <c r="J117" i="104"/>
  <c r="G117" i="104"/>
  <c r="C117" i="104"/>
  <c r="M349" i="104"/>
  <c r="J349" i="104"/>
  <c r="N349" i="104" s="1"/>
  <c r="G349" i="104"/>
  <c r="C349" i="104"/>
  <c r="M277" i="104"/>
  <c r="J277" i="104"/>
  <c r="G277" i="104"/>
  <c r="C277" i="104"/>
  <c r="M251" i="104"/>
  <c r="J251" i="104"/>
  <c r="N251" i="104" s="1"/>
  <c r="O251" i="104" s="1"/>
  <c r="G251" i="104"/>
  <c r="C251" i="104"/>
  <c r="M221" i="104"/>
  <c r="J221" i="104"/>
  <c r="G221" i="104"/>
  <c r="C221" i="104"/>
  <c r="M194" i="104"/>
  <c r="J194" i="104"/>
  <c r="N194" i="104" s="1"/>
  <c r="G194" i="104"/>
  <c r="C194" i="104"/>
  <c r="M168" i="104"/>
  <c r="J168" i="104"/>
  <c r="G168" i="104"/>
  <c r="C168" i="104"/>
  <c r="M144" i="104"/>
  <c r="J144" i="104"/>
  <c r="N144" i="104" s="1"/>
  <c r="O144" i="104" s="1"/>
  <c r="G144" i="104"/>
  <c r="C144" i="104"/>
  <c r="M116" i="104"/>
  <c r="J116" i="104"/>
  <c r="G116" i="104"/>
  <c r="C116" i="104"/>
  <c r="M364" i="104"/>
  <c r="J364" i="104"/>
  <c r="G364" i="104"/>
  <c r="C364" i="104"/>
  <c r="M348" i="104"/>
  <c r="J348" i="104"/>
  <c r="N348" i="104" s="1"/>
  <c r="O348" i="104" s="1"/>
  <c r="G348" i="104"/>
  <c r="C348" i="104"/>
  <c r="M294" i="104"/>
  <c r="J294" i="104"/>
  <c r="G294" i="104"/>
  <c r="C294" i="104"/>
  <c r="M250" i="104"/>
  <c r="J250" i="104"/>
  <c r="N250" i="104" s="1"/>
  <c r="O250" i="104" s="1"/>
  <c r="G250" i="104"/>
  <c r="C250" i="104"/>
  <c r="M220" i="104"/>
  <c r="J220" i="104"/>
  <c r="G220" i="104"/>
  <c r="C220" i="104"/>
  <c r="M193" i="104"/>
  <c r="J193" i="104"/>
  <c r="G193" i="104"/>
  <c r="C193" i="104"/>
  <c r="M167" i="104"/>
  <c r="J167" i="104"/>
  <c r="G167" i="104"/>
  <c r="C167" i="104"/>
  <c r="M143" i="104"/>
  <c r="J143" i="104"/>
  <c r="N143" i="104" s="1"/>
  <c r="G143" i="104"/>
  <c r="C143" i="104"/>
  <c r="M115" i="104"/>
  <c r="J115" i="104"/>
  <c r="G115" i="104"/>
  <c r="C115" i="104"/>
  <c r="M347" i="104"/>
  <c r="J347" i="104"/>
  <c r="G347" i="104"/>
  <c r="D347" i="104"/>
  <c r="C347" i="104"/>
  <c r="M328" i="104"/>
  <c r="J328" i="104"/>
  <c r="G328" i="104"/>
  <c r="D328" i="104"/>
  <c r="C328" i="104"/>
  <c r="M320" i="104"/>
  <c r="J320" i="104"/>
  <c r="G320" i="104"/>
  <c r="D320" i="104"/>
  <c r="C320" i="104"/>
  <c r="M317" i="104"/>
  <c r="J317" i="104"/>
  <c r="G317" i="104"/>
  <c r="D317" i="104"/>
  <c r="C317" i="104"/>
  <c r="M316" i="104"/>
  <c r="J316" i="104"/>
  <c r="G316" i="104"/>
  <c r="D316" i="104"/>
  <c r="C316" i="104"/>
  <c r="M315" i="104"/>
  <c r="J315" i="104"/>
  <c r="G315" i="104"/>
  <c r="C315" i="104"/>
  <c r="M314" i="104"/>
  <c r="J314" i="104"/>
  <c r="G314" i="104"/>
  <c r="C314" i="104"/>
  <c r="M313" i="104"/>
  <c r="J313" i="104"/>
  <c r="G313" i="104"/>
  <c r="D313" i="104"/>
  <c r="C313" i="104"/>
  <c r="M312" i="104"/>
  <c r="J312" i="104"/>
  <c r="G312" i="104"/>
  <c r="C312" i="104"/>
  <c r="M311" i="104"/>
  <c r="J311" i="104"/>
  <c r="G311" i="104"/>
  <c r="D311" i="104"/>
  <c r="C311" i="104"/>
  <c r="M309" i="104"/>
  <c r="J309" i="104"/>
  <c r="N309" i="104" s="1"/>
  <c r="O309" i="104" s="1"/>
  <c r="G309" i="104"/>
  <c r="C309" i="104"/>
  <c r="M305" i="104"/>
  <c r="J305" i="104"/>
  <c r="N305" i="104" s="1"/>
  <c r="G305" i="104"/>
  <c r="D305" i="104"/>
  <c r="C305" i="104"/>
  <c r="M292" i="104"/>
  <c r="J292" i="104"/>
  <c r="G292" i="104"/>
  <c r="C292" i="104"/>
  <c r="M286" i="104"/>
  <c r="J286" i="104"/>
  <c r="G286" i="104"/>
  <c r="C286" i="104"/>
  <c r="M285" i="104"/>
  <c r="J285" i="104"/>
  <c r="G285" i="104"/>
  <c r="D285" i="104"/>
  <c r="C285" i="104"/>
  <c r="M276" i="104"/>
  <c r="J276" i="104"/>
  <c r="N276" i="104" s="1"/>
  <c r="O276" i="104" s="1"/>
  <c r="G276" i="104"/>
  <c r="C276" i="104"/>
  <c r="M274" i="104"/>
  <c r="J274" i="104"/>
  <c r="N274" i="104" s="1"/>
  <c r="O274" i="104" s="1"/>
  <c r="G274" i="104"/>
  <c r="C274" i="104"/>
  <c r="M273" i="104"/>
  <c r="J273" i="104"/>
  <c r="N273" i="104" s="1"/>
  <c r="G273" i="104"/>
  <c r="D273" i="104"/>
  <c r="C273" i="104"/>
  <c r="M269" i="104"/>
  <c r="J269" i="104"/>
  <c r="G269" i="104"/>
  <c r="D269" i="104"/>
  <c r="C269" i="104"/>
  <c r="M249" i="104"/>
  <c r="J249" i="104"/>
  <c r="G249" i="104"/>
  <c r="D249" i="104"/>
  <c r="C249" i="104"/>
  <c r="M243" i="104"/>
  <c r="J243" i="104"/>
  <c r="G243" i="104"/>
  <c r="D243" i="104"/>
  <c r="C243" i="104"/>
  <c r="M240" i="104"/>
  <c r="J240" i="104"/>
  <c r="G240" i="104"/>
  <c r="D240" i="104"/>
  <c r="C240" i="104"/>
  <c r="M238" i="104"/>
  <c r="J238" i="104"/>
  <c r="G238" i="104"/>
  <c r="D238" i="104"/>
  <c r="C238" i="104"/>
  <c r="M219" i="104"/>
  <c r="J219" i="104"/>
  <c r="G219" i="104"/>
  <c r="D219" i="104"/>
  <c r="C219" i="104"/>
  <c r="M212" i="104"/>
  <c r="J212" i="104"/>
  <c r="G212" i="104"/>
  <c r="D212" i="104"/>
  <c r="C212" i="104"/>
  <c r="M192" i="104"/>
  <c r="J192" i="104"/>
  <c r="G192" i="104"/>
  <c r="D192" i="104"/>
  <c r="C192" i="104"/>
  <c r="M166" i="104"/>
  <c r="J166" i="104"/>
  <c r="G166" i="104"/>
  <c r="D166" i="104"/>
  <c r="C166" i="104"/>
  <c r="M142" i="104"/>
  <c r="J142" i="104"/>
  <c r="G142" i="104"/>
  <c r="D142" i="104"/>
  <c r="C142" i="104"/>
  <c r="M132" i="104"/>
  <c r="J132" i="104"/>
  <c r="G132" i="104"/>
  <c r="D132" i="104"/>
  <c r="C132" i="104"/>
  <c r="M114" i="104"/>
  <c r="J114" i="104"/>
  <c r="G114" i="104"/>
  <c r="D114" i="104"/>
  <c r="C114" i="104"/>
  <c r="M331" i="104"/>
  <c r="J331" i="104"/>
  <c r="G331" i="104"/>
  <c r="C331" i="104"/>
  <c r="M339" i="104"/>
  <c r="J339" i="104"/>
  <c r="G339" i="104"/>
  <c r="C339" i="104"/>
  <c r="M338" i="104"/>
  <c r="J338" i="104"/>
  <c r="N338" i="104" s="1"/>
  <c r="G338" i="104"/>
  <c r="C338" i="104"/>
  <c r="M332" i="104"/>
  <c r="J332" i="104"/>
  <c r="G332" i="104"/>
  <c r="C332" i="104"/>
  <c r="M337" i="104"/>
  <c r="J337" i="104"/>
  <c r="N337" i="104" s="1"/>
  <c r="O337" i="104" s="1"/>
  <c r="G337" i="104"/>
  <c r="C337" i="104"/>
  <c r="M336" i="104"/>
  <c r="J336" i="104"/>
  <c r="N336" i="104" s="1"/>
  <c r="O336" i="104" s="1"/>
  <c r="G336" i="104"/>
  <c r="C336" i="104"/>
  <c r="M335" i="104"/>
  <c r="J335" i="104"/>
  <c r="G335" i="104"/>
  <c r="C335" i="104"/>
  <c r="M334" i="104"/>
  <c r="J334" i="104"/>
  <c r="G334" i="104"/>
  <c r="C334" i="104"/>
  <c r="M333" i="104"/>
  <c r="J333" i="104"/>
  <c r="G333" i="104"/>
  <c r="C333" i="104"/>
  <c r="M330" i="104"/>
  <c r="J330" i="104"/>
  <c r="N330" i="104" s="1"/>
  <c r="G330" i="104"/>
  <c r="C330" i="104"/>
  <c r="M308" i="104"/>
  <c r="J308" i="104"/>
  <c r="G308" i="104"/>
  <c r="C308" i="104"/>
  <c r="M113" i="104"/>
  <c r="J113" i="104"/>
  <c r="G113" i="104"/>
  <c r="C113" i="104"/>
  <c r="M329" i="104"/>
  <c r="J329" i="104"/>
  <c r="G329" i="104"/>
  <c r="C329" i="104"/>
  <c r="M307" i="104"/>
  <c r="J307" i="104"/>
  <c r="G307" i="104"/>
  <c r="C307" i="104"/>
  <c r="M291" i="104"/>
  <c r="J291" i="104"/>
  <c r="G291" i="104"/>
  <c r="C291" i="104"/>
  <c r="M290" i="104"/>
  <c r="J290" i="104"/>
  <c r="N290" i="104" s="1"/>
  <c r="G290" i="104"/>
  <c r="C290" i="104"/>
  <c r="M289" i="104"/>
  <c r="J289" i="104"/>
  <c r="G289" i="104"/>
  <c r="C289" i="104"/>
  <c r="M288" i="104"/>
  <c r="J288" i="104"/>
  <c r="N288" i="104" s="1"/>
  <c r="G288" i="104"/>
  <c r="C288" i="104"/>
  <c r="M287" i="104"/>
  <c r="J287" i="104"/>
  <c r="G287" i="104"/>
  <c r="C287" i="104"/>
  <c r="M283" i="104"/>
  <c r="J283" i="104"/>
  <c r="G283" i="104"/>
  <c r="C283" i="104"/>
  <c r="M304" i="104"/>
  <c r="J304" i="104"/>
  <c r="N304" i="104" s="1"/>
  <c r="G304" i="104"/>
  <c r="C304" i="104"/>
  <c r="M302" i="104"/>
  <c r="J302" i="104"/>
  <c r="G302" i="104"/>
  <c r="C302" i="104"/>
  <c r="M301" i="104"/>
  <c r="J301" i="104"/>
  <c r="G301" i="104"/>
  <c r="C301" i="104"/>
  <c r="M300" i="104"/>
  <c r="J300" i="104"/>
  <c r="G300" i="104"/>
  <c r="C300" i="104"/>
  <c r="M211" i="104"/>
  <c r="J211" i="104"/>
  <c r="G211" i="104"/>
  <c r="C211" i="104"/>
  <c r="M373" i="104"/>
  <c r="J373" i="104"/>
  <c r="G373" i="104"/>
  <c r="C373" i="104"/>
  <c r="M372" i="104"/>
  <c r="J372" i="104"/>
  <c r="G372" i="104"/>
  <c r="C372" i="104"/>
  <c r="M346" i="104"/>
  <c r="J346" i="104"/>
  <c r="G346" i="104"/>
  <c r="C346" i="104"/>
  <c r="M191" i="104"/>
  <c r="J191" i="104"/>
  <c r="G191" i="104"/>
  <c r="C191" i="104"/>
  <c r="M141" i="104"/>
  <c r="J141" i="104"/>
  <c r="G141" i="104"/>
  <c r="C141" i="104"/>
  <c r="M345" i="104"/>
  <c r="J345" i="104"/>
  <c r="N345" i="104" s="1"/>
  <c r="O345" i="104" s="1"/>
  <c r="G345" i="104"/>
  <c r="C345" i="104"/>
  <c r="M112" i="104"/>
  <c r="J112" i="104"/>
  <c r="G112" i="104"/>
  <c r="C112" i="104"/>
  <c r="M303" i="104"/>
  <c r="J303" i="104"/>
  <c r="G303" i="104"/>
  <c r="C303" i="104"/>
  <c r="M190" i="104"/>
  <c r="J190" i="104"/>
  <c r="G190" i="104"/>
  <c r="C190" i="104"/>
  <c r="M140" i="104"/>
  <c r="J140" i="104"/>
  <c r="G140" i="104"/>
  <c r="C140" i="104"/>
  <c r="H30" i="104"/>
  <c r="H29" i="104" s="1"/>
  <c r="H28" i="104" s="1"/>
  <c r="H27" i="104" s="1"/>
  <c r="M248" i="104"/>
  <c r="J248" i="104"/>
  <c r="N248" i="104" s="1"/>
  <c r="G248" i="104"/>
  <c r="C248" i="104"/>
  <c r="M242" i="104"/>
  <c r="J242" i="104"/>
  <c r="N242" i="104" s="1"/>
  <c r="O242" i="104" s="1"/>
  <c r="G242" i="104"/>
  <c r="C242" i="104"/>
  <c r="M218" i="104"/>
  <c r="J218" i="104"/>
  <c r="N218" i="104" s="1"/>
  <c r="O218" i="104" s="1"/>
  <c r="G218" i="104"/>
  <c r="C218" i="104"/>
  <c r="M165" i="104"/>
  <c r="J165" i="104"/>
  <c r="G165" i="104"/>
  <c r="C165" i="104"/>
  <c r="M139" i="104"/>
  <c r="J139" i="104"/>
  <c r="G139" i="104"/>
  <c r="C139" i="104"/>
  <c r="M131" i="104"/>
  <c r="J131" i="104"/>
  <c r="G131" i="104"/>
  <c r="C131" i="104"/>
  <c r="M241" i="104"/>
  <c r="J241" i="104"/>
  <c r="G241" i="104"/>
  <c r="C241" i="104"/>
  <c r="M237" i="104"/>
  <c r="J237" i="104"/>
  <c r="G237" i="104"/>
  <c r="C237" i="104"/>
  <c r="H26" i="104"/>
  <c r="H25" i="104" s="1"/>
  <c r="H24" i="104" s="1"/>
  <c r="H23" i="104" s="1"/>
  <c r="H22" i="104" s="1"/>
  <c r="H21" i="104" s="1"/>
  <c r="H20" i="104" s="1"/>
  <c r="H19" i="104" s="1"/>
  <c r="H18" i="104" s="1"/>
  <c r="H17" i="104" s="1"/>
  <c r="H16" i="104" s="1"/>
  <c r="H15" i="104" s="1"/>
  <c r="H14" i="104" s="1"/>
  <c r="H13" i="104" s="1"/>
  <c r="H12" i="104" s="1"/>
  <c r="H11" i="104" s="1"/>
  <c r="H419" i="104" s="1"/>
  <c r="M272" i="104"/>
  <c r="J272" i="104"/>
  <c r="G272" i="104"/>
  <c r="C272" i="104"/>
  <c r="M344" i="104"/>
  <c r="J344" i="104"/>
  <c r="G344" i="104"/>
  <c r="C344" i="104"/>
  <c r="M217" i="104"/>
  <c r="J217" i="104"/>
  <c r="G217" i="104"/>
  <c r="C217" i="104"/>
  <c r="M189" i="104"/>
  <c r="J189" i="104"/>
  <c r="G189" i="104"/>
  <c r="C189" i="104"/>
  <c r="M164" i="104"/>
  <c r="J164" i="104"/>
  <c r="G164" i="104"/>
  <c r="C164" i="104"/>
  <c r="M138" i="104"/>
  <c r="J138" i="104"/>
  <c r="G138" i="104"/>
  <c r="C138" i="104"/>
  <c r="M111" i="104"/>
  <c r="J111" i="104"/>
  <c r="G111" i="104"/>
  <c r="C111" i="104"/>
  <c r="M310" i="104"/>
  <c r="J310" i="104"/>
  <c r="G310" i="104"/>
  <c r="C310" i="104"/>
  <c r="M343" i="104"/>
  <c r="J343" i="104"/>
  <c r="G343" i="104"/>
  <c r="C343" i="104"/>
  <c r="M247" i="104"/>
  <c r="J247" i="104"/>
  <c r="G247" i="104"/>
  <c r="C247" i="104"/>
  <c r="M216" i="104"/>
  <c r="J216" i="104"/>
  <c r="G216" i="104"/>
  <c r="C216" i="104"/>
  <c r="M188" i="104"/>
  <c r="J188" i="104"/>
  <c r="G188" i="104"/>
  <c r="C188" i="104"/>
  <c r="M163" i="104"/>
  <c r="J163" i="104"/>
  <c r="G163" i="104"/>
  <c r="C163" i="104"/>
  <c r="M137" i="104"/>
  <c r="J137" i="104"/>
  <c r="G137" i="104"/>
  <c r="C137" i="104"/>
  <c r="M110" i="104"/>
  <c r="J110" i="104"/>
  <c r="G110" i="104"/>
  <c r="C110" i="104"/>
  <c r="M284" i="104"/>
  <c r="J284" i="104"/>
  <c r="G284" i="104"/>
  <c r="C284" i="104"/>
  <c r="M187" i="104"/>
  <c r="J187" i="104"/>
  <c r="G187" i="104"/>
  <c r="C187" i="104"/>
  <c r="M101" i="104"/>
  <c r="J101" i="104"/>
  <c r="G101" i="104"/>
  <c r="C101" i="104"/>
  <c r="M100" i="104"/>
  <c r="J100" i="104"/>
  <c r="G100" i="104"/>
  <c r="C100" i="104"/>
  <c r="M99" i="104"/>
  <c r="J99" i="104"/>
  <c r="G99" i="104"/>
  <c r="C99" i="104"/>
  <c r="M98" i="104"/>
  <c r="J98" i="104"/>
  <c r="G98" i="104"/>
  <c r="C98" i="104"/>
  <c r="M97" i="104"/>
  <c r="J97" i="104"/>
  <c r="G97" i="104"/>
  <c r="C97" i="104"/>
  <c r="M96" i="104"/>
  <c r="J96" i="104"/>
  <c r="G96" i="104"/>
  <c r="C96" i="104"/>
  <c r="M95" i="104"/>
  <c r="J95" i="104"/>
  <c r="G95" i="104"/>
  <c r="F95" i="104"/>
  <c r="C95" i="104"/>
  <c r="M94" i="104"/>
  <c r="J94" i="104"/>
  <c r="N94" i="104" s="1"/>
  <c r="O94" i="104" s="1"/>
  <c r="F94" i="104"/>
  <c r="G94" i="104" s="1"/>
  <c r="C94" i="104"/>
  <c r="M93" i="104"/>
  <c r="J93" i="104"/>
  <c r="G93" i="104"/>
  <c r="F93" i="104"/>
  <c r="C93" i="104"/>
  <c r="M92" i="104"/>
  <c r="J92" i="104"/>
  <c r="F92" i="104"/>
  <c r="G92" i="104" s="1"/>
  <c r="C92" i="104"/>
  <c r="M91" i="104"/>
  <c r="J91" i="104"/>
  <c r="G91" i="104"/>
  <c r="F91" i="104"/>
  <c r="C91" i="104"/>
  <c r="M90" i="104"/>
  <c r="J90" i="104"/>
  <c r="N90" i="104" s="1"/>
  <c r="O90" i="104" s="1"/>
  <c r="G90" i="104"/>
  <c r="C90" i="104"/>
  <c r="M89" i="104"/>
  <c r="J89" i="104"/>
  <c r="N89" i="104" s="1"/>
  <c r="O89" i="104" s="1"/>
  <c r="G89" i="104"/>
  <c r="C89" i="104"/>
  <c r="M88" i="104"/>
  <c r="J88" i="104"/>
  <c r="N88" i="104" s="1"/>
  <c r="O88" i="104" s="1"/>
  <c r="F88" i="104"/>
  <c r="G88" i="104" s="1"/>
  <c r="C88" i="104"/>
  <c r="M87" i="104"/>
  <c r="J87" i="104"/>
  <c r="G87" i="104"/>
  <c r="F87" i="104"/>
  <c r="C87" i="104"/>
  <c r="M86" i="104"/>
  <c r="J86" i="104"/>
  <c r="F86" i="104"/>
  <c r="G86" i="104" s="1"/>
  <c r="C86" i="104"/>
  <c r="M85" i="104"/>
  <c r="M84" i="104" s="1"/>
  <c r="M83" i="104" s="1"/>
  <c r="M82" i="104" s="1"/>
  <c r="M81" i="104" s="1"/>
  <c r="M80" i="104" s="1"/>
  <c r="M79" i="104" s="1"/>
  <c r="M78" i="104" s="1"/>
  <c r="M77" i="104" s="1"/>
  <c r="M76" i="104" s="1"/>
  <c r="M75" i="104" s="1"/>
  <c r="M74" i="104" s="1"/>
  <c r="M73" i="104" s="1"/>
  <c r="J85" i="104"/>
  <c r="F85" i="104"/>
  <c r="C85" i="104"/>
  <c r="M342" i="104"/>
  <c r="J342" i="104"/>
  <c r="G342" i="104"/>
  <c r="C342" i="104"/>
  <c r="M246" i="104"/>
  <c r="J246" i="104"/>
  <c r="G246" i="104"/>
  <c r="C246" i="104"/>
  <c r="M215" i="104"/>
  <c r="J215" i="104"/>
  <c r="G215" i="104"/>
  <c r="C215" i="104"/>
  <c r="M186" i="104"/>
  <c r="J186" i="104"/>
  <c r="N186" i="104" s="1"/>
  <c r="O186" i="104" s="1"/>
  <c r="G186" i="104"/>
  <c r="C186" i="104"/>
  <c r="M162" i="104"/>
  <c r="J162" i="104"/>
  <c r="G162" i="104"/>
  <c r="C162" i="104"/>
  <c r="M136" i="104"/>
  <c r="J136" i="104"/>
  <c r="G136" i="104"/>
  <c r="C136" i="104"/>
  <c r="M109" i="104"/>
  <c r="J109" i="104"/>
  <c r="G109" i="104"/>
  <c r="C109" i="104"/>
  <c r="M341" i="104"/>
  <c r="J341" i="104"/>
  <c r="G341" i="104"/>
  <c r="C341" i="104"/>
  <c r="M214" i="104"/>
  <c r="J214" i="104"/>
  <c r="G214" i="104"/>
  <c r="C214" i="104"/>
  <c r="M185" i="104"/>
  <c r="J185" i="104"/>
  <c r="G185" i="104"/>
  <c r="C185" i="104"/>
  <c r="M161" i="104"/>
  <c r="J161" i="104"/>
  <c r="G161" i="104"/>
  <c r="C161" i="104"/>
  <c r="M108" i="104"/>
  <c r="J108" i="104"/>
  <c r="G108" i="104"/>
  <c r="C108" i="104"/>
  <c r="M340" i="104"/>
  <c r="J340" i="104"/>
  <c r="G340" i="104"/>
  <c r="C340" i="104"/>
  <c r="M318" i="104"/>
  <c r="J318" i="104"/>
  <c r="G318" i="104"/>
  <c r="C318" i="104"/>
  <c r="M293" i="104"/>
  <c r="J293" i="104"/>
  <c r="G293" i="104"/>
  <c r="C293" i="104"/>
  <c r="M275" i="104"/>
  <c r="J275" i="104"/>
  <c r="G275" i="104"/>
  <c r="C275" i="104"/>
  <c r="M245" i="104"/>
  <c r="J245" i="104"/>
  <c r="G245" i="104"/>
  <c r="C245" i="104"/>
  <c r="M213" i="104"/>
  <c r="J213" i="104"/>
  <c r="G213" i="104"/>
  <c r="C213" i="104"/>
  <c r="M184" i="104"/>
  <c r="J184" i="104"/>
  <c r="G184" i="104"/>
  <c r="C184" i="104"/>
  <c r="M160" i="104"/>
  <c r="J160" i="104"/>
  <c r="G160" i="104"/>
  <c r="C160" i="104"/>
  <c r="M135" i="104"/>
  <c r="J135" i="104"/>
  <c r="G135" i="104"/>
  <c r="C135" i="104"/>
  <c r="M107" i="104"/>
  <c r="J107" i="104"/>
  <c r="G107" i="104"/>
  <c r="C107" i="104"/>
  <c r="M14" i="107" l="1"/>
  <c r="M13" i="107" s="1"/>
  <c r="M12" i="107" s="1"/>
  <c r="M11" i="107" s="1"/>
  <c r="M418" i="107" s="1"/>
  <c r="N67" i="107"/>
  <c r="N66" i="107" s="1"/>
  <c r="Q68" i="107"/>
  <c r="D25" i="106"/>
  <c r="D24" i="106" s="1"/>
  <c r="D23" i="106" s="1"/>
  <c r="D22" i="106" s="1"/>
  <c r="D21" i="106" s="1"/>
  <c r="D20" i="106" s="1"/>
  <c r="D19" i="106" s="1"/>
  <c r="D18" i="106" s="1"/>
  <c r="D17" i="106" s="1"/>
  <c r="D16" i="106" s="1"/>
  <c r="D15" i="106" s="1"/>
  <c r="Q73" i="106"/>
  <c r="N72" i="106"/>
  <c r="J49" i="106"/>
  <c r="J48" i="106" s="1"/>
  <c r="J47" i="106" s="1"/>
  <c r="J46" i="106" s="1"/>
  <c r="J45" i="106" s="1"/>
  <c r="J44" i="106" s="1"/>
  <c r="J43" i="106" s="1"/>
  <c r="J42" i="106" s="1"/>
  <c r="J41" i="106" s="1"/>
  <c r="J40" i="106" s="1"/>
  <c r="J39" i="106" s="1"/>
  <c r="J38" i="106" s="1"/>
  <c r="J37" i="106" s="1"/>
  <c r="J36" i="106" s="1"/>
  <c r="J35" i="106" s="1"/>
  <c r="J34" i="106" s="1"/>
  <c r="J33" i="106" s="1"/>
  <c r="J32" i="106" s="1"/>
  <c r="J31" i="106" s="1"/>
  <c r="J30" i="106" s="1"/>
  <c r="J29" i="106" s="1"/>
  <c r="J28" i="106" s="1"/>
  <c r="J27" i="106" s="1"/>
  <c r="J26" i="106" s="1"/>
  <c r="J25" i="106" s="1"/>
  <c r="J24" i="106" s="1"/>
  <c r="J23" i="106" s="1"/>
  <c r="J22" i="106" s="1"/>
  <c r="J21" i="106" s="1"/>
  <c r="J20" i="106" s="1"/>
  <c r="J19" i="106" s="1"/>
  <c r="J18" i="106" s="1"/>
  <c r="J17" i="106" s="1"/>
  <c r="J16" i="106" s="1"/>
  <c r="O50" i="106"/>
  <c r="O49" i="106" s="1"/>
  <c r="O48" i="106" s="1"/>
  <c r="O47" i="106" s="1"/>
  <c r="O46" i="106" s="1"/>
  <c r="O45" i="106" s="1"/>
  <c r="O44" i="106" s="1"/>
  <c r="O43" i="106" s="1"/>
  <c r="O42" i="106" s="1"/>
  <c r="G22" i="106"/>
  <c r="G21" i="106" s="1"/>
  <c r="G20" i="106" s="1"/>
  <c r="G19" i="106" s="1"/>
  <c r="G18" i="106" s="1"/>
  <c r="G17" i="106" s="1"/>
  <c r="G16" i="106" s="1"/>
  <c r="G15" i="106" s="1"/>
  <c r="K40" i="105"/>
  <c r="K39" i="105" s="1"/>
  <c r="K38" i="105" s="1"/>
  <c r="K37" i="105" s="1"/>
  <c r="K36" i="105" s="1"/>
  <c r="K35" i="105" s="1"/>
  <c r="K34" i="105" s="1"/>
  <c r="K33" i="105" s="1"/>
  <c r="K32" i="105" s="1"/>
  <c r="K43" i="105"/>
  <c r="K42" i="105" s="1"/>
  <c r="K41" i="105" s="1"/>
  <c r="M25" i="105"/>
  <c r="M24" i="105" s="1"/>
  <c r="M23" i="105" s="1"/>
  <c r="M22" i="105" s="1"/>
  <c r="M21" i="105" s="1"/>
  <c r="M20" i="105" s="1"/>
  <c r="M19" i="105" s="1"/>
  <c r="M18" i="105" s="1"/>
  <c r="M17" i="105" s="1"/>
  <c r="M16" i="105" s="1"/>
  <c r="M15" i="105" s="1"/>
  <c r="E58" i="105"/>
  <c r="E57" i="105" s="1"/>
  <c r="E56" i="105" s="1"/>
  <c r="E55" i="105" s="1"/>
  <c r="E54" i="105" s="1"/>
  <c r="E53" i="105" s="1"/>
  <c r="E52" i="105" s="1"/>
  <c r="E51" i="105" s="1"/>
  <c r="E50" i="105" s="1"/>
  <c r="E49" i="105" s="1"/>
  <c r="E48" i="105" s="1"/>
  <c r="E47" i="105" s="1"/>
  <c r="E46" i="105" s="1"/>
  <c r="E45" i="105" s="1"/>
  <c r="E44" i="105" s="1"/>
  <c r="E43" i="105" s="1"/>
  <c r="E42" i="105" s="1"/>
  <c r="E41" i="105" s="1"/>
  <c r="E40" i="105" s="1"/>
  <c r="E39" i="105" s="1"/>
  <c r="E38" i="105" s="1"/>
  <c r="E37" i="105" s="1"/>
  <c r="E36" i="105" s="1"/>
  <c r="E35" i="105" s="1"/>
  <c r="E34" i="105" s="1"/>
  <c r="E33" i="105" s="1"/>
  <c r="E59" i="105"/>
  <c r="I58" i="105"/>
  <c r="I57" i="105" s="1"/>
  <c r="I56" i="105" s="1"/>
  <c r="I55" i="105" s="1"/>
  <c r="I54" i="105" s="1"/>
  <c r="I53" i="105" s="1"/>
  <c r="I52" i="105" s="1"/>
  <c r="I51" i="105" s="1"/>
  <c r="I50" i="105" s="1"/>
  <c r="I49" i="105" s="1"/>
  <c r="I48" i="105" s="1"/>
  <c r="I47" i="105" s="1"/>
  <c r="I46" i="105" s="1"/>
  <c r="I45" i="105" s="1"/>
  <c r="I44" i="105" s="1"/>
  <c r="I43" i="105" s="1"/>
  <c r="I42" i="105" s="1"/>
  <c r="I41" i="105" s="1"/>
  <c r="I40" i="105" s="1"/>
  <c r="I39" i="105" s="1"/>
  <c r="I38" i="105" s="1"/>
  <c r="I37" i="105" s="1"/>
  <c r="I36" i="105" s="1"/>
  <c r="I35" i="105" s="1"/>
  <c r="I34" i="105" s="1"/>
  <c r="I33" i="105" s="1"/>
  <c r="I32" i="105" s="1"/>
  <c r="I31" i="105" s="1"/>
  <c r="I30" i="105" s="1"/>
  <c r="I29" i="105" s="1"/>
  <c r="I28" i="105" s="1"/>
  <c r="I27" i="105" s="1"/>
  <c r="I26" i="105" s="1"/>
  <c r="I25" i="105" s="1"/>
  <c r="I24" i="105" s="1"/>
  <c r="I23" i="105" s="1"/>
  <c r="I22" i="105" s="1"/>
  <c r="I21" i="105" s="1"/>
  <c r="I20" i="105" s="1"/>
  <c r="I19" i="105" s="1"/>
  <c r="I18" i="105" s="1"/>
  <c r="I17" i="105" s="1"/>
  <c r="I16" i="105" s="1"/>
  <c r="I15" i="105" s="1"/>
  <c r="I14" i="105" s="1"/>
  <c r="I13" i="105" s="1"/>
  <c r="I12" i="105" s="1"/>
  <c r="I11" i="105" s="1"/>
  <c r="I419" i="105" s="1"/>
  <c r="I59" i="105"/>
  <c r="J63" i="105"/>
  <c r="J62" i="105" s="1"/>
  <c r="J61" i="105" s="1"/>
  <c r="J60" i="105" s="1"/>
  <c r="O84" i="105"/>
  <c r="O83" i="105" s="1"/>
  <c r="O82" i="105" s="1"/>
  <c r="O81" i="105" s="1"/>
  <c r="O80" i="105" s="1"/>
  <c r="O79" i="105" s="1"/>
  <c r="O78" i="105" s="1"/>
  <c r="O77" i="105" s="1"/>
  <c r="O76" i="105" s="1"/>
  <c r="O75" i="105" s="1"/>
  <c r="O74" i="105" s="1"/>
  <c r="O73" i="105" s="1"/>
  <c r="O72" i="105" s="1"/>
  <c r="D60" i="105"/>
  <c r="D59" i="105" s="1"/>
  <c r="D58" i="105" s="1"/>
  <c r="D57" i="105" s="1"/>
  <c r="D56" i="105" s="1"/>
  <c r="D55" i="105" s="1"/>
  <c r="D54" i="105" s="1"/>
  <c r="D53" i="105" s="1"/>
  <c r="D52" i="105" s="1"/>
  <c r="D51" i="105" s="1"/>
  <c r="D50" i="105" s="1"/>
  <c r="D49" i="105" s="1"/>
  <c r="D48" i="105" s="1"/>
  <c r="D47" i="105" s="1"/>
  <c r="N84" i="105"/>
  <c r="N83" i="105" s="1"/>
  <c r="N82" i="105" s="1"/>
  <c r="N81" i="105" s="1"/>
  <c r="N80" i="105" s="1"/>
  <c r="N79" i="105" s="1"/>
  <c r="N78" i="105" s="1"/>
  <c r="N77" i="105" s="1"/>
  <c r="N76" i="105" s="1"/>
  <c r="N75" i="105" s="1"/>
  <c r="N74" i="105" s="1"/>
  <c r="N73" i="105" s="1"/>
  <c r="G78" i="105"/>
  <c r="G77" i="105" s="1"/>
  <c r="G76" i="105" s="1"/>
  <c r="G75" i="105" s="1"/>
  <c r="G74" i="105" s="1"/>
  <c r="G73" i="105" s="1"/>
  <c r="G72" i="105" s="1"/>
  <c r="G71" i="105" s="1"/>
  <c r="G70" i="105" s="1"/>
  <c r="G69" i="105" s="1"/>
  <c r="G68" i="105" s="1"/>
  <c r="G67" i="105" s="1"/>
  <c r="G66" i="105" s="1"/>
  <c r="G65" i="105" s="1"/>
  <c r="G64" i="105" s="1"/>
  <c r="G63" i="105" s="1"/>
  <c r="G62" i="105" s="1"/>
  <c r="G61" i="105" s="1"/>
  <c r="G60" i="105" s="1"/>
  <c r="G59" i="105" s="1"/>
  <c r="G58" i="105" s="1"/>
  <c r="G57" i="105" s="1"/>
  <c r="G56" i="105" s="1"/>
  <c r="G55" i="105" s="1"/>
  <c r="G54" i="105" s="1"/>
  <c r="G53" i="105" s="1"/>
  <c r="G52" i="105" s="1"/>
  <c r="G51" i="105" s="1"/>
  <c r="G79" i="105"/>
  <c r="E71" i="104"/>
  <c r="E70" i="104" s="1"/>
  <c r="E69" i="104" s="1"/>
  <c r="E68" i="104" s="1"/>
  <c r="E67" i="104" s="1"/>
  <c r="N135" i="104"/>
  <c r="N184" i="104"/>
  <c r="O184" i="104" s="1"/>
  <c r="N245" i="104"/>
  <c r="N293" i="104"/>
  <c r="O293" i="104" s="1"/>
  <c r="N185" i="104"/>
  <c r="N341" i="104"/>
  <c r="O341" i="104" s="1"/>
  <c r="N86" i="104"/>
  <c r="O86" i="104" s="1"/>
  <c r="N163" i="104"/>
  <c r="O163" i="104" s="1"/>
  <c r="N188" i="104"/>
  <c r="O188" i="104" s="1"/>
  <c r="N216" i="104"/>
  <c r="O216" i="104" s="1"/>
  <c r="N247" i="104"/>
  <c r="O247" i="104" s="1"/>
  <c r="N343" i="104"/>
  <c r="O343" i="104" s="1"/>
  <c r="N138" i="104"/>
  <c r="O138" i="104" s="1"/>
  <c r="N164" i="104"/>
  <c r="O164" i="104" s="1"/>
  <c r="N189" i="104"/>
  <c r="O189" i="104" s="1"/>
  <c r="N217" i="104"/>
  <c r="O217" i="104" s="1"/>
  <c r="N344" i="104"/>
  <c r="O344" i="104" s="1"/>
  <c r="N191" i="104"/>
  <c r="O191" i="104" s="1"/>
  <c r="N329" i="104"/>
  <c r="Q329" i="104" s="1"/>
  <c r="N238" i="104"/>
  <c r="N243" i="104"/>
  <c r="N316" i="104"/>
  <c r="N320" i="104"/>
  <c r="N347" i="104"/>
  <c r="I70" i="104"/>
  <c r="I69" i="104" s="1"/>
  <c r="I68" i="104" s="1"/>
  <c r="I67" i="104" s="1"/>
  <c r="I71" i="104"/>
  <c r="N149" i="104"/>
  <c r="O149" i="104" s="1"/>
  <c r="N256" i="104"/>
  <c r="O256" i="104" s="1"/>
  <c r="N353" i="104"/>
  <c r="O353" i="104" s="1"/>
  <c r="N259" i="104"/>
  <c r="O259" i="104" s="1"/>
  <c r="N282" i="104"/>
  <c r="O282" i="104" s="1"/>
  <c r="N124" i="104"/>
  <c r="N204" i="104"/>
  <c r="O204" i="104" s="1"/>
  <c r="N261" i="104"/>
  <c r="Q261" i="104" s="1"/>
  <c r="N205" i="104"/>
  <c r="Q205" i="104" s="1"/>
  <c r="N306" i="104"/>
  <c r="O306" i="104" s="1"/>
  <c r="N319" i="104"/>
  <c r="O319" i="104" s="1"/>
  <c r="N155" i="104"/>
  <c r="O155" i="104" s="1"/>
  <c r="N179" i="104"/>
  <c r="O179" i="104" s="1"/>
  <c r="N206" i="104"/>
  <c r="O206" i="104" s="1"/>
  <c r="N232" i="104"/>
  <c r="O232" i="104" s="1"/>
  <c r="N263" i="104"/>
  <c r="O263" i="104" s="1"/>
  <c r="N359" i="104"/>
  <c r="O359" i="104" s="1"/>
  <c r="N128" i="104"/>
  <c r="O128" i="104" s="1"/>
  <c r="N134" i="104"/>
  <c r="O134" i="104" s="1"/>
  <c r="N157" i="104"/>
  <c r="O157" i="104" s="1"/>
  <c r="N181" i="104"/>
  <c r="O181" i="104" s="1"/>
  <c r="N208" i="104"/>
  <c r="O208" i="104" s="1"/>
  <c r="N234" i="104"/>
  <c r="O234" i="104" s="1"/>
  <c r="N239" i="104"/>
  <c r="O239" i="104" s="1"/>
  <c r="N244" i="104"/>
  <c r="O244" i="104" s="1"/>
  <c r="N265" i="104"/>
  <c r="O265" i="104" s="1"/>
  <c r="N325" i="104"/>
  <c r="O325" i="104" s="1"/>
  <c r="N361" i="104"/>
  <c r="O361" i="104" s="1"/>
  <c r="J84" i="104"/>
  <c r="J83" i="104" s="1"/>
  <c r="J82" i="104" s="1"/>
  <c r="J81" i="104" s="1"/>
  <c r="N159" i="104"/>
  <c r="O159" i="104" s="1"/>
  <c r="N183" i="104"/>
  <c r="O183" i="104" s="1"/>
  <c r="N210" i="104"/>
  <c r="O210" i="104" s="1"/>
  <c r="N236" i="104"/>
  <c r="O236" i="104" s="1"/>
  <c r="N267" i="104"/>
  <c r="O267" i="104" s="1"/>
  <c r="N327" i="104"/>
  <c r="O327" i="104" s="1"/>
  <c r="N363" i="104"/>
  <c r="O363" i="104" s="1"/>
  <c r="O135" i="104"/>
  <c r="Q135" i="104"/>
  <c r="Q184" i="104"/>
  <c r="O245" i="104"/>
  <c r="Q245" i="104"/>
  <c r="Q293" i="104"/>
  <c r="O185" i="104"/>
  <c r="Q185" i="104"/>
  <c r="N160" i="104"/>
  <c r="N275" i="104"/>
  <c r="N340" i="104"/>
  <c r="O340" i="104" s="1"/>
  <c r="N108" i="104"/>
  <c r="N214" i="104"/>
  <c r="N136" i="104"/>
  <c r="O136" i="104" s="1"/>
  <c r="Q186" i="104"/>
  <c r="N215" i="104"/>
  <c r="N92" i="104"/>
  <c r="O92" i="104" s="1"/>
  <c r="N93" i="104"/>
  <c r="O93" i="104" s="1"/>
  <c r="N98" i="104"/>
  <c r="O98" i="104" s="1"/>
  <c r="N101" i="104"/>
  <c r="O101" i="104" s="1"/>
  <c r="O248" i="104"/>
  <c r="Q248" i="104"/>
  <c r="O304" i="104"/>
  <c r="Q304" i="104"/>
  <c r="O288" i="104"/>
  <c r="Q288" i="104"/>
  <c r="O290" i="104"/>
  <c r="Q290" i="104"/>
  <c r="O330" i="104"/>
  <c r="Q330" i="104"/>
  <c r="O338" i="104"/>
  <c r="Q338" i="104"/>
  <c r="O143" i="104"/>
  <c r="Q143" i="104"/>
  <c r="O194" i="104"/>
  <c r="Q194" i="104"/>
  <c r="O349" i="104"/>
  <c r="Q349" i="104"/>
  <c r="O222" i="104"/>
  <c r="Q222" i="104"/>
  <c r="O270" i="104"/>
  <c r="Q270" i="104"/>
  <c r="O298" i="104"/>
  <c r="Q298" i="104"/>
  <c r="O355" i="104"/>
  <c r="Q355" i="104"/>
  <c r="N107" i="104"/>
  <c r="N213" i="104"/>
  <c r="N318" i="104"/>
  <c r="O318" i="104" s="1"/>
  <c r="N161" i="104"/>
  <c r="N246" i="104"/>
  <c r="G85" i="104"/>
  <c r="N87" i="104"/>
  <c r="O87" i="104" s="1"/>
  <c r="N96" i="104"/>
  <c r="O96" i="104" s="1"/>
  <c r="N99" i="104"/>
  <c r="N284" i="104"/>
  <c r="O284" i="104" s="1"/>
  <c r="N110" i="104"/>
  <c r="O329" i="104"/>
  <c r="N272" i="104"/>
  <c r="N237" i="104"/>
  <c r="N241" i="104"/>
  <c r="N131" i="104"/>
  <c r="N165" i="104"/>
  <c r="N140" i="104"/>
  <c r="N346" i="104"/>
  <c r="N372" i="104"/>
  <c r="N301" i="104"/>
  <c r="O301" i="104" s="1"/>
  <c r="N287" i="104"/>
  <c r="N291" i="104"/>
  <c r="N113" i="104"/>
  <c r="N334" i="104"/>
  <c r="O334" i="104" s="1"/>
  <c r="N332" i="104"/>
  <c r="N339" i="104"/>
  <c r="N331" i="104"/>
  <c r="N114" i="104"/>
  <c r="N132" i="104"/>
  <c r="N142" i="104"/>
  <c r="N166" i="104"/>
  <c r="N192" i="104"/>
  <c r="N212" i="104"/>
  <c r="O212" i="104" s="1"/>
  <c r="O238" i="104"/>
  <c r="O243" i="104"/>
  <c r="O273" i="104"/>
  <c r="N286" i="104"/>
  <c r="O286" i="104" s="1"/>
  <c r="O305" i="104"/>
  <c r="N311" i="104"/>
  <c r="O311" i="104" s="1"/>
  <c r="N314" i="104"/>
  <c r="O314" i="104" s="1"/>
  <c r="N115" i="104"/>
  <c r="N193" i="104"/>
  <c r="O193" i="104" s="1"/>
  <c r="N294" i="104"/>
  <c r="O294" i="104" s="1"/>
  <c r="N116" i="104"/>
  <c r="Q251" i="104"/>
  <c r="N277" i="104"/>
  <c r="N117" i="104"/>
  <c r="N118" i="104"/>
  <c r="Q253" i="104"/>
  <c r="N268" i="104"/>
  <c r="O268" i="104" s="1"/>
  <c r="Q171" i="104"/>
  <c r="N197" i="104"/>
  <c r="O172" i="104"/>
  <c r="Q172" i="104"/>
  <c r="N199" i="104"/>
  <c r="N227" i="104"/>
  <c r="O227" i="104" s="1"/>
  <c r="N152" i="104"/>
  <c r="O261" i="104"/>
  <c r="N109" i="104"/>
  <c r="N162" i="104"/>
  <c r="N342" i="104"/>
  <c r="O342" i="104" s="1"/>
  <c r="N91" i="104"/>
  <c r="O91" i="104" s="1"/>
  <c r="N95" i="104"/>
  <c r="O95" i="104" s="1"/>
  <c r="N97" i="104"/>
  <c r="O97" i="104" s="1"/>
  <c r="N100" i="104"/>
  <c r="O100" i="104" s="1"/>
  <c r="N187" i="104"/>
  <c r="O187" i="104" s="1"/>
  <c r="N137" i="104"/>
  <c r="N310" i="104"/>
  <c r="N111" i="104"/>
  <c r="N139" i="104"/>
  <c r="O139" i="104" s="1"/>
  <c r="N190" i="104"/>
  <c r="O190" i="104" s="1"/>
  <c r="N303" i="104"/>
  <c r="N112" i="104"/>
  <c r="N141" i="104"/>
  <c r="N373" i="104"/>
  <c r="O373" i="104" s="1"/>
  <c r="N211" i="104"/>
  <c r="N300" i="104"/>
  <c r="N302" i="104"/>
  <c r="N283" i="104"/>
  <c r="N289" i="104"/>
  <c r="N307" i="104"/>
  <c r="N308" i="104"/>
  <c r="N333" i="104"/>
  <c r="N335" i="104"/>
  <c r="O219" i="104"/>
  <c r="N219" i="104"/>
  <c r="Q219" i="104" s="1"/>
  <c r="N240" i="104"/>
  <c r="O240" i="104" s="1"/>
  <c r="N249" i="104"/>
  <c r="N269" i="104"/>
  <c r="O269" i="104" s="1"/>
  <c r="N285" i="104"/>
  <c r="O285" i="104" s="1"/>
  <c r="N292" i="104"/>
  <c r="O292" i="104" s="1"/>
  <c r="N312" i="104"/>
  <c r="O312" i="104" s="1"/>
  <c r="O316" i="104"/>
  <c r="O320" i="104"/>
  <c r="O347" i="104"/>
  <c r="Q348" i="104"/>
  <c r="N364" i="104"/>
  <c r="O364" i="104" s="1"/>
  <c r="Q144" i="104"/>
  <c r="N168" i="104"/>
  <c r="N145" i="104"/>
  <c r="Q295" i="104"/>
  <c r="N350" i="104"/>
  <c r="O146" i="104"/>
  <c r="Q146" i="104"/>
  <c r="N196" i="104"/>
  <c r="O196" i="104" s="1"/>
  <c r="N351" i="104"/>
  <c r="O351" i="104" s="1"/>
  <c r="N148" i="104"/>
  <c r="Q256" i="104"/>
  <c r="N271" i="104"/>
  <c r="N354" i="104"/>
  <c r="O354" i="104" s="1"/>
  <c r="O201" i="104"/>
  <c r="Q201" i="104"/>
  <c r="N313" i="104"/>
  <c r="O313" i="104" s="1"/>
  <c r="N315" i="104"/>
  <c r="O315" i="104" s="1"/>
  <c r="N317" i="104"/>
  <c r="O317" i="104" s="1"/>
  <c r="N328" i="104"/>
  <c r="O328" i="104" s="1"/>
  <c r="N167" i="104"/>
  <c r="O167" i="104" s="1"/>
  <c r="N220" i="104"/>
  <c r="N221" i="104"/>
  <c r="N133" i="104"/>
  <c r="O133" i="104" s="1"/>
  <c r="N252" i="104"/>
  <c r="N365" i="104"/>
  <c r="F58" i="104"/>
  <c r="F57" i="104" s="1"/>
  <c r="F56" i="104" s="1"/>
  <c r="F55" i="104" s="1"/>
  <c r="N224" i="104"/>
  <c r="Q278" i="104"/>
  <c r="N297" i="104"/>
  <c r="O297" i="104" s="1"/>
  <c r="Q225" i="104"/>
  <c r="N255" i="104"/>
  <c r="Q149" i="104"/>
  <c r="N173" i="104"/>
  <c r="N174" i="104"/>
  <c r="N280" i="104"/>
  <c r="O280" i="104" s="1"/>
  <c r="N122" i="104"/>
  <c r="Q258" i="104"/>
  <c r="N281" i="104"/>
  <c r="N324" i="104"/>
  <c r="O124" i="104"/>
  <c r="Q124" i="104"/>
  <c r="N153" i="104"/>
  <c r="M72" i="104"/>
  <c r="N130" i="104"/>
  <c r="N170" i="104"/>
  <c r="O170" i="104" s="1"/>
  <c r="N223" i="104"/>
  <c r="N296" i="104"/>
  <c r="N147" i="104"/>
  <c r="N254" i="104"/>
  <c r="N322" i="104"/>
  <c r="O322" i="104" s="1"/>
  <c r="N119" i="104"/>
  <c r="N198" i="104"/>
  <c r="N279" i="104"/>
  <c r="N120" i="104"/>
  <c r="N226" i="104"/>
  <c r="N121" i="104"/>
  <c r="N200" i="104"/>
  <c r="O200" i="104" s="1"/>
  <c r="N257" i="104"/>
  <c r="O257" i="104" s="1"/>
  <c r="N323" i="104"/>
  <c r="O323" i="104" s="1"/>
  <c r="N151" i="104"/>
  <c r="N228" i="104"/>
  <c r="N299" i="104"/>
  <c r="O299" i="104" s="1"/>
  <c r="N202" i="104"/>
  <c r="N123" i="104"/>
  <c r="M71" i="104"/>
  <c r="M70" i="104" s="1"/>
  <c r="M69" i="104" s="1"/>
  <c r="M68" i="104" s="1"/>
  <c r="M67" i="104" s="1"/>
  <c r="M66" i="104" s="1"/>
  <c r="M65" i="104" s="1"/>
  <c r="M64" i="104" s="1"/>
  <c r="M63" i="104" s="1"/>
  <c r="M62" i="104" s="1"/>
  <c r="M61" i="104" s="1"/>
  <c r="M60" i="104" s="1"/>
  <c r="M59" i="104" s="1"/>
  <c r="N203" i="104"/>
  <c r="O203" i="104" s="1"/>
  <c r="Q260" i="104"/>
  <c r="N356" i="104"/>
  <c r="O356" i="104" s="1"/>
  <c r="K70" i="104"/>
  <c r="K69" i="104" s="1"/>
  <c r="K68" i="104" s="1"/>
  <c r="K67" i="104" s="1"/>
  <c r="K66" i="104" s="1"/>
  <c r="K65" i="104" s="1"/>
  <c r="K64" i="104" s="1"/>
  <c r="K63" i="104" s="1"/>
  <c r="K62" i="104" s="1"/>
  <c r="K61" i="104" s="1"/>
  <c r="K60" i="104" s="1"/>
  <c r="Q204" i="104"/>
  <c r="N230" i="104"/>
  <c r="N126" i="104"/>
  <c r="J80" i="104"/>
  <c r="N105" i="104"/>
  <c r="N176" i="104"/>
  <c r="O176" i="104" s="1"/>
  <c r="N229" i="104"/>
  <c r="N177" i="104"/>
  <c r="O177" i="104" s="1"/>
  <c r="N106" i="104"/>
  <c r="O178" i="104"/>
  <c r="D73" i="104"/>
  <c r="O231" i="104"/>
  <c r="J79" i="104"/>
  <c r="J78" i="104" s="1"/>
  <c r="J77" i="104" s="1"/>
  <c r="J76" i="104" s="1"/>
  <c r="J75" i="104" s="1"/>
  <c r="J74" i="104" s="1"/>
  <c r="J73" i="104" s="1"/>
  <c r="N127" i="104"/>
  <c r="N357" i="104"/>
  <c r="O357" i="104" s="1"/>
  <c r="N125" i="104"/>
  <c r="N154" i="104"/>
  <c r="O154" i="104" s="1"/>
  <c r="O205" i="104"/>
  <c r="N262" i="104"/>
  <c r="N358" i="104"/>
  <c r="N83" i="103"/>
  <c r="E369" i="103"/>
  <c r="F369" i="103"/>
  <c r="H369" i="103"/>
  <c r="I369" i="103"/>
  <c r="K369" i="103"/>
  <c r="L369" i="103"/>
  <c r="D369" i="103"/>
  <c r="E364" i="103"/>
  <c r="F364" i="103"/>
  <c r="H364" i="103"/>
  <c r="I364" i="103"/>
  <c r="K364" i="103"/>
  <c r="E98" i="103"/>
  <c r="F98" i="103"/>
  <c r="H98" i="103"/>
  <c r="I98" i="103"/>
  <c r="K98" i="103"/>
  <c r="L98" i="103"/>
  <c r="D98" i="103"/>
  <c r="M359" i="103"/>
  <c r="J359" i="103"/>
  <c r="G359" i="103"/>
  <c r="C359" i="103"/>
  <c r="M323" i="103"/>
  <c r="J323" i="103"/>
  <c r="G323" i="103"/>
  <c r="C323" i="103"/>
  <c r="M263" i="103"/>
  <c r="J263" i="103"/>
  <c r="G263" i="103"/>
  <c r="C263" i="103"/>
  <c r="M232" i="103"/>
  <c r="J232" i="103"/>
  <c r="G232" i="103"/>
  <c r="C232" i="103"/>
  <c r="M206" i="103"/>
  <c r="J206" i="103"/>
  <c r="G206" i="103"/>
  <c r="C206" i="103"/>
  <c r="M179" i="103"/>
  <c r="J179" i="103"/>
  <c r="G179" i="103"/>
  <c r="C179" i="103"/>
  <c r="M155" i="103"/>
  <c r="J155" i="103"/>
  <c r="G155" i="103"/>
  <c r="C155" i="103"/>
  <c r="M126" i="103"/>
  <c r="J126" i="103"/>
  <c r="G126" i="103"/>
  <c r="C126" i="103"/>
  <c r="L80" i="103"/>
  <c r="L79" i="103" s="1"/>
  <c r="L78" i="103" s="1"/>
  <c r="L77" i="103" s="1"/>
  <c r="L76" i="103" s="1"/>
  <c r="L75" i="103" s="1"/>
  <c r="L74" i="103" s="1"/>
  <c r="L73" i="103" s="1"/>
  <c r="L72" i="103" s="1"/>
  <c r="L71" i="103" s="1"/>
  <c r="L70" i="103" s="1"/>
  <c r="L69" i="103" s="1"/>
  <c r="L68" i="103" s="1"/>
  <c r="L67" i="103" s="1"/>
  <c r="L66" i="103" s="1"/>
  <c r="L65" i="103" s="1"/>
  <c r="L64" i="103" s="1"/>
  <c r="L63" i="103" s="1"/>
  <c r="L62" i="103" s="1"/>
  <c r="L61" i="103" s="1"/>
  <c r="L60" i="103" s="1"/>
  <c r="K80" i="103"/>
  <c r="I80" i="103"/>
  <c r="I79" i="103" s="1"/>
  <c r="H80" i="103"/>
  <c r="F80" i="103"/>
  <c r="F79" i="103" s="1"/>
  <c r="F78" i="103" s="1"/>
  <c r="F77" i="103" s="1"/>
  <c r="F76" i="103" s="1"/>
  <c r="F75" i="103" s="1"/>
  <c r="F74" i="103" s="1"/>
  <c r="F73" i="103" s="1"/>
  <c r="E80" i="103"/>
  <c r="E79" i="103" s="1"/>
  <c r="D80" i="103"/>
  <c r="M358" i="103"/>
  <c r="J358" i="103"/>
  <c r="G358" i="103"/>
  <c r="C358" i="103"/>
  <c r="M322" i="103"/>
  <c r="J322" i="103"/>
  <c r="G322" i="103"/>
  <c r="C322" i="103"/>
  <c r="M262" i="103"/>
  <c r="J262" i="103"/>
  <c r="G262" i="103"/>
  <c r="C262" i="103"/>
  <c r="M231" i="103"/>
  <c r="J231" i="103"/>
  <c r="G231" i="103"/>
  <c r="C231" i="103"/>
  <c r="M205" i="103"/>
  <c r="J205" i="103"/>
  <c r="G205" i="103"/>
  <c r="C205" i="103"/>
  <c r="M178" i="103"/>
  <c r="J178" i="103"/>
  <c r="G178" i="103"/>
  <c r="C178" i="103"/>
  <c r="M154" i="103"/>
  <c r="J154" i="103"/>
  <c r="G154" i="103"/>
  <c r="C154" i="103"/>
  <c r="M125" i="103"/>
  <c r="J125" i="103"/>
  <c r="G125" i="103"/>
  <c r="C125" i="103"/>
  <c r="K79" i="103"/>
  <c r="K78" i="103" s="1"/>
  <c r="K77" i="103" s="1"/>
  <c r="K76" i="103" s="1"/>
  <c r="K75" i="103" s="1"/>
  <c r="K74" i="103" s="1"/>
  <c r="K73" i="103" s="1"/>
  <c r="K72" i="103" s="1"/>
  <c r="K71" i="103" s="1"/>
  <c r="K70" i="103" s="1"/>
  <c r="K69" i="103" s="1"/>
  <c r="K68" i="103" s="1"/>
  <c r="K67" i="103" s="1"/>
  <c r="K66" i="103" s="1"/>
  <c r="K65" i="103" s="1"/>
  <c r="K64" i="103" s="1"/>
  <c r="K63" i="103" s="1"/>
  <c r="K62" i="103" s="1"/>
  <c r="K61" i="103" s="1"/>
  <c r="K60" i="103" s="1"/>
  <c r="K59" i="103" s="1"/>
  <c r="K58" i="103" s="1"/>
  <c r="K57" i="103" s="1"/>
  <c r="K56" i="103" s="1"/>
  <c r="K55" i="103" s="1"/>
  <c r="K54" i="103" s="1"/>
  <c r="K53" i="103" s="1"/>
  <c r="K52" i="103" s="1"/>
  <c r="K51" i="103" s="1"/>
  <c r="K50" i="103" s="1"/>
  <c r="K49" i="103" s="1"/>
  <c r="H79" i="103"/>
  <c r="H78" i="103" s="1"/>
  <c r="D79" i="103"/>
  <c r="D78" i="103" s="1"/>
  <c r="D77" i="103" s="1"/>
  <c r="D76" i="103" s="1"/>
  <c r="D75" i="103" s="1"/>
  <c r="D74" i="103" s="1"/>
  <c r="D73" i="103" s="1"/>
  <c r="D72" i="103" s="1"/>
  <c r="I78" i="103"/>
  <c r="I77" i="103" s="1"/>
  <c r="E78" i="103"/>
  <c r="E77" i="103" s="1"/>
  <c r="M357" i="103"/>
  <c r="J357" i="103"/>
  <c r="G357" i="103"/>
  <c r="C357" i="103"/>
  <c r="M321" i="103"/>
  <c r="J321" i="103"/>
  <c r="G321" i="103"/>
  <c r="C321" i="103"/>
  <c r="M261" i="103"/>
  <c r="J261" i="103"/>
  <c r="G261" i="103"/>
  <c r="C261" i="103"/>
  <c r="M240" i="103"/>
  <c r="J240" i="103"/>
  <c r="G240" i="103"/>
  <c r="C240" i="103"/>
  <c r="M235" i="103"/>
  <c r="J235" i="103"/>
  <c r="G235" i="103"/>
  <c r="C235" i="103"/>
  <c r="M230" i="103"/>
  <c r="J230" i="103"/>
  <c r="G230" i="103"/>
  <c r="C230" i="103"/>
  <c r="M204" i="103"/>
  <c r="J204" i="103"/>
  <c r="G204" i="103"/>
  <c r="C204" i="103"/>
  <c r="M177" i="103"/>
  <c r="J177" i="103"/>
  <c r="G177" i="103"/>
  <c r="C177" i="103"/>
  <c r="M153" i="103"/>
  <c r="J153" i="103"/>
  <c r="G153" i="103"/>
  <c r="C153" i="103"/>
  <c r="M130" i="103"/>
  <c r="J130" i="103"/>
  <c r="G130" i="103"/>
  <c r="C130" i="103"/>
  <c r="M124" i="103"/>
  <c r="J124" i="103"/>
  <c r="G124" i="103"/>
  <c r="C124" i="103"/>
  <c r="M101" i="103"/>
  <c r="J101" i="103"/>
  <c r="G101" i="103"/>
  <c r="C101" i="103"/>
  <c r="H77" i="103"/>
  <c r="H76" i="103" s="1"/>
  <c r="H75" i="103" s="1"/>
  <c r="H74" i="103" s="1"/>
  <c r="H73" i="103" s="1"/>
  <c r="M356" i="103"/>
  <c r="J356" i="103"/>
  <c r="G356" i="103"/>
  <c r="C356" i="103"/>
  <c r="M260" i="103"/>
  <c r="J260" i="103"/>
  <c r="G260" i="103"/>
  <c r="C260" i="103"/>
  <c r="M229" i="103"/>
  <c r="J229" i="103"/>
  <c r="G229" i="103"/>
  <c r="C229" i="103"/>
  <c r="M203" i="103"/>
  <c r="J203" i="103"/>
  <c r="G203" i="103"/>
  <c r="C203" i="103"/>
  <c r="M176" i="103"/>
  <c r="J176" i="103"/>
  <c r="G176" i="103"/>
  <c r="C176" i="103"/>
  <c r="M152" i="103"/>
  <c r="J152" i="103"/>
  <c r="G152" i="103"/>
  <c r="C152" i="103"/>
  <c r="M123" i="103"/>
  <c r="J123" i="103"/>
  <c r="G123" i="103"/>
  <c r="C123" i="103"/>
  <c r="I76" i="103"/>
  <c r="I75" i="103" s="1"/>
  <c r="I74" i="103" s="1"/>
  <c r="I73" i="103" s="1"/>
  <c r="I72" i="103" s="1"/>
  <c r="E76" i="103"/>
  <c r="E75" i="103" s="1"/>
  <c r="E74" i="103" s="1"/>
  <c r="E73" i="103" s="1"/>
  <c r="M355" i="103"/>
  <c r="J355" i="103"/>
  <c r="N355" i="103" s="1"/>
  <c r="O355" i="103" s="1"/>
  <c r="G355" i="103"/>
  <c r="C355" i="103"/>
  <c r="M259" i="103"/>
  <c r="J259" i="103"/>
  <c r="N259" i="103" s="1"/>
  <c r="O259" i="103" s="1"/>
  <c r="G259" i="103"/>
  <c r="C259" i="103"/>
  <c r="M228" i="103"/>
  <c r="J228" i="103"/>
  <c r="N228" i="103" s="1"/>
  <c r="O228" i="103" s="1"/>
  <c r="G228" i="103"/>
  <c r="C228" i="103"/>
  <c r="M202" i="103"/>
  <c r="J202" i="103"/>
  <c r="N202" i="103" s="1"/>
  <c r="G202" i="103"/>
  <c r="C202" i="103"/>
  <c r="M175" i="103"/>
  <c r="J175" i="103"/>
  <c r="N175" i="103" s="1"/>
  <c r="O175" i="103" s="1"/>
  <c r="G175" i="103"/>
  <c r="C175" i="103"/>
  <c r="M151" i="103"/>
  <c r="J151" i="103"/>
  <c r="N151" i="103" s="1"/>
  <c r="O151" i="103" s="1"/>
  <c r="G151" i="103"/>
  <c r="C151" i="103"/>
  <c r="M122" i="103"/>
  <c r="J122" i="103"/>
  <c r="N122" i="103" s="1"/>
  <c r="O122" i="103" s="1"/>
  <c r="G122" i="103"/>
  <c r="C122" i="103"/>
  <c r="L354" i="103"/>
  <c r="M354" i="103" s="1"/>
  <c r="J354" i="103"/>
  <c r="G354" i="103"/>
  <c r="D354" i="103"/>
  <c r="C354" i="103"/>
  <c r="C315" i="103"/>
  <c r="C302" i="103"/>
  <c r="M258" i="103"/>
  <c r="J258" i="103"/>
  <c r="N258" i="103" s="1"/>
  <c r="G258" i="103"/>
  <c r="D258" i="103"/>
  <c r="C258" i="103"/>
  <c r="M227" i="103"/>
  <c r="J227" i="103"/>
  <c r="G227" i="103"/>
  <c r="D227" i="103"/>
  <c r="O227" i="103" s="1"/>
  <c r="C227" i="103"/>
  <c r="M201" i="103"/>
  <c r="J201" i="103"/>
  <c r="N201" i="103" s="1"/>
  <c r="G201" i="103"/>
  <c r="D201" i="103"/>
  <c r="C201" i="103"/>
  <c r="M174" i="103"/>
  <c r="J174" i="103"/>
  <c r="G174" i="103"/>
  <c r="D174" i="103"/>
  <c r="C174" i="103"/>
  <c r="M150" i="103"/>
  <c r="J150" i="103"/>
  <c r="G150" i="103"/>
  <c r="D150" i="103"/>
  <c r="C150" i="103"/>
  <c r="M121" i="103"/>
  <c r="L121" i="103"/>
  <c r="J121" i="103"/>
  <c r="G121" i="103"/>
  <c r="D121" i="103"/>
  <c r="C121" i="103"/>
  <c r="M102" i="103"/>
  <c r="C102" i="103"/>
  <c r="I71" i="103"/>
  <c r="I70" i="103" s="1"/>
  <c r="I69" i="103" s="1"/>
  <c r="I68" i="103" s="1"/>
  <c r="I67" i="103" s="1"/>
  <c r="I66" i="103" s="1"/>
  <c r="I65" i="103" s="1"/>
  <c r="I64" i="103" s="1"/>
  <c r="I63" i="103" s="1"/>
  <c r="I62" i="103" s="1"/>
  <c r="I61" i="103" s="1"/>
  <c r="I60" i="103" s="1"/>
  <c r="I59" i="103" s="1"/>
  <c r="M353" i="103"/>
  <c r="J353" i="103"/>
  <c r="G353" i="103"/>
  <c r="C353" i="103"/>
  <c r="M257" i="103"/>
  <c r="J257" i="103"/>
  <c r="G257" i="103"/>
  <c r="C257" i="103"/>
  <c r="M226" i="103"/>
  <c r="J226" i="103"/>
  <c r="G226" i="103"/>
  <c r="C226" i="103"/>
  <c r="M200" i="103"/>
  <c r="J200" i="103"/>
  <c r="G200" i="103"/>
  <c r="C200" i="103"/>
  <c r="M173" i="103"/>
  <c r="J173" i="103"/>
  <c r="G173" i="103"/>
  <c r="C173" i="103"/>
  <c r="M149" i="103"/>
  <c r="J149" i="103"/>
  <c r="G149" i="103"/>
  <c r="C149" i="103"/>
  <c r="M120" i="103"/>
  <c r="J120" i="103"/>
  <c r="G120" i="103"/>
  <c r="C120" i="103"/>
  <c r="M352" i="103"/>
  <c r="J352" i="103"/>
  <c r="G352" i="103"/>
  <c r="C352" i="103"/>
  <c r="M256" i="103"/>
  <c r="J256" i="103"/>
  <c r="G256" i="103"/>
  <c r="C256" i="103"/>
  <c r="M225" i="103"/>
  <c r="J225" i="103"/>
  <c r="G225" i="103"/>
  <c r="C225" i="103"/>
  <c r="M199" i="103"/>
  <c r="J199" i="103"/>
  <c r="G199" i="103"/>
  <c r="C199" i="103"/>
  <c r="M172" i="103"/>
  <c r="J172" i="103"/>
  <c r="G172" i="103"/>
  <c r="C172" i="103"/>
  <c r="M148" i="103"/>
  <c r="J148" i="103"/>
  <c r="G148" i="103"/>
  <c r="C148" i="103"/>
  <c r="M119" i="103"/>
  <c r="J119" i="103"/>
  <c r="G119" i="103"/>
  <c r="C119" i="103"/>
  <c r="M277" i="103"/>
  <c r="J277" i="103"/>
  <c r="G277" i="103"/>
  <c r="C277" i="103"/>
  <c r="M255" i="103"/>
  <c r="J255" i="103"/>
  <c r="G255" i="103"/>
  <c r="C255" i="103"/>
  <c r="M198" i="103"/>
  <c r="J198" i="103"/>
  <c r="G198" i="103"/>
  <c r="C198" i="103"/>
  <c r="M363" i="103"/>
  <c r="J363" i="103"/>
  <c r="G363" i="103"/>
  <c r="C363" i="103"/>
  <c r="L351" i="103"/>
  <c r="M351" i="103" s="1"/>
  <c r="J351" i="103"/>
  <c r="N351" i="103" s="1"/>
  <c r="G351" i="103"/>
  <c r="C351" i="103"/>
  <c r="M320" i="103"/>
  <c r="J320" i="103"/>
  <c r="N320" i="103" s="1"/>
  <c r="G320" i="103"/>
  <c r="C320" i="103"/>
  <c r="M295" i="103"/>
  <c r="J295" i="103"/>
  <c r="N295" i="103" s="1"/>
  <c r="O295" i="103" s="1"/>
  <c r="G295" i="103"/>
  <c r="C295" i="103"/>
  <c r="M294" i="103"/>
  <c r="J294" i="103"/>
  <c r="G294" i="103"/>
  <c r="C294" i="103"/>
  <c r="M276" i="103"/>
  <c r="J276" i="103"/>
  <c r="G276" i="103"/>
  <c r="C276" i="103"/>
  <c r="M254" i="103"/>
  <c r="J254" i="103"/>
  <c r="G254" i="103"/>
  <c r="C254" i="103"/>
  <c r="M224" i="103"/>
  <c r="J224" i="103"/>
  <c r="N224" i="103" s="1"/>
  <c r="O224" i="103" s="1"/>
  <c r="G224" i="103"/>
  <c r="C224" i="103"/>
  <c r="M197" i="103"/>
  <c r="J197" i="103"/>
  <c r="G197" i="103"/>
  <c r="C197" i="103"/>
  <c r="M171" i="103"/>
  <c r="J171" i="103"/>
  <c r="G171" i="103"/>
  <c r="C171" i="103"/>
  <c r="M147" i="103"/>
  <c r="J147" i="103"/>
  <c r="N147" i="103" s="1"/>
  <c r="O147" i="103" s="1"/>
  <c r="G147" i="103"/>
  <c r="C147" i="103"/>
  <c r="M118" i="103"/>
  <c r="J118" i="103"/>
  <c r="G118" i="103"/>
  <c r="C118" i="103"/>
  <c r="M350" i="103"/>
  <c r="J350" i="103"/>
  <c r="G350" i="103"/>
  <c r="C350" i="103"/>
  <c r="M319" i="103"/>
  <c r="J319" i="103"/>
  <c r="G319" i="103"/>
  <c r="C319" i="103"/>
  <c r="M275" i="103"/>
  <c r="J275" i="103"/>
  <c r="G275" i="103"/>
  <c r="C275" i="103"/>
  <c r="M253" i="103"/>
  <c r="J253" i="103"/>
  <c r="G253" i="103"/>
  <c r="C253" i="103"/>
  <c r="M223" i="103"/>
  <c r="J223" i="103"/>
  <c r="G223" i="103"/>
  <c r="C223" i="103"/>
  <c r="M196" i="103"/>
  <c r="J196" i="103"/>
  <c r="G196" i="103"/>
  <c r="C196" i="103"/>
  <c r="M170" i="103"/>
  <c r="J170" i="103"/>
  <c r="G170" i="103"/>
  <c r="C170" i="103"/>
  <c r="M146" i="103"/>
  <c r="J146" i="103"/>
  <c r="G146" i="103"/>
  <c r="C146" i="103"/>
  <c r="M117" i="103"/>
  <c r="J117" i="103"/>
  <c r="G117" i="103"/>
  <c r="C117" i="103"/>
  <c r="M349" i="103"/>
  <c r="J349" i="103"/>
  <c r="G349" i="103"/>
  <c r="C349" i="103"/>
  <c r="M267" i="103"/>
  <c r="J267" i="103"/>
  <c r="N267" i="103" s="1"/>
  <c r="G267" i="103"/>
  <c r="C267" i="103"/>
  <c r="M252" i="103"/>
  <c r="J252" i="103"/>
  <c r="G252" i="103"/>
  <c r="C252" i="103"/>
  <c r="M222" i="103"/>
  <c r="J222" i="103"/>
  <c r="N222" i="103" s="1"/>
  <c r="O222" i="103" s="1"/>
  <c r="G222" i="103"/>
  <c r="C222" i="103"/>
  <c r="M195" i="103"/>
  <c r="J195" i="103"/>
  <c r="G195" i="103"/>
  <c r="C195" i="103"/>
  <c r="M169" i="103"/>
  <c r="J169" i="103"/>
  <c r="N169" i="103" s="1"/>
  <c r="G169" i="103"/>
  <c r="C169" i="103"/>
  <c r="M145" i="103"/>
  <c r="J145" i="103"/>
  <c r="G145" i="103"/>
  <c r="C145" i="103"/>
  <c r="M116" i="103"/>
  <c r="J116" i="103"/>
  <c r="G116" i="103"/>
  <c r="C116" i="103"/>
  <c r="M348" i="103"/>
  <c r="J348" i="103"/>
  <c r="G348" i="103"/>
  <c r="C348" i="103"/>
  <c r="M293" i="103"/>
  <c r="J293" i="103"/>
  <c r="N293" i="103" s="1"/>
  <c r="G293" i="103"/>
  <c r="C293" i="103"/>
  <c r="M266" i="103"/>
  <c r="J266" i="103"/>
  <c r="G266" i="103"/>
  <c r="C266" i="103"/>
  <c r="M251" i="103"/>
  <c r="J251" i="103"/>
  <c r="N251" i="103" s="1"/>
  <c r="O251" i="103" s="1"/>
  <c r="G251" i="103"/>
  <c r="C251" i="103"/>
  <c r="M221" i="103"/>
  <c r="J221" i="103"/>
  <c r="G221" i="103"/>
  <c r="C221" i="103"/>
  <c r="M194" i="103"/>
  <c r="J194" i="103"/>
  <c r="G194" i="103"/>
  <c r="C194" i="103"/>
  <c r="M168" i="103"/>
  <c r="J168" i="103"/>
  <c r="G168" i="103"/>
  <c r="C168" i="103"/>
  <c r="M144" i="103"/>
  <c r="J144" i="103"/>
  <c r="N144" i="103" s="1"/>
  <c r="O144" i="103" s="1"/>
  <c r="G144" i="103"/>
  <c r="C144" i="103"/>
  <c r="M115" i="103"/>
  <c r="J115" i="103"/>
  <c r="G115" i="103"/>
  <c r="C115" i="103"/>
  <c r="M318" i="103"/>
  <c r="J318" i="103"/>
  <c r="G318" i="103"/>
  <c r="C318" i="103"/>
  <c r="M292" i="103"/>
  <c r="J292" i="103"/>
  <c r="G292" i="103"/>
  <c r="C292" i="103"/>
  <c r="M274" i="103"/>
  <c r="J274" i="103"/>
  <c r="G274" i="103"/>
  <c r="C274" i="103"/>
  <c r="M250" i="103"/>
  <c r="J250" i="103"/>
  <c r="G250" i="103"/>
  <c r="C250" i="103"/>
  <c r="M220" i="103"/>
  <c r="J220" i="103"/>
  <c r="G220" i="103"/>
  <c r="C220" i="103"/>
  <c r="M193" i="103"/>
  <c r="J193" i="103"/>
  <c r="G193" i="103"/>
  <c r="C193" i="103"/>
  <c r="M167" i="103"/>
  <c r="J167" i="103"/>
  <c r="G167" i="103"/>
  <c r="C167" i="103"/>
  <c r="M143" i="103"/>
  <c r="J143" i="103"/>
  <c r="G143" i="103"/>
  <c r="C143" i="103"/>
  <c r="M362" i="103"/>
  <c r="J362" i="103"/>
  <c r="G362" i="103"/>
  <c r="C362" i="103"/>
  <c r="M347" i="103"/>
  <c r="J347" i="103"/>
  <c r="G347" i="103"/>
  <c r="C347" i="103"/>
  <c r="M317" i="103"/>
  <c r="J317" i="103"/>
  <c r="G317" i="103"/>
  <c r="C317" i="103"/>
  <c r="M291" i="103"/>
  <c r="J291" i="103"/>
  <c r="G291" i="103"/>
  <c r="C291" i="103"/>
  <c r="M264" i="103"/>
  <c r="J264" i="103"/>
  <c r="G264" i="103"/>
  <c r="C264" i="103"/>
  <c r="L249" i="103"/>
  <c r="M249" i="103" s="1"/>
  <c r="J249" i="103"/>
  <c r="G249" i="103"/>
  <c r="C249" i="103"/>
  <c r="M219" i="103"/>
  <c r="J219" i="103"/>
  <c r="G219" i="103"/>
  <c r="C219" i="103"/>
  <c r="M192" i="103"/>
  <c r="J192" i="103"/>
  <c r="G192" i="103"/>
  <c r="C192" i="103"/>
  <c r="M166" i="103"/>
  <c r="J166" i="103"/>
  <c r="G166" i="103"/>
  <c r="C166" i="103"/>
  <c r="M142" i="103"/>
  <c r="J142" i="103"/>
  <c r="G142" i="103"/>
  <c r="C142" i="103"/>
  <c r="M114" i="103"/>
  <c r="J114" i="103"/>
  <c r="G114" i="103"/>
  <c r="C114" i="103"/>
  <c r="M361" i="103"/>
  <c r="J361" i="103"/>
  <c r="G361" i="103"/>
  <c r="C361" i="103"/>
  <c r="M346" i="103"/>
  <c r="J346" i="103"/>
  <c r="G346" i="103"/>
  <c r="C346" i="103"/>
  <c r="M290" i="103"/>
  <c r="J290" i="103"/>
  <c r="G290" i="103"/>
  <c r="C290" i="103"/>
  <c r="M248" i="103"/>
  <c r="J248" i="103"/>
  <c r="G248" i="103"/>
  <c r="C248" i="103"/>
  <c r="M218" i="103"/>
  <c r="J218" i="103"/>
  <c r="G218" i="103"/>
  <c r="C218" i="103"/>
  <c r="M191" i="103"/>
  <c r="J191" i="103"/>
  <c r="G191" i="103"/>
  <c r="C191" i="103"/>
  <c r="M165" i="103"/>
  <c r="J165" i="103"/>
  <c r="G165" i="103"/>
  <c r="C165" i="103"/>
  <c r="M141" i="103"/>
  <c r="J141" i="103"/>
  <c r="G141" i="103"/>
  <c r="C141" i="103"/>
  <c r="M129" i="103"/>
  <c r="J129" i="103"/>
  <c r="G129" i="103"/>
  <c r="C129" i="103"/>
  <c r="M113" i="103"/>
  <c r="J113" i="103"/>
  <c r="G113" i="103"/>
  <c r="C113" i="103"/>
  <c r="M345" i="103"/>
  <c r="J345" i="103"/>
  <c r="G345" i="103"/>
  <c r="C345" i="103"/>
  <c r="M273" i="103"/>
  <c r="J273" i="103"/>
  <c r="G273" i="103"/>
  <c r="C273" i="103"/>
  <c r="M247" i="103"/>
  <c r="J247" i="103"/>
  <c r="G247" i="103"/>
  <c r="C247" i="103"/>
  <c r="M217" i="103"/>
  <c r="J217" i="103"/>
  <c r="G217" i="103"/>
  <c r="C217" i="103"/>
  <c r="M190" i="103"/>
  <c r="J190" i="103"/>
  <c r="G190" i="103"/>
  <c r="C190" i="103"/>
  <c r="M164" i="103"/>
  <c r="J164" i="103"/>
  <c r="G164" i="103"/>
  <c r="C164" i="103"/>
  <c r="M140" i="103"/>
  <c r="J140" i="103"/>
  <c r="G140" i="103"/>
  <c r="C140" i="103"/>
  <c r="M112" i="103"/>
  <c r="J112" i="103"/>
  <c r="G112" i="103"/>
  <c r="C112" i="103"/>
  <c r="M360" i="103"/>
  <c r="J360" i="103"/>
  <c r="G360" i="103"/>
  <c r="C360" i="103"/>
  <c r="M344" i="103"/>
  <c r="J344" i="103"/>
  <c r="G344" i="103"/>
  <c r="C344" i="103"/>
  <c r="M289" i="103"/>
  <c r="J289" i="103"/>
  <c r="G289" i="103"/>
  <c r="C289" i="103"/>
  <c r="M246" i="103"/>
  <c r="J246" i="103"/>
  <c r="G246" i="103"/>
  <c r="C246" i="103"/>
  <c r="M216" i="103"/>
  <c r="J216" i="103"/>
  <c r="G216" i="103"/>
  <c r="C216" i="103"/>
  <c r="M189" i="103"/>
  <c r="J189" i="103"/>
  <c r="G189" i="103"/>
  <c r="C189" i="103"/>
  <c r="M163" i="103"/>
  <c r="J163" i="103"/>
  <c r="G163" i="103"/>
  <c r="C163" i="103"/>
  <c r="M139" i="103"/>
  <c r="J139" i="103"/>
  <c r="G139" i="103"/>
  <c r="C139" i="103"/>
  <c r="M111" i="103"/>
  <c r="J111" i="103"/>
  <c r="G111" i="103"/>
  <c r="C111" i="103"/>
  <c r="M343" i="103"/>
  <c r="J343" i="103"/>
  <c r="G343" i="103"/>
  <c r="D343" i="103"/>
  <c r="C343" i="103"/>
  <c r="M324" i="103"/>
  <c r="J324" i="103"/>
  <c r="G324" i="103"/>
  <c r="D324" i="103"/>
  <c r="C324" i="103"/>
  <c r="M316" i="103"/>
  <c r="J316" i="103"/>
  <c r="G316" i="103"/>
  <c r="D316" i="103"/>
  <c r="C316" i="103"/>
  <c r="M313" i="103"/>
  <c r="J313" i="103"/>
  <c r="G313" i="103"/>
  <c r="D313" i="103"/>
  <c r="C313" i="103"/>
  <c r="M312" i="103"/>
  <c r="J312" i="103"/>
  <c r="G312" i="103"/>
  <c r="D312" i="103"/>
  <c r="C312" i="103"/>
  <c r="M311" i="103"/>
  <c r="J311" i="103"/>
  <c r="G311" i="103"/>
  <c r="C311" i="103"/>
  <c r="M310" i="103"/>
  <c r="J310" i="103"/>
  <c r="G310" i="103"/>
  <c r="C310" i="103"/>
  <c r="M309" i="103"/>
  <c r="J309" i="103"/>
  <c r="G309" i="103"/>
  <c r="D309" i="103"/>
  <c r="C309" i="103"/>
  <c r="M308" i="103"/>
  <c r="J308" i="103"/>
  <c r="G308" i="103"/>
  <c r="C308" i="103"/>
  <c r="M307" i="103"/>
  <c r="J307" i="103"/>
  <c r="G307" i="103"/>
  <c r="D307" i="103"/>
  <c r="C307" i="103"/>
  <c r="M305" i="103"/>
  <c r="J305" i="103"/>
  <c r="G305" i="103"/>
  <c r="C305" i="103"/>
  <c r="M301" i="103"/>
  <c r="J301" i="103"/>
  <c r="G301" i="103"/>
  <c r="D301" i="103"/>
  <c r="C301" i="103"/>
  <c r="M287" i="103"/>
  <c r="J287" i="103"/>
  <c r="G287" i="103"/>
  <c r="C287" i="103"/>
  <c r="M281" i="103"/>
  <c r="J281" i="103"/>
  <c r="G281" i="103"/>
  <c r="C281" i="103"/>
  <c r="M280" i="103"/>
  <c r="J280" i="103"/>
  <c r="G280" i="103"/>
  <c r="D280" i="103"/>
  <c r="C280" i="103"/>
  <c r="M272" i="103"/>
  <c r="J272" i="103"/>
  <c r="G272" i="103"/>
  <c r="C272" i="103"/>
  <c r="M270" i="103"/>
  <c r="J270" i="103"/>
  <c r="G270" i="103"/>
  <c r="C270" i="103"/>
  <c r="M269" i="103"/>
  <c r="J269" i="103"/>
  <c r="G269" i="103"/>
  <c r="D269" i="103"/>
  <c r="C269" i="103"/>
  <c r="M265" i="103"/>
  <c r="J265" i="103"/>
  <c r="G265" i="103"/>
  <c r="D265" i="103"/>
  <c r="C265" i="103"/>
  <c r="M245" i="103"/>
  <c r="J245" i="103"/>
  <c r="G245" i="103"/>
  <c r="D245" i="103"/>
  <c r="C245" i="103"/>
  <c r="M239" i="103"/>
  <c r="J239" i="103"/>
  <c r="G239" i="103"/>
  <c r="D239" i="103"/>
  <c r="C239" i="103"/>
  <c r="M236" i="103"/>
  <c r="J236" i="103"/>
  <c r="G236" i="103"/>
  <c r="D236" i="103"/>
  <c r="C236" i="103"/>
  <c r="M234" i="103"/>
  <c r="J234" i="103"/>
  <c r="G234" i="103"/>
  <c r="D234" i="103"/>
  <c r="C234" i="103"/>
  <c r="M215" i="103"/>
  <c r="J215" i="103"/>
  <c r="G215" i="103"/>
  <c r="D215" i="103"/>
  <c r="C215" i="103"/>
  <c r="M208" i="103"/>
  <c r="J208" i="103"/>
  <c r="G208" i="103"/>
  <c r="D208" i="103"/>
  <c r="C208" i="103"/>
  <c r="M188" i="103"/>
  <c r="J188" i="103"/>
  <c r="G188" i="103"/>
  <c r="D188" i="103"/>
  <c r="C188" i="103"/>
  <c r="M162" i="103"/>
  <c r="J162" i="103"/>
  <c r="G162" i="103"/>
  <c r="D162" i="103"/>
  <c r="C162" i="103"/>
  <c r="M138" i="103"/>
  <c r="J138" i="103"/>
  <c r="G138" i="103"/>
  <c r="D138" i="103"/>
  <c r="C138" i="103"/>
  <c r="M128" i="103"/>
  <c r="J128" i="103"/>
  <c r="G128" i="103"/>
  <c r="D128" i="103"/>
  <c r="C128" i="103"/>
  <c r="M110" i="103"/>
  <c r="J110" i="103"/>
  <c r="G110" i="103"/>
  <c r="D110" i="103"/>
  <c r="C110" i="103"/>
  <c r="M327" i="103"/>
  <c r="J327" i="103"/>
  <c r="G327" i="103"/>
  <c r="C327" i="103"/>
  <c r="M335" i="103"/>
  <c r="J335" i="103"/>
  <c r="G335" i="103"/>
  <c r="C335" i="103"/>
  <c r="M334" i="103"/>
  <c r="J334" i="103"/>
  <c r="G334" i="103"/>
  <c r="C334" i="103"/>
  <c r="M328" i="103"/>
  <c r="J328" i="103"/>
  <c r="G328" i="103"/>
  <c r="C328" i="103"/>
  <c r="M333" i="103"/>
  <c r="J333" i="103"/>
  <c r="G333" i="103"/>
  <c r="C333" i="103"/>
  <c r="M332" i="103"/>
  <c r="J332" i="103"/>
  <c r="G332" i="103"/>
  <c r="C332" i="103"/>
  <c r="M331" i="103"/>
  <c r="J331" i="103"/>
  <c r="G331" i="103"/>
  <c r="C331" i="103"/>
  <c r="M330" i="103"/>
  <c r="J330" i="103"/>
  <c r="G330" i="103"/>
  <c r="C330" i="103"/>
  <c r="M329" i="103"/>
  <c r="J329" i="103"/>
  <c r="G329" i="103"/>
  <c r="C329" i="103"/>
  <c r="M326" i="103"/>
  <c r="J326" i="103"/>
  <c r="G326" i="103"/>
  <c r="C326" i="103"/>
  <c r="M304" i="103"/>
  <c r="J304" i="103"/>
  <c r="G304" i="103"/>
  <c r="C304" i="103"/>
  <c r="M109" i="103"/>
  <c r="J109" i="103"/>
  <c r="G109" i="103"/>
  <c r="C109" i="103"/>
  <c r="M325" i="103"/>
  <c r="J325" i="103"/>
  <c r="G325" i="103"/>
  <c r="C325" i="103"/>
  <c r="M303" i="103"/>
  <c r="J303" i="103"/>
  <c r="G303" i="103"/>
  <c r="C303" i="103"/>
  <c r="M286" i="103"/>
  <c r="L286" i="103"/>
  <c r="J286" i="103"/>
  <c r="G286" i="103"/>
  <c r="C286" i="103"/>
  <c r="L285" i="103"/>
  <c r="M285" i="103" s="1"/>
  <c r="J285" i="103"/>
  <c r="G285" i="103"/>
  <c r="C285" i="103"/>
  <c r="M284" i="103"/>
  <c r="L284" i="103"/>
  <c r="J284" i="103"/>
  <c r="G284" i="103"/>
  <c r="C284" i="103"/>
  <c r="M283" i="103"/>
  <c r="J283" i="103"/>
  <c r="G283" i="103"/>
  <c r="C283" i="103"/>
  <c r="M282" i="103"/>
  <c r="J282" i="103"/>
  <c r="G282" i="103"/>
  <c r="C282" i="103"/>
  <c r="L278" i="103"/>
  <c r="M278" i="103" s="1"/>
  <c r="J278" i="103"/>
  <c r="G278" i="103"/>
  <c r="C278" i="103"/>
  <c r="L300" i="103"/>
  <c r="M300" i="103" s="1"/>
  <c r="J300" i="103"/>
  <c r="G300" i="103"/>
  <c r="C300" i="103"/>
  <c r="L298" i="103"/>
  <c r="J298" i="103"/>
  <c r="G298" i="103"/>
  <c r="C298" i="103"/>
  <c r="M297" i="103"/>
  <c r="L297" i="103"/>
  <c r="J297" i="103"/>
  <c r="G297" i="103"/>
  <c r="C297" i="103"/>
  <c r="L296" i="103"/>
  <c r="M296" i="103" s="1"/>
  <c r="J296" i="103"/>
  <c r="G296" i="103"/>
  <c r="C296" i="103"/>
  <c r="M207" i="103"/>
  <c r="J207" i="103"/>
  <c r="G207" i="103"/>
  <c r="C207" i="103"/>
  <c r="M368" i="103"/>
  <c r="J368" i="103"/>
  <c r="G368" i="103"/>
  <c r="C368" i="103"/>
  <c r="M367" i="103"/>
  <c r="M369" i="103" s="1"/>
  <c r="J367" i="103"/>
  <c r="J369" i="103" s="1"/>
  <c r="G367" i="103"/>
  <c r="G369" i="103" s="1"/>
  <c r="C367" i="103"/>
  <c r="M342" i="103"/>
  <c r="J342" i="103"/>
  <c r="G342" i="103"/>
  <c r="C342" i="103"/>
  <c r="M187" i="103"/>
  <c r="J187" i="103"/>
  <c r="G187" i="103"/>
  <c r="C187" i="103"/>
  <c r="M137" i="103"/>
  <c r="J137" i="103"/>
  <c r="G137" i="103"/>
  <c r="C137" i="103"/>
  <c r="M341" i="103"/>
  <c r="J341" i="103"/>
  <c r="G341" i="103"/>
  <c r="C341" i="103"/>
  <c r="M108" i="103"/>
  <c r="J108" i="103"/>
  <c r="G108" i="103"/>
  <c r="C108" i="103"/>
  <c r="M299" i="103"/>
  <c r="J299" i="103"/>
  <c r="G299" i="103"/>
  <c r="C299" i="103"/>
  <c r="M186" i="103"/>
  <c r="J186" i="103"/>
  <c r="G186" i="103"/>
  <c r="C186" i="103"/>
  <c r="M136" i="103"/>
  <c r="J136" i="103"/>
  <c r="G136" i="103"/>
  <c r="C136" i="103"/>
  <c r="M244" i="103"/>
  <c r="J244" i="103"/>
  <c r="G244" i="103"/>
  <c r="C244" i="103"/>
  <c r="M238" i="103"/>
  <c r="J238" i="103"/>
  <c r="G238" i="103"/>
  <c r="C238" i="103"/>
  <c r="M214" i="103"/>
  <c r="J214" i="103"/>
  <c r="G214" i="103"/>
  <c r="C214" i="103"/>
  <c r="M161" i="103"/>
  <c r="J161" i="103"/>
  <c r="G161" i="103"/>
  <c r="C161" i="103"/>
  <c r="M135" i="103"/>
  <c r="J135" i="103"/>
  <c r="G135" i="103"/>
  <c r="C135" i="103"/>
  <c r="M127" i="103"/>
  <c r="J127" i="103"/>
  <c r="G127" i="103"/>
  <c r="C127" i="103"/>
  <c r="M237" i="103"/>
  <c r="J237" i="103"/>
  <c r="G237" i="103"/>
  <c r="C237" i="103"/>
  <c r="M233" i="103"/>
  <c r="J233" i="103"/>
  <c r="G233" i="103"/>
  <c r="C233" i="103"/>
  <c r="M268" i="103"/>
  <c r="J268" i="103"/>
  <c r="G268" i="103"/>
  <c r="C268" i="103"/>
  <c r="M340" i="103"/>
  <c r="J340" i="103"/>
  <c r="G340" i="103"/>
  <c r="C340" i="103"/>
  <c r="M213" i="103"/>
  <c r="J213" i="103"/>
  <c r="G213" i="103"/>
  <c r="C213" i="103"/>
  <c r="M185" i="103"/>
  <c r="J185" i="103"/>
  <c r="G185" i="103"/>
  <c r="C185" i="103"/>
  <c r="M160" i="103"/>
  <c r="J160" i="103"/>
  <c r="G160" i="103"/>
  <c r="C160" i="103"/>
  <c r="M134" i="103"/>
  <c r="J134" i="103"/>
  <c r="G134" i="103"/>
  <c r="C134" i="103"/>
  <c r="M107" i="103"/>
  <c r="J107" i="103"/>
  <c r="G107" i="103"/>
  <c r="C107" i="103"/>
  <c r="M306" i="103"/>
  <c r="J306" i="103"/>
  <c r="G306" i="103"/>
  <c r="C306" i="103"/>
  <c r="M339" i="103"/>
  <c r="J339" i="103"/>
  <c r="G339" i="103"/>
  <c r="C339" i="103"/>
  <c r="M243" i="103"/>
  <c r="J243" i="103"/>
  <c r="G243" i="103"/>
  <c r="C243" i="103"/>
  <c r="M212" i="103"/>
  <c r="J212" i="103"/>
  <c r="G212" i="103"/>
  <c r="C212" i="103"/>
  <c r="M184" i="103"/>
  <c r="J184" i="103"/>
  <c r="G184" i="103"/>
  <c r="C184" i="103"/>
  <c r="M159" i="103"/>
  <c r="J159" i="103"/>
  <c r="G159" i="103"/>
  <c r="C159" i="103"/>
  <c r="M133" i="103"/>
  <c r="J133" i="103"/>
  <c r="G133" i="103"/>
  <c r="C133" i="103"/>
  <c r="M106" i="103"/>
  <c r="J106" i="103"/>
  <c r="G106" i="103"/>
  <c r="C106" i="103"/>
  <c r="M279" i="103"/>
  <c r="J279" i="103"/>
  <c r="G279" i="103"/>
  <c r="C279" i="103"/>
  <c r="M183" i="103"/>
  <c r="J183" i="103"/>
  <c r="G183" i="103"/>
  <c r="C183" i="103"/>
  <c r="M97" i="103"/>
  <c r="J97" i="103"/>
  <c r="G97" i="103"/>
  <c r="C97" i="103"/>
  <c r="M96" i="103"/>
  <c r="J96" i="103"/>
  <c r="G96" i="103"/>
  <c r="C96" i="103"/>
  <c r="M95" i="103"/>
  <c r="J95" i="103"/>
  <c r="G95" i="103"/>
  <c r="C95" i="103"/>
  <c r="M94" i="103"/>
  <c r="J94" i="103"/>
  <c r="G94" i="103"/>
  <c r="C94" i="103"/>
  <c r="M93" i="103"/>
  <c r="J93" i="103"/>
  <c r="G93" i="103"/>
  <c r="C93" i="103"/>
  <c r="M92" i="103"/>
  <c r="J92" i="103"/>
  <c r="G92" i="103"/>
  <c r="C92" i="103"/>
  <c r="M91" i="103"/>
  <c r="J91" i="103"/>
  <c r="G91" i="103"/>
  <c r="C91" i="103"/>
  <c r="M90" i="103"/>
  <c r="J90" i="103"/>
  <c r="G90" i="103"/>
  <c r="C90" i="103"/>
  <c r="M89" i="103"/>
  <c r="J89" i="103"/>
  <c r="G89" i="103"/>
  <c r="C89" i="103"/>
  <c r="M88" i="103"/>
  <c r="J88" i="103"/>
  <c r="G88" i="103"/>
  <c r="C88" i="103"/>
  <c r="M87" i="103"/>
  <c r="J87" i="103"/>
  <c r="G87" i="103"/>
  <c r="C87" i="103"/>
  <c r="M86" i="103"/>
  <c r="J86" i="103"/>
  <c r="G86" i="103"/>
  <c r="C86" i="103"/>
  <c r="M85" i="103"/>
  <c r="J85" i="103"/>
  <c r="G85" i="103"/>
  <c r="C85" i="103"/>
  <c r="M84" i="103"/>
  <c r="J84" i="103"/>
  <c r="G84" i="103"/>
  <c r="C84" i="103"/>
  <c r="M83" i="103"/>
  <c r="J83" i="103"/>
  <c r="G83" i="103"/>
  <c r="C83" i="103"/>
  <c r="M82" i="103"/>
  <c r="J82" i="103"/>
  <c r="G82" i="103"/>
  <c r="C82" i="103"/>
  <c r="M81" i="103"/>
  <c r="M98" i="103" s="1"/>
  <c r="J81" i="103"/>
  <c r="J98" i="103" s="1"/>
  <c r="G81" i="103"/>
  <c r="G98" i="103" s="1"/>
  <c r="C81" i="103"/>
  <c r="M338" i="103"/>
  <c r="J338" i="103"/>
  <c r="G338" i="103"/>
  <c r="C338" i="103"/>
  <c r="M242" i="103"/>
  <c r="J242" i="103"/>
  <c r="G242" i="103"/>
  <c r="C242" i="103"/>
  <c r="M211" i="103"/>
  <c r="J211" i="103"/>
  <c r="G211" i="103"/>
  <c r="C211" i="103"/>
  <c r="M182" i="103"/>
  <c r="J182" i="103"/>
  <c r="G182" i="103"/>
  <c r="C182" i="103"/>
  <c r="M158" i="103"/>
  <c r="J158" i="103"/>
  <c r="G158" i="103"/>
  <c r="C158" i="103"/>
  <c r="M132" i="103"/>
  <c r="J132" i="103"/>
  <c r="G132" i="103"/>
  <c r="C132" i="103"/>
  <c r="M105" i="103"/>
  <c r="J105" i="103"/>
  <c r="G105" i="103"/>
  <c r="C105" i="103"/>
  <c r="M337" i="103"/>
  <c r="J337" i="103"/>
  <c r="G337" i="103"/>
  <c r="C337" i="103"/>
  <c r="M210" i="103"/>
  <c r="J210" i="103"/>
  <c r="G210" i="103"/>
  <c r="C210" i="103"/>
  <c r="M181" i="103"/>
  <c r="J181" i="103"/>
  <c r="G181" i="103"/>
  <c r="C181" i="103"/>
  <c r="M157" i="103"/>
  <c r="J157" i="103"/>
  <c r="G157" i="103"/>
  <c r="C157" i="103"/>
  <c r="M104" i="103"/>
  <c r="J104" i="103"/>
  <c r="G104" i="103"/>
  <c r="C104" i="103"/>
  <c r="M336" i="103"/>
  <c r="J336" i="103"/>
  <c r="G336" i="103"/>
  <c r="C336" i="103"/>
  <c r="M314" i="103"/>
  <c r="J314" i="103"/>
  <c r="G314" i="103"/>
  <c r="C314" i="103"/>
  <c r="M288" i="103"/>
  <c r="J288" i="103"/>
  <c r="G288" i="103"/>
  <c r="C288" i="103"/>
  <c r="M271" i="103"/>
  <c r="J271" i="103"/>
  <c r="G271" i="103"/>
  <c r="C271" i="103"/>
  <c r="M241" i="103"/>
  <c r="J241" i="103"/>
  <c r="G241" i="103"/>
  <c r="C241" i="103"/>
  <c r="M209" i="103"/>
  <c r="J209" i="103"/>
  <c r="G209" i="103"/>
  <c r="C209" i="103"/>
  <c r="L180" i="103"/>
  <c r="M180" i="103" s="1"/>
  <c r="J180" i="103"/>
  <c r="G180" i="103"/>
  <c r="C180" i="103"/>
  <c r="M156" i="103"/>
  <c r="J156" i="103"/>
  <c r="G156" i="103"/>
  <c r="C156" i="103"/>
  <c r="M131" i="103"/>
  <c r="J131" i="103"/>
  <c r="G131" i="103"/>
  <c r="C131" i="103"/>
  <c r="M103" i="103"/>
  <c r="J103" i="103"/>
  <c r="G103" i="103"/>
  <c r="C103" i="103"/>
  <c r="Q66" i="107" l="1"/>
  <c r="N65" i="107"/>
  <c r="N64" i="107" s="1"/>
  <c r="N63" i="107" s="1"/>
  <c r="G14" i="106"/>
  <c r="G13" i="106" s="1"/>
  <c r="G12" i="106" s="1"/>
  <c r="G11" i="106" s="1"/>
  <c r="G418" i="106" s="1"/>
  <c r="J15" i="106"/>
  <c r="J14" i="106" s="1"/>
  <c r="J13" i="106" s="1"/>
  <c r="J12" i="106" s="1"/>
  <c r="J11" i="106" s="1"/>
  <c r="J418" i="106" s="1"/>
  <c r="O41" i="106"/>
  <c r="O40" i="106" s="1"/>
  <c r="O39" i="106" s="1"/>
  <c r="O38" i="106" s="1"/>
  <c r="O37" i="106" s="1"/>
  <c r="O36" i="106" s="1"/>
  <c r="O35" i="106" s="1"/>
  <c r="O34" i="106" s="1"/>
  <c r="O33" i="106" s="1"/>
  <c r="O32" i="106" s="1"/>
  <c r="O31" i="106" s="1"/>
  <c r="O30" i="106" s="1"/>
  <c r="O29" i="106" s="1"/>
  <c r="Q72" i="106"/>
  <c r="N71" i="106"/>
  <c r="D14" i="106"/>
  <c r="D13" i="106" s="1"/>
  <c r="D12" i="106" s="1"/>
  <c r="D11" i="106" s="1"/>
  <c r="D46" i="105"/>
  <c r="D45" i="105" s="1"/>
  <c r="D44" i="105" s="1"/>
  <c r="D43" i="105" s="1"/>
  <c r="D42" i="105" s="1"/>
  <c r="D41" i="105" s="1"/>
  <c r="D40" i="105" s="1"/>
  <c r="D39" i="105" s="1"/>
  <c r="D38" i="105" s="1"/>
  <c r="D37" i="105" s="1"/>
  <c r="D36" i="105" s="1"/>
  <c r="D35" i="105" s="1"/>
  <c r="D34" i="105" s="1"/>
  <c r="D33" i="105" s="1"/>
  <c r="D32" i="105" s="1"/>
  <c r="D31" i="105" s="1"/>
  <c r="D30" i="105" s="1"/>
  <c r="D29" i="105" s="1"/>
  <c r="D28" i="105" s="1"/>
  <c r="D27" i="105" s="1"/>
  <c r="D26" i="105" s="1"/>
  <c r="D25" i="105" s="1"/>
  <c r="D24" i="105" s="1"/>
  <c r="D23" i="105" s="1"/>
  <c r="D22" i="105" s="1"/>
  <c r="D21" i="105" s="1"/>
  <c r="D20" i="105" s="1"/>
  <c r="D19" i="105" s="1"/>
  <c r="D18" i="105" s="1"/>
  <c r="D17" i="105" s="1"/>
  <c r="D16" i="105" s="1"/>
  <c r="D15" i="105" s="1"/>
  <c r="O71" i="105"/>
  <c r="O70" i="105" s="1"/>
  <c r="O69" i="105" s="1"/>
  <c r="O68" i="105" s="1"/>
  <c r="O67" i="105" s="1"/>
  <c r="O66" i="105" s="1"/>
  <c r="O65" i="105" s="1"/>
  <c r="O64" i="105" s="1"/>
  <c r="O63" i="105" s="1"/>
  <c r="O62" i="105" s="1"/>
  <c r="O61" i="105" s="1"/>
  <c r="O60" i="105" s="1"/>
  <c r="G50" i="105"/>
  <c r="G49" i="105" s="1"/>
  <c r="G48" i="105" s="1"/>
  <c r="G47" i="105" s="1"/>
  <c r="G46" i="105" s="1"/>
  <c r="G45" i="105" s="1"/>
  <c r="G44" i="105" s="1"/>
  <c r="G43" i="105" s="1"/>
  <c r="G42" i="105" s="1"/>
  <c r="G41" i="105" s="1"/>
  <c r="G40" i="105" s="1"/>
  <c r="Q73" i="105"/>
  <c r="N72" i="105"/>
  <c r="E32" i="105"/>
  <c r="E31" i="105" s="1"/>
  <c r="E30" i="105" s="1"/>
  <c r="E29" i="105" s="1"/>
  <c r="E28" i="105" s="1"/>
  <c r="E27" i="105" s="1"/>
  <c r="E26" i="105" s="1"/>
  <c r="E25" i="105" s="1"/>
  <c r="E24" i="105" s="1"/>
  <c r="E23" i="105" s="1"/>
  <c r="E22" i="105" s="1"/>
  <c r="E21" i="105" s="1"/>
  <c r="E20" i="105" s="1"/>
  <c r="E19" i="105" s="1"/>
  <c r="E18" i="105" s="1"/>
  <c r="E17" i="105" s="1"/>
  <c r="E16" i="105" s="1"/>
  <c r="E15" i="105" s="1"/>
  <c r="E14" i="105" s="1"/>
  <c r="E13" i="105" s="1"/>
  <c r="E12" i="105" s="1"/>
  <c r="E11" i="105" s="1"/>
  <c r="E419" i="105" s="1"/>
  <c r="K31" i="105"/>
  <c r="K30" i="105" s="1"/>
  <c r="K29" i="105" s="1"/>
  <c r="K28" i="105" s="1"/>
  <c r="K27" i="105" s="1"/>
  <c r="K26" i="105" s="1"/>
  <c r="K25" i="105" s="1"/>
  <c r="K24" i="105" s="1"/>
  <c r="K23" i="105" s="1"/>
  <c r="K22" i="105" s="1"/>
  <c r="K21" i="105" s="1"/>
  <c r="K20" i="105" s="1"/>
  <c r="K19" i="105" s="1"/>
  <c r="K18" i="105" s="1"/>
  <c r="K17" i="105" s="1"/>
  <c r="K16" i="105" s="1"/>
  <c r="K15" i="105" s="1"/>
  <c r="K14" i="105" s="1"/>
  <c r="K13" i="105" s="1"/>
  <c r="K12" i="105" s="1"/>
  <c r="K11" i="105" s="1"/>
  <c r="K419" i="105" s="1"/>
  <c r="J59" i="105"/>
  <c r="J58" i="105" s="1"/>
  <c r="J57" i="105" s="1"/>
  <c r="J56" i="105" s="1"/>
  <c r="J55" i="105" s="1"/>
  <c r="J54" i="105" s="1"/>
  <c r="J53" i="105" s="1"/>
  <c r="J52" i="105" s="1"/>
  <c r="J51" i="105" s="1"/>
  <c r="J50" i="105" s="1"/>
  <c r="M14" i="105"/>
  <c r="M13" i="105" s="1"/>
  <c r="M12" i="105" s="1"/>
  <c r="M11" i="105" s="1"/>
  <c r="M419" i="105" s="1"/>
  <c r="J72" i="104"/>
  <c r="J71" i="104" s="1"/>
  <c r="J70" i="104" s="1"/>
  <c r="J69" i="104" s="1"/>
  <c r="J68" i="104" s="1"/>
  <c r="J67" i="104" s="1"/>
  <c r="J66" i="104" s="1"/>
  <c r="J65" i="104" s="1"/>
  <c r="J64" i="104" s="1"/>
  <c r="J63" i="104" s="1"/>
  <c r="J62" i="104" s="1"/>
  <c r="J61" i="104" s="1"/>
  <c r="J60" i="104" s="1"/>
  <c r="E66" i="104"/>
  <c r="E65" i="104" s="1"/>
  <c r="E64" i="104" s="1"/>
  <c r="E63" i="104" s="1"/>
  <c r="E62" i="104" s="1"/>
  <c r="E61" i="104" s="1"/>
  <c r="E60" i="104" s="1"/>
  <c r="F54" i="104"/>
  <c r="F53" i="104" s="1"/>
  <c r="F52" i="104" s="1"/>
  <c r="F51" i="104" s="1"/>
  <c r="F50" i="104" s="1"/>
  <c r="F49" i="104" s="1"/>
  <c r="F48" i="104" s="1"/>
  <c r="F47" i="104" s="1"/>
  <c r="F46" i="104" s="1"/>
  <c r="F45" i="104" s="1"/>
  <c r="F44" i="104" s="1"/>
  <c r="F43" i="104" s="1"/>
  <c r="F42" i="104" s="1"/>
  <c r="F41" i="104" s="1"/>
  <c r="F40" i="104" s="1"/>
  <c r="F39" i="104" s="1"/>
  <c r="F38" i="104" s="1"/>
  <c r="F37" i="104" s="1"/>
  <c r="F36" i="104" s="1"/>
  <c r="F35" i="104" s="1"/>
  <c r="F34" i="104" s="1"/>
  <c r="F33" i="104" s="1"/>
  <c r="F32" i="104" s="1"/>
  <c r="F31" i="104" s="1"/>
  <c r="F30" i="104" s="1"/>
  <c r="F29" i="104" s="1"/>
  <c r="F28" i="104" s="1"/>
  <c r="F27" i="104" s="1"/>
  <c r="F26" i="104" s="1"/>
  <c r="F25" i="104" s="1"/>
  <c r="F24" i="104" s="1"/>
  <c r="F23" i="104" s="1"/>
  <c r="F22" i="104" s="1"/>
  <c r="F21" i="104" s="1"/>
  <c r="F20" i="104" s="1"/>
  <c r="F19" i="104" s="1"/>
  <c r="F18" i="104" s="1"/>
  <c r="F17" i="104" s="1"/>
  <c r="G84" i="104"/>
  <c r="G83" i="104" s="1"/>
  <c r="G82" i="104" s="1"/>
  <c r="G81" i="104" s="1"/>
  <c r="G80" i="104" s="1"/>
  <c r="G79" i="104" s="1"/>
  <c r="G78" i="104" s="1"/>
  <c r="G77" i="104" s="1"/>
  <c r="G76" i="104" s="1"/>
  <c r="G75" i="104" s="1"/>
  <c r="G74" i="104" s="1"/>
  <c r="G73" i="104" s="1"/>
  <c r="G72" i="104" s="1"/>
  <c r="G71" i="104" s="1"/>
  <c r="G70" i="104" s="1"/>
  <c r="G69" i="104" s="1"/>
  <c r="G68" i="104" s="1"/>
  <c r="G67" i="104" s="1"/>
  <c r="G66" i="104" s="1"/>
  <c r="G65" i="104" s="1"/>
  <c r="G64" i="104" s="1"/>
  <c r="G63" i="104" s="1"/>
  <c r="G62" i="104" s="1"/>
  <c r="G61" i="104" s="1"/>
  <c r="G60" i="104" s="1"/>
  <c r="G59" i="104" s="1"/>
  <c r="I66" i="104"/>
  <c r="I65" i="104" s="1"/>
  <c r="I64" i="104" s="1"/>
  <c r="I63" i="104" s="1"/>
  <c r="I62" i="104" s="1"/>
  <c r="I61" i="104" s="1"/>
  <c r="I60" i="104" s="1"/>
  <c r="K59" i="104"/>
  <c r="K58" i="104" s="1"/>
  <c r="K57" i="104" s="1"/>
  <c r="K56" i="104" s="1"/>
  <c r="K55" i="104" s="1"/>
  <c r="K54" i="104" s="1"/>
  <c r="K53" i="104" s="1"/>
  <c r="K52" i="104" s="1"/>
  <c r="K51" i="104" s="1"/>
  <c r="K50" i="104" s="1"/>
  <c r="K49" i="104" s="1"/>
  <c r="K48" i="104" s="1"/>
  <c r="K47" i="104" s="1"/>
  <c r="K46" i="104" s="1"/>
  <c r="K45" i="104" s="1"/>
  <c r="K44" i="104" s="1"/>
  <c r="K43" i="104" s="1"/>
  <c r="K42" i="104" s="1"/>
  <c r="K41" i="104" s="1"/>
  <c r="K40" i="104" s="1"/>
  <c r="D72" i="104"/>
  <c r="D71" i="104" s="1"/>
  <c r="D70" i="104" s="1"/>
  <c r="D69" i="104" s="1"/>
  <c r="D68" i="104" s="1"/>
  <c r="D67" i="104" s="1"/>
  <c r="D66" i="104" s="1"/>
  <c r="D65" i="104" s="1"/>
  <c r="D64" i="104" s="1"/>
  <c r="D63" i="104" s="1"/>
  <c r="D62" i="104" s="1"/>
  <c r="D61" i="104" s="1"/>
  <c r="Q358" i="104"/>
  <c r="O358" i="104"/>
  <c r="Q125" i="104"/>
  <c r="O125" i="104"/>
  <c r="O106" i="104"/>
  <c r="Q123" i="104"/>
  <c r="O123" i="104"/>
  <c r="O202" i="104"/>
  <c r="Q228" i="104"/>
  <c r="O228" i="104"/>
  <c r="Q121" i="104"/>
  <c r="O121" i="104"/>
  <c r="Q226" i="104"/>
  <c r="O226" i="104"/>
  <c r="Q120" i="104"/>
  <c r="O120" i="104"/>
  <c r="Q279" i="104"/>
  <c r="O279" i="104"/>
  <c r="O119" i="104"/>
  <c r="Q119" i="104"/>
  <c r="M58" i="104"/>
  <c r="M57" i="104" s="1"/>
  <c r="M56" i="104" s="1"/>
  <c r="M55" i="104" s="1"/>
  <c r="M54" i="104" s="1"/>
  <c r="M53" i="104" s="1"/>
  <c r="M52" i="104" s="1"/>
  <c r="M51" i="104" s="1"/>
  <c r="M50" i="104" s="1"/>
  <c r="G58" i="104"/>
  <c r="G57" i="104" s="1"/>
  <c r="G56" i="104" s="1"/>
  <c r="G55" i="104" s="1"/>
  <c r="G54" i="104" s="1"/>
  <c r="G53" i="104" s="1"/>
  <c r="G52" i="104" s="1"/>
  <c r="G51" i="104" s="1"/>
  <c r="Q223" i="104"/>
  <c r="O223" i="104"/>
  <c r="O130" i="104"/>
  <c r="Q153" i="104"/>
  <c r="O153" i="104"/>
  <c r="Q324" i="104"/>
  <c r="O324" i="104"/>
  <c r="O174" i="104"/>
  <c r="Q174" i="104"/>
  <c r="Q365" i="104"/>
  <c r="O365" i="104"/>
  <c r="Q220" i="104"/>
  <c r="O220" i="104"/>
  <c r="Q271" i="104"/>
  <c r="O271" i="104"/>
  <c r="O350" i="104"/>
  <c r="Q350" i="104"/>
  <c r="Q145" i="104"/>
  <c r="O145" i="104"/>
  <c r="Q249" i="104"/>
  <c r="O249" i="104"/>
  <c r="O333" i="104"/>
  <c r="Q333" i="104"/>
  <c r="O307" i="104"/>
  <c r="Q289" i="104"/>
  <c r="O289" i="104"/>
  <c r="Q302" i="104"/>
  <c r="O302" i="104"/>
  <c r="O303" i="104"/>
  <c r="O111" i="104"/>
  <c r="O310" i="104"/>
  <c r="Q310" i="104"/>
  <c r="Q162" i="104"/>
  <c r="O162" i="104"/>
  <c r="O109" i="104"/>
  <c r="O152" i="104"/>
  <c r="Q152" i="104"/>
  <c r="Q197" i="104"/>
  <c r="O197" i="104"/>
  <c r="O117" i="104"/>
  <c r="Q117" i="104"/>
  <c r="Q192" i="104"/>
  <c r="O192" i="104"/>
  <c r="Q142" i="104"/>
  <c r="O142" i="104"/>
  <c r="Q114" i="104"/>
  <c r="O114" i="104"/>
  <c r="Q331" i="104"/>
  <c r="O331" i="104"/>
  <c r="Q287" i="104"/>
  <c r="O287" i="104"/>
  <c r="O372" i="104"/>
  <c r="Q372" i="104"/>
  <c r="O140" i="104"/>
  <c r="Q140" i="104"/>
  <c r="O131" i="104"/>
  <c r="Q131" i="104"/>
  <c r="O237" i="104"/>
  <c r="Q237" i="104"/>
  <c r="O272" i="104"/>
  <c r="O110" i="104"/>
  <c r="Q110" i="104"/>
  <c r="O99" i="104"/>
  <c r="Q99" i="104"/>
  <c r="O246" i="104"/>
  <c r="Q246" i="104"/>
  <c r="Q214" i="104"/>
  <c r="O214" i="104"/>
  <c r="Q275" i="104"/>
  <c r="O275" i="104"/>
  <c r="Q262" i="104"/>
  <c r="O262" i="104"/>
  <c r="O127" i="104"/>
  <c r="Q229" i="104"/>
  <c r="O229" i="104"/>
  <c r="O105" i="104"/>
  <c r="O126" i="104"/>
  <c r="Q230" i="104"/>
  <c r="O230" i="104"/>
  <c r="Q151" i="104"/>
  <c r="O151" i="104"/>
  <c r="Q198" i="104"/>
  <c r="O198" i="104"/>
  <c r="Q254" i="104"/>
  <c r="O254" i="104"/>
  <c r="Q147" i="104"/>
  <c r="O147" i="104"/>
  <c r="Q296" i="104"/>
  <c r="O296" i="104"/>
  <c r="Q281" i="104"/>
  <c r="O281" i="104"/>
  <c r="O122" i="104"/>
  <c r="Q122" i="104"/>
  <c r="Q173" i="104"/>
  <c r="O173" i="104"/>
  <c r="Q255" i="104"/>
  <c r="O255" i="104"/>
  <c r="O224" i="104"/>
  <c r="Q224" i="104"/>
  <c r="Q252" i="104"/>
  <c r="O252" i="104"/>
  <c r="Q221" i="104"/>
  <c r="O221" i="104"/>
  <c r="Q148" i="104"/>
  <c r="O148" i="104"/>
  <c r="Q168" i="104"/>
  <c r="O168" i="104"/>
  <c r="Q335" i="104"/>
  <c r="O335" i="104"/>
  <c r="Q308" i="104"/>
  <c r="O308" i="104"/>
  <c r="O283" i="104"/>
  <c r="Q283" i="104"/>
  <c r="O300" i="104"/>
  <c r="Q300" i="104"/>
  <c r="O211" i="104"/>
  <c r="Q211" i="104"/>
  <c r="Q141" i="104"/>
  <c r="O141" i="104"/>
  <c r="Q112" i="104"/>
  <c r="O112" i="104"/>
  <c r="Q137" i="104"/>
  <c r="O137" i="104"/>
  <c r="O199" i="104"/>
  <c r="Q199" i="104"/>
  <c r="Q118" i="104"/>
  <c r="O118" i="104"/>
  <c r="Q277" i="104"/>
  <c r="O277" i="104"/>
  <c r="O116" i="104"/>
  <c r="Q115" i="104"/>
  <c r="O115" i="104"/>
  <c r="Q166" i="104"/>
  <c r="O166" i="104"/>
  <c r="Q132" i="104"/>
  <c r="O132" i="104"/>
  <c r="O339" i="104"/>
  <c r="Q339" i="104"/>
  <c r="Q332" i="104"/>
  <c r="O332" i="104"/>
  <c r="O113" i="104"/>
  <c r="Q113" i="104"/>
  <c r="Q291" i="104"/>
  <c r="O291" i="104"/>
  <c r="O346" i="104"/>
  <c r="Q346" i="104"/>
  <c r="Q165" i="104"/>
  <c r="O165" i="104"/>
  <c r="O241" i="104"/>
  <c r="Q241" i="104"/>
  <c r="Q161" i="104"/>
  <c r="O161" i="104"/>
  <c r="Q213" i="104"/>
  <c r="O213" i="104"/>
  <c r="Q107" i="104"/>
  <c r="O107" i="104"/>
  <c r="N85" i="104"/>
  <c r="N84" i="104" s="1"/>
  <c r="N83" i="104" s="1"/>
  <c r="N82" i="104" s="1"/>
  <c r="N81" i="104" s="1"/>
  <c r="N80" i="104" s="1"/>
  <c r="N79" i="104" s="1"/>
  <c r="Q215" i="104"/>
  <c r="O215" i="104"/>
  <c r="O108" i="104"/>
  <c r="Q108" i="104"/>
  <c r="Q160" i="104"/>
  <c r="O160" i="104"/>
  <c r="J364" i="103"/>
  <c r="D364" i="103"/>
  <c r="L364" i="103"/>
  <c r="G364" i="103"/>
  <c r="M364" i="103"/>
  <c r="F71" i="103"/>
  <c r="F72" i="103"/>
  <c r="F70" i="103" s="1"/>
  <c r="F69" i="103" s="1"/>
  <c r="F68" i="103" s="1"/>
  <c r="F67" i="103" s="1"/>
  <c r="F66" i="103" s="1"/>
  <c r="F65" i="103" s="1"/>
  <c r="F64" i="103" s="1"/>
  <c r="F63" i="103" s="1"/>
  <c r="F62" i="103" s="1"/>
  <c r="F61" i="103" s="1"/>
  <c r="F60" i="103" s="1"/>
  <c r="Q201" i="103"/>
  <c r="Q258" i="103"/>
  <c r="N156" i="103"/>
  <c r="N241" i="103"/>
  <c r="Q241" i="103" s="1"/>
  <c r="N288" i="103"/>
  <c r="N82" i="103"/>
  <c r="O82" i="103" s="1"/>
  <c r="O83" i="103"/>
  <c r="N84" i="103"/>
  <c r="O84" i="103" s="1"/>
  <c r="N85" i="103"/>
  <c r="O85" i="103" s="1"/>
  <c r="N86" i="103"/>
  <c r="O86" i="103" s="1"/>
  <c r="N87" i="103"/>
  <c r="O87" i="103" s="1"/>
  <c r="N88" i="103"/>
  <c r="O88" i="103" s="1"/>
  <c r="N89" i="103"/>
  <c r="O89" i="103" s="1"/>
  <c r="N90" i="103"/>
  <c r="O90" i="103" s="1"/>
  <c r="N91" i="103"/>
  <c r="O91" i="103" s="1"/>
  <c r="N92" i="103"/>
  <c r="O92" i="103" s="1"/>
  <c r="N93" i="103"/>
  <c r="O93" i="103" s="1"/>
  <c r="N94" i="103"/>
  <c r="O94" i="103" s="1"/>
  <c r="N96" i="103"/>
  <c r="O96" i="103" s="1"/>
  <c r="N97" i="103"/>
  <c r="O97" i="103" s="1"/>
  <c r="N183" i="103"/>
  <c r="O183" i="103" s="1"/>
  <c r="N279" i="103"/>
  <c r="O279" i="103" s="1"/>
  <c r="N133" i="103"/>
  <c r="N341" i="103"/>
  <c r="O341" i="103" s="1"/>
  <c r="N187" i="103"/>
  <c r="O187" i="103" s="1"/>
  <c r="N342" i="103"/>
  <c r="Q342" i="103" s="1"/>
  <c r="N300" i="103"/>
  <c r="O300" i="103" s="1"/>
  <c r="N325" i="103"/>
  <c r="Q325" i="103" s="1"/>
  <c r="N326" i="103"/>
  <c r="N332" i="103"/>
  <c r="O332" i="103" s="1"/>
  <c r="N333" i="103"/>
  <c r="O333" i="103" s="1"/>
  <c r="N334" i="103"/>
  <c r="Q334" i="103" s="1"/>
  <c r="N234" i="103"/>
  <c r="N239" i="103"/>
  <c r="N163" i="103"/>
  <c r="O163" i="103" s="1"/>
  <c r="N189" i="103"/>
  <c r="O189" i="103" s="1"/>
  <c r="N216" i="103"/>
  <c r="N360" i="103"/>
  <c r="O360" i="103" s="1"/>
  <c r="N217" i="103"/>
  <c r="N273" i="103"/>
  <c r="Q273" i="103" s="1"/>
  <c r="N129" i="103"/>
  <c r="O129" i="103" s="1"/>
  <c r="N248" i="103"/>
  <c r="Q248" i="103" s="1"/>
  <c r="N346" i="103"/>
  <c r="N142" i="103"/>
  <c r="Q142" i="103" s="1"/>
  <c r="N152" i="103"/>
  <c r="O152" i="103" s="1"/>
  <c r="N176" i="103"/>
  <c r="O176" i="103" s="1"/>
  <c r="N203" i="103"/>
  <c r="O203" i="103" s="1"/>
  <c r="N229" i="103"/>
  <c r="O229" i="103" s="1"/>
  <c r="N260" i="103"/>
  <c r="O260" i="103" s="1"/>
  <c r="N356" i="103"/>
  <c r="O356" i="103" s="1"/>
  <c r="N126" i="103"/>
  <c r="N179" i="103"/>
  <c r="O179" i="103" s="1"/>
  <c r="N206" i="103"/>
  <c r="O206" i="103" s="1"/>
  <c r="N232" i="103"/>
  <c r="O232" i="103" s="1"/>
  <c r="N263" i="103"/>
  <c r="O263" i="103" s="1"/>
  <c r="N323" i="103"/>
  <c r="O323" i="103" s="1"/>
  <c r="N359" i="103"/>
  <c r="O359" i="103" s="1"/>
  <c r="L59" i="103"/>
  <c r="L58" i="103" s="1"/>
  <c r="N157" i="103"/>
  <c r="O157" i="103" s="1"/>
  <c r="N210" i="103"/>
  <c r="Q210" i="103" s="1"/>
  <c r="N105" i="103"/>
  <c r="N132" i="103"/>
  <c r="O132" i="103" s="1"/>
  <c r="N158" i="103"/>
  <c r="N211" i="103"/>
  <c r="O211" i="103" s="1"/>
  <c r="N338" i="103"/>
  <c r="O338" i="103" s="1"/>
  <c r="N306" i="103"/>
  <c r="Q306" i="103" s="1"/>
  <c r="N107" i="103"/>
  <c r="N134" i="103"/>
  <c r="O134" i="103" s="1"/>
  <c r="N160" i="103"/>
  <c r="O160" i="103" s="1"/>
  <c r="N185" i="103"/>
  <c r="O185" i="103" s="1"/>
  <c r="N213" i="103"/>
  <c r="O213" i="103" s="1"/>
  <c r="N340" i="103"/>
  <c r="O340" i="103" s="1"/>
  <c r="N233" i="103"/>
  <c r="Q233" i="103" s="1"/>
  <c r="N237" i="103"/>
  <c r="O237" i="103" s="1"/>
  <c r="H71" i="103"/>
  <c r="H72" i="103"/>
  <c r="E72" i="103"/>
  <c r="E71" i="103"/>
  <c r="N131" i="103"/>
  <c r="Q131" i="103" s="1"/>
  <c r="N209" i="103"/>
  <c r="O209" i="103" s="1"/>
  <c r="N271" i="103"/>
  <c r="Q271" i="103" s="1"/>
  <c r="N314" i="103"/>
  <c r="O314" i="103" s="1"/>
  <c r="N336" i="103"/>
  <c r="O336" i="103" s="1"/>
  <c r="N181" i="103"/>
  <c r="N337" i="103"/>
  <c r="O337" i="103" s="1"/>
  <c r="N182" i="103"/>
  <c r="N242" i="103"/>
  <c r="Q242" i="103" s="1"/>
  <c r="G80" i="103"/>
  <c r="G79" i="103" s="1"/>
  <c r="G78" i="103" s="1"/>
  <c r="G77" i="103" s="1"/>
  <c r="G76" i="103" s="1"/>
  <c r="G75" i="103" s="1"/>
  <c r="G74" i="103" s="1"/>
  <c r="G73" i="103" s="1"/>
  <c r="G72" i="103" s="1"/>
  <c r="N81" i="103"/>
  <c r="M80" i="103"/>
  <c r="M79" i="103" s="1"/>
  <c r="M78" i="103" s="1"/>
  <c r="M77" i="103" s="1"/>
  <c r="M76" i="103" s="1"/>
  <c r="M75" i="103" s="1"/>
  <c r="M74" i="103" s="1"/>
  <c r="M73" i="103" s="1"/>
  <c r="M72" i="103" s="1"/>
  <c r="M71" i="103" s="1"/>
  <c r="M70" i="103" s="1"/>
  <c r="M69" i="103" s="1"/>
  <c r="N95" i="103"/>
  <c r="Q95" i="103" s="1"/>
  <c r="N106" i="103"/>
  <c r="O106" i="103" s="1"/>
  <c r="N159" i="103"/>
  <c r="O159" i="103" s="1"/>
  <c r="N184" i="103"/>
  <c r="O184" i="103" s="1"/>
  <c r="N212" i="103"/>
  <c r="O212" i="103" s="1"/>
  <c r="N243" i="103"/>
  <c r="O243" i="103" s="1"/>
  <c r="N339" i="103"/>
  <c r="O339" i="103" s="1"/>
  <c r="N268" i="103"/>
  <c r="N127" i="103"/>
  <c r="O127" i="103" s="1"/>
  <c r="N214" i="103"/>
  <c r="O214" i="103" s="1"/>
  <c r="N238" i="103"/>
  <c r="O238" i="103" s="1"/>
  <c r="N244" i="103"/>
  <c r="N282" i="103"/>
  <c r="Q282" i="103" s="1"/>
  <c r="N269" i="103"/>
  <c r="N270" i="103"/>
  <c r="O270" i="103" s="1"/>
  <c r="N272" i="103"/>
  <c r="O272" i="103" s="1"/>
  <c r="N301" i="103"/>
  <c r="O301" i="103" s="1"/>
  <c r="N305" i="103"/>
  <c r="O305" i="103" s="1"/>
  <c r="N309" i="103"/>
  <c r="O309" i="103" s="1"/>
  <c r="N310" i="103"/>
  <c r="O310" i="103" s="1"/>
  <c r="N311" i="103"/>
  <c r="O311" i="103" s="1"/>
  <c r="N313" i="103"/>
  <c r="O313" i="103" s="1"/>
  <c r="N324" i="103"/>
  <c r="N264" i="103"/>
  <c r="O264" i="103" s="1"/>
  <c r="N291" i="103"/>
  <c r="O291" i="103" s="1"/>
  <c r="N193" i="103"/>
  <c r="N250" i="103"/>
  <c r="O250" i="103" s="1"/>
  <c r="N292" i="103"/>
  <c r="O292" i="103" s="1"/>
  <c r="N318" i="103"/>
  <c r="O318" i="103" s="1"/>
  <c r="N196" i="103"/>
  <c r="O196" i="103" s="1"/>
  <c r="N223" i="103"/>
  <c r="O223" i="103" s="1"/>
  <c r="N253" i="103"/>
  <c r="O253" i="103" s="1"/>
  <c r="N275" i="103"/>
  <c r="O275" i="103" s="1"/>
  <c r="N319" i="103"/>
  <c r="O319" i="103" s="1"/>
  <c r="N350" i="103"/>
  <c r="O350" i="103" s="1"/>
  <c r="N255" i="103"/>
  <c r="O255" i="103" s="1"/>
  <c r="N277" i="103"/>
  <c r="O277" i="103" s="1"/>
  <c r="N148" i="103"/>
  <c r="O148" i="103" s="1"/>
  <c r="N352" i="103"/>
  <c r="O352" i="103" s="1"/>
  <c r="N149" i="103"/>
  <c r="Q149" i="103" s="1"/>
  <c r="N226" i="103"/>
  <c r="O226" i="103" s="1"/>
  <c r="N353" i="103"/>
  <c r="O353" i="103" s="1"/>
  <c r="N174" i="103"/>
  <c r="Q174" i="103" s="1"/>
  <c r="N124" i="103"/>
  <c r="O124" i="103" s="1"/>
  <c r="N130" i="103"/>
  <c r="O130" i="103" s="1"/>
  <c r="N153" i="103"/>
  <c r="O153" i="103" s="1"/>
  <c r="N177" i="103"/>
  <c r="O177" i="103" s="1"/>
  <c r="N204" i="103"/>
  <c r="O204" i="103" s="1"/>
  <c r="N230" i="103"/>
  <c r="O230" i="103" s="1"/>
  <c r="N235" i="103"/>
  <c r="O235" i="103" s="1"/>
  <c r="N240" i="103"/>
  <c r="O240" i="103" s="1"/>
  <c r="N261" i="103"/>
  <c r="O261" i="103" s="1"/>
  <c r="N321" i="103"/>
  <c r="O321" i="103" s="1"/>
  <c r="N357" i="103"/>
  <c r="O357" i="103" s="1"/>
  <c r="N154" i="103"/>
  <c r="O154" i="103" s="1"/>
  <c r="N178" i="103"/>
  <c r="O178" i="103" s="1"/>
  <c r="N205" i="103"/>
  <c r="O205" i="103" s="1"/>
  <c r="N231" i="103"/>
  <c r="O231" i="103" s="1"/>
  <c r="N262" i="103"/>
  <c r="O262" i="103" s="1"/>
  <c r="N322" i="103"/>
  <c r="O322" i="103" s="1"/>
  <c r="N358" i="103"/>
  <c r="O358" i="103" s="1"/>
  <c r="O131" i="103"/>
  <c r="N180" i="103"/>
  <c r="Q209" i="103"/>
  <c r="O271" i="103"/>
  <c r="O181" i="103"/>
  <c r="Q181" i="103"/>
  <c r="O182" i="103"/>
  <c r="Q182" i="103"/>
  <c r="Q81" i="103"/>
  <c r="O95" i="103"/>
  <c r="Q106" i="103"/>
  <c r="O268" i="103"/>
  <c r="O244" i="103"/>
  <c r="Q244" i="103"/>
  <c r="O282" i="103"/>
  <c r="Q291" i="103"/>
  <c r="O193" i="103"/>
  <c r="Q193" i="103"/>
  <c r="Q148" i="103"/>
  <c r="O156" i="103"/>
  <c r="Q156" i="103"/>
  <c r="O241" i="103"/>
  <c r="O288" i="103"/>
  <c r="Q288" i="103"/>
  <c r="Q157" i="103"/>
  <c r="O210" i="103"/>
  <c r="O105" i="103"/>
  <c r="Q158" i="103"/>
  <c r="O158" i="103"/>
  <c r="Q211" i="103"/>
  <c r="O133" i="103"/>
  <c r="Q133" i="103"/>
  <c r="O306" i="103"/>
  <c r="O107" i="103"/>
  <c r="O233" i="103"/>
  <c r="O342" i="103"/>
  <c r="O325" i="103"/>
  <c r="O326" i="103"/>
  <c r="Q326" i="103"/>
  <c r="O334" i="103"/>
  <c r="O216" i="103"/>
  <c r="Q216" i="103"/>
  <c r="O217" i="103"/>
  <c r="Q217" i="103"/>
  <c r="O273" i="103"/>
  <c r="O248" i="103"/>
  <c r="O346" i="103"/>
  <c r="Q346" i="103"/>
  <c r="O142" i="103"/>
  <c r="O293" i="103"/>
  <c r="Q293" i="103"/>
  <c r="O169" i="103"/>
  <c r="Q169" i="103"/>
  <c r="O267" i="103"/>
  <c r="Q267" i="103"/>
  <c r="O320" i="103"/>
  <c r="Q320" i="103"/>
  <c r="O202" i="103"/>
  <c r="N103" i="103"/>
  <c r="N104" i="103"/>
  <c r="N135" i="103"/>
  <c r="O135" i="103" s="1"/>
  <c r="N186" i="103"/>
  <c r="O186" i="103" s="1"/>
  <c r="N299" i="103"/>
  <c r="N108" i="103"/>
  <c r="N137" i="103"/>
  <c r="N368" i="103"/>
  <c r="O368" i="103" s="1"/>
  <c r="N296" i="103"/>
  <c r="N297" i="103"/>
  <c r="O297" i="103" s="1"/>
  <c r="N278" i="103"/>
  <c r="N303" i="103"/>
  <c r="N304" i="103"/>
  <c r="N329" i="103"/>
  <c r="N331" i="103"/>
  <c r="N215" i="103"/>
  <c r="Q215" i="103" s="1"/>
  <c r="N236" i="103"/>
  <c r="O236" i="103" s="1"/>
  <c r="N245" i="103"/>
  <c r="N265" i="103"/>
  <c r="O265" i="103" s="1"/>
  <c r="N280" i="103"/>
  <c r="O280" i="103" s="1"/>
  <c r="N287" i="103"/>
  <c r="O287" i="103" s="1"/>
  <c r="N308" i="103"/>
  <c r="O308" i="103" s="1"/>
  <c r="N312" i="103"/>
  <c r="O312" i="103" s="1"/>
  <c r="N316" i="103"/>
  <c r="O316" i="103" s="1"/>
  <c r="N343" i="103"/>
  <c r="O343" i="103" s="1"/>
  <c r="N111" i="103"/>
  <c r="N246" i="103"/>
  <c r="O246" i="103" s="1"/>
  <c r="N344" i="103"/>
  <c r="N140" i="103"/>
  <c r="N164" i="103"/>
  <c r="N247" i="103"/>
  <c r="N141" i="103"/>
  <c r="N191" i="103"/>
  <c r="O191" i="103" s="1"/>
  <c r="N290" i="103"/>
  <c r="N166" i="103"/>
  <c r="O166" i="103" s="1"/>
  <c r="N219" i="103"/>
  <c r="N249" i="103"/>
  <c r="Q250" i="103"/>
  <c r="N274" i="103"/>
  <c r="N194" i="103"/>
  <c r="Q251" i="103"/>
  <c r="N266" i="103"/>
  <c r="N145" i="103"/>
  <c r="N146" i="103"/>
  <c r="O146" i="103" s="1"/>
  <c r="Q147" i="103"/>
  <c r="N171" i="103"/>
  <c r="O171" i="103" s="1"/>
  <c r="Q224" i="103"/>
  <c r="N254" i="103"/>
  <c r="O351" i="103"/>
  <c r="Q351" i="103"/>
  <c r="N256" i="103"/>
  <c r="O149" i="103"/>
  <c r="N200" i="103"/>
  <c r="N123" i="103"/>
  <c r="N161" i="103"/>
  <c r="N136" i="103"/>
  <c r="N367" i="103"/>
  <c r="N207" i="103"/>
  <c r="M298" i="103"/>
  <c r="Q300" i="103"/>
  <c r="N283" i="103"/>
  <c r="N284" i="103"/>
  <c r="N285" i="103"/>
  <c r="N286" i="103"/>
  <c r="N109" i="103"/>
  <c r="N330" i="103"/>
  <c r="O330" i="103" s="1"/>
  <c r="N328" i="103"/>
  <c r="N335" i="103"/>
  <c r="N327" i="103"/>
  <c r="K48" i="103"/>
  <c r="K47" i="103" s="1"/>
  <c r="K46" i="103" s="1"/>
  <c r="K45" i="103" s="1"/>
  <c r="K44" i="103" s="1"/>
  <c r="K43" i="103" s="1"/>
  <c r="K42" i="103" s="1"/>
  <c r="K41" i="103" s="1"/>
  <c r="K40" i="103" s="1"/>
  <c r="K39" i="103" s="1"/>
  <c r="K38" i="103" s="1"/>
  <c r="K37" i="103" s="1"/>
  <c r="K36" i="103" s="1"/>
  <c r="K35" i="103" s="1"/>
  <c r="K34" i="103" s="1"/>
  <c r="K33" i="103" s="1"/>
  <c r="K32" i="103" s="1"/>
  <c r="K31" i="103" s="1"/>
  <c r="K30" i="103" s="1"/>
  <c r="K29" i="103" s="1"/>
  <c r="K28" i="103" s="1"/>
  <c r="K27" i="103" s="1"/>
  <c r="K26" i="103" s="1"/>
  <c r="K25" i="103" s="1"/>
  <c r="K24" i="103" s="1"/>
  <c r="K23" i="103" s="1"/>
  <c r="K22" i="103" s="1"/>
  <c r="K21" i="103" s="1"/>
  <c r="K20" i="103" s="1"/>
  <c r="K19" i="103" s="1"/>
  <c r="K18" i="103" s="1"/>
  <c r="K17" i="103" s="1"/>
  <c r="K16" i="103" s="1"/>
  <c r="K15" i="103" s="1"/>
  <c r="K14" i="103" s="1"/>
  <c r="K13" i="103" s="1"/>
  <c r="K12" i="103" s="1"/>
  <c r="K11" i="103" s="1"/>
  <c r="K414" i="103" s="1"/>
  <c r="N110" i="103"/>
  <c r="N128" i="103"/>
  <c r="N138" i="103"/>
  <c r="N162" i="103"/>
  <c r="N188" i="103"/>
  <c r="N208" i="103"/>
  <c r="O208" i="103" s="1"/>
  <c r="O234" i="103"/>
  <c r="O239" i="103"/>
  <c r="O269" i="103"/>
  <c r="N281" i="103"/>
  <c r="O281" i="103" s="1"/>
  <c r="N307" i="103"/>
  <c r="O307" i="103" s="1"/>
  <c r="O324" i="103"/>
  <c r="N139" i="103"/>
  <c r="N289" i="103"/>
  <c r="O289" i="103" s="1"/>
  <c r="N112" i="103"/>
  <c r="N190" i="103"/>
  <c r="N345" i="103"/>
  <c r="N113" i="103"/>
  <c r="N165" i="103"/>
  <c r="O165" i="103" s="1"/>
  <c r="N218" i="103"/>
  <c r="N361" i="103"/>
  <c r="N114" i="103"/>
  <c r="N192" i="103"/>
  <c r="O192" i="103" s="1"/>
  <c r="N347" i="103"/>
  <c r="O347" i="103" s="1"/>
  <c r="I58" i="103"/>
  <c r="I57" i="103" s="1"/>
  <c r="I56" i="103" s="1"/>
  <c r="I55" i="103" s="1"/>
  <c r="I54" i="103" s="1"/>
  <c r="I53" i="103" s="1"/>
  <c r="I52" i="103" s="1"/>
  <c r="I51" i="103" s="1"/>
  <c r="I50" i="103" s="1"/>
  <c r="I49" i="103" s="1"/>
  <c r="I48" i="103" s="1"/>
  <c r="I47" i="103" s="1"/>
  <c r="I46" i="103" s="1"/>
  <c r="I45" i="103" s="1"/>
  <c r="I44" i="103" s="1"/>
  <c r="I43" i="103" s="1"/>
  <c r="I42" i="103" s="1"/>
  <c r="I41" i="103" s="1"/>
  <c r="I40" i="103" s="1"/>
  <c r="N167" i="103"/>
  <c r="Q144" i="103"/>
  <c r="N168" i="103"/>
  <c r="Q222" i="103"/>
  <c r="N252" i="103"/>
  <c r="N276" i="103"/>
  <c r="N119" i="103"/>
  <c r="N199" i="103"/>
  <c r="O199" i="103" s="1"/>
  <c r="N120" i="103"/>
  <c r="Q226" i="103"/>
  <c r="N150" i="103"/>
  <c r="O150" i="103" s="1"/>
  <c r="O201" i="103"/>
  <c r="D71" i="103"/>
  <c r="O126" i="103"/>
  <c r="J80" i="103"/>
  <c r="N155" i="103"/>
  <c r="O155" i="103" s="1"/>
  <c r="N317" i="103"/>
  <c r="O317" i="103" s="1"/>
  <c r="N362" i="103"/>
  <c r="O362" i="103" s="1"/>
  <c r="N143" i="103"/>
  <c r="N220" i="103"/>
  <c r="N115" i="103"/>
  <c r="N221" i="103"/>
  <c r="N348" i="103"/>
  <c r="O348" i="103" s="1"/>
  <c r="N116" i="103"/>
  <c r="N195" i="103"/>
  <c r="N349" i="103"/>
  <c r="O349" i="103" s="1"/>
  <c r="N117" i="103"/>
  <c r="N170" i="103"/>
  <c r="N118" i="103"/>
  <c r="N197" i="103"/>
  <c r="N294" i="103"/>
  <c r="N363" i="103"/>
  <c r="O363" i="103" s="1"/>
  <c r="N198" i="103"/>
  <c r="N172" i="103"/>
  <c r="O172" i="103" s="1"/>
  <c r="N225" i="103"/>
  <c r="N121" i="103"/>
  <c r="Q121" i="103" s="1"/>
  <c r="N354" i="103"/>
  <c r="Q354" i="103" s="1"/>
  <c r="N101" i="103"/>
  <c r="J79" i="103"/>
  <c r="J78" i="103" s="1"/>
  <c r="J77" i="103" s="1"/>
  <c r="N125" i="103"/>
  <c r="N173" i="103"/>
  <c r="O173" i="103" s="1"/>
  <c r="N257" i="103"/>
  <c r="N102" i="103"/>
  <c r="O174" i="103"/>
  <c r="O258" i="103"/>
  <c r="E25" i="55"/>
  <c r="N62" i="107" l="1"/>
  <c r="N61" i="107" s="1"/>
  <c r="Q63" i="107"/>
  <c r="O28" i="106"/>
  <c r="O27" i="106" s="1"/>
  <c r="O26" i="106" s="1"/>
  <c r="O25" i="106" s="1"/>
  <c r="O24" i="106" s="1"/>
  <c r="O23" i="106" s="1"/>
  <c r="O22" i="106" s="1"/>
  <c r="O21" i="106" s="1"/>
  <c r="O20" i="106" s="1"/>
  <c r="O19" i="106" s="1"/>
  <c r="O18" i="106" s="1"/>
  <c r="O17" i="106" s="1"/>
  <c r="O16" i="106" s="1"/>
  <c r="O15" i="106" s="1"/>
  <c r="O14" i="106" s="1"/>
  <c r="O13" i="106" s="1"/>
  <c r="O12" i="106" s="1"/>
  <c r="O11" i="106" s="1"/>
  <c r="O418" i="106" s="1"/>
  <c r="Q71" i="106"/>
  <c r="N70" i="106"/>
  <c r="N69" i="106" s="1"/>
  <c r="N68" i="106" s="1"/>
  <c r="J49" i="105"/>
  <c r="J48" i="105" s="1"/>
  <c r="J47" i="105" s="1"/>
  <c r="J46" i="105" s="1"/>
  <c r="J45" i="105" s="1"/>
  <c r="J44" i="105" s="1"/>
  <c r="J43" i="105" s="1"/>
  <c r="J42" i="105" s="1"/>
  <c r="J41" i="105" s="1"/>
  <c r="J40" i="105" s="1"/>
  <c r="J39" i="105" s="1"/>
  <c r="J38" i="105" s="1"/>
  <c r="J37" i="105" s="1"/>
  <c r="J36" i="105" s="1"/>
  <c r="J35" i="105" s="1"/>
  <c r="J34" i="105" s="1"/>
  <c r="J33" i="105" s="1"/>
  <c r="J32" i="105" s="1"/>
  <c r="J31" i="105" s="1"/>
  <c r="J30" i="105" s="1"/>
  <c r="J29" i="105" s="1"/>
  <c r="J28" i="105" s="1"/>
  <c r="J27" i="105" s="1"/>
  <c r="J26" i="105" s="1"/>
  <c r="J25" i="105" s="1"/>
  <c r="J24" i="105" s="1"/>
  <c r="J23" i="105" s="1"/>
  <c r="J22" i="105" s="1"/>
  <c r="J21" i="105" s="1"/>
  <c r="J20" i="105" s="1"/>
  <c r="J19" i="105" s="1"/>
  <c r="J18" i="105" s="1"/>
  <c r="J17" i="105" s="1"/>
  <c r="J16" i="105" s="1"/>
  <c r="O59" i="105"/>
  <c r="O58" i="105" s="1"/>
  <c r="O57" i="105" s="1"/>
  <c r="O56" i="105" s="1"/>
  <c r="O55" i="105" s="1"/>
  <c r="O54" i="105" s="1"/>
  <c r="O53" i="105" s="1"/>
  <c r="O52" i="105" s="1"/>
  <c r="O51" i="105" s="1"/>
  <c r="G39" i="105"/>
  <c r="G38" i="105" s="1"/>
  <c r="G37" i="105" s="1"/>
  <c r="G36" i="105" s="1"/>
  <c r="G35" i="105" s="1"/>
  <c r="G34" i="105" s="1"/>
  <c r="G33" i="105" s="1"/>
  <c r="G32" i="105" s="1"/>
  <c r="G31" i="105" s="1"/>
  <c r="G30" i="105" s="1"/>
  <c r="G29" i="105" s="1"/>
  <c r="Q72" i="105"/>
  <c r="N71" i="105"/>
  <c r="D14" i="105"/>
  <c r="D13" i="105" s="1"/>
  <c r="D12" i="105" s="1"/>
  <c r="D11" i="105" s="1"/>
  <c r="K39" i="104"/>
  <c r="K38" i="104" s="1"/>
  <c r="K37" i="104" s="1"/>
  <c r="K36" i="104" s="1"/>
  <c r="K35" i="104" s="1"/>
  <c r="K34" i="104" s="1"/>
  <c r="K33" i="104" s="1"/>
  <c r="K32" i="104" s="1"/>
  <c r="K31" i="104" s="1"/>
  <c r="K30" i="104" s="1"/>
  <c r="K29" i="104" s="1"/>
  <c r="K28" i="104" s="1"/>
  <c r="K27" i="104" s="1"/>
  <c r="K26" i="104" s="1"/>
  <c r="K25" i="104" s="1"/>
  <c r="K24" i="104" s="1"/>
  <c r="K23" i="104" s="1"/>
  <c r="K22" i="104" s="1"/>
  <c r="K21" i="104" s="1"/>
  <c r="K20" i="104" s="1"/>
  <c r="K19" i="104" s="1"/>
  <c r="K18" i="104" s="1"/>
  <c r="K17" i="104" s="1"/>
  <c r="K16" i="104" s="1"/>
  <c r="K15" i="104" s="1"/>
  <c r="K14" i="104" s="1"/>
  <c r="K13" i="104" s="1"/>
  <c r="K12" i="104" s="1"/>
  <c r="K11" i="104" s="1"/>
  <c r="K419" i="104" s="1"/>
  <c r="E59" i="104"/>
  <c r="E58" i="104" s="1"/>
  <c r="E57" i="104" s="1"/>
  <c r="E56" i="104" s="1"/>
  <c r="E55" i="104" s="1"/>
  <c r="E54" i="104" s="1"/>
  <c r="E53" i="104" s="1"/>
  <c r="E52" i="104" s="1"/>
  <c r="E51" i="104" s="1"/>
  <c r="E50" i="104" s="1"/>
  <c r="E49" i="104" s="1"/>
  <c r="E48" i="104" s="1"/>
  <c r="E47" i="104" s="1"/>
  <c r="E46" i="104" s="1"/>
  <c r="E45" i="104" s="1"/>
  <c r="E44" i="104" s="1"/>
  <c r="E43" i="104" s="1"/>
  <c r="E42" i="104" s="1"/>
  <c r="E41" i="104" s="1"/>
  <c r="E40" i="104" s="1"/>
  <c r="E39" i="104" s="1"/>
  <c r="E38" i="104" s="1"/>
  <c r="E37" i="104" s="1"/>
  <c r="E36" i="104" s="1"/>
  <c r="E35" i="104" s="1"/>
  <c r="E34" i="104" s="1"/>
  <c r="E33" i="104" s="1"/>
  <c r="E32" i="104" s="1"/>
  <c r="E31" i="104" s="1"/>
  <c r="E30" i="104" s="1"/>
  <c r="E29" i="104" s="1"/>
  <c r="E28" i="104" s="1"/>
  <c r="E27" i="104" s="1"/>
  <c r="E26" i="104" s="1"/>
  <c r="D60" i="104"/>
  <c r="D59" i="104" s="1"/>
  <c r="D58" i="104" s="1"/>
  <c r="D57" i="104" s="1"/>
  <c r="D56" i="104" s="1"/>
  <c r="D55" i="104" s="1"/>
  <c r="D54" i="104" s="1"/>
  <c r="D53" i="104" s="1"/>
  <c r="D52" i="104" s="1"/>
  <c r="D51" i="104" s="1"/>
  <c r="D50" i="104" s="1"/>
  <c r="D49" i="104" s="1"/>
  <c r="D48" i="104" s="1"/>
  <c r="D47" i="104" s="1"/>
  <c r="D46" i="104" s="1"/>
  <c r="D45" i="104" s="1"/>
  <c r="D44" i="104" s="1"/>
  <c r="D43" i="104" s="1"/>
  <c r="D42" i="104" s="1"/>
  <c r="D41" i="104" s="1"/>
  <c r="D40" i="104" s="1"/>
  <c r="D39" i="104" s="1"/>
  <c r="D38" i="104" s="1"/>
  <c r="D37" i="104" s="1"/>
  <c r="D36" i="104" s="1"/>
  <c r="D35" i="104" s="1"/>
  <c r="D34" i="104" s="1"/>
  <c r="D33" i="104" s="1"/>
  <c r="D32" i="104" s="1"/>
  <c r="I59" i="104"/>
  <c r="I58" i="104" s="1"/>
  <c r="I57" i="104" s="1"/>
  <c r="I56" i="104" s="1"/>
  <c r="I55" i="104" s="1"/>
  <c r="I54" i="104" s="1"/>
  <c r="I53" i="104" s="1"/>
  <c r="I52" i="104" s="1"/>
  <c r="I51" i="104" s="1"/>
  <c r="I50" i="104" s="1"/>
  <c r="I49" i="104" s="1"/>
  <c r="I48" i="104" s="1"/>
  <c r="I47" i="104" s="1"/>
  <c r="I46" i="104" s="1"/>
  <c r="I45" i="104" s="1"/>
  <c r="I44" i="104" s="1"/>
  <c r="I43" i="104" s="1"/>
  <c r="I42" i="104" s="1"/>
  <c r="I41" i="104" s="1"/>
  <c r="I40" i="104" s="1"/>
  <c r="I39" i="104" s="1"/>
  <c r="I38" i="104" s="1"/>
  <c r="I37" i="104" s="1"/>
  <c r="I36" i="104" s="1"/>
  <c r="I35" i="104" s="1"/>
  <c r="I34" i="104" s="1"/>
  <c r="I33" i="104" s="1"/>
  <c r="I32" i="104" s="1"/>
  <c r="I31" i="104" s="1"/>
  <c r="I30" i="104" s="1"/>
  <c r="I29" i="104" s="1"/>
  <c r="I28" i="104" s="1"/>
  <c r="I27" i="104" s="1"/>
  <c r="I26" i="104" s="1"/>
  <c r="F16" i="104"/>
  <c r="F15" i="104" s="1"/>
  <c r="F14" i="104" s="1"/>
  <c r="F13" i="104" s="1"/>
  <c r="F12" i="104" s="1"/>
  <c r="F11" i="104" s="1"/>
  <c r="F419" i="104" s="1"/>
  <c r="J59" i="104"/>
  <c r="J58" i="104" s="1"/>
  <c r="J57" i="104" s="1"/>
  <c r="J56" i="104" s="1"/>
  <c r="J55" i="104" s="1"/>
  <c r="J54" i="104" s="1"/>
  <c r="J53" i="104" s="1"/>
  <c r="J52" i="104" s="1"/>
  <c r="J51" i="104" s="1"/>
  <c r="J50" i="104" s="1"/>
  <c r="J49" i="104" s="1"/>
  <c r="J48" i="104" s="1"/>
  <c r="J47" i="104" s="1"/>
  <c r="J46" i="104" s="1"/>
  <c r="J45" i="104" s="1"/>
  <c r="J44" i="104" s="1"/>
  <c r="J43" i="104" s="1"/>
  <c r="J42" i="104" s="1"/>
  <c r="J41" i="104" s="1"/>
  <c r="J40" i="104" s="1"/>
  <c r="G50" i="104"/>
  <c r="G49" i="104" s="1"/>
  <c r="G48" i="104" s="1"/>
  <c r="G47" i="104" s="1"/>
  <c r="G46" i="104" s="1"/>
  <c r="G45" i="104" s="1"/>
  <c r="G44" i="104" s="1"/>
  <c r="G43" i="104" s="1"/>
  <c r="G42" i="104" s="1"/>
  <c r="G41" i="104" s="1"/>
  <c r="G40" i="104" s="1"/>
  <c r="G39" i="104" s="1"/>
  <c r="G38" i="104" s="1"/>
  <c r="G37" i="104" s="1"/>
  <c r="G36" i="104" s="1"/>
  <c r="G35" i="104" s="1"/>
  <c r="G34" i="104" s="1"/>
  <c r="G33" i="104" s="1"/>
  <c r="G32" i="104" s="1"/>
  <c r="G31" i="104" s="1"/>
  <c r="G30" i="104" s="1"/>
  <c r="G29" i="104" s="1"/>
  <c r="G28" i="104" s="1"/>
  <c r="G27" i="104" s="1"/>
  <c r="G26" i="104" s="1"/>
  <c r="G25" i="104" s="1"/>
  <c r="G24" i="104" s="1"/>
  <c r="G23" i="104" s="1"/>
  <c r="G22" i="104" s="1"/>
  <c r="G21" i="104" s="1"/>
  <c r="G20" i="104" s="1"/>
  <c r="G19" i="104" s="1"/>
  <c r="G18" i="104" s="1"/>
  <c r="G17" i="104" s="1"/>
  <c r="G16" i="104" s="1"/>
  <c r="M48" i="104"/>
  <c r="M47" i="104" s="1"/>
  <c r="M46" i="104" s="1"/>
  <c r="M45" i="104" s="1"/>
  <c r="M44" i="104" s="1"/>
  <c r="M43" i="104" s="1"/>
  <c r="M49" i="104"/>
  <c r="N78" i="104"/>
  <c r="N77" i="104" s="1"/>
  <c r="N76" i="104" s="1"/>
  <c r="N75" i="104" s="1"/>
  <c r="N74" i="104" s="1"/>
  <c r="N73" i="104" s="1"/>
  <c r="O85" i="104"/>
  <c r="Q85" i="104"/>
  <c r="N364" i="103"/>
  <c r="N98" i="103"/>
  <c r="N369" i="103"/>
  <c r="Q237" i="103"/>
  <c r="Q127" i="103"/>
  <c r="O81" i="103"/>
  <c r="O98" i="103" s="1"/>
  <c r="O242" i="103"/>
  <c r="J76" i="103"/>
  <c r="J75" i="103" s="1"/>
  <c r="J74" i="103" s="1"/>
  <c r="J73" i="103" s="1"/>
  <c r="I39" i="103"/>
  <c r="I38" i="103" s="1"/>
  <c r="I37" i="103" s="1"/>
  <c r="I36" i="103" s="1"/>
  <c r="I35" i="103" s="1"/>
  <c r="I34" i="103" s="1"/>
  <c r="I33" i="103" s="1"/>
  <c r="I32" i="103" s="1"/>
  <c r="I31" i="103" s="1"/>
  <c r="I30" i="103" s="1"/>
  <c r="I29" i="103" s="1"/>
  <c r="I28" i="103" s="1"/>
  <c r="I27" i="103" s="1"/>
  <c r="I26" i="103" s="1"/>
  <c r="I25" i="103" s="1"/>
  <c r="I24" i="103" s="1"/>
  <c r="I23" i="103" s="1"/>
  <c r="I22" i="103" s="1"/>
  <c r="I21" i="103" s="1"/>
  <c r="I20" i="103" s="1"/>
  <c r="I19" i="103" s="1"/>
  <c r="I18" i="103" s="1"/>
  <c r="I17" i="103" s="1"/>
  <c r="I16" i="103" s="1"/>
  <c r="I15" i="103" s="1"/>
  <c r="I14" i="103" s="1"/>
  <c r="I13" i="103" s="1"/>
  <c r="I12" i="103" s="1"/>
  <c r="I11" i="103" s="1"/>
  <c r="I414" i="103" s="1"/>
  <c r="D70" i="103"/>
  <c r="D69" i="103" s="1"/>
  <c r="D68" i="103" s="1"/>
  <c r="G71" i="103"/>
  <c r="G70" i="103" s="1"/>
  <c r="G69" i="103" s="1"/>
  <c r="E70" i="103"/>
  <c r="E69" i="103" s="1"/>
  <c r="E68" i="103" s="1"/>
  <c r="E67" i="103" s="1"/>
  <c r="E66" i="103" s="1"/>
  <c r="E65" i="103" s="1"/>
  <c r="E64" i="103" s="1"/>
  <c r="E63" i="103" s="1"/>
  <c r="E62" i="103" s="1"/>
  <c r="E61" i="103" s="1"/>
  <c r="E60" i="103" s="1"/>
  <c r="E59" i="103" s="1"/>
  <c r="E58" i="103" s="1"/>
  <c r="E57" i="103" s="1"/>
  <c r="E56" i="103" s="1"/>
  <c r="E55" i="103" s="1"/>
  <c r="E54" i="103" s="1"/>
  <c r="E53" i="103" s="1"/>
  <c r="E52" i="103" s="1"/>
  <c r="E51" i="103" s="1"/>
  <c r="E50" i="103" s="1"/>
  <c r="E49" i="103" s="1"/>
  <c r="E48" i="103" s="1"/>
  <c r="E47" i="103" s="1"/>
  <c r="E46" i="103" s="1"/>
  <c r="E45" i="103" s="1"/>
  <c r="E44" i="103" s="1"/>
  <c r="E43" i="103" s="1"/>
  <c r="E42" i="103" s="1"/>
  <c r="E41" i="103" s="1"/>
  <c r="E40" i="103" s="1"/>
  <c r="F59" i="103"/>
  <c r="F58" i="103" s="1"/>
  <c r="H70" i="103"/>
  <c r="H69" i="103" s="1"/>
  <c r="H68" i="103" s="1"/>
  <c r="H67" i="103" s="1"/>
  <c r="H66" i="103" s="1"/>
  <c r="H65" i="103" s="1"/>
  <c r="H64" i="103" s="1"/>
  <c r="H63" i="103" s="1"/>
  <c r="H62" i="103" s="1"/>
  <c r="H61" i="103" s="1"/>
  <c r="H60" i="103" s="1"/>
  <c r="O102" i="103"/>
  <c r="O121" i="103"/>
  <c r="Q294" i="103"/>
  <c r="O294" i="103"/>
  <c r="O117" i="103"/>
  <c r="Q117" i="103"/>
  <c r="O116" i="103"/>
  <c r="Q116" i="103"/>
  <c r="O143" i="103"/>
  <c r="Q143" i="103"/>
  <c r="N80" i="103"/>
  <c r="Q120" i="103"/>
  <c r="O120" i="103"/>
  <c r="Q119" i="103"/>
  <c r="O119" i="103"/>
  <c r="O276" i="103"/>
  <c r="Q276" i="103"/>
  <c r="Q167" i="103"/>
  <c r="O167" i="103"/>
  <c r="Q114" i="103"/>
  <c r="O114" i="103"/>
  <c r="Q361" i="103"/>
  <c r="O361" i="103"/>
  <c r="Q113" i="103"/>
  <c r="O113" i="103"/>
  <c r="Q345" i="103"/>
  <c r="O345" i="103"/>
  <c r="Q139" i="103"/>
  <c r="O139" i="103"/>
  <c r="Q162" i="103"/>
  <c r="O162" i="103"/>
  <c r="Q128" i="103"/>
  <c r="O128" i="103"/>
  <c r="Q327" i="103"/>
  <c r="O327" i="103"/>
  <c r="Q285" i="103"/>
  <c r="O285" i="103"/>
  <c r="Q283" i="103"/>
  <c r="O283" i="103"/>
  <c r="O207" i="103"/>
  <c r="Q207" i="103"/>
  <c r="O367" i="103"/>
  <c r="O369" i="103" s="1"/>
  <c r="Q367" i="103"/>
  <c r="O136" i="103"/>
  <c r="Q136" i="103"/>
  <c r="Q161" i="103"/>
  <c r="O161" i="103"/>
  <c r="O123" i="103"/>
  <c r="Q256" i="103"/>
  <c r="O256" i="103"/>
  <c r="Q254" i="103"/>
  <c r="O254" i="103"/>
  <c r="Q266" i="103"/>
  <c r="O266" i="103"/>
  <c r="O194" i="103"/>
  <c r="Q194" i="103"/>
  <c r="Q219" i="103"/>
  <c r="O219" i="103"/>
  <c r="Q290" i="103"/>
  <c r="O290" i="103"/>
  <c r="O141" i="103"/>
  <c r="Q141" i="103"/>
  <c r="O164" i="103"/>
  <c r="Q164" i="103"/>
  <c r="Q344" i="103"/>
  <c r="O344" i="103"/>
  <c r="O111" i="103"/>
  <c r="Q111" i="103"/>
  <c r="Q245" i="103"/>
  <c r="O245" i="103"/>
  <c r="O215" i="103"/>
  <c r="Q331" i="103"/>
  <c r="O331" i="103"/>
  <c r="Q304" i="103"/>
  <c r="O304" i="103"/>
  <c r="Q137" i="103"/>
  <c r="O137" i="103"/>
  <c r="Q108" i="103"/>
  <c r="O108" i="103"/>
  <c r="O104" i="103"/>
  <c r="Q104" i="103"/>
  <c r="Q257" i="103"/>
  <c r="O257" i="103"/>
  <c r="O125" i="103"/>
  <c r="N79" i="103"/>
  <c r="O101" i="103"/>
  <c r="O354" i="103"/>
  <c r="O225" i="103"/>
  <c r="Q225" i="103"/>
  <c r="O198" i="103"/>
  <c r="Q197" i="103"/>
  <c r="O197" i="103"/>
  <c r="Q118" i="103"/>
  <c r="O118" i="103"/>
  <c r="Q170" i="103"/>
  <c r="O170" i="103"/>
  <c r="Q195" i="103"/>
  <c r="O195" i="103"/>
  <c r="Q221" i="103"/>
  <c r="O221" i="103"/>
  <c r="Q115" i="103"/>
  <c r="O115" i="103"/>
  <c r="Q220" i="103"/>
  <c r="O220" i="103"/>
  <c r="O80" i="103"/>
  <c r="M68" i="103"/>
  <c r="M67" i="103" s="1"/>
  <c r="M66" i="103" s="1"/>
  <c r="M65" i="103" s="1"/>
  <c r="M64" i="103" s="1"/>
  <c r="M63" i="103" s="1"/>
  <c r="M62" i="103" s="1"/>
  <c r="M61" i="103" s="1"/>
  <c r="M60" i="103" s="1"/>
  <c r="M59" i="103" s="1"/>
  <c r="G68" i="103"/>
  <c r="G67" i="103" s="1"/>
  <c r="G66" i="103" s="1"/>
  <c r="G65" i="103" s="1"/>
  <c r="G64" i="103" s="1"/>
  <c r="G63" i="103" s="1"/>
  <c r="G62" i="103" s="1"/>
  <c r="G61" i="103" s="1"/>
  <c r="G60" i="103" s="1"/>
  <c r="Q252" i="103"/>
  <c r="O252" i="103"/>
  <c r="Q168" i="103"/>
  <c r="O168" i="103"/>
  <c r="M58" i="103"/>
  <c r="M57" i="103" s="1"/>
  <c r="M56" i="103" s="1"/>
  <c r="M55" i="103" s="1"/>
  <c r="M54" i="103" s="1"/>
  <c r="M53" i="103" s="1"/>
  <c r="M52" i="103" s="1"/>
  <c r="M51" i="103" s="1"/>
  <c r="M50" i="103" s="1"/>
  <c r="M49" i="103" s="1"/>
  <c r="M48" i="103" s="1"/>
  <c r="M47" i="103" s="1"/>
  <c r="M46" i="103" s="1"/>
  <c r="M45" i="103" s="1"/>
  <c r="M44" i="103" s="1"/>
  <c r="Q218" i="103"/>
  <c r="O218" i="103"/>
  <c r="Q190" i="103"/>
  <c r="O190" i="103"/>
  <c r="O112" i="103"/>
  <c r="Q188" i="103"/>
  <c r="O188" i="103"/>
  <c r="Q138" i="103"/>
  <c r="O138" i="103"/>
  <c r="Q110" i="103"/>
  <c r="O110" i="103"/>
  <c r="O335" i="103"/>
  <c r="Q335" i="103"/>
  <c r="Q328" i="103"/>
  <c r="O328" i="103"/>
  <c r="O109" i="103"/>
  <c r="Q109" i="103"/>
  <c r="Q286" i="103"/>
  <c r="O286" i="103"/>
  <c r="Q284" i="103"/>
  <c r="O284" i="103"/>
  <c r="N298" i="103"/>
  <c r="Q200" i="103"/>
  <c r="O200" i="103"/>
  <c r="Q145" i="103"/>
  <c r="O145" i="103"/>
  <c r="Q274" i="103"/>
  <c r="O274" i="103"/>
  <c r="Q249" i="103"/>
  <c r="O249" i="103"/>
  <c r="Q247" i="103"/>
  <c r="O247" i="103"/>
  <c r="Q140" i="103"/>
  <c r="O140" i="103"/>
  <c r="O329" i="103"/>
  <c r="Q329" i="103"/>
  <c r="O303" i="103"/>
  <c r="Q278" i="103"/>
  <c r="O278" i="103"/>
  <c r="Q296" i="103"/>
  <c r="O296" i="103"/>
  <c r="O299" i="103"/>
  <c r="O103" i="103"/>
  <c r="Q103" i="103"/>
  <c r="O180" i="103"/>
  <c r="Q180" i="103"/>
  <c r="E22" i="54"/>
  <c r="E14" i="54"/>
  <c r="F25" i="102"/>
  <c r="H25" i="102" s="1"/>
  <c r="F21" i="102"/>
  <c r="H21" i="102" s="1"/>
  <c r="F20" i="102"/>
  <c r="G20" i="102" s="1"/>
  <c r="F14" i="102"/>
  <c r="H14" i="102" s="1"/>
  <c r="E25" i="102"/>
  <c r="E29" i="102" s="1"/>
  <c r="E21" i="102"/>
  <c r="E20" i="102"/>
  <c r="E14" i="102"/>
  <c r="F29" i="102"/>
  <c r="E17" i="102"/>
  <c r="J13" i="102"/>
  <c r="I25" i="102" l="1"/>
  <c r="Q61" i="107"/>
  <c r="N60" i="107"/>
  <c r="N67" i="106"/>
  <c r="N66" i="106" s="1"/>
  <c r="Q68" i="106"/>
  <c r="O50" i="105"/>
  <c r="O49" i="105" s="1"/>
  <c r="O48" i="105" s="1"/>
  <c r="O47" i="105" s="1"/>
  <c r="O46" i="105" s="1"/>
  <c r="O45" i="105" s="1"/>
  <c r="O44" i="105" s="1"/>
  <c r="O43" i="105" s="1"/>
  <c r="O42" i="105" s="1"/>
  <c r="O41" i="105" s="1"/>
  <c r="O40" i="105" s="1"/>
  <c r="O39" i="105" s="1"/>
  <c r="O38" i="105" s="1"/>
  <c r="J15" i="105"/>
  <c r="J14" i="105" s="1"/>
  <c r="J13" i="105" s="1"/>
  <c r="J12" i="105" s="1"/>
  <c r="J11" i="105" s="1"/>
  <c r="J419" i="105" s="1"/>
  <c r="Q71" i="105"/>
  <c r="N70" i="105"/>
  <c r="N69" i="105" s="1"/>
  <c r="N68" i="105" s="1"/>
  <c r="G28" i="105"/>
  <c r="G27" i="105" s="1"/>
  <c r="G26" i="105" s="1"/>
  <c r="G25" i="105" s="1"/>
  <c r="G24" i="105" s="1"/>
  <c r="G23" i="105" s="1"/>
  <c r="J39" i="104"/>
  <c r="I25" i="104"/>
  <c r="I24" i="104" s="1"/>
  <c r="I23" i="104" s="1"/>
  <c r="I22" i="104" s="1"/>
  <c r="I21" i="104" s="1"/>
  <c r="I20" i="104" s="1"/>
  <c r="I19" i="104" s="1"/>
  <c r="I18" i="104" s="1"/>
  <c r="I17" i="104" s="1"/>
  <c r="I16" i="104" s="1"/>
  <c r="I15" i="104" s="1"/>
  <c r="E25" i="104"/>
  <c r="E24" i="104" s="1"/>
  <c r="E23" i="104" s="1"/>
  <c r="E22" i="104" s="1"/>
  <c r="E21" i="104" s="1"/>
  <c r="E20" i="104" s="1"/>
  <c r="E19" i="104" s="1"/>
  <c r="E18" i="104" s="1"/>
  <c r="E17" i="104" s="1"/>
  <c r="E16" i="104" s="1"/>
  <c r="E15" i="104" s="1"/>
  <c r="G15" i="104"/>
  <c r="G14" i="104" s="1"/>
  <c r="G13" i="104" s="1"/>
  <c r="G12" i="104" s="1"/>
  <c r="G11" i="104" s="1"/>
  <c r="G419" i="104" s="1"/>
  <c r="D31" i="104"/>
  <c r="D30" i="104" s="1"/>
  <c r="D29" i="104" s="1"/>
  <c r="D28" i="104" s="1"/>
  <c r="D27" i="104" s="1"/>
  <c r="D26" i="104" s="1"/>
  <c r="D25" i="104" s="1"/>
  <c r="D24" i="104" s="1"/>
  <c r="D23" i="104" s="1"/>
  <c r="D22" i="104" s="1"/>
  <c r="D21" i="104" s="1"/>
  <c r="D20" i="104" s="1"/>
  <c r="D19" i="104" s="1"/>
  <c r="D18" i="104" s="1"/>
  <c r="D17" i="104" s="1"/>
  <c r="D16" i="104" s="1"/>
  <c r="D15" i="104" s="1"/>
  <c r="D14" i="104" s="1"/>
  <c r="D13" i="104" s="1"/>
  <c r="D12" i="104" s="1"/>
  <c r="D11" i="104" s="1"/>
  <c r="Q73" i="104"/>
  <c r="N72" i="104"/>
  <c r="M40" i="104"/>
  <c r="M39" i="104" s="1"/>
  <c r="M38" i="104" s="1"/>
  <c r="M37" i="104" s="1"/>
  <c r="M36" i="104" s="1"/>
  <c r="M35" i="104" s="1"/>
  <c r="M34" i="104" s="1"/>
  <c r="M33" i="104" s="1"/>
  <c r="M32" i="104" s="1"/>
  <c r="M42" i="104"/>
  <c r="M41" i="104" s="1"/>
  <c r="O84" i="104"/>
  <c r="O364" i="103"/>
  <c r="M43" i="103"/>
  <c r="M42" i="103" s="1"/>
  <c r="M41" i="103" s="1"/>
  <c r="M40" i="103" s="1"/>
  <c r="M39" i="103" s="1"/>
  <c r="M38" i="103" s="1"/>
  <c r="D67" i="103"/>
  <c r="D66" i="103" s="1"/>
  <c r="D65" i="103" s="1"/>
  <c r="D64" i="103" s="1"/>
  <c r="D63" i="103" s="1"/>
  <c r="D62" i="103" s="1"/>
  <c r="D61" i="103" s="1"/>
  <c r="D60" i="103" s="1"/>
  <c r="J71" i="103"/>
  <c r="J72" i="103"/>
  <c r="E39" i="103"/>
  <c r="E38" i="103" s="1"/>
  <c r="E37" i="103" s="1"/>
  <c r="E36" i="103" s="1"/>
  <c r="E35" i="103" s="1"/>
  <c r="E34" i="103" s="1"/>
  <c r="E33" i="103" s="1"/>
  <c r="E32" i="103" s="1"/>
  <c r="E31" i="103" s="1"/>
  <c r="E30" i="103" s="1"/>
  <c r="E29" i="103" s="1"/>
  <c r="E28" i="103" s="1"/>
  <c r="E27" i="103" s="1"/>
  <c r="E26" i="103" s="1"/>
  <c r="E25" i="103" s="1"/>
  <c r="E24" i="103" s="1"/>
  <c r="E23" i="103" s="1"/>
  <c r="E22" i="103" s="1"/>
  <c r="E21" i="103" s="1"/>
  <c r="E20" i="103" s="1"/>
  <c r="E19" i="103" s="1"/>
  <c r="E18" i="103" s="1"/>
  <c r="E17" i="103" s="1"/>
  <c r="E16" i="103" s="1"/>
  <c r="E15" i="103" s="1"/>
  <c r="E14" i="103" s="1"/>
  <c r="E13" i="103" s="1"/>
  <c r="E12" i="103" s="1"/>
  <c r="E11" i="103" s="1"/>
  <c r="E414" i="103" s="1"/>
  <c r="G59" i="103"/>
  <c r="G58" i="103" s="1"/>
  <c r="G57" i="103" s="1"/>
  <c r="G56" i="103" s="1"/>
  <c r="G55" i="103" s="1"/>
  <c r="G54" i="103" s="1"/>
  <c r="G53" i="103" s="1"/>
  <c r="G52" i="103" s="1"/>
  <c r="G51" i="103" s="1"/>
  <c r="G50" i="103" s="1"/>
  <c r="G49" i="103" s="1"/>
  <c r="G48" i="103" s="1"/>
  <c r="G47" i="103" s="1"/>
  <c r="O79" i="103"/>
  <c r="O78" i="103" s="1"/>
  <c r="O77" i="103" s="1"/>
  <c r="O76" i="103" s="1"/>
  <c r="O75" i="103" s="1"/>
  <c r="H59" i="103"/>
  <c r="H58" i="103" s="1"/>
  <c r="O298" i="103"/>
  <c r="Q298" i="103"/>
  <c r="N78" i="103"/>
  <c r="N77" i="103" s="1"/>
  <c r="N76" i="103" s="1"/>
  <c r="N75" i="103"/>
  <c r="H20" i="102"/>
  <c r="G25" i="102"/>
  <c r="G29" i="102"/>
  <c r="G21" i="102"/>
  <c r="E22" i="102"/>
  <c r="E30" i="102" s="1"/>
  <c r="E31" i="102" s="1"/>
  <c r="G14" i="102"/>
  <c r="F17" i="102"/>
  <c r="F22" i="102"/>
  <c r="J25" i="102"/>
  <c r="J29" i="102" s="1"/>
  <c r="H29" i="102"/>
  <c r="I29" i="102" s="1"/>
  <c r="Q60" i="107" l="1"/>
  <c r="N59" i="107"/>
  <c r="Q66" i="106"/>
  <c r="N65" i="106"/>
  <c r="N64" i="106" s="1"/>
  <c r="N63" i="106" s="1"/>
  <c r="G22" i="105"/>
  <c r="G21" i="105" s="1"/>
  <c r="G20" i="105" s="1"/>
  <c r="G19" i="105" s="1"/>
  <c r="G18" i="105" s="1"/>
  <c r="G17" i="105" s="1"/>
  <c r="G16" i="105" s="1"/>
  <c r="G15" i="105" s="1"/>
  <c r="G14" i="105" s="1"/>
  <c r="G13" i="105" s="1"/>
  <c r="G12" i="105" s="1"/>
  <c r="G11" i="105" s="1"/>
  <c r="G419" i="105" s="1"/>
  <c r="O37" i="105"/>
  <c r="O36" i="105" s="1"/>
  <c r="O35" i="105" s="1"/>
  <c r="O34" i="105" s="1"/>
  <c r="O33" i="105" s="1"/>
  <c r="O32" i="105" s="1"/>
  <c r="O31" i="105" s="1"/>
  <c r="O30" i="105" s="1"/>
  <c r="O29" i="105" s="1"/>
  <c r="O28" i="105" s="1"/>
  <c r="O27" i="105" s="1"/>
  <c r="O26" i="105" s="1"/>
  <c r="O25" i="105" s="1"/>
  <c r="O24" i="105" s="1"/>
  <c r="O23" i="105" s="1"/>
  <c r="O22" i="105" s="1"/>
  <c r="O21" i="105" s="1"/>
  <c r="O20" i="105" s="1"/>
  <c r="O19" i="105" s="1"/>
  <c r="O18" i="105" s="1"/>
  <c r="O17" i="105" s="1"/>
  <c r="O16" i="105" s="1"/>
  <c r="O15" i="105" s="1"/>
  <c r="O14" i="105" s="1"/>
  <c r="O13" i="105" s="1"/>
  <c r="O12" i="105" s="1"/>
  <c r="O11" i="105" s="1"/>
  <c r="O419" i="105" s="1"/>
  <c r="N67" i="105"/>
  <c r="N66" i="105" s="1"/>
  <c r="Q68" i="105"/>
  <c r="M31" i="104"/>
  <c r="M30" i="104" s="1"/>
  <c r="M29" i="104" s="1"/>
  <c r="M28" i="104" s="1"/>
  <c r="M27" i="104" s="1"/>
  <c r="M26" i="104" s="1"/>
  <c r="M25" i="104" s="1"/>
  <c r="M24" i="104" s="1"/>
  <c r="M23" i="104" s="1"/>
  <c r="M22" i="104" s="1"/>
  <c r="M21" i="104" s="1"/>
  <c r="M20" i="104" s="1"/>
  <c r="M19" i="104" s="1"/>
  <c r="M18" i="104" s="1"/>
  <c r="M17" i="104" s="1"/>
  <c r="M16" i="104" s="1"/>
  <c r="M15" i="104" s="1"/>
  <c r="M14" i="104" s="1"/>
  <c r="M13" i="104" s="1"/>
  <c r="M12" i="104" s="1"/>
  <c r="M11" i="104" s="1"/>
  <c r="M419" i="104" s="1"/>
  <c r="E14" i="104"/>
  <c r="E13" i="104" s="1"/>
  <c r="E12" i="104" s="1"/>
  <c r="E11" i="104" s="1"/>
  <c r="E419" i="104" s="1"/>
  <c r="I14" i="104"/>
  <c r="I13" i="104" s="1"/>
  <c r="I12" i="104" s="1"/>
  <c r="I11" i="104" s="1"/>
  <c r="I419" i="104" s="1"/>
  <c r="J38" i="104"/>
  <c r="J37" i="104" s="1"/>
  <c r="J36" i="104" s="1"/>
  <c r="J35" i="104" s="1"/>
  <c r="J34" i="104" s="1"/>
  <c r="J33" i="104" s="1"/>
  <c r="O83" i="104"/>
  <c r="O82" i="104" s="1"/>
  <c r="O81" i="104" s="1"/>
  <c r="O80" i="104" s="1"/>
  <c r="O79" i="104" s="1"/>
  <c r="O78" i="104" s="1"/>
  <c r="O77" i="104" s="1"/>
  <c r="O76" i="104" s="1"/>
  <c r="O75" i="104" s="1"/>
  <c r="O74" i="104" s="1"/>
  <c r="O73" i="104" s="1"/>
  <c r="O72" i="104" s="1"/>
  <c r="O71" i="104" s="1"/>
  <c r="O70" i="104" s="1"/>
  <c r="O69" i="104" s="1"/>
  <c r="O68" i="104" s="1"/>
  <c r="O67" i="104" s="1"/>
  <c r="O66" i="104" s="1"/>
  <c r="O65" i="104" s="1"/>
  <c r="O64" i="104" s="1"/>
  <c r="O63" i="104" s="1"/>
  <c r="O62" i="104" s="1"/>
  <c r="O61" i="104" s="1"/>
  <c r="O60" i="104" s="1"/>
  <c r="O59" i="104" s="1"/>
  <c r="O58" i="104" s="1"/>
  <c r="O57" i="104" s="1"/>
  <c r="Q72" i="104"/>
  <c r="N71" i="104"/>
  <c r="O74" i="103"/>
  <c r="O73" i="103" s="1"/>
  <c r="O72" i="103" s="1"/>
  <c r="O71" i="103" s="1"/>
  <c r="O70" i="103" s="1"/>
  <c r="O69" i="103" s="1"/>
  <c r="O68" i="103" s="1"/>
  <c r="O67" i="103" s="1"/>
  <c r="O66" i="103" s="1"/>
  <c r="O65" i="103" s="1"/>
  <c r="O64" i="103" s="1"/>
  <c r="O63" i="103" s="1"/>
  <c r="O62" i="103" s="1"/>
  <c r="O61" i="103" s="1"/>
  <c r="O60" i="103" s="1"/>
  <c r="O59" i="103" s="1"/>
  <c r="O58" i="103" s="1"/>
  <c r="O57" i="103" s="1"/>
  <c r="O56" i="103" s="1"/>
  <c r="O55" i="103" s="1"/>
  <c r="O54" i="103" s="1"/>
  <c r="O53" i="103" s="1"/>
  <c r="O52" i="103" s="1"/>
  <c r="O51" i="103" s="1"/>
  <c r="O50" i="103" s="1"/>
  <c r="O49" i="103" s="1"/>
  <c r="O48" i="103" s="1"/>
  <c r="O47" i="103" s="1"/>
  <c r="O46" i="103" s="1"/>
  <c r="O45" i="103" s="1"/>
  <c r="O44" i="103" s="1"/>
  <c r="O43" i="103" s="1"/>
  <c r="O42" i="103" s="1"/>
  <c r="O41" i="103" s="1"/>
  <c r="O40" i="103" s="1"/>
  <c r="O39" i="103" s="1"/>
  <c r="O38" i="103" s="1"/>
  <c r="M37" i="103"/>
  <c r="M36" i="103" s="1"/>
  <c r="M35" i="103" s="1"/>
  <c r="M34" i="103" s="1"/>
  <c r="M33" i="103" s="1"/>
  <c r="M32" i="103" s="1"/>
  <c r="M31" i="103" s="1"/>
  <c r="M30" i="103" s="1"/>
  <c r="M29" i="103" s="1"/>
  <c r="M28" i="103" s="1"/>
  <c r="M27" i="103" s="1"/>
  <c r="M26" i="103" s="1"/>
  <c r="M25" i="103" s="1"/>
  <c r="M24" i="103" s="1"/>
  <c r="M23" i="103" s="1"/>
  <c r="M22" i="103" s="1"/>
  <c r="M21" i="103" s="1"/>
  <c r="M20" i="103" s="1"/>
  <c r="M19" i="103" s="1"/>
  <c r="M18" i="103" s="1"/>
  <c r="M17" i="103" s="1"/>
  <c r="M16" i="103" s="1"/>
  <c r="M15" i="103" s="1"/>
  <c r="M14" i="103" s="1"/>
  <c r="M13" i="103" s="1"/>
  <c r="M12" i="103" s="1"/>
  <c r="M11" i="103" s="1"/>
  <c r="M414" i="103" s="1"/>
  <c r="N74" i="103"/>
  <c r="N73" i="103" s="1"/>
  <c r="N72" i="103" s="1"/>
  <c r="N71" i="103" s="1"/>
  <c r="G46" i="103"/>
  <c r="G45" i="103" s="1"/>
  <c r="G44" i="103" s="1"/>
  <c r="G43" i="103" s="1"/>
  <c r="G42" i="103" s="1"/>
  <c r="G41" i="103" s="1"/>
  <c r="G40" i="103" s="1"/>
  <c r="D58" i="103"/>
  <c r="D57" i="103" s="1"/>
  <c r="D56" i="103" s="1"/>
  <c r="D55" i="103" s="1"/>
  <c r="D54" i="103" s="1"/>
  <c r="D53" i="103" s="1"/>
  <c r="D52" i="103" s="1"/>
  <c r="D51" i="103" s="1"/>
  <c r="D50" i="103" s="1"/>
  <c r="D49" i="103" s="1"/>
  <c r="D48" i="103" s="1"/>
  <c r="D47" i="103" s="1"/>
  <c r="D46" i="103" s="1"/>
  <c r="D45" i="103" s="1"/>
  <c r="D44" i="103" s="1"/>
  <c r="D59" i="103"/>
  <c r="J68" i="103"/>
  <c r="J67" i="103" s="1"/>
  <c r="J66" i="103" s="1"/>
  <c r="J65" i="103" s="1"/>
  <c r="J64" i="103" s="1"/>
  <c r="J63" i="103" s="1"/>
  <c r="J62" i="103" s="1"/>
  <c r="J61" i="103" s="1"/>
  <c r="J60" i="103" s="1"/>
  <c r="J59" i="103" s="1"/>
  <c r="J58" i="103" s="1"/>
  <c r="J57" i="103" s="1"/>
  <c r="J56" i="103" s="1"/>
  <c r="J55" i="103" s="1"/>
  <c r="J54" i="103" s="1"/>
  <c r="J53" i="103" s="1"/>
  <c r="J52" i="103" s="1"/>
  <c r="J51" i="103" s="1"/>
  <c r="J70" i="103"/>
  <c r="J69" i="103" s="1"/>
  <c r="G22" i="102"/>
  <c r="F30" i="102"/>
  <c r="G30" i="102" s="1"/>
  <c r="I20" i="102"/>
  <c r="H22" i="102"/>
  <c r="J20" i="102"/>
  <c r="I14" i="102"/>
  <c r="H17" i="102"/>
  <c r="J14" i="102"/>
  <c r="J17" i="102" s="1"/>
  <c r="I21" i="102"/>
  <c r="J21" i="102"/>
  <c r="G17" i="102"/>
  <c r="F31" i="102" l="1"/>
  <c r="G31" i="102" s="1"/>
  <c r="Q59" i="107"/>
  <c r="N58" i="107"/>
  <c r="N57" i="107" s="1"/>
  <c r="N56" i="107" s="1"/>
  <c r="N62" i="106"/>
  <c r="N61" i="106" s="1"/>
  <c r="Q63" i="106"/>
  <c r="N65" i="105"/>
  <c r="N64" i="105" s="1"/>
  <c r="N63" i="105" s="1"/>
  <c r="Q66" i="105"/>
  <c r="J32" i="104"/>
  <c r="J31" i="104" s="1"/>
  <c r="J30" i="104" s="1"/>
  <c r="J29" i="104" s="1"/>
  <c r="J28" i="104" s="1"/>
  <c r="J27" i="104" s="1"/>
  <c r="J26" i="104" s="1"/>
  <c r="J25" i="104" s="1"/>
  <c r="J24" i="104" s="1"/>
  <c r="J23" i="104" s="1"/>
  <c r="O56" i="104"/>
  <c r="O55" i="104" s="1"/>
  <c r="O54" i="104" s="1"/>
  <c r="O53" i="104" s="1"/>
  <c r="O52" i="104" s="1"/>
  <c r="O51" i="104" s="1"/>
  <c r="O50" i="104" s="1"/>
  <c r="O49" i="104" s="1"/>
  <c r="O48" i="104" s="1"/>
  <c r="O47" i="104" s="1"/>
  <c r="O46" i="104" s="1"/>
  <c r="O45" i="104" s="1"/>
  <c r="O44" i="104" s="1"/>
  <c r="O43" i="104" s="1"/>
  <c r="Q71" i="104"/>
  <c r="N70" i="104"/>
  <c r="N69" i="104" s="1"/>
  <c r="N68" i="104" s="1"/>
  <c r="Q71" i="103"/>
  <c r="N70" i="103"/>
  <c r="O37" i="103"/>
  <c r="O36" i="103" s="1"/>
  <c r="O35" i="103" s="1"/>
  <c r="O34" i="103" s="1"/>
  <c r="O33" i="103" s="1"/>
  <c r="O32" i="103" s="1"/>
  <c r="O31" i="103" s="1"/>
  <c r="O30" i="103" s="1"/>
  <c r="O29" i="103" s="1"/>
  <c r="J50" i="103"/>
  <c r="J49" i="103" s="1"/>
  <c r="J48" i="103" s="1"/>
  <c r="J47" i="103" s="1"/>
  <c r="J46" i="103" s="1"/>
  <c r="J45" i="103" s="1"/>
  <c r="J44" i="103" s="1"/>
  <c r="J43" i="103" s="1"/>
  <c r="J42" i="103" s="1"/>
  <c r="D43" i="103"/>
  <c r="D42" i="103" s="1"/>
  <c r="D41" i="103" s="1"/>
  <c r="D40" i="103" s="1"/>
  <c r="D39" i="103" s="1"/>
  <c r="D38" i="103" s="1"/>
  <c r="D37" i="103" s="1"/>
  <c r="D36" i="103" s="1"/>
  <c r="D35" i="103" s="1"/>
  <c r="D34" i="103" s="1"/>
  <c r="D33" i="103" s="1"/>
  <c r="D32" i="103" s="1"/>
  <c r="D31" i="103" s="1"/>
  <c r="D30" i="103" s="1"/>
  <c r="D29" i="103" s="1"/>
  <c r="D28" i="103" s="1"/>
  <c r="D27" i="103" s="1"/>
  <c r="D26" i="103" s="1"/>
  <c r="D25" i="103" s="1"/>
  <c r="D24" i="103" s="1"/>
  <c r="D23" i="103" s="1"/>
  <c r="D22" i="103" s="1"/>
  <c r="D21" i="103" s="1"/>
  <c r="D20" i="103" s="1"/>
  <c r="D19" i="103" s="1"/>
  <c r="D18" i="103" s="1"/>
  <c r="D17" i="103" s="1"/>
  <c r="D16" i="103" s="1"/>
  <c r="D15" i="103" s="1"/>
  <c r="D14" i="103" s="1"/>
  <c r="D13" i="103" s="1"/>
  <c r="D12" i="103" s="1"/>
  <c r="D11" i="103" s="1"/>
  <c r="G39" i="103"/>
  <c r="G38" i="103" s="1"/>
  <c r="G37" i="103" s="1"/>
  <c r="G36" i="103" s="1"/>
  <c r="G35" i="103" s="1"/>
  <c r="G34" i="103" s="1"/>
  <c r="G33" i="103" s="1"/>
  <c r="G32" i="103" s="1"/>
  <c r="G31" i="103" s="1"/>
  <c r="G30" i="103" s="1"/>
  <c r="G29" i="103" s="1"/>
  <c r="G28" i="103" s="1"/>
  <c r="G27" i="103" s="1"/>
  <c r="G26" i="103" s="1"/>
  <c r="G25" i="103" s="1"/>
  <c r="G24" i="103" s="1"/>
  <c r="G23" i="103" s="1"/>
  <c r="G22" i="103" s="1"/>
  <c r="G21" i="103" s="1"/>
  <c r="G20" i="103" s="1"/>
  <c r="G19" i="103" s="1"/>
  <c r="G18" i="103" s="1"/>
  <c r="G17" i="103" s="1"/>
  <c r="G16" i="103" s="1"/>
  <c r="G15" i="103" s="1"/>
  <c r="G14" i="103" s="1"/>
  <c r="G13" i="103" s="1"/>
  <c r="G12" i="103" s="1"/>
  <c r="G11" i="103" s="1"/>
  <c r="G414" i="103" s="1"/>
  <c r="I22" i="102"/>
  <c r="H30" i="102"/>
  <c r="I30" i="102" s="1"/>
  <c r="I17" i="102"/>
  <c r="H31" i="102"/>
  <c r="I31" i="102" s="1"/>
  <c r="J22" i="102"/>
  <c r="J30" i="102" s="1"/>
  <c r="J31" i="102" s="1"/>
  <c r="N55" i="107" l="1"/>
  <c r="N54" i="107" s="1"/>
  <c r="Q56" i="107"/>
  <c r="Q61" i="106"/>
  <c r="N60" i="106"/>
  <c r="N62" i="105"/>
  <c r="N61" i="105" s="1"/>
  <c r="Q63" i="105"/>
  <c r="J22" i="104"/>
  <c r="J21" i="104" s="1"/>
  <c r="J20" i="104" s="1"/>
  <c r="J19" i="104" s="1"/>
  <c r="J18" i="104" s="1"/>
  <c r="J17" i="104" s="1"/>
  <c r="J16" i="104" s="1"/>
  <c r="J15" i="104" s="1"/>
  <c r="J14" i="104" s="1"/>
  <c r="J13" i="104" s="1"/>
  <c r="J12" i="104" s="1"/>
  <c r="J11" i="104" s="1"/>
  <c r="J419" i="104" s="1"/>
  <c r="O42" i="104"/>
  <c r="O41" i="104" s="1"/>
  <c r="O40" i="104" s="1"/>
  <c r="O39" i="104" s="1"/>
  <c r="Q68" i="104"/>
  <c r="N67" i="104"/>
  <c r="N66" i="104" s="1"/>
  <c r="J41" i="103"/>
  <c r="J40" i="103" s="1"/>
  <c r="J39" i="103" s="1"/>
  <c r="J38" i="103" s="1"/>
  <c r="J37" i="103" s="1"/>
  <c r="J36" i="103" s="1"/>
  <c r="J35" i="103" s="1"/>
  <c r="J34" i="103" s="1"/>
  <c r="J33" i="103" s="1"/>
  <c r="J32" i="103" s="1"/>
  <c r="J31" i="103" s="1"/>
  <c r="J30" i="103" s="1"/>
  <c r="J29" i="103" s="1"/>
  <c r="J28" i="103" s="1"/>
  <c r="J27" i="103" s="1"/>
  <c r="J26" i="103" s="1"/>
  <c r="J25" i="103" s="1"/>
  <c r="J24" i="103" s="1"/>
  <c r="J23" i="103" s="1"/>
  <c r="J22" i="103" s="1"/>
  <c r="J21" i="103" s="1"/>
  <c r="J20" i="103" s="1"/>
  <c r="J19" i="103" s="1"/>
  <c r="J18" i="103" s="1"/>
  <c r="J17" i="103" s="1"/>
  <c r="J16" i="103" s="1"/>
  <c r="J15" i="103" s="1"/>
  <c r="J14" i="103" s="1"/>
  <c r="J13" i="103" s="1"/>
  <c r="J12" i="103" s="1"/>
  <c r="J11" i="103" s="1"/>
  <c r="J414" i="103" s="1"/>
  <c r="O28" i="103"/>
  <c r="O27" i="103" s="1"/>
  <c r="O26" i="103" s="1"/>
  <c r="O25" i="103" s="1"/>
  <c r="O24" i="103" s="1"/>
  <c r="O23" i="103" s="1"/>
  <c r="O22" i="103" s="1"/>
  <c r="O21" i="103" s="1"/>
  <c r="O20" i="103" s="1"/>
  <c r="O19" i="103" s="1"/>
  <c r="O18" i="103" s="1"/>
  <c r="O17" i="103" s="1"/>
  <c r="O16" i="103" s="1"/>
  <c r="O15" i="103" s="1"/>
  <c r="O14" i="103" s="1"/>
  <c r="O13" i="103" s="1"/>
  <c r="O12" i="103" s="1"/>
  <c r="O11" i="103" s="1"/>
  <c r="O414" i="103" s="1"/>
  <c r="Q70" i="103"/>
  <c r="N69" i="103"/>
  <c r="E98" i="101"/>
  <c r="H98" i="101"/>
  <c r="I98" i="101"/>
  <c r="K98" i="101"/>
  <c r="L98" i="101"/>
  <c r="D98" i="101"/>
  <c r="E26" i="74" s="1"/>
  <c r="E364" i="101"/>
  <c r="F364" i="101"/>
  <c r="H364" i="101"/>
  <c r="I364" i="101"/>
  <c r="K364" i="101"/>
  <c r="L364" i="101"/>
  <c r="M370" i="101"/>
  <c r="L370" i="101"/>
  <c r="K370" i="101"/>
  <c r="I370" i="101"/>
  <c r="H370" i="101"/>
  <c r="G370" i="101"/>
  <c r="F370" i="101"/>
  <c r="E370" i="101"/>
  <c r="G363" i="101"/>
  <c r="J363" i="101"/>
  <c r="M363" i="101"/>
  <c r="N363" i="101"/>
  <c r="O363" i="101" s="1"/>
  <c r="D370" i="101"/>
  <c r="E29" i="74" s="1"/>
  <c r="M359" i="101"/>
  <c r="J359" i="101"/>
  <c r="G359" i="101"/>
  <c r="C359" i="101"/>
  <c r="M323" i="101"/>
  <c r="J323" i="101"/>
  <c r="G323" i="101"/>
  <c r="C323" i="101"/>
  <c r="M263" i="101"/>
  <c r="J263" i="101"/>
  <c r="G263" i="101"/>
  <c r="C263" i="101"/>
  <c r="M232" i="101"/>
  <c r="J232" i="101"/>
  <c r="G232" i="101"/>
  <c r="C232" i="101"/>
  <c r="M206" i="101"/>
  <c r="J206" i="101"/>
  <c r="G206" i="101"/>
  <c r="C206" i="101"/>
  <c r="M179" i="101"/>
  <c r="J179" i="101"/>
  <c r="G179" i="101"/>
  <c r="C179" i="101"/>
  <c r="M155" i="101"/>
  <c r="J155" i="101"/>
  <c r="G155" i="101"/>
  <c r="C155" i="101"/>
  <c r="M126" i="101"/>
  <c r="J126" i="101"/>
  <c r="G126" i="101"/>
  <c r="C126" i="101"/>
  <c r="L80" i="101"/>
  <c r="L79" i="101" s="1"/>
  <c r="L78" i="101" s="1"/>
  <c r="L77" i="101" s="1"/>
  <c r="L76" i="101" s="1"/>
  <c r="L75" i="101" s="1"/>
  <c r="L74" i="101" s="1"/>
  <c r="L73" i="101" s="1"/>
  <c r="K80" i="101"/>
  <c r="I80" i="101"/>
  <c r="I79" i="101" s="1"/>
  <c r="I78" i="101" s="1"/>
  <c r="I77" i="101" s="1"/>
  <c r="I76" i="101" s="1"/>
  <c r="I75" i="101" s="1"/>
  <c r="I74" i="101" s="1"/>
  <c r="I73" i="101" s="1"/>
  <c r="H80" i="101"/>
  <c r="E80" i="101"/>
  <c r="E79" i="101" s="1"/>
  <c r="E78" i="101" s="1"/>
  <c r="E77" i="101" s="1"/>
  <c r="E76" i="101" s="1"/>
  <c r="E75" i="101" s="1"/>
  <c r="E74" i="101" s="1"/>
  <c r="E73" i="101" s="1"/>
  <c r="D80" i="101"/>
  <c r="M358" i="101"/>
  <c r="J358" i="101"/>
  <c r="G358" i="101"/>
  <c r="C358" i="101"/>
  <c r="M322" i="101"/>
  <c r="J322" i="101"/>
  <c r="G322" i="101"/>
  <c r="C322" i="101"/>
  <c r="M262" i="101"/>
  <c r="J262" i="101"/>
  <c r="G262" i="101"/>
  <c r="C262" i="101"/>
  <c r="M231" i="101"/>
  <c r="J231" i="101"/>
  <c r="G231" i="101"/>
  <c r="C231" i="101"/>
  <c r="M205" i="101"/>
  <c r="J205" i="101"/>
  <c r="G205" i="101"/>
  <c r="C205" i="101"/>
  <c r="M178" i="101"/>
  <c r="J178" i="101"/>
  <c r="G178" i="101"/>
  <c r="C178" i="101"/>
  <c r="M154" i="101"/>
  <c r="J154" i="101"/>
  <c r="G154" i="101"/>
  <c r="C154" i="101"/>
  <c r="M125" i="101"/>
  <c r="J125" i="101"/>
  <c r="G125" i="101"/>
  <c r="C125" i="101"/>
  <c r="K79" i="101"/>
  <c r="K78" i="101" s="1"/>
  <c r="H79" i="101"/>
  <c r="H78" i="101" s="1"/>
  <c r="H77" i="101" s="1"/>
  <c r="H76" i="101" s="1"/>
  <c r="H75" i="101" s="1"/>
  <c r="H74" i="101" s="1"/>
  <c r="H73" i="101" s="1"/>
  <c r="D79" i="101"/>
  <c r="D78" i="101" s="1"/>
  <c r="D77" i="101" s="1"/>
  <c r="D76" i="101" s="1"/>
  <c r="D75" i="101" s="1"/>
  <c r="D74" i="101" s="1"/>
  <c r="D73" i="101" s="1"/>
  <c r="D72" i="101" s="1"/>
  <c r="M357" i="101"/>
  <c r="J357" i="101"/>
  <c r="G357" i="101"/>
  <c r="C357" i="101"/>
  <c r="M321" i="101"/>
  <c r="J321" i="101"/>
  <c r="G321" i="101"/>
  <c r="C321" i="101"/>
  <c r="M261" i="101"/>
  <c r="J261" i="101"/>
  <c r="G261" i="101"/>
  <c r="C261" i="101"/>
  <c r="M240" i="101"/>
  <c r="J240" i="101"/>
  <c r="G240" i="101"/>
  <c r="C240" i="101"/>
  <c r="M235" i="101"/>
  <c r="J235" i="101"/>
  <c r="G235" i="101"/>
  <c r="C235" i="101"/>
  <c r="M230" i="101"/>
  <c r="J230" i="101"/>
  <c r="G230" i="101"/>
  <c r="C230" i="101"/>
  <c r="M204" i="101"/>
  <c r="J204" i="101"/>
  <c r="G204" i="101"/>
  <c r="C204" i="101"/>
  <c r="M177" i="101"/>
  <c r="J177" i="101"/>
  <c r="G177" i="101"/>
  <c r="C177" i="101"/>
  <c r="M153" i="101"/>
  <c r="J153" i="101"/>
  <c r="G153" i="101"/>
  <c r="C153" i="101"/>
  <c r="M130" i="101"/>
  <c r="J130" i="101"/>
  <c r="G130" i="101"/>
  <c r="C130" i="101"/>
  <c r="M124" i="101"/>
  <c r="J124" i="101"/>
  <c r="G124" i="101"/>
  <c r="C124" i="101"/>
  <c r="M101" i="101"/>
  <c r="J101" i="101"/>
  <c r="J364" i="101" s="1"/>
  <c r="G101" i="101"/>
  <c r="C101" i="101"/>
  <c r="K77" i="101"/>
  <c r="K76" i="101" s="1"/>
  <c r="K75" i="101" s="1"/>
  <c r="K74" i="101" s="1"/>
  <c r="M356" i="101"/>
  <c r="J356" i="101"/>
  <c r="N356" i="101" s="1"/>
  <c r="O356" i="101" s="1"/>
  <c r="G356" i="101"/>
  <c r="C356" i="101"/>
  <c r="M260" i="101"/>
  <c r="J260" i="101"/>
  <c r="N260" i="101" s="1"/>
  <c r="O260" i="101" s="1"/>
  <c r="G260" i="101"/>
  <c r="C260" i="101"/>
  <c r="M229" i="101"/>
  <c r="J229" i="101"/>
  <c r="N229" i="101" s="1"/>
  <c r="O229" i="101" s="1"/>
  <c r="G229" i="101"/>
  <c r="C229" i="101"/>
  <c r="M203" i="101"/>
  <c r="J203" i="101"/>
  <c r="N203" i="101" s="1"/>
  <c r="O203" i="101" s="1"/>
  <c r="G203" i="101"/>
  <c r="C203" i="101"/>
  <c r="M176" i="101"/>
  <c r="J176" i="101"/>
  <c r="N176" i="101" s="1"/>
  <c r="O176" i="101" s="1"/>
  <c r="G176" i="101"/>
  <c r="C176" i="101"/>
  <c r="M152" i="101"/>
  <c r="J152" i="101"/>
  <c r="N152" i="101" s="1"/>
  <c r="O152" i="101" s="1"/>
  <c r="G152" i="101"/>
  <c r="C152" i="101"/>
  <c r="M123" i="101"/>
  <c r="J123" i="101"/>
  <c r="G123" i="101"/>
  <c r="C123" i="101"/>
  <c r="M355" i="101"/>
  <c r="J355" i="101"/>
  <c r="N355" i="101" s="1"/>
  <c r="O355" i="101" s="1"/>
  <c r="G355" i="101"/>
  <c r="C355" i="101"/>
  <c r="M259" i="101"/>
  <c r="J259" i="101"/>
  <c r="N259" i="101" s="1"/>
  <c r="O259" i="101" s="1"/>
  <c r="G259" i="101"/>
  <c r="C259" i="101"/>
  <c r="M228" i="101"/>
  <c r="J228" i="101"/>
  <c r="N228" i="101" s="1"/>
  <c r="O228" i="101" s="1"/>
  <c r="G228" i="101"/>
  <c r="C228" i="101"/>
  <c r="M202" i="101"/>
  <c r="J202" i="101"/>
  <c r="N202" i="101" s="1"/>
  <c r="G202" i="101"/>
  <c r="C202" i="101"/>
  <c r="M175" i="101"/>
  <c r="J175" i="101"/>
  <c r="N175" i="101" s="1"/>
  <c r="O175" i="101" s="1"/>
  <c r="G175" i="101"/>
  <c r="C175" i="101"/>
  <c r="M151" i="101"/>
  <c r="J151" i="101"/>
  <c r="N151" i="101" s="1"/>
  <c r="O151" i="101" s="1"/>
  <c r="G151" i="101"/>
  <c r="C151" i="101"/>
  <c r="M122" i="101"/>
  <c r="J122" i="101"/>
  <c r="N122" i="101" s="1"/>
  <c r="O122" i="101" s="1"/>
  <c r="G122" i="101"/>
  <c r="C122" i="101"/>
  <c r="K73" i="101"/>
  <c r="M354" i="101"/>
  <c r="J354" i="101"/>
  <c r="G354" i="101"/>
  <c r="D354" i="101"/>
  <c r="C354" i="101"/>
  <c r="C315" i="101"/>
  <c r="C302" i="101"/>
  <c r="M258" i="101"/>
  <c r="J258" i="101"/>
  <c r="G258" i="101"/>
  <c r="D258" i="101"/>
  <c r="C258" i="101"/>
  <c r="M227" i="101"/>
  <c r="J227" i="101"/>
  <c r="G227" i="101"/>
  <c r="D227" i="101"/>
  <c r="O227" i="101" s="1"/>
  <c r="C227" i="101"/>
  <c r="M201" i="101"/>
  <c r="J201" i="101"/>
  <c r="G201" i="101"/>
  <c r="D201" i="101"/>
  <c r="C201" i="101"/>
  <c r="M174" i="101"/>
  <c r="J174" i="101"/>
  <c r="G174" i="101"/>
  <c r="D174" i="101"/>
  <c r="C174" i="101"/>
  <c r="M150" i="101"/>
  <c r="J150" i="101"/>
  <c r="G150" i="101"/>
  <c r="D150" i="101"/>
  <c r="C150" i="101"/>
  <c r="M121" i="101"/>
  <c r="J121" i="101"/>
  <c r="G121" i="101"/>
  <c r="D121" i="101"/>
  <c r="C121" i="101"/>
  <c r="C102" i="101"/>
  <c r="M353" i="101"/>
  <c r="J353" i="101"/>
  <c r="G353" i="101"/>
  <c r="C353" i="101"/>
  <c r="M257" i="101"/>
  <c r="J257" i="101"/>
  <c r="G257" i="101"/>
  <c r="C257" i="101"/>
  <c r="M226" i="101"/>
  <c r="J226" i="101"/>
  <c r="G226" i="101"/>
  <c r="C226" i="101"/>
  <c r="M200" i="101"/>
  <c r="J200" i="101"/>
  <c r="G200" i="101"/>
  <c r="C200" i="101"/>
  <c r="M173" i="101"/>
  <c r="J173" i="101"/>
  <c r="G173" i="101"/>
  <c r="C173" i="101"/>
  <c r="M149" i="101"/>
  <c r="J149" i="101"/>
  <c r="G149" i="101"/>
  <c r="C149" i="101"/>
  <c r="M120" i="101"/>
  <c r="J120" i="101"/>
  <c r="G120" i="101"/>
  <c r="C120" i="101"/>
  <c r="M352" i="101"/>
  <c r="J352" i="101"/>
  <c r="G352" i="101"/>
  <c r="C352" i="101"/>
  <c r="M256" i="101"/>
  <c r="J256" i="101"/>
  <c r="G256" i="101"/>
  <c r="C256" i="101"/>
  <c r="M225" i="101"/>
  <c r="J225" i="101"/>
  <c r="G225" i="101"/>
  <c r="C225" i="101"/>
  <c r="M199" i="101"/>
  <c r="J199" i="101"/>
  <c r="G199" i="101"/>
  <c r="C199" i="101"/>
  <c r="M172" i="101"/>
  <c r="J172" i="101"/>
  <c r="G172" i="101"/>
  <c r="C172" i="101"/>
  <c r="M148" i="101"/>
  <c r="J148" i="101"/>
  <c r="G148" i="101"/>
  <c r="C148" i="101"/>
  <c r="M119" i="101"/>
  <c r="J119" i="101"/>
  <c r="G119" i="101"/>
  <c r="C119" i="101"/>
  <c r="M277" i="101"/>
  <c r="J277" i="101"/>
  <c r="G277" i="101"/>
  <c r="C277" i="101"/>
  <c r="M255" i="101"/>
  <c r="J255" i="101"/>
  <c r="G255" i="101"/>
  <c r="C255" i="101"/>
  <c r="M198" i="101"/>
  <c r="J198" i="101"/>
  <c r="G198" i="101"/>
  <c r="C198" i="101"/>
  <c r="C363" i="101"/>
  <c r="M351" i="101"/>
  <c r="J351" i="101"/>
  <c r="G351" i="101"/>
  <c r="C351" i="101"/>
  <c r="M320" i="101"/>
  <c r="J320" i="101"/>
  <c r="G320" i="101"/>
  <c r="C320" i="101"/>
  <c r="M295" i="101"/>
  <c r="J295" i="101"/>
  <c r="G295" i="101"/>
  <c r="C295" i="101"/>
  <c r="M294" i="101"/>
  <c r="J294" i="101"/>
  <c r="G294" i="101"/>
  <c r="C294" i="101"/>
  <c r="M276" i="101"/>
  <c r="J276" i="101"/>
  <c r="G276" i="101"/>
  <c r="C276" i="101"/>
  <c r="M254" i="101"/>
  <c r="J254" i="101"/>
  <c r="G254" i="101"/>
  <c r="C254" i="101"/>
  <c r="M224" i="101"/>
  <c r="J224" i="101"/>
  <c r="G224" i="101"/>
  <c r="C224" i="101"/>
  <c r="M197" i="101"/>
  <c r="J197" i="101"/>
  <c r="G197" i="101"/>
  <c r="C197" i="101"/>
  <c r="M171" i="101"/>
  <c r="J171" i="101"/>
  <c r="G171" i="101"/>
  <c r="C171" i="101"/>
  <c r="M147" i="101"/>
  <c r="J147" i="101"/>
  <c r="G147" i="101"/>
  <c r="C147" i="101"/>
  <c r="M118" i="101"/>
  <c r="J118" i="101"/>
  <c r="G118" i="101"/>
  <c r="C118" i="101"/>
  <c r="M350" i="101"/>
  <c r="J350" i="101"/>
  <c r="G350" i="101"/>
  <c r="C350" i="101"/>
  <c r="M319" i="101"/>
  <c r="J319" i="101"/>
  <c r="G319" i="101"/>
  <c r="C319" i="101"/>
  <c r="M275" i="101"/>
  <c r="J275" i="101"/>
  <c r="G275" i="101"/>
  <c r="C275" i="101"/>
  <c r="M253" i="101"/>
  <c r="J253" i="101"/>
  <c r="G253" i="101"/>
  <c r="C253" i="101"/>
  <c r="M223" i="101"/>
  <c r="J223" i="101"/>
  <c r="G223" i="101"/>
  <c r="C223" i="101"/>
  <c r="M196" i="101"/>
  <c r="J196" i="101"/>
  <c r="G196" i="101"/>
  <c r="C196" i="101"/>
  <c r="M170" i="101"/>
  <c r="J170" i="101"/>
  <c r="G170" i="101"/>
  <c r="C170" i="101"/>
  <c r="M146" i="101"/>
  <c r="J146" i="101"/>
  <c r="G146" i="101"/>
  <c r="C146" i="101"/>
  <c r="M117" i="101"/>
  <c r="J117" i="101"/>
  <c r="G117" i="101"/>
  <c r="C117" i="101"/>
  <c r="M349" i="101"/>
  <c r="J349" i="101"/>
  <c r="G349" i="101"/>
  <c r="C349" i="101"/>
  <c r="M267" i="101"/>
  <c r="J267" i="101"/>
  <c r="N267" i="101" s="1"/>
  <c r="G267" i="101"/>
  <c r="C267" i="101"/>
  <c r="M252" i="101"/>
  <c r="J252" i="101"/>
  <c r="G252" i="101"/>
  <c r="C252" i="101"/>
  <c r="M222" i="101"/>
  <c r="J222" i="101"/>
  <c r="N222" i="101" s="1"/>
  <c r="O222" i="101" s="1"/>
  <c r="G222" i="101"/>
  <c r="C222" i="101"/>
  <c r="M195" i="101"/>
  <c r="J195" i="101"/>
  <c r="G195" i="101"/>
  <c r="C195" i="101"/>
  <c r="M169" i="101"/>
  <c r="J169" i="101"/>
  <c r="N169" i="101" s="1"/>
  <c r="G169" i="101"/>
  <c r="C169" i="101"/>
  <c r="M145" i="101"/>
  <c r="J145" i="101"/>
  <c r="G145" i="101"/>
  <c r="C145" i="101"/>
  <c r="M116" i="101"/>
  <c r="J116" i="101"/>
  <c r="G116" i="101"/>
  <c r="C116" i="101"/>
  <c r="M348" i="101"/>
  <c r="J348" i="101"/>
  <c r="G348" i="101"/>
  <c r="C348" i="101"/>
  <c r="M293" i="101"/>
  <c r="J293" i="101"/>
  <c r="N293" i="101" s="1"/>
  <c r="G293" i="101"/>
  <c r="C293" i="101"/>
  <c r="M266" i="101"/>
  <c r="J266" i="101"/>
  <c r="G266" i="101"/>
  <c r="C266" i="101"/>
  <c r="M251" i="101"/>
  <c r="J251" i="101"/>
  <c r="N251" i="101" s="1"/>
  <c r="O251" i="101" s="1"/>
  <c r="G251" i="101"/>
  <c r="C251" i="101"/>
  <c r="M221" i="101"/>
  <c r="J221" i="101"/>
  <c r="G221" i="101"/>
  <c r="C221" i="101"/>
  <c r="M194" i="101"/>
  <c r="J194" i="101"/>
  <c r="G194" i="101"/>
  <c r="C194" i="101"/>
  <c r="M168" i="101"/>
  <c r="J168" i="101"/>
  <c r="G168" i="101"/>
  <c r="C168" i="101"/>
  <c r="M144" i="101"/>
  <c r="J144" i="101"/>
  <c r="N144" i="101" s="1"/>
  <c r="O144" i="101" s="1"/>
  <c r="G144" i="101"/>
  <c r="C144" i="101"/>
  <c r="M115" i="101"/>
  <c r="J115" i="101"/>
  <c r="G115" i="101"/>
  <c r="C115" i="101"/>
  <c r="M318" i="101"/>
  <c r="J318" i="101"/>
  <c r="G318" i="101"/>
  <c r="C318" i="101"/>
  <c r="M292" i="101"/>
  <c r="J292" i="101"/>
  <c r="G292" i="101"/>
  <c r="C292" i="101"/>
  <c r="M274" i="101"/>
  <c r="J274" i="101"/>
  <c r="G274" i="101"/>
  <c r="C274" i="101"/>
  <c r="M250" i="101"/>
  <c r="J250" i="101"/>
  <c r="G250" i="101"/>
  <c r="C250" i="101"/>
  <c r="M220" i="101"/>
  <c r="J220" i="101"/>
  <c r="G220" i="101"/>
  <c r="C220" i="101"/>
  <c r="M193" i="101"/>
  <c r="J193" i="101"/>
  <c r="G193" i="101"/>
  <c r="C193" i="101"/>
  <c r="M167" i="101"/>
  <c r="J167" i="101"/>
  <c r="G167" i="101"/>
  <c r="C167" i="101"/>
  <c r="M143" i="101"/>
  <c r="J143" i="101"/>
  <c r="G143" i="101"/>
  <c r="C143" i="101"/>
  <c r="M362" i="101"/>
  <c r="J362" i="101"/>
  <c r="G362" i="101"/>
  <c r="C362" i="101"/>
  <c r="M347" i="101"/>
  <c r="J347" i="101"/>
  <c r="G347" i="101"/>
  <c r="C347" i="101"/>
  <c r="M317" i="101"/>
  <c r="J317" i="101"/>
  <c r="G317" i="101"/>
  <c r="C317" i="101"/>
  <c r="M291" i="101"/>
  <c r="J291" i="101"/>
  <c r="G291" i="101"/>
  <c r="C291" i="101"/>
  <c r="M264" i="101"/>
  <c r="J264" i="101"/>
  <c r="G264" i="101"/>
  <c r="C264" i="101"/>
  <c r="M249" i="101"/>
  <c r="J249" i="101"/>
  <c r="G249" i="101"/>
  <c r="C249" i="101"/>
  <c r="M219" i="101"/>
  <c r="J219" i="101"/>
  <c r="G219" i="101"/>
  <c r="C219" i="101"/>
  <c r="M192" i="101"/>
  <c r="J192" i="101"/>
  <c r="G192" i="101"/>
  <c r="C192" i="101"/>
  <c r="M166" i="101"/>
  <c r="J166" i="101"/>
  <c r="G166" i="101"/>
  <c r="C166" i="101"/>
  <c r="M142" i="101"/>
  <c r="J142" i="101"/>
  <c r="G142" i="101"/>
  <c r="C142" i="101"/>
  <c r="M114" i="101"/>
  <c r="J114" i="101"/>
  <c r="G114" i="101"/>
  <c r="C114" i="101"/>
  <c r="M361" i="101"/>
  <c r="J361" i="101"/>
  <c r="G361" i="101"/>
  <c r="C361" i="101"/>
  <c r="M346" i="101"/>
  <c r="J346" i="101"/>
  <c r="G346" i="101"/>
  <c r="C346" i="101"/>
  <c r="M290" i="101"/>
  <c r="J290" i="101"/>
  <c r="G290" i="101"/>
  <c r="C290" i="101"/>
  <c r="M248" i="101"/>
  <c r="J248" i="101"/>
  <c r="G248" i="101"/>
  <c r="C248" i="101"/>
  <c r="M218" i="101"/>
  <c r="J218" i="101"/>
  <c r="G218" i="101"/>
  <c r="C218" i="101"/>
  <c r="M191" i="101"/>
  <c r="J191" i="101"/>
  <c r="G191" i="101"/>
  <c r="C191" i="101"/>
  <c r="M165" i="101"/>
  <c r="J165" i="101"/>
  <c r="G165" i="101"/>
  <c r="C165" i="101"/>
  <c r="M141" i="101"/>
  <c r="J141" i="101"/>
  <c r="G141" i="101"/>
  <c r="C141" i="101"/>
  <c r="M129" i="101"/>
  <c r="J129" i="101"/>
  <c r="G129" i="101"/>
  <c r="C129" i="101"/>
  <c r="M113" i="101"/>
  <c r="J113" i="101"/>
  <c r="G113" i="101"/>
  <c r="C113" i="101"/>
  <c r="M345" i="101"/>
  <c r="J345" i="101"/>
  <c r="G345" i="101"/>
  <c r="C345" i="101"/>
  <c r="M273" i="101"/>
  <c r="J273" i="101"/>
  <c r="N273" i="101" s="1"/>
  <c r="G273" i="101"/>
  <c r="C273" i="101"/>
  <c r="M247" i="101"/>
  <c r="J247" i="101"/>
  <c r="G247" i="101"/>
  <c r="C247" i="101"/>
  <c r="M217" i="101"/>
  <c r="J217" i="101"/>
  <c r="N217" i="101" s="1"/>
  <c r="G217" i="101"/>
  <c r="C217" i="101"/>
  <c r="M190" i="101"/>
  <c r="J190" i="101"/>
  <c r="G190" i="101"/>
  <c r="C190" i="101"/>
  <c r="M164" i="101"/>
  <c r="J164" i="101"/>
  <c r="N164" i="101" s="1"/>
  <c r="G164" i="101"/>
  <c r="C164" i="101"/>
  <c r="M140" i="101"/>
  <c r="J140" i="101"/>
  <c r="G140" i="101"/>
  <c r="C140" i="101"/>
  <c r="M112" i="101"/>
  <c r="J112" i="101"/>
  <c r="G112" i="101"/>
  <c r="C112" i="101"/>
  <c r="M360" i="101"/>
  <c r="J360" i="101"/>
  <c r="N360" i="101" s="1"/>
  <c r="O360" i="101" s="1"/>
  <c r="G360" i="101"/>
  <c r="C360" i="101"/>
  <c r="M344" i="101"/>
  <c r="J344" i="101"/>
  <c r="G344" i="101"/>
  <c r="C344" i="101"/>
  <c r="M289" i="101"/>
  <c r="J289" i="101"/>
  <c r="G289" i="101"/>
  <c r="C289" i="101"/>
  <c r="M246" i="101"/>
  <c r="J246" i="101"/>
  <c r="G246" i="101"/>
  <c r="C246" i="101"/>
  <c r="M216" i="101"/>
  <c r="J216" i="101"/>
  <c r="N216" i="101" s="1"/>
  <c r="G216" i="101"/>
  <c r="C216" i="101"/>
  <c r="M189" i="101"/>
  <c r="J189" i="101"/>
  <c r="N189" i="101" s="1"/>
  <c r="O189" i="101" s="1"/>
  <c r="G189" i="101"/>
  <c r="C189" i="101"/>
  <c r="M163" i="101"/>
  <c r="J163" i="101"/>
  <c r="N163" i="101" s="1"/>
  <c r="O163" i="101" s="1"/>
  <c r="G163" i="101"/>
  <c r="C163" i="101"/>
  <c r="M139" i="101"/>
  <c r="J139" i="101"/>
  <c r="G139" i="101"/>
  <c r="C139" i="101"/>
  <c r="M111" i="101"/>
  <c r="J111" i="101"/>
  <c r="G111" i="101"/>
  <c r="C111" i="101"/>
  <c r="M343" i="101"/>
  <c r="J343" i="101"/>
  <c r="G343" i="101"/>
  <c r="D343" i="101"/>
  <c r="C343" i="101"/>
  <c r="M324" i="101"/>
  <c r="J324" i="101"/>
  <c r="G324" i="101"/>
  <c r="D324" i="101"/>
  <c r="C324" i="101"/>
  <c r="M316" i="101"/>
  <c r="J316" i="101"/>
  <c r="G316" i="101"/>
  <c r="D316" i="101"/>
  <c r="C316" i="101"/>
  <c r="M313" i="101"/>
  <c r="J313" i="101"/>
  <c r="G313" i="101"/>
  <c r="D313" i="101"/>
  <c r="C313" i="101"/>
  <c r="M312" i="101"/>
  <c r="J312" i="101"/>
  <c r="G312" i="101"/>
  <c r="D312" i="101"/>
  <c r="C312" i="101"/>
  <c r="M311" i="101"/>
  <c r="J311" i="101"/>
  <c r="G311" i="101"/>
  <c r="C311" i="101"/>
  <c r="M310" i="101"/>
  <c r="J310" i="101"/>
  <c r="G310" i="101"/>
  <c r="C310" i="101"/>
  <c r="M309" i="101"/>
  <c r="J309" i="101"/>
  <c r="G309" i="101"/>
  <c r="D309" i="101"/>
  <c r="C309" i="101"/>
  <c r="M308" i="101"/>
  <c r="J308" i="101"/>
  <c r="G308" i="101"/>
  <c r="C308" i="101"/>
  <c r="M307" i="101"/>
  <c r="J307" i="101"/>
  <c r="G307" i="101"/>
  <c r="D307" i="101"/>
  <c r="C307" i="101"/>
  <c r="M305" i="101"/>
  <c r="J305" i="101"/>
  <c r="G305" i="101"/>
  <c r="C305" i="101"/>
  <c r="M301" i="101"/>
  <c r="J301" i="101"/>
  <c r="G301" i="101"/>
  <c r="D301" i="101"/>
  <c r="C301" i="101"/>
  <c r="M287" i="101"/>
  <c r="J287" i="101"/>
  <c r="G287" i="101"/>
  <c r="C287" i="101"/>
  <c r="M281" i="101"/>
  <c r="J281" i="101"/>
  <c r="G281" i="101"/>
  <c r="C281" i="101"/>
  <c r="M280" i="101"/>
  <c r="J280" i="101"/>
  <c r="G280" i="101"/>
  <c r="D280" i="101"/>
  <c r="C280" i="101"/>
  <c r="M272" i="101"/>
  <c r="J272" i="101"/>
  <c r="G272" i="101"/>
  <c r="C272" i="101"/>
  <c r="M270" i="101"/>
  <c r="J270" i="101"/>
  <c r="G270" i="101"/>
  <c r="C270" i="101"/>
  <c r="M269" i="101"/>
  <c r="J269" i="101"/>
  <c r="G269" i="101"/>
  <c r="D269" i="101"/>
  <c r="C269" i="101"/>
  <c r="M265" i="101"/>
  <c r="J265" i="101"/>
  <c r="G265" i="101"/>
  <c r="D265" i="101"/>
  <c r="C265" i="101"/>
  <c r="M245" i="101"/>
  <c r="J245" i="101"/>
  <c r="G245" i="101"/>
  <c r="D245" i="101"/>
  <c r="C245" i="101"/>
  <c r="M239" i="101"/>
  <c r="J239" i="101"/>
  <c r="N239" i="101" s="1"/>
  <c r="G239" i="101"/>
  <c r="D239" i="101"/>
  <c r="C239" i="101"/>
  <c r="M236" i="101"/>
  <c r="J236" i="101"/>
  <c r="G236" i="101"/>
  <c r="D236" i="101"/>
  <c r="C236" i="101"/>
  <c r="M234" i="101"/>
  <c r="J234" i="101"/>
  <c r="N234" i="101" s="1"/>
  <c r="G234" i="101"/>
  <c r="D234" i="101"/>
  <c r="C234" i="101"/>
  <c r="M215" i="101"/>
  <c r="J215" i="101"/>
  <c r="G215" i="101"/>
  <c r="D215" i="101"/>
  <c r="C215" i="101"/>
  <c r="M208" i="101"/>
  <c r="J208" i="101"/>
  <c r="G208" i="101"/>
  <c r="D208" i="101"/>
  <c r="C208" i="101"/>
  <c r="M188" i="101"/>
  <c r="J188" i="101"/>
  <c r="G188" i="101"/>
  <c r="D188" i="101"/>
  <c r="C188" i="101"/>
  <c r="M162" i="101"/>
  <c r="J162" i="101"/>
  <c r="G162" i="101"/>
  <c r="D162" i="101"/>
  <c r="C162" i="101"/>
  <c r="M138" i="101"/>
  <c r="J138" i="101"/>
  <c r="G138" i="101"/>
  <c r="D138" i="101"/>
  <c r="C138" i="101"/>
  <c r="M128" i="101"/>
  <c r="J128" i="101"/>
  <c r="G128" i="101"/>
  <c r="D128" i="101"/>
  <c r="C128" i="101"/>
  <c r="M110" i="101"/>
  <c r="M364" i="101" s="1"/>
  <c r="J110" i="101"/>
  <c r="G110" i="101"/>
  <c r="G364" i="101" s="1"/>
  <c r="D110" i="101"/>
  <c r="D364" i="101" s="1"/>
  <c r="E27" i="74" s="1"/>
  <c r="C110" i="101"/>
  <c r="M327" i="101"/>
  <c r="J327" i="101"/>
  <c r="G327" i="101"/>
  <c r="C327" i="101"/>
  <c r="M335" i="101"/>
  <c r="J335" i="101"/>
  <c r="G335" i="101"/>
  <c r="C335" i="101"/>
  <c r="M334" i="101"/>
  <c r="J334" i="101"/>
  <c r="G334" i="101"/>
  <c r="C334" i="101"/>
  <c r="M328" i="101"/>
  <c r="J328" i="101"/>
  <c r="G328" i="101"/>
  <c r="C328" i="101"/>
  <c r="M333" i="101"/>
  <c r="J333" i="101"/>
  <c r="G333" i="101"/>
  <c r="C333" i="101"/>
  <c r="M332" i="101"/>
  <c r="J332" i="101"/>
  <c r="G332" i="101"/>
  <c r="C332" i="101"/>
  <c r="M331" i="101"/>
  <c r="J331" i="101"/>
  <c r="G331" i="101"/>
  <c r="C331" i="101"/>
  <c r="M330" i="101"/>
  <c r="J330" i="101"/>
  <c r="G330" i="101"/>
  <c r="C330" i="101"/>
  <c r="M329" i="101"/>
  <c r="J329" i="101"/>
  <c r="G329" i="101"/>
  <c r="C329" i="101"/>
  <c r="M326" i="101"/>
  <c r="J326" i="101"/>
  <c r="G326" i="101"/>
  <c r="C326" i="101"/>
  <c r="M304" i="101"/>
  <c r="J304" i="101"/>
  <c r="G304" i="101"/>
  <c r="C304" i="101"/>
  <c r="M109" i="101"/>
  <c r="J109" i="101"/>
  <c r="G109" i="101"/>
  <c r="C109" i="101"/>
  <c r="M325" i="101"/>
  <c r="J325" i="101"/>
  <c r="N325" i="101" s="1"/>
  <c r="G325" i="101"/>
  <c r="C325" i="101"/>
  <c r="M303" i="101"/>
  <c r="J303" i="101"/>
  <c r="G303" i="101"/>
  <c r="C303" i="101"/>
  <c r="M286" i="101"/>
  <c r="J286" i="101"/>
  <c r="G286" i="101"/>
  <c r="C286" i="101"/>
  <c r="M285" i="101"/>
  <c r="J285" i="101"/>
  <c r="G285" i="101"/>
  <c r="C285" i="101"/>
  <c r="M284" i="101"/>
  <c r="J284" i="101"/>
  <c r="G284" i="101"/>
  <c r="C284" i="101"/>
  <c r="M283" i="101"/>
  <c r="J283" i="101"/>
  <c r="G283" i="101"/>
  <c r="C283" i="101"/>
  <c r="M282" i="101"/>
  <c r="J282" i="101"/>
  <c r="G282" i="101"/>
  <c r="C282" i="101"/>
  <c r="M278" i="101"/>
  <c r="J278" i="101"/>
  <c r="G278" i="101"/>
  <c r="C278" i="101"/>
  <c r="M300" i="101"/>
  <c r="J300" i="101"/>
  <c r="G300" i="101"/>
  <c r="C300" i="101"/>
  <c r="M298" i="101"/>
  <c r="J298" i="101"/>
  <c r="G298" i="101"/>
  <c r="C298" i="101"/>
  <c r="M297" i="101"/>
  <c r="J297" i="101"/>
  <c r="G297" i="101"/>
  <c r="C297" i="101"/>
  <c r="M296" i="101"/>
  <c r="J296" i="101"/>
  <c r="G296" i="101"/>
  <c r="C296" i="101"/>
  <c r="M207" i="101"/>
  <c r="J207" i="101"/>
  <c r="G207" i="101"/>
  <c r="C207" i="101"/>
  <c r="M369" i="101"/>
  <c r="J369" i="101"/>
  <c r="G369" i="101"/>
  <c r="C369" i="101"/>
  <c r="M368" i="101"/>
  <c r="J368" i="101"/>
  <c r="J370" i="101" s="1"/>
  <c r="G368" i="101"/>
  <c r="C368" i="101"/>
  <c r="M342" i="101"/>
  <c r="J342" i="101"/>
  <c r="G342" i="101"/>
  <c r="C342" i="101"/>
  <c r="M187" i="101"/>
  <c r="J187" i="101"/>
  <c r="N187" i="101" s="1"/>
  <c r="O187" i="101" s="1"/>
  <c r="G187" i="101"/>
  <c r="C187" i="101"/>
  <c r="M137" i="101"/>
  <c r="J137" i="101"/>
  <c r="G137" i="101"/>
  <c r="C137" i="101"/>
  <c r="M341" i="101"/>
  <c r="J341" i="101"/>
  <c r="G341" i="101"/>
  <c r="C341" i="101"/>
  <c r="M108" i="101"/>
  <c r="J108" i="101"/>
  <c r="G108" i="101"/>
  <c r="C108" i="101"/>
  <c r="M299" i="101"/>
  <c r="J299" i="101"/>
  <c r="G299" i="101"/>
  <c r="C299" i="101"/>
  <c r="M186" i="101"/>
  <c r="J186" i="101"/>
  <c r="G186" i="101"/>
  <c r="C186" i="101"/>
  <c r="M136" i="101"/>
  <c r="J136" i="101"/>
  <c r="G136" i="101"/>
  <c r="C136" i="101"/>
  <c r="M244" i="101"/>
  <c r="J244" i="101"/>
  <c r="G244" i="101"/>
  <c r="C244" i="101"/>
  <c r="M238" i="101"/>
  <c r="J238" i="101"/>
  <c r="G238" i="101"/>
  <c r="C238" i="101"/>
  <c r="M214" i="101"/>
  <c r="J214" i="101"/>
  <c r="G214" i="101"/>
  <c r="C214" i="101"/>
  <c r="M161" i="101"/>
  <c r="J161" i="101"/>
  <c r="G161" i="101"/>
  <c r="C161" i="101"/>
  <c r="M135" i="101"/>
  <c r="J135" i="101"/>
  <c r="G135" i="101"/>
  <c r="C135" i="101"/>
  <c r="M127" i="101"/>
  <c r="J127" i="101"/>
  <c r="G127" i="101"/>
  <c r="C127" i="101"/>
  <c r="M237" i="101"/>
  <c r="J237" i="101"/>
  <c r="G237" i="101"/>
  <c r="C237" i="101"/>
  <c r="M233" i="101"/>
  <c r="J233" i="101"/>
  <c r="G233" i="101"/>
  <c r="C233" i="101"/>
  <c r="M268" i="101"/>
  <c r="J268" i="101"/>
  <c r="G268" i="101"/>
  <c r="C268" i="101"/>
  <c r="M340" i="101"/>
  <c r="J340" i="101"/>
  <c r="G340" i="101"/>
  <c r="C340" i="101"/>
  <c r="M213" i="101"/>
  <c r="J213" i="101"/>
  <c r="G213" i="101"/>
  <c r="C213" i="101"/>
  <c r="M185" i="101"/>
  <c r="J185" i="101"/>
  <c r="G185" i="101"/>
  <c r="C185" i="101"/>
  <c r="M160" i="101"/>
  <c r="J160" i="101"/>
  <c r="G160" i="101"/>
  <c r="C160" i="101"/>
  <c r="M134" i="101"/>
  <c r="J134" i="101"/>
  <c r="G134" i="101"/>
  <c r="C134" i="101"/>
  <c r="M107" i="101"/>
  <c r="J107" i="101"/>
  <c r="G107" i="101"/>
  <c r="C107" i="101"/>
  <c r="M306" i="101"/>
  <c r="J306" i="101"/>
  <c r="G306" i="101"/>
  <c r="C306" i="101"/>
  <c r="M339" i="101"/>
  <c r="J339" i="101"/>
  <c r="G339" i="101"/>
  <c r="C339" i="101"/>
  <c r="M243" i="101"/>
  <c r="J243" i="101"/>
  <c r="G243" i="101"/>
  <c r="C243" i="101"/>
  <c r="M212" i="101"/>
  <c r="J212" i="101"/>
  <c r="G212" i="101"/>
  <c r="C212" i="101"/>
  <c r="M184" i="101"/>
  <c r="J184" i="101"/>
  <c r="G184" i="101"/>
  <c r="C184" i="101"/>
  <c r="M159" i="101"/>
  <c r="J159" i="101"/>
  <c r="G159" i="101"/>
  <c r="C159" i="101"/>
  <c r="M133" i="101"/>
  <c r="J133" i="101"/>
  <c r="N133" i="101" s="1"/>
  <c r="G133" i="101"/>
  <c r="C133" i="101"/>
  <c r="M106" i="101"/>
  <c r="J106" i="101"/>
  <c r="G106" i="101"/>
  <c r="C106" i="101"/>
  <c r="M279" i="101"/>
  <c r="J279" i="101"/>
  <c r="N279" i="101" s="1"/>
  <c r="O279" i="101" s="1"/>
  <c r="G279" i="101"/>
  <c r="C279" i="101"/>
  <c r="M183" i="101"/>
  <c r="J183" i="101"/>
  <c r="N183" i="101" s="1"/>
  <c r="O183" i="101" s="1"/>
  <c r="G183" i="101"/>
  <c r="C183" i="101"/>
  <c r="M97" i="101"/>
  <c r="J97" i="101"/>
  <c r="N97" i="101" s="1"/>
  <c r="O97" i="101" s="1"/>
  <c r="G97" i="101"/>
  <c r="C97" i="101"/>
  <c r="M96" i="101"/>
  <c r="J96" i="101"/>
  <c r="N96" i="101" s="1"/>
  <c r="O96" i="101" s="1"/>
  <c r="G96" i="101"/>
  <c r="C96" i="101"/>
  <c r="M95" i="101"/>
  <c r="J95" i="101"/>
  <c r="G95" i="101"/>
  <c r="C95" i="101"/>
  <c r="M94" i="101"/>
  <c r="J94" i="101"/>
  <c r="N94" i="101" s="1"/>
  <c r="O94" i="101" s="1"/>
  <c r="G94" i="101"/>
  <c r="C94" i="101"/>
  <c r="M93" i="101"/>
  <c r="J93" i="101"/>
  <c r="N93" i="101" s="1"/>
  <c r="O93" i="101" s="1"/>
  <c r="G93" i="101"/>
  <c r="C93" i="101"/>
  <c r="M92" i="101"/>
  <c r="J92" i="101"/>
  <c r="N92" i="101" s="1"/>
  <c r="O92" i="101" s="1"/>
  <c r="G92" i="101"/>
  <c r="C92" i="101"/>
  <c r="M91" i="101"/>
  <c r="J91" i="101"/>
  <c r="N91" i="101" s="1"/>
  <c r="O91" i="101" s="1"/>
  <c r="G91" i="101"/>
  <c r="C91" i="101"/>
  <c r="M90" i="101"/>
  <c r="J90" i="101"/>
  <c r="N90" i="101" s="1"/>
  <c r="O90" i="101" s="1"/>
  <c r="G90" i="101"/>
  <c r="C90" i="101"/>
  <c r="M89" i="101"/>
  <c r="J89" i="101"/>
  <c r="F89" i="101"/>
  <c r="G89" i="101" s="1"/>
  <c r="C89" i="101"/>
  <c r="M88" i="101"/>
  <c r="J88" i="101"/>
  <c r="F88" i="101"/>
  <c r="G88" i="101" s="1"/>
  <c r="C88" i="101"/>
  <c r="M87" i="101"/>
  <c r="J87" i="101"/>
  <c r="F87" i="101"/>
  <c r="G87" i="101" s="1"/>
  <c r="C87" i="101"/>
  <c r="M86" i="101"/>
  <c r="J86" i="101"/>
  <c r="G86" i="101"/>
  <c r="F86" i="101"/>
  <c r="C86" i="101"/>
  <c r="M85" i="101"/>
  <c r="J85" i="101"/>
  <c r="N85" i="101" s="1"/>
  <c r="O85" i="101" s="1"/>
  <c r="G85" i="101"/>
  <c r="C85" i="101"/>
  <c r="M84" i="101"/>
  <c r="J84" i="101"/>
  <c r="N84" i="101" s="1"/>
  <c r="O84" i="101" s="1"/>
  <c r="G84" i="101"/>
  <c r="C84" i="101"/>
  <c r="M83" i="101"/>
  <c r="J83" i="101"/>
  <c r="F83" i="101"/>
  <c r="G83" i="101" s="1"/>
  <c r="C83" i="101"/>
  <c r="M82" i="101"/>
  <c r="J82" i="101"/>
  <c r="F82" i="101"/>
  <c r="G82" i="101" s="1"/>
  <c r="C82" i="101"/>
  <c r="M81" i="101"/>
  <c r="M98" i="101" s="1"/>
  <c r="J81" i="101"/>
  <c r="J98" i="101" s="1"/>
  <c r="G81" i="101"/>
  <c r="F81" i="101"/>
  <c r="F98" i="101" s="1"/>
  <c r="C81" i="101"/>
  <c r="M338" i="101"/>
  <c r="J338" i="101"/>
  <c r="N338" i="101" s="1"/>
  <c r="O338" i="101" s="1"/>
  <c r="G338" i="101"/>
  <c r="C338" i="101"/>
  <c r="M242" i="101"/>
  <c r="J242" i="101"/>
  <c r="G242" i="101"/>
  <c r="C242" i="101"/>
  <c r="M211" i="101"/>
  <c r="J211" i="101"/>
  <c r="N211" i="101" s="1"/>
  <c r="G211" i="101"/>
  <c r="C211" i="101"/>
  <c r="M182" i="101"/>
  <c r="J182" i="101"/>
  <c r="G182" i="101"/>
  <c r="C182" i="101"/>
  <c r="M158" i="101"/>
  <c r="J158" i="101"/>
  <c r="N158" i="101" s="1"/>
  <c r="G158" i="101"/>
  <c r="C158" i="101"/>
  <c r="M132" i="101"/>
  <c r="J132" i="101"/>
  <c r="N132" i="101" s="1"/>
  <c r="O132" i="101" s="1"/>
  <c r="G132" i="101"/>
  <c r="C132" i="101"/>
  <c r="M105" i="101"/>
  <c r="J105" i="101"/>
  <c r="G105" i="101"/>
  <c r="C105" i="101"/>
  <c r="M337" i="101"/>
  <c r="J337" i="101"/>
  <c r="G337" i="101"/>
  <c r="C337" i="101"/>
  <c r="M210" i="101"/>
  <c r="J210" i="101"/>
  <c r="G210" i="101"/>
  <c r="C210" i="101"/>
  <c r="M181" i="101"/>
  <c r="J181" i="101"/>
  <c r="G181" i="101"/>
  <c r="C181" i="101"/>
  <c r="M157" i="101"/>
  <c r="J157" i="101"/>
  <c r="G157" i="101"/>
  <c r="C157" i="101"/>
  <c r="M104" i="101"/>
  <c r="J104" i="101"/>
  <c r="G104" i="101"/>
  <c r="C104" i="101"/>
  <c r="M336" i="101"/>
  <c r="J336" i="101"/>
  <c r="G336" i="101"/>
  <c r="C336" i="101"/>
  <c r="M314" i="101"/>
  <c r="J314" i="101"/>
  <c r="G314" i="101"/>
  <c r="C314" i="101"/>
  <c r="M288" i="101"/>
  <c r="J288" i="101"/>
  <c r="G288" i="101"/>
  <c r="C288" i="101"/>
  <c r="M271" i="101"/>
  <c r="J271" i="101"/>
  <c r="G271" i="101"/>
  <c r="C271" i="101"/>
  <c r="M241" i="101"/>
  <c r="J241" i="101"/>
  <c r="G241" i="101"/>
  <c r="C241" i="101"/>
  <c r="M209" i="101"/>
  <c r="J209" i="101"/>
  <c r="G209" i="101"/>
  <c r="C209" i="101"/>
  <c r="M180" i="101"/>
  <c r="J180" i="101"/>
  <c r="G180" i="101"/>
  <c r="C180" i="101"/>
  <c r="M156" i="101"/>
  <c r="J156" i="101"/>
  <c r="G156" i="101"/>
  <c r="C156" i="101"/>
  <c r="M131" i="101"/>
  <c r="J131" i="101"/>
  <c r="G131" i="101"/>
  <c r="C131" i="101"/>
  <c r="M103" i="101"/>
  <c r="J103" i="101"/>
  <c r="G103" i="101"/>
  <c r="C103" i="101"/>
  <c r="Q54" i="107" l="1"/>
  <c r="N53" i="107"/>
  <c r="N52" i="107" s="1"/>
  <c r="Q60" i="106"/>
  <c r="N59" i="106"/>
  <c r="Q61" i="105"/>
  <c r="N60" i="105"/>
  <c r="O38" i="104"/>
  <c r="O37" i="104" s="1"/>
  <c r="O36" i="104" s="1"/>
  <c r="O35" i="104" s="1"/>
  <c r="O34" i="104" s="1"/>
  <c r="O33" i="104" s="1"/>
  <c r="O32" i="104" s="1"/>
  <c r="O31" i="104" s="1"/>
  <c r="O30" i="104" s="1"/>
  <c r="O29" i="104" s="1"/>
  <c r="Q66" i="104"/>
  <c r="N65" i="104"/>
  <c r="N64" i="104" s="1"/>
  <c r="N63" i="104" s="1"/>
  <c r="N68" i="103"/>
  <c r="N67" i="103" s="1"/>
  <c r="Q69" i="103"/>
  <c r="G80" i="101"/>
  <c r="G79" i="101" s="1"/>
  <c r="G78" i="101" s="1"/>
  <c r="G77" i="101" s="1"/>
  <c r="G76" i="101" s="1"/>
  <c r="G75" i="101" s="1"/>
  <c r="G74" i="101" s="1"/>
  <c r="G73" i="101" s="1"/>
  <c r="G72" i="101" s="1"/>
  <c r="F80" i="101"/>
  <c r="F79" i="101" s="1"/>
  <c r="F78" i="101" s="1"/>
  <c r="F77" i="101" s="1"/>
  <c r="F76" i="101" s="1"/>
  <c r="F75" i="101" s="1"/>
  <c r="F74" i="101" s="1"/>
  <c r="F73" i="101" s="1"/>
  <c r="F72" i="101" s="1"/>
  <c r="G98" i="101"/>
  <c r="N172" i="101"/>
  <c r="O172" i="101" s="1"/>
  <c r="N199" i="101"/>
  <c r="O199" i="101" s="1"/>
  <c r="N225" i="101"/>
  <c r="Q225" i="101" s="1"/>
  <c r="N173" i="101"/>
  <c r="O173" i="101" s="1"/>
  <c r="N200" i="101"/>
  <c r="Q200" i="101" s="1"/>
  <c r="N257" i="101"/>
  <c r="O257" i="101" s="1"/>
  <c r="N126" i="101"/>
  <c r="N179" i="101"/>
  <c r="O179" i="101" s="1"/>
  <c r="N206" i="101"/>
  <c r="O206" i="101" s="1"/>
  <c r="N232" i="101"/>
  <c r="O232" i="101" s="1"/>
  <c r="N263" i="101"/>
  <c r="O263" i="101" s="1"/>
  <c r="N323" i="101"/>
  <c r="O323" i="101" s="1"/>
  <c r="N359" i="101"/>
  <c r="O359" i="101" s="1"/>
  <c r="H71" i="101"/>
  <c r="H72" i="101"/>
  <c r="E72" i="101"/>
  <c r="E71" i="101"/>
  <c r="N131" i="101"/>
  <c r="O131" i="101" s="1"/>
  <c r="N180" i="101"/>
  <c r="O180" i="101" s="1"/>
  <c r="N241" i="101"/>
  <c r="O241" i="101" s="1"/>
  <c r="N288" i="101"/>
  <c r="Q288" i="101" s="1"/>
  <c r="N104" i="101"/>
  <c r="N181" i="101"/>
  <c r="Q181" i="101" s="1"/>
  <c r="N337" i="101"/>
  <c r="O337" i="101" s="1"/>
  <c r="N81" i="101"/>
  <c r="M80" i="101"/>
  <c r="M79" i="101" s="1"/>
  <c r="M78" i="101" s="1"/>
  <c r="M77" i="101" s="1"/>
  <c r="M76" i="101" s="1"/>
  <c r="M75" i="101" s="1"/>
  <c r="M74" i="101" s="1"/>
  <c r="M73" i="101" s="1"/>
  <c r="M72" i="101" s="1"/>
  <c r="N86" i="101"/>
  <c r="O86" i="101" s="1"/>
  <c r="N306" i="101"/>
  <c r="O306" i="101" s="1"/>
  <c r="N268" i="101"/>
  <c r="I72" i="101"/>
  <c r="I71" i="101"/>
  <c r="I70" i="101" s="1"/>
  <c r="I69" i="101" s="1"/>
  <c r="I68" i="101" s="1"/>
  <c r="I67" i="101" s="1"/>
  <c r="I66" i="101" s="1"/>
  <c r="I65" i="101" s="1"/>
  <c r="I64" i="101" s="1"/>
  <c r="I63" i="101" s="1"/>
  <c r="I62" i="101" s="1"/>
  <c r="I61" i="101" s="1"/>
  <c r="I60" i="101" s="1"/>
  <c r="I59" i="101" s="1"/>
  <c r="I58" i="101" s="1"/>
  <c r="L72" i="101"/>
  <c r="L71" i="101"/>
  <c r="L70" i="101" s="1"/>
  <c r="L69" i="101" s="1"/>
  <c r="L68" i="101" s="1"/>
  <c r="L67" i="101" s="1"/>
  <c r="L66" i="101" s="1"/>
  <c r="L65" i="101" s="1"/>
  <c r="L64" i="101" s="1"/>
  <c r="L63" i="101" s="1"/>
  <c r="L62" i="101" s="1"/>
  <c r="L61" i="101" s="1"/>
  <c r="L60" i="101" s="1"/>
  <c r="N156" i="101"/>
  <c r="O156" i="101" s="1"/>
  <c r="N209" i="101"/>
  <c r="Q209" i="101" s="1"/>
  <c r="N271" i="101"/>
  <c r="Q271" i="101" s="1"/>
  <c r="N314" i="101"/>
  <c r="O314" i="101" s="1"/>
  <c r="N336" i="101"/>
  <c r="O336" i="101" s="1"/>
  <c r="N157" i="101"/>
  <c r="Q157" i="101" s="1"/>
  <c r="N210" i="101"/>
  <c r="Q210" i="101" s="1"/>
  <c r="N182" i="101"/>
  <c r="O182" i="101" s="1"/>
  <c r="N242" i="101"/>
  <c r="Q242" i="101" s="1"/>
  <c r="N82" i="101"/>
  <c r="O82" i="101" s="1"/>
  <c r="N87" i="101"/>
  <c r="O87" i="101" s="1"/>
  <c r="N88" i="101"/>
  <c r="O88" i="101" s="1"/>
  <c r="N95" i="101"/>
  <c r="O95" i="101" s="1"/>
  <c r="N106" i="101"/>
  <c r="Q106" i="101" s="1"/>
  <c r="N159" i="101"/>
  <c r="O159" i="101" s="1"/>
  <c r="N184" i="101"/>
  <c r="O184" i="101" s="1"/>
  <c r="N212" i="101"/>
  <c r="O212" i="101" s="1"/>
  <c r="N243" i="101"/>
  <c r="O243" i="101" s="1"/>
  <c r="N339" i="101"/>
  <c r="O339" i="101" s="1"/>
  <c r="K72" i="101"/>
  <c r="K71" i="101"/>
  <c r="F71" i="101"/>
  <c r="N107" i="101"/>
  <c r="N134" i="101"/>
  <c r="O134" i="101" s="1"/>
  <c r="N160" i="101"/>
  <c r="O160" i="101" s="1"/>
  <c r="N185" i="101"/>
  <c r="O185" i="101" s="1"/>
  <c r="N213" i="101"/>
  <c r="O213" i="101" s="1"/>
  <c r="N340" i="101"/>
  <c r="O340" i="101" s="1"/>
  <c r="N233" i="101"/>
  <c r="Q233" i="101" s="1"/>
  <c r="N214" i="101"/>
  <c r="O214" i="101" s="1"/>
  <c r="N238" i="101"/>
  <c r="O238" i="101" s="1"/>
  <c r="N244" i="101"/>
  <c r="N341" i="101"/>
  <c r="O341" i="101" s="1"/>
  <c r="N300" i="101"/>
  <c r="N283" i="101"/>
  <c r="Q283" i="101" s="1"/>
  <c r="N285" i="101"/>
  <c r="N326" i="101"/>
  <c r="O326" i="101" s="1"/>
  <c r="N332" i="101"/>
  <c r="O332" i="101" s="1"/>
  <c r="N333" i="101"/>
  <c r="O333" i="101" s="1"/>
  <c r="N334" i="101"/>
  <c r="Q334" i="101" s="1"/>
  <c r="N269" i="101"/>
  <c r="O269" i="101" s="1"/>
  <c r="N270" i="101"/>
  <c r="O270" i="101" s="1"/>
  <c r="N272" i="101"/>
  <c r="O272" i="101" s="1"/>
  <c r="N301" i="101"/>
  <c r="N305" i="101"/>
  <c r="O305" i="101" s="1"/>
  <c r="N309" i="101"/>
  <c r="N310" i="101"/>
  <c r="O310" i="101" s="1"/>
  <c r="N311" i="101"/>
  <c r="O311" i="101" s="1"/>
  <c r="N313" i="101"/>
  <c r="O313" i="101" s="1"/>
  <c r="N324" i="101"/>
  <c r="G71" i="101"/>
  <c r="N129" i="101"/>
  <c r="O129" i="101" s="1"/>
  <c r="N141" i="101"/>
  <c r="O141" i="101" s="1"/>
  <c r="N248" i="101"/>
  <c r="Q248" i="101" s="1"/>
  <c r="N346" i="101"/>
  <c r="Q346" i="101" s="1"/>
  <c r="N142" i="101"/>
  <c r="Q142" i="101" s="1"/>
  <c r="N264" i="101"/>
  <c r="O264" i="101" s="1"/>
  <c r="N291" i="101"/>
  <c r="Q291" i="101" s="1"/>
  <c r="N193" i="101"/>
  <c r="Q193" i="101" s="1"/>
  <c r="N250" i="101"/>
  <c r="O250" i="101" s="1"/>
  <c r="N292" i="101"/>
  <c r="O292" i="101" s="1"/>
  <c r="N318" i="101"/>
  <c r="O318" i="101" s="1"/>
  <c r="N196" i="101"/>
  <c r="O196" i="101" s="1"/>
  <c r="N223" i="101"/>
  <c r="O223" i="101" s="1"/>
  <c r="N253" i="101"/>
  <c r="O253" i="101" s="1"/>
  <c r="N275" i="101"/>
  <c r="O275" i="101" s="1"/>
  <c r="N319" i="101"/>
  <c r="O319" i="101" s="1"/>
  <c r="N350" i="101"/>
  <c r="O350" i="101" s="1"/>
  <c r="N147" i="101"/>
  <c r="O147" i="101" s="1"/>
  <c r="N224" i="101"/>
  <c r="O224" i="101" s="1"/>
  <c r="N295" i="101"/>
  <c r="O295" i="101" s="1"/>
  <c r="N320" i="101"/>
  <c r="G70" i="101"/>
  <c r="G69" i="101" s="1"/>
  <c r="G68" i="101" s="1"/>
  <c r="G67" i="101" s="1"/>
  <c r="G66" i="101" s="1"/>
  <c r="G65" i="101" s="1"/>
  <c r="G64" i="101" s="1"/>
  <c r="G63" i="101" s="1"/>
  <c r="G62" i="101" s="1"/>
  <c r="G61" i="101" s="1"/>
  <c r="G60" i="101" s="1"/>
  <c r="N150" i="101"/>
  <c r="N124" i="101"/>
  <c r="O124" i="101" s="1"/>
  <c r="N130" i="101"/>
  <c r="O130" i="101" s="1"/>
  <c r="N153" i="101"/>
  <c r="O153" i="101" s="1"/>
  <c r="N177" i="101"/>
  <c r="O177" i="101" s="1"/>
  <c r="N204" i="101"/>
  <c r="O204" i="101" s="1"/>
  <c r="N230" i="101"/>
  <c r="O230" i="101" s="1"/>
  <c r="N235" i="101"/>
  <c r="O235" i="101" s="1"/>
  <c r="N240" i="101"/>
  <c r="O240" i="101" s="1"/>
  <c r="N261" i="101"/>
  <c r="O261" i="101" s="1"/>
  <c r="N321" i="101"/>
  <c r="O321" i="101" s="1"/>
  <c r="N357" i="101"/>
  <c r="O357" i="101" s="1"/>
  <c r="N154" i="101"/>
  <c r="O154" i="101" s="1"/>
  <c r="N178" i="101"/>
  <c r="O178" i="101" s="1"/>
  <c r="N205" i="101"/>
  <c r="O205" i="101" s="1"/>
  <c r="N231" i="101"/>
  <c r="O231" i="101" s="1"/>
  <c r="N262" i="101"/>
  <c r="O262" i="101" s="1"/>
  <c r="N322" i="101"/>
  <c r="O322" i="101" s="1"/>
  <c r="N358" i="101"/>
  <c r="O358" i="101" s="1"/>
  <c r="O271" i="101"/>
  <c r="O210" i="101"/>
  <c r="Q95" i="101"/>
  <c r="Q156" i="101"/>
  <c r="O209" i="101"/>
  <c r="O157" i="101"/>
  <c r="Q182" i="101"/>
  <c r="O242" i="101"/>
  <c r="O268" i="101"/>
  <c r="O325" i="101"/>
  <c r="Q325" i="101"/>
  <c r="O216" i="101"/>
  <c r="Q216" i="101"/>
  <c r="Q141" i="101"/>
  <c r="O248" i="101"/>
  <c r="O346" i="101"/>
  <c r="O142" i="101"/>
  <c r="O291" i="101"/>
  <c r="O193" i="101"/>
  <c r="O225" i="101"/>
  <c r="O202" i="101"/>
  <c r="Q131" i="101"/>
  <c r="Q180" i="101"/>
  <c r="Q241" i="101"/>
  <c r="O288" i="101"/>
  <c r="Q104" i="101"/>
  <c r="O104" i="101"/>
  <c r="O158" i="101"/>
  <c r="Q158" i="101"/>
  <c r="O211" i="101"/>
  <c r="Q211" i="101"/>
  <c r="Q81" i="101"/>
  <c r="N89" i="101"/>
  <c r="O89" i="101" s="1"/>
  <c r="O133" i="101"/>
  <c r="Q133" i="101"/>
  <c r="Q306" i="101"/>
  <c r="O107" i="101"/>
  <c r="O244" i="101"/>
  <c r="Q244" i="101"/>
  <c r="O300" i="101"/>
  <c r="Q300" i="101"/>
  <c r="O283" i="101"/>
  <c r="O285" i="101"/>
  <c r="Q285" i="101"/>
  <c r="Q326" i="101"/>
  <c r="O334" i="101"/>
  <c r="O164" i="101"/>
  <c r="Q164" i="101"/>
  <c r="O217" i="101"/>
  <c r="Q217" i="101"/>
  <c r="O273" i="101"/>
  <c r="Q273" i="101"/>
  <c r="O293" i="101"/>
  <c r="Q293" i="101"/>
  <c r="O169" i="101"/>
  <c r="Q169" i="101"/>
  <c r="O267" i="101"/>
  <c r="Q267" i="101"/>
  <c r="O320" i="101"/>
  <c r="Q320" i="101"/>
  <c r="N103" i="101"/>
  <c r="N105" i="101"/>
  <c r="N83" i="101"/>
  <c r="O83" i="101" s="1"/>
  <c r="N237" i="101"/>
  <c r="N127" i="101"/>
  <c r="N161" i="101"/>
  <c r="N136" i="101"/>
  <c r="N342" i="101"/>
  <c r="N368" i="101"/>
  <c r="N370" i="101" s="1"/>
  <c r="N297" i="101"/>
  <c r="O297" i="101" s="1"/>
  <c r="N282" i="101"/>
  <c r="N286" i="101"/>
  <c r="N109" i="101"/>
  <c r="N330" i="101"/>
  <c r="O330" i="101" s="1"/>
  <c r="N328" i="101"/>
  <c r="N335" i="101"/>
  <c r="N327" i="101"/>
  <c r="N110" i="101"/>
  <c r="N128" i="101"/>
  <c r="N138" i="101"/>
  <c r="N162" i="101"/>
  <c r="N188" i="101"/>
  <c r="N208" i="101"/>
  <c r="O208" i="101" s="1"/>
  <c r="O234" i="101"/>
  <c r="O239" i="101"/>
  <c r="N281" i="101"/>
  <c r="O281" i="101" s="1"/>
  <c r="O301" i="101"/>
  <c r="N307" i="101"/>
  <c r="O307" i="101" s="1"/>
  <c r="O309" i="101"/>
  <c r="O324" i="101"/>
  <c r="N139" i="101"/>
  <c r="N289" i="101"/>
  <c r="O289" i="101" s="1"/>
  <c r="N112" i="101"/>
  <c r="N190" i="101"/>
  <c r="N345" i="101"/>
  <c r="N113" i="101"/>
  <c r="N165" i="101"/>
  <c r="O165" i="101" s="1"/>
  <c r="N218" i="101"/>
  <c r="N361" i="101"/>
  <c r="N114" i="101"/>
  <c r="N192" i="101"/>
  <c r="O192" i="101" s="1"/>
  <c r="N274" i="101"/>
  <c r="N194" i="101"/>
  <c r="Q251" i="101"/>
  <c r="N266" i="101"/>
  <c r="N145" i="101"/>
  <c r="N146" i="101"/>
  <c r="O146" i="101" s="1"/>
  <c r="Q147" i="101"/>
  <c r="N171" i="101"/>
  <c r="O171" i="101" s="1"/>
  <c r="Q224" i="101"/>
  <c r="N254" i="101"/>
  <c r="N277" i="101"/>
  <c r="O277" i="101" s="1"/>
  <c r="N352" i="101"/>
  <c r="O352" i="101" s="1"/>
  <c r="O200" i="101"/>
  <c r="O150" i="101"/>
  <c r="N258" i="101"/>
  <c r="M71" i="101"/>
  <c r="M70" i="101" s="1"/>
  <c r="M69" i="101" s="1"/>
  <c r="M68" i="101" s="1"/>
  <c r="M67" i="101" s="1"/>
  <c r="M66" i="101" s="1"/>
  <c r="M65" i="101" s="1"/>
  <c r="M64" i="101" s="1"/>
  <c r="M63" i="101" s="1"/>
  <c r="M62" i="101" s="1"/>
  <c r="M61" i="101" s="1"/>
  <c r="M60" i="101" s="1"/>
  <c r="M59" i="101" s="1"/>
  <c r="N123" i="101"/>
  <c r="N135" i="101"/>
  <c r="O135" i="101" s="1"/>
  <c r="N186" i="101"/>
  <c r="O186" i="101" s="1"/>
  <c r="N299" i="101"/>
  <c r="N108" i="101"/>
  <c r="N137" i="101"/>
  <c r="N369" i="101"/>
  <c r="O369" i="101" s="1"/>
  <c r="N207" i="101"/>
  <c r="N296" i="101"/>
  <c r="N298" i="101"/>
  <c r="N278" i="101"/>
  <c r="N284" i="101"/>
  <c r="N303" i="101"/>
  <c r="N304" i="101"/>
  <c r="N329" i="101"/>
  <c r="N331" i="101"/>
  <c r="N215" i="101"/>
  <c r="Q215" i="101" s="1"/>
  <c r="N236" i="101"/>
  <c r="O236" i="101" s="1"/>
  <c r="N245" i="101"/>
  <c r="N265" i="101"/>
  <c r="O265" i="101" s="1"/>
  <c r="N280" i="101"/>
  <c r="O280" i="101" s="1"/>
  <c r="N287" i="101"/>
  <c r="O287" i="101" s="1"/>
  <c r="N308" i="101"/>
  <c r="O308" i="101" s="1"/>
  <c r="N312" i="101"/>
  <c r="O312" i="101" s="1"/>
  <c r="N316" i="101"/>
  <c r="O316" i="101" s="1"/>
  <c r="N343" i="101"/>
  <c r="O343" i="101" s="1"/>
  <c r="N111" i="101"/>
  <c r="N246" i="101"/>
  <c r="O246" i="101" s="1"/>
  <c r="N344" i="101"/>
  <c r="N140" i="101"/>
  <c r="N247" i="101"/>
  <c r="N191" i="101"/>
  <c r="O191" i="101" s="1"/>
  <c r="N290" i="101"/>
  <c r="N166" i="101"/>
  <c r="O166" i="101" s="1"/>
  <c r="N219" i="101"/>
  <c r="N347" i="101"/>
  <c r="O347" i="101" s="1"/>
  <c r="N167" i="101"/>
  <c r="Q144" i="101"/>
  <c r="N168" i="101"/>
  <c r="Q222" i="101"/>
  <c r="N252" i="101"/>
  <c r="N276" i="101"/>
  <c r="N198" i="101"/>
  <c r="N148" i="101"/>
  <c r="O126" i="101"/>
  <c r="J80" i="101"/>
  <c r="J79" i="101" s="1"/>
  <c r="N155" i="101"/>
  <c r="O155" i="101" s="1"/>
  <c r="N249" i="101"/>
  <c r="N317" i="101"/>
  <c r="O317" i="101" s="1"/>
  <c r="N362" i="101"/>
  <c r="O362" i="101" s="1"/>
  <c r="N143" i="101"/>
  <c r="N220" i="101"/>
  <c r="N115" i="101"/>
  <c r="N221" i="101"/>
  <c r="N348" i="101"/>
  <c r="O348" i="101" s="1"/>
  <c r="N116" i="101"/>
  <c r="N195" i="101"/>
  <c r="N349" i="101"/>
  <c r="O349" i="101" s="1"/>
  <c r="N117" i="101"/>
  <c r="N170" i="101"/>
  <c r="N118" i="101"/>
  <c r="N197" i="101"/>
  <c r="N294" i="101"/>
  <c r="N351" i="101"/>
  <c r="N255" i="101"/>
  <c r="O255" i="101" s="1"/>
  <c r="N119" i="101"/>
  <c r="N256" i="101"/>
  <c r="N120" i="101"/>
  <c r="Q257" i="101"/>
  <c r="N353" i="101"/>
  <c r="O353" i="101" s="1"/>
  <c r="N354" i="101"/>
  <c r="N101" i="101"/>
  <c r="N125" i="101"/>
  <c r="N149" i="101"/>
  <c r="N226" i="101"/>
  <c r="D71" i="101"/>
  <c r="N121" i="101"/>
  <c r="O121" i="101" s="1"/>
  <c r="N174" i="101"/>
  <c r="N201" i="101"/>
  <c r="Q52" i="107" l="1"/>
  <c r="N51" i="107"/>
  <c r="N50" i="107" s="1"/>
  <c r="Q59" i="106"/>
  <c r="N58" i="106"/>
  <c r="N57" i="106" s="1"/>
  <c r="N56" i="106" s="1"/>
  <c r="Q60" i="105"/>
  <c r="N59" i="105"/>
  <c r="O28" i="104"/>
  <c r="O27" i="104" s="1"/>
  <c r="O26" i="104" s="1"/>
  <c r="O25" i="104" s="1"/>
  <c r="O24" i="104" s="1"/>
  <c r="O23" i="104" s="1"/>
  <c r="O22" i="104" s="1"/>
  <c r="O21" i="104" s="1"/>
  <c r="O20" i="104" s="1"/>
  <c r="O19" i="104" s="1"/>
  <c r="O18" i="104" s="1"/>
  <c r="O17" i="104" s="1"/>
  <c r="O16" i="104" s="1"/>
  <c r="Q63" i="104"/>
  <c r="N62" i="104"/>
  <c r="N61" i="104" s="1"/>
  <c r="N66" i="103"/>
  <c r="N65" i="103" s="1"/>
  <c r="Q67" i="103"/>
  <c r="F70" i="101"/>
  <c r="F69" i="101" s="1"/>
  <c r="F68" i="101" s="1"/>
  <c r="F67" i="101" s="1"/>
  <c r="F66" i="101" s="1"/>
  <c r="F65" i="101" s="1"/>
  <c r="F64" i="101" s="1"/>
  <c r="F63" i="101" s="1"/>
  <c r="F62" i="101" s="1"/>
  <c r="F61" i="101" s="1"/>
  <c r="F60" i="101" s="1"/>
  <c r="N98" i="101"/>
  <c r="N364" i="101"/>
  <c r="O233" i="101"/>
  <c r="O81" i="101"/>
  <c r="O98" i="101" s="1"/>
  <c r="O181" i="101"/>
  <c r="O106" i="101"/>
  <c r="H70" i="101"/>
  <c r="H69" i="101" s="1"/>
  <c r="H68" i="101" s="1"/>
  <c r="H67" i="101" s="1"/>
  <c r="H66" i="101" s="1"/>
  <c r="H65" i="101" s="1"/>
  <c r="H64" i="101" s="1"/>
  <c r="H63" i="101" s="1"/>
  <c r="H62" i="101" s="1"/>
  <c r="H61" i="101" s="1"/>
  <c r="H60" i="101" s="1"/>
  <c r="G59" i="101"/>
  <c r="G58" i="101" s="1"/>
  <c r="F59" i="101"/>
  <c r="F58" i="101" s="1"/>
  <c r="L59" i="101"/>
  <c r="L58" i="101" s="1"/>
  <c r="H59" i="101"/>
  <c r="H58" i="101" s="1"/>
  <c r="H57" i="101" s="1"/>
  <c r="H56" i="101" s="1"/>
  <c r="H55" i="101" s="1"/>
  <c r="H54" i="101" s="1"/>
  <c r="H53" i="101" s="1"/>
  <c r="H52" i="101" s="1"/>
  <c r="H51" i="101" s="1"/>
  <c r="D70" i="101"/>
  <c r="D69" i="101" s="1"/>
  <c r="D68" i="101" s="1"/>
  <c r="O80" i="101"/>
  <c r="O215" i="101"/>
  <c r="Q250" i="101"/>
  <c r="K70" i="101"/>
  <c r="E70" i="101"/>
  <c r="E69" i="101" s="1"/>
  <c r="E68" i="101" s="1"/>
  <c r="E67" i="101" s="1"/>
  <c r="E66" i="101" s="1"/>
  <c r="E65" i="101" s="1"/>
  <c r="E64" i="101" s="1"/>
  <c r="E63" i="101" s="1"/>
  <c r="E62" i="101" s="1"/>
  <c r="E61" i="101" s="1"/>
  <c r="E60" i="101" s="1"/>
  <c r="E59" i="101" s="1"/>
  <c r="E58" i="101" s="1"/>
  <c r="O125" i="101"/>
  <c r="O79" i="101" s="1"/>
  <c r="O78" i="101" s="1"/>
  <c r="O120" i="101"/>
  <c r="Q120" i="101"/>
  <c r="O117" i="101"/>
  <c r="Q117" i="101"/>
  <c r="O116" i="101"/>
  <c r="Q116" i="101"/>
  <c r="Q174" i="101"/>
  <c r="O174" i="101"/>
  <c r="Q149" i="101"/>
  <c r="O149" i="101"/>
  <c r="J78" i="101"/>
  <c r="Q354" i="101"/>
  <c r="O354" i="101"/>
  <c r="O256" i="101"/>
  <c r="Q256" i="101"/>
  <c r="Q351" i="101"/>
  <c r="O351" i="101"/>
  <c r="Q197" i="101"/>
  <c r="O197" i="101"/>
  <c r="Q118" i="101"/>
  <c r="O118" i="101"/>
  <c r="Q170" i="101"/>
  <c r="O170" i="101"/>
  <c r="Q195" i="101"/>
  <c r="O195" i="101"/>
  <c r="Q221" i="101"/>
  <c r="O221" i="101"/>
  <c r="Q115" i="101"/>
  <c r="O115" i="101"/>
  <c r="Q220" i="101"/>
  <c r="O220" i="101"/>
  <c r="N80" i="101"/>
  <c r="N79" i="101" s="1"/>
  <c r="Q252" i="101"/>
  <c r="O252" i="101"/>
  <c r="Q168" i="101"/>
  <c r="O168" i="101"/>
  <c r="M58" i="101"/>
  <c r="I57" i="101"/>
  <c r="E57" i="101"/>
  <c r="Q290" i="101"/>
  <c r="O290" i="101"/>
  <c r="Q247" i="101"/>
  <c r="O247" i="101"/>
  <c r="Q344" i="101"/>
  <c r="O344" i="101"/>
  <c r="O111" i="101"/>
  <c r="Q111" i="101"/>
  <c r="Q245" i="101"/>
  <c r="O245" i="101"/>
  <c r="O329" i="101"/>
  <c r="Q329" i="101"/>
  <c r="O303" i="101"/>
  <c r="Q284" i="101"/>
  <c r="O284" i="101"/>
  <c r="Q298" i="101"/>
  <c r="O298" i="101"/>
  <c r="O299" i="101"/>
  <c r="Q145" i="101"/>
  <c r="O145" i="101"/>
  <c r="Q274" i="101"/>
  <c r="O274" i="101"/>
  <c r="Q114" i="101"/>
  <c r="O114" i="101"/>
  <c r="Q361" i="101"/>
  <c r="O361" i="101"/>
  <c r="Q113" i="101"/>
  <c r="O113" i="101"/>
  <c r="Q190" i="101"/>
  <c r="O190" i="101"/>
  <c r="O112" i="101"/>
  <c r="Q139" i="101"/>
  <c r="O139" i="101"/>
  <c r="Q162" i="101"/>
  <c r="O162" i="101"/>
  <c r="Q128" i="101"/>
  <c r="O128" i="101"/>
  <c r="O335" i="101"/>
  <c r="Q335" i="101"/>
  <c r="Q328" i="101"/>
  <c r="O328" i="101"/>
  <c r="O109" i="101"/>
  <c r="Q109" i="101"/>
  <c r="Q286" i="101"/>
  <c r="O286" i="101"/>
  <c r="O342" i="101"/>
  <c r="Q342" i="101"/>
  <c r="Q161" i="101"/>
  <c r="O161" i="101"/>
  <c r="O237" i="101"/>
  <c r="Q237" i="101"/>
  <c r="O105" i="101"/>
  <c r="Q201" i="101"/>
  <c r="O201" i="101"/>
  <c r="Q121" i="101"/>
  <c r="Q226" i="101"/>
  <c r="O226" i="101"/>
  <c r="O101" i="101"/>
  <c r="O119" i="101"/>
  <c r="Q119" i="101"/>
  <c r="Q294" i="101"/>
  <c r="O294" i="101"/>
  <c r="O143" i="101"/>
  <c r="Q143" i="101"/>
  <c r="Q249" i="101"/>
  <c r="O249" i="101"/>
  <c r="Q148" i="101"/>
  <c r="O148" i="101"/>
  <c r="O198" i="101"/>
  <c r="O276" i="101"/>
  <c r="Q276" i="101"/>
  <c r="Q167" i="101"/>
  <c r="O167" i="101"/>
  <c r="Q219" i="101"/>
  <c r="O219" i="101"/>
  <c r="Q140" i="101"/>
  <c r="O140" i="101"/>
  <c r="Q331" i="101"/>
  <c r="O331" i="101"/>
  <c r="Q304" i="101"/>
  <c r="O304" i="101"/>
  <c r="O278" i="101"/>
  <c r="Q278" i="101"/>
  <c r="O296" i="101"/>
  <c r="Q296" i="101"/>
  <c r="O207" i="101"/>
  <c r="Q207" i="101"/>
  <c r="Q137" i="101"/>
  <c r="O137" i="101"/>
  <c r="Q108" i="101"/>
  <c r="O108" i="101"/>
  <c r="O123" i="101"/>
  <c r="Q258" i="101"/>
  <c r="O258" i="101"/>
  <c r="Q254" i="101"/>
  <c r="O254" i="101"/>
  <c r="Q266" i="101"/>
  <c r="O266" i="101"/>
  <c r="O194" i="101"/>
  <c r="Q194" i="101"/>
  <c r="Q218" i="101"/>
  <c r="O218" i="101"/>
  <c r="Q345" i="101"/>
  <c r="O345" i="101"/>
  <c r="Q188" i="101"/>
  <c r="O188" i="101"/>
  <c r="Q138" i="101"/>
  <c r="O138" i="101"/>
  <c r="Q110" i="101"/>
  <c r="O110" i="101"/>
  <c r="Q327" i="101"/>
  <c r="O327" i="101"/>
  <c r="Q282" i="101"/>
  <c r="O282" i="101"/>
  <c r="O368" i="101"/>
  <c r="O370" i="101" s="1"/>
  <c r="Q368" i="101"/>
  <c r="O136" i="101"/>
  <c r="Q136" i="101"/>
  <c r="O127" i="101"/>
  <c r="Q127" i="101"/>
  <c r="O103" i="101"/>
  <c r="Q103" i="101"/>
  <c r="Q50" i="107" l="1"/>
  <c r="N49" i="107"/>
  <c r="Q56" i="106"/>
  <c r="N55" i="106"/>
  <c r="N54" i="106" s="1"/>
  <c r="Q59" i="105"/>
  <c r="N58" i="105"/>
  <c r="N57" i="105" s="1"/>
  <c r="N56" i="105" s="1"/>
  <c r="O15" i="104"/>
  <c r="O14" i="104" s="1"/>
  <c r="O13" i="104" s="1"/>
  <c r="O12" i="104" s="1"/>
  <c r="O11" i="104" s="1"/>
  <c r="O419" i="104" s="1"/>
  <c r="Q61" i="104"/>
  <c r="N60" i="104"/>
  <c r="Q65" i="103"/>
  <c r="N64" i="103"/>
  <c r="N63" i="103" s="1"/>
  <c r="O77" i="101"/>
  <c r="O76" i="101" s="1"/>
  <c r="O75" i="101" s="1"/>
  <c r="O74" i="101" s="1"/>
  <c r="O73" i="101" s="1"/>
  <c r="O72" i="101" s="1"/>
  <c r="O364" i="101"/>
  <c r="I56" i="101"/>
  <c r="I55" i="101" s="1"/>
  <c r="I54" i="101" s="1"/>
  <c r="I53" i="101" s="1"/>
  <c r="I52" i="101" s="1"/>
  <c r="I51" i="101" s="1"/>
  <c r="I50" i="101" s="1"/>
  <c r="I49" i="101" s="1"/>
  <c r="I48" i="101" s="1"/>
  <c r="I47" i="101" s="1"/>
  <c r="I46" i="101" s="1"/>
  <c r="I45" i="101" s="1"/>
  <c r="I44" i="101" s="1"/>
  <c r="I43" i="101" s="1"/>
  <c r="I42" i="101" s="1"/>
  <c r="I41" i="101" s="1"/>
  <c r="I40" i="101" s="1"/>
  <c r="I39" i="101" s="1"/>
  <c r="I38" i="101" s="1"/>
  <c r="I37" i="101" s="1"/>
  <c r="I36" i="101" s="1"/>
  <c r="I35" i="101" s="1"/>
  <c r="I34" i="101" s="1"/>
  <c r="I33" i="101" s="1"/>
  <c r="I32" i="101" s="1"/>
  <c r="I31" i="101" s="1"/>
  <c r="I30" i="101" s="1"/>
  <c r="I29" i="101" s="1"/>
  <c r="I28" i="101" s="1"/>
  <c r="I27" i="101" s="1"/>
  <c r="I26" i="101" s="1"/>
  <c r="I25" i="101" s="1"/>
  <c r="I24" i="101" s="1"/>
  <c r="I23" i="101" s="1"/>
  <c r="I22" i="101" s="1"/>
  <c r="I21" i="101" s="1"/>
  <c r="I20" i="101" s="1"/>
  <c r="I19" i="101" s="1"/>
  <c r="I18" i="101" s="1"/>
  <c r="I17" i="101" s="1"/>
  <c r="I16" i="101" s="1"/>
  <c r="I15" i="101" s="1"/>
  <c r="I14" i="101" s="1"/>
  <c r="I13" i="101" s="1"/>
  <c r="I12" i="101" s="1"/>
  <c r="I11" i="101" s="1"/>
  <c r="I415" i="101" s="1"/>
  <c r="K68" i="101"/>
  <c r="K67" i="101" s="1"/>
  <c r="K66" i="101" s="1"/>
  <c r="K65" i="101" s="1"/>
  <c r="K64" i="101" s="1"/>
  <c r="K63" i="101" s="1"/>
  <c r="K62" i="101" s="1"/>
  <c r="K61" i="101" s="1"/>
  <c r="K60" i="101" s="1"/>
  <c r="K59" i="101" s="1"/>
  <c r="K58" i="101" s="1"/>
  <c r="K57" i="101" s="1"/>
  <c r="K56" i="101" s="1"/>
  <c r="K55" i="101" s="1"/>
  <c r="K54" i="101" s="1"/>
  <c r="K53" i="101" s="1"/>
  <c r="K52" i="101" s="1"/>
  <c r="K51" i="101" s="1"/>
  <c r="K50" i="101" s="1"/>
  <c r="K49" i="101" s="1"/>
  <c r="K48" i="101" s="1"/>
  <c r="K47" i="101" s="1"/>
  <c r="K46" i="101" s="1"/>
  <c r="K45" i="101" s="1"/>
  <c r="K44" i="101" s="1"/>
  <c r="K43" i="101" s="1"/>
  <c r="K42" i="101" s="1"/>
  <c r="K41" i="101" s="1"/>
  <c r="K40" i="101" s="1"/>
  <c r="K69" i="101"/>
  <c r="D67" i="101"/>
  <c r="D66" i="101" s="1"/>
  <c r="D65" i="101" s="1"/>
  <c r="D64" i="101" s="1"/>
  <c r="D63" i="101" s="1"/>
  <c r="D62" i="101" s="1"/>
  <c r="D61" i="101" s="1"/>
  <c r="D60" i="101" s="1"/>
  <c r="H50" i="101"/>
  <c r="H49" i="101" s="1"/>
  <c r="H48" i="101" s="1"/>
  <c r="H47" i="101" s="1"/>
  <c r="H46" i="101" s="1"/>
  <c r="H45" i="101" s="1"/>
  <c r="H44" i="101" s="1"/>
  <c r="H43" i="101" s="1"/>
  <c r="H42" i="101" s="1"/>
  <c r="H41" i="101" s="1"/>
  <c r="H40" i="101" s="1"/>
  <c r="H39" i="101" s="1"/>
  <c r="H38" i="101" s="1"/>
  <c r="H37" i="101" s="1"/>
  <c r="H36" i="101" s="1"/>
  <c r="H35" i="101" s="1"/>
  <c r="H34" i="101" s="1"/>
  <c r="H33" i="101" s="1"/>
  <c r="H32" i="101" s="1"/>
  <c r="H31" i="101" s="1"/>
  <c r="H30" i="101" s="1"/>
  <c r="H29" i="101" s="1"/>
  <c r="H28" i="101" s="1"/>
  <c r="H27" i="101" s="1"/>
  <c r="H26" i="101" s="1"/>
  <c r="H25" i="101" s="1"/>
  <c r="H24" i="101" s="1"/>
  <c r="H23" i="101" s="1"/>
  <c r="H22" i="101" s="1"/>
  <c r="H21" i="101" s="1"/>
  <c r="H20" i="101" s="1"/>
  <c r="H19" i="101" s="1"/>
  <c r="H18" i="101" s="1"/>
  <c r="H17" i="101" s="1"/>
  <c r="H16" i="101" s="1"/>
  <c r="H15" i="101" s="1"/>
  <c r="H14" i="101" s="1"/>
  <c r="H13" i="101" s="1"/>
  <c r="H12" i="101" s="1"/>
  <c r="H11" i="101" s="1"/>
  <c r="H415" i="101" s="1"/>
  <c r="E56" i="101"/>
  <c r="E55" i="101" s="1"/>
  <c r="E54" i="101" s="1"/>
  <c r="E53" i="101" s="1"/>
  <c r="E52" i="101" s="1"/>
  <c r="E51" i="101" s="1"/>
  <c r="E50" i="101" s="1"/>
  <c r="E49" i="101" s="1"/>
  <c r="E48" i="101" s="1"/>
  <c r="E47" i="101" s="1"/>
  <c r="E46" i="101" s="1"/>
  <c r="E45" i="101" s="1"/>
  <c r="E44" i="101" s="1"/>
  <c r="E43" i="101" s="1"/>
  <c r="E42" i="101" s="1"/>
  <c r="E41" i="101" s="1"/>
  <c r="E40" i="101" s="1"/>
  <c r="E39" i="101" s="1"/>
  <c r="E38" i="101" s="1"/>
  <c r="E37" i="101" s="1"/>
  <c r="E36" i="101" s="1"/>
  <c r="E35" i="101" s="1"/>
  <c r="E34" i="101" s="1"/>
  <c r="E33" i="101" s="1"/>
  <c r="E32" i="101" s="1"/>
  <c r="E31" i="101" s="1"/>
  <c r="E30" i="101" s="1"/>
  <c r="E29" i="101" s="1"/>
  <c r="E28" i="101" s="1"/>
  <c r="E27" i="101" s="1"/>
  <c r="E26" i="101" s="1"/>
  <c r="E25" i="101" s="1"/>
  <c r="E24" i="101" s="1"/>
  <c r="E23" i="101" s="1"/>
  <c r="E22" i="101" s="1"/>
  <c r="E21" i="101" s="1"/>
  <c r="E20" i="101" s="1"/>
  <c r="E19" i="101" s="1"/>
  <c r="E18" i="101" s="1"/>
  <c r="E17" i="101" s="1"/>
  <c r="E16" i="101" s="1"/>
  <c r="E15" i="101" s="1"/>
  <c r="E14" i="101" s="1"/>
  <c r="E13" i="101" s="1"/>
  <c r="E12" i="101" s="1"/>
  <c r="E11" i="101" s="1"/>
  <c r="E415" i="101" s="1"/>
  <c r="J77" i="101"/>
  <c r="N78" i="101"/>
  <c r="Q49" i="107" l="1"/>
  <c r="N48" i="107"/>
  <c r="Q54" i="106"/>
  <c r="N53" i="106"/>
  <c r="N52" i="106" s="1"/>
  <c r="N55" i="105"/>
  <c r="N54" i="105" s="1"/>
  <c r="Q56" i="105"/>
  <c r="Q60" i="104"/>
  <c r="N59" i="104"/>
  <c r="Q63" i="103"/>
  <c r="N62" i="103"/>
  <c r="N61" i="103" s="1"/>
  <c r="N77" i="101"/>
  <c r="N76" i="101" s="1"/>
  <c r="N75" i="101" s="1"/>
  <c r="N74" i="101" s="1"/>
  <c r="N73" i="101" s="1"/>
  <c r="N71" i="101" s="1"/>
  <c r="J76" i="101"/>
  <c r="J75" i="101" s="1"/>
  <c r="J74" i="101" s="1"/>
  <c r="J73" i="101" s="1"/>
  <c r="K39" i="101"/>
  <c r="K38" i="101" s="1"/>
  <c r="K37" i="101" s="1"/>
  <c r="K36" i="101" s="1"/>
  <c r="K35" i="101" s="1"/>
  <c r="K34" i="101" s="1"/>
  <c r="K33" i="101" s="1"/>
  <c r="K32" i="101" s="1"/>
  <c r="K31" i="101" s="1"/>
  <c r="K30" i="101" s="1"/>
  <c r="K29" i="101" s="1"/>
  <c r="K28" i="101" s="1"/>
  <c r="K27" i="101" s="1"/>
  <c r="K26" i="101" s="1"/>
  <c r="K25" i="101" s="1"/>
  <c r="K24" i="101" s="1"/>
  <c r="K23" i="101" s="1"/>
  <c r="K22" i="101" s="1"/>
  <c r="K21" i="101" s="1"/>
  <c r="K20" i="101" s="1"/>
  <c r="K19" i="101" s="1"/>
  <c r="K18" i="101" s="1"/>
  <c r="K17" i="101" s="1"/>
  <c r="K16" i="101" s="1"/>
  <c r="K15" i="101" s="1"/>
  <c r="K14" i="101" s="1"/>
  <c r="K13" i="101" s="1"/>
  <c r="K12" i="101" s="1"/>
  <c r="K11" i="101" s="1"/>
  <c r="K415" i="101" s="1"/>
  <c r="D59" i="101"/>
  <c r="D58" i="101" s="1"/>
  <c r="D57" i="101" s="1"/>
  <c r="D56" i="101" s="1"/>
  <c r="D55" i="101" s="1"/>
  <c r="D54" i="101" s="1"/>
  <c r="D53" i="101" s="1"/>
  <c r="D52" i="101" s="1"/>
  <c r="D51" i="101" s="1"/>
  <c r="D50" i="101" s="1"/>
  <c r="D49" i="101" s="1"/>
  <c r="D48" i="101" s="1"/>
  <c r="D47" i="101" s="1"/>
  <c r="O71" i="101"/>
  <c r="O70" i="101" s="1"/>
  <c r="O69" i="101" s="1"/>
  <c r="O68" i="101" s="1"/>
  <c r="O67" i="101" s="1"/>
  <c r="O66" i="101" s="1"/>
  <c r="O65" i="101" s="1"/>
  <c r="O64" i="101" s="1"/>
  <c r="O63" i="101" s="1"/>
  <c r="O62" i="101" s="1"/>
  <c r="O61" i="101" s="1"/>
  <c r="O60" i="101" s="1"/>
  <c r="O59" i="101" s="1"/>
  <c r="O58" i="101"/>
  <c r="B6" i="71"/>
  <c r="Q48" i="107" l="1"/>
  <c r="N47" i="107"/>
  <c r="N46" i="107" s="1"/>
  <c r="N45" i="107" s="1"/>
  <c r="N51" i="106"/>
  <c r="N50" i="106" s="1"/>
  <c r="Q52" i="106"/>
  <c r="N53" i="105"/>
  <c r="N52" i="105" s="1"/>
  <c r="Q54" i="105"/>
  <c r="Q59" i="104"/>
  <c r="N58" i="104"/>
  <c r="N57" i="104" s="1"/>
  <c r="N56" i="104" s="1"/>
  <c r="Q61" i="103"/>
  <c r="N60" i="103"/>
  <c r="N72" i="101"/>
  <c r="D46" i="101"/>
  <c r="D45" i="101" s="1"/>
  <c r="D44" i="101" s="1"/>
  <c r="D43" i="101" s="1"/>
  <c r="D42" i="101" s="1"/>
  <c r="D41" i="101" s="1"/>
  <c r="D40" i="101" s="1"/>
  <c r="D39" i="101" s="1"/>
  <c r="D38" i="101" s="1"/>
  <c r="D37" i="101" s="1"/>
  <c r="D36" i="101" s="1"/>
  <c r="D35" i="101" s="1"/>
  <c r="D34" i="101" s="1"/>
  <c r="D33" i="101" s="1"/>
  <c r="D32" i="101" s="1"/>
  <c r="D31" i="101" s="1"/>
  <c r="D30" i="101" s="1"/>
  <c r="D29" i="101" s="1"/>
  <c r="D28" i="101" s="1"/>
  <c r="D27" i="101" s="1"/>
  <c r="D26" i="101" s="1"/>
  <c r="D25" i="101" s="1"/>
  <c r="D24" i="101" s="1"/>
  <c r="D23" i="101" s="1"/>
  <c r="D22" i="101" s="1"/>
  <c r="D21" i="101" s="1"/>
  <c r="J71" i="101"/>
  <c r="J72" i="101"/>
  <c r="Q71" i="101"/>
  <c r="N70" i="101"/>
  <c r="O57" i="101"/>
  <c r="G19" i="74"/>
  <c r="Q45" i="107" l="1"/>
  <c r="N44" i="107"/>
  <c r="Q50" i="106"/>
  <c r="N49" i="106"/>
  <c r="Q52" i="105"/>
  <c r="N51" i="105"/>
  <c r="N50" i="105" s="1"/>
  <c r="N55" i="104"/>
  <c r="N54" i="104" s="1"/>
  <c r="Q56" i="104"/>
  <c r="Q60" i="103"/>
  <c r="N59" i="103"/>
  <c r="J70" i="101"/>
  <c r="J69" i="101" s="1"/>
  <c r="J68" i="101" s="1"/>
  <c r="J67" i="101" s="1"/>
  <c r="J66" i="101" s="1"/>
  <c r="J65" i="101" s="1"/>
  <c r="J64" i="101" s="1"/>
  <c r="J63" i="101" s="1"/>
  <c r="J62" i="101" s="1"/>
  <c r="J61" i="101" s="1"/>
  <c r="J60" i="101" s="1"/>
  <c r="J59" i="101" s="1"/>
  <c r="J58" i="101" s="1"/>
  <c r="O56" i="101"/>
  <c r="O55" i="101" s="1"/>
  <c r="O54" i="101" s="1"/>
  <c r="O53" i="101" s="1"/>
  <c r="O52" i="101" s="1"/>
  <c r="O51" i="101" s="1"/>
  <c r="O50" i="101" s="1"/>
  <c r="Q70" i="101"/>
  <c r="N69" i="101"/>
  <c r="D20" i="101"/>
  <c r="D19" i="101" s="1"/>
  <c r="D18" i="101" s="1"/>
  <c r="D17" i="101" s="1"/>
  <c r="D16" i="101" s="1"/>
  <c r="D15" i="101" s="1"/>
  <c r="D14" i="101" s="1"/>
  <c r="D13" i="101" s="1"/>
  <c r="D12" i="101" s="1"/>
  <c r="D11" i="101" s="1"/>
  <c r="Q44" i="107" l="1"/>
  <c r="N43" i="107"/>
  <c r="Q49" i="106"/>
  <c r="N48" i="106"/>
  <c r="Q50" i="105"/>
  <c r="N49" i="105"/>
  <c r="Q54" i="104"/>
  <c r="N53" i="104"/>
  <c r="N52" i="104" s="1"/>
  <c r="N58" i="103"/>
  <c r="Q59" i="103"/>
  <c r="N68" i="101"/>
  <c r="N67" i="101" s="1"/>
  <c r="Q69" i="101"/>
  <c r="O49" i="101"/>
  <c r="O48" i="101" s="1"/>
  <c r="O47" i="101" s="1"/>
  <c r="O46" i="101" s="1"/>
  <c r="O45" i="101" s="1"/>
  <c r="O44" i="101" s="1"/>
  <c r="O43" i="101" s="1"/>
  <c r="O42" i="101" s="1"/>
  <c r="O41" i="101" s="1"/>
  <c r="O40" i="101" s="1"/>
  <c r="O39" i="101" s="1"/>
  <c r="H19" i="74"/>
  <c r="I19" i="74" s="1"/>
  <c r="Q43" i="107" l="1"/>
  <c r="N42" i="107"/>
  <c r="N47" i="106"/>
  <c r="N46" i="106" s="1"/>
  <c r="N45" i="106" s="1"/>
  <c r="Q48" i="106"/>
  <c r="Q49" i="105"/>
  <c r="N48" i="105"/>
  <c r="Q52" i="104"/>
  <c r="N51" i="104"/>
  <c r="N50" i="104" s="1"/>
  <c r="O38" i="101"/>
  <c r="O37" i="101" s="1"/>
  <c r="O36" i="101" s="1"/>
  <c r="Q67" i="101"/>
  <c r="N66" i="101"/>
  <c r="N65" i="101" s="1"/>
  <c r="Q42" i="107" l="1"/>
  <c r="N41" i="107"/>
  <c r="Q45" i="106"/>
  <c r="N44" i="106"/>
  <c r="Q48" i="105"/>
  <c r="N47" i="105"/>
  <c r="N46" i="105" s="1"/>
  <c r="N45" i="105" s="1"/>
  <c r="Q50" i="104"/>
  <c r="N49" i="104"/>
  <c r="O35" i="101"/>
  <c r="O34" i="101" s="1"/>
  <c r="O33" i="101" s="1"/>
  <c r="O32" i="101" s="1"/>
  <c r="O31" i="101" s="1"/>
  <c r="O30" i="101" s="1"/>
  <c r="O29" i="101" s="1"/>
  <c r="N64" i="101"/>
  <c r="N63" i="101" s="1"/>
  <c r="Q65" i="101"/>
  <c r="N422" i="100"/>
  <c r="Q41" i="107" l="1"/>
  <c r="N40" i="107"/>
  <c r="Q44" i="106"/>
  <c r="N43" i="106"/>
  <c r="Q45" i="105"/>
  <c r="N44" i="105"/>
  <c r="Q49" i="104"/>
  <c r="N48" i="104"/>
  <c r="Q63" i="101"/>
  <c r="N62" i="101"/>
  <c r="N61" i="101" s="1"/>
  <c r="O28" i="101"/>
  <c r="O27" i="101" s="1"/>
  <c r="O26" i="101" s="1"/>
  <c r="O25" i="101" s="1"/>
  <c r="O24" i="101" s="1"/>
  <c r="O23" i="101" s="1"/>
  <c r="O22" i="101" s="1"/>
  <c r="O21" i="101" s="1"/>
  <c r="O20" i="101" s="1"/>
  <c r="O19" i="101" s="1"/>
  <c r="O18" i="101" s="1"/>
  <c r="O17" i="101" s="1"/>
  <c r="O16" i="101" s="1"/>
  <c r="O15" i="101" s="1"/>
  <c r="O14" i="101" s="1"/>
  <c r="O13" i="101" s="1"/>
  <c r="O12" i="101" s="1"/>
  <c r="O11" i="101" s="1"/>
  <c r="O415" i="101" s="1"/>
  <c r="E106" i="100"/>
  <c r="F106" i="100"/>
  <c r="G106" i="100"/>
  <c r="H106" i="100"/>
  <c r="I106" i="100"/>
  <c r="J106" i="100"/>
  <c r="K106" i="100"/>
  <c r="L106" i="100"/>
  <c r="M106" i="100"/>
  <c r="N106" i="100"/>
  <c r="O106" i="100"/>
  <c r="D106" i="100"/>
  <c r="E416" i="100"/>
  <c r="F416" i="100"/>
  <c r="G416" i="100"/>
  <c r="H416" i="100"/>
  <c r="I416" i="100"/>
  <c r="J416" i="100"/>
  <c r="K416" i="100"/>
  <c r="L416" i="100"/>
  <c r="M416" i="100"/>
  <c r="N416" i="100"/>
  <c r="O416" i="100"/>
  <c r="D416" i="100"/>
  <c r="E422" i="100"/>
  <c r="F422" i="100"/>
  <c r="G422" i="100"/>
  <c r="H422" i="100"/>
  <c r="I422" i="100"/>
  <c r="J422" i="100"/>
  <c r="K422" i="100"/>
  <c r="L422" i="100"/>
  <c r="M422" i="100"/>
  <c r="O422" i="100"/>
  <c r="D422" i="100"/>
  <c r="M408" i="100"/>
  <c r="J408" i="100"/>
  <c r="N408" i="100" s="1"/>
  <c r="O408" i="100" s="1"/>
  <c r="G408" i="100"/>
  <c r="C408" i="100"/>
  <c r="M367" i="100"/>
  <c r="J367" i="100"/>
  <c r="N367" i="100" s="1"/>
  <c r="O367" i="100" s="1"/>
  <c r="G367" i="100"/>
  <c r="C367" i="100"/>
  <c r="M288" i="100"/>
  <c r="J288" i="100"/>
  <c r="N288" i="100" s="1"/>
  <c r="O288" i="100" s="1"/>
  <c r="G288" i="100"/>
  <c r="C288" i="100"/>
  <c r="M255" i="100"/>
  <c r="J255" i="100"/>
  <c r="N255" i="100" s="1"/>
  <c r="O255" i="100" s="1"/>
  <c r="G255" i="100"/>
  <c r="C255" i="100"/>
  <c r="M229" i="100"/>
  <c r="J229" i="100"/>
  <c r="N229" i="100" s="1"/>
  <c r="O229" i="100" s="1"/>
  <c r="G229" i="100"/>
  <c r="C229" i="100"/>
  <c r="M198" i="100"/>
  <c r="J198" i="100"/>
  <c r="G198" i="100"/>
  <c r="C198" i="100"/>
  <c r="M170" i="100"/>
  <c r="J170" i="100"/>
  <c r="N170" i="100" s="1"/>
  <c r="G170" i="100"/>
  <c r="C170" i="100"/>
  <c r="L88" i="100"/>
  <c r="L87" i="100" s="1"/>
  <c r="L86" i="100" s="1"/>
  <c r="L85" i="100" s="1"/>
  <c r="L84" i="100" s="1"/>
  <c r="L83" i="100" s="1"/>
  <c r="K88" i="100"/>
  <c r="I88" i="100"/>
  <c r="I87" i="100" s="1"/>
  <c r="I86" i="100" s="1"/>
  <c r="I85" i="100" s="1"/>
  <c r="H88" i="100"/>
  <c r="F88" i="100"/>
  <c r="E88" i="100"/>
  <c r="E87" i="100" s="1"/>
  <c r="E86" i="100" s="1"/>
  <c r="E85" i="100" s="1"/>
  <c r="E84" i="100" s="1"/>
  <c r="D88" i="100"/>
  <c r="M407" i="100"/>
  <c r="J407" i="100"/>
  <c r="G407" i="100"/>
  <c r="C407" i="100"/>
  <c r="M366" i="100"/>
  <c r="J366" i="100"/>
  <c r="G366" i="100"/>
  <c r="C366" i="100"/>
  <c r="M287" i="100"/>
  <c r="J287" i="100"/>
  <c r="G287" i="100"/>
  <c r="C287" i="100"/>
  <c r="M254" i="100"/>
  <c r="J254" i="100"/>
  <c r="G254" i="100"/>
  <c r="C254" i="100"/>
  <c r="M228" i="100"/>
  <c r="J228" i="100"/>
  <c r="G228" i="100"/>
  <c r="C228" i="100"/>
  <c r="M197" i="100"/>
  <c r="J197" i="100"/>
  <c r="G197" i="100"/>
  <c r="C197" i="100"/>
  <c r="M169" i="100"/>
  <c r="J169" i="100"/>
  <c r="G169" i="100"/>
  <c r="C169" i="100"/>
  <c r="K87" i="100"/>
  <c r="H87" i="100"/>
  <c r="H86" i="100" s="1"/>
  <c r="F87" i="100"/>
  <c r="F86" i="100" s="1"/>
  <c r="F85" i="100" s="1"/>
  <c r="F84" i="100" s="1"/>
  <c r="F83" i="100" s="1"/>
  <c r="F82" i="100" s="1"/>
  <c r="F81" i="100" s="1"/>
  <c r="F80" i="100" s="1"/>
  <c r="F79" i="100" s="1"/>
  <c r="F78" i="100" s="1"/>
  <c r="F77" i="100" s="1"/>
  <c r="F76" i="100" s="1"/>
  <c r="F75" i="100" s="1"/>
  <c r="F74" i="100" s="1"/>
  <c r="F73" i="100" s="1"/>
  <c r="F72" i="100" s="1"/>
  <c r="F71" i="100" s="1"/>
  <c r="F70" i="100" s="1"/>
  <c r="F69" i="100" s="1"/>
  <c r="F68" i="100" s="1"/>
  <c r="F67" i="100" s="1"/>
  <c r="D87" i="100"/>
  <c r="D86" i="100" s="1"/>
  <c r="K86" i="100"/>
  <c r="K85" i="100" s="1"/>
  <c r="H85" i="100"/>
  <c r="H84" i="100" s="1"/>
  <c r="H83" i="100" s="1"/>
  <c r="H82" i="100" s="1"/>
  <c r="H81" i="100" s="1"/>
  <c r="H80" i="100" s="1"/>
  <c r="H79" i="100" s="1"/>
  <c r="H78" i="100" s="1"/>
  <c r="H77" i="100" s="1"/>
  <c r="H76" i="100" s="1"/>
  <c r="H75" i="100" s="1"/>
  <c r="D85" i="100"/>
  <c r="D84" i="100" s="1"/>
  <c r="D83" i="100" s="1"/>
  <c r="D82" i="100" s="1"/>
  <c r="D81" i="100" s="1"/>
  <c r="D80" i="100" s="1"/>
  <c r="D79" i="100" s="1"/>
  <c r="D78" i="100" s="1"/>
  <c r="D77" i="100" s="1"/>
  <c r="D76" i="100" s="1"/>
  <c r="M406" i="100"/>
  <c r="J406" i="100"/>
  <c r="N406" i="100" s="1"/>
  <c r="O406" i="100" s="1"/>
  <c r="G406" i="100"/>
  <c r="C406" i="100"/>
  <c r="M365" i="100"/>
  <c r="J365" i="100"/>
  <c r="N365" i="100" s="1"/>
  <c r="O365" i="100" s="1"/>
  <c r="G365" i="100"/>
  <c r="C365" i="100"/>
  <c r="M297" i="100"/>
  <c r="J297" i="100"/>
  <c r="G297" i="100"/>
  <c r="C297" i="100"/>
  <c r="K286" i="100"/>
  <c r="J286" i="100"/>
  <c r="G286" i="100"/>
  <c r="C286" i="100"/>
  <c r="M262" i="100"/>
  <c r="J262" i="100"/>
  <c r="G262" i="100"/>
  <c r="C262" i="100"/>
  <c r="M253" i="100"/>
  <c r="J253" i="100"/>
  <c r="G253" i="100"/>
  <c r="C253" i="100"/>
  <c r="M227" i="100"/>
  <c r="J227" i="100"/>
  <c r="G227" i="100"/>
  <c r="C227" i="100"/>
  <c r="M196" i="100"/>
  <c r="J196" i="100"/>
  <c r="G196" i="100"/>
  <c r="C196" i="100"/>
  <c r="M168" i="100"/>
  <c r="J168" i="100"/>
  <c r="G168" i="100"/>
  <c r="C168" i="100"/>
  <c r="M140" i="100"/>
  <c r="J140" i="100"/>
  <c r="G140" i="100"/>
  <c r="C140" i="100"/>
  <c r="M109" i="100"/>
  <c r="J109" i="100"/>
  <c r="G109" i="100"/>
  <c r="C109" i="100"/>
  <c r="I84" i="100"/>
  <c r="I83" i="100" s="1"/>
  <c r="I82" i="100" s="1"/>
  <c r="I81" i="100" s="1"/>
  <c r="I80" i="100" s="1"/>
  <c r="I79" i="100" s="1"/>
  <c r="I78" i="100" s="1"/>
  <c r="I77" i="100" s="1"/>
  <c r="I76" i="100" s="1"/>
  <c r="M405" i="100"/>
  <c r="J405" i="100"/>
  <c r="G405" i="100"/>
  <c r="C405" i="100"/>
  <c r="M226" i="100"/>
  <c r="J226" i="100"/>
  <c r="N226" i="100" s="1"/>
  <c r="G226" i="100"/>
  <c r="C226" i="100"/>
  <c r="M195" i="100"/>
  <c r="J195" i="100"/>
  <c r="G195" i="100"/>
  <c r="C195" i="100"/>
  <c r="M167" i="100"/>
  <c r="J167" i="100"/>
  <c r="G167" i="100"/>
  <c r="C167" i="100"/>
  <c r="E83" i="100"/>
  <c r="E82" i="100" s="1"/>
  <c r="L82" i="100"/>
  <c r="L81" i="100"/>
  <c r="L80" i="100" s="1"/>
  <c r="L79" i="100" s="1"/>
  <c r="L78" i="100" s="1"/>
  <c r="L77" i="100" s="1"/>
  <c r="L76" i="100" s="1"/>
  <c r="L75" i="100" s="1"/>
  <c r="E81" i="100"/>
  <c r="M404" i="100"/>
  <c r="J404" i="100"/>
  <c r="G404" i="100"/>
  <c r="C404" i="100"/>
  <c r="M285" i="100"/>
  <c r="J285" i="100"/>
  <c r="G285" i="100"/>
  <c r="C285" i="100"/>
  <c r="M252" i="100"/>
  <c r="J252" i="100"/>
  <c r="G252" i="100"/>
  <c r="C252" i="100"/>
  <c r="M225" i="100"/>
  <c r="J225" i="100"/>
  <c r="G225" i="100"/>
  <c r="C225" i="100"/>
  <c r="M194" i="100"/>
  <c r="J194" i="100"/>
  <c r="G194" i="100"/>
  <c r="C194" i="100"/>
  <c r="M166" i="100"/>
  <c r="J166" i="100"/>
  <c r="G166" i="100"/>
  <c r="C166" i="100"/>
  <c r="E80" i="100"/>
  <c r="E79" i="100"/>
  <c r="E78" i="100" s="1"/>
  <c r="M403" i="100"/>
  <c r="J403" i="100"/>
  <c r="G403" i="100"/>
  <c r="C403" i="100"/>
  <c r="M378" i="100"/>
  <c r="J378" i="100"/>
  <c r="G378" i="100"/>
  <c r="C378" i="100"/>
  <c r="M372" i="100"/>
  <c r="J372" i="100"/>
  <c r="G372" i="100"/>
  <c r="C372" i="100"/>
  <c r="M370" i="100"/>
  <c r="J370" i="100"/>
  <c r="G370" i="100"/>
  <c r="C370" i="100"/>
  <c r="M364" i="100"/>
  <c r="J364" i="100"/>
  <c r="G364" i="100"/>
  <c r="C364" i="100"/>
  <c r="M339" i="100"/>
  <c r="J339" i="100"/>
  <c r="G339" i="100"/>
  <c r="C339" i="100"/>
  <c r="M333" i="100"/>
  <c r="J333" i="100"/>
  <c r="G333" i="100"/>
  <c r="C333" i="100"/>
  <c r="M331" i="100"/>
  <c r="J331" i="100"/>
  <c r="G331" i="100"/>
  <c r="C331" i="100"/>
  <c r="M311" i="100"/>
  <c r="J311" i="100"/>
  <c r="G311" i="100"/>
  <c r="C311" i="100"/>
  <c r="M284" i="100"/>
  <c r="J284" i="100"/>
  <c r="G284" i="100"/>
  <c r="C284" i="100"/>
  <c r="M261" i="100"/>
  <c r="J261" i="100"/>
  <c r="G261" i="100"/>
  <c r="C261" i="100"/>
  <c r="M251" i="100"/>
  <c r="J251" i="100"/>
  <c r="G251" i="100"/>
  <c r="C251" i="100"/>
  <c r="M224" i="100"/>
  <c r="J224" i="100"/>
  <c r="G224" i="100"/>
  <c r="C224" i="100"/>
  <c r="M193" i="100"/>
  <c r="J193" i="100"/>
  <c r="G193" i="100"/>
  <c r="C193" i="100"/>
  <c r="M165" i="100"/>
  <c r="J165" i="100"/>
  <c r="G165" i="100"/>
  <c r="C165" i="100"/>
  <c r="M136" i="100"/>
  <c r="J136" i="100"/>
  <c r="G136" i="100"/>
  <c r="C136" i="100"/>
  <c r="M110" i="100"/>
  <c r="J110" i="100"/>
  <c r="G110" i="100"/>
  <c r="C110" i="100"/>
  <c r="E77" i="100"/>
  <c r="M402" i="100"/>
  <c r="J402" i="100"/>
  <c r="G402" i="100"/>
  <c r="C402" i="100"/>
  <c r="M318" i="100"/>
  <c r="J318" i="100"/>
  <c r="G318" i="100"/>
  <c r="C318" i="100"/>
  <c r="M313" i="100"/>
  <c r="J313" i="100"/>
  <c r="G313" i="100"/>
  <c r="C313" i="100"/>
  <c r="M283" i="100"/>
  <c r="J283" i="100"/>
  <c r="G283" i="100"/>
  <c r="C283" i="100"/>
  <c r="M250" i="100"/>
  <c r="J250" i="100"/>
  <c r="G250" i="100"/>
  <c r="C250" i="100"/>
  <c r="M223" i="100"/>
  <c r="J223" i="100"/>
  <c r="G223" i="100"/>
  <c r="C223" i="100"/>
  <c r="M192" i="100"/>
  <c r="J192" i="100"/>
  <c r="G192" i="100"/>
  <c r="C192" i="100"/>
  <c r="M164" i="100"/>
  <c r="J164" i="100"/>
  <c r="G164" i="100"/>
  <c r="C164" i="100"/>
  <c r="M135" i="100"/>
  <c r="J135" i="100"/>
  <c r="G135" i="100"/>
  <c r="C135" i="100"/>
  <c r="E76" i="100"/>
  <c r="E75" i="100" s="1"/>
  <c r="E74" i="100" s="1"/>
  <c r="E73" i="100" s="1"/>
  <c r="E72" i="100" s="1"/>
  <c r="E71" i="100" s="1"/>
  <c r="E70" i="100" s="1"/>
  <c r="E69" i="100" s="1"/>
  <c r="E68" i="100" s="1"/>
  <c r="E67" i="100" s="1"/>
  <c r="E66" i="100" s="1"/>
  <c r="E65" i="100" s="1"/>
  <c r="E64" i="100" s="1"/>
  <c r="E63" i="100" s="1"/>
  <c r="E62" i="100" s="1"/>
  <c r="E61" i="100" s="1"/>
  <c r="E60" i="100" s="1"/>
  <c r="E59" i="100" s="1"/>
  <c r="E58" i="100" s="1"/>
  <c r="E57" i="100" s="1"/>
  <c r="E56" i="100" s="1"/>
  <c r="E55" i="100" s="1"/>
  <c r="E54" i="100" s="1"/>
  <c r="E53" i="100" s="1"/>
  <c r="E52" i="100" s="1"/>
  <c r="E51" i="100" s="1"/>
  <c r="E50" i="100" s="1"/>
  <c r="E49" i="100" s="1"/>
  <c r="M401" i="100"/>
  <c r="J401" i="100"/>
  <c r="G401" i="100"/>
  <c r="C401" i="100"/>
  <c r="M282" i="100"/>
  <c r="J282" i="100"/>
  <c r="G282" i="100"/>
  <c r="C282" i="100"/>
  <c r="M249" i="100"/>
  <c r="J249" i="100"/>
  <c r="G249" i="100"/>
  <c r="C249" i="100"/>
  <c r="M222" i="100"/>
  <c r="J222" i="100"/>
  <c r="G222" i="100"/>
  <c r="C222" i="100"/>
  <c r="M191" i="100"/>
  <c r="J191" i="100"/>
  <c r="G191" i="100"/>
  <c r="C191" i="100"/>
  <c r="M163" i="100"/>
  <c r="J163" i="100"/>
  <c r="G163" i="100"/>
  <c r="C163" i="100"/>
  <c r="M134" i="100"/>
  <c r="J134" i="100"/>
  <c r="G134" i="100"/>
  <c r="C134" i="100"/>
  <c r="I75" i="100"/>
  <c r="I74" i="100" s="1"/>
  <c r="I73" i="100" s="1"/>
  <c r="I72" i="100" s="1"/>
  <c r="I71" i="100" s="1"/>
  <c r="D75" i="100"/>
  <c r="D74" i="100" s="1"/>
  <c r="D73" i="100" s="1"/>
  <c r="D72" i="100" s="1"/>
  <c r="D71" i="100" s="1"/>
  <c r="D70" i="100" s="1"/>
  <c r="D69" i="100" s="1"/>
  <c r="D68" i="100" s="1"/>
  <c r="D67" i="100" s="1"/>
  <c r="M400" i="100"/>
  <c r="J400" i="100"/>
  <c r="G400" i="100"/>
  <c r="C400" i="100"/>
  <c r="M363" i="100"/>
  <c r="J363" i="100"/>
  <c r="G363" i="100"/>
  <c r="C363" i="100"/>
  <c r="M330" i="100"/>
  <c r="J330" i="100"/>
  <c r="G330" i="100"/>
  <c r="C330" i="100"/>
  <c r="M312" i="100"/>
  <c r="J312" i="100"/>
  <c r="N312" i="100" s="1"/>
  <c r="O312" i="100" s="1"/>
  <c r="G312" i="100"/>
  <c r="C312" i="100"/>
  <c r="M310" i="100"/>
  <c r="J310" i="100"/>
  <c r="G310" i="100"/>
  <c r="C310" i="100"/>
  <c r="M281" i="100"/>
  <c r="J281" i="100"/>
  <c r="N281" i="100" s="1"/>
  <c r="G281" i="100"/>
  <c r="C281" i="100"/>
  <c r="M221" i="100"/>
  <c r="J221" i="100"/>
  <c r="G221" i="100"/>
  <c r="C221" i="100"/>
  <c r="M190" i="100"/>
  <c r="J190" i="100"/>
  <c r="N190" i="100" s="1"/>
  <c r="O190" i="100" s="1"/>
  <c r="G190" i="100"/>
  <c r="C190" i="100"/>
  <c r="M162" i="100"/>
  <c r="J162" i="100"/>
  <c r="N162" i="100" s="1"/>
  <c r="O162" i="100" s="1"/>
  <c r="G162" i="100"/>
  <c r="C162" i="100"/>
  <c r="M133" i="100"/>
  <c r="J133" i="100"/>
  <c r="G133" i="100"/>
  <c r="C133" i="100"/>
  <c r="M399" i="100"/>
  <c r="J399" i="100"/>
  <c r="N399" i="100" s="1"/>
  <c r="O399" i="100" s="1"/>
  <c r="G399" i="100"/>
  <c r="C399" i="100"/>
  <c r="M280" i="100"/>
  <c r="J280" i="100"/>
  <c r="G280" i="100"/>
  <c r="C280" i="100"/>
  <c r="M248" i="100"/>
  <c r="J248" i="100"/>
  <c r="N248" i="100" s="1"/>
  <c r="G248" i="100"/>
  <c r="C248" i="100"/>
  <c r="M220" i="100"/>
  <c r="J220" i="100"/>
  <c r="G220" i="100"/>
  <c r="C220" i="100"/>
  <c r="M189" i="100"/>
  <c r="J189" i="100"/>
  <c r="G189" i="100"/>
  <c r="C189" i="100"/>
  <c r="M161" i="100"/>
  <c r="J161" i="100"/>
  <c r="N161" i="100" s="1"/>
  <c r="G161" i="100"/>
  <c r="C161" i="100"/>
  <c r="M132" i="100"/>
  <c r="J132" i="100"/>
  <c r="G132" i="100"/>
  <c r="C132" i="100"/>
  <c r="I70" i="100"/>
  <c r="M398" i="100"/>
  <c r="J398" i="100"/>
  <c r="N398" i="100" s="1"/>
  <c r="O398" i="100" s="1"/>
  <c r="G398" i="100"/>
  <c r="C398" i="100"/>
  <c r="M279" i="100"/>
  <c r="J279" i="100"/>
  <c r="G279" i="100"/>
  <c r="C279" i="100"/>
  <c r="M247" i="100"/>
  <c r="J247" i="100"/>
  <c r="N247" i="100" s="1"/>
  <c r="O247" i="100" s="1"/>
  <c r="G247" i="100"/>
  <c r="C247" i="100"/>
  <c r="M219" i="100"/>
  <c r="J219" i="100"/>
  <c r="N219" i="100" s="1"/>
  <c r="O219" i="100" s="1"/>
  <c r="G219" i="100"/>
  <c r="C219" i="100"/>
  <c r="M188" i="100"/>
  <c r="J188" i="100"/>
  <c r="N188" i="100" s="1"/>
  <c r="O188" i="100" s="1"/>
  <c r="G188" i="100"/>
  <c r="C188" i="100"/>
  <c r="M160" i="100"/>
  <c r="J160" i="100"/>
  <c r="G160" i="100"/>
  <c r="C160" i="100"/>
  <c r="M131" i="100"/>
  <c r="J131" i="100"/>
  <c r="G131" i="100"/>
  <c r="C131" i="100"/>
  <c r="I69" i="100"/>
  <c r="I68" i="100" s="1"/>
  <c r="M397" i="100"/>
  <c r="J397" i="100"/>
  <c r="G397" i="100"/>
  <c r="C397" i="100"/>
  <c r="M371" i="100"/>
  <c r="J371" i="100"/>
  <c r="G371" i="100"/>
  <c r="C371" i="100"/>
  <c r="M369" i="100"/>
  <c r="J369" i="100"/>
  <c r="G369" i="100"/>
  <c r="C369" i="100"/>
  <c r="M362" i="100"/>
  <c r="J362" i="100"/>
  <c r="G362" i="100"/>
  <c r="C362" i="100"/>
  <c r="M329" i="100"/>
  <c r="J329" i="100"/>
  <c r="G329" i="100"/>
  <c r="C329" i="100"/>
  <c r="M309" i="100"/>
  <c r="J309" i="100"/>
  <c r="G309" i="100"/>
  <c r="C309" i="100"/>
  <c r="M278" i="100"/>
  <c r="J278" i="100"/>
  <c r="G278" i="100"/>
  <c r="C278" i="100"/>
  <c r="M246" i="100"/>
  <c r="J246" i="100"/>
  <c r="G246" i="100"/>
  <c r="C246" i="100"/>
  <c r="M218" i="100"/>
  <c r="J218" i="100"/>
  <c r="G218" i="100"/>
  <c r="C218" i="100"/>
  <c r="M187" i="100"/>
  <c r="J187" i="100"/>
  <c r="G187" i="100"/>
  <c r="C187" i="100"/>
  <c r="M159" i="100"/>
  <c r="J159" i="100"/>
  <c r="G159" i="100"/>
  <c r="C159" i="100"/>
  <c r="M130" i="100"/>
  <c r="J130" i="100"/>
  <c r="G130" i="100"/>
  <c r="C130" i="100"/>
  <c r="I67" i="100"/>
  <c r="I66" i="100" s="1"/>
  <c r="I65" i="100" s="1"/>
  <c r="M415" i="100"/>
  <c r="J415" i="100"/>
  <c r="G415" i="100"/>
  <c r="C415" i="100"/>
  <c r="M396" i="100"/>
  <c r="J396" i="100"/>
  <c r="G396" i="100"/>
  <c r="C396" i="100"/>
  <c r="M277" i="100"/>
  <c r="J277" i="100"/>
  <c r="G277" i="100"/>
  <c r="C277" i="100"/>
  <c r="M245" i="100"/>
  <c r="J245" i="100"/>
  <c r="G245" i="100"/>
  <c r="C245" i="100"/>
  <c r="M217" i="100"/>
  <c r="J217" i="100"/>
  <c r="G217" i="100"/>
  <c r="C217" i="100"/>
  <c r="M186" i="100"/>
  <c r="J186" i="100"/>
  <c r="G186" i="100"/>
  <c r="C186" i="100"/>
  <c r="M158" i="100"/>
  <c r="J158" i="100"/>
  <c r="G158" i="100"/>
  <c r="C158" i="100"/>
  <c r="M129" i="100"/>
  <c r="J129" i="100"/>
  <c r="G129" i="100"/>
  <c r="C129" i="100"/>
  <c r="I64" i="100"/>
  <c r="I63" i="100" s="1"/>
  <c r="I62" i="100" s="1"/>
  <c r="I61" i="100" s="1"/>
  <c r="I60" i="100" s="1"/>
  <c r="I59" i="100" s="1"/>
  <c r="I58" i="100" s="1"/>
  <c r="I57" i="100" s="1"/>
  <c r="I56" i="100" s="1"/>
  <c r="I55" i="100" s="1"/>
  <c r="I54" i="100" s="1"/>
  <c r="I53" i="100" s="1"/>
  <c r="I52" i="100" s="1"/>
  <c r="I51" i="100" s="1"/>
  <c r="I50" i="100" s="1"/>
  <c r="I49" i="100" s="1"/>
  <c r="M361" i="100"/>
  <c r="J361" i="100"/>
  <c r="G361" i="100"/>
  <c r="C361" i="100"/>
  <c r="M328" i="100"/>
  <c r="J328" i="100"/>
  <c r="G328" i="100"/>
  <c r="C328" i="100"/>
  <c r="M308" i="100"/>
  <c r="J308" i="100"/>
  <c r="G308" i="100"/>
  <c r="C308" i="100"/>
  <c r="M216" i="100"/>
  <c r="J216" i="100"/>
  <c r="G216" i="100"/>
  <c r="C216" i="100"/>
  <c r="M157" i="100"/>
  <c r="J157" i="100"/>
  <c r="G157" i="100"/>
  <c r="C157" i="100"/>
  <c r="M414" i="100"/>
  <c r="J414" i="100"/>
  <c r="G414" i="100"/>
  <c r="C414" i="100"/>
  <c r="M395" i="100"/>
  <c r="J395" i="100"/>
  <c r="G395" i="100"/>
  <c r="C395" i="100"/>
  <c r="M360" i="100"/>
  <c r="J360" i="100"/>
  <c r="G360" i="100"/>
  <c r="C360" i="100"/>
  <c r="M353" i="100"/>
  <c r="J353" i="100"/>
  <c r="G353" i="100"/>
  <c r="C353" i="100"/>
  <c r="M307" i="100"/>
  <c r="J307" i="100"/>
  <c r="G307" i="100"/>
  <c r="C307" i="100"/>
  <c r="M296" i="100"/>
  <c r="J296" i="100"/>
  <c r="G296" i="100"/>
  <c r="C296" i="100"/>
  <c r="M291" i="100"/>
  <c r="J291" i="100"/>
  <c r="G291" i="100"/>
  <c r="C291" i="100"/>
  <c r="M276" i="100"/>
  <c r="J276" i="100"/>
  <c r="G276" i="100"/>
  <c r="C276" i="100"/>
  <c r="M244" i="100"/>
  <c r="J244" i="100"/>
  <c r="G244" i="100"/>
  <c r="C244" i="100"/>
  <c r="M215" i="100"/>
  <c r="J215" i="100"/>
  <c r="G215" i="100"/>
  <c r="C215" i="100"/>
  <c r="M185" i="100"/>
  <c r="J185" i="100"/>
  <c r="G185" i="100"/>
  <c r="C185" i="100"/>
  <c r="M156" i="100"/>
  <c r="J156" i="100"/>
  <c r="G156" i="100"/>
  <c r="C156" i="100"/>
  <c r="M139" i="100"/>
  <c r="J139" i="100"/>
  <c r="G139" i="100"/>
  <c r="C139" i="100"/>
  <c r="M128" i="100"/>
  <c r="J128" i="100"/>
  <c r="G128" i="100"/>
  <c r="C128" i="100"/>
  <c r="M394" i="100"/>
  <c r="J394" i="100"/>
  <c r="N394" i="100" s="1"/>
  <c r="O394" i="100" s="1"/>
  <c r="G394" i="100"/>
  <c r="C394" i="100"/>
  <c r="M359" i="100"/>
  <c r="J359" i="100"/>
  <c r="G359" i="100"/>
  <c r="C359" i="100"/>
  <c r="M327" i="100"/>
  <c r="J327" i="100"/>
  <c r="N327" i="100" s="1"/>
  <c r="G327" i="100"/>
  <c r="C327" i="100"/>
  <c r="M306" i="100"/>
  <c r="J306" i="100"/>
  <c r="G306" i="100"/>
  <c r="C306" i="100"/>
  <c r="M295" i="100"/>
  <c r="J295" i="100"/>
  <c r="N295" i="100" s="1"/>
  <c r="G295" i="100"/>
  <c r="C295" i="100"/>
  <c r="M275" i="100"/>
  <c r="J275" i="100"/>
  <c r="N275" i="100" s="1"/>
  <c r="O275" i="100" s="1"/>
  <c r="G275" i="100"/>
  <c r="C275" i="100"/>
  <c r="M243" i="100"/>
  <c r="J243" i="100"/>
  <c r="G243" i="100"/>
  <c r="C243" i="100"/>
  <c r="M214" i="100"/>
  <c r="J214" i="100"/>
  <c r="G214" i="100"/>
  <c r="C214" i="100"/>
  <c r="M184" i="100"/>
  <c r="J184" i="100"/>
  <c r="N184" i="100" s="1"/>
  <c r="G184" i="100"/>
  <c r="C184" i="100"/>
  <c r="M155" i="100"/>
  <c r="J155" i="100"/>
  <c r="G155" i="100"/>
  <c r="C155" i="100"/>
  <c r="M127" i="100"/>
  <c r="J127" i="100"/>
  <c r="G127" i="100"/>
  <c r="C127" i="100"/>
  <c r="M393" i="100"/>
  <c r="J393" i="100"/>
  <c r="N393" i="100" s="1"/>
  <c r="G393" i="100"/>
  <c r="C393" i="100"/>
  <c r="M305" i="100"/>
  <c r="J305" i="100"/>
  <c r="G305" i="100"/>
  <c r="C305" i="100"/>
  <c r="M294" i="100"/>
  <c r="J294" i="100"/>
  <c r="N294" i="100" s="1"/>
  <c r="G294" i="100"/>
  <c r="C294" i="100"/>
  <c r="M290" i="100"/>
  <c r="J290" i="100"/>
  <c r="N290" i="100" s="1"/>
  <c r="O290" i="100" s="1"/>
  <c r="G290" i="100"/>
  <c r="C290" i="100"/>
  <c r="M274" i="100"/>
  <c r="J274" i="100"/>
  <c r="G274" i="100"/>
  <c r="C274" i="100"/>
  <c r="M242" i="100"/>
  <c r="J242" i="100"/>
  <c r="N242" i="100" s="1"/>
  <c r="G242" i="100"/>
  <c r="C242" i="100"/>
  <c r="M213" i="100"/>
  <c r="J213" i="100"/>
  <c r="G213" i="100"/>
  <c r="C213" i="100"/>
  <c r="M183" i="100"/>
  <c r="J183" i="100"/>
  <c r="N183" i="100" s="1"/>
  <c r="G183" i="100"/>
  <c r="C183" i="100"/>
  <c r="M154" i="100"/>
  <c r="J154" i="100"/>
  <c r="G154" i="100"/>
  <c r="C154" i="100"/>
  <c r="M126" i="100"/>
  <c r="J126" i="100"/>
  <c r="G126" i="100"/>
  <c r="C126" i="100"/>
  <c r="K392" i="100"/>
  <c r="M392" i="100" s="1"/>
  <c r="J392" i="100"/>
  <c r="G392" i="100"/>
  <c r="C392" i="100"/>
  <c r="M358" i="100"/>
  <c r="J358" i="100"/>
  <c r="G358" i="100"/>
  <c r="C358" i="100"/>
  <c r="M326" i="100"/>
  <c r="J326" i="100"/>
  <c r="G326" i="100"/>
  <c r="C326" i="100"/>
  <c r="M304" i="100"/>
  <c r="J304" i="100"/>
  <c r="G304" i="100"/>
  <c r="C304" i="100"/>
  <c r="M273" i="100"/>
  <c r="J273" i="100"/>
  <c r="G273" i="100"/>
  <c r="C273" i="100"/>
  <c r="M241" i="100"/>
  <c r="J241" i="100"/>
  <c r="G241" i="100"/>
  <c r="C241" i="100"/>
  <c r="M212" i="100"/>
  <c r="J212" i="100"/>
  <c r="G212" i="100"/>
  <c r="C212" i="100"/>
  <c r="M182" i="100"/>
  <c r="J182" i="100"/>
  <c r="G182" i="100"/>
  <c r="C182" i="100"/>
  <c r="M153" i="100"/>
  <c r="J153" i="100"/>
  <c r="G153" i="100"/>
  <c r="C153" i="100"/>
  <c r="M125" i="100"/>
  <c r="J125" i="100"/>
  <c r="G125" i="100"/>
  <c r="C125" i="100"/>
  <c r="M413" i="100"/>
  <c r="J413" i="100"/>
  <c r="G413" i="100"/>
  <c r="C413" i="100"/>
  <c r="M391" i="100"/>
  <c r="J391" i="100"/>
  <c r="G391" i="100"/>
  <c r="C391" i="100"/>
  <c r="M357" i="100"/>
  <c r="J357" i="100"/>
  <c r="G357" i="100"/>
  <c r="C357" i="100"/>
  <c r="M352" i="100"/>
  <c r="J352" i="100"/>
  <c r="G352" i="100"/>
  <c r="C352" i="100"/>
  <c r="M293" i="100"/>
  <c r="J293" i="100"/>
  <c r="G293" i="100"/>
  <c r="C293" i="100"/>
  <c r="M289" i="100"/>
  <c r="J289" i="100"/>
  <c r="G289" i="100"/>
  <c r="C289" i="100"/>
  <c r="M272" i="100"/>
  <c r="J272" i="100"/>
  <c r="G272" i="100"/>
  <c r="C272" i="100"/>
  <c r="M240" i="100"/>
  <c r="J240" i="100"/>
  <c r="G240" i="100"/>
  <c r="C240" i="100"/>
  <c r="M211" i="100"/>
  <c r="J211" i="100"/>
  <c r="G211" i="100"/>
  <c r="C211" i="100"/>
  <c r="M181" i="100"/>
  <c r="J181" i="100"/>
  <c r="G181" i="100"/>
  <c r="C181" i="100"/>
  <c r="M152" i="100"/>
  <c r="J152" i="100"/>
  <c r="G152" i="100"/>
  <c r="C152" i="100"/>
  <c r="M124" i="100"/>
  <c r="J124" i="100"/>
  <c r="G124" i="100"/>
  <c r="C124" i="100"/>
  <c r="M412" i="100"/>
  <c r="J412" i="100"/>
  <c r="G412" i="100"/>
  <c r="C412" i="100"/>
  <c r="M390" i="100"/>
  <c r="J390" i="100"/>
  <c r="G390" i="100"/>
  <c r="C390" i="100"/>
  <c r="M303" i="100"/>
  <c r="J303" i="100"/>
  <c r="G303" i="100"/>
  <c r="C303" i="100"/>
  <c r="M271" i="100"/>
  <c r="J271" i="100"/>
  <c r="G271" i="100"/>
  <c r="C271" i="100"/>
  <c r="M239" i="100"/>
  <c r="J239" i="100"/>
  <c r="G239" i="100"/>
  <c r="C239" i="100"/>
  <c r="M210" i="100"/>
  <c r="J210" i="100"/>
  <c r="G210" i="100"/>
  <c r="C210" i="100"/>
  <c r="M180" i="100"/>
  <c r="J180" i="100"/>
  <c r="G180" i="100"/>
  <c r="C180" i="100"/>
  <c r="M151" i="100"/>
  <c r="J151" i="100"/>
  <c r="G151" i="100"/>
  <c r="C151" i="100"/>
  <c r="M123" i="100"/>
  <c r="J123" i="100"/>
  <c r="G123" i="100"/>
  <c r="C123" i="100"/>
  <c r="M411" i="100"/>
  <c r="J411" i="100"/>
  <c r="G411" i="100"/>
  <c r="C411" i="100"/>
  <c r="M389" i="100"/>
  <c r="J389" i="100"/>
  <c r="G389" i="100"/>
  <c r="C389" i="100"/>
  <c r="M356" i="100"/>
  <c r="J356" i="100"/>
  <c r="G356" i="100"/>
  <c r="C356" i="100"/>
  <c r="M332" i="100"/>
  <c r="J332" i="100"/>
  <c r="G332" i="100"/>
  <c r="C332" i="100"/>
  <c r="M325" i="100"/>
  <c r="J325" i="100"/>
  <c r="G325" i="100"/>
  <c r="C325" i="100"/>
  <c r="M302" i="100"/>
  <c r="J302" i="100"/>
  <c r="G302" i="100"/>
  <c r="C302" i="100"/>
  <c r="M270" i="100"/>
  <c r="J270" i="100"/>
  <c r="G270" i="100"/>
  <c r="C270" i="100"/>
  <c r="M238" i="100"/>
  <c r="J238" i="100"/>
  <c r="G238" i="100"/>
  <c r="C238" i="100"/>
  <c r="M209" i="100"/>
  <c r="J209" i="100"/>
  <c r="G209" i="100"/>
  <c r="C209" i="100"/>
  <c r="M179" i="100"/>
  <c r="J179" i="100"/>
  <c r="G179" i="100"/>
  <c r="C179" i="100"/>
  <c r="M150" i="100"/>
  <c r="J150" i="100"/>
  <c r="G150" i="100"/>
  <c r="C150" i="100"/>
  <c r="M122" i="100"/>
  <c r="J122" i="100"/>
  <c r="G122" i="100"/>
  <c r="C122" i="100"/>
  <c r="M421" i="100"/>
  <c r="I421" i="100"/>
  <c r="J421" i="100" s="1"/>
  <c r="G421" i="100"/>
  <c r="M410" i="100"/>
  <c r="J410" i="100"/>
  <c r="G410" i="100"/>
  <c r="C410" i="100"/>
  <c r="M388" i="100"/>
  <c r="J388" i="100"/>
  <c r="G388" i="100"/>
  <c r="C388" i="100"/>
  <c r="M368" i="100"/>
  <c r="J368" i="100"/>
  <c r="G368" i="100"/>
  <c r="C368" i="100"/>
  <c r="M355" i="100"/>
  <c r="J355" i="100"/>
  <c r="G355" i="100"/>
  <c r="C355" i="100"/>
  <c r="M354" i="100"/>
  <c r="J354" i="100"/>
  <c r="G354" i="100"/>
  <c r="C354" i="100"/>
  <c r="M351" i="100"/>
  <c r="J351" i="100"/>
  <c r="G351" i="100"/>
  <c r="C351" i="100"/>
  <c r="M350" i="100"/>
  <c r="J350" i="100"/>
  <c r="G350" i="100"/>
  <c r="C350" i="100"/>
  <c r="M349" i="100"/>
  <c r="J349" i="100"/>
  <c r="G349" i="100"/>
  <c r="C349" i="100"/>
  <c r="M348" i="100"/>
  <c r="J348" i="100"/>
  <c r="G348" i="100"/>
  <c r="C348" i="100"/>
  <c r="M346" i="100"/>
  <c r="J346" i="100"/>
  <c r="G346" i="100"/>
  <c r="C346" i="100"/>
  <c r="M324" i="100"/>
  <c r="J324" i="100"/>
  <c r="G324" i="100"/>
  <c r="C324" i="100"/>
  <c r="M322" i="100"/>
  <c r="J322" i="100"/>
  <c r="G322" i="100"/>
  <c r="C322" i="100"/>
  <c r="M315" i="100"/>
  <c r="J315" i="100"/>
  <c r="G315" i="100"/>
  <c r="C315" i="100"/>
  <c r="M299" i="100"/>
  <c r="J299" i="100"/>
  <c r="G299" i="100"/>
  <c r="C299" i="100"/>
  <c r="M292" i="100"/>
  <c r="J292" i="100"/>
  <c r="G292" i="100"/>
  <c r="C292" i="100"/>
  <c r="M269" i="100"/>
  <c r="J269" i="100"/>
  <c r="N269" i="100" s="1"/>
  <c r="G269" i="100"/>
  <c r="C269" i="100"/>
  <c r="M260" i="100"/>
  <c r="J260" i="100"/>
  <c r="N260" i="100" s="1"/>
  <c r="O260" i="100" s="1"/>
  <c r="G260" i="100"/>
  <c r="C260" i="100"/>
  <c r="M258" i="100"/>
  <c r="J258" i="100"/>
  <c r="N258" i="100" s="1"/>
  <c r="O258" i="100" s="1"/>
  <c r="G258" i="100"/>
  <c r="C258" i="100"/>
  <c r="M257" i="100"/>
  <c r="J257" i="100"/>
  <c r="N257" i="100" s="1"/>
  <c r="O257" i="100" s="1"/>
  <c r="G257" i="100"/>
  <c r="C257" i="100"/>
  <c r="M237" i="100"/>
  <c r="J237" i="100"/>
  <c r="G237" i="100"/>
  <c r="C237" i="100"/>
  <c r="M231" i="100"/>
  <c r="J231" i="100"/>
  <c r="G231" i="100"/>
  <c r="C231" i="100"/>
  <c r="M208" i="100"/>
  <c r="J208" i="100"/>
  <c r="N208" i="100" s="1"/>
  <c r="G208" i="100"/>
  <c r="C208" i="100"/>
  <c r="M178" i="100"/>
  <c r="J178" i="100"/>
  <c r="G178" i="100"/>
  <c r="C178" i="100"/>
  <c r="M149" i="100"/>
  <c r="J149" i="100"/>
  <c r="N149" i="100" s="1"/>
  <c r="G149" i="100"/>
  <c r="C149" i="100"/>
  <c r="M138" i="100"/>
  <c r="J138" i="100"/>
  <c r="G138" i="100"/>
  <c r="C138" i="100"/>
  <c r="M121" i="100"/>
  <c r="J121" i="100"/>
  <c r="G121" i="100"/>
  <c r="C121" i="100"/>
  <c r="M379" i="100"/>
  <c r="J379" i="100"/>
  <c r="G379" i="100"/>
  <c r="C379" i="100"/>
  <c r="M120" i="100"/>
  <c r="J120" i="100"/>
  <c r="G120" i="100"/>
  <c r="C120" i="100"/>
  <c r="M380" i="100"/>
  <c r="J380" i="100"/>
  <c r="G380" i="100"/>
  <c r="C380" i="100"/>
  <c r="M375" i="100"/>
  <c r="J375" i="100"/>
  <c r="G375" i="100"/>
  <c r="C375" i="100"/>
  <c r="M374" i="100"/>
  <c r="J374" i="100"/>
  <c r="G374" i="100"/>
  <c r="C374" i="100"/>
  <c r="M137" i="100"/>
  <c r="J137" i="100"/>
  <c r="G137" i="100"/>
  <c r="C137" i="100"/>
  <c r="M377" i="100"/>
  <c r="J377" i="100"/>
  <c r="N377" i="100" s="1"/>
  <c r="G377" i="100"/>
  <c r="C377" i="100"/>
  <c r="M376" i="100"/>
  <c r="J376" i="100"/>
  <c r="G376" i="100"/>
  <c r="C376" i="100"/>
  <c r="M373" i="100"/>
  <c r="J373" i="100"/>
  <c r="G373" i="100"/>
  <c r="C373" i="100"/>
  <c r="M341" i="100"/>
  <c r="J341" i="100"/>
  <c r="N341" i="100" s="1"/>
  <c r="G341" i="100"/>
  <c r="C341" i="100"/>
  <c r="M119" i="100"/>
  <c r="J119" i="100"/>
  <c r="G119" i="100"/>
  <c r="C119" i="100"/>
  <c r="M340" i="100"/>
  <c r="J340" i="100"/>
  <c r="N340" i="100" s="1"/>
  <c r="G340" i="100"/>
  <c r="C340" i="100"/>
  <c r="M141" i="100"/>
  <c r="J141" i="100"/>
  <c r="G141" i="100"/>
  <c r="C141" i="100"/>
  <c r="M321" i="100"/>
  <c r="J321" i="100"/>
  <c r="G321" i="100"/>
  <c r="C321" i="100"/>
  <c r="M320" i="100"/>
  <c r="J320" i="100"/>
  <c r="G320" i="100"/>
  <c r="C320" i="100"/>
  <c r="M319" i="100"/>
  <c r="J319" i="100"/>
  <c r="G319" i="100"/>
  <c r="C319" i="100"/>
  <c r="M317" i="100"/>
  <c r="J317" i="100"/>
  <c r="G317" i="100"/>
  <c r="C317" i="100"/>
  <c r="M316" i="100"/>
  <c r="J316" i="100"/>
  <c r="G316" i="100"/>
  <c r="C316" i="100"/>
  <c r="M314" i="100"/>
  <c r="J314" i="100"/>
  <c r="G314" i="100"/>
  <c r="C314" i="100"/>
  <c r="M104" i="100"/>
  <c r="J104" i="100"/>
  <c r="G104" i="100"/>
  <c r="M338" i="100"/>
  <c r="J338" i="100"/>
  <c r="G338" i="100"/>
  <c r="C338" i="100"/>
  <c r="M336" i="100"/>
  <c r="J336" i="100"/>
  <c r="N336" i="100" s="1"/>
  <c r="G336" i="100"/>
  <c r="C336" i="100"/>
  <c r="M335" i="100"/>
  <c r="J335" i="100"/>
  <c r="N335" i="100" s="1"/>
  <c r="O335" i="100" s="1"/>
  <c r="G335" i="100"/>
  <c r="C335" i="100"/>
  <c r="M334" i="100"/>
  <c r="J334" i="100"/>
  <c r="G334" i="100"/>
  <c r="C334" i="100"/>
  <c r="M230" i="100"/>
  <c r="J230" i="100"/>
  <c r="G230" i="100"/>
  <c r="C230" i="100"/>
  <c r="M118" i="100"/>
  <c r="J118" i="100"/>
  <c r="G118" i="100"/>
  <c r="C118" i="100"/>
  <c r="M420" i="100"/>
  <c r="J420" i="100"/>
  <c r="N420" i="100" s="1"/>
  <c r="G420" i="100"/>
  <c r="M409" i="100"/>
  <c r="J409" i="100"/>
  <c r="G409" i="100"/>
  <c r="C409" i="100"/>
  <c r="M207" i="100"/>
  <c r="J207" i="100"/>
  <c r="G207" i="100"/>
  <c r="C207" i="100"/>
  <c r="M387" i="100"/>
  <c r="J387" i="100"/>
  <c r="G387" i="100"/>
  <c r="C387" i="100"/>
  <c r="M117" i="100"/>
  <c r="J117" i="100"/>
  <c r="G117" i="100"/>
  <c r="C117" i="100"/>
  <c r="M337" i="100"/>
  <c r="J337" i="100"/>
  <c r="G337" i="100"/>
  <c r="C337" i="100"/>
  <c r="M206" i="100"/>
  <c r="J206" i="100"/>
  <c r="G206" i="100"/>
  <c r="C206" i="100"/>
  <c r="M268" i="100"/>
  <c r="J268" i="100"/>
  <c r="G268" i="100"/>
  <c r="C268" i="100"/>
  <c r="M177" i="100"/>
  <c r="J177" i="100"/>
  <c r="G177" i="100"/>
  <c r="C177" i="100"/>
  <c r="M148" i="100"/>
  <c r="J148" i="100"/>
  <c r="G148" i="100"/>
  <c r="C148" i="100"/>
  <c r="M419" i="100"/>
  <c r="J419" i="100"/>
  <c r="G419" i="100"/>
  <c r="M259" i="100"/>
  <c r="J259" i="100"/>
  <c r="N259" i="100" s="1"/>
  <c r="G259" i="100"/>
  <c r="C259" i="100"/>
  <c r="M147" i="100"/>
  <c r="J147" i="100"/>
  <c r="G147" i="100"/>
  <c r="C147" i="100"/>
  <c r="M256" i="100"/>
  <c r="J256" i="100"/>
  <c r="G256" i="100"/>
  <c r="C256" i="100"/>
  <c r="M298" i="100"/>
  <c r="J298" i="100"/>
  <c r="G298" i="100"/>
  <c r="C298" i="100"/>
  <c r="M386" i="100"/>
  <c r="J386" i="100"/>
  <c r="G386" i="100"/>
  <c r="C386" i="100"/>
  <c r="M300" i="100"/>
  <c r="J300" i="100"/>
  <c r="G300" i="100"/>
  <c r="M236" i="100"/>
  <c r="J236" i="100"/>
  <c r="G236" i="100"/>
  <c r="C236" i="100"/>
  <c r="M205" i="100"/>
  <c r="J205" i="100"/>
  <c r="G205" i="100"/>
  <c r="C205" i="100"/>
  <c r="M176" i="100"/>
  <c r="J176" i="100"/>
  <c r="G176" i="100"/>
  <c r="C176" i="100"/>
  <c r="M146" i="100"/>
  <c r="J146" i="100"/>
  <c r="G146" i="100"/>
  <c r="C146" i="100"/>
  <c r="M116" i="100"/>
  <c r="J116" i="100"/>
  <c r="G116" i="100"/>
  <c r="C116" i="100"/>
  <c r="M105" i="100"/>
  <c r="J105" i="100"/>
  <c r="G105" i="100"/>
  <c r="C105" i="100"/>
  <c r="M347" i="100"/>
  <c r="J347" i="100"/>
  <c r="G347" i="100"/>
  <c r="C347" i="100"/>
  <c r="M385" i="100"/>
  <c r="J385" i="100"/>
  <c r="G385" i="100"/>
  <c r="C385" i="100"/>
  <c r="M267" i="100"/>
  <c r="J267" i="100"/>
  <c r="G267" i="100"/>
  <c r="C267" i="100"/>
  <c r="M235" i="100"/>
  <c r="J235" i="100"/>
  <c r="G235" i="100"/>
  <c r="C235" i="100"/>
  <c r="M204" i="100"/>
  <c r="J204" i="100"/>
  <c r="G204" i="100"/>
  <c r="C204" i="100"/>
  <c r="M175" i="100"/>
  <c r="J175" i="100"/>
  <c r="G175" i="100"/>
  <c r="C175" i="100"/>
  <c r="M145" i="100"/>
  <c r="J145" i="100"/>
  <c r="G145" i="100"/>
  <c r="C145" i="100"/>
  <c r="M115" i="100"/>
  <c r="J115" i="100"/>
  <c r="G115" i="100"/>
  <c r="C115" i="100"/>
  <c r="M384" i="100"/>
  <c r="J384" i="100"/>
  <c r="G384" i="100"/>
  <c r="C384" i="100"/>
  <c r="M345" i="100"/>
  <c r="J345" i="100"/>
  <c r="G345" i="100"/>
  <c r="C345" i="100"/>
  <c r="M266" i="100"/>
  <c r="J266" i="100"/>
  <c r="G266" i="100"/>
  <c r="C266" i="100"/>
  <c r="M203" i="100"/>
  <c r="J203" i="100"/>
  <c r="G203" i="100"/>
  <c r="C203" i="100"/>
  <c r="M174" i="100"/>
  <c r="J174" i="100"/>
  <c r="G174" i="100"/>
  <c r="C174" i="100"/>
  <c r="M114" i="100"/>
  <c r="J114" i="100"/>
  <c r="G114" i="100"/>
  <c r="C114" i="100"/>
  <c r="M202" i="100"/>
  <c r="J202" i="100"/>
  <c r="G202" i="100"/>
  <c r="C202" i="100"/>
  <c r="M103" i="100"/>
  <c r="J103" i="100"/>
  <c r="G103" i="100"/>
  <c r="C103" i="100"/>
  <c r="M102" i="100"/>
  <c r="J102" i="100"/>
  <c r="G102" i="100"/>
  <c r="C102" i="100"/>
  <c r="M101" i="100"/>
  <c r="J101" i="100"/>
  <c r="G101" i="100"/>
  <c r="F101" i="100"/>
  <c r="C101" i="100"/>
  <c r="M100" i="100"/>
  <c r="J100" i="100"/>
  <c r="N100" i="100" s="1"/>
  <c r="O100" i="100" s="1"/>
  <c r="F100" i="100"/>
  <c r="G100" i="100" s="1"/>
  <c r="C100" i="100"/>
  <c r="M99" i="100"/>
  <c r="J99" i="100"/>
  <c r="G99" i="100"/>
  <c r="C99" i="100"/>
  <c r="M98" i="100"/>
  <c r="J98" i="100"/>
  <c r="G98" i="100"/>
  <c r="C98" i="100"/>
  <c r="M97" i="100"/>
  <c r="J97" i="100"/>
  <c r="G97" i="100"/>
  <c r="F97" i="100"/>
  <c r="C97" i="100"/>
  <c r="M96" i="100"/>
  <c r="J96" i="100"/>
  <c r="F96" i="100"/>
  <c r="G96" i="100" s="1"/>
  <c r="C96" i="100"/>
  <c r="M95" i="100"/>
  <c r="J95" i="100"/>
  <c r="G95" i="100"/>
  <c r="F95" i="100"/>
  <c r="C95" i="100"/>
  <c r="M94" i="100"/>
  <c r="J94" i="100"/>
  <c r="F94" i="100"/>
  <c r="E94" i="100"/>
  <c r="G94" i="100" s="1"/>
  <c r="C94" i="100"/>
  <c r="M93" i="100"/>
  <c r="J93" i="100"/>
  <c r="G93" i="100"/>
  <c r="C93" i="100"/>
  <c r="M92" i="100"/>
  <c r="J92" i="100"/>
  <c r="G92" i="100"/>
  <c r="C92" i="100"/>
  <c r="M91" i="100"/>
  <c r="J91" i="100"/>
  <c r="F91" i="100"/>
  <c r="G91" i="100" s="1"/>
  <c r="C91" i="100"/>
  <c r="M90" i="100"/>
  <c r="J90" i="100"/>
  <c r="F90" i="100"/>
  <c r="E90" i="100"/>
  <c r="C90" i="100"/>
  <c r="M89" i="100"/>
  <c r="J89" i="100"/>
  <c r="N89" i="100" s="1"/>
  <c r="F89" i="100"/>
  <c r="G89" i="100" s="1"/>
  <c r="C89" i="100"/>
  <c r="M383" i="100"/>
  <c r="J383" i="100"/>
  <c r="G383" i="100"/>
  <c r="C383" i="100"/>
  <c r="M344" i="100"/>
  <c r="J344" i="100"/>
  <c r="G344" i="100"/>
  <c r="C344" i="100"/>
  <c r="M265" i="100"/>
  <c r="J265" i="100"/>
  <c r="N265" i="100" s="1"/>
  <c r="G265" i="100"/>
  <c r="C265" i="100"/>
  <c r="M234" i="100"/>
  <c r="J234" i="100"/>
  <c r="G234" i="100"/>
  <c r="C234" i="100"/>
  <c r="M201" i="100"/>
  <c r="J201" i="100"/>
  <c r="N201" i="100" s="1"/>
  <c r="G201" i="100"/>
  <c r="C201" i="100"/>
  <c r="M173" i="100"/>
  <c r="J173" i="100"/>
  <c r="G173" i="100"/>
  <c r="C173" i="100"/>
  <c r="M144" i="100"/>
  <c r="J144" i="100"/>
  <c r="N144" i="100" s="1"/>
  <c r="G144" i="100"/>
  <c r="C144" i="100"/>
  <c r="M113" i="100"/>
  <c r="J113" i="100"/>
  <c r="G113" i="100"/>
  <c r="C113" i="100"/>
  <c r="M382" i="100"/>
  <c r="J382" i="100"/>
  <c r="G382" i="100"/>
  <c r="C382" i="100"/>
  <c r="M343" i="100"/>
  <c r="J343" i="100"/>
  <c r="G343" i="100"/>
  <c r="C343" i="100"/>
  <c r="M264" i="100"/>
  <c r="J264" i="100"/>
  <c r="G264" i="100"/>
  <c r="C264" i="100"/>
  <c r="M233" i="100"/>
  <c r="J233" i="100"/>
  <c r="G233" i="100"/>
  <c r="C233" i="100"/>
  <c r="M200" i="100"/>
  <c r="J200" i="100"/>
  <c r="N200" i="100" s="1"/>
  <c r="G200" i="100"/>
  <c r="C200" i="100"/>
  <c r="M172" i="100"/>
  <c r="J172" i="100"/>
  <c r="G172" i="100"/>
  <c r="C172" i="100"/>
  <c r="M143" i="100"/>
  <c r="J143" i="100"/>
  <c r="N143" i="100" s="1"/>
  <c r="G143" i="100"/>
  <c r="C143" i="100"/>
  <c r="M112" i="100"/>
  <c r="J112" i="100"/>
  <c r="G112" i="100"/>
  <c r="C112" i="100"/>
  <c r="M381" i="100"/>
  <c r="J381" i="100"/>
  <c r="N381" i="100" s="1"/>
  <c r="O381" i="100" s="1"/>
  <c r="G381" i="100"/>
  <c r="C381" i="100"/>
  <c r="M342" i="100"/>
  <c r="J342" i="100"/>
  <c r="N342" i="100" s="1"/>
  <c r="O342" i="100" s="1"/>
  <c r="G342" i="100"/>
  <c r="C342" i="100"/>
  <c r="M323" i="100"/>
  <c r="J323" i="100"/>
  <c r="N323" i="100" s="1"/>
  <c r="O323" i="100" s="1"/>
  <c r="G323" i="100"/>
  <c r="C323" i="100"/>
  <c r="M301" i="100"/>
  <c r="J301" i="100"/>
  <c r="N301" i="100" s="1"/>
  <c r="O301" i="100" s="1"/>
  <c r="G301" i="100"/>
  <c r="C301" i="100"/>
  <c r="M263" i="100"/>
  <c r="J263" i="100"/>
  <c r="N263" i="100" s="1"/>
  <c r="O263" i="100" s="1"/>
  <c r="G263" i="100"/>
  <c r="C263" i="100"/>
  <c r="M232" i="100"/>
  <c r="J232" i="100"/>
  <c r="N232" i="100" s="1"/>
  <c r="O232" i="100" s="1"/>
  <c r="G232" i="100"/>
  <c r="C232" i="100"/>
  <c r="M199" i="100"/>
  <c r="J199" i="100"/>
  <c r="G199" i="100"/>
  <c r="C199" i="100"/>
  <c r="M171" i="100"/>
  <c r="J171" i="100"/>
  <c r="G171" i="100"/>
  <c r="C171" i="100"/>
  <c r="M142" i="100"/>
  <c r="J142" i="100"/>
  <c r="N142" i="100" s="1"/>
  <c r="G142" i="100"/>
  <c r="C142" i="100"/>
  <c r="M111" i="100"/>
  <c r="J111" i="100"/>
  <c r="G111" i="100"/>
  <c r="C111" i="100"/>
  <c r="Q40" i="107" l="1"/>
  <c r="N39" i="107"/>
  <c r="Q43" i="106"/>
  <c r="N42" i="106"/>
  <c r="Q44" i="105"/>
  <c r="N43" i="105"/>
  <c r="N47" i="104"/>
  <c r="N46" i="104" s="1"/>
  <c r="N45" i="104" s="1"/>
  <c r="Q48" i="104"/>
  <c r="Q61" i="101"/>
  <c r="N60" i="101"/>
  <c r="N94" i="100"/>
  <c r="O94" i="100" s="1"/>
  <c r="F64" i="100"/>
  <c r="F63" i="100" s="1"/>
  <c r="F62" i="100" s="1"/>
  <c r="F61" i="100" s="1"/>
  <c r="F60" i="100" s="1"/>
  <c r="F59" i="100" s="1"/>
  <c r="F58" i="100" s="1"/>
  <c r="F66" i="100"/>
  <c r="F65" i="100" s="1"/>
  <c r="D64" i="100"/>
  <c r="D63" i="100" s="1"/>
  <c r="D62" i="100" s="1"/>
  <c r="D61" i="100" s="1"/>
  <c r="D60" i="100" s="1"/>
  <c r="D59" i="100" s="1"/>
  <c r="D58" i="100" s="1"/>
  <c r="D57" i="100" s="1"/>
  <c r="D56" i="100" s="1"/>
  <c r="D66" i="100"/>
  <c r="D65" i="100" s="1"/>
  <c r="N148" i="100"/>
  <c r="Q148" i="100" s="1"/>
  <c r="N268" i="100"/>
  <c r="N206" i="100"/>
  <c r="N337" i="100"/>
  <c r="N409" i="100"/>
  <c r="N314" i="100"/>
  <c r="Q314" i="100" s="1"/>
  <c r="N317" i="100"/>
  <c r="N421" i="100"/>
  <c r="O421" i="100" s="1"/>
  <c r="N392" i="100"/>
  <c r="O392" i="100" s="1"/>
  <c r="M88" i="100"/>
  <c r="M87" i="100" s="1"/>
  <c r="M86" i="100" s="1"/>
  <c r="M85" i="100" s="1"/>
  <c r="N91" i="100"/>
  <c r="O91" i="100" s="1"/>
  <c r="N92" i="100"/>
  <c r="O92" i="100" s="1"/>
  <c r="N93" i="100"/>
  <c r="O93" i="100" s="1"/>
  <c r="N96" i="100"/>
  <c r="O96" i="100" s="1"/>
  <c r="N175" i="100"/>
  <c r="O175" i="100" s="1"/>
  <c r="N204" i="100"/>
  <c r="O204" i="100" s="1"/>
  <c r="N235" i="100"/>
  <c r="O235" i="100" s="1"/>
  <c r="N267" i="100"/>
  <c r="O267" i="100" s="1"/>
  <c r="N385" i="100"/>
  <c r="O385" i="100" s="1"/>
  <c r="N300" i="100"/>
  <c r="O300" i="100" s="1"/>
  <c r="N386" i="100"/>
  <c r="O386" i="100" s="1"/>
  <c r="N419" i="100"/>
  <c r="O419" i="100" s="1"/>
  <c r="N177" i="100"/>
  <c r="O177" i="100" s="1"/>
  <c r="N387" i="100"/>
  <c r="O387" i="100" s="1"/>
  <c r="N230" i="100"/>
  <c r="N334" i="100"/>
  <c r="N338" i="100"/>
  <c r="O338" i="100" s="1"/>
  <c r="N104" i="100"/>
  <c r="N316" i="100"/>
  <c r="O316" i="100" s="1"/>
  <c r="N319" i="100"/>
  <c r="O319" i="100" s="1"/>
  <c r="N320" i="100"/>
  <c r="O320" i="100" s="1"/>
  <c r="N321" i="100"/>
  <c r="O321" i="100" s="1"/>
  <c r="N375" i="100"/>
  <c r="O375" i="100" s="1"/>
  <c r="N120" i="100"/>
  <c r="N179" i="100"/>
  <c r="O179" i="100" s="1"/>
  <c r="N209" i="100"/>
  <c r="O209" i="100" s="1"/>
  <c r="N238" i="100"/>
  <c r="O238" i="100" s="1"/>
  <c r="N325" i="100"/>
  <c r="O325" i="100" s="1"/>
  <c r="N332" i="100"/>
  <c r="O332" i="100" s="1"/>
  <c r="N356" i="100"/>
  <c r="N411" i="100"/>
  <c r="O411" i="100" s="1"/>
  <c r="N239" i="100"/>
  <c r="O239" i="100" s="1"/>
  <c r="N181" i="100"/>
  <c r="O181" i="100" s="1"/>
  <c r="N211" i="100"/>
  <c r="O211" i="100" s="1"/>
  <c r="N240" i="100"/>
  <c r="N289" i="100"/>
  <c r="O289" i="100" s="1"/>
  <c r="N357" i="100"/>
  <c r="N413" i="100"/>
  <c r="O413" i="100" s="1"/>
  <c r="N182" i="100"/>
  <c r="O182" i="100" s="1"/>
  <c r="N212" i="100"/>
  <c r="O212" i="100" s="1"/>
  <c r="N241" i="100"/>
  <c r="O241" i="100" s="1"/>
  <c r="N304" i="100"/>
  <c r="O304" i="100" s="1"/>
  <c r="N326" i="100"/>
  <c r="O326" i="100" s="1"/>
  <c r="N139" i="100"/>
  <c r="O139" i="100" s="1"/>
  <c r="N215" i="100"/>
  <c r="O215" i="100" s="1"/>
  <c r="N244" i="100"/>
  <c r="N291" i="100"/>
  <c r="O291" i="100" s="1"/>
  <c r="N307" i="100"/>
  <c r="O307" i="100" s="1"/>
  <c r="N353" i="100"/>
  <c r="O353" i="100" s="1"/>
  <c r="N360" i="100"/>
  <c r="O360" i="100" s="1"/>
  <c r="N395" i="100"/>
  <c r="O395" i="100" s="1"/>
  <c r="N414" i="100"/>
  <c r="O414" i="100" s="1"/>
  <c r="N216" i="100"/>
  <c r="O216" i="100" s="1"/>
  <c r="N186" i="100"/>
  <c r="O186" i="100" s="1"/>
  <c r="N217" i="100"/>
  <c r="N415" i="100"/>
  <c r="O415" i="100" s="1"/>
  <c r="N187" i="100"/>
  <c r="O187" i="100" s="1"/>
  <c r="N218" i="100"/>
  <c r="O218" i="100" s="1"/>
  <c r="N246" i="100"/>
  <c r="O246" i="100" s="1"/>
  <c r="N278" i="100"/>
  <c r="O278" i="100" s="1"/>
  <c r="N309" i="100"/>
  <c r="O309" i="100" s="1"/>
  <c r="N329" i="100"/>
  <c r="O329" i="100" s="1"/>
  <c r="N362" i="100"/>
  <c r="O362" i="100" s="1"/>
  <c r="N369" i="100"/>
  <c r="O369" i="100" s="1"/>
  <c r="N371" i="100"/>
  <c r="O371" i="100" s="1"/>
  <c r="N163" i="100"/>
  <c r="O163" i="100" s="1"/>
  <c r="N191" i="100"/>
  <c r="O191" i="100" s="1"/>
  <c r="N249" i="100"/>
  <c r="O249" i="100" s="1"/>
  <c r="N282" i="100"/>
  <c r="O282" i="100" s="1"/>
  <c r="N164" i="100"/>
  <c r="N223" i="100"/>
  <c r="O223" i="100" s="1"/>
  <c r="N250" i="100"/>
  <c r="N318" i="100"/>
  <c r="O318" i="100" s="1"/>
  <c r="N402" i="100"/>
  <c r="O402" i="100" s="1"/>
  <c r="N169" i="100"/>
  <c r="O169" i="100" s="1"/>
  <c r="N228" i="100"/>
  <c r="O228" i="100" s="1"/>
  <c r="N254" i="100"/>
  <c r="O254" i="100" s="1"/>
  <c r="N287" i="100"/>
  <c r="O287" i="100" s="1"/>
  <c r="N366" i="100"/>
  <c r="O366" i="100" s="1"/>
  <c r="N407" i="100"/>
  <c r="O407" i="100" s="1"/>
  <c r="O142" i="100"/>
  <c r="Q142" i="100"/>
  <c r="O143" i="100"/>
  <c r="Q143" i="100"/>
  <c r="O200" i="100"/>
  <c r="Q200" i="100"/>
  <c r="O144" i="100"/>
  <c r="Q144" i="100"/>
  <c r="O201" i="100"/>
  <c r="Q201" i="100"/>
  <c r="O265" i="100"/>
  <c r="Q265" i="100"/>
  <c r="O89" i="100"/>
  <c r="Q89" i="100"/>
  <c r="O259" i="100"/>
  <c r="Q259" i="100"/>
  <c r="I11" i="100"/>
  <c r="I471" i="100" s="1"/>
  <c r="N171" i="100"/>
  <c r="N199" i="100"/>
  <c r="O199" i="100" s="1"/>
  <c r="N112" i="100"/>
  <c r="N233" i="100"/>
  <c r="O233" i="100" s="1"/>
  <c r="N343" i="100"/>
  <c r="O343" i="100" s="1"/>
  <c r="N234" i="100"/>
  <c r="N383" i="100"/>
  <c r="O383" i="100" s="1"/>
  <c r="G90" i="100"/>
  <c r="N90" i="100" s="1"/>
  <c r="O90" i="100" s="1"/>
  <c r="N97" i="100"/>
  <c r="O97" i="100" s="1"/>
  <c r="N99" i="100"/>
  <c r="O99" i="100" s="1"/>
  <c r="N102" i="100"/>
  <c r="O102" i="100" s="1"/>
  <c r="N103" i="100"/>
  <c r="N174" i="100"/>
  <c r="O174" i="100" s="1"/>
  <c r="N266" i="100"/>
  <c r="O266" i="100" s="1"/>
  <c r="N384" i="100"/>
  <c r="O384" i="100" s="1"/>
  <c r="N115" i="100"/>
  <c r="N116" i="100"/>
  <c r="O116" i="100" s="1"/>
  <c r="N176" i="100"/>
  <c r="O176" i="100" s="1"/>
  <c r="N236" i="100"/>
  <c r="O236" i="100" s="1"/>
  <c r="N298" i="100"/>
  <c r="N256" i="100"/>
  <c r="N147" i="100"/>
  <c r="Q177" i="100"/>
  <c r="Q230" i="100"/>
  <c r="O230" i="100"/>
  <c r="Q334" i="100"/>
  <c r="O334" i="100"/>
  <c r="Q338" i="100"/>
  <c r="O104" i="100"/>
  <c r="Q104" i="100"/>
  <c r="Q316" i="100"/>
  <c r="O120" i="100"/>
  <c r="Q120" i="100"/>
  <c r="Q238" i="100"/>
  <c r="O356" i="100"/>
  <c r="Q356" i="100"/>
  <c r="Q239" i="100"/>
  <c r="O240" i="100"/>
  <c r="Q240" i="100"/>
  <c r="Q289" i="100"/>
  <c r="O357" i="100"/>
  <c r="Q357" i="100"/>
  <c r="Q413" i="100"/>
  <c r="Q241" i="100"/>
  <c r="Q326" i="100"/>
  <c r="O244" i="100"/>
  <c r="Q244" i="100"/>
  <c r="Q291" i="100"/>
  <c r="Q216" i="100"/>
  <c r="O217" i="100"/>
  <c r="Q217" i="100"/>
  <c r="O161" i="100"/>
  <c r="Q161" i="100"/>
  <c r="O248" i="100"/>
  <c r="Q248" i="100"/>
  <c r="O281" i="100"/>
  <c r="Q281" i="100"/>
  <c r="N111" i="100"/>
  <c r="N172" i="100"/>
  <c r="N264" i="100"/>
  <c r="O264" i="100" s="1"/>
  <c r="N382" i="100"/>
  <c r="O382" i="100" s="1"/>
  <c r="N113" i="100"/>
  <c r="N173" i="100"/>
  <c r="N344" i="100"/>
  <c r="O344" i="100" s="1"/>
  <c r="N95" i="100"/>
  <c r="O95" i="100" s="1"/>
  <c r="N98" i="100"/>
  <c r="O98" i="100" s="1"/>
  <c r="N101" i="100"/>
  <c r="O101" i="100" s="1"/>
  <c r="N202" i="100"/>
  <c r="O202" i="100" s="1"/>
  <c r="N114" i="100"/>
  <c r="N203" i="100"/>
  <c r="O203" i="100" s="1"/>
  <c r="N345" i="100"/>
  <c r="O345" i="100" s="1"/>
  <c r="N145" i="100"/>
  <c r="N347" i="100"/>
  <c r="N105" i="100"/>
  <c r="N146" i="100"/>
  <c r="O146" i="100" s="1"/>
  <c r="N205" i="100"/>
  <c r="O205" i="100" s="1"/>
  <c r="O148" i="100"/>
  <c r="Q268" i="100"/>
  <c r="O268" i="100"/>
  <c r="Q206" i="100"/>
  <c r="O206" i="100"/>
  <c r="O337" i="100"/>
  <c r="Q409" i="100"/>
  <c r="O409" i="100"/>
  <c r="O420" i="100"/>
  <c r="Q420" i="100"/>
  <c r="O336" i="100"/>
  <c r="Q336" i="100"/>
  <c r="O314" i="100"/>
  <c r="Q317" i="100"/>
  <c r="O317" i="100"/>
  <c r="O340" i="100"/>
  <c r="Q340" i="100"/>
  <c r="O341" i="100"/>
  <c r="Q341" i="100"/>
  <c r="O377" i="100"/>
  <c r="Q377" i="100"/>
  <c r="O149" i="100"/>
  <c r="Q149" i="100"/>
  <c r="O208" i="100"/>
  <c r="Q208" i="100"/>
  <c r="O269" i="100"/>
  <c r="Q269" i="100"/>
  <c r="O183" i="100"/>
  <c r="Q183" i="100"/>
  <c r="O242" i="100"/>
  <c r="Q242" i="100"/>
  <c r="O294" i="100"/>
  <c r="Q294" i="100"/>
  <c r="O393" i="100"/>
  <c r="Q393" i="100"/>
  <c r="O184" i="100"/>
  <c r="Q184" i="100"/>
  <c r="O295" i="100"/>
  <c r="Q295" i="100"/>
  <c r="O327" i="100"/>
  <c r="Q327" i="100"/>
  <c r="O164" i="100"/>
  <c r="Q164" i="100"/>
  <c r="O250" i="100"/>
  <c r="Q250" i="100"/>
  <c r="N117" i="100"/>
  <c r="N207" i="100"/>
  <c r="N118" i="100"/>
  <c r="N141" i="100"/>
  <c r="N119" i="100"/>
  <c r="N376" i="100"/>
  <c r="N137" i="100"/>
  <c r="N121" i="100"/>
  <c r="N178" i="100"/>
  <c r="N237" i="100"/>
  <c r="N292" i="100"/>
  <c r="O292" i="100" s="1"/>
  <c r="N315" i="100"/>
  <c r="O315" i="100" s="1"/>
  <c r="N324" i="100"/>
  <c r="O324" i="100" s="1"/>
  <c r="N348" i="100"/>
  <c r="O348" i="100" s="1"/>
  <c r="N350" i="100"/>
  <c r="O350" i="100" s="1"/>
  <c r="N354" i="100"/>
  <c r="O354" i="100" s="1"/>
  <c r="N368" i="100"/>
  <c r="O368" i="100" s="1"/>
  <c r="N410" i="100"/>
  <c r="O410" i="100" s="1"/>
  <c r="N122" i="100"/>
  <c r="N270" i="100"/>
  <c r="O270" i="100" s="1"/>
  <c r="N389" i="100"/>
  <c r="N151" i="100"/>
  <c r="N180" i="100"/>
  <c r="N271" i="100"/>
  <c r="O271" i="100" s="1"/>
  <c r="N390" i="100"/>
  <c r="O390" i="100" s="1"/>
  <c r="N152" i="100"/>
  <c r="N293" i="100"/>
  <c r="O293" i="100" s="1"/>
  <c r="N391" i="100"/>
  <c r="N125" i="100"/>
  <c r="N273" i="100"/>
  <c r="N358" i="100"/>
  <c r="O358" i="100" s="1"/>
  <c r="N126" i="100"/>
  <c r="N213" i="100"/>
  <c r="N155" i="100"/>
  <c r="N243" i="100"/>
  <c r="N306" i="100"/>
  <c r="N156" i="100"/>
  <c r="N296" i="100"/>
  <c r="N308" i="100"/>
  <c r="O308" i="100" s="1"/>
  <c r="N361" i="100"/>
  <c r="O361" i="100" s="1"/>
  <c r="N129" i="100"/>
  <c r="N277" i="100"/>
  <c r="O277" i="100" s="1"/>
  <c r="N131" i="100"/>
  <c r="N133" i="100"/>
  <c r="Q190" i="100"/>
  <c r="N221" i="100"/>
  <c r="N363" i="100"/>
  <c r="N134" i="100"/>
  <c r="Q191" i="100"/>
  <c r="N222" i="100"/>
  <c r="N401" i="100"/>
  <c r="O401" i="100" s="1"/>
  <c r="N224" i="100"/>
  <c r="O224" i="100" s="1"/>
  <c r="N364" i="100"/>
  <c r="O364" i="100" s="1"/>
  <c r="N225" i="100"/>
  <c r="O225" i="100" s="1"/>
  <c r="N195" i="100"/>
  <c r="N196" i="100"/>
  <c r="O196" i="100" s="1"/>
  <c r="N197" i="100"/>
  <c r="O197" i="100" s="1"/>
  <c r="N373" i="100"/>
  <c r="N374" i="100"/>
  <c r="N380" i="100"/>
  <c r="N379" i="100"/>
  <c r="E48" i="100"/>
  <c r="I48" i="100"/>
  <c r="I47" i="100" s="1"/>
  <c r="I46" i="100" s="1"/>
  <c r="I45" i="100" s="1"/>
  <c r="I44" i="100" s="1"/>
  <c r="I43" i="100" s="1"/>
  <c r="I42" i="100" s="1"/>
  <c r="I41" i="100" s="1"/>
  <c r="I40" i="100" s="1"/>
  <c r="I39" i="100" s="1"/>
  <c r="I38" i="100" s="1"/>
  <c r="I37" i="100" s="1"/>
  <c r="I36" i="100" s="1"/>
  <c r="I35" i="100" s="1"/>
  <c r="I34" i="100" s="1"/>
  <c r="I33" i="100" s="1"/>
  <c r="I32" i="100" s="1"/>
  <c r="I31" i="100" s="1"/>
  <c r="I30" i="100" s="1"/>
  <c r="I29" i="100" s="1"/>
  <c r="I28" i="100" s="1"/>
  <c r="I27" i="100" s="1"/>
  <c r="I26" i="100" s="1"/>
  <c r="I25" i="100" s="1"/>
  <c r="I24" i="100" s="1"/>
  <c r="I23" i="100" s="1"/>
  <c r="I22" i="100" s="1"/>
  <c r="I21" i="100" s="1"/>
  <c r="I20" i="100" s="1"/>
  <c r="I19" i="100" s="1"/>
  <c r="I18" i="100" s="1"/>
  <c r="I17" i="100" s="1"/>
  <c r="I16" i="100" s="1"/>
  <c r="I15" i="100" s="1"/>
  <c r="I14" i="100" s="1"/>
  <c r="I13" i="100" s="1"/>
  <c r="I12" i="100" s="1"/>
  <c r="N138" i="100"/>
  <c r="N231" i="100"/>
  <c r="O231" i="100" s="1"/>
  <c r="N299" i="100"/>
  <c r="O299" i="100" s="1"/>
  <c r="N322" i="100"/>
  <c r="O322" i="100" s="1"/>
  <c r="N346" i="100"/>
  <c r="O346" i="100" s="1"/>
  <c r="N349" i="100"/>
  <c r="O349" i="100" s="1"/>
  <c r="N351" i="100"/>
  <c r="O351" i="100" s="1"/>
  <c r="N355" i="100"/>
  <c r="O355" i="100" s="1"/>
  <c r="N388" i="100"/>
  <c r="O388" i="100" s="1"/>
  <c r="N150" i="100"/>
  <c r="N302" i="100"/>
  <c r="N123" i="100"/>
  <c r="N210" i="100"/>
  <c r="N303" i="100"/>
  <c r="O303" i="100" s="1"/>
  <c r="N412" i="100"/>
  <c r="O412" i="100" s="1"/>
  <c r="N124" i="100"/>
  <c r="N272" i="100"/>
  <c r="N352" i="100"/>
  <c r="N153" i="100"/>
  <c r="F57" i="100"/>
  <c r="F56" i="100" s="1"/>
  <c r="F55" i="100" s="1"/>
  <c r="F54" i="100" s="1"/>
  <c r="F53" i="100" s="1"/>
  <c r="F52" i="100" s="1"/>
  <c r="N154" i="100"/>
  <c r="N274" i="100"/>
  <c r="N305" i="100"/>
  <c r="N127" i="100"/>
  <c r="N214" i="100"/>
  <c r="O214" i="100" s="1"/>
  <c r="N359" i="100"/>
  <c r="N128" i="100"/>
  <c r="N185" i="100"/>
  <c r="N276" i="100"/>
  <c r="N157" i="100"/>
  <c r="N328" i="100"/>
  <c r="O328" i="100" s="1"/>
  <c r="N158" i="100"/>
  <c r="N245" i="100"/>
  <c r="O245" i="100" s="1"/>
  <c r="N396" i="100"/>
  <c r="N130" i="100"/>
  <c r="Q371" i="100"/>
  <c r="N397" i="100"/>
  <c r="O397" i="100" s="1"/>
  <c r="Q247" i="100"/>
  <c r="N279" i="100"/>
  <c r="N132" i="100"/>
  <c r="N220" i="100"/>
  <c r="Q312" i="100"/>
  <c r="N330" i="100"/>
  <c r="H74" i="100"/>
  <c r="H73" i="100" s="1"/>
  <c r="H72" i="100" s="1"/>
  <c r="H71" i="100" s="1"/>
  <c r="H70" i="100" s="1"/>
  <c r="L74" i="100"/>
  <c r="L73" i="100" s="1"/>
  <c r="L72" i="100" s="1"/>
  <c r="L71" i="100" s="1"/>
  <c r="L70" i="100" s="1"/>
  <c r="N135" i="100"/>
  <c r="N313" i="100"/>
  <c r="O313" i="100" s="1"/>
  <c r="N136" i="100"/>
  <c r="N311" i="100"/>
  <c r="O311" i="100" s="1"/>
  <c r="N403" i="100"/>
  <c r="O403" i="100" s="1"/>
  <c r="O226" i="100"/>
  <c r="Q226" i="100"/>
  <c r="M286" i="100"/>
  <c r="N286" i="100" s="1"/>
  <c r="K84" i="100"/>
  <c r="O170" i="100"/>
  <c r="J88" i="100"/>
  <c r="N198" i="100"/>
  <c r="O198" i="100" s="1"/>
  <c r="N159" i="100"/>
  <c r="N160" i="100"/>
  <c r="N189" i="100"/>
  <c r="O189" i="100" s="1"/>
  <c r="N280" i="100"/>
  <c r="N310" i="100"/>
  <c r="N400" i="100"/>
  <c r="N192" i="100"/>
  <c r="N283" i="100"/>
  <c r="O283" i="100" s="1"/>
  <c r="N165" i="100"/>
  <c r="N261" i="100"/>
  <c r="O261" i="100" s="1"/>
  <c r="N333" i="100"/>
  <c r="O333" i="100" s="1"/>
  <c r="N372" i="100"/>
  <c r="O372" i="100" s="1"/>
  <c r="N166" i="100"/>
  <c r="N285" i="100"/>
  <c r="O285" i="100" s="1"/>
  <c r="N140" i="100"/>
  <c r="O140" i="100" s="1"/>
  <c r="N253" i="100"/>
  <c r="O253" i="100" s="1"/>
  <c r="N297" i="100"/>
  <c r="N110" i="100"/>
  <c r="N193" i="100"/>
  <c r="O193" i="100" s="1"/>
  <c r="N251" i="100"/>
  <c r="O251" i="100" s="1"/>
  <c r="N284" i="100"/>
  <c r="O284" i="100" s="1"/>
  <c r="N331" i="100"/>
  <c r="O331" i="100" s="1"/>
  <c r="N339" i="100"/>
  <c r="O339" i="100" s="1"/>
  <c r="N370" i="100"/>
  <c r="O370" i="100" s="1"/>
  <c r="N378" i="100"/>
  <c r="O378" i="100" s="1"/>
  <c r="N194" i="100"/>
  <c r="O194" i="100" s="1"/>
  <c r="N252" i="100"/>
  <c r="O252" i="100" s="1"/>
  <c r="N404" i="100"/>
  <c r="O404" i="100" s="1"/>
  <c r="N167" i="100"/>
  <c r="N405" i="100"/>
  <c r="O405" i="100" s="1"/>
  <c r="N109" i="100"/>
  <c r="N168" i="100"/>
  <c r="O168" i="100" s="1"/>
  <c r="N227" i="100"/>
  <c r="O227" i="100" s="1"/>
  <c r="N262" i="100"/>
  <c r="O262" i="100" s="1"/>
  <c r="Q39" i="107" l="1"/>
  <c r="N38" i="107"/>
  <c r="Q42" i="106"/>
  <c r="N41" i="106"/>
  <c r="Q43" i="105"/>
  <c r="N42" i="105"/>
  <c r="Q45" i="104"/>
  <c r="N44" i="104"/>
  <c r="Q60" i="101"/>
  <c r="N59" i="101"/>
  <c r="D55" i="100"/>
  <c r="D54" i="100" s="1"/>
  <c r="D53" i="100" s="1"/>
  <c r="D52" i="100" s="1"/>
  <c r="O88" i="100"/>
  <c r="H67" i="100"/>
  <c r="H69" i="100"/>
  <c r="H68" i="100" s="1"/>
  <c r="F48" i="100"/>
  <c r="F47" i="100" s="1"/>
  <c r="F46" i="100" s="1"/>
  <c r="F45" i="100" s="1"/>
  <c r="F44" i="100" s="1"/>
  <c r="F43" i="100" s="1"/>
  <c r="F42" i="100" s="1"/>
  <c r="F41" i="100" s="1"/>
  <c r="F40" i="100" s="1"/>
  <c r="F39" i="100" s="1"/>
  <c r="F51" i="100"/>
  <c r="F50" i="100" s="1"/>
  <c r="F49" i="100" s="1"/>
  <c r="E11" i="100"/>
  <c r="E471" i="100" s="1"/>
  <c r="E47" i="100"/>
  <c r="E46" i="100" s="1"/>
  <c r="E45" i="100" s="1"/>
  <c r="E44" i="100" s="1"/>
  <c r="E43" i="100" s="1"/>
  <c r="E42" i="100" s="1"/>
  <c r="E41" i="100" s="1"/>
  <c r="E40" i="100" s="1"/>
  <c r="E39" i="100" s="1"/>
  <c r="E38" i="100" s="1"/>
  <c r="E37" i="100" s="1"/>
  <c r="E36" i="100" s="1"/>
  <c r="E35" i="100" s="1"/>
  <c r="E34" i="100" s="1"/>
  <c r="E33" i="100" s="1"/>
  <c r="E32" i="100" s="1"/>
  <c r="E31" i="100" s="1"/>
  <c r="E30" i="100" s="1"/>
  <c r="E29" i="100" s="1"/>
  <c r="E28" i="100" s="1"/>
  <c r="E27" i="100" s="1"/>
  <c r="E26" i="100" s="1"/>
  <c r="E25" i="100" s="1"/>
  <c r="E24" i="100" s="1"/>
  <c r="E23" i="100" s="1"/>
  <c r="E22" i="100" s="1"/>
  <c r="E21" i="100" s="1"/>
  <c r="E20" i="100" s="1"/>
  <c r="E19" i="100" s="1"/>
  <c r="E18" i="100" s="1"/>
  <c r="E17" i="100" s="1"/>
  <c r="E16" i="100" s="1"/>
  <c r="E15" i="100" s="1"/>
  <c r="E14" i="100" s="1"/>
  <c r="E13" i="100" s="1"/>
  <c r="E12" i="100" s="1"/>
  <c r="G88" i="100"/>
  <c r="G87" i="100" s="1"/>
  <c r="G86" i="100" s="1"/>
  <c r="G85" i="100" s="1"/>
  <c r="G84" i="100" s="1"/>
  <c r="G83" i="100" s="1"/>
  <c r="G82" i="100" s="1"/>
  <c r="G81" i="100" s="1"/>
  <c r="G80" i="100" s="1"/>
  <c r="G79" i="100" s="1"/>
  <c r="G78" i="100" s="1"/>
  <c r="G77" i="100" s="1"/>
  <c r="K82" i="100"/>
  <c r="K81" i="100" s="1"/>
  <c r="K80" i="100" s="1"/>
  <c r="K79" i="100" s="1"/>
  <c r="K78" i="100" s="1"/>
  <c r="K77" i="100" s="1"/>
  <c r="K76" i="100" s="1"/>
  <c r="K75" i="100" s="1"/>
  <c r="K74" i="100" s="1"/>
  <c r="K73" i="100" s="1"/>
  <c r="K72" i="100" s="1"/>
  <c r="K71" i="100" s="1"/>
  <c r="K70" i="100" s="1"/>
  <c r="K69" i="100" s="1"/>
  <c r="K68" i="100" s="1"/>
  <c r="K67" i="100" s="1"/>
  <c r="K66" i="100" s="1"/>
  <c r="K65" i="100" s="1"/>
  <c r="K64" i="100" s="1"/>
  <c r="K63" i="100" s="1"/>
  <c r="K62" i="100" s="1"/>
  <c r="K61" i="100" s="1"/>
  <c r="K60" i="100" s="1"/>
  <c r="K59" i="100" s="1"/>
  <c r="K58" i="100" s="1"/>
  <c r="K57" i="100" s="1"/>
  <c r="K56" i="100" s="1"/>
  <c r="K55" i="100" s="1"/>
  <c r="K54" i="100" s="1"/>
  <c r="K53" i="100" s="1"/>
  <c r="K52" i="100" s="1"/>
  <c r="K51" i="100" s="1"/>
  <c r="K50" i="100" s="1"/>
  <c r="K49" i="100" s="1"/>
  <c r="K48" i="100" s="1"/>
  <c r="K47" i="100" s="1"/>
  <c r="K46" i="100" s="1"/>
  <c r="K45" i="100" s="1"/>
  <c r="K44" i="100" s="1"/>
  <c r="K43" i="100" s="1"/>
  <c r="K42" i="100" s="1"/>
  <c r="K41" i="100" s="1"/>
  <c r="K40" i="100" s="1"/>
  <c r="K39" i="100" s="1"/>
  <c r="K38" i="100" s="1"/>
  <c r="K37" i="100" s="1"/>
  <c r="K36" i="100" s="1"/>
  <c r="K35" i="100" s="1"/>
  <c r="K34" i="100" s="1"/>
  <c r="K33" i="100" s="1"/>
  <c r="K32" i="100" s="1"/>
  <c r="K31" i="100" s="1"/>
  <c r="K30" i="100" s="1"/>
  <c r="K29" i="100" s="1"/>
  <c r="K28" i="100" s="1"/>
  <c r="K27" i="100" s="1"/>
  <c r="K26" i="100" s="1"/>
  <c r="K25" i="100" s="1"/>
  <c r="K24" i="100" s="1"/>
  <c r="K23" i="100" s="1"/>
  <c r="K22" i="100" s="1"/>
  <c r="K21" i="100" s="1"/>
  <c r="K20" i="100" s="1"/>
  <c r="K19" i="100" s="1"/>
  <c r="K83" i="100"/>
  <c r="L67" i="100"/>
  <c r="L69" i="100"/>
  <c r="L68" i="100" s="1"/>
  <c r="J87" i="100"/>
  <c r="J86" i="100" s="1"/>
  <c r="J85" i="100" s="1"/>
  <c r="J84" i="100" s="1"/>
  <c r="J83" i="100" s="1"/>
  <c r="J82" i="100" s="1"/>
  <c r="J81" i="100" s="1"/>
  <c r="O167" i="100"/>
  <c r="Q167" i="100"/>
  <c r="O165" i="100"/>
  <c r="Q165" i="100"/>
  <c r="Q192" i="100"/>
  <c r="O192" i="100"/>
  <c r="Q310" i="100"/>
  <c r="O310" i="100"/>
  <c r="Q159" i="100"/>
  <c r="O159" i="100"/>
  <c r="O286" i="100"/>
  <c r="Q286" i="100"/>
  <c r="Q135" i="100"/>
  <c r="O135" i="100"/>
  <c r="Q279" i="100"/>
  <c r="O279" i="100"/>
  <c r="O130" i="100"/>
  <c r="Q130" i="100"/>
  <c r="Q396" i="100"/>
  <c r="O396" i="100"/>
  <c r="Q158" i="100"/>
  <c r="O158" i="100"/>
  <c r="Q185" i="100"/>
  <c r="O185" i="100"/>
  <c r="Q128" i="100"/>
  <c r="O128" i="100"/>
  <c r="Q359" i="100"/>
  <c r="O359" i="100"/>
  <c r="O127" i="100"/>
  <c r="Q127" i="100"/>
  <c r="Q274" i="100"/>
  <c r="O274" i="100"/>
  <c r="Q153" i="100"/>
  <c r="O153" i="100"/>
  <c r="Q272" i="100"/>
  <c r="O272" i="100"/>
  <c r="Q210" i="100"/>
  <c r="O210" i="100"/>
  <c r="O123" i="100"/>
  <c r="Q302" i="100"/>
  <c r="O302" i="100"/>
  <c r="Q138" i="100"/>
  <c r="O138" i="100"/>
  <c r="Q379" i="100"/>
  <c r="O379" i="100"/>
  <c r="Q380" i="100"/>
  <c r="O380" i="100"/>
  <c r="Q373" i="100"/>
  <c r="O373" i="100"/>
  <c r="Q195" i="100"/>
  <c r="O195" i="100"/>
  <c r="Q134" i="100"/>
  <c r="O134" i="100"/>
  <c r="O363" i="100"/>
  <c r="Q363" i="100"/>
  <c r="Q133" i="100"/>
  <c r="O133" i="100"/>
  <c r="O156" i="100"/>
  <c r="Q156" i="100"/>
  <c r="Q243" i="100"/>
  <c r="O243" i="100"/>
  <c r="Q213" i="100"/>
  <c r="O213" i="100"/>
  <c r="O126" i="100"/>
  <c r="Q273" i="100"/>
  <c r="O273" i="100"/>
  <c r="O180" i="100"/>
  <c r="Q180" i="100"/>
  <c r="Q389" i="100"/>
  <c r="O389" i="100"/>
  <c r="O122" i="100"/>
  <c r="Q122" i="100"/>
  <c r="Q178" i="100"/>
  <c r="O178" i="100"/>
  <c r="O141" i="100"/>
  <c r="O207" i="100"/>
  <c r="Q207" i="100"/>
  <c r="O105" i="100"/>
  <c r="Q105" i="100"/>
  <c r="O114" i="100"/>
  <c r="Q114" i="100"/>
  <c r="Q173" i="100"/>
  <c r="O173" i="100"/>
  <c r="Q172" i="100"/>
  <c r="O172" i="100"/>
  <c r="Q111" i="100"/>
  <c r="O111" i="100"/>
  <c r="O147" i="100"/>
  <c r="Q234" i="100"/>
  <c r="O234" i="100"/>
  <c r="Q112" i="100"/>
  <c r="O112" i="100"/>
  <c r="Q171" i="100"/>
  <c r="O171" i="100"/>
  <c r="O109" i="100"/>
  <c r="Q109" i="100"/>
  <c r="O110" i="100"/>
  <c r="Q297" i="100"/>
  <c r="O297" i="100"/>
  <c r="M84" i="100"/>
  <c r="M83" i="100" s="1"/>
  <c r="O166" i="100"/>
  <c r="Q400" i="100"/>
  <c r="O400" i="100"/>
  <c r="Q280" i="100"/>
  <c r="O280" i="100"/>
  <c r="Q160" i="100"/>
  <c r="O160" i="100"/>
  <c r="N88" i="100"/>
  <c r="N87" i="100" s="1"/>
  <c r="N86" i="100" s="1"/>
  <c r="N85" i="100" s="1"/>
  <c r="N84" i="100" s="1"/>
  <c r="Q136" i="100"/>
  <c r="O136" i="100"/>
  <c r="Q330" i="100"/>
  <c r="O330" i="100"/>
  <c r="Q220" i="100"/>
  <c r="O220" i="100"/>
  <c r="Q132" i="100"/>
  <c r="O132" i="100"/>
  <c r="Q157" i="100"/>
  <c r="O157" i="100"/>
  <c r="Q276" i="100"/>
  <c r="O276" i="100"/>
  <c r="Q305" i="100"/>
  <c r="O305" i="100"/>
  <c r="Q154" i="100"/>
  <c r="O154" i="100"/>
  <c r="Q352" i="100"/>
  <c r="O352" i="100"/>
  <c r="O124" i="100"/>
  <c r="Q124" i="100"/>
  <c r="Q150" i="100"/>
  <c r="O150" i="100"/>
  <c r="Q374" i="100"/>
  <c r="O374" i="100"/>
  <c r="O87" i="100"/>
  <c r="O86" i="100" s="1"/>
  <c r="O85" i="100" s="1"/>
  <c r="M82" i="100"/>
  <c r="M81" i="100" s="1"/>
  <c r="M80" i="100" s="1"/>
  <c r="M79" i="100" s="1"/>
  <c r="M78" i="100" s="1"/>
  <c r="M77" i="100" s="1"/>
  <c r="M76" i="100" s="1"/>
  <c r="M75" i="100" s="1"/>
  <c r="Q222" i="100"/>
  <c r="O222" i="100"/>
  <c r="M74" i="100"/>
  <c r="M73" i="100" s="1"/>
  <c r="M72" i="100" s="1"/>
  <c r="M71" i="100" s="1"/>
  <c r="M70" i="100" s="1"/>
  <c r="Q221" i="100"/>
  <c r="O221" i="100"/>
  <c r="O131" i="100"/>
  <c r="Q131" i="100"/>
  <c r="O129" i="100"/>
  <c r="Q129" i="100"/>
  <c r="Q296" i="100"/>
  <c r="O296" i="100"/>
  <c r="Q306" i="100"/>
  <c r="O306" i="100"/>
  <c r="Q155" i="100"/>
  <c r="O155" i="100"/>
  <c r="O125" i="100"/>
  <c r="Q125" i="100"/>
  <c r="Q391" i="100"/>
  <c r="O391" i="100"/>
  <c r="Q152" i="100"/>
  <c r="O152" i="100"/>
  <c r="Q151" i="100"/>
  <c r="O151" i="100"/>
  <c r="Q237" i="100"/>
  <c r="O237" i="100"/>
  <c r="O121" i="100"/>
  <c r="Q121" i="100"/>
  <c r="O137" i="100"/>
  <c r="Q137" i="100"/>
  <c r="Q376" i="100"/>
  <c r="O376" i="100"/>
  <c r="Q119" i="100"/>
  <c r="O119" i="100"/>
  <c r="O118" i="100"/>
  <c r="Q118" i="100"/>
  <c r="O117" i="100"/>
  <c r="Q117" i="100"/>
  <c r="O347" i="100"/>
  <c r="Q347" i="100"/>
  <c r="Q145" i="100"/>
  <c r="O145" i="100"/>
  <c r="O113" i="100"/>
  <c r="O256" i="100"/>
  <c r="Q256" i="100"/>
  <c r="O298" i="100"/>
  <c r="O115" i="100"/>
  <c r="Q115" i="100"/>
  <c r="O103" i="100"/>
  <c r="Q103" i="100"/>
  <c r="E422" i="99"/>
  <c r="F422" i="99"/>
  <c r="G422" i="99"/>
  <c r="H422" i="99"/>
  <c r="I422" i="99"/>
  <c r="J422" i="99"/>
  <c r="K422" i="99"/>
  <c r="L422" i="99"/>
  <c r="M422" i="99"/>
  <c r="N422" i="99"/>
  <c r="O422" i="99"/>
  <c r="D422" i="99"/>
  <c r="E416" i="99"/>
  <c r="F416" i="99"/>
  <c r="G416" i="99"/>
  <c r="H416" i="99"/>
  <c r="I416" i="99"/>
  <c r="J416" i="99"/>
  <c r="K416" i="99"/>
  <c r="L416" i="99"/>
  <c r="M416" i="99"/>
  <c r="N416" i="99"/>
  <c r="O416" i="99"/>
  <c r="D416" i="99"/>
  <c r="E106" i="99"/>
  <c r="F106" i="99"/>
  <c r="G106" i="99"/>
  <c r="H106" i="99"/>
  <c r="I106" i="99"/>
  <c r="J106" i="99"/>
  <c r="K106" i="99"/>
  <c r="L106" i="99"/>
  <c r="M106" i="99"/>
  <c r="N106" i="99"/>
  <c r="O106" i="99"/>
  <c r="D106" i="99"/>
  <c r="M408" i="99"/>
  <c r="J408" i="99"/>
  <c r="G408" i="99"/>
  <c r="C408" i="99"/>
  <c r="M367" i="99"/>
  <c r="J367" i="99"/>
  <c r="G367" i="99"/>
  <c r="C367" i="99"/>
  <c r="M288" i="99"/>
  <c r="J288" i="99"/>
  <c r="G288" i="99"/>
  <c r="C288" i="99"/>
  <c r="M255" i="99"/>
  <c r="J255" i="99"/>
  <c r="G255" i="99"/>
  <c r="C255" i="99"/>
  <c r="M229" i="99"/>
  <c r="J229" i="99"/>
  <c r="G229" i="99"/>
  <c r="C229" i="99"/>
  <c r="M198" i="99"/>
  <c r="J198" i="99"/>
  <c r="G198" i="99"/>
  <c r="C198" i="99"/>
  <c r="M170" i="99"/>
  <c r="J170" i="99"/>
  <c r="G170" i="99"/>
  <c r="C170" i="99"/>
  <c r="L88" i="99"/>
  <c r="K88" i="99"/>
  <c r="I88" i="99"/>
  <c r="H88" i="99"/>
  <c r="F88" i="99"/>
  <c r="E88" i="99"/>
  <c r="D88" i="99"/>
  <c r="M407" i="99"/>
  <c r="J407" i="99"/>
  <c r="G407" i="99"/>
  <c r="C407" i="99"/>
  <c r="M366" i="99"/>
  <c r="J366" i="99"/>
  <c r="G366" i="99"/>
  <c r="C366" i="99"/>
  <c r="M287" i="99"/>
  <c r="J287" i="99"/>
  <c r="G287" i="99"/>
  <c r="C287" i="99"/>
  <c r="M254" i="99"/>
  <c r="J254" i="99"/>
  <c r="G254" i="99"/>
  <c r="C254" i="99"/>
  <c r="M228" i="99"/>
  <c r="J228" i="99"/>
  <c r="G228" i="99"/>
  <c r="C228" i="99"/>
  <c r="M197" i="99"/>
  <c r="J197" i="99"/>
  <c r="G197" i="99"/>
  <c r="C197" i="99"/>
  <c r="M169" i="99"/>
  <c r="J169" i="99"/>
  <c r="G169" i="99"/>
  <c r="C169" i="99"/>
  <c r="L87" i="99"/>
  <c r="K87" i="99"/>
  <c r="I87" i="99"/>
  <c r="H87" i="99"/>
  <c r="F87" i="99"/>
  <c r="E87" i="99"/>
  <c r="D87" i="99"/>
  <c r="L86" i="99"/>
  <c r="K86" i="99"/>
  <c r="K85" i="99" s="1"/>
  <c r="I86" i="99"/>
  <c r="I85" i="99" s="1"/>
  <c r="H86" i="99"/>
  <c r="F86" i="99"/>
  <c r="E86" i="99"/>
  <c r="E85" i="99" s="1"/>
  <c r="E84" i="99" s="1"/>
  <c r="D86" i="99"/>
  <c r="L85" i="99"/>
  <c r="H85" i="99"/>
  <c r="H84" i="99" s="1"/>
  <c r="F85" i="99"/>
  <c r="D85" i="99"/>
  <c r="M406" i="99"/>
  <c r="J406" i="99"/>
  <c r="G406" i="99"/>
  <c r="C406" i="99"/>
  <c r="M365" i="99"/>
  <c r="J365" i="99"/>
  <c r="G365" i="99"/>
  <c r="C365" i="99"/>
  <c r="M297" i="99"/>
  <c r="J297" i="99"/>
  <c r="N297" i="99" s="1"/>
  <c r="G297" i="99"/>
  <c r="C297" i="99"/>
  <c r="M286" i="99"/>
  <c r="K286" i="99"/>
  <c r="J286" i="99"/>
  <c r="G286" i="99"/>
  <c r="C286" i="99"/>
  <c r="M262" i="99"/>
  <c r="J262" i="99"/>
  <c r="G262" i="99"/>
  <c r="C262" i="99"/>
  <c r="M253" i="99"/>
  <c r="J253" i="99"/>
  <c r="G253" i="99"/>
  <c r="C253" i="99"/>
  <c r="M227" i="99"/>
  <c r="J227" i="99"/>
  <c r="G227" i="99"/>
  <c r="C227" i="99"/>
  <c r="M196" i="99"/>
  <c r="J196" i="99"/>
  <c r="G196" i="99"/>
  <c r="C196" i="99"/>
  <c r="M168" i="99"/>
  <c r="J168" i="99"/>
  <c r="G168" i="99"/>
  <c r="C168" i="99"/>
  <c r="M140" i="99"/>
  <c r="J140" i="99"/>
  <c r="G140" i="99"/>
  <c r="C140" i="99"/>
  <c r="M109" i="99"/>
  <c r="J109" i="99"/>
  <c r="G109" i="99"/>
  <c r="C109" i="99"/>
  <c r="L84" i="99"/>
  <c r="L83" i="99" s="1"/>
  <c r="K84" i="99"/>
  <c r="I84" i="99"/>
  <c r="I83" i="99" s="1"/>
  <c r="I82" i="99" s="1"/>
  <c r="I81" i="99" s="1"/>
  <c r="I80" i="99" s="1"/>
  <c r="I79" i="99" s="1"/>
  <c r="I78" i="99" s="1"/>
  <c r="I77" i="99" s="1"/>
  <c r="I76" i="99" s="1"/>
  <c r="I75" i="99" s="1"/>
  <c r="I74" i="99" s="1"/>
  <c r="I73" i="99" s="1"/>
  <c r="F84" i="99"/>
  <c r="F83" i="99" s="1"/>
  <c r="F82" i="99" s="1"/>
  <c r="D84" i="99"/>
  <c r="D83" i="99" s="1"/>
  <c r="D82" i="99" s="1"/>
  <c r="D81" i="99" s="1"/>
  <c r="D80" i="99" s="1"/>
  <c r="M405" i="99"/>
  <c r="J405" i="99"/>
  <c r="G405" i="99"/>
  <c r="C405" i="99"/>
  <c r="M226" i="99"/>
  <c r="J226" i="99"/>
  <c r="G226" i="99"/>
  <c r="C226" i="99"/>
  <c r="M195" i="99"/>
  <c r="J195" i="99"/>
  <c r="N195" i="99" s="1"/>
  <c r="O195" i="99" s="1"/>
  <c r="G195" i="99"/>
  <c r="C195" i="99"/>
  <c r="M167" i="99"/>
  <c r="J167" i="99"/>
  <c r="G167" i="99"/>
  <c r="C167" i="99"/>
  <c r="K83" i="99"/>
  <c r="K82" i="99" s="1"/>
  <c r="H83" i="99"/>
  <c r="E83" i="99"/>
  <c r="E82" i="99" s="1"/>
  <c r="E81" i="99" s="1"/>
  <c r="L82" i="99"/>
  <c r="L81" i="99" s="1"/>
  <c r="H82" i="99"/>
  <c r="H81" i="99" s="1"/>
  <c r="H80" i="99" s="1"/>
  <c r="K81" i="99"/>
  <c r="K80" i="99" s="1"/>
  <c r="F81" i="99"/>
  <c r="F80" i="99" s="1"/>
  <c r="F79" i="99" s="1"/>
  <c r="F78" i="99" s="1"/>
  <c r="F77" i="99" s="1"/>
  <c r="F76" i="99" s="1"/>
  <c r="F75" i="99" s="1"/>
  <c r="M404" i="99"/>
  <c r="J404" i="99"/>
  <c r="N404" i="99" s="1"/>
  <c r="O404" i="99" s="1"/>
  <c r="G404" i="99"/>
  <c r="C404" i="99"/>
  <c r="M285" i="99"/>
  <c r="J285" i="99"/>
  <c r="N285" i="99" s="1"/>
  <c r="O285" i="99" s="1"/>
  <c r="G285" i="99"/>
  <c r="C285" i="99"/>
  <c r="M252" i="99"/>
  <c r="J252" i="99"/>
  <c r="N252" i="99" s="1"/>
  <c r="O252" i="99" s="1"/>
  <c r="G252" i="99"/>
  <c r="C252" i="99"/>
  <c r="M225" i="99"/>
  <c r="J225" i="99"/>
  <c r="N225" i="99" s="1"/>
  <c r="O225" i="99" s="1"/>
  <c r="G225" i="99"/>
  <c r="C225" i="99"/>
  <c r="M194" i="99"/>
  <c r="J194" i="99"/>
  <c r="N194" i="99" s="1"/>
  <c r="O194" i="99" s="1"/>
  <c r="G194" i="99"/>
  <c r="C194" i="99"/>
  <c r="M166" i="99"/>
  <c r="J166" i="99"/>
  <c r="G166" i="99"/>
  <c r="C166" i="99"/>
  <c r="L80" i="99"/>
  <c r="L79" i="99" s="1"/>
  <c r="L78" i="99" s="1"/>
  <c r="L77" i="99" s="1"/>
  <c r="L76" i="99" s="1"/>
  <c r="E80" i="99"/>
  <c r="E79" i="99" s="1"/>
  <c r="E78" i="99" s="1"/>
  <c r="E77" i="99" s="1"/>
  <c r="E76" i="99" s="1"/>
  <c r="E75" i="99" s="1"/>
  <c r="E74" i="99" s="1"/>
  <c r="K79" i="99"/>
  <c r="H79" i="99"/>
  <c r="H78" i="99" s="1"/>
  <c r="H77" i="99" s="1"/>
  <c r="H76" i="99" s="1"/>
  <c r="D79" i="99"/>
  <c r="D78" i="99" s="1"/>
  <c r="D77" i="99" s="1"/>
  <c r="D76" i="99" s="1"/>
  <c r="D75" i="99" s="1"/>
  <c r="D74" i="99" s="1"/>
  <c r="D73" i="99" s="1"/>
  <c r="K78" i="99"/>
  <c r="M403" i="99"/>
  <c r="J403" i="99"/>
  <c r="G403" i="99"/>
  <c r="C403" i="99"/>
  <c r="M378" i="99"/>
  <c r="J378" i="99"/>
  <c r="G378" i="99"/>
  <c r="C378" i="99"/>
  <c r="M372" i="99"/>
  <c r="J372" i="99"/>
  <c r="G372" i="99"/>
  <c r="C372" i="99"/>
  <c r="M370" i="99"/>
  <c r="J370" i="99"/>
  <c r="G370" i="99"/>
  <c r="C370" i="99"/>
  <c r="M364" i="99"/>
  <c r="J364" i="99"/>
  <c r="G364" i="99"/>
  <c r="C364" i="99"/>
  <c r="M339" i="99"/>
  <c r="J339" i="99"/>
  <c r="G339" i="99"/>
  <c r="C339" i="99"/>
  <c r="M333" i="99"/>
  <c r="J333" i="99"/>
  <c r="G333" i="99"/>
  <c r="C333" i="99"/>
  <c r="M331" i="99"/>
  <c r="J331" i="99"/>
  <c r="G331" i="99"/>
  <c r="C331" i="99"/>
  <c r="M311" i="99"/>
  <c r="J311" i="99"/>
  <c r="G311" i="99"/>
  <c r="C311" i="99"/>
  <c r="M284" i="99"/>
  <c r="J284" i="99"/>
  <c r="G284" i="99"/>
  <c r="C284" i="99"/>
  <c r="M261" i="99"/>
  <c r="J261" i="99"/>
  <c r="G261" i="99"/>
  <c r="C261" i="99"/>
  <c r="M251" i="99"/>
  <c r="J251" i="99"/>
  <c r="G251" i="99"/>
  <c r="C251" i="99"/>
  <c r="M224" i="99"/>
  <c r="J224" i="99"/>
  <c r="G224" i="99"/>
  <c r="C224" i="99"/>
  <c r="M193" i="99"/>
  <c r="J193" i="99"/>
  <c r="G193" i="99"/>
  <c r="C193" i="99"/>
  <c r="M165" i="99"/>
  <c r="J165" i="99"/>
  <c r="G165" i="99"/>
  <c r="C165" i="99"/>
  <c r="M136" i="99"/>
  <c r="J136" i="99"/>
  <c r="G136" i="99"/>
  <c r="C136" i="99"/>
  <c r="M110" i="99"/>
  <c r="J110" i="99"/>
  <c r="G110" i="99"/>
  <c r="C110" i="99"/>
  <c r="K77" i="99"/>
  <c r="M402" i="99"/>
  <c r="J402" i="99"/>
  <c r="G402" i="99"/>
  <c r="C402" i="99"/>
  <c r="M318" i="99"/>
  <c r="J318" i="99"/>
  <c r="G318" i="99"/>
  <c r="C318" i="99"/>
  <c r="M313" i="99"/>
  <c r="J313" i="99"/>
  <c r="G313" i="99"/>
  <c r="C313" i="99"/>
  <c r="M283" i="99"/>
  <c r="J283" i="99"/>
  <c r="G283" i="99"/>
  <c r="C283" i="99"/>
  <c r="M250" i="99"/>
  <c r="J250" i="99"/>
  <c r="N250" i="99" s="1"/>
  <c r="G250" i="99"/>
  <c r="C250" i="99"/>
  <c r="M223" i="99"/>
  <c r="J223" i="99"/>
  <c r="N223" i="99" s="1"/>
  <c r="O223" i="99" s="1"/>
  <c r="G223" i="99"/>
  <c r="C223" i="99"/>
  <c r="M192" i="99"/>
  <c r="J192" i="99"/>
  <c r="G192" i="99"/>
  <c r="C192" i="99"/>
  <c r="M164" i="99"/>
  <c r="J164" i="99"/>
  <c r="N164" i="99" s="1"/>
  <c r="G164" i="99"/>
  <c r="C164" i="99"/>
  <c r="M135" i="99"/>
  <c r="J135" i="99"/>
  <c r="G135" i="99"/>
  <c r="C135" i="99"/>
  <c r="K76" i="99"/>
  <c r="K75" i="99" s="1"/>
  <c r="K74" i="99" s="1"/>
  <c r="K73" i="99" s="1"/>
  <c r="K72" i="99" s="1"/>
  <c r="K71" i="99" s="1"/>
  <c r="K70" i="99" s="1"/>
  <c r="M401" i="99"/>
  <c r="J401" i="99"/>
  <c r="N401" i="99" s="1"/>
  <c r="O401" i="99" s="1"/>
  <c r="G401" i="99"/>
  <c r="C401" i="99"/>
  <c r="M282" i="99"/>
  <c r="J282" i="99"/>
  <c r="G282" i="99"/>
  <c r="C282" i="99"/>
  <c r="M249" i="99"/>
  <c r="J249" i="99"/>
  <c r="G249" i="99"/>
  <c r="C249" i="99"/>
  <c r="M222" i="99"/>
  <c r="J222" i="99"/>
  <c r="N222" i="99" s="1"/>
  <c r="G222" i="99"/>
  <c r="C222" i="99"/>
  <c r="M191" i="99"/>
  <c r="J191" i="99"/>
  <c r="G191" i="99"/>
  <c r="C191" i="99"/>
  <c r="M163" i="99"/>
  <c r="J163" i="99"/>
  <c r="G163" i="99"/>
  <c r="C163" i="99"/>
  <c r="M134" i="99"/>
  <c r="J134" i="99"/>
  <c r="G134" i="99"/>
  <c r="C134" i="99"/>
  <c r="L75" i="99"/>
  <c r="F74" i="99"/>
  <c r="F73" i="99" s="1"/>
  <c r="F72" i="99" s="1"/>
  <c r="F71" i="99" s="1"/>
  <c r="F70" i="99" s="1"/>
  <c r="E73" i="99"/>
  <c r="E72" i="99" s="1"/>
  <c r="E71" i="99" s="1"/>
  <c r="E70" i="99" s="1"/>
  <c r="M400" i="99"/>
  <c r="J400" i="99"/>
  <c r="G400" i="99"/>
  <c r="C400" i="99"/>
  <c r="M363" i="99"/>
  <c r="J363" i="99"/>
  <c r="G363" i="99"/>
  <c r="C363" i="99"/>
  <c r="M330" i="99"/>
  <c r="J330" i="99"/>
  <c r="G330" i="99"/>
  <c r="C330" i="99"/>
  <c r="M312" i="99"/>
  <c r="J312" i="99"/>
  <c r="G312" i="99"/>
  <c r="C312" i="99"/>
  <c r="M310" i="99"/>
  <c r="J310" i="99"/>
  <c r="G310" i="99"/>
  <c r="C310" i="99"/>
  <c r="M281" i="99"/>
  <c r="J281" i="99"/>
  <c r="G281" i="99"/>
  <c r="C281" i="99"/>
  <c r="M221" i="99"/>
  <c r="J221" i="99"/>
  <c r="G221" i="99"/>
  <c r="C221" i="99"/>
  <c r="M190" i="99"/>
  <c r="J190" i="99"/>
  <c r="G190" i="99"/>
  <c r="C190" i="99"/>
  <c r="M162" i="99"/>
  <c r="J162" i="99"/>
  <c r="G162" i="99"/>
  <c r="C162" i="99"/>
  <c r="M133" i="99"/>
  <c r="J133" i="99"/>
  <c r="G133" i="99"/>
  <c r="C133" i="99"/>
  <c r="I72" i="99"/>
  <c r="I71" i="99" s="1"/>
  <c r="I70" i="99" s="1"/>
  <c r="D72" i="99"/>
  <c r="D71" i="99" s="1"/>
  <c r="D70" i="99" s="1"/>
  <c r="M399" i="99"/>
  <c r="J399" i="99"/>
  <c r="G399" i="99"/>
  <c r="C399" i="99"/>
  <c r="M280" i="99"/>
  <c r="J280" i="99"/>
  <c r="G280" i="99"/>
  <c r="C280" i="99"/>
  <c r="M248" i="99"/>
  <c r="J248" i="99"/>
  <c r="G248" i="99"/>
  <c r="C248" i="99"/>
  <c r="M220" i="99"/>
  <c r="J220" i="99"/>
  <c r="G220" i="99"/>
  <c r="C220" i="99"/>
  <c r="M189" i="99"/>
  <c r="J189" i="99"/>
  <c r="G189" i="99"/>
  <c r="C189" i="99"/>
  <c r="M161" i="99"/>
  <c r="J161" i="99"/>
  <c r="G161" i="99"/>
  <c r="C161" i="99"/>
  <c r="M132" i="99"/>
  <c r="J132" i="99"/>
  <c r="G132" i="99"/>
  <c r="C132" i="99"/>
  <c r="M398" i="99"/>
  <c r="J398" i="99"/>
  <c r="G398" i="99"/>
  <c r="C398" i="99"/>
  <c r="M279" i="99"/>
  <c r="J279" i="99"/>
  <c r="G279" i="99"/>
  <c r="C279" i="99"/>
  <c r="M247" i="99"/>
  <c r="J247" i="99"/>
  <c r="G247" i="99"/>
  <c r="C247" i="99"/>
  <c r="M219" i="99"/>
  <c r="J219" i="99"/>
  <c r="G219" i="99"/>
  <c r="C219" i="99"/>
  <c r="M188" i="99"/>
  <c r="J188" i="99"/>
  <c r="G188" i="99"/>
  <c r="C188" i="99"/>
  <c r="M160" i="99"/>
  <c r="J160" i="99"/>
  <c r="G160" i="99"/>
  <c r="C160" i="99"/>
  <c r="M131" i="99"/>
  <c r="J131" i="99"/>
  <c r="G131" i="99"/>
  <c r="C131" i="99"/>
  <c r="F69" i="99"/>
  <c r="F68" i="99" s="1"/>
  <c r="F67" i="99" s="1"/>
  <c r="D69" i="99"/>
  <c r="M397" i="99"/>
  <c r="J397" i="99"/>
  <c r="N397" i="99" s="1"/>
  <c r="O397" i="99" s="1"/>
  <c r="G397" i="99"/>
  <c r="C397" i="99"/>
  <c r="M371" i="99"/>
  <c r="J371" i="99"/>
  <c r="G371" i="99"/>
  <c r="C371" i="99"/>
  <c r="M369" i="99"/>
  <c r="J369" i="99"/>
  <c r="G369" i="99"/>
  <c r="C369" i="99"/>
  <c r="M362" i="99"/>
  <c r="J362" i="99"/>
  <c r="G362" i="99"/>
  <c r="C362" i="99"/>
  <c r="M329" i="99"/>
  <c r="J329" i="99"/>
  <c r="G329" i="99"/>
  <c r="C329" i="99"/>
  <c r="M309" i="99"/>
  <c r="J309" i="99"/>
  <c r="G309" i="99"/>
  <c r="C309" i="99"/>
  <c r="M278" i="99"/>
  <c r="J278" i="99"/>
  <c r="G278" i="99"/>
  <c r="C278" i="99"/>
  <c r="M246" i="99"/>
  <c r="J246" i="99"/>
  <c r="G246" i="99"/>
  <c r="C246" i="99"/>
  <c r="M218" i="99"/>
  <c r="J218" i="99"/>
  <c r="G218" i="99"/>
  <c r="C218" i="99"/>
  <c r="M187" i="99"/>
  <c r="J187" i="99"/>
  <c r="G187" i="99"/>
  <c r="C187" i="99"/>
  <c r="M159" i="99"/>
  <c r="J159" i="99"/>
  <c r="N159" i="99" s="1"/>
  <c r="G159" i="99"/>
  <c r="C159" i="99"/>
  <c r="M130" i="99"/>
  <c r="J130" i="99"/>
  <c r="G130" i="99"/>
  <c r="C130" i="99"/>
  <c r="D68" i="99"/>
  <c r="M415" i="99"/>
  <c r="J415" i="99"/>
  <c r="G415" i="99"/>
  <c r="C415" i="99"/>
  <c r="M396" i="99"/>
  <c r="J396" i="99"/>
  <c r="G396" i="99"/>
  <c r="C396" i="99"/>
  <c r="M277" i="99"/>
  <c r="K277" i="99"/>
  <c r="J277" i="99"/>
  <c r="G277" i="99"/>
  <c r="C277" i="99"/>
  <c r="M245" i="99"/>
  <c r="J245" i="99"/>
  <c r="N245" i="99" s="1"/>
  <c r="O245" i="99" s="1"/>
  <c r="G245" i="99"/>
  <c r="C245" i="99"/>
  <c r="M217" i="99"/>
  <c r="J217" i="99"/>
  <c r="G217" i="99"/>
  <c r="C217" i="99"/>
  <c r="M186" i="99"/>
  <c r="J186" i="99"/>
  <c r="G186" i="99"/>
  <c r="C186" i="99"/>
  <c r="K158" i="99"/>
  <c r="M158" i="99" s="1"/>
  <c r="J158" i="99"/>
  <c r="G158" i="99"/>
  <c r="C158" i="99"/>
  <c r="M129" i="99"/>
  <c r="J129" i="99"/>
  <c r="G129" i="99"/>
  <c r="C129" i="99"/>
  <c r="M361" i="99"/>
  <c r="J361" i="99"/>
  <c r="G361" i="99"/>
  <c r="C361" i="99"/>
  <c r="M328" i="99"/>
  <c r="J328" i="99"/>
  <c r="G328" i="99"/>
  <c r="C328" i="99"/>
  <c r="M308" i="99"/>
  <c r="J308" i="99"/>
  <c r="G308" i="99"/>
  <c r="C308" i="99"/>
  <c r="M216" i="99"/>
  <c r="J216" i="99"/>
  <c r="N216" i="99" s="1"/>
  <c r="O216" i="99" s="1"/>
  <c r="G216" i="99"/>
  <c r="C216" i="99"/>
  <c r="M157" i="99"/>
  <c r="J157" i="99"/>
  <c r="G157" i="99"/>
  <c r="C157" i="99"/>
  <c r="M414" i="99"/>
  <c r="J414" i="99"/>
  <c r="N414" i="99" s="1"/>
  <c r="O414" i="99" s="1"/>
  <c r="G414" i="99"/>
  <c r="C414" i="99"/>
  <c r="M395" i="99"/>
  <c r="J395" i="99"/>
  <c r="N395" i="99" s="1"/>
  <c r="O395" i="99" s="1"/>
  <c r="G395" i="99"/>
  <c r="C395" i="99"/>
  <c r="M360" i="99"/>
  <c r="J360" i="99"/>
  <c r="N360" i="99" s="1"/>
  <c r="O360" i="99" s="1"/>
  <c r="G360" i="99"/>
  <c r="C360" i="99"/>
  <c r="M353" i="99"/>
  <c r="J353" i="99"/>
  <c r="N353" i="99" s="1"/>
  <c r="O353" i="99" s="1"/>
  <c r="G353" i="99"/>
  <c r="C353" i="99"/>
  <c r="M307" i="99"/>
  <c r="J307" i="99"/>
  <c r="N307" i="99" s="1"/>
  <c r="O307" i="99" s="1"/>
  <c r="G307" i="99"/>
  <c r="C307" i="99"/>
  <c r="M296" i="99"/>
  <c r="J296" i="99"/>
  <c r="G296" i="99"/>
  <c r="C296" i="99"/>
  <c r="M291" i="99"/>
  <c r="J291" i="99"/>
  <c r="N291" i="99" s="1"/>
  <c r="O291" i="99" s="1"/>
  <c r="G291" i="99"/>
  <c r="C291" i="99"/>
  <c r="M276" i="99"/>
  <c r="J276" i="99"/>
  <c r="G276" i="99"/>
  <c r="C276" i="99"/>
  <c r="M244" i="99"/>
  <c r="J244" i="99"/>
  <c r="N244" i="99" s="1"/>
  <c r="G244" i="99"/>
  <c r="C244" i="99"/>
  <c r="M215" i="99"/>
  <c r="J215" i="99"/>
  <c r="N215" i="99" s="1"/>
  <c r="O215" i="99" s="1"/>
  <c r="G215" i="99"/>
  <c r="C215" i="99"/>
  <c r="M185" i="99"/>
  <c r="J185" i="99"/>
  <c r="G185" i="99"/>
  <c r="C185" i="99"/>
  <c r="M156" i="99"/>
  <c r="J156" i="99"/>
  <c r="G156" i="99"/>
  <c r="C156" i="99"/>
  <c r="M139" i="99"/>
  <c r="J139" i="99"/>
  <c r="N139" i="99" s="1"/>
  <c r="O139" i="99" s="1"/>
  <c r="G139" i="99"/>
  <c r="C139" i="99"/>
  <c r="M128" i="99"/>
  <c r="J128" i="99"/>
  <c r="G128" i="99"/>
  <c r="C128" i="99"/>
  <c r="M394" i="99"/>
  <c r="J394" i="99"/>
  <c r="G394" i="99"/>
  <c r="C394" i="99"/>
  <c r="M359" i="99"/>
  <c r="J359" i="99"/>
  <c r="G359" i="99"/>
  <c r="C359" i="99"/>
  <c r="M327" i="99"/>
  <c r="J327" i="99"/>
  <c r="G327" i="99"/>
  <c r="C327" i="99"/>
  <c r="M306" i="99"/>
  <c r="J306" i="99"/>
  <c r="G306" i="99"/>
  <c r="C306" i="99"/>
  <c r="M295" i="99"/>
  <c r="J295" i="99"/>
  <c r="G295" i="99"/>
  <c r="C295" i="99"/>
  <c r="M275" i="99"/>
  <c r="J275" i="99"/>
  <c r="G275" i="99"/>
  <c r="C275" i="99"/>
  <c r="M243" i="99"/>
  <c r="J243" i="99"/>
  <c r="G243" i="99"/>
  <c r="C243" i="99"/>
  <c r="M214" i="99"/>
  <c r="J214" i="99"/>
  <c r="G214" i="99"/>
  <c r="C214" i="99"/>
  <c r="M184" i="99"/>
  <c r="J184" i="99"/>
  <c r="G184" i="99"/>
  <c r="C184" i="99"/>
  <c r="M155" i="99"/>
  <c r="J155" i="99"/>
  <c r="G155" i="99"/>
  <c r="C155" i="99"/>
  <c r="M127" i="99"/>
  <c r="J127" i="99"/>
  <c r="G127" i="99"/>
  <c r="C127" i="99"/>
  <c r="M393" i="99"/>
  <c r="J393" i="99"/>
  <c r="G393" i="99"/>
  <c r="C393" i="99"/>
  <c r="M305" i="99"/>
  <c r="J305" i="99"/>
  <c r="G305" i="99"/>
  <c r="C305" i="99"/>
  <c r="M294" i="99"/>
  <c r="J294" i="99"/>
  <c r="G294" i="99"/>
  <c r="C294" i="99"/>
  <c r="M290" i="99"/>
  <c r="J290" i="99"/>
  <c r="G290" i="99"/>
  <c r="C290" i="99"/>
  <c r="M274" i="99"/>
  <c r="J274" i="99"/>
  <c r="G274" i="99"/>
  <c r="C274" i="99"/>
  <c r="M242" i="99"/>
  <c r="J242" i="99"/>
  <c r="G242" i="99"/>
  <c r="C242" i="99"/>
  <c r="M213" i="99"/>
  <c r="J213" i="99"/>
  <c r="G213" i="99"/>
  <c r="C213" i="99"/>
  <c r="M183" i="99"/>
  <c r="J183" i="99"/>
  <c r="G183" i="99"/>
  <c r="C183" i="99"/>
  <c r="M154" i="99"/>
  <c r="J154" i="99"/>
  <c r="G154" i="99"/>
  <c r="C154" i="99"/>
  <c r="M126" i="99"/>
  <c r="J126" i="99"/>
  <c r="G126" i="99"/>
  <c r="C126" i="99"/>
  <c r="M392" i="99"/>
  <c r="K392" i="99"/>
  <c r="J392" i="99"/>
  <c r="G392" i="99"/>
  <c r="C392" i="99"/>
  <c r="M358" i="99"/>
  <c r="J358" i="99"/>
  <c r="N358" i="99" s="1"/>
  <c r="O358" i="99" s="1"/>
  <c r="G358" i="99"/>
  <c r="C358" i="99"/>
  <c r="M326" i="99"/>
  <c r="J326" i="99"/>
  <c r="G326" i="99"/>
  <c r="C326" i="99"/>
  <c r="M304" i="99"/>
  <c r="J304" i="99"/>
  <c r="G304" i="99"/>
  <c r="C304" i="99"/>
  <c r="M273" i="99"/>
  <c r="J273" i="99"/>
  <c r="G273" i="99"/>
  <c r="C273" i="99"/>
  <c r="M241" i="99"/>
  <c r="J241" i="99"/>
  <c r="G241" i="99"/>
  <c r="C241" i="99"/>
  <c r="M212" i="99"/>
  <c r="J212" i="99"/>
  <c r="G212" i="99"/>
  <c r="C212" i="99"/>
  <c r="M182" i="99"/>
  <c r="J182" i="99"/>
  <c r="G182" i="99"/>
  <c r="C182" i="99"/>
  <c r="M153" i="99"/>
  <c r="J153" i="99"/>
  <c r="N153" i="99" s="1"/>
  <c r="G153" i="99"/>
  <c r="C153" i="99"/>
  <c r="M125" i="99"/>
  <c r="J125" i="99"/>
  <c r="G125" i="99"/>
  <c r="C125" i="99"/>
  <c r="M413" i="99"/>
  <c r="J413" i="99"/>
  <c r="G413" i="99"/>
  <c r="C413" i="99"/>
  <c r="M391" i="99"/>
  <c r="J391" i="99"/>
  <c r="G391" i="99"/>
  <c r="C391" i="99"/>
  <c r="M357" i="99"/>
  <c r="J357" i="99"/>
  <c r="G357" i="99"/>
  <c r="C357" i="99"/>
  <c r="M352" i="99"/>
  <c r="J352" i="99"/>
  <c r="G352" i="99"/>
  <c r="C352" i="99"/>
  <c r="M293" i="99"/>
  <c r="J293" i="99"/>
  <c r="G293" i="99"/>
  <c r="C293" i="99"/>
  <c r="M289" i="99"/>
  <c r="J289" i="99"/>
  <c r="G289" i="99"/>
  <c r="C289" i="99"/>
  <c r="M272" i="99"/>
  <c r="J272" i="99"/>
  <c r="G272" i="99"/>
  <c r="C272" i="99"/>
  <c r="M240" i="99"/>
  <c r="J240" i="99"/>
  <c r="G240" i="99"/>
  <c r="C240" i="99"/>
  <c r="M211" i="99"/>
  <c r="J211" i="99"/>
  <c r="G211" i="99"/>
  <c r="C211" i="99"/>
  <c r="M181" i="99"/>
  <c r="J181" i="99"/>
  <c r="G181" i="99"/>
  <c r="C181" i="99"/>
  <c r="M152" i="99"/>
  <c r="J152" i="99"/>
  <c r="G152" i="99"/>
  <c r="C152" i="99"/>
  <c r="M124" i="99"/>
  <c r="J124" i="99"/>
  <c r="G124" i="99"/>
  <c r="C124" i="99"/>
  <c r="M412" i="99"/>
  <c r="J412" i="99"/>
  <c r="N412" i="99" s="1"/>
  <c r="O412" i="99" s="1"/>
  <c r="G412" i="99"/>
  <c r="C412" i="99"/>
  <c r="M390" i="99"/>
  <c r="J390" i="99"/>
  <c r="N390" i="99" s="1"/>
  <c r="O390" i="99" s="1"/>
  <c r="G390" i="99"/>
  <c r="C390" i="99"/>
  <c r="M303" i="99"/>
  <c r="J303" i="99"/>
  <c r="N303" i="99" s="1"/>
  <c r="O303" i="99" s="1"/>
  <c r="G303" i="99"/>
  <c r="C303" i="99"/>
  <c r="M271" i="99"/>
  <c r="J271" i="99"/>
  <c r="N271" i="99" s="1"/>
  <c r="O271" i="99" s="1"/>
  <c r="G271" i="99"/>
  <c r="C271" i="99"/>
  <c r="M239" i="99"/>
  <c r="J239" i="99"/>
  <c r="G239" i="99"/>
  <c r="C239" i="99"/>
  <c r="M210" i="99"/>
  <c r="J210" i="99"/>
  <c r="N210" i="99" s="1"/>
  <c r="G210" i="99"/>
  <c r="C210" i="99"/>
  <c r="M180" i="99"/>
  <c r="J180" i="99"/>
  <c r="G180" i="99"/>
  <c r="C180" i="99"/>
  <c r="M151" i="99"/>
  <c r="J151" i="99"/>
  <c r="N151" i="99" s="1"/>
  <c r="G151" i="99"/>
  <c r="C151" i="99"/>
  <c r="M123" i="99"/>
  <c r="J123" i="99"/>
  <c r="G123" i="99"/>
  <c r="C123" i="99"/>
  <c r="M411" i="99"/>
  <c r="J411" i="99"/>
  <c r="G411" i="99"/>
  <c r="C411" i="99"/>
  <c r="M389" i="99"/>
  <c r="J389" i="99"/>
  <c r="N389" i="99" s="1"/>
  <c r="G389" i="99"/>
  <c r="C389" i="99"/>
  <c r="M356" i="99"/>
  <c r="J356" i="99"/>
  <c r="G356" i="99"/>
  <c r="C356" i="99"/>
  <c r="M332" i="99"/>
  <c r="J332" i="99"/>
  <c r="G332" i="99"/>
  <c r="C332" i="99"/>
  <c r="M325" i="99"/>
  <c r="J325" i="99"/>
  <c r="G325" i="99"/>
  <c r="C325" i="99"/>
  <c r="M302" i="99"/>
  <c r="J302" i="99"/>
  <c r="N302" i="99" s="1"/>
  <c r="G302" i="99"/>
  <c r="C302" i="99"/>
  <c r="M270" i="99"/>
  <c r="J270" i="99"/>
  <c r="N270" i="99" s="1"/>
  <c r="O270" i="99" s="1"/>
  <c r="G270" i="99"/>
  <c r="C270" i="99"/>
  <c r="M238" i="99"/>
  <c r="J238" i="99"/>
  <c r="G238" i="99"/>
  <c r="C238" i="99"/>
  <c r="M209" i="99"/>
  <c r="J209" i="99"/>
  <c r="G209" i="99"/>
  <c r="C209" i="99"/>
  <c r="M179" i="99"/>
  <c r="J179" i="99"/>
  <c r="G179" i="99"/>
  <c r="C179" i="99"/>
  <c r="M150" i="99"/>
  <c r="J150" i="99"/>
  <c r="N150" i="99" s="1"/>
  <c r="G150" i="99"/>
  <c r="C150" i="99"/>
  <c r="M122" i="99"/>
  <c r="J122" i="99"/>
  <c r="G122" i="99"/>
  <c r="C122" i="99"/>
  <c r="M421" i="99"/>
  <c r="J421" i="99"/>
  <c r="N421" i="99" s="1"/>
  <c r="O421" i="99" s="1"/>
  <c r="G421" i="99"/>
  <c r="M410" i="99"/>
  <c r="J410" i="99"/>
  <c r="G410" i="99"/>
  <c r="C410" i="99"/>
  <c r="M388" i="99"/>
  <c r="J388" i="99"/>
  <c r="G388" i="99"/>
  <c r="C388" i="99"/>
  <c r="M368" i="99"/>
  <c r="J368" i="99"/>
  <c r="G368" i="99"/>
  <c r="C368" i="99"/>
  <c r="M355" i="99"/>
  <c r="J355" i="99"/>
  <c r="G355" i="99"/>
  <c r="C355" i="99"/>
  <c r="M354" i="99"/>
  <c r="J354" i="99"/>
  <c r="G354" i="99"/>
  <c r="C354" i="99"/>
  <c r="M351" i="99"/>
  <c r="J351" i="99"/>
  <c r="G351" i="99"/>
  <c r="C351" i="99"/>
  <c r="M350" i="99"/>
  <c r="J350" i="99"/>
  <c r="G350" i="99"/>
  <c r="C350" i="99"/>
  <c r="M349" i="99"/>
  <c r="J349" i="99"/>
  <c r="G349" i="99"/>
  <c r="C349" i="99"/>
  <c r="M348" i="99"/>
  <c r="J348" i="99"/>
  <c r="G348" i="99"/>
  <c r="C348" i="99"/>
  <c r="M346" i="99"/>
  <c r="J346" i="99"/>
  <c r="G346" i="99"/>
  <c r="C346" i="99"/>
  <c r="M324" i="99"/>
  <c r="J324" i="99"/>
  <c r="G324" i="99"/>
  <c r="C324" i="99"/>
  <c r="M322" i="99"/>
  <c r="J322" i="99"/>
  <c r="G322" i="99"/>
  <c r="C322" i="99"/>
  <c r="M315" i="99"/>
  <c r="J315" i="99"/>
  <c r="G315" i="99"/>
  <c r="C315" i="99"/>
  <c r="M299" i="99"/>
  <c r="J299" i="99"/>
  <c r="G299" i="99"/>
  <c r="C299" i="99"/>
  <c r="M292" i="99"/>
  <c r="J292" i="99"/>
  <c r="G292" i="99"/>
  <c r="C292" i="99"/>
  <c r="M269" i="99"/>
  <c r="J269" i="99"/>
  <c r="G269" i="99"/>
  <c r="C269" i="99"/>
  <c r="M260" i="99"/>
  <c r="J260" i="99"/>
  <c r="G260" i="99"/>
  <c r="C260" i="99"/>
  <c r="M258" i="99"/>
  <c r="J258" i="99"/>
  <c r="G258" i="99"/>
  <c r="C258" i="99"/>
  <c r="M257" i="99"/>
  <c r="J257" i="99"/>
  <c r="G257" i="99"/>
  <c r="C257" i="99"/>
  <c r="M237" i="99"/>
  <c r="J237" i="99"/>
  <c r="G237" i="99"/>
  <c r="C237" i="99"/>
  <c r="M231" i="99"/>
  <c r="J231" i="99"/>
  <c r="G231" i="99"/>
  <c r="C231" i="99"/>
  <c r="M208" i="99"/>
  <c r="J208" i="99"/>
  <c r="G208" i="99"/>
  <c r="C208" i="99"/>
  <c r="M178" i="99"/>
  <c r="J178" i="99"/>
  <c r="G178" i="99"/>
  <c r="C178" i="99"/>
  <c r="M149" i="99"/>
  <c r="J149" i="99"/>
  <c r="G149" i="99"/>
  <c r="C149" i="99"/>
  <c r="M138" i="99"/>
  <c r="J138" i="99"/>
  <c r="G138" i="99"/>
  <c r="C138" i="99"/>
  <c r="M121" i="99"/>
  <c r="J121" i="99"/>
  <c r="G121" i="99"/>
  <c r="C121" i="99"/>
  <c r="M379" i="99"/>
  <c r="J379" i="99"/>
  <c r="G379" i="99"/>
  <c r="C379" i="99"/>
  <c r="M120" i="99"/>
  <c r="J120" i="99"/>
  <c r="G120" i="99"/>
  <c r="C120" i="99"/>
  <c r="M380" i="99"/>
  <c r="J380" i="99"/>
  <c r="G380" i="99"/>
  <c r="C380" i="99"/>
  <c r="M375" i="99"/>
  <c r="J375" i="99"/>
  <c r="G375" i="99"/>
  <c r="C375" i="99"/>
  <c r="M374" i="99"/>
  <c r="J374" i="99"/>
  <c r="G374" i="99"/>
  <c r="C374" i="99"/>
  <c r="M137" i="99"/>
  <c r="J137" i="99"/>
  <c r="G137" i="99"/>
  <c r="C137" i="99"/>
  <c r="M377" i="99"/>
  <c r="J377" i="99"/>
  <c r="G377" i="99"/>
  <c r="C377" i="99"/>
  <c r="M376" i="99"/>
  <c r="J376" i="99"/>
  <c r="G376" i="99"/>
  <c r="C376" i="99"/>
  <c r="M373" i="99"/>
  <c r="J373" i="99"/>
  <c r="G373" i="99"/>
  <c r="C373" i="99"/>
  <c r="M341" i="99"/>
  <c r="J341" i="99"/>
  <c r="G341" i="99"/>
  <c r="C341" i="99"/>
  <c r="M119" i="99"/>
  <c r="J119" i="99"/>
  <c r="G119" i="99"/>
  <c r="C119" i="99"/>
  <c r="M340" i="99"/>
  <c r="J340" i="99"/>
  <c r="G340" i="99"/>
  <c r="C340" i="99"/>
  <c r="M141" i="99"/>
  <c r="J141" i="99"/>
  <c r="G141" i="99"/>
  <c r="C141" i="99"/>
  <c r="M321" i="99"/>
  <c r="J321" i="99"/>
  <c r="G321" i="99"/>
  <c r="C321" i="99"/>
  <c r="M320" i="99"/>
  <c r="J320" i="99"/>
  <c r="G320" i="99"/>
  <c r="C320" i="99"/>
  <c r="M319" i="99"/>
  <c r="J319" i="99"/>
  <c r="G319" i="99"/>
  <c r="C319" i="99"/>
  <c r="M317" i="99"/>
  <c r="J317" i="99"/>
  <c r="N317" i="99" s="1"/>
  <c r="G317" i="99"/>
  <c r="C317" i="99"/>
  <c r="M316" i="99"/>
  <c r="J316" i="99"/>
  <c r="G316" i="99"/>
  <c r="C316" i="99"/>
  <c r="M314" i="99"/>
  <c r="J314" i="99"/>
  <c r="G314" i="99"/>
  <c r="C314" i="99"/>
  <c r="M104" i="99"/>
  <c r="J104" i="99"/>
  <c r="G104" i="99"/>
  <c r="M338" i="99"/>
  <c r="J338" i="99"/>
  <c r="G338" i="99"/>
  <c r="C338" i="99"/>
  <c r="M336" i="99"/>
  <c r="J336" i="99"/>
  <c r="G336" i="99"/>
  <c r="C336" i="99"/>
  <c r="M335" i="99"/>
  <c r="J335" i="99"/>
  <c r="G335" i="99"/>
  <c r="C335" i="99"/>
  <c r="M334" i="99"/>
  <c r="J334" i="99"/>
  <c r="G334" i="99"/>
  <c r="C334" i="99"/>
  <c r="M230" i="99"/>
  <c r="J230" i="99"/>
  <c r="N230" i="99" s="1"/>
  <c r="G230" i="99"/>
  <c r="C230" i="99"/>
  <c r="M118" i="99"/>
  <c r="J118" i="99"/>
  <c r="G118" i="99"/>
  <c r="C118" i="99"/>
  <c r="M420" i="99"/>
  <c r="J420" i="99"/>
  <c r="G420" i="99"/>
  <c r="M409" i="99"/>
  <c r="J409" i="99"/>
  <c r="G409" i="99"/>
  <c r="C409" i="99"/>
  <c r="M207" i="99"/>
  <c r="J207" i="99"/>
  <c r="G207" i="99"/>
  <c r="C207" i="99"/>
  <c r="M387" i="99"/>
  <c r="J387" i="99"/>
  <c r="G387" i="99"/>
  <c r="C387" i="99"/>
  <c r="M117" i="99"/>
  <c r="J117" i="99"/>
  <c r="G117" i="99"/>
  <c r="C117" i="99"/>
  <c r="M337" i="99"/>
  <c r="J337" i="99"/>
  <c r="G337" i="99"/>
  <c r="C337" i="99"/>
  <c r="M206" i="99"/>
  <c r="J206" i="99"/>
  <c r="G206" i="99"/>
  <c r="C206" i="99"/>
  <c r="M268" i="99"/>
  <c r="J268" i="99"/>
  <c r="G268" i="99"/>
  <c r="C268" i="99"/>
  <c r="M177" i="99"/>
  <c r="J177" i="99"/>
  <c r="G177" i="99"/>
  <c r="C177" i="99"/>
  <c r="M148" i="99"/>
  <c r="J148" i="99"/>
  <c r="G148" i="99"/>
  <c r="C148" i="99"/>
  <c r="M419" i="99"/>
  <c r="J419" i="99"/>
  <c r="G419" i="99"/>
  <c r="M259" i="99"/>
  <c r="J259" i="99"/>
  <c r="G259" i="99"/>
  <c r="C259" i="99"/>
  <c r="M147" i="99"/>
  <c r="J147" i="99"/>
  <c r="G147" i="99"/>
  <c r="C147" i="99"/>
  <c r="M256" i="99"/>
  <c r="J256" i="99"/>
  <c r="G256" i="99"/>
  <c r="C256" i="99"/>
  <c r="M298" i="99"/>
  <c r="J298" i="99"/>
  <c r="G298" i="99"/>
  <c r="C298" i="99"/>
  <c r="M386" i="99"/>
  <c r="J386" i="99"/>
  <c r="G386" i="99"/>
  <c r="C386" i="99"/>
  <c r="M300" i="99"/>
  <c r="J300" i="99"/>
  <c r="G300" i="99"/>
  <c r="M236" i="99"/>
  <c r="J236" i="99"/>
  <c r="N236" i="99" s="1"/>
  <c r="O236" i="99" s="1"/>
  <c r="G236" i="99"/>
  <c r="C236" i="99"/>
  <c r="M205" i="99"/>
  <c r="J205" i="99"/>
  <c r="N205" i="99" s="1"/>
  <c r="O205" i="99" s="1"/>
  <c r="G205" i="99"/>
  <c r="C205" i="99"/>
  <c r="M176" i="99"/>
  <c r="J176" i="99"/>
  <c r="N176" i="99" s="1"/>
  <c r="O176" i="99" s="1"/>
  <c r="G176" i="99"/>
  <c r="C176" i="99"/>
  <c r="M146" i="99"/>
  <c r="J146" i="99"/>
  <c r="N146" i="99" s="1"/>
  <c r="O146" i="99" s="1"/>
  <c r="G146" i="99"/>
  <c r="C146" i="99"/>
  <c r="M116" i="99"/>
  <c r="J116" i="99"/>
  <c r="N116" i="99" s="1"/>
  <c r="O116" i="99" s="1"/>
  <c r="G116" i="99"/>
  <c r="C116" i="99"/>
  <c r="M105" i="99"/>
  <c r="J105" i="99"/>
  <c r="G105" i="99"/>
  <c r="C105" i="99"/>
  <c r="M347" i="99"/>
  <c r="J347" i="99"/>
  <c r="G347" i="99"/>
  <c r="C347" i="99"/>
  <c r="M385" i="99"/>
  <c r="J385" i="99"/>
  <c r="G385" i="99"/>
  <c r="C385" i="99"/>
  <c r="M267" i="99"/>
  <c r="J267" i="99"/>
  <c r="G267" i="99"/>
  <c r="C267" i="99"/>
  <c r="M235" i="99"/>
  <c r="J235" i="99"/>
  <c r="G235" i="99"/>
  <c r="C235" i="99"/>
  <c r="M204" i="99"/>
  <c r="J204" i="99"/>
  <c r="G204" i="99"/>
  <c r="C204" i="99"/>
  <c r="M175" i="99"/>
  <c r="J175" i="99"/>
  <c r="G175" i="99"/>
  <c r="C175" i="99"/>
  <c r="M145" i="99"/>
  <c r="J145" i="99"/>
  <c r="G145" i="99"/>
  <c r="C145" i="99"/>
  <c r="M115" i="99"/>
  <c r="J115" i="99"/>
  <c r="G115" i="99"/>
  <c r="C115" i="99"/>
  <c r="M384" i="99"/>
  <c r="J384" i="99"/>
  <c r="G384" i="99"/>
  <c r="C384" i="99"/>
  <c r="M345" i="99"/>
  <c r="J345" i="99"/>
  <c r="G345" i="99"/>
  <c r="C345" i="99"/>
  <c r="M266" i="99"/>
  <c r="J266" i="99"/>
  <c r="G266" i="99"/>
  <c r="C266" i="99"/>
  <c r="M203" i="99"/>
  <c r="J203" i="99"/>
  <c r="G203" i="99"/>
  <c r="C203" i="99"/>
  <c r="M174" i="99"/>
  <c r="J174" i="99"/>
  <c r="G174" i="99"/>
  <c r="C174" i="99"/>
  <c r="M114" i="99"/>
  <c r="J114" i="99"/>
  <c r="G114" i="99"/>
  <c r="C114" i="99"/>
  <c r="M202" i="99"/>
  <c r="J202" i="99"/>
  <c r="G202" i="99"/>
  <c r="C202" i="99"/>
  <c r="M103" i="99"/>
  <c r="J103" i="99"/>
  <c r="G103" i="99"/>
  <c r="C103" i="99"/>
  <c r="M102" i="99"/>
  <c r="J102" i="99"/>
  <c r="G102" i="99"/>
  <c r="C102" i="99"/>
  <c r="M101" i="99"/>
  <c r="J101" i="99"/>
  <c r="G101" i="99"/>
  <c r="C101" i="99"/>
  <c r="M100" i="99"/>
  <c r="J100" i="99"/>
  <c r="G100" i="99"/>
  <c r="C100" i="99"/>
  <c r="M99" i="99"/>
  <c r="J99" i="99"/>
  <c r="G99" i="99"/>
  <c r="C99" i="99"/>
  <c r="M98" i="99"/>
  <c r="J98" i="99"/>
  <c r="G98" i="99"/>
  <c r="C98" i="99"/>
  <c r="M97" i="99"/>
  <c r="J97" i="99"/>
  <c r="G97" i="99"/>
  <c r="C97" i="99"/>
  <c r="M96" i="99"/>
  <c r="J96" i="99"/>
  <c r="G96" i="99"/>
  <c r="C96" i="99"/>
  <c r="M95" i="99"/>
  <c r="J95" i="99"/>
  <c r="G95" i="99"/>
  <c r="C95" i="99"/>
  <c r="M94" i="99"/>
  <c r="J94" i="99"/>
  <c r="F94" i="99"/>
  <c r="G94" i="99" s="1"/>
  <c r="C94" i="99"/>
  <c r="M93" i="99"/>
  <c r="J93" i="99"/>
  <c r="G93" i="99"/>
  <c r="C93" i="99"/>
  <c r="M92" i="99"/>
  <c r="J92" i="99"/>
  <c r="G92" i="99"/>
  <c r="C92" i="99"/>
  <c r="M91" i="99"/>
  <c r="J91" i="99"/>
  <c r="G91" i="99"/>
  <c r="F91" i="99"/>
  <c r="C91" i="99"/>
  <c r="M90" i="99"/>
  <c r="J90" i="99"/>
  <c r="N90" i="99" s="1"/>
  <c r="O90" i="99" s="1"/>
  <c r="G90" i="99"/>
  <c r="C90" i="99"/>
  <c r="M89" i="99"/>
  <c r="J89" i="99"/>
  <c r="J88" i="99" s="1"/>
  <c r="J87" i="99" s="1"/>
  <c r="J86" i="99" s="1"/>
  <c r="J85" i="99" s="1"/>
  <c r="G89" i="99"/>
  <c r="C89" i="99"/>
  <c r="M383" i="99"/>
  <c r="J383" i="99"/>
  <c r="G383" i="99"/>
  <c r="C383" i="99"/>
  <c r="M344" i="99"/>
  <c r="J344" i="99"/>
  <c r="G344" i="99"/>
  <c r="C344" i="99"/>
  <c r="M265" i="99"/>
  <c r="J265" i="99"/>
  <c r="N265" i="99" s="1"/>
  <c r="G265" i="99"/>
  <c r="C265" i="99"/>
  <c r="M234" i="99"/>
  <c r="J234" i="99"/>
  <c r="G234" i="99"/>
  <c r="C234" i="99"/>
  <c r="M201" i="99"/>
  <c r="J201" i="99"/>
  <c r="N201" i="99" s="1"/>
  <c r="G201" i="99"/>
  <c r="C201" i="99"/>
  <c r="M173" i="99"/>
  <c r="J173" i="99"/>
  <c r="G173" i="99"/>
  <c r="C173" i="99"/>
  <c r="M144" i="99"/>
  <c r="J144" i="99"/>
  <c r="N144" i="99" s="1"/>
  <c r="G144" i="99"/>
  <c r="C144" i="99"/>
  <c r="M113" i="99"/>
  <c r="J113" i="99"/>
  <c r="G113" i="99"/>
  <c r="C113" i="99"/>
  <c r="M382" i="99"/>
  <c r="J382" i="99"/>
  <c r="G382" i="99"/>
  <c r="C382" i="99"/>
  <c r="M343" i="99"/>
  <c r="J343" i="99"/>
  <c r="G343" i="99"/>
  <c r="C343" i="99"/>
  <c r="M264" i="99"/>
  <c r="J264" i="99"/>
  <c r="G264" i="99"/>
  <c r="C264" i="99"/>
  <c r="M233" i="99"/>
  <c r="J233" i="99"/>
  <c r="G233" i="99"/>
  <c r="C233" i="99"/>
  <c r="M200" i="99"/>
  <c r="J200" i="99"/>
  <c r="N200" i="99" s="1"/>
  <c r="G200" i="99"/>
  <c r="C200" i="99"/>
  <c r="M172" i="99"/>
  <c r="J172" i="99"/>
  <c r="G172" i="99"/>
  <c r="C172" i="99"/>
  <c r="M143" i="99"/>
  <c r="J143" i="99"/>
  <c r="N143" i="99" s="1"/>
  <c r="G143" i="99"/>
  <c r="C143" i="99"/>
  <c r="M112" i="99"/>
  <c r="J112" i="99"/>
  <c r="G112" i="99"/>
  <c r="C112" i="99"/>
  <c r="M381" i="99"/>
  <c r="J381" i="99"/>
  <c r="N381" i="99" s="1"/>
  <c r="O381" i="99" s="1"/>
  <c r="G381" i="99"/>
  <c r="C381" i="99"/>
  <c r="M342" i="99"/>
  <c r="J342" i="99"/>
  <c r="N342" i="99" s="1"/>
  <c r="O342" i="99" s="1"/>
  <c r="G342" i="99"/>
  <c r="C342" i="99"/>
  <c r="M323" i="99"/>
  <c r="J323" i="99"/>
  <c r="N323" i="99" s="1"/>
  <c r="O323" i="99" s="1"/>
  <c r="G323" i="99"/>
  <c r="C323" i="99"/>
  <c r="M301" i="99"/>
  <c r="J301" i="99"/>
  <c r="N301" i="99" s="1"/>
  <c r="O301" i="99" s="1"/>
  <c r="G301" i="99"/>
  <c r="C301" i="99"/>
  <c r="M263" i="99"/>
  <c r="J263" i="99"/>
  <c r="N263" i="99" s="1"/>
  <c r="O263" i="99" s="1"/>
  <c r="G263" i="99"/>
  <c r="C263" i="99"/>
  <c r="M232" i="99"/>
  <c r="J232" i="99"/>
  <c r="N232" i="99" s="1"/>
  <c r="O232" i="99" s="1"/>
  <c r="G232" i="99"/>
  <c r="C232" i="99"/>
  <c r="M199" i="99"/>
  <c r="J199" i="99"/>
  <c r="G199" i="99"/>
  <c r="C199" i="99"/>
  <c r="M171" i="99"/>
  <c r="J171" i="99"/>
  <c r="G171" i="99"/>
  <c r="C171" i="99"/>
  <c r="M142" i="99"/>
  <c r="J142" i="99"/>
  <c r="N142" i="99" s="1"/>
  <c r="G142" i="99"/>
  <c r="C142" i="99"/>
  <c r="M111" i="99"/>
  <c r="J111" i="99"/>
  <c r="G111" i="99"/>
  <c r="C111" i="99"/>
  <c r="Q38" i="107" l="1"/>
  <c r="N37" i="107"/>
  <c r="N40" i="106"/>
  <c r="Q41" i="106"/>
  <c r="Q42" i="105"/>
  <c r="N41" i="105"/>
  <c r="Q44" i="104"/>
  <c r="N43" i="104"/>
  <c r="N58" i="101"/>
  <c r="Q59" i="101"/>
  <c r="Q84" i="100"/>
  <c r="N83" i="100"/>
  <c r="N82" i="100" s="1"/>
  <c r="N81" i="100" s="1"/>
  <c r="N80" i="100" s="1"/>
  <c r="N79" i="100" s="1"/>
  <c r="N78" i="100" s="1"/>
  <c r="N77" i="100" s="1"/>
  <c r="J80" i="100"/>
  <c r="J79" i="100" s="1"/>
  <c r="J78" i="100" s="1"/>
  <c r="J77" i="100" s="1"/>
  <c r="J76" i="100" s="1"/>
  <c r="J75" i="100" s="1"/>
  <c r="J74" i="100" s="1"/>
  <c r="J73" i="100" s="1"/>
  <c r="J72" i="100" s="1"/>
  <c r="J71" i="100" s="1"/>
  <c r="J70" i="100" s="1"/>
  <c r="J69" i="100" s="1"/>
  <c r="J68" i="100" s="1"/>
  <c r="J67" i="100" s="1"/>
  <c r="J66" i="100" s="1"/>
  <c r="J65" i="100" s="1"/>
  <c r="J64" i="100" s="1"/>
  <c r="J63" i="100" s="1"/>
  <c r="J62" i="100" s="1"/>
  <c r="J61" i="100" s="1"/>
  <c r="J60" i="100" s="1"/>
  <c r="J59" i="100" s="1"/>
  <c r="J58" i="100" s="1"/>
  <c r="J57" i="100" s="1"/>
  <c r="J56" i="100" s="1"/>
  <c r="J55" i="100" s="1"/>
  <c r="J54" i="100" s="1"/>
  <c r="M67" i="100"/>
  <c r="M69" i="100"/>
  <c r="M68" i="100" s="1"/>
  <c r="L64" i="100"/>
  <c r="L63" i="100" s="1"/>
  <c r="L62" i="100" s="1"/>
  <c r="L61" i="100" s="1"/>
  <c r="L60" i="100" s="1"/>
  <c r="L59" i="100" s="1"/>
  <c r="L66" i="100"/>
  <c r="L65" i="100" s="1"/>
  <c r="K17" i="100"/>
  <c r="K18" i="100"/>
  <c r="G74" i="100"/>
  <c r="G73" i="100" s="1"/>
  <c r="G72" i="100" s="1"/>
  <c r="G71" i="100" s="1"/>
  <c r="G70" i="100" s="1"/>
  <c r="G69" i="100" s="1"/>
  <c r="G68" i="100" s="1"/>
  <c r="G67" i="100" s="1"/>
  <c r="G66" i="100" s="1"/>
  <c r="G65" i="100" s="1"/>
  <c r="G64" i="100" s="1"/>
  <c r="G63" i="100" s="1"/>
  <c r="G62" i="100" s="1"/>
  <c r="G61" i="100" s="1"/>
  <c r="G60" i="100" s="1"/>
  <c r="G59" i="100" s="1"/>
  <c r="G58" i="100" s="1"/>
  <c r="G57" i="100" s="1"/>
  <c r="G56" i="100" s="1"/>
  <c r="G55" i="100" s="1"/>
  <c r="G54" i="100" s="1"/>
  <c r="G53" i="100" s="1"/>
  <c r="G52" i="100" s="1"/>
  <c r="G76" i="100"/>
  <c r="G75" i="100" s="1"/>
  <c r="F37" i="100"/>
  <c r="F36" i="100" s="1"/>
  <c r="F35" i="100" s="1"/>
  <c r="F34" i="100" s="1"/>
  <c r="F33" i="100" s="1"/>
  <c r="F32" i="100" s="1"/>
  <c r="F31" i="100" s="1"/>
  <c r="F30" i="100" s="1"/>
  <c r="F29" i="100" s="1"/>
  <c r="F28" i="100" s="1"/>
  <c r="F27" i="100" s="1"/>
  <c r="F26" i="100" s="1"/>
  <c r="F25" i="100" s="1"/>
  <c r="F24" i="100" s="1"/>
  <c r="F23" i="100" s="1"/>
  <c r="F22" i="100" s="1"/>
  <c r="F21" i="100" s="1"/>
  <c r="F20" i="100" s="1"/>
  <c r="F19" i="100" s="1"/>
  <c r="F18" i="100" s="1"/>
  <c r="F17" i="100" s="1"/>
  <c r="F38" i="100"/>
  <c r="H64" i="100"/>
  <c r="H63" i="100" s="1"/>
  <c r="H62" i="100" s="1"/>
  <c r="H61" i="100" s="1"/>
  <c r="H60" i="100" s="1"/>
  <c r="H59" i="100" s="1"/>
  <c r="H66" i="100"/>
  <c r="H65" i="100" s="1"/>
  <c r="D48" i="100"/>
  <c r="D47" i="100" s="1"/>
  <c r="D46" i="100" s="1"/>
  <c r="D45" i="100" s="1"/>
  <c r="D44" i="100" s="1"/>
  <c r="D43" i="100" s="1"/>
  <c r="D42" i="100" s="1"/>
  <c r="D41" i="100" s="1"/>
  <c r="D40" i="100" s="1"/>
  <c r="D39" i="100" s="1"/>
  <c r="D51" i="100"/>
  <c r="D50" i="100" s="1"/>
  <c r="D49" i="100" s="1"/>
  <c r="O84" i="100"/>
  <c r="O83" i="100"/>
  <c r="O82" i="100" s="1"/>
  <c r="O81" i="100" s="1"/>
  <c r="O80" i="100" s="1"/>
  <c r="O79" i="100" s="1"/>
  <c r="O78" i="100" s="1"/>
  <c r="O77" i="100" s="1"/>
  <c r="O76" i="100" s="1"/>
  <c r="O75" i="100" s="1"/>
  <c r="Q83" i="100"/>
  <c r="F66" i="99"/>
  <c r="F65" i="99" s="1"/>
  <c r="F64" i="99" s="1"/>
  <c r="F63" i="99" s="1"/>
  <c r="F62" i="99" s="1"/>
  <c r="F61" i="99" s="1"/>
  <c r="F60" i="99" s="1"/>
  <c r="F59" i="99" s="1"/>
  <c r="F58" i="99" s="1"/>
  <c r="F57" i="99" s="1"/>
  <c r="F56" i="99" s="1"/>
  <c r="F55" i="99" s="1"/>
  <c r="F54" i="99" s="1"/>
  <c r="N103" i="99"/>
  <c r="N114" i="99"/>
  <c r="N115" i="99"/>
  <c r="N175" i="99"/>
  <c r="O175" i="99" s="1"/>
  <c r="N204" i="99"/>
  <c r="O204" i="99" s="1"/>
  <c r="N235" i="99"/>
  <c r="O235" i="99" s="1"/>
  <c r="N267" i="99"/>
  <c r="O267" i="99" s="1"/>
  <c r="N385" i="99"/>
  <c r="O385" i="99" s="1"/>
  <c r="N300" i="99"/>
  <c r="O300" i="99" s="1"/>
  <c r="N386" i="99"/>
  <c r="O386" i="99" s="1"/>
  <c r="N117" i="99"/>
  <c r="N207" i="99"/>
  <c r="N335" i="99"/>
  <c r="O335" i="99" s="1"/>
  <c r="I69" i="99"/>
  <c r="I68" i="99" s="1"/>
  <c r="I67" i="99" s="1"/>
  <c r="K69" i="99"/>
  <c r="K68" i="99" s="1"/>
  <c r="K67" i="99" s="1"/>
  <c r="K66" i="99" s="1"/>
  <c r="K65" i="99" s="1"/>
  <c r="K64" i="99" s="1"/>
  <c r="K63" i="99" s="1"/>
  <c r="K62" i="99" s="1"/>
  <c r="K61" i="99" s="1"/>
  <c r="K60" i="99" s="1"/>
  <c r="K59" i="99" s="1"/>
  <c r="K58" i="99" s="1"/>
  <c r="K57" i="99" s="1"/>
  <c r="K56" i="99" s="1"/>
  <c r="H75" i="99"/>
  <c r="H74" i="99" s="1"/>
  <c r="H73" i="99" s="1"/>
  <c r="H72" i="99" s="1"/>
  <c r="H71" i="99" s="1"/>
  <c r="H70" i="99" s="1"/>
  <c r="H69" i="99" s="1"/>
  <c r="H68" i="99" s="1"/>
  <c r="H67" i="99" s="1"/>
  <c r="N95" i="99"/>
  <c r="O95" i="99" s="1"/>
  <c r="N96" i="99"/>
  <c r="O96" i="99" s="1"/>
  <c r="N97" i="99"/>
  <c r="O97" i="99" s="1"/>
  <c r="N98" i="99"/>
  <c r="O98" i="99" s="1"/>
  <c r="N99" i="99"/>
  <c r="O99" i="99" s="1"/>
  <c r="N100" i="99"/>
  <c r="O100" i="99" s="1"/>
  <c r="N101" i="99"/>
  <c r="O101" i="99" s="1"/>
  <c r="N102" i="99"/>
  <c r="O102" i="99" s="1"/>
  <c r="N202" i="99"/>
  <c r="O202" i="99" s="1"/>
  <c r="N174" i="99"/>
  <c r="O174" i="99" s="1"/>
  <c r="N203" i="99"/>
  <c r="O203" i="99" s="1"/>
  <c r="N266" i="99"/>
  <c r="O266" i="99" s="1"/>
  <c r="N345" i="99"/>
  <c r="O345" i="99" s="1"/>
  <c r="N384" i="99"/>
  <c r="O384" i="99" s="1"/>
  <c r="N145" i="99"/>
  <c r="N256" i="99"/>
  <c r="N147" i="99"/>
  <c r="N259" i="99"/>
  <c r="Q259" i="99" s="1"/>
  <c r="N177" i="99"/>
  <c r="N347" i="99"/>
  <c r="N105" i="99"/>
  <c r="N298" i="99"/>
  <c r="N419" i="99"/>
  <c r="O419" i="99" s="1"/>
  <c r="N268" i="99"/>
  <c r="O268" i="99" s="1"/>
  <c r="N387" i="99"/>
  <c r="O387" i="99" s="1"/>
  <c r="N409" i="99"/>
  <c r="N420" i="99"/>
  <c r="Q420" i="99" s="1"/>
  <c r="N118" i="99"/>
  <c r="O118" i="99" s="1"/>
  <c r="N338" i="99"/>
  <c r="O338" i="99" s="1"/>
  <c r="N341" i="99"/>
  <c r="O341" i="99" s="1"/>
  <c r="N377" i="99"/>
  <c r="N375" i="99"/>
  <c r="O375" i="99" s="1"/>
  <c r="N120" i="99"/>
  <c r="N149" i="99"/>
  <c r="O149" i="99" s="1"/>
  <c r="N208" i="99"/>
  <c r="N257" i="99"/>
  <c r="O257" i="99" s="1"/>
  <c r="N258" i="99"/>
  <c r="O258" i="99" s="1"/>
  <c r="N260" i="99"/>
  <c r="O260" i="99" s="1"/>
  <c r="N269" i="99"/>
  <c r="N158" i="99"/>
  <c r="Q158" i="99" s="1"/>
  <c r="D67" i="99"/>
  <c r="E67" i="99"/>
  <c r="E66" i="99" s="1"/>
  <c r="E65" i="99" s="1"/>
  <c r="E64" i="99" s="1"/>
  <c r="E63" i="99" s="1"/>
  <c r="E62" i="99" s="1"/>
  <c r="E61" i="99" s="1"/>
  <c r="E60" i="99" s="1"/>
  <c r="E59" i="99" s="1"/>
  <c r="E69" i="99"/>
  <c r="E68" i="99" s="1"/>
  <c r="L74" i="99"/>
  <c r="L73" i="99" s="1"/>
  <c r="L72" i="99" s="1"/>
  <c r="L71" i="99" s="1"/>
  <c r="L70" i="99" s="1"/>
  <c r="L69" i="99" s="1"/>
  <c r="L68" i="99" s="1"/>
  <c r="L67" i="99" s="1"/>
  <c r="N152" i="99"/>
  <c r="O152" i="99" s="1"/>
  <c r="N293" i="99"/>
  <c r="O293" i="99" s="1"/>
  <c r="N352" i="99"/>
  <c r="N391" i="99"/>
  <c r="O391" i="99" s="1"/>
  <c r="N154" i="99"/>
  <c r="N213" i="99"/>
  <c r="O213" i="99" s="1"/>
  <c r="N274" i="99"/>
  <c r="N305" i="99"/>
  <c r="O305" i="99" s="1"/>
  <c r="N155" i="99"/>
  <c r="N214" i="99"/>
  <c r="O214" i="99" s="1"/>
  <c r="N243" i="99"/>
  <c r="N306" i="99"/>
  <c r="O306" i="99" s="1"/>
  <c r="N359" i="99"/>
  <c r="N415" i="99"/>
  <c r="O415" i="99" s="1"/>
  <c r="N160" i="99"/>
  <c r="O160" i="99" s="1"/>
  <c r="N189" i="99"/>
  <c r="O189" i="99" s="1"/>
  <c r="N220" i="99"/>
  <c r="O220" i="99" s="1"/>
  <c r="N280" i="99"/>
  <c r="Q280" i="99" s="1"/>
  <c r="N221" i="99"/>
  <c r="O221" i="99" s="1"/>
  <c r="N310" i="99"/>
  <c r="Q310" i="99" s="1"/>
  <c r="N330" i="99"/>
  <c r="O330" i="99" s="1"/>
  <c r="N400" i="99"/>
  <c r="Q400" i="99" s="1"/>
  <c r="N136" i="99"/>
  <c r="N193" i="99"/>
  <c r="O193" i="99" s="1"/>
  <c r="N224" i="99"/>
  <c r="O224" i="99" s="1"/>
  <c r="N251" i="99"/>
  <c r="O251" i="99" s="1"/>
  <c r="N261" i="99"/>
  <c r="O261" i="99" s="1"/>
  <c r="N284" i="99"/>
  <c r="O284" i="99" s="1"/>
  <c r="N311" i="99"/>
  <c r="O311" i="99" s="1"/>
  <c r="N331" i="99"/>
  <c r="O331" i="99" s="1"/>
  <c r="N333" i="99"/>
  <c r="O333" i="99" s="1"/>
  <c r="N339" i="99"/>
  <c r="O339" i="99" s="1"/>
  <c r="N364" i="99"/>
  <c r="O364" i="99" s="1"/>
  <c r="N370" i="99"/>
  <c r="O370" i="99" s="1"/>
  <c r="N372" i="99"/>
  <c r="O372" i="99" s="1"/>
  <c r="N378" i="99"/>
  <c r="O378" i="99" s="1"/>
  <c r="N403" i="99"/>
  <c r="O403" i="99" s="1"/>
  <c r="N140" i="99"/>
  <c r="O140" i="99" s="1"/>
  <c r="N168" i="99"/>
  <c r="O168" i="99" s="1"/>
  <c r="J84" i="99"/>
  <c r="J83" i="99" s="1"/>
  <c r="J82" i="99" s="1"/>
  <c r="J81" i="99" s="1"/>
  <c r="J80" i="99" s="1"/>
  <c r="J79" i="99" s="1"/>
  <c r="J78" i="99" s="1"/>
  <c r="J77" i="99" s="1"/>
  <c r="J76" i="99" s="1"/>
  <c r="J75" i="99" s="1"/>
  <c r="J74" i="99" s="1"/>
  <c r="J73" i="99" s="1"/>
  <c r="J72" i="99" s="1"/>
  <c r="J71" i="99" s="1"/>
  <c r="J70" i="99" s="1"/>
  <c r="J69" i="99" s="1"/>
  <c r="J68" i="99" s="1"/>
  <c r="J67" i="99" s="1"/>
  <c r="J66" i="99" s="1"/>
  <c r="J65" i="99" s="1"/>
  <c r="N227" i="99"/>
  <c r="O227" i="99" s="1"/>
  <c r="N253" i="99"/>
  <c r="O253" i="99" s="1"/>
  <c r="N262" i="99"/>
  <c r="O262" i="99" s="1"/>
  <c r="O142" i="99"/>
  <c r="Q142" i="99"/>
  <c r="O143" i="99"/>
  <c r="Q143" i="99"/>
  <c r="O200" i="99"/>
  <c r="Q200" i="99"/>
  <c r="O144" i="99"/>
  <c r="Q144" i="99"/>
  <c r="O201" i="99"/>
  <c r="Q201" i="99"/>
  <c r="O265" i="99"/>
  <c r="Q265" i="99"/>
  <c r="N171" i="99"/>
  <c r="N199" i="99"/>
  <c r="O199" i="99" s="1"/>
  <c r="N112" i="99"/>
  <c r="N233" i="99"/>
  <c r="O233" i="99" s="1"/>
  <c r="N343" i="99"/>
  <c r="O343" i="99" s="1"/>
  <c r="N234" i="99"/>
  <c r="N383" i="99"/>
  <c r="O383" i="99" s="1"/>
  <c r="N91" i="99"/>
  <c r="O91" i="99" s="1"/>
  <c r="N93" i="99"/>
  <c r="O93" i="99" s="1"/>
  <c r="N94" i="99"/>
  <c r="O94" i="99" s="1"/>
  <c r="Q103" i="99"/>
  <c r="O103" i="99"/>
  <c r="Q114" i="99"/>
  <c r="O114" i="99"/>
  <c r="Q115" i="99"/>
  <c r="O115" i="99"/>
  <c r="Q256" i="99"/>
  <c r="O256" i="99"/>
  <c r="O147" i="99"/>
  <c r="O259" i="99"/>
  <c r="Q177" i="99"/>
  <c r="O177" i="99"/>
  <c r="Q117" i="99"/>
  <c r="O117" i="99"/>
  <c r="Q207" i="99"/>
  <c r="O207" i="99"/>
  <c r="O230" i="99"/>
  <c r="Q230" i="99"/>
  <c r="O317" i="99"/>
  <c r="Q317" i="99"/>
  <c r="O150" i="99"/>
  <c r="Q150" i="99"/>
  <c r="O302" i="99"/>
  <c r="Q302" i="99"/>
  <c r="O389" i="99"/>
  <c r="Q389" i="99"/>
  <c r="O151" i="99"/>
  <c r="Q151" i="99"/>
  <c r="O210" i="99"/>
  <c r="Q210" i="99"/>
  <c r="Q152" i="99"/>
  <c r="O352" i="99"/>
  <c r="Q352" i="99"/>
  <c r="Q391" i="99"/>
  <c r="O154" i="99"/>
  <c r="Q154" i="99"/>
  <c r="Q213" i="99"/>
  <c r="O274" i="99"/>
  <c r="Q274" i="99"/>
  <c r="Q305" i="99"/>
  <c r="O155" i="99"/>
  <c r="Q155" i="99"/>
  <c r="O243" i="99"/>
  <c r="Q243" i="99"/>
  <c r="Q306" i="99"/>
  <c r="O359" i="99"/>
  <c r="Q359" i="99"/>
  <c r="O280" i="99"/>
  <c r="O310" i="99"/>
  <c r="O400" i="99"/>
  <c r="N111" i="99"/>
  <c r="N172" i="99"/>
  <c r="N264" i="99"/>
  <c r="O264" i="99" s="1"/>
  <c r="N382" i="99"/>
  <c r="O382" i="99" s="1"/>
  <c r="N113" i="99"/>
  <c r="N173" i="99"/>
  <c r="N344" i="99"/>
  <c r="O344" i="99" s="1"/>
  <c r="N89" i="99"/>
  <c r="N92" i="99"/>
  <c r="O92" i="99" s="1"/>
  <c r="O145" i="99"/>
  <c r="Q145" i="99"/>
  <c r="Q347" i="99"/>
  <c r="O347" i="99"/>
  <c r="Q105" i="99"/>
  <c r="O105" i="99"/>
  <c r="O298" i="99"/>
  <c r="Q268" i="99"/>
  <c r="O409" i="99"/>
  <c r="Q409" i="99"/>
  <c r="Q118" i="99"/>
  <c r="Q338" i="99"/>
  <c r="Q341" i="99"/>
  <c r="O377" i="99"/>
  <c r="Q377" i="99"/>
  <c r="O120" i="99"/>
  <c r="Q120" i="99"/>
  <c r="Q149" i="99"/>
  <c r="O208" i="99"/>
  <c r="Q208" i="99"/>
  <c r="O269" i="99"/>
  <c r="Q269" i="99"/>
  <c r="O153" i="99"/>
  <c r="Q153" i="99"/>
  <c r="O244" i="99"/>
  <c r="Q244" i="99"/>
  <c r="O159" i="99"/>
  <c r="Q159" i="99"/>
  <c r="O222" i="99"/>
  <c r="Q222" i="99"/>
  <c r="N148" i="99"/>
  <c r="N206" i="99"/>
  <c r="N337" i="99"/>
  <c r="N334" i="99"/>
  <c r="N336" i="99"/>
  <c r="N104" i="99"/>
  <c r="N314" i="99"/>
  <c r="N319" i="99"/>
  <c r="O319" i="99" s="1"/>
  <c r="N321" i="99"/>
  <c r="O321" i="99" s="1"/>
  <c r="N340" i="99"/>
  <c r="N373" i="99"/>
  <c r="N374" i="99"/>
  <c r="N380" i="99"/>
  <c r="N379" i="99"/>
  <c r="N138" i="99"/>
  <c r="N231" i="99"/>
  <c r="O231" i="99" s="1"/>
  <c r="N299" i="99"/>
  <c r="O299" i="99" s="1"/>
  <c r="N322" i="99"/>
  <c r="O322" i="99" s="1"/>
  <c r="N346" i="99"/>
  <c r="O346" i="99" s="1"/>
  <c r="N349" i="99"/>
  <c r="O349" i="99" s="1"/>
  <c r="N351" i="99"/>
  <c r="O351" i="99" s="1"/>
  <c r="N355" i="99"/>
  <c r="O355" i="99" s="1"/>
  <c r="N388" i="99"/>
  <c r="O388" i="99" s="1"/>
  <c r="N122" i="99"/>
  <c r="N209" i="99"/>
  <c r="O209" i="99" s="1"/>
  <c r="N332" i="99"/>
  <c r="O332" i="99" s="1"/>
  <c r="N411" i="99"/>
  <c r="O411" i="99" s="1"/>
  <c r="N123" i="99"/>
  <c r="N180" i="99"/>
  <c r="N181" i="99"/>
  <c r="O181" i="99" s="1"/>
  <c r="N240" i="99"/>
  <c r="N272" i="99"/>
  <c r="N413" i="99"/>
  <c r="N182" i="99"/>
  <c r="O182" i="99" s="1"/>
  <c r="N241" i="99"/>
  <c r="N273" i="99"/>
  <c r="N326" i="99"/>
  <c r="N242" i="99"/>
  <c r="N294" i="99"/>
  <c r="N127" i="99"/>
  <c r="N295" i="99"/>
  <c r="N394" i="99"/>
  <c r="O394" i="99" s="1"/>
  <c r="N156" i="99"/>
  <c r="Q291" i="99"/>
  <c r="N296" i="99"/>
  <c r="Q216" i="99"/>
  <c r="N308" i="99"/>
  <c r="O308" i="99" s="1"/>
  <c r="O158" i="99"/>
  <c r="N396" i="99"/>
  <c r="N278" i="99"/>
  <c r="O278" i="99" s="1"/>
  <c r="N369" i="99"/>
  <c r="O369" i="99" s="1"/>
  <c r="N247" i="99"/>
  <c r="N161" i="99"/>
  <c r="Q220" i="99"/>
  <c r="N248" i="99"/>
  <c r="Q330" i="99"/>
  <c r="N363" i="99"/>
  <c r="N134" i="99"/>
  <c r="N135" i="99"/>
  <c r="O250" i="99"/>
  <c r="Q250" i="99"/>
  <c r="N313" i="99"/>
  <c r="O313" i="99" s="1"/>
  <c r="O136" i="99"/>
  <c r="Q136" i="99"/>
  <c r="N407" i="99"/>
  <c r="O407" i="99" s="1"/>
  <c r="N316" i="99"/>
  <c r="N320" i="99"/>
  <c r="O320" i="99" s="1"/>
  <c r="N141" i="99"/>
  <c r="N119" i="99"/>
  <c r="N376" i="99"/>
  <c r="N137" i="99"/>
  <c r="N121" i="99"/>
  <c r="N178" i="99"/>
  <c r="N237" i="99"/>
  <c r="N292" i="99"/>
  <c r="O292" i="99" s="1"/>
  <c r="N315" i="99"/>
  <c r="O315" i="99" s="1"/>
  <c r="N324" i="99"/>
  <c r="O324" i="99" s="1"/>
  <c r="N348" i="99"/>
  <c r="O348" i="99" s="1"/>
  <c r="N350" i="99"/>
  <c r="O350" i="99" s="1"/>
  <c r="N354" i="99"/>
  <c r="O354" i="99" s="1"/>
  <c r="N368" i="99"/>
  <c r="O368" i="99" s="1"/>
  <c r="N410" i="99"/>
  <c r="O410" i="99" s="1"/>
  <c r="N179" i="99"/>
  <c r="O179" i="99" s="1"/>
  <c r="N238" i="99"/>
  <c r="N325" i="99"/>
  <c r="O325" i="99" s="1"/>
  <c r="N356" i="99"/>
  <c r="N239" i="99"/>
  <c r="N124" i="99"/>
  <c r="N211" i="99"/>
  <c r="O211" i="99" s="1"/>
  <c r="N289" i="99"/>
  <c r="N357" i="99"/>
  <c r="N125" i="99"/>
  <c r="N212" i="99"/>
  <c r="O212" i="99" s="1"/>
  <c r="N304" i="99"/>
  <c r="O304" i="99" s="1"/>
  <c r="N392" i="99"/>
  <c r="O392" i="99" s="1"/>
  <c r="N126" i="99"/>
  <c r="N183" i="99"/>
  <c r="N290" i="99"/>
  <c r="O290" i="99" s="1"/>
  <c r="N393" i="99"/>
  <c r="N184" i="99"/>
  <c r="N275" i="99"/>
  <c r="O275" i="99" s="1"/>
  <c r="N327" i="99"/>
  <c r="N361" i="99"/>
  <c r="O361" i="99" s="1"/>
  <c r="N129" i="99"/>
  <c r="N217" i="99"/>
  <c r="N130" i="99"/>
  <c r="N218" i="99"/>
  <c r="O218" i="99" s="1"/>
  <c r="N329" i="99"/>
  <c r="O329" i="99" s="1"/>
  <c r="Q160" i="99"/>
  <c r="N188" i="99"/>
  <c r="O188" i="99" s="1"/>
  <c r="N279" i="99"/>
  <c r="N162" i="99"/>
  <c r="O162" i="99" s="1"/>
  <c r="Q221" i="99"/>
  <c r="N281" i="99"/>
  <c r="N191" i="99"/>
  <c r="N282" i="99"/>
  <c r="O282" i="99" s="1"/>
  <c r="O164" i="99"/>
  <c r="Q164" i="99"/>
  <c r="N196" i="99"/>
  <c r="O196" i="99" s="1"/>
  <c r="O297" i="99"/>
  <c r="Q297" i="99"/>
  <c r="N406" i="99"/>
  <c r="O406" i="99" s="1"/>
  <c r="N408" i="99"/>
  <c r="O408" i="99" s="1"/>
  <c r="N128" i="99"/>
  <c r="N185" i="99"/>
  <c r="N276" i="99"/>
  <c r="N157" i="99"/>
  <c r="N328" i="99"/>
  <c r="O328" i="99" s="1"/>
  <c r="N186" i="99"/>
  <c r="O186" i="99" s="1"/>
  <c r="N277" i="99"/>
  <c r="O277" i="99" s="1"/>
  <c r="N187" i="99"/>
  <c r="O187" i="99" s="1"/>
  <c r="N246" i="99"/>
  <c r="O246" i="99" s="1"/>
  <c r="N309" i="99"/>
  <c r="O309" i="99" s="1"/>
  <c r="N362" i="99"/>
  <c r="O362" i="99" s="1"/>
  <c r="N371" i="99"/>
  <c r="N131" i="99"/>
  <c r="N219" i="99"/>
  <c r="O219" i="99" s="1"/>
  <c r="N398" i="99"/>
  <c r="O398" i="99" s="1"/>
  <c r="N132" i="99"/>
  <c r="N399" i="99"/>
  <c r="O399" i="99" s="1"/>
  <c r="N133" i="99"/>
  <c r="N190" i="99"/>
  <c r="N312" i="99"/>
  <c r="N163" i="99"/>
  <c r="O163" i="99" s="1"/>
  <c r="N249" i="99"/>
  <c r="O249" i="99" s="1"/>
  <c r="N402" i="99"/>
  <c r="O402" i="99" s="1"/>
  <c r="N166" i="99"/>
  <c r="Q195" i="99"/>
  <c r="N226" i="99"/>
  <c r="N109" i="99"/>
  <c r="N286" i="99"/>
  <c r="N228" i="99"/>
  <c r="O228" i="99" s="1"/>
  <c r="N229" i="99"/>
  <c r="O229" i="99" s="1"/>
  <c r="N192" i="99"/>
  <c r="N283" i="99"/>
  <c r="O283" i="99" s="1"/>
  <c r="N318" i="99"/>
  <c r="O318" i="99" s="1"/>
  <c r="N405" i="99"/>
  <c r="O405" i="99" s="1"/>
  <c r="N169" i="99"/>
  <c r="N287" i="99"/>
  <c r="O287" i="99" s="1"/>
  <c r="G88" i="99"/>
  <c r="G87" i="99" s="1"/>
  <c r="N170" i="99"/>
  <c r="M88" i="99"/>
  <c r="M87" i="99" s="1"/>
  <c r="N288" i="99"/>
  <c r="O288" i="99" s="1"/>
  <c r="N110" i="99"/>
  <c r="N165" i="99"/>
  <c r="N167" i="99"/>
  <c r="N365" i="99"/>
  <c r="O365" i="99" s="1"/>
  <c r="N197" i="99"/>
  <c r="O197" i="99" s="1"/>
  <c r="N254" i="99"/>
  <c r="O254" i="99" s="1"/>
  <c r="N366" i="99"/>
  <c r="O366" i="99" s="1"/>
  <c r="N198" i="99"/>
  <c r="O198" i="99" s="1"/>
  <c r="N255" i="99"/>
  <c r="O255" i="99" s="1"/>
  <c r="N367" i="99"/>
  <c r="O367" i="99" s="1"/>
  <c r="D422" i="98"/>
  <c r="D416" i="98"/>
  <c r="E106" i="98"/>
  <c r="F106" i="98"/>
  <c r="G106" i="98"/>
  <c r="H106" i="98"/>
  <c r="I106" i="98"/>
  <c r="J106" i="98"/>
  <c r="K106" i="98"/>
  <c r="L106" i="98"/>
  <c r="M106" i="98"/>
  <c r="D106" i="98"/>
  <c r="M408" i="98"/>
  <c r="J408" i="98"/>
  <c r="G408" i="98"/>
  <c r="C408" i="98"/>
  <c r="M367" i="98"/>
  <c r="J367" i="98"/>
  <c r="G367" i="98"/>
  <c r="C367" i="98"/>
  <c r="M288" i="98"/>
  <c r="J288" i="98"/>
  <c r="G288" i="98"/>
  <c r="C288" i="98"/>
  <c r="M255" i="98"/>
  <c r="J255" i="98"/>
  <c r="G255" i="98"/>
  <c r="C255" i="98"/>
  <c r="M229" i="98"/>
  <c r="J229" i="98"/>
  <c r="G229" i="98"/>
  <c r="C229" i="98"/>
  <c r="M198" i="98"/>
  <c r="J198" i="98"/>
  <c r="G198" i="98"/>
  <c r="C198" i="98"/>
  <c r="M170" i="98"/>
  <c r="J170" i="98"/>
  <c r="G170" i="98"/>
  <c r="C170" i="98"/>
  <c r="L88" i="98"/>
  <c r="K88" i="98"/>
  <c r="K87" i="98" s="1"/>
  <c r="K86" i="98" s="1"/>
  <c r="K85" i="98" s="1"/>
  <c r="I88" i="98"/>
  <c r="H88" i="98"/>
  <c r="F88" i="98"/>
  <c r="E88" i="98"/>
  <c r="D88" i="98"/>
  <c r="M407" i="98"/>
  <c r="J407" i="98"/>
  <c r="G407" i="98"/>
  <c r="C407" i="98"/>
  <c r="M366" i="98"/>
  <c r="J366" i="98"/>
  <c r="G366" i="98"/>
  <c r="C366" i="98"/>
  <c r="M287" i="98"/>
  <c r="J287" i="98"/>
  <c r="G287" i="98"/>
  <c r="C287" i="98"/>
  <c r="M254" i="98"/>
  <c r="J254" i="98"/>
  <c r="G254" i="98"/>
  <c r="C254" i="98"/>
  <c r="M228" i="98"/>
  <c r="J228" i="98"/>
  <c r="G228" i="98"/>
  <c r="C228" i="98"/>
  <c r="M197" i="98"/>
  <c r="J197" i="98"/>
  <c r="G197" i="98"/>
  <c r="C197" i="98"/>
  <c r="M169" i="98"/>
  <c r="J169" i="98"/>
  <c r="G169" i="98"/>
  <c r="C169" i="98"/>
  <c r="L87" i="98"/>
  <c r="I87" i="98"/>
  <c r="I86" i="98" s="1"/>
  <c r="I85" i="98" s="1"/>
  <c r="I84" i="98" s="1"/>
  <c r="H87" i="98"/>
  <c r="F87" i="98"/>
  <c r="E87" i="98"/>
  <c r="E86" i="98" s="1"/>
  <c r="D87" i="98"/>
  <c r="D86" i="98" s="1"/>
  <c r="D85" i="98" s="1"/>
  <c r="D84" i="98" s="1"/>
  <c r="L86" i="98"/>
  <c r="H86" i="98"/>
  <c r="F86" i="98"/>
  <c r="F85" i="98" s="1"/>
  <c r="F84" i="98" s="1"/>
  <c r="F83" i="98" s="1"/>
  <c r="L85" i="98"/>
  <c r="L84" i="98" s="1"/>
  <c r="H85" i="98"/>
  <c r="E85" i="98"/>
  <c r="M406" i="98"/>
  <c r="J406" i="98"/>
  <c r="G406" i="98"/>
  <c r="C406" i="98"/>
  <c r="M365" i="98"/>
  <c r="J365" i="98"/>
  <c r="G365" i="98"/>
  <c r="C365" i="98"/>
  <c r="M297" i="98"/>
  <c r="J297" i="98"/>
  <c r="G297" i="98"/>
  <c r="C297" i="98"/>
  <c r="M286" i="98"/>
  <c r="J286" i="98"/>
  <c r="G286" i="98"/>
  <c r="C286" i="98"/>
  <c r="M262" i="98"/>
  <c r="J262" i="98"/>
  <c r="G262" i="98"/>
  <c r="C262" i="98"/>
  <c r="M253" i="98"/>
  <c r="J253" i="98"/>
  <c r="G253" i="98"/>
  <c r="C253" i="98"/>
  <c r="M227" i="98"/>
  <c r="J227" i="98"/>
  <c r="G227" i="98"/>
  <c r="C227" i="98"/>
  <c r="M196" i="98"/>
  <c r="J196" i="98"/>
  <c r="G196" i="98"/>
  <c r="C196" i="98"/>
  <c r="M168" i="98"/>
  <c r="J168" i="98"/>
  <c r="G168" i="98"/>
  <c r="C168" i="98"/>
  <c r="M140" i="98"/>
  <c r="J140" i="98"/>
  <c r="G140" i="98"/>
  <c r="C140" i="98"/>
  <c r="M109" i="98"/>
  <c r="J109" i="98"/>
  <c r="G109" i="98"/>
  <c r="C109" i="98"/>
  <c r="K84" i="98"/>
  <c r="H84" i="98"/>
  <c r="H83" i="98" s="1"/>
  <c r="H82" i="98" s="1"/>
  <c r="H81" i="98" s="1"/>
  <c r="E84" i="98"/>
  <c r="E83" i="98" s="1"/>
  <c r="E82" i="98" s="1"/>
  <c r="E81" i="98" s="1"/>
  <c r="E80" i="98" s="1"/>
  <c r="E79" i="98" s="1"/>
  <c r="M405" i="98"/>
  <c r="J405" i="98"/>
  <c r="G405" i="98"/>
  <c r="C405" i="98"/>
  <c r="M226" i="98"/>
  <c r="J226" i="98"/>
  <c r="G226" i="98"/>
  <c r="C226" i="98"/>
  <c r="M195" i="98"/>
  <c r="J195" i="98"/>
  <c r="G195" i="98"/>
  <c r="C195" i="98"/>
  <c r="M167" i="98"/>
  <c r="J167" i="98"/>
  <c r="G167" i="98"/>
  <c r="C167" i="98"/>
  <c r="L83" i="98"/>
  <c r="L82" i="98" s="1"/>
  <c r="L81" i="98" s="1"/>
  <c r="I83" i="98"/>
  <c r="I82" i="98" s="1"/>
  <c r="I81" i="98" s="1"/>
  <c r="I80" i="98" s="1"/>
  <c r="I79" i="98" s="1"/>
  <c r="I78" i="98" s="1"/>
  <c r="I77" i="98" s="1"/>
  <c r="I76" i="98" s="1"/>
  <c r="I75" i="98" s="1"/>
  <c r="I74" i="98" s="1"/>
  <c r="I73" i="98" s="1"/>
  <c r="I72" i="98" s="1"/>
  <c r="I71" i="98" s="1"/>
  <c r="I70" i="98" s="1"/>
  <c r="I69" i="98" s="1"/>
  <c r="D83" i="98"/>
  <c r="D82" i="98" s="1"/>
  <c r="F82" i="98"/>
  <c r="F81" i="98" s="1"/>
  <c r="D81" i="98"/>
  <c r="D80" i="98" s="1"/>
  <c r="D79" i="98" s="1"/>
  <c r="D78" i="98" s="1"/>
  <c r="D77" i="98" s="1"/>
  <c r="D76" i="98" s="1"/>
  <c r="D75" i="98" s="1"/>
  <c r="D74" i="98" s="1"/>
  <c r="D73" i="98" s="1"/>
  <c r="D72" i="98" s="1"/>
  <c r="D71" i="98" s="1"/>
  <c r="D70" i="98" s="1"/>
  <c r="D69" i="98" s="1"/>
  <c r="D68" i="98" s="1"/>
  <c r="D67" i="98" s="1"/>
  <c r="M404" i="98"/>
  <c r="J404" i="98"/>
  <c r="G404" i="98"/>
  <c r="C404" i="98"/>
  <c r="M285" i="98"/>
  <c r="J285" i="98"/>
  <c r="G285" i="98"/>
  <c r="C285" i="98"/>
  <c r="M252" i="98"/>
  <c r="J252" i="98"/>
  <c r="G252" i="98"/>
  <c r="C252" i="98"/>
  <c r="M225" i="98"/>
  <c r="J225" i="98"/>
  <c r="G225" i="98"/>
  <c r="C225" i="98"/>
  <c r="M194" i="98"/>
  <c r="J194" i="98"/>
  <c r="G194" i="98"/>
  <c r="C194" i="98"/>
  <c r="M166" i="98"/>
  <c r="J166" i="98"/>
  <c r="G166" i="98"/>
  <c r="C166" i="98"/>
  <c r="L80" i="98"/>
  <c r="L79" i="98" s="1"/>
  <c r="L78" i="98" s="1"/>
  <c r="H80" i="98"/>
  <c r="H79" i="98" s="1"/>
  <c r="H78" i="98" s="1"/>
  <c r="F80" i="98"/>
  <c r="F79" i="98" s="1"/>
  <c r="F78" i="98" s="1"/>
  <c r="F77" i="98" s="1"/>
  <c r="F76" i="98" s="1"/>
  <c r="F75" i="98" s="1"/>
  <c r="F74" i="98" s="1"/>
  <c r="F73" i="98" s="1"/>
  <c r="F72" i="98" s="1"/>
  <c r="F71" i="98" s="1"/>
  <c r="F70" i="98" s="1"/>
  <c r="F69" i="98" s="1"/>
  <c r="F68" i="98" s="1"/>
  <c r="F67" i="98" s="1"/>
  <c r="E78" i="98"/>
  <c r="M403" i="98"/>
  <c r="J403" i="98"/>
  <c r="G403" i="98"/>
  <c r="C403" i="98"/>
  <c r="M378" i="98"/>
  <c r="J378" i="98"/>
  <c r="G378" i="98"/>
  <c r="C378" i="98"/>
  <c r="M372" i="98"/>
  <c r="J372" i="98"/>
  <c r="G372" i="98"/>
  <c r="C372" i="98"/>
  <c r="M370" i="98"/>
  <c r="J370" i="98"/>
  <c r="G370" i="98"/>
  <c r="C370" i="98"/>
  <c r="M364" i="98"/>
  <c r="J364" i="98"/>
  <c r="G364" i="98"/>
  <c r="C364" i="98"/>
  <c r="M339" i="98"/>
  <c r="J339" i="98"/>
  <c r="G339" i="98"/>
  <c r="C339" i="98"/>
  <c r="M333" i="98"/>
  <c r="J333" i="98"/>
  <c r="G333" i="98"/>
  <c r="C333" i="98"/>
  <c r="M331" i="98"/>
  <c r="J331" i="98"/>
  <c r="G331" i="98"/>
  <c r="C331" i="98"/>
  <c r="M311" i="98"/>
  <c r="J311" i="98"/>
  <c r="G311" i="98"/>
  <c r="C311" i="98"/>
  <c r="M284" i="98"/>
  <c r="J284" i="98"/>
  <c r="G284" i="98"/>
  <c r="C284" i="98"/>
  <c r="M261" i="98"/>
  <c r="J261" i="98"/>
  <c r="G261" i="98"/>
  <c r="C261" i="98"/>
  <c r="M251" i="98"/>
  <c r="J251" i="98"/>
  <c r="G251" i="98"/>
  <c r="C251" i="98"/>
  <c r="M224" i="98"/>
  <c r="J224" i="98"/>
  <c r="G224" i="98"/>
  <c r="C224" i="98"/>
  <c r="M193" i="98"/>
  <c r="J193" i="98"/>
  <c r="G193" i="98"/>
  <c r="C193" i="98"/>
  <c r="M165" i="98"/>
  <c r="J165" i="98"/>
  <c r="G165" i="98"/>
  <c r="C165" i="98"/>
  <c r="M136" i="98"/>
  <c r="J136" i="98"/>
  <c r="G136" i="98"/>
  <c r="C136" i="98"/>
  <c r="M110" i="98"/>
  <c r="J110" i="98"/>
  <c r="G110" i="98"/>
  <c r="C110" i="98"/>
  <c r="L77" i="98"/>
  <c r="H77" i="98"/>
  <c r="H76" i="98" s="1"/>
  <c r="E77" i="98"/>
  <c r="E76" i="98" s="1"/>
  <c r="E75" i="98" s="1"/>
  <c r="E74" i="98" s="1"/>
  <c r="E73" i="98" s="1"/>
  <c r="E72" i="98" s="1"/>
  <c r="E71" i="98" s="1"/>
  <c r="E70" i="98" s="1"/>
  <c r="E69" i="98" s="1"/>
  <c r="M402" i="98"/>
  <c r="J402" i="98"/>
  <c r="G402" i="98"/>
  <c r="C402" i="98"/>
  <c r="M318" i="98"/>
  <c r="J318" i="98"/>
  <c r="G318" i="98"/>
  <c r="C318" i="98"/>
  <c r="M313" i="98"/>
  <c r="J313" i="98"/>
  <c r="G313" i="98"/>
  <c r="C313" i="98"/>
  <c r="M283" i="98"/>
  <c r="J283" i="98"/>
  <c r="G283" i="98"/>
  <c r="C283" i="98"/>
  <c r="M250" i="98"/>
  <c r="J250" i="98"/>
  <c r="G250" i="98"/>
  <c r="C250" i="98"/>
  <c r="M223" i="98"/>
  <c r="J223" i="98"/>
  <c r="G223" i="98"/>
  <c r="C223" i="98"/>
  <c r="M192" i="98"/>
  <c r="J192" i="98"/>
  <c r="G192" i="98"/>
  <c r="C192" i="98"/>
  <c r="M164" i="98"/>
  <c r="J164" i="98"/>
  <c r="G164" i="98"/>
  <c r="C164" i="98"/>
  <c r="M135" i="98"/>
  <c r="J135" i="98"/>
  <c r="G135" i="98"/>
  <c r="C135" i="98"/>
  <c r="L76" i="98"/>
  <c r="L75" i="98" s="1"/>
  <c r="M401" i="98"/>
  <c r="J401" i="98"/>
  <c r="N401" i="98" s="1"/>
  <c r="O401" i="98" s="1"/>
  <c r="G401" i="98"/>
  <c r="C401" i="98"/>
  <c r="M282" i="98"/>
  <c r="J282" i="98"/>
  <c r="N282" i="98" s="1"/>
  <c r="O282" i="98" s="1"/>
  <c r="G282" i="98"/>
  <c r="C282" i="98"/>
  <c r="M249" i="98"/>
  <c r="J249" i="98"/>
  <c r="N249" i="98" s="1"/>
  <c r="O249" i="98" s="1"/>
  <c r="G249" i="98"/>
  <c r="C249" i="98"/>
  <c r="M222" i="98"/>
  <c r="J222" i="98"/>
  <c r="G222" i="98"/>
  <c r="C222" i="98"/>
  <c r="M191" i="98"/>
  <c r="J191" i="98"/>
  <c r="G191" i="98"/>
  <c r="C191" i="98"/>
  <c r="M163" i="98"/>
  <c r="J163" i="98"/>
  <c r="N163" i="98" s="1"/>
  <c r="O163" i="98" s="1"/>
  <c r="G163" i="98"/>
  <c r="C163" i="98"/>
  <c r="M134" i="98"/>
  <c r="J134" i="98"/>
  <c r="G134" i="98"/>
  <c r="C134" i="98"/>
  <c r="H75" i="98"/>
  <c r="L74" i="98"/>
  <c r="L73" i="98" s="1"/>
  <c r="L72" i="98" s="1"/>
  <c r="L71" i="98" s="1"/>
  <c r="L70" i="98" s="1"/>
  <c r="L69" i="98" s="1"/>
  <c r="L68" i="98" s="1"/>
  <c r="H74" i="98"/>
  <c r="H73" i="98" s="1"/>
  <c r="H72" i="98" s="1"/>
  <c r="H71" i="98" s="1"/>
  <c r="H70" i="98" s="1"/>
  <c r="H69" i="98" s="1"/>
  <c r="M400" i="98"/>
  <c r="J400" i="98"/>
  <c r="G400" i="98"/>
  <c r="C400" i="98"/>
  <c r="M363" i="98"/>
  <c r="J363" i="98"/>
  <c r="N363" i="98" s="1"/>
  <c r="O363" i="98" s="1"/>
  <c r="G363" i="98"/>
  <c r="C363" i="98"/>
  <c r="M330" i="98"/>
  <c r="J330" i="98"/>
  <c r="G330" i="98"/>
  <c r="C330" i="98"/>
  <c r="M312" i="98"/>
  <c r="J312" i="98"/>
  <c r="N312" i="98" s="1"/>
  <c r="G312" i="98"/>
  <c r="C312" i="98"/>
  <c r="M310" i="98"/>
  <c r="J310" i="98"/>
  <c r="G310" i="98"/>
  <c r="C310" i="98"/>
  <c r="M281" i="98"/>
  <c r="J281" i="98"/>
  <c r="N281" i="98" s="1"/>
  <c r="O281" i="98" s="1"/>
  <c r="G281" i="98"/>
  <c r="C281" i="98"/>
  <c r="M221" i="98"/>
  <c r="J221" i="98"/>
  <c r="G221" i="98"/>
  <c r="C221" i="98"/>
  <c r="M190" i="98"/>
  <c r="J190" i="98"/>
  <c r="G190" i="98"/>
  <c r="C190" i="98"/>
  <c r="M162" i="98"/>
  <c r="J162" i="98"/>
  <c r="N162" i="98" s="1"/>
  <c r="O162" i="98" s="1"/>
  <c r="G162" i="98"/>
  <c r="C162" i="98"/>
  <c r="M133" i="98"/>
  <c r="J133" i="98"/>
  <c r="G133" i="98"/>
  <c r="C133" i="98"/>
  <c r="M399" i="98"/>
  <c r="J399" i="98"/>
  <c r="G399" i="98"/>
  <c r="C399" i="98"/>
  <c r="M280" i="98"/>
  <c r="J280" i="98"/>
  <c r="G280" i="98"/>
  <c r="C280" i="98"/>
  <c r="M248" i="98"/>
  <c r="J248" i="98"/>
  <c r="N248" i="98" s="1"/>
  <c r="O248" i="98" s="1"/>
  <c r="G248" i="98"/>
  <c r="C248" i="98"/>
  <c r="M220" i="98"/>
  <c r="J220" i="98"/>
  <c r="G220" i="98"/>
  <c r="C220" i="98"/>
  <c r="M189" i="98"/>
  <c r="J189" i="98"/>
  <c r="G189" i="98"/>
  <c r="C189" i="98"/>
  <c r="M161" i="98"/>
  <c r="J161" i="98"/>
  <c r="N161" i="98" s="1"/>
  <c r="O161" i="98" s="1"/>
  <c r="G161" i="98"/>
  <c r="C161" i="98"/>
  <c r="M132" i="98"/>
  <c r="J132" i="98"/>
  <c r="G132" i="98"/>
  <c r="C132" i="98"/>
  <c r="M398" i="98"/>
  <c r="J398" i="98"/>
  <c r="G398" i="98"/>
  <c r="C398" i="98"/>
  <c r="M279" i="98"/>
  <c r="J279" i="98"/>
  <c r="G279" i="98"/>
  <c r="C279" i="98"/>
  <c r="M247" i="98"/>
  <c r="J247" i="98"/>
  <c r="G247" i="98"/>
  <c r="C247" i="98"/>
  <c r="M219" i="98"/>
  <c r="J219" i="98"/>
  <c r="G219" i="98"/>
  <c r="C219" i="98"/>
  <c r="M188" i="98"/>
  <c r="J188" i="98"/>
  <c r="G188" i="98"/>
  <c r="C188" i="98"/>
  <c r="M160" i="98"/>
  <c r="J160" i="98"/>
  <c r="G160" i="98"/>
  <c r="C160" i="98"/>
  <c r="M131" i="98"/>
  <c r="J131" i="98"/>
  <c r="G131" i="98"/>
  <c r="C131" i="98"/>
  <c r="M397" i="98"/>
  <c r="J397" i="98"/>
  <c r="G397" i="98"/>
  <c r="C397" i="98"/>
  <c r="M371" i="98"/>
  <c r="J371" i="98"/>
  <c r="G371" i="98"/>
  <c r="C371" i="98"/>
  <c r="M369" i="98"/>
  <c r="J369" i="98"/>
  <c r="G369" i="98"/>
  <c r="C369" i="98"/>
  <c r="M362" i="98"/>
  <c r="J362" i="98"/>
  <c r="G362" i="98"/>
  <c r="C362" i="98"/>
  <c r="M329" i="98"/>
  <c r="J329" i="98"/>
  <c r="G329" i="98"/>
  <c r="C329" i="98"/>
  <c r="M309" i="98"/>
  <c r="J309" i="98"/>
  <c r="G309" i="98"/>
  <c r="C309" i="98"/>
  <c r="M278" i="98"/>
  <c r="J278" i="98"/>
  <c r="G278" i="98"/>
  <c r="C278" i="98"/>
  <c r="M246" i="98"/>
  <c r="J246" i="98"/>
  <c r="N246" i="98" s="1"/>
  <c r="O246" i="98" s="1"/>
  <c r="G246" i="98"/>
  <c r="C246" i="98"/>
  <c r="M218" i="98"/>
  <c r="J218" i="98"/>
  <c r="N218" i="98" s="1"/>
  <c r="O218" i="98" s="1"/>
  <c r="G218" i="98"/>
  <c r="C218" i="98"/>
  <c r="M187" i="98"/>
  <c r="J187" i="98"/>
  <c r="N187" i="98" s="1"/>
  <c r="O187" i="98" s="1"/>
  <c r="G187" i="98"/>
  <c r="C187" i="98"/>
  <c r="M159" i="98"/>
  <c r="J159" i="98"/>
  <c r="G159" i="98"/>
  <c r="C159" i="98"/>
  <c r="M130" i="98"/>
  <c r="J130" i="98"/>
  <c r="N130" i="98" s="1"/>
  <c r="G130" i="98"/>
  <c r="C130" i="98"/>
  <c r="H68" i="98"/>
  <c r="H67" i="98" s="1"/>
  <c r="L67" i="98"/>
  <c r="M415" i="98"/>
  <c r="J415" i="98"/>
  <c r="G415" i="98"/>
  <c r="C415" i="98"/>
  <c r="M396" i="98"/>
  <c r="J396" i="98"/>
  <c r="G396" i="98"/>
  <c r="C396" i="98"/>
  <c r="M277" i="98"/>
  <c r="J277" i="98"/>
  <c r="G277" i="98"/>
  <c r="C277" i="98"/>
  <c r="M245" i="98"/>
  <c r="J245" i="98"/>
  <c r="G245" i="98"/>
  <c r="C245" i="98"/>
  <c r="M217" i="98"/>
  <c r="J217" i="98"/>
  <c r="G217" i="98"/>
  <c r="C217" i="98"/>
  <c r="M186" i="98"/>
  <c r="J186" i="98"/>
  <c r="G186" i="98"/>
  <c r="C186" i="98"/>
  <c r="M158" i="98"/>
  <c r="J158" i="98"/>
  <c r="G158" i="98"/>
  <c r="C158" i="98"/>
  <c r="M129" i="98"/>
  <c r="J129" i="98"/>
  <c r="G129" i="98"/>
  <c r="C129" i="98"/>
  <c r="L66" i="98"/>
  <c r="L65" i="98"/>
  <c r="M361" i="98"/>
  <c r="J361" i="98"/>
  <c r="G361" i="98"/>
  <c r="C361" i="98"/>
  <c r="M328" i="98"/>
  <c r="J328" i="98"/>
  <c r="G328" i="98"/>
  <c r="C328" i="98"/>
  <c r="M308" i="98"/>
  <c r="J308" i="98"/>
  <c r="G308" i="98"/>
  <c r="C308" i="98"/>
  <c r="M216" i="98"/>
  <c r="J216" i="98"/>
  <c r="N216" i="98" s="1"/>
  <c r="G216" i="98"/>
  <c r="C216" i="98"/>
  <c r="M157" i="98"/>
  <c r="J157" i="98"/>
  <c r="G157" i="98"/>
  <c r="C157" i="98"/>
  <c r="M414" i="98"/>
  <c r="J414" i="98"/>
  <c r="G414" i="98"/>
  <c r="C414" i="98"/>
  <c r="M395" i="98"/>
  <c r="J395" i="98"/>
  <c r="G395" i="98"/>
  <c r="C395" i="98"/>
  <c r="M360" i="98"/>
  <c r="J360" i="98"/>
  <c r="G360" i="98"/>
  <c r="C360" i="98"/>
  <c r="M353" i="98"/>
  <c r="J353" i="98"/>
  <c r="G353" i="98"/>
  <c r="C353" i="98"/>
  <c r="M307" i="98"/>
  <c r="J307" i="98"/>
  <c r="G307" i="98"/>
  <c r="C307" i="98"/>
  <c r="M296" i="98"/>
  <c r="J296" i="98"/>
  <c r="G296" i="98"/>
  <c r="C296" i="98"/>
  <c r="M291" i="98"/>
  <c r="J291" i="98"/>
  <c r="G291" i="98"/>
  <c r="C291" i="98"/>
  <c r="M276" i="98"/>
  <c r="J276" i="98"/>
  <c r="G276" i="98"/>
  <c r="C276" i="98"/>
  <c r="M244" i="98"/>
  <c r="J244" i="98"/>
  <c r="G244" i="98"/>
  <c r="C244" i="98"/>
  <c r="M215" i="98"/>
  <c r="J215" i="98"/>
  <c r="G215" i="98"/>
  <c r="C215" i="98"/>
  <c r="M185" i="98"/>
  <c r="J185" i="98"/>
  <c r="G185" i="98"/>
  <c r="C185" i="98"/>
  <c r="M156" i="98"/>
  <c r="J156" i="98"/>
  <c r="G156" i="98"/>
  <c r="C156" i="98"/>
  <c r="M139" i="98"/>
  <c r="J139" i="98"/>
  <c r="G139" i="98"/>
  <c r="C139" i="98"/>
  <c r="M128" i="98"/>
  <c r="J128" i="98"/>
  <c r="G128" i="98"/>
  <c r="C128" i="98"/>
  <c r="M394" i="98"/>
  <c r="J394" i="98"/>
  <c r="G394" i="98"/>
  <c r="C394" i="98"/>
  <c r="M359" i="98"/>
  <c r="J359" i="98"/>
  <c r="G359" i="98"/>
  <c r="C359" i="98"/>
  <c r="M327" i="98"/>
  <c r="J327" i="98"/>
  <c r="G327" i="98"/>
  <c r="C327" i="98"/>
  <c r="M306" i="98"/>
  <c r="J306" i="98"/>
  <c r="G306" i="98"/>
  <c r="C306" i="98"/>
  <c r="M295" i="98"/>
  <c r="J295" i="98"/>
  <c r="G295" i="98"/>
  <c r="C295" i="98"/>
  <c r="M275" i="98"/>
  <c r="J275" i="98"/>
  <c r="G275" i="98"/>
  <c r="C275" i="98"/>
  <c r="M243" i="98"/>
  <c r="J243" i="98"/>
  <c r="G243" i="98"/>
  <c r="C243" i="98"/>
  <c r="M214" i="98"/>
  <c r="J214" i="98"/>
  <c r="G214" i="98"/>
  <c r="C214" i="98"/>
  <c r="M184" i="98"/>
  <c r="J184" i="98"/>
  <c r="G184" i="98"/>
  <c r="C184" i="98"/>
  <c r="M155" i="98"/>
  <c r="J155" i="98"/>
  <c r="G155" i="98"/>
  <c r="C155" i="98"/>
  <c r="M127" i="98"/>
  <c r="J127" i="98"/>
  <c r="G127" i="98"/>
  <c r="C127" i="98"/>
  <c r="M393" i="98"/>
  <c r="J393" i="98"/>
  <c r="G393" i="98"/>
  <c r="C393" i="98"/>
  <c r="M305" i="98"/>
  <c r="J305" i="98"/>
  <c r="G305" i="98"/>
  <c r="C305" i="98"/>
  <c r="M294" i="98"/>
  <c r="J294" i="98"/>
  <c r="G294" i="98"/>
  <c r="C294" i="98"/>
  <c r="M290" i="98"/>
  <c r="J290" i="98"/>
  <c r="G290" i="98"/>
  <c r="C290" i="98"/>
  <c r="M274" i="98"/>
  <c r="J274" i="98"/>
  <c r="G274" i="98"/>
  <c r="C274" i="98"/>
  <c r="M242" i="98"/>
  <c r="J242" i="98"/>
  <c r="G242" i="98"/>
  <c r="C242" i="98"/>
  <c r="M213" i="98"/>
  <c r="J213" i="98"/>
  <c r="G213" i="98"/>
  <c r="C213" i="98"/>
  <c r="M183" i="98"/>
  <c r="J183" i="98"/>
  <c r="G183" i="98"/>
  <c r="C183" i="98"/>
  <c r="M154" i="98"/>
  <c r="J154" i="98"/>
  <c r="G154" i="98"/>
  <c r="C154" i="98"/>
  <c r="M126" i="98"/>
  <c r="J126" i="98"/>
  <c r="G126" i="98"/>
  <c r="C126" i="98"/>
  <c r="M392" i="98"/>
  <c r="J392" i="98"/>
  <c r="N392" i="98" s="1"/>
  <c r="O392" i="98" s="1"/>
  <c r="G392" i="98"/>
  <c r="C392" i="98"/>
  <c r="M358" i="98"/>
  <c r="J358" i="98"/>
  <c r="N358" i="98" s="1"/>
  <c r="O358" i="98" s="1"/>
  <c r="G358" i="98"/>
  <c r="C358" i="98"/>
  <c r="M326" i="98"/>
  <c r="J326" i="98"/>
  <c r="G326" i="98"/>
  <c r="C326" i="98"/>
  <c r="M304" i="98"/>
  <c r="J304" i="98"/>
  <c r="G304" i="98"/>
  <c r="C304" i="98"/>
  <c r="M273" i="98"/>
  <c r="J273" i="98"/>
  <c r="G273" i="98"/>
  <c r="C273" i="98"/>
  <c r="M241" i="98"/>
  <c r="J241" i="98"/>
  <c r="G241" i="98"/>
  <c r="C241" i="98"/>
  <c r="M212" i="98"/>
  <c r="J212" i="98"/>
  <c r="G212" i="98"/>
  <c r="C212" i="98"/>
  <c r="M182" i="98"/>
  <c r="J182" i="98"/>
  <c r="G182" i="98"/>
  <c r="C182" i="98"/>
  <c r="M153" i="98"/>
  <c r="J153" i="98"/>
  <c r="N153" i="98" s="1"/>
  <c r="O153" i="98" s="1"/>
  <c r="G153" i="98"/>
  <c r="C153" i="98"/>
  <c r="M125" i="98"/>
  <c r="J125" i="98"/>
  <c r="G125" i="98"/>
  <c r="C125" i="98"/>
  <c r="M413" i="98"/>
  <c r="J413" i="98"/>
  <c r="G413" i="98"/>
  <c r="C413" i="98"/>
  <c r="M391" i="98"/>
  <c r="J391" i="98"/>
  <c r="G391" i="98"/>
  <c r="C391" i="98"/>
  <c r="M357" i="98"/>
  <c r="J357" i="98"/>
  <c r="G357" i="98"/>
  <c r="C357" i="98"/>
  <c r="M352" i="98"/>
  <c r="J352" i="98"/>
  <c r="G352" i="98"/>
  <c r="C352" i="98"/>
  <c r="M293" i="98"/>
  <c r="J293" i="98"/>
  <c r="G293" i="98"/>
  <c r="C293" i="98"/>
  <c r="M289" i="98"/>
  <c r="J289" i="98"/>
  <c r="G289" i="98"/>
  <c r="C289" i="98"/>
  <c r="M272" i="98"/>
  <c r="J272" i="98"/>
  <c r="G272" i="98"/>
  <c r="C272" i="98"/>
  <c r="M240" i="98"/>
  <c r="J240" i="98"/>
  <c r="G240" i="98"/>
  <c r="C240" i="98"/>
  <c r="M211" i="98"/>
  <c r="J211" i="98"/>
  <c r="G211" i="98"/>
  <c r="C211" i="98"/>
  <c r="M181" i="98"/>
  <c r="J181" i="98"/>
  <c r="G181" i="98"/>
  <c r="C181" i="98"/>
  <c r="M152" i="98"/>
  <c r="J152" i="98"/>
  <c r="G152" i="98"/>
  <c r="C152" i="98"/>
  <c r="M124" i="98"/>
  <c r="J124" i="98"/>
  <c r="G124" i="98"/>
  <c r="C124" i="98"/>
  <c r="M412" i="98"/>
  <c r="J412" i="98"/>
  <c r="N412" i="98" s="1"/>
  <c r="O412" i="98" s="1"/>
  <c r="G412" i="98"/>
  <c r="C412" i="98"/>
  <c r="M390" i="98"/>
  <c r="J390" i="98"/>
  <c r="N390" i="98" s="1"/>
  <c r="O390" i="98" s="1"/>
  <c r="G390" i="98"/>
  <c r="C390" i="98"/>
  <c r="M303" i="98"/>
  <c r="J303" i="98"/>
  <c r="N303" i="98" s="1"/>
  <c r="O303" i="98" s="1"/>
  <c r="G303" i="98"/>
  <c r="C303" i="98"/>
  <c r="M271" i="98"/>
  <c r="J271" i="98"/>
  <c r="N271" i="98" s="1"/>
  <c r="O271" i="98" s="1"/>
  <c r="G271" i="98"/>
  <c r="C271" i="98"/>
  <c r="M239" i="98"/>
  <c r="J239" i="98"/>
  <c r="G239" i="98"/>
  <c r="C239" i="98"/>
  <c r="M210" i="98"/>
  <c r="J210" i="98"/>
  <c r="N210" i="98" s="1"/>
  <c r="G210" i="98"/>
  <c r="C210" i="98"/>
  <c r="M180" i="98"/>
  <c r="J180" i="98"/>
  <c r="G180" i="98"/>
  <c r="C180" i="98"/>
  <c r="M151" i="98"/>
  <c r="J151" i="98"/>
  <c r="N151" i="98" s="1"/>
  <c r="O151" i="98" s="1"/>
  <c r="G151" i="98"/>
  <c r="C151" i="98"/>
  <c r="M123" i="98"/>
  <c r="J123" i="98"/>
  <c r="G123" i="98"/>
  <c r="C123" i="98"/>
  <c r="M411" i="98"/>
  <c r="J411" i="98"/>
  <c r="G411" i="98"/>
  <c r="C411" i="98"/>
  <c r="M389" i="98"/>
  <c r="J389" i="98"/>
  <c r="N389" i="98" s="1"/>
  <c r="O389" i="98" s="1"/>
  <c r="G389" i="98"/>
  <c r="C389" i="98"/>
  <c r="M356" i="98"/>
  <c r="J356" i="98"/>
  <c r="G356" i="98"/>
  <c r="C356" i="98"/>
  <c r="M332" i="98"/>
  <c r="J332" i="98"/>
  <c r="G332" i="98"/>
  <c r="C332" i="98"/>
  <c r="M325" i="98"/>
  <c r="J325" i="98"/>
  <c r="G325" i="98"/>
  <c r="C325" i="98"/>
  <c r="M302" i="98"/>
  <c r="J302" i="98"/>
  <c r="G302" i="98"/>
  <c r="C302" i="98"/>
  <c r="M270" i="98"/>
  <c r="J270" i="98"/>
  <c r="N270" i="98" s="1"/>
  <c r="O270" i="98" s="1"/>
  <c r="G270" i="98"/>
  <c r="C270" i="98"/>
  <c r="M238" i="98"/>
  <c r="J238" i="98"/>
  <c r="G238" i="98"/>
  <c r="C238" i="98"/>
  <c r="M209" i="98"/>
  <c r="J209" i="98"/>
  <c r="G209" i="98"/>
  <c r="C209" i="98"/>
  <c r="M179" i="98"/>
  <c r="J179" i="98"/>
  <c r="G179" i="98"/>
  <c r="C179" i="98"/>
  <c r="M150" i="98"/>
  <c r="J150" i="98"/>
  <c r="N150" i="98" s="1"/>
  <c r="G150" i="98"/>
  <c r="C150" i="98"/>
  <c r="M122" i="98"/>
  <c r="J122" i="98"/>
  <c r="G122" i="98"/>
  <c r="C122" i="98"/>
  <c r="M421" i="98"/>
  <c r="J421" i="98"/>
  <c r="G421" i="98"/>
  <c r="M410" i="98"/>
  <c r="J410" i="98"/>
  <c r="G410" i="98"/>
  <c r="C410" i="98"/>
  <c r="M388" i="98"/>
  <c r="J388" i="98"/>
  <c r="G388" i="98"/>
  <c r="C388" i="98"/>
  <c r="M368" i="98"/>
  <c r="J368" i="98"/>
  <c r="G368" i="98"/>
  <c r="C368" i="98"/>
  <c r="M355" i="98"/>
  <c r="J355" i="98"/>
  <c r="G355" i="98"/>
  <c r="C355" i="98"/>
  <c r="M354" i="98"/>
  <c r="J354" i="98"/>
  <c r="G354" i="98"/>
  <c r="C354" i="98"/>
  <c r="M351" i="98"/>
  <c r="J351" i="98"/>
  <c r="G351" i="98"/>
  <c r="C351" i="98"/>
  <c r="M350" i="98"/>
  <c r="J350" i="98"/>
  <c r="G350" i="98"/>
  <c r="C350" i="98"/>
  <c r="M349" i="98"/>
  <c r="J349" i="98"/>
  <c r="G349" i="98"/>
  <c r="C349" i="98"/>
  <c r="M348" i="98"/>
  <c r="J348" i="98"/>
  <c r="G348" i="98"/>
  <c r="C348" i="98"/>
  <c r="M346" i="98"/>
  <c r="J346" i="98"/>
  <c r="G346" i="98"/>
  <c r="C346" i="98"/>
  <c r="M324" i="98"/>
  <c r="J324" i="98"/>
  <c r="G324" i="98"/>
  <c r="C324" i="98"/>
  <c r="M322" i="98"/>
  <c r="J322" i="98"/>
  <c r="G322" i="98"/>
  <c r="C322" i="98"/>
  <c r="M315" i="98"/>
  <c r="J315" i="98"/>
  <c r="G315" i="98"/>
  <c r="C315" i="98"/>
  <c r="M299" i="98"/>
  <c r="J299" i="98"/>
  <c r="G299" i="98"/>
  <c r="C299" i="98"/>
  <c r="M292" i="98"/>
  <c r="J292" i="98"/>
  <c r="G292" i="98"/>
  <c r="C292" i="98"/>
  <c r="M269" i="98"/>
  <c r="J269" i="98"/>
  <c r="N269" i="98" s="1"/>
  <c r="G269" i="98"/>
  <c r="C269" i="98"/>
  <c r="M260" i="98"/>
  <c r="J260" i="98"/>
  <c r="N260" i="98" s="1"/>
  <c r="O260" i="98" s="1"/>
  <c r="G260" i="98"/>
  <c r="C260" i="98"/>
  <c r="M258" i="98"/>
  <c r="J258" i="98"/>
  <c r="N258" i="98" s="1"/>
  <c r="O258" i="98" s="1"/>
  <c r="G258" i="98"/>
  <c r="C258" i="98"/>
  <c r="M257" i="98"/>
  <c r="J257" i="98"/>
  <c r="N257" i="98" s="1"/>
  <c r="O257" i="98" s="1"/>
  <c r="G257" i="98"/>
  <c r="C257" i="98"/>
  <c r="M237" i="98"/>
  <c r="J237" i="98"/>
  <c r="G237" i="98"/>
  <c r="C237" i="98"/>
  <c r="M231" i="98"/>
  <c r="J231" i="98"/>
  <c r="G231" i="98"/>
  <c r="C231" i="98"/>
  <c r="M208" i="98"/>
  <c r="J208" i="98"/>
  <c r="N208" i="98" s="1"/>
  <c r="O208" i="98" s="1"/>
  <c r="G208" i="98"/>
  <c r="C208" i="98"/>
  <c r="M178" i="98"/>
  <c r="J178" i="98"/>
  <c r="G178" i="98"/>
  <c r="C178" i="98"/>
  <c r="M149" i="98"/>
  <c r="J149" i="98"/>
  <c r="N149" i="98" s="1"/>
  <c r="G149" i="98"/>
  <c r="C149" i="98"/>
  <c r="M138" i="98"/>
  <c r="J138" i="98"/>
  <c r="G138" i="98"/>
  <c r="C138" i="98"/>
  <c r="M121" i="98"/>
  <c r="J121" i="98"/>
  <c r="G121" i="98"/>
  <c r="C121" i="98"/>
  <c r="M379" i="98"/>
  <c r="J379" i="98"/>
  <c r="G379" i="98"/>
  <c r="C379" i="98"/>
  <c r="M120" i="98"/>
  <c r="J120" i="98"/>
  <c r="G120" i="98"/>
  <c r="C120" i="98"/>
  <c r="M380" i="98"/>
  <c r="J380" i="98"/>
  <c r="G380" i="98"/>
  <c r="C380" i="98"/>
  <c r="M375" i="98"/>
  <c r="J375" i="98"/>
  <c r="G375" i="98"/>
  <c r="C375" i="98"/>
  <c r="M374" i="98"/>
  <c r="J374" i="98"/>
  <c r="G374" i="98"/>
  <c r="C374" i="98"/>
  <c r="M137" i="98"/>
  <c r="J137" i="98"/>
  <c r="G137" i="98"/>
  <c r="C137" i="98"/>
  <c r="M377" i="98"/>
  <c r="J377" i="98"/>
  <c r="N377" i="98" s="1"/>
  <c r="G377" i="98"/>
  <c r="C377" i="98"/>
  <c r="M376" i="98"/>
  <c r="J376" i="98"/>
  <c r="G376" i="98"/>
  <c r="C376" i="98"/>
  <c r="M373" i="98"/>
  <c r="J373" i="98"/>
  <c r="G373" i="98"/>
  <c r="C373" i="98"/>
  <c r="M341" i="98"/>
  <c r="J341" i="98"/>
  <c r="N341" i="98" s="1"/>
  <c r="G341" i="98"/>
  <c r="C341" i="98"/>
  <c r="M119" i="98"/>
  <c r="J119" i="98"/>
  <c r="G119" i="98"/>
  <c r="C119" i="98"/>
  <c r="M340" i="98"/>
  <c r="J340" i="98"/>
  <c r="G340" i="98"/>
  <c r="C340" i="98"/>
  <c r="M141" i="98"/>
  <c r="J141" i="98"/>
  <c r="G141" i="98"/>
  <c r="C141" i="98"/>
  <c r="M321" i="98"/>
  <c r="J321" i="98"/>
  <c r="G321" i="98"/>
  <c r="C321" i="98"/>
  <c r="M320" i="98"/>
  <c r="J320" i="98"/>
  <c r="G320" i="98"/>
  <c r="C320" i="98"/>
  <c r="M319" i="98"/>
  <c r="J319" i="98"/>
  <c r="G319" i="98"/>
  <c r="C319" i="98"/>
  <c r="M317" i="98"/>
  <c r="J317" i="98"/>
  <c r="N317" i="98" s="1"/>
  <c r="G317" i="98"/>
  <c r="C317" i="98"/>
  <c r="M316" i="98"/>
  <c r="J316" i="98"/>
  <c r="G316" i="98"/>
  <c r="C316" i="98"/>
  <c r="M314" i="98"/>
  <c r="J314" i="98"/>
  <c r="G314" i="98"/>
  <c r="C314" i="98"/>
  <c r="M104" i="98"/>
  <c r="J104" i="98"/>
  <c r="G104" i="98"/>
  <c r="M338" i="98"/>
  <c r="J338" i="98"/>
  <c r="G338" i="98"/>
  <c r="C338" i="98"/>
  <c r="M336" i="98"/>
  <c r="J336" i="98"/>
  <c r="G336" i="98"/>
  <c r="C336" i="98"/>
  <c r="M335" i="98"/>
  <c r="J335" i="98"/>
  <c r="G335" i="98"/>
  <c r="C335" i="98"/>
  <c r="M334" i="98"/>
  <c r="J334" i="98"/>
  <c r="G334" i="98"/>
  <c r="C334" i="98"/>
  <c r="M230" i="98"/>
  <c r="J230" i="98"/>
  <c r="G230" i="98"/>
  <c r="C230" i="98"/>
  <c r="M118" i="98"/>
  <c r="J118" i="98"/>
  <c r="G118" i="98"/>
  <c r="C118" i="98"/>
  <c r="M420" i="98"/>
  <c r="J420" i="98"/>
  <c r="G420" i="98"/>
  <c r="M409" i="98"/>
  <c r="J409" i="98"/>
  <c r="G409" i="98"/>
  <c r="C409" i="98"/>
  <c r="M207" i="98"/>
  <c r="J207" i="98"/>
  <c r="G207" i="98"/>
  <c r="C207" i="98"/>
  <c r="M387" i="98"/>
  <c r="J387" i="98"/>
  <c r="G387" i="98"/>
  <c r="C387" i="98"/>
  <c r="M117" i="98"/>
  <c r="J117" i="98"/>
  <c r="G117" i="98"/>
  <c r="C117" i="98"/>
  <c r="M337" i="98"/>
  <c r="J337" i="98"/>
  <c r="G337" i="98"/>
  <c r="C337" i="98"/>
  <c r="M206" i="98"/>
  <c r="J206" i="98"/>
  <c r="G206" i="98"/>
  <c r="C206" i="98"/>
  <c r="M268" i="98"/>
  <c r="J268" i="98"/>
  <c r="G268" i="98"/>
  <c r="C268" i="98"/>
  <c r="M177" i="98"/>
  <c r="J177" i="98"/>
  <c r="G177" i="98"/>
  <c r="C177" i="98"/>
  <c r="M148" i="98"/>
  <c r="J148" i="98"/>
  <c r="G148" i="98"/>
  <c r="C148" i="98"/>
  <c r="M419" i="98"/>
  <c r="J419" i="98"/>
  <c r="G419" i="98"/>
  <c r="M259" i="98"/>
  <c r="J259" i="98"/>
  <c r="G259" i="98"/>
  <c r="C259" i="98"/>
  <c r="M147" i="98"/>
  <c r="J147" i="98"/>
  <c r="G147" i="98"/>
  <c r="C147" i="98"/>
  <c r="M256" i="98"/>
  <c r="J256" i="98"/>
  <c r="G256" i="98"/>
  <c r="C256" i="98"/>
  <c r="M298" i="98"/>
  <c r="J298" i="98"/>
  <c r="G298" i="98"/>
  <c r="C298" i="98"/>
  <c r="M386" i="98"/>
  <c r="J386" i="98"/>
  <c r="G386" i="98"/>
  <c r="C386" i="98"/>
  <c r="M300" i="98"/>
  <c r="J300" i="98"/>
  <c r="G300" i="98"/>
  <c r="M236" i="98"/>
  <c r="J236" i="98"/>
  <c r="G236" i="98"/>
  <c r="C236" i="98"/>
  <c r="M205" i="98"/>
  <c r="J205" i="98"/>
  <c r="G205" i="98"/>
  <c r="C205" i="98"/>
  <c r="M176" i="98"/>
  <c r="J176" i="98"/>
  <c r="G176" i="98"/>
  <c r="C176" i="98"/>
  <c r="M146" i="98"/>
  <c r="J146" i="98"/>
  <c r="G146" i="98"/>
  <c r="C146" i="98"/>
  <c r="M116" i="98"/>
  <c r="J116" i="98"/>
  <c r="G116" i="98"/>
  <c r="C116" i="98"/>
  <c r="M105" i="98"/>
  <c r="J105" i="98"/>
  <c r="G105" i="98"/>
  <c r="C105" i="98"/>
  <c r="M347" i="98"/>
  <c r="J347" i="98"/>
  <c r="G347" i="98"/>
  <c r="C347" i="98"/>
  <c r="M385" i="98"/>
  <c r="J385" i="98"/>
  <c r="G385" i="98"/>
  <c r="C385" i="98"/>
  <c r="M267" i="98"/>
  <c r="J267" i="98"/>
  <c r="G267" i="98"/>
  <c r="C267" i="98"/>
  <c r="M235" i="98"/>
  <c r="J235" i="98"/>
  <c r="G235" i="98"/>
  <c r="C235" i="98"/>
  <c r="M204" i="98"/>
  <c r="J204" i="98"/>
  <c r="G204" i="98"/>
  <c r="C204" i="98"/>
  <c r="M175" i="98"/>
  <c r="J175" i="98"/>
  <c r="G175" i="98"/>
  <c r="C175" i="98"/>
  <c r="M145" i="98"/>
  <c r="J145" i="98"/>
  <c r="G145" i="98"/>
  <c r="C145" i="98"/>
  <c r="M115" i="98"/>
  <c r="J115" i="98"/>
  <c r="G115" i="98"/>
  <c r="C115" i="98"/>
  <c r="M384" i="98"/>
  <c r="J384" i="98"/>
  <c r="G384" i="98"/>
  <c r="C384" i="98"/>
  <c r="M345" i="98"/>
  <c r="J345" i="98"/>
  <c r="G345" i="98"/>
  <c r="C345" i="98"/>
  <c r="M266" i="98"/>
  <c r="J266" i="98"/>
  <c r="G266" i="98"/>
  <c r="C266" i="98"/>
  <c r="M203" i="98"/>
  <c r="J203" i="98"/>
  <c r="G203" i="98"/>
  <c r="C203" i="98"/>
  <c r="M174" i="98"/>
  <c r="J174" i="98"/>
  <c r="G174" i="98"/>
  <c r="C174" i="98"/>
  <c r="M114" i="98"/>
  <c r="J114" i="98"/>
  <c r="G114" i="98"/>
  <c r="C114" i="98"/>
  <c r="M202" i="98"/>
  <c r="J202" i="98"/>
  <c r="G202" i="98"/>
  <c r="C202" i="98"/>
  <c r="M103" i="98"/>
  <c r="J103" i="98"/>
  <c r="G103" i="98"/>
  <c r="C103" i="98"/>
  <c r="M102" i="98"/>
  <c r="J102" i="98"/>
  <c r="G102" i="98"/>
  <c r="C102" i="98"/>
  <c r="M101" i="98"/>
  <c r="J101" i="98"/>
  <c r="G101" i="98"/>
  <c r="C101" i="98"/>
  <c r="M100" i="98"/>
  <c r="J100" i="98"/>
  <c r="G100" i="98"/>
  <c r="C100" i="98"/>
  <c r="M99" i="98"/>
  <c r="J99" i="98"/>
  <c r="G99" i="98"/>
  <c r="C99" i="98"/>
  <c r="M98" i="98"/>
  <c r="J98" i="98"/>
  <c r="G98" i="98"/>
  <c r="C98" i="98"/>
  <c r="M97" i="98"/>
  <c r="J97" i="98"/>
  <c r="F97" i="98"/>
  <c r="G97" i="98" s="1"/>
  <c r="C97" i="98"/>
  <c r="M96" i="98"/>
  <c r="J96" i="98"/>
  <c r="G96" i="98"/>
  <c r="F96" i="98"/>
  <c r="C96" i="98"/>
  <c r="M95" i="98"/>
  <c r="J95" i="98"/>
  <c r="N95" i="98" s="1"/>
  <c r="O95" i="98" s="1"/>
  <c r="F95" i="98"/>
  <c r="G95" i="98" s="1"/>
  <c r="C95" i="98"/>
  <c r="M94" i="98"/>
  <c r="J94" i="98"/>
  <c r="G94" i="98"/>
  <c r="F94" i="98"/>
  <c r="C94" i="98"/>
  <c r="M93" i="98"/>
  <c r="J93" i="98"/>
  <c r="G93" i="98"/>
  <c r="C93" i="98"/>
  <c r="M92" i="98"/>
  <c r="J92" i="98"/>
  <c r="G92" i="98"/>
  <c r="C92" i="98"/>
  <c r="M91" i="98"/>
  <c r="J91" i="98"/>
  <c r="F91" i="98"/>
  <c r="C91" i="98"/>
  <c r="M90" i="98"/>
  <c r="J90" i="98"/>
  <c r="G90" i="98"/>
  <c r="F90" i="98"/>
  <c r="C90" i="98"/>
  <c r="M89" i="98"/>
  <c r="J89" i="98"/>
  <c r="J88" i="98" s="1"/>
  <c r="J87" i="98" s="1"/>
  <c r="J86" i="98" s="1"/>
  <c r="J85" i="98" s="1"/>
  <c r="G89" i="98"/>
  <c r="F89" i="98"/>
  <c r="C89" i="98"/>
  <c r="M383" i="98"/>
  <c r="J383" i="98"/>
  <c r="N383" i="98" s="1"/>
  <c r="O383" i="98" s="1"/>
  <c r="G383" i="98"/>
  <c r="C383" i="98"/>
  <c r="M344" i="98"/>
  <c r="J344" i="98"/>
  <c r="N344" i="98" s="1"/>
  <c r="O344" i="98" s="1"/>
  <c r="G344" i="98"/>
  <c r="C344" i="98"/>
  <c r="M265" i="98"/>
  <c r="J265" i="98"/>
  <c r="G265" i="98"/>
  <c r="C265" i="98"/>
  <c r="M234" i="98"/>
  <c r="J234" i="98"/>
  <c r="G234" i="98"/>
  <c r="C234" i="98"/>
  <c r="M201" i="98"/>
  <c r="J201" i="98"/>
  <c r="G201" i="98"/>
  <c r="C201" i="98"/>
  <c r="M173" i="98"/>
  <c r="J173" i="98"/>
  <c r="N173" i="98" s="1"/>
  <c r="O173" i="98" s="1"/>
  <c r="G173" i="98"/>
  <c r="C173" i="98"/>
  <c r="M144" i="98"/>
  <c r="J144" i="98"/>
  <c r="G144" i="98"/>
  <c r="C144" i="98"/>
  <c r="M113" i="98"/>
  <c r="J113" i="98"/>
  <c r="G113" i="98"/>
  <c r="C113" i="98"/>
  <c r="M382" i="98"/>
  <c r="J382" i="98"/>
  <c r="G382" i="98"/>
  <c r="C382" i="98"/>
  <c r="M343" i="98"/>
  <c r="J343" i="98"/>
  <c r="G343" i="98"/>
  <c r="C343" i="98"/>
  <c r="M264" i="98"/>
  <c r="J264" i="98"/>
  <c r="G264" i="98"/>
  <c r="C264" i="98"/>
  <c r="M233" i="98"/>
  <c r="J233" i="98"/>
  <c r="G233" i="98"/>
  <c r="C233" i="98"/>
  <c r="M200" i="98"/>
  <c r="J200" i="98"/>
  <c r="G200" i="98"/>
  <c r="C200" i="98"/>
  <c r="M172" i="98"/>
  <c r="J172" i="98"/>
  <c r="G172" i="98"/>
  <c r="C172" i="98"/>
  <c r="M143" i="98"/>
  <c r="J143" i="98"/>
  <c r="G143" i="98"/>
  <c r="C143" i="98"/>
  <c r="M112" i="98"/>
  <c r="J112" i="98"/>
  <c r="G112" i="98"/>
  <c r="C112" i="98"/>
  <c r="M381" i="98"/>
  <c r="J381" i="98"/>
  <c r="G381" i="98"/>
  <c r="C381" i="98"/>
  <c r="M342" i="98"/>
  <c r="J342" i="98"/>
  <c r="G342" i="98"/>
  <c r="C342" i="98"/>
  <c r="M323" i="98"/>
  <c r="J323" i="98"/>
  <c r="G323" i="98"/>
  <c r="C323" i="98"/>
  <c r="M301" i="98"/>
  <c r="J301" i="98"/>
  <c r="G301" i="98"/>
  <c r="C301" i="98"/>
  <c r="M263" i="98"/>
  <c r="J263" i="98"/>
  <c r="G263" i="98"/>
  <c r="C263" i="98"/>
  <c r="M232" i="98"/>
  <c r="J232" i="98"/>
  <c r="G232" i="98"/>
  <c r="C232" i="98"/>
  <c r="M199" i="98"/>
  <c r="J199" i="98"/>
  <c r="G199" i="98"/>
  <c r="C199" i="98"/>
  <c r="M171" i="98"/>
  <c r="J171" i="98"/>
  <c r="G171" i="98"/>
  <c r="C171" i="98"/>
  <c r="M142" i="98"/>
  <c r="J142" i="98"/>
  <c r="G142" i="98"/>
  <c r="C142" i="98"/>
  <c r="M111" i="98"/>
  <c r="J111" i="98"/>
  <c r="G111" i="98"/>
  <c r="C111" i="98"/>
  <c r="Q37" i="107" l="1"/>
  <c r="N36" i="107"/>
  <c r="N35" i="107" s="1"/>
  <c r="Q40" i="106"/>
  <c r="N39" i="106"/>
  <c r="Q41" i="105"/>
  <c r="N40" i="105"/>
  <c r="Q43" i="104"/>
  <c r="N42" i="104"/>
  <c r="Q77" i="100"/>
  <c r="N76" i="100"/>
  <c r="D38" i="100"/>
  <c r="D37" i="100" s="1"/>
  <c r="D36" i="100" s="1"/>
  <c r="D35" i="100" s="1"/>
  <c r="D34" i="100" s="1"/>
  <c r="D33" i="100" s="1"/>
  <c r="D32" i="100" s="1"/>
  <c r="D31" i="100" s="1"/>
  <c r="D30" i="100" s="1"/>
  <c r="D29" i="100" s="1"/>
  <c r="D28" i="100" s="1"/>
  <c r="D27" i="100" s="1"/>
  <c r="D26" i="100" s="1"/>
  <c r="D25" i="100" s="1"/>
  <c r="D24" i="100" s="1"/>
  <c r="D23" i="100" s="1"/>
  <c r="D22" i="100" s="1"/>
  <c r="D21" i="100" s="1"/>
  <c r="D20" i="100" s="1"/>
  <c r="D19" i="100" s="1"/>
  <c r="D18" i="100" s="1"/>
  <c r="D17" i="100" s="1"/>
  <c r="D16" i="100" s="1"/>
  <c r="D15" i="100" s="1"/>
  <c r="D14" i="100" s="1"/>
  <c r="D13" i="100" s="1"/>
  <c r="D12" i="100" s="1"/>
  <c r="D11" i="100" s="1"/>
  <c r="D471" i="100" s="1"/>
  <c r="H58" i="100"/>
  <c r="H57" i="100" s="1"/>
  <c r="H56" i="100" s="1"/>
  <c r="H55" i="100" s="1"/>
  <c r="H54" i="100" s="1"/>
  <c r="H53" i="100" s="1"/>
  <c r="H52" i="100" s="1"/>
  <c r="F16" i="100"/>
  <c r="F15" i="100" s="1"/>
  <c r="F14" i="100" s="1"/>
  <c r="F13" i="100" s="1"/>
  <c r="F12" i="100" s="1"/>
  <c r="F11" i="100" s="1"/>
  <c r="F471" i="100" s="1"/>
  <c r="G51" i="100"/>
  <c r="G50" i="100" s="1"/>
  <c r="G49" i="100" s="1"/>
  <c r="G48" i="100" s="1"/>
  <c r="G47" i="100" s="1"/>
  <c r="G46" i="100" s="1"/>
  <c r="G45" i="100" s="1"/>
  <c r="G44" i="100" s="1"/>
  <c r="G43" i="100" s="1"/>
  <c r="G42" i="100" s="1"/>
  <c r="G41" i="100" s="1"/>
  <c r="G40" i="100" s="1"/>
  <c r="G39" i="100" s="1"/>
  <c r="K16" i="100"/>
  <c r="K15" i="100" s="1"/>
  <c r="K14" i="100" s="1"/>
  <c r="K13" i="100" s="1"/>
  <c r="K12" i="100" s="1"/>
  <c r="K11" i="100" s="1"/>
  <c r="K471" i="100" s="1"/>
  <c r="L58" i="100"/>
  <c r="L57" i="100" s="1"/>
  <c r="L56" i="100" s="1"/>
  <c r="L55" i="100" s="1"/>
  <c r="L54" i="100" s="1"/>
  <c r="L53" i="100" s="1"/>
  <c r="L52" i="100" s="1"/>
  <c r="M66" i="100"/>
  <c r="M65" i="100" s="1"/>
  <c r="M64" i="100" s="1"/>
  <c r="M63" i="100" s="1"/>
  <c r="M62" i="100" s="1"/>
  <c r="M61" i="100" s="1"/>
  <c r="M60" i="100" s="1"/>
  <c r="M59" i="100" s="1"/>
  <c r="M58" i="100" s="1"/>
  <c r="M57" i="100" s="1"/>
  <c r="M56" i="100" s="1"/>
  <c r="M55" i="100" s="1"/>
  <c r="M54" i="100" s="1"/>
  <c r="M53" i="100" s="1"/>
  <c r="M52" i="100" s="1"/>
  <c r="M51" i="100" s="1"/>
  <c r="M50" i="100" s="1"/>
  <c r="M49" i="100" s="1"/>
  <c r="M48" i="100" s="1"/>
  <c r="M47" i="100" s="1"/>
  <c r="M46" i="100" s="1"/>
  <c r="M45" i="100" s="1"/>
  <c r="M44" i="100" s="1"/>
  <c r="M43" i="100" s="1"/>
  <c r="J53" i="100"/>
  <c r="J52" i="100" s="1"/>
  <c r="J51" i="100" s="1"/>
  <c r="J50" i="100" s="1"/>
  <c r="J49" i="100" s="1"/>
  <c r="J48" i="100" s="1"/>
  <c r="J47" i="100" s="1"/>
  <c r="J46" i="100" s="1"/>
  <c r="J45" i="100" s="1"/>
  <c r="J44" i="100" s="1"/>
  <c r="J43" i="100" s="1"/>
  <c r="J42" i="100" s="1"/>
  <c r="J41" i="100" s="1"/>
  <c r="J40" i="100" s="1"/>
  <c r="J39" i="100" s="1"/>
  <c r="J38" i="100" s="1"/>
  <c r="J37" i="100" s="1"/>
  <c r="J36" i="100" s="1"/>
  <c r="J35" i="100" s="1"/>
  <c r="J34" i="100" s="1"/>
  <c r="J33" i="100" s="1"/>
  <c r="J32" i="100" s="1"/>
  <c r="J31" i="100" s="1"/>
  <c r="J30" i="100" s="1"/>
  <c r="J29" i="100" s="1"/>
  <c r="J28" i="100" s="1"/>
  <c r="J27" i="100" s="1"/>
  <c r="J26" i="100" s="1"/>
  <c r="J25" i="100" s="1"/>
  <c r="J24" i="100" s="1"/>
  <c r="O74" i="100"/>
  <c r="O73" i="100" s="1"/>
  <c r="O72" i="100" s="1"/>
  <c r="O71" i="100" s="1"/>
  <c r="O70" i="100" s="1"/>
  <c r="K55" i="99"/>
  <c r="K54" i="99" s="1"/>
  <c r="K53" i="99" s="1"/>
  <c r="K52" i="99" s="1"/>
  <c r="K51" i="99" s="1"/>
  <c r="K50" i="99" s="1"/>
  <c r="K49" i="99" s="1"/>
  <c r="K48" i="99" s="1"/>
  <c r="K47" i="99" s="1"/>
  <c r="K46" i="99" s="1"/>
  <c r="K45" i="99" s="1"/>
  <c r="K44" i="99" s="1"/>
  <c r="K43" i="99" s="1"/>
  <c r="K42" i="99" s="1"/>
  <c r="K41" i="99" s="1"/>
  <c r="K40" i="99" s="1"/>
  <c r="K39" i="99" s="1"/>
  <c r="H64" i="99"/>
  <c r="H63" i="99" s="1"/>
  <c r="H62" i="99" s="1"/>
  <c r="H61" i="99" s="1"/>
  <c r="H60" i="99" s="1"/>
  <c r="H59" i="99" s="1"/>
  <c r="H58" i="99" s="1"/>
  <c r="H57" i="99" s="1"/>
  <c r="H56" i="99" s="1"/>
  <c r="H55" i="99" s="1"/>
  <c r="H54" i="99" s="1"/>
  <c r="H53" i="99" s="1"/>
  <c r="H52" i="99" s="1"/>
  <c r="H51" i="99" s="1"/>
  <c r="H50" i="99" s="1"/>
  <c r="H49" i="99" s="1"/>
  <c r="H48" i="99" s="1"/>
  <c r="H47" i="99" s="1"/>
  <c r="H46" i="99" s="1"/>
  <c r="H45" i="99" s="1"/>
  <c r="H44" i="99" s="1"/>
  <c r="H43" i="99" s="1"/>
  <c r="H42" i="99" s="1"/>
  <c r="H41" i="99" s="1"/>
  <c r="H40" i="99" s="1"/>
  <c r="H39" i="99" s="1"/>
  <c r="H38" i="99" s="1"/>
  <c r="H37" i="99" s="1"/>
  <c r="H36" i="99" s="1"/>
  <c r="H35" i="99" s="1"/>
  <c r="H34" i="99" s="1"/>
  <c r="H33" i="99" s="1"/>
  <c r="H32" i="99" s="1"/>
  <c r="H31" i="99" s="1"/>
  <c r="H30" i="99" s="1"/>
  <c r="H29" i="99" s="1"/>
  <c r="H28" i="99" s="1"/>
  <c r="H27" i="99" s="1"/>
  <c r="H26" i="99" s="1"/>
  <c r="H25" i="99" s="1"/>
  <c r="H24" i="99" s="1"/>
  <c r="H23" i="99" s="1"/>
  <c r="H22" i="99" s="1"/>
  <c r="H21" i="99" s="1"/>
  <c r="H20" i="99" s="1"/>
  <c r="H19" i="99" s="1"/>
  <c r="H18" i="99" s="1"/>
  <c r="H17" i="99" s="1"/>
  <c r="H16" i="99" s="1"/>
  <c r="H15" i="99" s="1"/>
  <c r="H14" i="99" s="1"/>
  <c r="H13" i="99" s="1"/>
  <c r="H66" i="99"/>
  <c r="H65" i="99" s="1"/>
  <c r="I64" i="99"/>
  <c r="I63" i="99" s="1"/>
  <c r="I62" i="99" s="1"/>
  <c r="I61" i="99" s="1"/>
  <c r="I60" i="99" s="1"/>
  <c r="I59" i="99" s="1"/>
  <c r="I66" i="99"/>
  <c r="I65" i="99" s="1"/>
  <c r="F48" i="99"/>
  <c r="F47" i="99" s="1"/>
  <c r="F46" i="99" s="1"/>
  <c r="F45" i="99" s="1"/>
  <c r="F44" i="99" s="1"/>
  <c r="F43" i="99" s="1"/>
  <c r="F42" i="99" s="1"/>
  <c r="F41" i="99" s="1"/>
  <c r="F40" i="99" s="1"/>
  <c r="F39" i="99" s="1"/>
  <c r="F38" i="99" s="1"/>
  <c r="F37" i="99" s="1"/>
  <c r="F36" i="99" s="1"/>
  <c r="F35" i="99" s="1"/>
  <c r="F34" i="99" s="1"/>
  <c r="F33" i="99" s="1"/>
  <c r="F32" i="99" s="1"/>
  <c r="F31" i="99" s="1"/>
  <c r="F30" i="99" s="1"/>
  <c r="F29" i="99" s="1"/>
  <c r="F28" i="99" s="1"/>
  <c r="F27" i="99" s="1"/>
  <c r="F26" i="99" s="1"/>
  <c r="F25" i="99" s="1"/>
  <c r="F24" i="99" s="1"/>
  <c r="F23" i="99" s="1"/>
  <c r="F22" i="99" s="1"/>
  <c r="F21" i="99" s="1"/>
  <c r="F20" i="99" s="1"/>
  <c r="F19" i="99" s="1"/>
  <c r="F18" i="99" s="1"/>
  <c r="F17" i="99" s="1"/>
  <c r="F16" i="99" s="1"/>
  <c r="F15" i="99" s="1"/>
  <c r="F14" i="99" s="1"/>
  <c r="F13" i="99" s="1"/>
  <c r="F12" i="99" s="1"/>
  <c r="F11" i="99" s="1"/>
  <c r="F471" i="99" s="1"/>
  <c r="F53" i="99"/>
  <c r="F52" i="99" s="1"/>
  <c r="F51" i="99" s="1"/>
  <c r="F50" i="99" s="1"/>
  <c r="F49" i="99" s="1"/>
  <c r="L66" i="99"/>
  <c r="L65" i="99" s="1"/>
  <c r="L64" i="99" s="1"/>
  <c r="L63" i="99" s="1"/>
  <c r="L62" i="99" s="1"/>
  <c r="L61" i="99" s="1"/>
  <c r="L60" i="99" s="1"/>
  <c r="L59" i="99" s="1"/>
  <c r="L58" i="99" s="1"/>
  <c r="L57" i="99" s="1"/>
  <c r="L56" i="99" s="1"/>
  <c r="L55" i="99" s="1"/>
  <c r="L54" i="99" s="1"/>
  <c r="L53" i="99" s="1"/>
  <c r="L52" i="99" s="1"/>
  <c r="L51" i="99" s="1"/>
  <c r="L50" i="99" s="1"/>
  <c r="L49" i="99" s="1"/>
  <c r="L48" i="99" s="1"/>
  <c r="L47" i="99" s="1"/>
  <c r="L46" i="99" s="1"/>
  <c r="L45" i="99" s="1"/>
  <c r="L44" i="99" s="1"/>
  <c r="L43" i="99" s="1"/>
  <c r="L42" i="99" s="1"/>
  <c r="L41" i="99" s="1"/>
  <c r="L40" i="99" s="1"/>
  <c r="L39" i="99" s="1"/>
  <c r="L38" i="99" s="1"/>
  <c r="L37" i="99" s="1"/>
  <c r="L36" i="99" s="1"/>
  <c r="L35" i="99" s="1"/>
  <c r="L34" i="99" s="1"/>
  <c r="L33" i="99" s="1"/>
  <c r="L32" i="99" s="1"/>
  <c r="L31" i="99" s="1"/>
  <c r="L30" i="99" s="1"/>
  <c r="L29" i="99" s="1"/>
  <c r="L28" i="99" s="1"/>
  <c r="L27" i="99" s="1"/>
  <c r="L26" i="99" s="1"/>
  <c r="L25" i="99" s="1"/>
  <c r="L24" i="99" s="1"/>
  <c r="L23" i="99" s="1"/>
  <c r="L22" i="99" s="1"/>
  <c r="L21" i="99" s="1"/>
  <c r="L20" i="99" s="1"/>
  <c r="L19" i="99" s="1"/>
  <c r="L18" i="99" s="1"/>
  <c r="L17" i="99" s="1"/>
  <c r="L16" i="99" s="1"/>
  <c r="L15" i="99" s="1"/>
  <c r="L14" i="99" s="1"/>
  <c r="L13" i="99" s="1"/>
  <c r="L12" i="99" s="1"/>
  <c r="L11" i="99" s="1"/>
  <c r="L471" i="99" s="1"/>
  <c r="E58" i="99"/>
  <c r="E57" i="99" s="1"/>
  <c r="E56" i="99" s="1"/>
  <c r="E55" i="99" s="1"/>
  <c r="E54" i="99" s="1"/>
  <c r="E53" i="99" s="1"/>
  <c r="E52" i="99" s="1"/>
  <c r="E51" i="99" s="1"/>
  <c r="E50" i="99" s="1"/>
  <c r="E49" i="99" s="1"/>
  <c r="E48" i="99" s="1"/>
  <c r="E47" i="99" s="1"/>
  <c r="E46" i="99" s="1"/>
  <c r="E45" i="99" s="1"/>
  <c r="E44" i="99" s="1"/>
  <c r="E43" i="99" s="1"/>
  <c r="E42" i="99" s="1"/>
  <c r="E41" i="99" s="1"/>
  <c r="E40" i="99" s="1"/>
  <c r="E39" i="99" s="1"/>
  <c r="O420" i="99"/>
  <c r="D66" i="99"/>
  <c r="D65" i="99" s="1"/>
  <c r="D64" i="99" s="1"/>
  <c r="D63" i="99" s="1"/>
  <c r="D62" i="99" s="1"/>
  <c r="D61" i="99" s="1"/>
  <c r="D60" i="99" s="1"/>
  <c r="D59" i="99" s="1"/>
  <c r="D58" i="99" s="1"/>
  <c r="D57" i="99" s="1"/>
  <c r="D56" i="99" s="1"/>
  <c r="D55" i="99" s="1"/>
  <c r="D54" i="99" s="1"/>
  <c r="O110" i="99"/>
  <c r="N88" i="99"/>
  <c r="O170" i="99"/>
  <c r="N87" i="99"/>
  <c r="N86" i="99" s="1"/>
  <c r="N85" i="99" s="1"/>
  <c r="O169" i="99"/>
  <c r="Q286" i="99"/>
  <c r="O286" i="99"/>
  <c r="Q109" i="99"/>
  <c r="O109" i="99"/>
  <c r="N84" i="99"/>
  <c r="Q84" i="99" s="1"/>
  <c r="Q226" i="99"/>
  <c r="O226" i="99"/>
  <c r="O166" i="99"/>
  <c r="Q190" i="99"/>
  <c r="O190" i="99"/>
  <c r="O132" i="99"/>
  <c r="Q132" i="99"/>
  <c r="Q157" i="99"/>
  <c r="O157" i="99"/>
  <c r="Q276" i="99"/>
  <c r="O276" i="99"/>
  <c r="Q191" i="99"/>
  <c r="O191" i="99"/>
  <c r="Q281" i="99"/>
  <c r="O281" i="99"/>
  <c r="O279" i="99"/>
  <c r="Q279" i="99"/>
  <c r="Q130" i="99"/>
  <c r="O130" i="99"/>
  <c r="Q217" i="99"/>
  <c r="O217" i="99"/>
  <c r="O129" i="99"/>
  <c r="Q129" i="99"/>
  <c r="Q393" i="99"/>
  <c r="O393" i="99"/>
  <c r="Q183" i="99"/>
  <c r="O183" i="99"/>
  <c r="Q289" i="99"/>
  <c r="O289" i="99"/>
  <c r="Q356" i="99"/>
  <c r="O356" i="99"/>
  <c r="Q238" i="99"/>
  <c r="O238" i="99"/>
  <c r="Q237" i="99"/>
  <c r="O237" i="99"/>
  <c r="O121" i="99"/>
  <c r="Q121" i="99"/>
  <c r="O137" i="99"/>
  <c r="Q137" i="99"/>
  <c r="Q376" i="99"/>
  <c r="O376" i="99"/>
  <c r="Q119" i="99"/>
  <c r="O119" i="99"/>
  <c r="Q135" i="99"/>
  <c r="O135" i="99"/>
  <c r="Q161" i="99"/>
  <c r="O161" i="99"/>
  <c r="Q396" i="99"/>
  <c r="O396" i="99"/>
  <c r="Q294" i="99"/>
  <c r="O294" i="99"/>
  <c r="Q326" i="99"/>
  <c r="O326" i="99"/>
  <c r="Q241" i="99"/>
  <c r="O241" i="99"/>
  <c r="Q413" i="99"/>
  <c r="O413" i="99"/>
  <c r="Q240" i="99"/>
  <c r="O240" i="99"/>
  <c r="Q180" i="99"/>
  <c r="O180" i="99"/>
  <c r="Q122" i="99"/>
  <c r="O122" i="99"/>
  <c r="Q379" i="99"/>
  <c r="O379" i="99"/>
  <c r="Q380" i="99"/>
  <c r="O380" i="99"/>
  <c r="Q373" i="99"/>
  <c r="O373" i="99"/>
  <c r="O314" i="99"/>
  <c r="Q314" i="99"/>
  <c r="Q336" i="99"/>
  <c r="O336" i="99"/>
  <c r="O337" i="99"/>
  <c r="O148" i="99"/>
  <c r="Q148" i="99"/>
  <c r="Q173" i="99"/>
  <c r="O173" i="99"/>
  <c r="Q172" i="99"/>
  <c r="O172" i="99"/>
  <c r="Q111" i="99"/>
  <c r="O111" i="99"/>
  <c r="Q167" i="99"/>
  <c r="O167" i="99"/>
  <c r="N83" i="99"/>
  <c r="Q165" i="99"/>
  <c r="O165" i="99"/>
  <c r="M86" i="99"/>
  <c r="M85" i="99" s="1"/>
  <c r="M84" i="99" s="1"/>
  <c r="M83" i="99" s="1"/>
  <c r="M82" i="99" s="1"/>
  <c r="M81" i="99" s="1"/>
  <c r="M80" i="99" s="1"/>
  <c r="M79" i="99" s="1"/>
  <c r="M78" i="99" s="1"/>
  <c r="M77" i="99" s="1"/>
  <c r="M76" i="99" s="1"/>
  <c r="G86" i="99"/>
  <c r="G85" i="99" s="1"/>
  <c r="G84" i="99" s="1"/>
  <c r="G83" i="99" s="1"/>
  <c r="G82" i="99" s="1"/>
  <c r="G81" i="99" s="1"/>
  <c r="G80" i="99" s="1"/>
  <c r="G79" i="99" s="1"/>
  <c r="G78" i="99" s="1"/>
  <c r="G77" i="99" s="1"/>
  <c r="G76" i="99" s="1"/>
  <c r="G75" i="99" s="1"/>
  <c r="G74" i="99" s="1"/>
  <c r="G73" i="99" s="1"/>
  <c r="G72" i="99" s="1"/>
  <c r="G71" i="99" s="1"/>
  <c r="G70" i="99" s="1"/>
  <c r="G69" i="99" s="1"/>
  <c r="G68" i="99" s="1"/>
  <c r="Q192" i="99"/>
  <c r="O192" i="99"/>
  <c r="Q312" i="99"/>
  <c r="O312" i="99"/>
  <c r="O133" i="99"/>
  <c r="Q133" i="99"/>
  <c r="Q131" i="99"/>
  <c r="O131" i="99"/>
  <c r="Q371" i="99"/>
  <c r="O371" i="99"/>
  <c r="Q185" i="99"/>
  <c r="O185" i="99"/>
  <c r="Q128" i="99"/>
  <c r="O128" i="99"/>
  <c r="G67" i="99"/>
  <c r="G66" i="99" s="1"/>
  <c r="G65" i="99" s="1"/>
  <c r="G64" i="99" s="1"/>
  <c r="G63" i="99" s="1"/>
  <c r="G62" i="99" s="1"/>
  <c r="G61" i="99" s="1"/>
  <c r="G60" i="99" s="1"/>
  <c r="G59" i="99" s="1"/>
  <c r="G58" i="99" s="1"/>
  <c r="G57" i="99" s="1"/>
  <c r="G56" i="99" s="1"/>
  <c r="G55" i="99" s="1"/>
  <c r="G54" i="99" s="1"/>
  <c r="J64" i="99"/>
  <c r="Q327" i="99"/>
  <c r="O327" i="99"/>
  <c r="Q184" i="99"/>
  <c r="O184" i="99"/>
  <c r="O126" i="99"/>
  <c r="Q125" i="99"/>
  <c r="O125" i="99"/>
  <c r="Q357" i="99"/>
  <c r="O357" i="99"/>
  <c r="Q124" i="99"/>
  <c r="O124" i="99"/>
  <c r="Q239" i="99"/>
  <c r="O239" i="99"/>
  <c r="Q178" i="99"/>
  <c r="O178" i="99"/>
  <c r="O141" i="99"/>
  <c r="Q316" i="99"/>
  <c r="O316" i="99"/>
  <c r="O134" i="99"/>
  <c r="Q134" i="99"/>
  <c r="Q363" i="99"/>
  <c r="O363" i="99"/>
  <c r="Q248" i="99"/>
  <c r="O248" i="99"/>
  <c r="Q247" i="99"/>
  <c r="O247" i="99"/>
  <c r="Q296" i="99"/>
  <c r="O296" i="99"/>
  <c r="O156" i="99"/>
  <c r="Q156" i="99"/>
  <c r="Q295" i="99"/>
  <c r="O295" i="99"/>
  <c r="Q127" i="99"/>
  <c r="O127" i="99"/>
  <c r="Q242" i="99"/>
  <c r="O242" i="99"/>
  <c r="O273" i="99"/>
  <c r="Q273" i="99"/>
  <c r="O272" i="99"/>
  <c r="Q272" i="99"/>
  <c r="O123" i="99"/>
  <c r="Q138" i="99"/>
  <c r="O138" i="99"/>
  <c r="Q374" i="99"/>
  <c r="O374" i="99"/>
  <c r="Q340" i="99"/>
  <c r="O340" i="99"/>
  <c r="Q104" i="99"/>
  <c r="O104" i="99"/>
  <c r="O334" i="99"/>
  <c r="Q334" i="99"/>
  <c r="O206" i="99"/>
  <c r="Q206" i="99"/>
  <c r="Q89" i="99"/>
  <c r="O89" i="99"/>
  <c r="O113" i="99"/>
  <c r="H12" i="99"/>
  <c r="H11" i="99" s="1"/>
  <c r="H471" i="99" s="1"/>
  <c r="Q234" i="99"/>
  <c r="O234" i="99"/>
  <c r="Q112" i="99"/>
  <c r="O112" i="99"/>
  <c r="Q171" i="99"/>
  <c r="O171" i="99"/>
  <c r="E68" i="98"/>
  <c r="E67" i="98" s="1"/>
  <c r="E66" i="98" s="1"/>
  <c r="E65" i="98" s="1"/>
  <c r="E64" i="98" s="1"/>
  <c r="E63" i="98" s="1"/>
  <c r="E62" i="98" s="1"/>
  <c r="E61" i="98" s="1"/>
  <c r="E60" i="98" s="1"/>
  <c r="F66" i="98"/>
  <c r="F65" i="98" s="1"/>
  <c r="F64" i="98" s="1"/>
  <c r="F63" i="98" s="1"/>
  <c r="F62" i="98" s="1"/>
  <c r="F61" i="98" s="1"/>
  <c r="F60" i="98" s="1"/>
  <c r="F59" i="98" s="1"/>
  <c r="F58" i="98" s="1"/>
  <c r="F57" i="98" s="1"/>
  <c r="F56" i="98" s="1"/>
  <c r="F55" i="98" s="1"/>
  <c r="F54" i="98" s="1"/>
  <c r="I68" i="98"/>
  <c r="I67" i="98" s="1"/>
  <c r="I66" i="98" s="1"/>
  <c r="I65" i="98" s="1"/>
  <c r="I64" i="98" s="1"/>
  <c r="I63" i="98" s="1"/>
  <c r="I62" i="98" s="1"/>
  <c r="I61" i="98" s="1"/>
  <c r="I60" i="98" s="1"/>
  <c r="H66" i="98"/>
  <c r="H65" i="98" s="1"/>
  <c r="H64" i="98" s="1"/>
  <c r="H63" i="98" s="1"/>
  <c r="H62" i="98" s="1"/>
  <c r="H61" i="98" s="1"/>
  <c r="H60" i="98" s="1"/>
  <c r="H59" i="98" s="1"/>
  <c r="H58" i="98" s="1"/>
  <c r="H57" i="98" s="1"/>
  <c r="H56" i="98" s="1"/>
  <c r="H55" i="98" s="1"/>
  <c r="H54" i="98" s="1"/>
  <c r="H53" i="98" s="1"/>
  <c r="H52" i="98" s="1"/>
  <c r="H51" i="98" s="1"/>
  <c r="H50" i="98" s="1"/>
  <c r="H49" i="98" s="1"/>
  <c r="H48" i="98" s="1"/>
  <c r="H47" i="98" s="1"/>
  <c r="H46" i="98" s="1"/>
  <c r="H45" i="98" s="1"/>
  <c r="H44" i="98" s="1"/>
  <c r="H43" i="98" s="1"/>
  <c r="H42" i="98" s="1"/>
  <c r="H41" i="98" s="1"/>
  <c r="H40" i="98" s="1"/>
  <c r="H39" i="98" s="1"/>
  <c r="H38" i="98" s="1"/>
  <c r="H37" i="98" s="1"/>
  <c r="H36" i="98" s="1"/>
  <c r="H35" i="98" s="1"/>
  <c r="H34" i="98" s="1"/>
  <c r="H33" i="98" s="1"/>
  <c r="H32" i="98" s="1"/>
  <c r="H31" i="98" s="1"/>
  <c r="H30" i="98" s="1"/>
  <c r="H29" i="98" s="1"/>
  <c r="H28" i="98" s="1"/>
  <c r="H27" i="98" s="1"/>
  <c r="D66" i="98"/>
  <c r="D65" i="98" s="1"/>
  <c r="D64" i="98" s="1"/>
  <c r="D63" i="98" s="1"/>
  <c r="D62" i="98" s="1"/>
  <c r="D61" i="98" s="1"/>
  <c r="D60" i="98" s="1"/>
  <c r="D59" i="98" s="1"/>
  <c r="D58" i="98" s="1"/>
  <c r="D57" i="98" s="1"/>
  <c r="D56" i="98" s="1"/>
  <c r="D55" i="98" s="1"/>
  <c r="D54" i="98" s="1"/>
  <c r="L64" i="98"/>
  <c r="L63" i="98" s="1"/>
  <c r="L62" i="98" s="1"/>
  <c r="L61" i="98" s="1"/>
  <c r="L60" i="98" s="1"/>
  <c r="L59" i="98" s="1"/>
  <c r="L58" i="98" s="1"/>
  <c r="L57" i="98" s="1"/>
  <c r="L56" i="98" s="1"/>
  <c r="L55" i="98" s="1"/>
  <c r="L54" i="98" s="1"/>
  <c r="L53" i="98" s="1"/>
  <c r="L52" i="98" s="1"/>
  <c r="L51" i="98" s="1"/>
  <c r="L50" i="98" s="1"/>
  <c r="L49" i="98" s="1"/>
  <c r="L48" i="98" s="1"/>
  <c r="L47" i="98" s="1"/>
  <c r="L46" i="98" s="1"/>
  <c r="L45" i="98" s="1"/>
  <c r="L44" i="98" s="1"/>
  <c r="L43" i="98" s="1"/>
  <c r="L42" i="98" s="1"/>
  <c r="K83" i="98"/>
  <c r="K82" i="98" s="1"/>
  <c r="K81" i="98" s="1"/>
  <c r="K80" i="98" s="1"/>
  <c r="K79" i="98" s="1"/>
  <c r="K78" i="98" s="1"/>
  <c r="K77" i="98" s="1"/>
  <c r="K76" i="98" s="1"/>
  <c r="K75" i="98" s="1"/>
  <c r="K74" i="98" s="1"/>
  <c r="K73" i="98" s="1"/>
  <c r="K72" i="98" s="1"/>
  <c r="K71" i="98" s="1"/>
  <c r="K70" i="98" s="1"/>
  <c r="K69" i="98" s="1"/>
  <c r="K68" i="98" s="1"/>
  <c r="K67" i="98" s="1"/>
  <c r="K66" i="98" s="1"/>
  <c r="K65" i="98" s="1"/>
  <c r="K64" i="98" s="1"/>
  <c r="K63" i="98" s="1"/>
  <c r="K62" i="98" s="1"/>
  <c r="K61" i="98" s="1"/>
  <c r="K60" i="98" s="1"/>
  <c r="N171" i="98"/>
  <c r="Q171" i="98" s="1"/>
  <c r="N172" i="98"/>
  <c r="Q172" i="98" s="1"/>
  <c r="N233" i="98"/>
  <c r="O233" i="98" s="1"/>
  <c r="N264" i="98"/>
  <c r="O264" i="98" s="1"/>
  <c r="N343" i="98"/>
  <c r="O343" i="98" s="1"/>
  <c r="N382" i="98"/>
  <c r="O382" i="98" s="1"/>
  <c r="N92" i="98"/>
  <c r="O92" i="98" s="1"/>
  <c r="N93" i="98"/>
  <c r="O93" i="98" s="1"/>
  <c r="N97" i="98"/>
  <c r="O97" i="98" s="1"/>
  <c r="N98" i="98"/>
  <c r="O98" i="98" s="1"/>
  <c r="N99" i="98"/>
  <c r="O99" i="98" s="1"/>
  <c r="N100" i="98"/>
  <c r="O100" i="98" s="1"/>
  <c r="N101" i="98"/>
  <c r="O101" i="98" s="1"/>
  <c r="N102" i="98"/>
  <c r="O102" i="98" s="1"/>
  <c r="N202" i="98"/>
  <c r="O202" i="98" s="1"/>
  <c r="N174" i="98"/>
  <c r="O174" i="98" s="1"/>
  <c r="N203" i="98"/>
  <c r="O203" i="98" s="1"/>
  <c r="N266" i="98"/>
  <c r="O266" i="98" s="1"/>
  <c r="N345" i="98"/>
  <c r="O345" i="98" s="1"/>
  <c r="N384" i="98"/>
  <c r="O384" i="98" s="1"/>
  <c r="N145" i="98"/>
  <c r="Q145" i="98" s="1"/>
  <c r="N116" i="98"/>
  <c r="O116" i="98" s="1"/>
  <c r="N176" i="98"/>
  <c r="O176" i="98" s="1"/>
  <c r="N205" i="98"/>
  <c r="O205" i="98" s="1"/>
  <c r="N236" i="98"/>
  <c r="O236" i="98" s="1"/>
  <c r="N268" i="98"/>
  <c r="N387" i="98"/>
  <c r="O387" i="98" s="1"/>
  <c r="N409" i="98"/>
  <c r="Q409" i="98" s="1"/>
  <c r="N230" i="98"/>
  <c r="O230" i="98" s="1"/>
  <c r="N338" i="98"/>
  <c r="O338" i="98" s="1"/>
  <c r="N375" i="98"/>
  <c r="O375" i="98" s="1"/>
  <c r="N120" i="98"/>
  <c r="O120" i="98" s="1"/>
  <c r="N421" i="98"/>
  <c r="O421" i="98" s="1"/>
  <c r="N152" i="98"/>
  <c r="O152" i="98" s="1"/>
  <c r="N293" i="98"/>
  <c r="O293" i="98" s="1"/>
  <c r="N352" i="98"/>
  <c r="N391" i="98"/>
  <c r="O391" i="98" s="1"/>
  <c r="N242" i="98"/>
  <c r="O242" i="98" s="1"/>
  <c r="N290" i="98"/>
  <c r="O290" i="98" s="1"/>
  <c r="N294" i="98"/>
  <c r="N393" i="98"/>
  <c r="Q393" i="98" s="1"/>
  <c r="N184" i="98"/>
  <c r="Q184" i="98" s="1"/>
  <c r="N275" i="98"/>
  <c r="O275" i="98" s="1"/>
  <c r="N295" i="98"/>
  <c r="Q295" i="98" s="1"/>
  <c r="N327" i="98"/>
  <c r="N394" i="98"/>
  <c r="O394" i="98" s="1"/>
  <c r="N139" i="98"/>
  <c r="O139" i="98" s="1"/>
  <c r="N156" i="98"/>
  <c r="Q156" i="98" s="1"/>
  <c r="N215" i="98"/>
  <c r="O215" i="98" s="1"/>
  <c r="N244" i="98"/>
  <c r="Q244" i="98" s="1"/>
  <c r="N291" i="98"/>
  <c r="N307" i="98"/>
  <c r="O307" i="98" s="1"/>
  <c r="N353" i="98"/>
  <c r="O353" i="98" s="1"/>
  <c r="N360" i="98"/>
  <c r="O360" i="98" s="1"/>
  <c r="N395" i="98"/>
  <c r="O395" i="98" s="1"/>
  <c r="N414" i="98"/>
  <c r="O414" i="98" s="1"/>
  <c r="N186" i="98"/>
  <c r="O186" i="98" s="1"/>
  <c r="N217" i="98"/>
  <c r="N415" i="98"/>
  <c r="O415" i="98" s="1"/>
  <c r="N278" i="98"/>
  <c r="O278" i="98" s="1"/>
  <c r="N309" i="98"/>
  <c r="O309" i="98" s="1"/>
  <c r="N329" i="98"/>
  <c r="O329" i="98" s="1"/>
  <c r="N362" i="98"/>
  <c r="O362" i="98" s="1"/>
  <c r="N369" i="98"/>
  <c r="O369" i="98" s="1"/>
  <c r="N371" i="98"/>
  <c r="N188" i="98"/>
  <c r="O188" i="98" s="1"/>
  <c r="N219" i="98"/>
  <c r="O219" i="98" s="1"/>
  <c r="N247" i="98"/>
  <c r="Q247" i="98" s="1"/>
  <c r="N398" i="98"/>
  <c r="O398" i="98" s="1"/>
  <c r="N164" i="98"/>
  <c r="O164" i="98" s="1"/>
  <c r="N250" i="98"/>
  <c r="O250" i="98" s="1"/>
  <c r="N313" i="98"/>
  <c r="O313" i="98" s="1"/>
  <c r="N318" i="98"/>
  <c r="O318" i="98" s="1"/>
  <c r="N402" i="98"/>
  <c r="O402" i="98" s="1"/>
  <c r="N165" i="98"/>
  <c r="O165" i="98" s="1"/>
  <c r="N226" i="98"/>
  <c r="O226" i="98" s="1"/>
  <c r="J84" i="98"/>
  <c r="J83" i="98" s="1"/>
  <c r="J82" i="98" s="1"/>
  <c r="J81" i="98" s="1"/>
  <c r="J80" i="98" s="1"/>
  <c r="J79" i="98" s="1"/>
  <c r="J78" i="98" s="1"/>
  <c r="J77" i="98" s="1"/>
  <c r="J76" i="98" s="1"/>
  <c r="J75" i="98" s="1"/>
  <c r="J74" i="98" s="1"/>
  <c r="J73" i="98" s="1"/>
  <c r="J72" i="98" s="1"/>
  <c r="J71" i="98" s="1"/>
  <c r="J70" i="98" s="1"/>
  <c r="J69" i="98" s="1"/>
  <c r="J68" i="98" s="1"/>
  <c r="N297" i="98"/>
  <c r="O297" i="98" s="1"/>
  <c r="O171" i="98"/>
  <c r="O172" i="98"/>
  <c r="O145" i="98"/>
  <c r="O268" i="98"/>
  <c r="Q268" i="98"/>
  <c r="O409" i="98"/>
  <c r="O317" i="98"/>
  <c r="Q317" i="98"/>
  <c r="O341" i="98"/>
  <c r="Q341" i="98"/>
  <c r="O377" i="98"/>
  <c r="Q377" i="98"/>
  <c r="O149" i="98"/>
  <c r="Q149" i="98"/>
  <c r="O210" i="98"/>
  <c r="Q210" i="98"/>
  <c r="N111" i="98"/>
  <c r="N199" i="98"/>
  <c r="O199" i="98" s="1"/>
  <c r="N263" i="98"/>
  <c r="O263" i="98" s="1"/>
  <c r="N323" i="98"/>
  <c r="O323" i="98" s="1"/>
  <c r="N381" i="98"/>
  <c r="O381" i="98" s="1"/>
  <c r="N112" i="98"/>
  <c r="N200" i="98"/>
  <c r="N234" i="98"/>
  <c r="G91" i="98"/>
  <c r="N94" i="98"/>
  <c r="O94" i="98" s="1"/>
  <c r="N267" i="98"/>
  <c r="O267" i="98" s="1"/>
  <c r="N298" i="98"/>
  <c r="N147" i="98"/>
  <c r="N206" i="98"/>
  <c r="N337" i="98"/>
  <c r="N141" i="98"/>
  <c r="N119" i="98"/>
  <c r="N137" i="98"/>
  <c r="N346" i="98"/>
  <c r="O346" i="98" s="1"/>
  <c r="N388" i="98"/>
  <c r="O388" i="98" s="1"/>
  <c r="O150" i="98"/>
  <c r="Q150" i="98"/>
  <c r="N209" i="98"/>
  <c r="O209" i="98" s="1"/>
  <c r="N240" i="98"/>
  <c r="O352" i="98"/>
  <c r="Q352" i="98"/>
  <c r="N326" i="98"/>
  <c r="N154" i="98"/>
  <c r="O294" i="98"/>
  <c r="Q294" i="98"/>
  <c r="O393" i="98"/>
  <c r="O184" i="98"/>
  <c r="O295" i="98"/>
  <c r="O327" i="98"/>
  <c r="Q327" i="98"/>
  <c r="O156" i="98"/>
  <c r="O244" i="98"/>
  <c r="O291" i="98"/>
  <c r="Q291" i="98"/>
  <c r="O217" i="98"/>
  <c r="Q217" i="98"/>
  <c r="O312" i="98"/>
  <c r="Q312" i="98"/>
  <c r="N142" i="98"/>
  <c r="N232" i="98"/>
  <c r="O232" i="98" s="1"/>
  <c r="N301" i="98"/>
  <c r="O301" i="98" s="1"/>
  <c r="N342" i="98"/>
  <c r="O342" i="98" s="1"/>
  <c r="N143" i="98"/>
  <c r="N113" i="98"/>
  <c r="Q173" i="98"/>
  <c r="N201" i="98"/>
  <c r="N103" i="98"/>
  <c r="N114" i="98"/>
  <c r="N115" i="98"/>
  <c r="N204" i="98"/>
  <c r="O204" i="98" s="1"/>
  <c r="N347" i="98"/>
  <c r="N146" i="98"/>
  <c r="O146" i="98" s="1"/>
  <c r="N300" i="98"/>
  <c r="O300" i="98" s="1"/>
  <c r="N177" i="98"/>
  <c r="N117" i="98"/>
  <c r="N207" i="98"/>
  <c r="N420" i="98"/>
  <c r="Q230" i="98"/>
  <c r="N335" i="98"/>
  <c r="O335" i="98" s="1"/>
  <c r="Q338" i="98"/>
  <c r="N316" i="98"/>
  <c r="N320" i="98"/>
  <c r="O320" i="98" s="1"/>
  <c r="L41" i="98"/>
  <c r="L40" i="98" s="1"/>
  <c r="L39" i="98" s="1"/>
  <c r="L38" i="98" s="1"/>
  <c r="L37" i="98" s="1"/>
  <c r="L36" i="98" s="1"/>
  <c r="L35" i="98" s="1"/>
  <c r="L34" i="98" s="1"/>
  <c r="L33" i="98" s="1"/>
  <c r="L32" i="98" s="1"/>
  <c r="L31" i="98" s="1"/>
  <c r="L30" i="98" s="1"/>
  <c r="L29" i="98" s="1"/>
  <c r="L28" i="98" s="1"/>
  <c r="L27" i="98" s="1"/>
  <c r="N376" i="98"/>
  <c r="Q208" i="98"/>
  <c r="N231" i="98"/>
  <c r="O231" i="98" s="1"/>
  <c r="O269" i="98"/>
  <c r="Q269" i="98"/>
  <c r="N299" i="98"/>
  <c r="O299" i="98" s="1"/>
  <c r="N351" i="98"/>
  <c r="O351" i="98" s="1"/>
  <c r="N122" i="98"/>
  <c r="N302" i="98"/>
  <c r="N123" i="98"/>
  <c r="N241" i="98"/>
  <c r="N144" i="98"/>
  <c r="N265" i="98"/>
  <c r="N89" i="98"/>
  <c r="N90" i="98"/>
  <c r="O90" i="98" s="1"/>
  <c r="N96" i="98"/>
  <c r="O96" i="98" s="1"/>
  <c r="N175" i="98"/>
  <c r="O175" i="98" s="1"/>
  <c r="N235" i="98"/>
  <c r="O235" i="98" s="1"/>
  <c r="N385" i="98"/>
  <c r="O385" i="98" s="1"/>
  <c r="N105" i="98"/>
  <c r="N386" i="98"/>
  <c r="O386" i="98" s="1"/>
  <c r="N256" i="98"/>
  <c r="N259" i="98"/>
  <c r="N419" i="98"/>
  <c r="O419" i="98" s="1"/>
  <c r="N148" i="98"/>
  <c r="N118" i="98"/>
  <c r="N334" i="98"/>
  <c r="N336" i="98"/>
  <c r="N104" i="98"/>
  <c r="N314" i="98"/>
  <c r="N319" i="98"/>
  <c r="O319" i="98" s="1"/>
  <c r="N321" i="98"/>
  <c r="O321" i="98" s="1"/>
  <c r="N340" i="98"/>
  <c r="N373" i="98"/>
  <c r="N374" i="98"/>
  <c r="N380" i="98"/>
  <c r="Q120" i="98"/>
  <c r="N379" i="98"/>
  <c r="N138" i="98"/>
  <c r="N322" i="98"/>
  <c r="O322" i="98" s="1"/>
  <c r="N349" i="98"/>
  <c r="O349" i="98" s="1"/>
  <c r="N355" i="98"/>
  <c r="O355" i="98" s="1"/>
  <c r="N332" i="98"/>
  <c r="O332" i="98" s="1"/>
  <c r="Q389" i="98"/>
  <c r="N411" i="98"/>
  <c r="O411" i="98" s="1"/>
  <c r="Q151" i="98"/>
  <c r="N180" i="98"/>
  <c r="Q152" i="98"/>
  <c r="N181" i="98"/>
  <c r="O181" i="98" s="1"/>
  <c r="N272" i="98"/>
  <c r="N413" i="98"/>
  <c r="Q153" i="98"/>
  <c r="N182" i="98"/>
  <c r="O182" i="98" s="1"/>
  <c r="N273" i="98"/>
  <c r="N183" i="98"/>
  <c r="Q242" i="98"/>
  <c r="N274" i="98"/>
  <c r="O216" i="98"/>
  <c r="Q216" i="98"/>
  <c r="O371" i="98"/>
  <c r="Q371" i="98"/>
  <c r="O247" i="98"/>
  <c r="N121" i="98"/>
  <c r="N178" i="98"/>
  <c r="N237" i="98"/>
  <c r="N292" i="98"/>
  <c r="O292" i="98" s="1"/>
  <c r="N315" i="98"/>
  <c r="O315" i="98" s="1"/>
  <c r="N324" i="98"/>
  <c r="O324" i="98" s="1"/>
  <c r="N348" i="98"/>
  <c r="O348" i="98" s="1"/>
  <c r="N350" i="98"/>
  <c r="O350" i="98" s="1"/>
  <c r="N354" i="98"/>
  <c r="O354" i="98" s="1"/>
  <c r="N368" i="98"/>
  <c r="O368" i="98" s="1"/>
  <c r="N410" i="98"/>
  <c r="O410" i="98" s="1"/>
  <c r="N179" i="98"/>
  <c r="O179" i="98" s="1"/>
  <c r="N238" i="98"/>
  <c r="N325" i="98"/>
  <c r="O325" i="98" s="1"/>
  <c r="N356" i="98"/>
  <c r="N239" i="98"/>
  <c r="N124" i="98"/>
  <c r="N211" i="98"/>
  <c r="O211" i="98" s="1"/>
  <c r="N289" i="98"/>
  <c r="N357" i="98"/>
  <c r="N125" i="98"/>
  <c r="N212" i="98"/>
  <c r="O212" i="98" s="1"/>
  <c r="N304" i="98"/>
  <c r="O304" i="98" s="1"/>
  <c r="N126" i="98"/>
  <c r="N213" i="98"/>
  <c r="N155" i="98"/>
  <c r="N243" i="98"/>
  <c r="N306" i="98"/>
  <c r="N296" i="98"/>
  <c r="N308" i="98"/>
  <c r="O308" i="98" s="1"/>
  <c r="N361" i="98"/>
  <c r="O361" i="98" s="1"/>
  <c r="N129" i="98"/>
  <c r="N277" i="98"/>
  <c r="O277" i="98" s="1"/>
  <c r="O130" i="98"/>
  <c r="Q130" i="98"/>
  <c r="N159" i="98"/>
  <c r="N160" i="98"/>
  <c r="N399" i="98"/>
  <c r="O399" i="98" s="1"/>
  <c r="N190" i="98"/>
  <c r="Q281" i="98"/>
  <c r="N310" i="98"/>
  <c r="N223" i="98"/>
  <c r="O223" i="98" s="1"/>
  <c r="N251" i="98"/>
  <c r="O251" i="98" s="1"/>
  <c r="N370" i="98"/>
  <c r="O370" i="98" s="1"/>
  <c r="N252" i="98"/>
  <c r="O252" i="98" s="1"/>
  <c r="N167" i="98"/>
  <c r="N168" i="98"/>
  <c r="O168" i="98" s="1"/>
  <c r="Q297" i="98"/>
  <c r="N365" i="98"/>
  <c r="O365" i="98" s="1"/>
  <c r="N197" i="98"/>
  <c r="O197" i="98" s="1"/>
  <c r="G88" i="98"/>
  <c r="G87" i="98" s="1"/>
  <c r="N198" i="98"/>
  <c r="O198" i="98" s="1"/>
  <c r="M88" i="98"/>
  <c r="M87" i="98" s="1"/>
  <c r="N305" i="98"/>
  <c r="N127" i="98"/>
  <c r="N214" i="98"/>
  <c r="O214" i="98" s="1"/>
  <c r="N359" i="98"/>
  <c r="N128" i="98"/>
  <c r="N185" i="98"/>
  <c r="N276" i="98"/>
  <c r="N157" i="98"/>
  <c r="N328" i="98"/>
  <c r="O328" i="98" s="1"/>
  <c r="N158" i="98"/>
  <c r="N245" i="98"/>
  <c r="O245" i="98" s="1"/>
  <c r="N396" i="98"/>
  <c r="Q161" i="98"/>
  <c r="N189" i="98"/>
  <c r="O189" i="98" s="1"/>
  <c r="Q248" i="98"/>
  <c r="N280" i="98"/>
  <c r="Q363" i="98"/>
  <c r="N400" i="98"/>
  <c r="N191" i="98"/>
  <c r="Q164" i="98"/>
  <c r="N192" i="98"/>
  <c r="Q250" i="98"/>
  <c r="N283" i="98"/>
  <c r="O283" i="98" s="1"/>
  <c r="N331" i="98"/>
  <c r="O331" i="98" s="1"/>
  <c r="Q226" i="98"/>
  <c r="N405" i="98"/>
  <c r="O405" i="98" s="1"/>
  <c r="N262" i="98"/>
  <c r="O262" i="98" s="1"/>
  <c r="N366" i="98"/>
  <c r="O366" i="98" s="1"/>
  <c r="N367" i="98"/>
  <c r="O367" i="98" s="1"/>
  <c r="N397" i="98"/>
  <c r="O397" i="98" s="1"/>
  <c r="N131" i="98"/>
  <c r="N279" i="98"/>
  <c r="N132" i="98"/>
  <c r="N220" i="98"/>
  <c r="N133" i="98"/>
  <c r="N221" i="98"/>
  <c r="N330" i="98"/>
  <c r="N134" i="98"/>
  <c r="N222" i="98"/>
  <c r="N135" i="98"/>
  <c r="N110" i="98"/>
  <c r="Q165" i="98"/>
  <c r="N193" i="98"/>
  <c r="O193" i="98" s="1"/>
  <c r="N284" i="98"/>
  <c r="O284" i="98" s="1"/>
  <c r="N339" i="98"/>
  <c r="O339" i="98" s="1"/>
  <c r="N378" i="98"/>
  <c r="O378" i="98" s="1"/>
  <c r="N194" i="98"/>
  <c r="O194" i="98" s="1"/>
  <c r="N404" i="98"/>
  <c r="O404" i="98" s="1"/>
  <c r="N109" i="98"/>
  <c r="N227" i="98"/>
  <c r="O227" i="98" s="1"/>
  <c r="N254" i="98"/>
  <c r="O254" i="98" s="1"/>
  <c r="N255" i="98"/>
  <c r="O255" i="98" s="1"/>
  <c r="N136" i="98"/>
  <c r="N224" i="98"/>
  <c r="O224" i="98" s="1"/>
  <c r="N261" i="98"/>
  <c r="O261" i="98" s="1"/>
  <c r="N311" i="98"/>
  <c r="O311" i="98" s="1"/>
  <c r="N333" i="98"/>
  <c r="O333" i="98" s="1"/>
  <c r="N364" i="98"/>
  <c r="O364" i="98" s="1"/>
  <c r="N372" i="98"/>
  <c r="O372" i="98" s="1"/>
  <c r="N403" i="98"/>
  <c r="O403" i="98" s="1"/>
  <c r="N166" i="98"/>
  <c r="N225" i="98"/>
  <c r="O225" i="98" s="1"/>
  <c r="N285" i="98"/>
  <c r="O285" i="98" s="1"/>
  <c r="N195" i="98"/>
  <c r="N140" i="98"/>
  <c r="O140" i="98" s="1"/>
  <c r="N196" i="98"/>
  <c r="O196" i="98" s="1"/>
  <c r="N253" i="98"/>
  <c r="O253" i="98" s="1"/>
  <c r="N286" i="98"/>
  <c r="N406" i="98"/>
  <c r="O406" i="98" s="1"/>
  <c r="N169" i="98"/>
  <c r="N228" i="98"/>
  <c r="O228" i="98" s="1"/>
  <c r="N287" i="98"/>
  <c r="O287" i="98" s="1"/>
  <c r="N407" i="98"/>
  <c r="O407" i="98" s="1"/>
  <c r="N170" i="98"/>
  <c r="N229" i="98"/>
  <c r="O229" i="98" s="1"/>
  <c r="N288" i="98"/>
  <c r="O288" i="98" s="1"/>
  <c r="N408" i="98"/>
  <c r="O408" i="98" s="1"/>
  <c r="E443" i="97"/>
  <c r="F443" i="97"/>
  <c r="G443" i="97"/>
  <c r="H443" i="97"/>
  <c r="I443" i="97"/>
  <c r="J443" i="97"/>
  <c r="K443" i="97"/>
  <c r="L443" i="97"/>
  <c r="M443" i="97"/>
  <c r="N443" i="97"/>
  <c r="O443" i="97"/>
  <c r="D443" i="97"/>
  <c r="E439" i="97"/>
  <c r="F439" i="97"/>
  <c r="G439" i="97"/>
  <c r="H439" i="97"/>
  <c r="I439" i="97"/>
  <c r="J439" i="97"/>
  <c r="K439" i="97"/>
  <c r="L439" i="97"/>
  <c r="M439" i="97"/>
  <c r="N439" i="97"/>
  <c r="O439" i="97"/>
  <c r="D439" i="97"/>
  <c r="E107" i="97"/>
  <c r="F107" i="97"/>
  <c r="G107" i="97"/>
  <c r="H107" i="97"/>
  <c r="I107" i="97"/>
  <c r="J107" i="97"/>
  <c r="K107" i="97"/>
  <c r="L107" i="97"/>
  <c r="M107" i="97"/>
  <c r="N107" i="97"/>
  <c r="O107" i="97"/>
  <c r="D107" i="97"/>
  <c r="M428" i="97"/>
  <c r="J428" i="97"/>
  <c r="N428" i="97" s="1"/>
  <c r="O428" i="97" s="1"/>
  <c r="G428" i="97"/>
  <c r="C428" i="97"/>
  <c r="M383" i="97"/>
  <c r="J383" i="97"/>
  <c r="N383" i="97" s="1"/>
  <c r="O383" i="97" s="1"/>
  <c r="G383" i="97"/>
  <c r="C383" i="97"/>
  <c r="M292" i="97"/>
  <c r="J292" i="97"/>
  <c r="N292" i="97" s="1"/>
  <c r="O292" i="97" s="1"/>
  <c r="G292" i="97"/>
  <c r="C292" i="97"/>
  <c r="M257" i="97"/>
  <c r="J257" i="97"/>
  <c r="N257" i="97" s="1"/>
  <c r="O257" i="97" s="1"/>
  <c r="G257" i="97"/>
  <c r="C257" i="97"/>
  <c r="M231" i="97"/>
  <c r="J231" i="97"/>
  <c r="N231" i="97" s="1"/>
  <c r="O231" i="97" s="1"/>
  <c r="G231" i="97"/>
  <c r="C231" i="97"/>
  <c r="M199" i="97"/>
  <c r="J199" i="97"/>
  <c r="N199" i="97" s="1"/>
  <c r="O199" i="97" s="1"/>
  <c r="G199" i="97"/>
  <c r="C199" i="97"/>
  <c r="M171" i="97"/>
  <c r="J171" i="97"/>
  <c r="N171" i="97" s="1"/>
  <c r="G171" i="97"/>
  <c r="C171" i="97"/>
  <c r="L89" i="97"/>
  <c r="K89" i="97"/>
  <c r="I89" i="97"/>
  <c r="H89" i="97"/>
  <c r="F89" i="97"/>
  <c r="E89" i="97"/>
  <c r="D89" i="97"/>
  <c r="M427" i="97"/>
  <c r="J427" i="97"/>
  <c r="N427" i="97" s="1"/>
  <c r="O427" i="97" s="1"/>
  <c r="G427" i="97"/>
  <c r="C427" i="97"/>
  <c r="M382" i="97"/>
  <c r="J382" i="97"/>
  <c r="N382" i="97" s="1"/>
  <c r="O382" i="97" s="1"/>
  <c r="G382" i="97"/>
  <c r="C382" i="97"/>
  <c r="M291" i="97"/>
  <c r="J291" i="97"/>
  <c r="N291" i="97" s="1"/>
  <c r="O291" i="97" s="1"/>
  <c r="G291" i="97"/>
  <c r="C291" i="97"/>
  <c r="M256" i="97"/>
  <c r="J256" i="97"/>
  <c r="N256" i="97" s="1"/>
  <c r="O256" i="97" s="1"/>
  <c r="G256" i="97"/>
  <c r="C256" i="97"/>
  <c r="M230" i="97"/>
  <c r="J230" i="97"/>
  <c r="N230" i="97" s="1"/>
  <c r="O230" i="97" s="1"/>
  <c r="G230" i="97"/>
  <c r="C230" i="97"/>
  <c r="M198" i="97"/>
  <c r="J198" i="97"/>
  <c r="N198" i="97" s="1"/>
  <c r="O198" i="97" s="1"/>
  <c r="G198" i="97"/>
  <c r="C198" i="97"/>
  <c r="M170" i="97"/>
  <c r="J170" i="97"/>
  <c r="N170" i="97" s="1"/>
  <c r="G170" i="97"/>
  <c r="C170" i="97"/>
  <c r="L88" i="97"/>
  <c r="L87" i="97" s="1"/>
  <c r="L86" i="97" s="1"/>
  <c r="L85" i="97" s="1"/>
  <c r="K88" i="97"/>
  <c r="I88" i="97"/>
  <c r="H88" i="97"/>
  <c r="H87" i="97" s="1"/>
  <c r="H86" i="97" s="1"/>
  <c r="F88" i="97"/>
  <c r="F87" i="97" s="1"/>
  <c r="F86" i="97" s="1"/>
  <c r="F85" i="97" s="1"/>
  <c r="E88" i="97"/>
  <c r="D88" i="97"/>
  <c r="D87" i="97" s="1"/>
  <c r="D86" i="97" s="1"/>
  <c r="D85" i="97" s="1"/>
  <c r="K87" i="97"/>
  <c r="K86" i="97" s="1"/>
  <c r="I87" i="97"/>
  <c r="E87" i="97"/>
  <c r="I86" i="97"/>
  <c r="I85" i="97" s="1"/>
  <c r="E86" i="97"/>
  <c r="M426" i="97"/>
  <c r="J426" i="97"/>
  <c r="N426" i="97" s="1"/>
  <c r="O426" i="97" s="1"/>
  <c r="G426" i="97"/>
  <c r="C426" i="97"/>
  <c r="M381" i="97"/>
  <c r="J381" i="97"/>
  <c r="N381" i="97" s="1"/>
  <c r="O381" i="97" s="1"/>
  <c r="G381" i="97"/>
  <c r="C381" i="97"/>
  <c r="M301" i="97"/>
  <c r="J301" i="97"/>
  <c r="G301" i="97"/>
  <c r="C301" i="97"/>
  <c r="M290" i="97"/>
  <c r="J290" i="97"/>
  <c r="N290" i="97" s="1"/>
  <c r="G290" i="97"/>
  <c r="C290" i="97"/>
  <c r="M264" i="97"/>
  <c r="J264" i="97"/>
  <c r="N264" i="97" s="1"/>
  <c r="O264" i="97" s="1"/>
  <c r="G264" i="97"/>
  <c r="C264" i="97"/>
  <c r="M255" i="97"/>
  <c r="J255" i="97"/>
  <c r="N255" i="97" s="1"/>
  <c r="O255" i="97" s="1"/>
  <c r="G255" i="97"/>
  <c r="C255" i="97"/>
  <c r="M229" i="97"/>
  <c r="J229" i="97"/>
  <c r="N229" i="97" s="1"/>
  <c r="O229" i="97" s="1"/>
  <c r="G229" i="97"/>
  <c r="C229" i="97"/>
  <c r="M197" i="97"/>
  <c r="J197" i="97"/>
  <c r="N197" i="97" s="1"/>
  <c r="O197" i="97" s="1"/>
  <c r="G197" i="97"/>
  <c r="C197" i="97"/>
  <c r="M169" i="97"/>
  <c r="J169" i="97"/>
  <c r="G169" i="97"/>
  <c r="C169" i="97"/>
  <c r="M141" i="97"/>
  <c r="J141" i="97"/>
  <c r="N141" i="97" s="1"/>
  <c r="O141" i="97" s="1"/>
  <c r="G141" i="97"/>
  <c r="C141" i="97"/>
  <c r="M110" i="97"/>
  <c r="J110" i="97"/>
  <c r="G110" i="97"/>
  <c r="C110" i="97"/>
  <c r="K85" i="97"/>
  <c r="K84" i="97" s="1"/>
  <c r="K83" i="97" s="1"/>
  <c r="K82" i="97" s="1"/>
  <c r="K81" i="97" s="1"/>
  <c r="K80" i="97" s="1"/>
  <c r="K79" i="97" s="1"/>
  <c r="K78" i="97" s="1"/>
  <c r="H85" i="97"/>
  <c r="E85" i="97"/>
  <c r="E84" i="97" s="1"/>
  <c r="E83" i="97" s="1"/>
  <c r="E82" i="97" s="1"/>
  <c r="E81" i="97" s="1"/>
  <c r="E80" i="97" s="1"/>
  <c r="E79" i="97" s="1"/>
  <c r="E78" i="97" s="1"/>
  <c r="M425" i="97"/>
  <c r="J425" i="97"/>
  <c r="G425" i="97"/>
  <c r="C425" i="97"/>
  <c r="M289" i="97"/>
  <c r="J289" i="97"/>
  <c r="G289" i="97"/>
  <c r="C289" i="97"/>
  <c r="M228" i="97"/>
  <c r="J228" i="97"/>
  <c r="G228" i="97"/>
  <c r="C228" i="97"/>
  <c r="M196" i="97"/>
  <c r="J196" i="97"/>
  <c r="G196" i="97"/>
  <c r="C196" i="97"/>
  <c r="M168" i="97"/>
  <c r="J168" i="97"/>
  <c r="G168" i="97"/>
  <c r="C168" i="97"/>
  <c r="L84" i="97"/>
  <c r="I84" i="97"/>
  <c r="I83" i="97" s="1"/>
  <c r="I82" i="97" s="1"/>
  <c r="I81" i="97" s="1"/>
  <c r="I80" i="97" s="1"/>
  <c r="I79" i="97" s="1"/>
  <c r="M424" i="97"/>
  <c r="J424" i="97"/>
  <c r="G424" i="97"/>
  <c r="C424" i="97"/>
  <c r="M288" i="97"/>
  <c r="J288" i="97"/>
  <c r="G288" i="97"/>
  <c r="C288" i="97"/>
  <c r="M254" i="97"/>
  <c r="J254" i="97"/>
  <c r="G254" i="97"/>
  <c r="C254" i="97"/>
  <c r="M227" i="97"/>
  <c r="J227" i="97"/>
  <c r="G227" i="97"/>
  <c r="C227" i="97"/>
  <c r="M195" i="97"/>
  <c r="J195" i="97"/>
  <c r="G195" i="97"/>
  <c r="C195" i="97"/>
  <c r="M167" i="97"/>
  <c r="J167" i="97"/>
  <c r="G167" i="97"/>
  <c r="C167" i="97"/>
  <c r="M423" i="97"/>
  <c r="J423" i="97"/>
  <c r="G423" i="97"/>
  <c r="C423" i="97"/>
  <c r="M398" i="97"/>
  <c r="J398" i="97"/>
  <c r="G398" i="97"/>
  <c r="C398" i="97"/>
  <c r="M391" i="97"/>
  <c r="J391" i="97"/>
  <c r="G391" i="97"/>
  <c r="C391" i="97"/>
  <c r="M386" i="97"/>
  <c r="J386" i="97"/>
  <c r="G386" i="97"/>
  <c r="C386" i="97"/>
  <c r="M380" i="97"/>
  <c r="J380" i="97"/>
  <c r="G380" i="97"/>
  <c r="C380" i="97"/>
  <c r="M350" i="97"/>
  <c r="J350" i="97"/>
  <c r="G350" i="97"/>
  <c r="C350" i="97"/>
  <c r="M344" i="97"/>
  <c r="J344" i="97"/>
  <c r="G344" i="97"/>
  <c r="C344" i="97"/>
  <c r="M342" i="97"/>
  <c r="J342" i="97"/>
  <c r="G342" i="97"/>
  <c r="C342" i="97"/>
  <c r="M318" i="97"/>
  <c r="J318" i="97"/>
  <c r="G318" i="97"/>
  <c r="C318" i="97"/>
  <c r="M287" i="97"/>
  <c r="J287" i="97"/>
  <c r="G287" i="97"/>
  <c r="C287" i="97"/>
  <c r="M263" i="97"/>
  <c r="J263" i="97"/>
  <c r="G263" i="97"/>
  <c r="C263" i="97"/>
  <c r="M253" i="97"/>
  <c r="J253" i="97"/>
  <c r="G253" i="97"/>
  <c r="C253" i="97"/>
  <c r="M226" i="97"/>
  <c r="J226" i="97"/>
  <c r="G226" i="97"/>
  <c r="C226" i="97"/>
  <c r="M194" i="97"/>
  <c r="J194" i="97"/>
  <c r="G194" i="97"/>
  <c r="C194" i="97"/>
  <c r="M166" i="97"/>
  <c r="J166" i="97"/>
  <c r="G166" i="97"/>
  <c r="C166" i="97"/>
  <c r="M137" i="97"/>
  <c r="J137" i="97"/>
  <c r="N137" i="97" s="1"/>
  <c r="G137" i="97"/>
  <c r="C137" i="97"/>
  <c r="M111" i="97"/>
  <c r="J111" i="97"/>
  <c r="G111" i="97"/>
  <c r="C111" i="97"/>
  <c r="I78" i="97"/>
  <c r="M422" i="97"/>
  <c r="J422" i="97"/>
  <c r="G422" i="97"/>
  <c r="C422" i="97"/>
  <c r="M326" i="97"/>
  <c r="J326" i="97"/>
  <c r="G326" i="97"/>
  <c r="C326" i="97"/>
  <c r="M320" i="97"/>
  <c r="J320" i="97"/>
  <c r="G320" i="97"/>
  <c r="C320" i="97"/>
  <c r="M286" i="97"/>
  <c r="J286" i="97"/>
  <c r="G286" i="97"/>
  <c r="C286" i="97"/>
  <c r="M252" i="97"/>
  <c r="J252" i="97"/>
  <c r="G252" i="97"/>
  <c r="C252" i="97"/>
  <c r="M225" i="97"/>
  <c r="J225" i="97"/>
  <c r="G225" i="97"/>
  <c r="C225" i="97"/>
  <c r="M193" i="97"/>
  <c r="J193" i="97"/>
  <c r="G193" i="97"/>
  <c r="C193" i="97"/>
  <c r="M165" i="97"/>
  <c r="J165" i="97"/>
  <c r="G165" i="97"/>
  <c r="C165" i="97"/>
  <c r="M136" i="97"/>
  <c r="J136" i="97"/>
  <c r="G136" i="97"/>
  <c r="C136" i="97"/>
  <c r="I77" i="97"/>
  <c r="I76" i="97" s="1"/>
  <c r="M421" i="97"/>
  <c r="J421" i="97"/>
  <c r="N421" i="97" s="1"/>
  <c r="O421" i="97" s="1"/>
  <c r="G421" i="97"/>
  <c r="C421" i="97"/>
  <c r="M379" i="97"/>
  <c r="J379" i="97"/>
  <c r="N379" i="97" s="1"/>
  <c r="O379" i="97" s="1"/>
  <c r="G379" i="97"/>
  <c r="C379" i="97"/>
  <c r="M341" i="97"/>
  <c r="J341" i="97"/>
  <c r="N341" i="97" s="1"/>
  <c r="O341" i="97" s="1"/>
  <c r="G341" i="97"/>
  <c r="C341" i="97"/>
  <c r="M317" i="97"/>
  <c r="J317" i="97"/>
  <c r="G317" i="97"/>
  <c r="C317" i="97"/>
  <c r="M285" i="97"/>
  <c r="J285" i="97"/>
  <c r="N285" i="97" s="1"/>
  <c r="O285" i="97" s="1"/>
  <c r="G285" i="97"/>
  <c r="C285" i="97"/>
  <c r="M251" i="97"/>
  <c r="J251" i="97"/>
  <c r="N251" i="97" s="1"/>
  <c r="O251" i="97" s="1"/>
  <c r="G251" i="97"/>
  <c r="C251" i="97"/>
  <c r="M224" i="97"/>
  <c r="J224" i="97"/>
  <c r="G224" i="97"/>
  <c r="C224" i="97"/>
  <c r="M192" i="97"/>
  <c r="J192" i="97"/>
  <c r="N192" i="97" s="1"/>
  <c r="O192" i="97" s="1"/>
  <c r="G192" i="97"/>
  <c r="C192" i="97"/>
  <c r="M164" i="97"/>
  <c r="J164" i="97"/>
  <c r="N164" i="97" s="1"/>
  <c r="O164" i="97" s="1"/>
  <c r="G164" i="97"/>
  <c r="C164" i="97"/>
  <c r="M135" i="97"/>
  <c r="J135" i="97"/>
  <c r="G135" i="97"/>
  <c r="C135" i="97"/>
  <c r="M420" i="97"/>
  <c r="J420" i="97"/>
  <c r="G420" i="97"/>
  <c r="C420" i="97"/>
  <c r="M378" i="97"/>
  <c r="J378" i="97"/>
  <c r="G378" i="97"/>
  <c r="C378" i="97"/>
  <c r="M340" i="97"/>
  <c r="J340" i="97"/>
  <c r="G340" i="97"/>
  <c r="C340" i="97"/>
  <c r="M319" i="97"/>
  <c r="J319" i="97"/>
  <c r="G319" i="97"/>
  <c r="C319" i="97"/>
  <c r="M316" i="97"/>
  <c r="J316" i="97"/>
  <c r="G316" i="97"/>
  <c r="C316" i="97"/>
  <c r="M284" i="97"/>
  <c r="J284" i="97"/>
  <c r="G284" i="97"/>
  <c r="C284" i="97"/>
  <c r="M223" i="97"/>
  <c r="J223" i="97"/>
  <c r="G223" i="97"/>
  <c r="C223" i="97"/>
  <c r="M191" i="97"/>
  <c r="J191" i="97"/>
  <c r="G191" i="97"/>
  <c r="C191" i="97"/>
  <c r="M163" i="97"/>
  <c r="J163" i="97"/>
  <c r="G163" i="97"/>
  <c r="C163" i="97"/>
  <c r="M134" i="97"/>
  <c r="J134" i="97"/>
  <c r="G134" i="97"/>
  <c r="C134" i="97"/>
  <c r="M419" i="97"/>
  <c r="J419" i="97"/>
  <c r="G419" i="97"/>
  <c r="C419" i="97"/>
  <c r="M390" i="97"/>
  <c r="J390" i="97"/>
  <c r="G390" i="97"/>
  <c r="C390" i="97"/>
  <c r="M339" i="97"/>
  <c r="J339" i="97"/>
  <c r="G339" i="97"/>
  <c r="C339" i="97"/>
  <c r="M315" i="97"/>
  <c r="J315" i="97"/>
  <c r="G315" i="97"/>
  <c r="C315" i="97"/>
  <c r="M283" i="97"/>
  <c r="J283" i="97"/>
  <c r="G283" i="97"/>
  <c r="C283" i="97"/>
  <c r="M250" i="97"/>
  <c r="J250" i="97"/>
  <c r="G250" i="97"/>
  <c r="C250" i="97"/>
  <c r="M222" i="97"/>
  <c r="J222" i="97"/>
  <c r="G222" i="97"/>
  <c r="C222" i="97"/>
  <c r="M190" i="97"/>
  <c r="J190" i="97"/>
  <c r="G190" i="97"/>
  <c r="C190" i="97"/>
  <c r="M162" i="97"/>
  <c r="J162" i="97"/>
  <c r="G162" i="97"/>
  <c r="C162" i="97"/>
  <c r="M133" i="97"/>
  <c r="J133" i="97"/>
  <c r="G133" i="97"/>
  <c r="C133" i="97"/>
  <c r="M418" i="97"/>
  <c r="J418" i="97"/>
  <c r="N418" i="97" s="1"/>
  <c r="O418" i="97" s="1"/>
  <c r="G418" i="97"/>
  <c r="C418" i="97"/>
  <c r="M282" i="97"/>
  <c r="J282" i="97"/>
  <c r="G282" i="97"/>
  <c r="C282" i="97"/>
  <c r="M249" i="97"/>
  <c r="J249" i="97"/>
  <c r="N249" i="97" s="1"/>
  <c r="G249" i="97"/>
  <c r="C249" i="97"/>
  <c r="M221" i="97"/>
  <c r="J221" i="97"/>
  <c r="N221" i="97" s="1"/>
  <c r="O221" i="97" s="1"/>
  <c r="G221" i="97"/>
  <c r="C221" i="97"/>
  <c r="M189" i="97"/>
  <c r="J189" i="97"/>
  <c r="N189" i="97" s="1"/>
  <c r="O189" i="97" s="1"/>
  <c r="G189" i="97"/>
  <c r="C189" i="97"/>
  <c r="M161" i="97"/>
  <c r="J161" i="97"/>
  <c r="G161" i="97"/>
  <c r="C161" i="97"/>
  <c r="M132" i="97"/>
  <c r="J132" i="97"/>
  <c r="G132" i="97"/>
  <c r="C132" i="97"/>
  <c r="M438" i="97"/>
  <c r="J438" i="97"/>
  <c r="G438" i="97"/>
  <c r="C438" i="97"/>
  <c r="M417" i="97"/>
  <c r="J417" i="97"/>
  <c r="G417" i="97"/>
  <c r="C417" i="97"/>
  <c r="M389" i="97"/>
  <c r="J389" i="97"/>
  <c r="N389" i="97" s="1"/>
  <c r="O389" i="97" s="1"/>
  <c r="G389" i="97"/>
  <c r="C389" i="97"/>
  <c r="M385" i="97"/>
  <c r="J385" i="97"/>
  <c r="N385" i="97" s="1"/>
  <c r="O385" i="97" s="1"/>
  <c r="G385" i="97"/>
  <c r="C385" i="97"/>
  <c r="M377" i="97"/>
  <c r="J377" i="97"/>
  <c r="N377" i="97" s="1"/>
  <c r="O377" i="97" s="1"/>
  <c r="G377" i="97"/>
  <c r="C377" i="97"/>
  <c r="M338" i="97"/>
  <c r="J338" i="97"/>
  <c r="N338" i="97" s="1"/>
  <c r="O338" i="97" s="1"/>
  <c r="G338" i="97"/>
  <c r="C338" i="97"/>
  <c r="M314" i="97"/>
  <c r="J314" i="97"/>
  <c r="N314" i="97" s="1"/>
  <c r="O314" i="97" s="1"/>
  <c r="G314" i="97"/>
  <c r="C314" i="97"/>
  <c r="M281" i="97"/>
  <c r="J281" i="97"/>
  <c r="N281" i="97" s="1"/>
  <c r="O281" i="97" s="1"/>
  <c r="G281" i="97"/>
  <c r="C281" i="97"/>
  <c r="M248" i="97"/>
  <c r="J248" i="97"/>
  <c r="N248" i="97" s="1"/>
  <c r="O248" i="97" s="1"/>
  <c r="G248" i="97"/>
  <c r="C248" i="97"/>
  <c r="M220" i="97"/>
  <c r="J220" i="97"/>
  <c r="N220" i="97" s="1"/>
  <c r="O220" i="97" s="1"/>
  <c r="G220" i="97"/>
  <c r="C220" i="97"/>
  <c r="M188" i="97"/>
  <c r="J188" i="97"/>
  <c r="N188" i="97" s="1"/>
  <c r="O188" i="97" s="1"/>
  <c r="G188" i="97"/>
  <c r="C188" i="97"/>
  <c r="M160" i="97"/>
  <c r="J160" i="97"/>
  <c r="G160" i="97"/>
  <c r="C160" i="97"/>
  <c r="M131" i="97"/>
  <c r="J131" i="97"/>
  <c r="G131" i="97"/>
  <c r="C131" i="97"/>
  <c r="M437" i="97"/>
  <c r="J437" i="97"/>
  <c r="G437" i="97"/>
  <c r="C437" i="97"/>
  <c r="M416" i="97"/>
  <c r="J416" i="97"/>
  <c r="N416" i="97" s="1"/>
  <c r="G416" i="97"/>
  <c r="C416" i="97"/>
  <c r="M376" i="97"/>
  <c r="J376" i="97"/>
  <c r="G376" i="97"/>
  <c r="C376" i="97"/>
  <c r="M337" i="97"/>
  <c r="J337" i="97"/>
  <c r="N337" i="97" s="1"/>
  <c r="O337" i="97" s="1"/>
  <c r="G337" i="97"/>
  <c r="C337" i="97"/>
  <c r="M313" i="97"/>
  <c r="J313" i="97"/>
  <c r="G313" i="97"/>
  <c r="C313" i="97"/>
  <c r="M280" i="97"/>
  <c r="J280" i="97"/>
  <c r="G280" i="97"/>
  <c r="C280" i="97"/>
  <c r="M247" i="97"/>
  <c r="J247" i="97"/>
  <c r="G247" i="97"/>
  <c r="C247" i="97"/>
  <c r="M219" i="97"/>
  <c r="J219" i="97"/>
  <c r="N219" i="97" s="1"/>
  <c r="G219" i="97"/>
  <c r="C219" i="97"/>
  <c r="M187" i="97"/>
  <c r="J187" i="97"/>
  <c r="N187" i="97" s="1"/>
  <c r="O187" i="97" s="1"/>
  <c r="G187" i="97"/>
  <c r="C187" i="97"/>
  <c r="M159" i="97"/>
  <c r="J159" i="97"/>
  <c r="G159" i="97"/>
  <c r="C159" i="97"/>
  <c r="M130" i="97"/>
  <c r="J130" i="97"/>
  <c r="G130" i="97"/>
  <c r="C130" i="97"/>
  <c r="M375" i="97"/>
  <c r="J375" i="97"/>
  <c r="G375" i="97"/>
  <c r="C375" i="97"/>
  <c r="M336" i="97"/>
  <c r="J336" i="97"/>
  <c r="G336" i="97"/>
  <c r="C336" i="97"/>
  <c r="M312" i="97"/>
  <c r="J312" i="97"/>
  <c r="G312" i="97"/>
  <c r="C312" i="97"/>
  <c r="M218" i="97"/>
  <c r="J218" i="97"/>
  <c r="N218" i="97" s="1"/>
  <c r="O218" i="97" s="1"/>
  <c r="G218" i="97"/>
  <c r="C218" i="97"/>
  <c r="M158" i="97"/>
  <c r="J158" i="97"/>
  <c r="G158" i="97"/>
  <c r="C158" i="97"/>
  <c r="M435" i="97"/>
  <c r="J435" i="97"/>
  <c r="N435" i="97" s="1"/>
  <c r="O435" i="97" s="1"/>
  <c r="G435" i="97"/>
  <c r="C435" i="97"/>
  <c r="M415" i="97"/>
  <c r="J415" i="97"/>
  <c r="N415" i="97" s="1"/>
  <c r="O415" i="97" s="1"/>
  <c r="G415" i="97"/>
  <c r="C415" i="97"/>
  <c r="M374" i="97"/>
  <c r="J374" i="97"/>
  <c r="N374" i="97" s="1"/>
  <c r="O374" i="97" s="1"/>
  <c r="G374" i="97"/>
  <c r="C374" i="97"/>
  <c r="M367" i="97"/>
  <c r="J367" i="97"/>
  <c r="N367" i="97" s="1"/>
  <c r="O367" i="97" s="1"/>
  <c r="G367" i="97"/>
  <c r="C367" i="97"/>
  <c r="M311" i="97"/>
  <c r="J311" i="97"/>
  <c r="N311" i="97" s="1"/>
  <c r="O311" i="97" s="1"/>
  <c r="G311" i="97"/>
  <c r="C311" i="97"/>
  <c r="M300" i="97"/>
  <c r="J300" i="97"/>
  <c r="G300" i="97"/>
  <c r="C300" i="97"/>
  <c r="M295" i="97"/>
  <c r="J295" i="97"/>
  <c r="N295" i="97" s="1"/>
  <c r="O295" i="97" s="1"/>
  <c r="G295" i="97"/>
  <c r="C295" i="97"/>
  <c r="M279" i="97"/>
  <c r="J279" i="97"/>
  <c r="G279" i="97"/>
  <c r="C279" i="97"/>
  <c r="M246" i="97"/>
  <c r="J246" i="97"/>
  <c r="N246" i="97" s="1"/>
  <c r="G246" i="97"/>
  <c r="C246" i="97"/>
  <c r="M217" i="97"/>
  <c r="J217" i="97"/>
  <c r="N217" i="97" s="1"/>
  <c r="O217" i="97" s="1"/>
  <c r="G217" i="97"/>
  <c r="C217" i="97"/>
  <c r="M186" i="97"/>
  <c r="J186" i="97"/>
  <c r="G186" i="97"/>
  <c r="C186" i="97"/>
  <c r="M157" i="97"/>
  <c r="J157" i="97"/>
  <c r="G157" i="97"/>
  <c r="C157" i="97"/>
  <c r="M140" i="97"/>
  <c r="J140" i="97"/>
  <c r="N140" i="97" s="1"/>
  <c r="O140" i="97" s="1"/>
  <c r="G140" i="97"/>
  <c r="C140" i="97"/>
  <c r="M129" i="97"/>
  <c r="J129" i="97"/>
  <c r="G129" i="97"/>
  <c r="C129" i="97"/>
  <c r="M414" i="97"/>
  <c r="J414" i="97"/>
  <c r="G414" i="97"/>
  <c r="C414" i="97"/>
  <c r="M373" i="97"/>
  <c r="J373" i="97"/>
  <c r="G373" i="97"/>
  <c r="C373" i="97"/>
  <c r="M358" i="97"/>
  <c r="J358" i="97"/>
  <c r="G358" i="97"/>
  <c r="C358" i="97"/>
  <c r="M335" i="97"/>
  <c r="J335" i="97"/>
  <c r="G335" i="97"/>
  <c r="C335" i="97"/>
  <c r="M310" i="97"/>
  <c r="J310" i="97"/>
  <c r="G310" i="97"/>
  <c r="C310" i="97"/>
  <c r="M299" i="97"/>
  <c r="J299" i="97"/>
  <c r="G299" i="97"/>
  <c r="C299" i="97"/>
  <c r="M278" i="97"/>
  <c r="J278" i="97"/>
  <c r="G278" i="97"/>
  <c r="C278" i="97"/>
  <c r="M245" i="97"/>
  <c r="J245" i="97"/>
  <c r="G245" i="97"/>
  <c r="C245" i="97"/>
  <c r="M216" i="97"/>
  <c r="J216" i="97"/>
  <c r="G216" i="97"/>
  <c r="C216" i="97"/>
  <c r="M185" i="97"/>
  <c r="J185" i="97"/>
  <c r="G185" i="97"/>
  <c r="C185" i="97"/>
  <c r="M156" i="97"/>
  <c r="J156" i="97"/>
  <c r="G156" i="97"/>
  <c r="C156" i="97"/>
  <c r="M128" i="97"/>
  <c r="J128" i="97"/>
  <c r="G128" i="97"/>
  <c r="C128" i="97"/>
  <c r="M413" i="97"/>
  <c r="J413" i="97"/>
  <c r="G413" i="97"/>
  <c r="C413" i="97"/>
  <c r="M309" i="97"/>
  <c r="J309" i="97"/>
  <c r="N309" i="97" s="1"/>
  <c r="O309" i="97" s="1"/>
  <c r="G309" i="97"/>
  <c r="C309" i="97"/>
  <c r="M298" i="97"/>
  <c r="J298" i="97"/>
  <c r="G298" i="97"/>
  <c r="C298" i="97"/>
  <c r="M294" i="97"/>
  <c r="J294" i="97"/>
  <c r="G294" i="97"/>
  <c r="C294" i="97"/>
  <c r="M277" i="97"/>
  <c r="J277" i="97"/>
  <c r="N277" i="97" s="1"/>
  <c r="O277" i="97" s="1"/>
  <c r="G277" i="97"/>
  <c r="C277" i="97"/>
  <c r="M244" i="97"/>
  <c r="J244" i="97"/>
  <c r="G244" i="97"/>
  <c r="C244" i="97"/>
  <c r="M215" i="97"/>
  <c r="J215" i="97"/>
  <c r="N215" i="97" s="1"/>
  <c r="G215" i="97"/>
  <c r="C215" i="97"/>
  <c r="M184" i="97"/>
  <c r="J184" i="97"/>
  <c r="G184" i="97"/>
  <c r="C184" i="97"/>
  <c r="M155" i="97"/>
  <c r="J155" i="97"/>
  <c r="N155" i="97" s="1"/>
  <c r="O155" i="97" s="1"/>
  <c r="G155" i="97"/>
  <c r="C155" i="97"/>
  <c r="M127" i="97"/>
  <c r="J127" i="97"/>
  <c r="G127" i="97"/>
  <c r="C127" i="97"/>
  <c r="M434" i="97"/>
  <c r="J434" i="97"/>
  <c r="G434" i="97"/>
  <c r="C434" i="97"/>
  <c r="M412" i="97"/>
  <c r="J412" i="97"/>
  <c r="G412" i="97"/>
  <c r="C412" i="97"/>
  <c r="M388" i="97"/>
  <c r="J388" i="97"/>
  <c r="G388" i="97"/>
  <c r="C388" i="97"/>
  <c r="M372" i="97"/>
  <c r="J372" i="97"/>
  <c r="G372" i="97"/>
  <c r="C372" i="97"/>
  <c r="M334" i="97"/>
  <c r="J334" i="97"/>
  <c r="G334" i="97"/>
  <c r="C334" i="97"/>
  <c r="M308" i="97"/>
  <c r="J308" i="97"/>
  <c r="G308" i="97"/>
  <c r="C308" i="97"/>
  <c r="M276" i="97"/>
  <c r="J276" i="97"/>
  <c r="G276" i="97"/>
  <c r="C276" i="97"/>
  <c r="M243" i="97"/>
  <c r="J243" i="97"/>
  <c r="G243" i="97"/>
  <c r="C243" i="97"/>
  <c r="M214" i="97"/>
  <c r="J214" i="97"/>
  <c r="G214" i="97"/>
  <c r="C214" i="97"/>
  <c r="M183" i="97"/>
  <c r="J183" i="97"/>
  <c r="G183" i="97"/>
  <c r="C183" i="97"/>
  <c r="M154" i="97"/>
  <c r="J154" i="97"/>
  <c r="G154" i="97"/>
  <c r="C154" i="97"/>
  <c r="M126" i="97"/>
  <c r="J126" i="97"/>
  <c r="G126" i="97"/>
  <c r="C126" i="97"/>
  <c r="M433" i="97"/>
  <c r="J433" i="97"/>
  <c r="G433" i="97"/>
  <c r="C433" i="97"/>
  <c r="M411" i="97"/>
  <c r="J411" i="97"/>
  <c r="G411" i="97"/>
  <c r="C411" i="97"/>
  <c r="M371" i="97"/>
  <c r="J371" i="97"/>
  <c r="G371" i="97"/>
  <c r="C371" i="97"/>
  <c r="M366" i="97"/>
  <c r="J366" i="97"/>
  <c r="G366" i="97"/>
  <c r="C366" i="97"/>
  <c r="M297" i="97"/>
  <c r="J297" i="97"/>
  <c r="G297" i="97"/>
  <c r="C297" i="97"/>
  <c r="M293" i="97"/>
  <c r="J293" i="97"/>
  <c r="G293" i="97"/>
  <c r="C293" i="97"/>
  <c r="M275" i="97"/>
  <c r="J275" i="97"/>
  <c r="G275" i="97"/>
  <c r="C275" i="97"/>
  <c r="M242" i="97"/>
  <c r="J242" i="97"/>
  <c r="G242" i="97"/>
  <c r="C242" i="97"/>
  <c r="M213" i="97"/>
  <c r="J213" i="97"/>
  <c r="G213" i="97"/>
  <c r="C213" i="97"/>
  <c r="M182" i="97"/>
  <c r="J182" i="97"/>
  <c r="G182" i="97"/>
  <c r="C182" i="97"/>
  <c r="M153" i="97"/>
  <c r="J153" i="97"/>
  <c r="G153" i="97"/>
  <c r="C153" i="97"/>
  <c r="M125" i="97"/>
  <c r="J125" i="97"/>
  <c r="G125" i="97"/>
  <c r="C125" i="97"/>
  <c r="M436" i="97"/>
  <c r="J436" i="97"/>
  <c r="G436" i="97"/>
  <c r="C436" i="97"/>
  <c r="M432" i="97"/>
  <c r="J432" i="97"/>
  <c r="G432" i="97"/>
  <c r="C432" i="97"/>
  <c r="M410" i="97"/>
  <c r="J410" i="97"/>
  <c r="G410" i="97"/>
  <c r="C410" i="97"/>
  <c r="M307" i="97"/>
  <c r="J307" i="97"/>
  <c r="G307" i="97"/>
  <c r="C307" i="97"/>
  <c r="M274" i="97"/>
  <c r="J274" i="97"/>
  <c r="G274" i="97"/>
  <c r="C274" i="97"/>
  <c r="M241" i="97"/>
  <c r="J241" i="97"/>
  <c r="G241" i="97"/>
  <c r="C241" i="97"/>
  <c r="M212" i="97"/>
  <c r="J212" i="97"/>
  <c r="G212" i="97"/>
  <c r="C212" i="97"/>
  <c r="M181" i="97"/>
  <c r="J181" i="97"/>
  <c r="G181" i="97"/>
  <c r="C181" i="97"/>
  <c r="M152" i="97"/>
  <c r="J152" i="97"/>
  <c r="G152" i="97"/>
  <c r="C152" i="97"/>
  <c r="M124" i="97"/>
  <c r="J124" i="97"/>
  <c r="G124" i="97"/>
  <c r="C124" i="97"/>
  <c r="M431" i="97"/>
  <c r="J431" i="97"/>
  <c r="N431" i="97" s="1"/>
  <c r="O431" i="97" s="1"/>
  <c r="G431" i="97"/>
  <c r="C431" i="97"/>
  <c r="M409" i="97"/>
  <c r="J409" i="97"/>
  <c r="G409" i="97"/>
  <c r="C409" i="97"/>
  <c r="M370" i="97"/>
  <c r="J370" i="97"/>
  <c r="N370" i="97" s="1"/>
  <c r="O370" i="97" s="1"/>
  <c r="G370" i="97"/>
  <c r="C370" i="97"/>
  <c r="M343" i="97"/>
  <c r="J343" i="97"/>
  <c r="N343" i="97" s="1"/>
  <c r="O343" i="97" s="1"/>
  <c r="G343" i="97"/>
  <c r="C343" i="97"/>
  <c r="M333" i="97"/>
  <c r="J333" i="97"/>
  <c r="N333" i="97" s="1"/>
  <c r="O333" i="97" s="1"/>
  <c r="G333" i="97"/>
  <c r="C333" i="97"/>
  <c r="M306" i="97"/>
  <c r="J306" i="97"/>
  <c r="G306" i="97"/>
  <c r="C306" i="97"/>
  <c r="M273" i="97"/>
  <c r="J273" i="97"/>
  <c r="G273" i="97"/>
  <c r="C273" i="97"/>
  <c r="M240" i="97"/>
  <c r="J240" i="97"/>
  <c r="N240" i="97" s="1"/>
  <c r="O240" i="97" s="1"/>
  <c r="G240" i="97"/>
  <c r="C240" i="97"/>
  <c r="M211" i="97"/>
  <c r="J211" i="97"/>
  <c r="N211" i="97" s="1"/>
  <c r="O211" i="97" s="1"/>
  <c r="G211" i="97"/>
  <c r="C211" i="97"/>
  <c r="M180" i="97"/>
  <c r="J180" i="97"/>
  <c r="N180" i="97" s="1"/>
  <c r="O180" i="97" s="1"/>
  <c r="G180" i="97"/>
  <c r="C180" i="97"/>
  <c r="M151" i="97"/>
  <c r="J151" i="97"/>
  <c r="G151" i="97"/>
  <c r="C151" i="97"/>
  <c r="M123" i="97"/>
  <c r="J123" i="97"/>
  <c r="G123" i="97"/>
  <c r="C123" i="97"/>
  <c r="M430" i="97"/>
  <c r="J430" i="97"/>
  <c r="G430" i="97"/>
  <c r="C430" i="97"/>
  <c r="M408" i="97"/>
  <c r="J408" i="97"/>
  <c r="G408" i="97"/>
  <c r="C408" i="97"/>
  <c r="M384" i="97"/>
  <c r="J384" i="97"/>
  <c r="G384" i="97"/>
  <c r="C384" i="97"/>
  <c r="M369" i="97"/>
  <c r="J369" i="97"/>
  <c r="G369" i="97"/>
  <c r="C369" i="97"/>
  <c r="M368" i="97"/>
  <c r="J368" i="97"/>
  <c r="G368" i="97"/>
  <c r="C368" i="97"/>
  <c r="M365" i="97"/>
  <c r="J365" i="97"/>
  <c r="G365" i="97"/>
  <c r="C365" i="97"/>
  <c r="M364" i="97"/>
  <c r="J364" i="97"/>
  <c r="G364" i="97"/>
  <c r="C364" i="97"/>
  <c r="M363" i="97"/>
  <c r="J363" i="97"/>
  <c r="G363" i="97"/>
  <c r="C363" i="97"/>
  <c r="M362" i="97"/>
  <c r="J362" i="97"/>
  <c r="G362" i="97"/>
  <c r="C362" i="97"/>
  <c r="M361" i="97"/>
  <c r="J361" i="97"/>
  <c r="G361" i="97"/>
  <c r="C361" i="97"/>
  <c r="M359" i="97"/>
  <c r="J359" i="97"/>
  <c r="G359" i="97"/>
  <c r="C359" i="97"/>
  <c r="M357" i="97"/>
  <c r="J357" i="97"/>
  <c r="G357" i="97"/>
  <c r="C357" i="97"/>
  <c r="M332" i="97"/>
  <c r="J332" i="97"/>
  <c r="G332" i="97"/>
  <c r="C332" i="97"/>
  <c r="M330" i="97"/>
  <c r="J330" i="97"/>
  <c r="G330" i="97"/>
  <c r="C330" i="97"/>
  <c r="M323" i="97"/>
  <c r="J323" i="97"/>
  <c r="G323" i="97"/>
  <c r="C323" i="97"/>
  <c r="M322" i="97"/>
  <c r="J322" i="97"/>
  <c r="G322" i="97"/>
  <c r="C322" i="97"/>
  <c r="M305" i="97"/>
  <c r="J305" i="97"/>
  <c r="G305" i="97"/>
  <c r="C305" i="97"/>
  <c r="M303" i="97"/>
  <c r="J303" i="97"/>
  <c r="G303" i="97"/>
  <c r="C303" i="97"/>
  <c r="M296" i="97"/>
  <c r="J296" i="97"/>
  <c r="G296" i="97"/>
  <c r="C296" i="97"/>
  <c r="M272" i="97"/>
  <c r="J272" i="97"/>
  <c r="N272" i="97" s="1"/>
  <c r="O272" i="97" s="1"/>
  <c r="G272" i="97"/>
  <c r="C272" i="97"/>
  <c r="M265" i="97"/>
  <c r="J265" i="97"/>
  <c r="N265" i="97" s="1"/>
  <c r="O265" i="97" s="1"/>
  <c r="G265" i="97"/>
  <c r="C265" i="97"/>
  <c r="M262" i="97"/>
  <c r="J262" i="97"/>
  <c r="N262" i="97" s="1"/>
  <c r="O262" i="97" s="1"/>
  <c r="G262" i="97"/>
  <c r="C262" i="97"/>
  <c r="M260" i="97"/>
  <c r="J260" i="97"/>
  <c r="N260" i="97" s="1"/>
  <c r="O260" i="97" s="1"/>
  <c r="G260" i="97"/>
  <c r="C260" i="97"/>
  <c r="M259" i="97"/>
  <c r="J259" i="97"/>
  <c r="N259" i="97" s="1"/>
  <c r="O259" i="97" s="1"/>
  <c r="G259" i="97"/>
  <c r="C259" i="97"/>
  <c r="M239" i="97"/>
  <c r="J239" i="97"/>
  <c r="G239" i="97"/>
  <c r="C239" i="97"/>
  <c r="M233" i="97"/>
  <c r="J233" i="97"/>
  <c r="G233" i="97"/>
  <c r="C233" i="97"/>
  <c r="M210" i="97"/>
  <c r="J210" i="97"/>
  <c r="N210" i="97" s="1"/>
  <c r="O210" i="97" s="1"/>
  <c r="G210" i="97"/>
  <c r="C210" i="97"/>
  <c r="M179" i="97"/>
  <c r="J179" i="97"/>
  <c r="G179" i="97"/>
  <c r="C179" i="97"/>
  <c r="M150" i="97"/>
  <c r="J150" i="97"/>
  <c r="N150" i="97" s="1"/>
  <c r="G150" i="97"/>
  <c r="C150" i="97"/>
  <c r="M139" i="97"/>
  <c r="J139" i="97"/>
  <c r="G139" i="97"/>
  <c r="C139" i="97"/>
  <c r="M122" i="97"/>
  <c r="J122" i="97"/>
  <c r="G122" i="97"/>
  <c r="C122" i="97"/>
  <c r="M399" i="97"/>
  <c r="J399" i="97"/>
  <c r="G399" i="97"/>
  <c r="C399" i="97"/>
  <c r="M121" i="97"/>
  <c r="J121" i="97"/>
  <c r="G121" i="97"/>
  <c r="C121" i="97"/>
  <c r="M400" i="97"/>
  <c r="J400" i="97"/>
  <c r="G400" i="97"/>
  <c r="C400" i="97"/>
  <c r="M394" i="97"/>
  <c r="J394" i="97"/>
  <c r="G394" i="97"/>
  <c r="C394" i="97"/>
  <c r="M393" i="97"/>
  <c r="J393" i="97"/>
  <c r="G393" i="97"/>
  <c r="C393" i="97"/>
  <c r="M138" i="97"/>
  <c r="J138" i="97"/>
  <c r="G138" i="97"/>
  <c r="C138" i="97"/>
  <c r="M397" i="97"/>
  <c r="J397" i="97"/>
  <c r="G397" i="97"/>
  <c r="C397" i="97"/>
  <c r="M396" i="97"/>
  <c r="J396" i="97"/>
  <c r="G396" i="97"/>
  <c r="C396" i="97"/>
  <c r="M395" i="97"/>
  <c r="J395" i="97"/>
  <c r="G395" i="97"/>
  <c r="C395" i="97"/>
  <c r="M392" i="97"/>
  <c r="J392" i="97"/>
  <c r="G392" i="97"/>
  <c r="C392" i="97"/>
  <c r="M352" i="97"/>
  <c r="J352" i="97"/>
  <c r="G352" i="97"/>
  <c r="C352" i="97"/>
  <c r="M120" i="97"/>
  <c r="J120" i="97"/>
  <c r="G120" i="97"/>
  <c r="C120" i="97"/>
  <c r="M351" i="97"/>
  <c r="J351" i="97"/>
  <c r="G351" i="97"/>
  <c r="C351" i="97"/>
  <c r="M142" i="97"/>
  <c r="J142" i="97"/>
  <c r="G142" i="97"/>
  <c r="C142" i="97"/>
  <c r="M329" i="97"/>
  <c r="J329" i="97"/>
  <c r="G329" i="97"/>
  <c r="C329" i="97"/>
  <c r="M328" i="97"/>
  <c r="J328" i="97"/>
  <c r="G328" i="97"/>
  <c r="C328" i="97"/>
  <c r="M327" i="97"/>
  <c r="J327" i="97"/>
  <c r="G327" i="97"/>
  <c r="C327" i="97"/>
  <c r="M325" i="97"/>
  <c r="J325" i="97"/>
  <c r="N325" i="97" s="1"/>
  <c r="G325" i="97"/>
  <c r="C325" i="97"/>
  <c r="M324" i="97"/>
  <c r="J324" i="97"/>
  <c r="G324" i="97"/>
  <c r="C324" i="97"/>
  <c r="M321" i="97"/>
  <c r="J321" i="97"/>
  <c r="N321" i="97" s="1"/>
  <c r="O321" i="97" s="1"/>
  <c r="G321" i="97"/>
  <c r="C321" i="97"/>
  <c r="M149" i="97"/>
  <c r="J149" i="97"/>
  <c r="G149" i="97"/>
  <c r="C149" i="97"/>
  <c r="M105" i="97"/>
  <c r="J105" i="97"/>
  <c r="G105" i="97"/>
  <c r="C105" i="97"/>
  <c r="M349" i="97"/>
  <c r="J349" i="97"/>
  <c r="N349" i="97" s="1"/>
  <c r="G349" i="97"/>
  <c r="C349" i="97"/>
  <c r="M347" i="97"/>
  <c r="J347" i="97"/>
  <c r="G347" i="97"/>
  <c r="C347" i="97"/>
  <c r="M346" i="97"/>
  <c r="J346" i="97"/>
  <c r="G346" i="97"/>
  <c r="C346" i="97"/>
  <c r="M345" i="97"/>
  <c r="J345" i="97"/>
  <c r="G345" i="97"/>
  <c r="C345" i="97"/>
  <c r="M232" i="97"/>
  <c r="J232" i="97"/>
  <c r="N232" i="97" s="1"/>
  <c r="G232" i="97"/>
  <c r="C232" i="97"/>
  <c r="M119" i="97"/>
  <c r="J119" i="97"/>
  <c r="G119" i="97"/>
  <c r="C119" i="97"/>
  <c r="M442" i="97"/>
  <c r="J442" i="97"/>
  <c r="G442" i="97"/>
  <c r="C442" i="97"/>
  <c r="M429" i="97"/>
  <c r="J429" i="97"/>
  <c r="N429" i="97" s="1"/>
  <c r="G429" i="97"/>
  <c r="C429" i="97"/>
  <c r="M209" i="97"/>
  <c r="J209" i="97"/>
  <c r="G209" i="97"/>
  <c r="C209" i="97"/>
  <c r="M407" i="97"/>
  <c r="J407" i="97"/>
  <c r="N407" i="97" s="1"/>
  <c r="O407" i="97" s="1"/>
  <c r="G407" i="97"/>
  <c r="C407" i="97"/>
  <c r="M118" i="97"/>
  <c r="J118" i="97"/>
  <c r="G118" i="97"/>
  <c r="C118" i="97"/>
  <c r="M348" i="97"/>
  <c r="J348" i="97"/>
  <c r="G348" i="97"/>
  <c r="C348" i="97"/>
  <c r="M208" i="97"/>
  <c r="J208" i="97"/>
  <c r="G208" i="97"/>
  <c r="C208" i="97"/>
  <c r="M271" i="97"/>
  <c r="J271" i="97"/>
  <c r="G271" i="97"/>
  <c r="C271" i="97"/>
  <c r="M178" i="97"/>
  <c r="J178" i="97"/>
  <c r="G178" i="97"/>
  <c r="C178" i="97"/>
  <c r="M148" i="97"/>
  <c r="J148" i="97"/>
  <c r="G148" i="97"/>
  <c r="C148" i="97"/>
  <c r="M261" i="97"/>
  <c r="J261" i="97"/>
  <c r="G261" i="97"/>
  <c r="C261" i="97"/>
  <c r="M258" i="97"/>
  <c r="J258" i="97"/>
  <c r="G258" i="97"/>
  <c r="C258" i="97"/>
  <c r="M387" i="97"/>
  <c r="J387" i="97"/>
  <c r="G387" i="97"/>
  <c r="C387" i="97"/>
  <c r="M207" i="97"/>
  <c r="J207" i="97"/>
  <c r="G207" i="97"/>
  <c r="C207" i="97"/>
  <c r="M302" i="97"/>
  <c r="J302" i="97"/>
  <c r="G302" i="97"/>
  <c r="C302" i="97"/>
  <c r="M406" i="97"/>
  <c r="J406" i="97"/>
  <c r="N406" i="97" s="1"/>
  <c r="O406" i="97" s="1"/>
  <c r="G406" i="97"/>
  <c r="C406" i="97"/>
  <c r="M238" i="97"/>
  <c r="N238" i="97" s="1"/>
  <c r="O238" i="97" s="1"/>
  <c r="C238" i="97"/>
  <c r="M206" i="97"/>
  <c r="J206" i="97"/>
  <c r="G206" i="97"/>
  <c r="C206" i="97"/>
  <c r="M177" i="97"/>
  <c r="J177" i="97"/>
  <c r="G177" i="97"/>
  <c r="C177" i="97"/>
  <c r="M147" i="97"/>
  <c r="J147" i="97"/>
  <c r="G147" i="97"/>
  <c r="C147" i="97"/>
  <c r="M117" i="97"/>
  <c r="J117" i="97"/>
  <c r="G117" i="97"/>
  <c r="C117" i="97"/>
  <c r="M106" i="97"/>
  <c r="J106" i="97"/>
  <c r="G106" i="97"/>
  <c r="C106" i="97"/>
  <c r="M360" i="97"/>
  <c r="J360" i="97"/>
  <c r="G360" i="97"/>
  <c r="C360" i="97"/>
  <c r="M405" i="97"/>
  <c r="J405" i="97"/>
  <c r="G405" i="97"/>
  <c r="C405" i="97"/>
  <c r="M270" i="97"/>
  <c r="J270" i="97"/>
  <c r="G270" i="97"/>
  <c r="C270" i="97"/>
  <c r="M237" i="97"/>
  <c r="J237" i="97"/>
  <c r="G237" i="97"/>
  <c r="C237" i="97"/>
  <c r="M205" i="97"/>
  <c r="J205" i="97"/>
  <c r="G205" i="97"/>
  <c r="C205" i="97"/>
  <c r="M176" i="97"/>
  <c r="J176" i="97"/>
  <c r="G176" i="97"/>
  <c r="C176" i="97"/>
  <c r="M146" i="97"/>
  <c r="J146" i="97"/>
  <c r="N146" i="97" s="1"/>
  <c r="G146" i="97"/>
  <c r="C146" i="97"/>
  <c r="M116" i="97"/>
  <c r="J116" i="97"/>
  <c r="G116" i="97"/>
  <c r="C116" i="97"/>
  <c r="M404" i="97"/>
  <c r="J404" i="97"/>
  <c r="N404" i="97" s="1"/>
  <c r="O404" i="97" s="1"/>
  <c r="G404" i="97"/>
  <c r="C404" i="97"/>
  <c r="M356" i="97"/>
  <c r="J356" i="97"/>
  <c r="N356" i="97" s="1"/>
  <c r="O356" i="97" s="1"/>
  <c r="G356" i="97"/>
  <c r="C356" i="97"/>
  <c r="M269" i="97"/>
  <c r="J269" i="97"/>
  <c r="N269" i="97" s="1"/>
  <c r="O269" i="97" s="1"/>
  <c r="G269" i="97"/>
  <c r="C269" i="97"/>
  <c r="M204" i="97"/>
  <c r="J204" i="97"/>
  <c r="N204" i="97" s="1"/>
  <c r="O204" i="97" s="1"/>
  <c r="G204" i="97"/>
  <c r="C204" i="97"/>
  <c r="M175" i="97"/>
  <c r="J175" i="97"/>
  <c r="N175" i="97" s="1"/>
  <c r="O175" i="97" s="1"/>
  <c r="G175" i="97"/>
  <c r="C175" i="97"/>
  <c r="M115" i="97"/>
  <c r="J115" i="97"/>
  <c r="G115" i="97"/>
  <c r="C115" i="97"/>
  <c r="M203" i="97"/>
  <c r="J203" i="97"/>
  <c r="G203" i="97"/>
  <c r="C203" i="97"/>
  <c r="M104" i="97"/>
  <c r="J104" i="97"/>
  <c r="G104" i="97"/>
  <c r="C104" i="97"/>
  <c r="M103" i="97"/>
  <c r="J103" i="97"/>
  <c r="G103" i="97"/>
  <c r="C103" i="97"/>
  <c r="M102" i="97"/>
  <c r="J102" i="97"/>
  <c r="G102" i="97"/>
  <c r="C102" i="97"/>
  <c r="M101" i="97"/>
  <c r="J101" i="97"/>
  <c r="G101" i="97"/>
  <c r="C101" i="97"/>
  <c r="M100" i="97"/>
  <c r="J100" i="97"/>
  <c r="G100" i="97"/>
  <c r="C100" i="97"/>
  <c r="M99" i="97"/>
  <c r="J99" i="97"/>
  <c r="G99" i="97"/>
  <c r="C99" i="97"/>
  <c r="M98" i="97"/>
  <c r="J98" i="97"/>
  <c r="G98" i="97"/>
  <c r="C98" i="97"/>
  <c r="M97" i="97"/>
  <c r="J97" i="97"/>
  <c r="G97" i="97"/>
  <c r="C97" i="97"/>
  <c r="M96" i="97"/>
  <c r="J96" i="97"/>
  <c r="G96" i="97"/>
  <c r="C96" i="97"/>
  <c r="M95" i="97"/>
  <c r="J95" i="97"/>
  <c r="G95" i="97"/>
  <c r="C95" i="97"/>
  <c r="M94" i="97"/>
  <c r="J94" i="97"/>
  <c r="G94" i="97"/>
  <c r="C94" i="97"/>
  <c r="M93" i="97"/>
  <c r="J93" i="97"/>
  <c r="G93" i="97"/>
  <c r="C93" i="97"/>
  <c r="M92" i="97"/>
  <c r="J92" i="97"/>
  <c r="G92" i="97"/>
  <c r="C92" i="97"/>
  <c r="M91" i="97"/>
  <c r="J91" i="97"/>
  <c r="G91" i="97"/>
  <c r="C91" i="97"/>
  <c r="M90" i="97"/>
  <c r="M89" i="97" s="1"/>
  <c r="M88" i="97" s="1"/>
  <c r="M87" i="97" s="1"/>
  <c r="M86" i="97" s="1"/>
  <c r="J90" i="97"/>
  <c r="J89" i="97" s="1"/>
  <c r="J88" i="97" s="1"/>
  <c r="J87" i="97" s="1"/>
  <c r="J86" i="97" s="1"/>
  <c r="G90" i="97"/>
  <c r="C90" i="97"/>
  <c r="M403" i="97"/>
  <c r="J403" i="97"/>
  <c r="G403" i="97"/>
  <c r="C403" i="97"/>
  <c r="M355" i="97"/>
  <c r="J355" i="97"/>
  <c r="G355" i="97"/>
  <c r="C355" i="97"/>
  <c r="M268" i="97"/>
  <c r="J268" i="97"/>
  <c r="G268" i="97"/>
  <c r="C268" i="97"/>
  <c r="M236" i="97"/>
  <c r="J236" i="97"/>
  <c r="G236" i="97"/>
  <c r="C236" i="97"/>
  <c r="M202" i="97"/>
  <c r="J202" i="97"/>
  <c r="G202" i="97"/>
  <c r="C202" i="97"/>
  <c r="M174" i="97"/>
  <c r="J174" i="97"/>
  <c r="G174" i="97"/>
  <c r="C174" i="97"/>
  <c r="M145" i="97"/>
  <c r="J145" i="97"/>
  <c r="G145" i="97"/>
  <c r="C145" i="97"/>
  <c r="M114" i="97"/>
  <c r="J114" i="97"/>
  <c r="G114" i="97"/>
  <c r="C114" i="97"/>
  <c r="M402" i="97"/>
  <c r="J402" i="97"/>
  <c r="G402" i="97"/>
  <c r="C402" i="97"/>
  <c r="M354" i="97"/>
  <c r="J354" i="97"/>
  <c r="G354" i="97"/>
  <c r="C354" i="97"/>
  <c r="M267" i="97"/>
  <c r="J267" i="97"/>
  <c r="G267" i="97"/>
  <c r="C267" i="97"/>
  <c r="M235" i="97"/>
  <c r="J235" i="97"/>
  <c r="G235" i="97"/>
  <c r="C235" i="97"/>
  <c r="M201" i="97"/>
  <c r="J201" i="97"/>
  <c r="G201" i="97"/>
  <c r="C201" i="97"/>
  <c r="M173" i="97"/>
  <c r="J173" i="97"/>
  <c r="G173" i="97"/>
  <c r="C173" i="97"/>
  <c r="M144" i="97"/>
  <c r="J144" i="97"/>
  <c r="G144" i="97"/>
  <c r="C144" i="97"/>
  <c r="M113" i="97"/>
  <c r="J113" i="97"/>
  <c r="G113" i="97"/>
  <c r="C113" i="97"/>
  <c r="M401" i="97"/>
  <c r="J401" i="97"/>
  <c r="G401" i="97"/>
  <c r="C401" i="97"/>
  <c r="M353" i="97"/>
  <c r="J353" i="97"/>
  <c r="G353" i="97"/>
  <c r="C353" i="97"/>
  <c r="M331" i="97"/>
  <c r="J331" i="97"/>
  <c r="G331" i="97"/>
  <c r="C331" i="97"/>
  <c r="M304" i="97"/>
  <c r="J304" i="97"/>
  <c r="G304" i="97"/>
  <c r="C304" i="97"/>
  <c r="M266" i="97"/>
  <c r="J266" i="97"/>
  <c r="G266" i="97"/>
  <c r="C266" i="97"/>
  <c r="M234" i="97"/>
  <c r="J234" i="97"/>
  <c r="G234" i="97"/>
  <c r="C234" i="97"/>
  <c r="M200" i="97"/>
  <c r="J200" i="97"/>
  <c r="G200" i="97"/>
  <c r="C200" i="97"/>
  <c r="M172" i="97"/>
  <c r="J172" i="97"/>
  <c r="G172" i="97"/>
  <c r="C172" i="97"/>
  <c r="M143" i="97"/>
  <c r="J143" i="97"/>
  <c r="G143" i="97"/>
  <c r="C143" i="97"/>
  <c r="M112" i="97"/>
  <c r="J112" i="97"/>
  <c r="G112" i="97"/>
  <c r="C112" i="97"/>
  <c r="Q35" i="107" l="1"/>
  <c r="N34" i="107"/>
  <c r="N33" i="107" s="1"/>
  <c r="Q39" i="106"/>
  <c r="N38" i="106"/>
  <c r="Q40" i="105"/>
  <c r="N39" i="105"/>
  <c r="Q42" i="104"/>
  <c r="N41" i="104"/>
  <c r="J23" i="100"/>
  <c r="J22" i="100" s="1"/>
  <c r="J21" i="100" s="1"/>
  <c r="J20" i="100" s="1"/>
  <c r="J19" i="100" s="1"/>
  <c r="J18" i="100" s="1"/>
  <c r="J17" i="100" s="1"/>
  <c r="J16" i="100" s="1"/>
  <c r="L51" i="100"/>
  <c r="L50" i="100" s="1"/>
  <c r="L49" i="100" s="1"/>
  <c r="L48" i="100" s="1"/>
  <c r="L47" i="100" s="1"/>
  <c r="L46" i="100" s="1"/>
  <c r="L45" i="100" s="1"/>
  <c r="L44" i="100" s="1"/>
  <c r="L43" i="100" s="1"/>
  <c r="L42" i="100" s="1"/>
  <c r="L41" i="100" s="1"/>
  <c r="L40" i="100" s="1"/>
  <c r="L39" i="100" s="1"/>
  <c r="G38" i="100"/>
  <c r="G37" i="100" s="1"/>
  <c r="G36" i="100" s="1"/>
  <c r="G35" i="100" s="1"/>
  <c r="G34" i="100" s="1"/>
  <c r="G33" i="100" s="1"/>
  <c r="G32" i="100" s="1"/>
  <c r="G31" i="100" s="1"/>
  <c r="G30" i="100" s="1"/>
  <c r="G29" i="100" s="1"/>
  <c r="G28" i="100" s="1"/>
  <c r="G27" i="100" s="1"/>
  <c r="G26" i="100" s="1"/>
  <c r="G25" i="100" s="1"/>
  <c r="G24" i="100" s="1"/>
  <c r="G23" i="100" s="1"/>
  <c r="G22" i="100" s="1"/>
  <c r="G21" i="100" s="1"/>
  <c r="G20" i="100" s="1"/>
  <c r="G19" i="100" s="1"/>
  <c r="G18" i="100" s="1"/>
  <c r="G17" i="100" s="1"/>
  <c r="G16" i="100" s="1"/>
  <c r="G15" i="100" s="1"/>
  <c r="G14" i="100" s="1"/>
  <c r="G13" i="100" s="1"/>
  <c r="G12" i="100" s="1"/>
  <c r="G11" i="100" s="1"/>
  <c r="G471" i="100" s="1"/>
  <c r="H51" i="100"/>
  <c r="H50" i="100" s="1"/>
  <c r="H49" i="100" s="1"/>
  <c r="H48" i="100" s="1"/>
  <c r="H47" i="100" s="1"/>
  <c r="H46" i="100" s="1"/>
  <c r="H45" i="100" s="1"/>
  <c r="H44" i="100" s="1"/>
  <c r="H43" i="100" s="1"/>
  <c r="H42" i="100" s="1"/>
  <c r="H41" i="100" s="1"/>
  <c r="H40" i="100" s="1"/>
  <c r="H39" i="100" s="1"/>
  <c r="M42" i="100"/>
  <c r="M41" i="100" s="1"/>
  <c r="M40" i="100" s="1"/>
  <c r="M39" i="100" s="1"/>
  <c r="Q76" i="100"/>
  <c r="N75" i="100"/>
  <c r="O69" i="100"/>
  <c r="O68" i="100" s="1"/>
  <c r="O67" i="100" s="1"/>
  <c r="O66" i="100" s="1"/>
  <c r="O65" i="100" s="1"/>
  <c r="O64" i="100" s="1"/>
  <c r="O63" i="100" s="1"/>
  <c r="O62" i="100" s="1"/>
  <c r="O61" i="100" s="1"/>
  <c r="O60" i="100" s="1"/>
  <c r="O59" i="100" s="1"/>
  <c r="O58" i="100" s="1"/>
  <c r="O57" i="100" s="1"/>
  <c r="O56" i="100" s="1"/>
  <c r="O55" i="100" s="1"/>
  <c r="O54" i="100" s="1"/>
  <c r="O53" i="100" s="1"/>
  <c r="O52" i="100" s="1"/>
  <c r="O51" i="100" s="1"/>
  <c r="G53" i="99"/>
  <c r="G52" i="99" s="1"/>
  <c r="G51" i="99" s="1"/>
  <c r="G50" i="99" s="1"/>
  <c r="G49" i="99" s="1"/>
  <c r="G48" i="99" s="1"/>
  <c r="G47" i="99" s="1"/>
  <c r="G46" i="99" s="1"/>
  <c r="G45" i="99" s="1"/>
  <c r="G44" i="99" s="1"/>
  <c r="G43" i="99" s="1"/>
  <c r="G42" i="99" s="1"/>
  <c r="G41" i="99" s="1"/>
  <c r="G40" i="99" s="1"/>
  <c r="G39" i="99" s="1"/>
  <c r="G38" i="99" s="1"/>
  <c r="G37" i="99" s="1"/>
  <c r="G36" i="99" s="1"/>
  <c r="G35" i="99" s="1"/>
  <c r="G34" i="99" s="1"/>
  <c r="G33" i="99" s="1"/>
  <c r="G32" i="99" s="1"/>
  <c r="G31" i="99" s="1"/>
  <c r="G30" i="99" s="1"/>
  <c r="G29" i="99" s="1"/>
  <c r="G28" i="99" s="1"/>
  <c r="G27" i="99" s="1"/>
  <c r="G26" i="99" s="1"/>
  <c r="G25" i="99" s="1"/>
  <c r="G24" i="99" s="1"/>
  <c r="G23" i="99" s="1"/>
  <c r="G22" i="99" s="1"/>
  <c r="G21" i="99" s="1"/>
  <c r="G20" i="99" s="1"/>
  <c r="G19" i="99" s="1"/>
  <c r="G18" i="99" s="1"/>
  <c r="G17" i="99" s="1"/>
  <c r="G16" i="99" s="1"/>
  <c r="G15" i="99" s="1"/>
  <c r="G14" i="99" s="1"/>
  <c r="G13" i="99" s="1"/>
  <c r="G12" i="99" s="1"/>
  <c r="G11" i="99" s="1"/>
  <c r="G471" i="99" s="1"/>
  <c r="D53" i="99"/>
  <c r="D52" i="99" s="1"/>
  <c r="D51" i="99" s="1"/>
  <c r="D50" i="99" s="1"/>
  <c r="D49" i="99" s="1"/>
  <c r="D48" i="99" s="1"/>
  <c r="D47" i="99" s="1"/>
  <c r="D46" i="99" s="1"/>
  <c r="D45" i="99" s="1"/>
  <c r="D44" i="99" s="1"/>
  <c r="D43" i="99" s="1"/>
  <c r="D42" i="99" s="1"/>
  <c r="D41" i="99" s="1"/>
  <c r="D40" i="99" s="1"/>
  <c r="D39" i="99" s="1"/>
  <c r="D38" i="99" s="1"/>
  <c r="D37" i="99" s="1"/>
  <c r="D36" i="99" s="1"/>
  <c r="D35" i="99" s="1"/>
  <c r="D34" i="99" s="1"/>
  <c r="D33" i="99" s="1"/>
  <c r="D32" i="99" s="1"/>
  <c r="D31" i="99" s="1"/>
  <c r="D30" i="99" s="1"/>
  <c r="D29" i="99" s="1"/>
  <c r="D28" i="99" s="1"/>
  <c r="D27" i="99" s="1"/>
  <c r="D26" i="99" s="1"/>
  <c r="D25" i="99" s="1"/>
  <c r="D24" i="99" s="1"/>
  <c r="D23" i="99" s="1"/>
  <c r="D22" i="99" s="1"/>
  <c r="D21" i="99" s="1"/>
  <c r="D20" i="99" s="1"/>
  <c r="D19" i="99" s="1"/>
  <c r="D18" i="99" s="1"/>
  <c r="D17" i="99" s="1"/>
  <c r="D16" i="99" s="1"/>
  <c r="D15" i="99" s="1"/>
  <c r="D14" i="99" s="1"/>
  <c r="D13" i="99" s="1"/>
  <c r="D12" i="99" s="1"/>
  <c r="D11" i="99" s="1"/>
  <c r="D471" i="99" s="1"/>
  <c r="E38" i="99"/>
  <c r="E37" i="99" s="1"/>
  <c r="E36" i="99" s="1"/>
  <c r="E35" i="99" s="1"/>
  <c r="E34" i="99" s="1"/>
  <c r="E33" i="99" s="1"/>
  <c r="E32" i="99" s="1"/>
  <c r="E31" i="99" s="1"/>
  <c r="E30" i="99" s="1"/>
  <c r="E29" i="99" s="1"/>
  <c r="E28" i="99" s="1"/>
  <c r="E27" i="99" s="1"/>
  <c r="E26" i="99" s="1"/>
  <c r="E25" i="99" s="1"/>
  <c r="E24" i="99" s="1"/>
  <c r="E23" i="99" s="1"/>
  <c r="E22" i="99" s="1"/>
  <c r="E21" i="99" s="1"/>
  <c r="E20" i="99" s="1"/>
  <c r="E19" i="99" s="1"/>
  <c r="E18" i="99" s="1"/>
  <c r="E17" i="99" s="1"/>
  <c r="E16" i="99" s="1"/>
  <c r="E15" i="99" s="1"/>
  <c r="E14" i="99" s="1"/>
  <c r="E13" i="99" s="1"/>
  <c r="E12" i="99" s="1"/>
  <c r="E11" i="99" s="1"/>
  <c r="E471" i="99" s="1"/>
  <c r="J63" i="99"/>
  <c r="J62" i="99" s="1"/>
  <c r="J61" i="99" s="1"/>
  <c r="J60" i="99" s="1"/>
  <c r="J59" i="99" s="1"/>
  <c r="M74" i="99"/>
  <c r="M73" i="99" s="1"/>
  <c r="M72" i="99" s="1"/>
  <c r="M71" i="99" s="1"/>
  <c r="M70" i="99" s="1"/>
  <c r="M69" i="99" s="1"/>
  <c r="M68" i="99" s="1"/>
  <c r="M67" i="99" s="1"/>
  <c r="M75" i="99"/>
  <c r="O87" i="99"/>
  <c r="O86" i="99" s="1"/>
  <c r="O85" i="99" s="1"/>
  <c r="O84" i="99" s="1"/>
  <c r="O83" i="99" s="1"/>
  <c r="O82" i="99" s="1"/>
  <c r="O81" i="99" s="1"/>
  <c r="O80" i="99" s="1"/>
  <c r="O79" i="99" s="1"/>
  <c r="O78" i="99" s="1"/>
  <c r="O77" i="99" s="1"/>
  <c r="O76" i="99" s="1"/>
  <c r="O75" i="99" s="1"/>
  <c r="O88" i="99"/>
  <c r="I57" i="99"/>
  <c r="I56" i="99" s="1"/>
  <c r="I55" i="99" s="1"/>
  <c r="I54" i="99" s="1"/>
  <c r="I53" i="99" s="1"/>
  <c r="I52" i="99" s="1"/>
  <c r="I51" i="99" s="1"/>
  <c r="I50" i="99" s="1"/>
  <c r="I49" i="99" s="1"/>
  <c r="I48" i="99" s="1"/>
  <c r="I47" i="99" s="1"/>
  <c r="I46" i="99" s="1"/>
  <c r="I45" i="99" s="1"/>
  <c r="I44" i="99" s="1"/>
  <c r="I43" i="99" s="1"/>
  <c r="I42" i="99" s="1"/>
  <c r="I41" i="99" s="1"/>
  <c r="I40" i="99" s="1"/>
  <c r="I39" i="99" s="1"/>
  <c r="I58" i="99"/>
  <c r="K37" i="99"/>
  <c r="K38" i="99"/>
  <c r="Q83" i="99"/>
  <c r="N82" i="99"/>
  <c r="N81" i="99" s="1"/>
  <c r="N80" i="99" s="1"/>
  <c r="N79" i="99" s="1"/>
  <c r="N78" i="99" s="1"/>
  <c r="N77" i="99" s="1"/>
  <c r="H26" i="98"/>
  <c r="H25" i="98" s="1"/>
  <c r="H24" i="98" s="1"/>
  <c r="H23" i="98" s="1"/>
  <c r="H22" i="98" s="1"/>
  <c r="H21" i="98" s="1"/>
  <c r="H20" i="98" s="1"/>
  <c r="H19" i="98" s="1"/>
  <c r="F53" i="98"/>
  <c r="F52" i="98" s="1"/>
  <c r="F51" i="98" s="1"/>
  <c r="F50" i="98" s="1"/>
  <c r="F49" i="98" s="1"/>
  <c r="F48" i="98" s="1"/>
  <c r="F47" i="98" s="1"/>
  <c r="F46" i="98" s="1"/>
  <c r="F45" i="98" s="1"/>
  <c r="F44" i="98" s="1"/>
  <c r="F43" i="98" s="1"/>
  <c r="F42" i="98" s="1"/>
  <c r="F41" i="98" s="1"/>
  <c r="F40" i="98" s="1"/>
  <c r="F39" i="98" s="1"/>
  <c r="F38" i="98" s="1"/>
  <c r="F37" i="98" s="1"/>
  <c r="F36" i="98" s="1"/>
  <c r="F35" i="98" s="1"/>
  <c r="F34" i="98" s="1"/>
  <c r="F33" i="98" s="1"/>
  <c r="F32" i="98" s="1"/>
  <c r="F31" i="98" s="1"/>
  <c r="F30" i="98" s="1"/>
  <c r="F29" i="98" s="1"/>
  <c r="F28" i="98" s="1"/>
  <c r="F27" i="98" s="1"/>
  <c r="F26" i="98" s="1"/>
  <c r="F25" i="98" s="1"/>
  <c r="F24" i="98" s="1"/>
  <c r="F23" i="98" s="1"/>
  <c r="F22" i="98" s="1"/>
  <c r="F21" i="98" s="1"/>
  <c r="F20" i="98" s="1"/>
  <c r="F19" i="98" s="1"/>
  <c r="F18" i="98" s="1"/>
  <c r="F17" i="98" s="1"/>
  <c r="F16" i="98" s="1"/>
  <c r="F15" i="98" s="1"/>
  <c r="F14" i="98" s="1"/>
  <c r="F13" i="98" s="1"/>
  <c r="F12" i="98" s="1"/>
  <c r="F11" i="98" s="1"/>
  <c r="F471" i="98" s="1"/>
  <c r="L26" i="98"/>
  <c r="L25" i="98" s="1"/>
  <c r="L24" i="98" s="1"/>
  <c r="L23" i="98" s="1"/>
  <c r="L22" i="98" s="1"/>
  <c r="L21" i="98" s="1"/>
  <c r="L20" i="98" s="1"/>
  <c r="L19" i="98" s="1"/>
  <c r="K59" i="98"/>
  <c r="K58" i="98" s="1"/>
  <c r="K57" i="98" s="1"/>
  <c r="K56" i="98" s="1"/>
  <c r="K55" i="98" s="1"/>
  <c r="K54" i="98" s="1"/>
  <c r="K53" i="98" s="1"/>
  <c r="K52" i="98" s="1"/>
  <c r="K51" i="98" s="1"/>
  <c r="K50" i="98" s="1"/>
  <c r="K49" i="98" s="1"/>
  <c r="K48" i="98" s="1"/>
  <c r="D53" i="98"/>
  <c r="D52" i="98" s="1"/>
  <c r="D51" i="98" s="1"/>
  <c r="D50" i="98" s="1"/>
  <c r="D49" i="98" s="1"/>
  <c r="D48" i="98" s="1"/>
  <c r="D47" i="98" s="1"/>
  <c r="D46" i="98" s="1"/>
  <c r="D45" i="98" s="1"/>
  <c r="D44" i="98" s="1"/>
  <c r="D43" i="98" s="1"/>
  <c r="D42" i="98" s="1"/>
  <c r="D41" i="98" s="1"/>
  <c r="D40" i="98" s="1"/>
  <c r="D39" i="98" s="1"/>
  <c r="D38" i="98" s="1"/>
  <c r="D37" i="98" s="1"/>
  <c r="D36" i="98" s="1"/>
  <c r="D35" i="98" s="1"/>
  <c r="D34" i="98" s="1"/>
  <c r="D33" i="98" s="1"/>
  <c r="D32" i="98" s="1"/>
  <c r="D31" i="98" s="1"/>
  <c r="D30" i="98" s="1"/>
  <c r="D29" i="98" s="1"/>
  <c r="D28" i="98" s="1"/>
  <c r="D27" i="98" s="1"/>
  <c r="D26" i="98" s="1"/>
  <c r="D25" i="98" s="1"/>
  <c r="D24" i="98" s="1"/>
  <c r="D23" i="98" s="1"/>
  <c r="D22" i="98" s="1"/>
  <c r="I59" i="98"/>
  <c r="I58" i="98" s="1"/>
  <c r="I57" i="98" s="1"/>
  <c r="I56" i="98" s="1"/>
  <c r="I55" i="98" s="1"/>
  <c r="I54" i="98" s="1"/>
  <c r="I53" i="98" s="1"/>
  <c r="I52" i="98" s="1"/>
  <c r="I51" i="98" s="1"/>
  <c r="I50" i="98" s="1"/>
  <c r="I49" i="98" s="1"/>
  <c r="I48" i="98" s="1"/>
  <c r="I47" i="98" s="1"/>
  <c r="I46" i="98" s="1"/>
  <c r="I45" i="98" s="1"/>
  <c r="I44" i="98" s="1"/>
  <c r="I43" i="98" s="1"/>
  <c r="I42" i="98" s="1"/>
  <c r="I41" i="98" s="1"/>
  <c r="I40" i="98" s="1"/>
  <c r="I39" i="98" s="1"/>
  <c r="E59" i="98"/>
  <c r="E58" i="98" s="1"/>
  <c r="E57" i="98" s="1"/>
  <c r="E56" i="98" s="1"/>
  <c r="E55" i="98" s="1"/>
  <c r="E54" i="98" s="1"/>
  <c r="E53" i="98" s="1"/>
  <c r="E52" i="98" s="1"/>
  <c r="E51" i="98" s="1"/>
  <c r="E50" i="98" s="1"/>
  <c r="E49" i="98" s="1"/>
  <c r="E48" i="98" s="1"/>
  <c r="E47" i="98" s="1"/>
  <c r="E46" i="98" s="1"/>
  <c r="E45" i="98" s="1"/>
  <c r="E44" i="98" s="1"/>
  <c r="E43" i="98" s="1"/>
  <c r="E42" i="98" s="1"/>
  <c r="E41" i="98" s="1"/>
  <c r="E40" i="98" s="1"/>
  <c r="E39" i="98" s="1"/>
  <c r="Q391" i="98"/>
  <c r="N91" i="98"/>
  <c r="O91" i="98" s="1"/>
  <c r="O166" i="98"/>
  <c r="Q136" i="98"/>
  <c r="O136" i="98"/>
  <c r="O109" i="98"/>
  <c r="Q109" i="98"/>
  <c r="Q135" i="98"/>
  <c r="O135" i="98"/>
  <c r="Q222" i="98"/>
  <c r="O222" i="98"/>
  <c r="Q134" i="98"/>
  <c r="O134" i="98"/>
  <c r="Q330" i="98"/>
  <c r="O330" i="98"/>
  <c r="O131" i="98"/>
  <c r="Q131" i="98"/>
  <c r="Q400" i="98"/>
  <c r="O400" i="98"/>
  <c r="Q280" i="98"/>
  <c r="O280" i="98"/>
  <c r="Q396" i="98"/>
  <c r="O396" i="98"/>
  <c r="Q158" i="98"/>
  <c r="O158" i="98"/>
  <c r="Q276" i="98"/>
  <c r="O276" i="98"/>
  <c r="Q359" i="98"/>
  <c r="O359" i="98"/>
  <c r="O127" i="98"/>
  <c r="Q127" i="98"/>
  <c r="O167" i="98"/>
  <c r="Q167" i="98"/>
  <c r="J67" i="98"/>
  <c r="J66" i="98" s="1"/>
  <c r="J65" i="98" s="1"/>
  <c r="O129" i="98"/>
  <c r="Q129" i="98"/>
  <c r="Q296" i="98"/>
  <c r="O296" i="98"/>
  <c r="Q243" i="98"/>
  <c r="O243" i="98"/>
  <c r="Q213" i="98"/>
  <c r="O213" i="98"/>
  <c r="O126" i="98"/>
  <c r="Q289" i="98"/>
  <c r="O289" i="98"/>
  <c r="Q356" i="98"/>
  <c r="O356" i="98"/>
  <c r="Q238" i="98"/>
  <c r="O238" i="98"/>
  <c r="Q237" i="98"/>
  <c r="O237" i="98"/>
  <c r="O121" i="98"/>
  <c r="Q121" i="98"/>
  <c r="Q274" i="98"/>
  <c r="O274" i="98"/>
  <c r="O183" i="98"/>
  <c r="Q183" i="98"/>
  <c r="O273" i="98"/>
  <c r="Q273" i="98"/>
  <c r="Q413" i="98"/>
  <c r="O413" i="98"/>
  <c r="O272" i="98"/>
  <c r="Q272" i="98"/>
  <c r="Q138" i="98"/>
  <c r="O138" i="98"/>
  <c r="Q379" i="98"/>
  <c r="O379" i="98"/>
  <c r="Q380" i="98"/>
  <c r="O380" i="98"/>
  <c r="Q373" i="98"/>
  <c r="O373" i="98"/>
  <c r="O314" i="98"/>
  <c r="Q314" i="98"/>
  <c r="Q104" i="98"/>
  <c r="O104" i="98"/>
  <c r="O334" i="98"/>
  <c r="Q334" i="98"/>
  <c r="Q118" i="98"/>
  <c r="O118" i="98"/>
  <c r="O148" i="98"/>
  <c r="Q148" i="98"/>
  <c r="Q89" i="98"/>
  <c r="O89" i="98"/>
  <c r="Q144" i="98"/>
  <c r="O144" i="98"/>
  <c r="Q420" i="98"/>
  <c r="O420" i="98"/>
  <c r="Q207" i="98"/>
  <c r="O207" i="98"/>
  <c r="Q117" i="98"/>
  <c r="O117" i="98"/>
  <c r="Q177" i="98"/>
  <c r="O177" i="98"/>
  <c r="Q115" i="98"/>
  <c r="O115" i="98"/>
  <c r="Q201" i="98"/>
  <c r="O201" i="98"/>
  <c r="Q143" i="98"/>
  <c r="O143" i="98"/>
  <c r="Q142" i="98"/>
  <c r="O142" i="98"/>
  <c r="Q326" i="98"/>
  <c r="O326" i="98"/>
  <c r="O337" i="98"/>
  <c r="O234" i="98"/>
  <c r="Q234" i="98"/>
  <c r="O112" i="98"/>
  <c r="Q112" i="98"/>
  <c r="N88" i="98"/>
  <c r="O170" i="98"/>
  <c r="O88" i="98" s="1"/>
  <c r="N87" i="98"/>
  <c r="N86" i="98" s="1"/>
  <c r="N85" i="98" s="1"/>
  <c r="N84" i="98" s="1"/>
  <c r="O169" i="98"/>
  <c r="O87" i="98" s="1"/>
  <c r="O86" i="98" s="1"/>
  <c r="O85" i="98" s="1"/>
  <c r="Q286" i="98"/>
  <c r="O286" i="98"/>
  <c r="Q195" i="98"/>
  <c r="O195" i="98"/>
  <c r="O110" i="98"/>
  <c r="M74" i="98"/>
  <c r="M73" i="98" s="1"/>
  <c r="M72" i="98" s="1"/>
  <c r="M71" i="98" s="1"/>
  <c r="M70" i="98" s="1"/>
  <c r="M69" i="98" s="1"/>
  <c r="M68" i="98" s="1"/>
  <c r="M67" i="98" s="1"/>
  <c r="Q221" i="98"/>
  <c r="O221" i="98"/>
  <c r="Q133" i="98"/>
  <c r="O133" i="98"/>
  <c r="Q220" i="98"/>
  <c r="O220" i="98"/>
  <c r="Q132" i="98"/>
  <c r="O132" i="98"/>
  <c r="Q279" i="98"/>
  <c r="O279" i="98"/>
  <c r="Q192" i="98"/>
  <c r="O192" i="98"/>
  <c r="O191" i="98"/>
  <c r="Q191" i="98"/>
  <c r="Q157" i="98"/>
  <c r="O157" i="98"/>
  <c r="Q185" i="98"/>
  <c r="O185" i="98"/>
  <c r="Q128" i="98"/>
  <c r="O128" i="98"/>
  <c r="Q305" i="98"/>
  <c r="O305" i="98"/>
  <c r="M86" i="98"/>
  <c r="M85" i="98" s="1"/>
  <c r="M84" i="98" s="1"/>
  <c r="M83" i="98" s="1"/>
  <c r="M82" i="98" s="1"/>
  <c r="M81" i="98" s="1"/>
  <c r="M80" i="98" s="1"/>
  <c r="M79" i="98" s="1"/>
  <c r="M78" i="98" s="1"/>
  <c r="M77" i="98" s="1"/>
  <c r="M76" i="98" s="1"/>
  <c r="M75" i="98" s="1"/>
  <c r="G86" i="98"/>
  <c r="G85" i="98" s="1"/>
  <c r="G84" i="98" s="1"/>
  <c r="G83" i="98" s="1"/>
  <c r="G82" i="98" s="1"/>
  <c r="G81" i="98" s="1"/>
  <c r="G80" i="98" s="1"/>
  <c r="G79" i="98" s="1"/>
  <c r="G78" i="98" s="1"/>
  <c r="G77" i="98" s="1"/>
  <c r="G76" i="98" s="1"/>
  <c r="Q310" i="98"/>
  <c r="O310" i="98"/>
  <c r="O190" i="98"/>
  <c r="Q190" i="98"/>
  <c r="Q160" i="98"/>
  <c r="O160" i="98"/>
  <c r="Q159" i="98"/>
  <c r="O159" i="98"/>
  <c r="J64" i="98"/>
  <c r="J63" i="98" s="1"/>
  <c r="J62" i="98" s="1"/>
  <c r="J61" i="98" s="1"/>
  <c r="J60" i="98" s="1"/>
  <c r="J59" i="98" s="1"/>
  <c r="Q306" i="98"/>
  <c r="O306" i="98"/>
  <c r="Q155" i="98"/>
  <c r="O155" i="98"/>
  <c r="Q125" i="98"/>
  <c r="O125" i="98"/>
  <c r="Q357" i="98"/>
  <c r="O357" i="98"/>
  <c r="Q124" i="98"/>
  <c r="O124" i="98"/>
  <c r="Q239" i="98"/>
  <c r="O239" i="98"/>
  <c r="Q178" i="98"/>
  <c r="O178" i="98"/>
  <c r="Q180" i="98"/>
  <c r="O180" i="98"/>
  <c r="Q374" i="98"/>
  <c r="O374" i="98"/>
  <c r="Q340" i="98"/>
  <c r="O340" i="98"/>
  <c r="Q336" i="98"/>
  <c r="O336" i="98"/>
  <c r="Q259" i="98"/>
  <c r="O259" i="98"/>
  <c r="Q256" i="98"/>
  <c r="O256" i="98"/>
  <c r="Q105" i="98"/>
  <c r="O105" i="98"/>
  <c r="Q265" i="98"/>
  <c r="O265" i="98"/>
  <c r="Q241" i="98"/>
  <c r="O241" i="98"/>
  <c r="O123" i="98"/>
  <c r="O302" i="98"/>
  <c r="Q302" i="98"/>
  <c r="Q122" i="98"/>
  <c r="O122" i="98"/>
  <c r="Q376" i="98"/>
  <c r="O376" i="98"/>
  <c r="Q316" i="98"/>
  <c r="O316" i="98"/>
  <c r="Q347" i="98"/>
  <c r="O347" i="98"/>
  <c r="Q114" i="98"/>
  <c r="O114" i="98"/>
  <c r="Q103" i="98"/>
  <c r="O103" i="98"/>
  <c r="O113" i="98"/>
  <c r="Q154" i="98"/>
  <c r="O154" i="98"/>
  <c r="Q240" i="98"/>
  <c r="O240" i="98"/>
  <c r="O137" i="98"/>
  <c r="Q137" i="98"/>
  <c r="Q119" i="98"/>
  <c r="O119" i="98"/>
  <c r="O141" i="98"/>
  <c r="O206" i="98"/>
  <c r="Q206" i="98"/>
  <c r="O147" i="98"/>
  <c r="O298" i="98"/>
  <c r="Q200" i="98"/>
  <c r="O200" i="98"/>
  <c r="O111" i="98"/>
  <c r="Q111" i="98"/>
  <c r="E77" i="97"/>
  <c r="E76" i="97" s="1"/>
  <c r="E75" i="97" s="1"/>
  <c r="E74" i="97" s="1"/>
  <c r="E73" i="97" s="1"/>
  <c r="E72" i="97" s="1"/>
  <c r="E71" i="97" s="1"/>
  <c r="E70" i="97" s="1"/>
  <c r="E69" i="97" s="1"/>
  <c r="E68" i="97" s="1"/>
  <c r="G89" i="97"/>
  <c r="G88" i="97" s="1"/>
  <c r="G87" i="97" s="1"/>
  <c r="G86" i="97" s="1"/>
  <c r="I75" i="97"/>
  <c r="I74" i="97" s="1"/>
  <c r="I73" i="97" s="1"/>
  <c r="I72" i="97" s="1"/>
  <c r="I71" i="97" s="1"/>
  <c r="I70" i="97" s="1"/>
  <c r="I69" i="97" s="1"/>
  <c r="I68" i="97" s="1"/>
  <c r="K75" i="97"/>
  <c r="K74" i="97" s="1"/>
  <c r="K73" i="97" s="1"/>
  <c r="K72" i="97" s="1"/>
  <c r="K71" i="97" s="1"/>
  <c r="K70" i="97" s="1"/>
  <c r="K69" i="97" s="1"/>
  <c r="K68" i="97" s="1"/>
  <c r="K67" i="97" s="1"/>
  <c r="K66" i="97" s="1"/>
  <c r="K65" i="97" s="1"/>
  <c r="K64" i="97" s="1"/>
  <c r="K63" i="97" s="1"/>
  <c r="K62" i="97" s="1"/>
  <c r="K61" i="97" s="1"/>
  <c r="K60" i="97" s="1"/>
  <c r="K59" i="97" s="1"/>
  <c r="K58" i="97" s="1"/>
  <c r="K57" i="97" s="1"/>
  <c r="K56" i="97" s="1"/>
  <c r="K55" i="97" s="1"/>
  <c r="K54" i="97" s="1"/>
  <c r="K53" i="97" s="1"/>
  <c r="K52" i="97" s="1"/>
  <c r="K51" i="97" s="1"/>
  <c r="K77" i="97"/>
  <c r="K76" i="97" s="1"/>
  <c r="D83" i="97"/>
  <c r="D82" i="97" s="1"/>
  <c r="D81" i="97" s="1"/>
  <c r="D80" i="97" s="1"/>
  <c r="D79" i="97" s="1"/>
  <c r="D78" i="97" s="1"/>
  <c r="D77" i="97" s="1"/>
  <c r="D84" i="97"/>
  <c r="F83" i="97"/>
  <c r="F82" i="97" s="1"/>
  <c r="F81" i="97" s="1"/>
  <c r="F80" i="97" s="1"/>
  <c r="F79" i="97" s="1"/>
  <c r="F78" i="97" s="1"/>
  <c r="F77" i="97" s="1"/>
  <c r="F84" i="97"/>
  <c r="N143" i="97"/>
  <c r="O143" i="97" s="1"/>
  <c r="N200" i="97"/>
  <c r="O200" i="97" s="1"/>
  <c r="N234" i="97"/>
  <c r="O234" i="97" s="1"/>
  <c r="N266" i="97"/>
  <c r="O266" i="97" s="1"/>
  <c r="N304" i="97"/>
  <c r="O304" i="97" s="1"/>
  <c r="N331" i="97"/>
  <c r="O331" i="97" s="1"/>
  <c r="N353" i="97"/>
  <c r="O353" i="97" s="1"/>
  <c r="N401" i="97"/>
  <c r="O401" i="97" s="1"/>
  <c r="N144" i="97"/>
  <c r="O144" i="97" s="1"/>
  <c r="N201" i="97"/>
  <c r="N145" i="97"/>
  <c r="O145" i="97" s="1"/>
  <c r="N202" i="97"/>
  <c r="N268" i="97"/>
  <c r="O268" i="97" s="1"/>
  <c r="N91" i="97"/>
  <c r="O91" i="97" s="1"/>
  <c r="N92" i="97"/>
  <c r="O92" i="97" s="1"/>
  <c r="N93" i="97"/>
  <c r="O93" i="97" s="1"/>
  <c r="N94" i="97"/>
  <c r="O94" i="97" s="1"/>
  <c r="N95" i="97"/>
  <c r="O95" i="97" s="1"/>
  <c r="N96" i="97"/>
  <c r="O96" i="97" s="1"/>
  <c r="N97" i="97"/>
  <c r="O97" i="97" s="1"/>
  <c r="N98" i="97"/>
  <c r="O98" i="97" s="1"/>
  <c r="N99" i="97"/>
  <c r="O99" i="97" s="1"/>
  <c r="N100" i="97"/>
  <c r="O100" i="97" s="1"/>
  <c r="N101" i="97"/>
  <c r="O101" i="97" s="1"/>
  <c r="N102" i="97"/>
  <c r="O102" i="97" s="1"/>
  <c r="N103" i="97"/>
  <c r="O103" i="97" s="1"/>
  <c r="N203" i="97"/>
  <c r="O203" i="97" s="1"/>
  <c r="N117" i="97"/>
  <c r="O117" i="97" s="1"/>
  <c r="N147" i="97"/>
  <c r="O147" i="97" s="1"/>
  <c r="N177" i="97"/>
  <c r="O177" i="97" s="1"/>
  <c r="N206" i="97"/>
  <c r="O206" i="97" s="1"/>
  <c r="N387" i="97"/>
  <c r="O387" i="97" s="1"/>
  <c r="N271" i="97"/>
  <c r="N352" i="97"/>
  <c r="O352" i="97" s="1"/>
  <c r="N396" i="97"/>
  <c r="N394" i="97"/>
  <c r="O394" i="97" s="1"/>
  <c r="N121" i="97"/>
  <c r="O121" i="97" s="1"/>
  <c r="N241" i="97"/>
  <c r="O241" i="97" s="1"/>
  <c r="N182" i="97"/>
  <c r="O182" i="97" s="1"/>
  <c r="N213" i="97"/>
  <c r="O213" i="97" s="1"/>
  <c r="N242" i="97"/>
  <c r="O242" i="97" s="1"/>
  <c r="N293" i="97"/>
  <c r="N371" i="97"/>
  <c r="O371" i="97" s="1"/>
  <c r="N433" i="97"/>
  <c r="O433" i="97" s="1"/>
  <c r="N183" i="97"/>
  <c r="O183" i="97" s="1"/>
  <c r="N214" i="97"/>
  <c r="O214" i="97" s="1"/>
  <c r="N243" i="97"/>
  <c r="O243" i="97" s="1"/>
  <c r="N308" i="97"/>
  <c r="O308" i="97" s="1"/>
  <c r="N334" i="97"/>
  <c r="O334" i="97" s="1"/>
  <c r="N156" i="97"/>
  <c r="O156" i="97" s="1"/>
  <c r="N245" i="97"/>
  <c r="O245" i="97" s="1"/>
  <c r="N310" i="97"/>
  <c r="O310" i="97" s="1"/>
  <c r="N358" i="97"/>
  <c r="N414" i="97"/>
  <c r="O414" i="97" s="1"/>
  <c r="H83" i="97"/>
  <c r="H82" i="97" s="1"/>
  <c r="H81" i="97" s="1"/>
  <c r="H80" i="97" s="1"/>
  <c r="H79" i="97" s="1"/>
  <c r="H78" i="97" s="1"/>
  <c r="H77" i="97" s="1"/>
  <c r="H76" i="97" s="1"/>
  <c r="H75" i="97" s="1"/>
  <c r="H74" i="97" s="1"/>
  <c r="H73" i="97" s="1"/>
  <c r="H72" i="97" s="1"/>
  <c r="H71" i="97" s="1"/>
  <c r="H70" i="97" s="1"/>
  <c r="H69" i="97" s="1"/>
  <c r="H68" i="97" s="1"/>
  <c r="H67" i="97" s="1"/>
  <c r="H66" i="97" s="1"/>
  <c r="H65" i="97" s="1"/>
  <c r="H64" i="97" s="1"/>
  <c r="H63" i="97" s="1"/>
  <c r="H62" i="97" s="1"/>
  <c r="H61" i="97" s="1"/>
  <c r="H84" i="97"/>
  <c r="J85" i="97"/>
  <c r="J84" i="97" s="1"/>
  <c r="J83" i="97" s="1"/>
  <c r="J82" i="97" s="1"/>
  <c r="J81" i="97" s="1"/>
  <c r="J80" i="97" s="1"/>
  <c r="J79" i="97" s="1"/>
  <c r="J78" i="97" s="1"/>
  <c r="J77" i="97" s="1"/>
  <c r="L83" i="97"/>
  <c r="L82" i="97" s="1"/>
  <c r="L81" i="97" s="1"/>
  <c r="L80" i="97" s="1"/>
  <c r="L79" i="97" s="1"/>
  <c r="L78" i="97" s="1"/>
  <c r="L77" i="97" s="1"/>
  <c r="L76" i="97" s="1"/>
  <c r="L75" i="97" s="1"/>
  <c r="L74" i="97" s="1"/>
  <c r="L73" i="97" s="1"/>
  <c r="L72" i="97" s="1"/>
  <c r="L71" i="97" s="1"/>
  <c r="L70" i="97" s="1"/>
  <c r="L69" i="97" s="1"/>
  <c r="L68" i="97" s="1"/>
  <c r="L67" i="97" s="1"/>
  <c r="L66" i="97" s="1"/>
  <c r="L65" i="97" s="1"/>
  <c r="L64" i="97" s="1"/>
  <c r="L63" i="97" s="1"/>
  <c r="L62" i="97" s="1"/>
  <c r="L61" i="97" s="1"/>
  <c r="N162" i="97"/>
  <c r="O162" i="97" s="1"/>
  <c r="N250" i="97"/>
  <c r="O250" i="97" s="1"/>
  <c r="N339" i="97"/>
  <c r="O339" i="97" s="1"/>
  <c r="N390" i="97"/>
  <c r="O390" i="97" s="1"/>
  <c r="N419" i="97"/>
  <c r="O419" i="97" s="1"/>
  <c r="N163" i="97"/>
  <c r="O163" i="97" s="1"/>
  <c r="N191" i="97"/>
  <c r="O191" i="97" s="1"/>
  <c r="N284" i="97"/>
  <c r="Q284" i="97" s="1"/>
  <c r="N319" i="97"/>
  <c r="O319" i="97" s="1"/>
  <c r="N165" i="97"/>
  <c r="O165" i="97" s="1"/>
  <c r="N252" i="97"/>
  <c r="O252" i="97" s="1"/>
  <c r="N166" i="97"/>
  <c r="O166" i="97" s="1"/>
  <c r="N228" i="97"/>
  <c r="N425" i="97"/>
  <c r="O425" i="97" s="1"/>
  <c r="Q143" i="97"/>
  <c r="Q144" i="97"/>
  <c r="O201" i="97"/>
  <c r="Q201" i="97"/>
  <c r="Q145" i="97"/>
  <c r="O202" i="97"/>
  <c r="Q202" i="97"/>
  <c r="Q268" i="97"/>
  <c r="O271" i="97"/>
  <c r="Q271" i="97"/>
  <c r="O429" i="97"/>
  <c r="Q429" i="97"/>
  <c r="O232" i="97"/>
  <c r="Q232" i="97"/>
  <c r="O349" i="97"/>
  <c r="Q349" i="97"/>
  <c r="O325" i="97"/>
  <c r="Q325" i="97"/>
  <c r="O215" i="97"/>
  <c r="Q215" i="97"/>
  <c r="O246" i="97"/>
  <c r="Q246" i="97"/>
  <c r="O146" i="97"/>
  <c r="Q146" i="97"/>
  <c r="Q352" i="97"/>
  <c r="O396" i="97"/>
  <c r="Q396" i="97"/>
  <c r="N173" i="97"/>
  <c r="N267" i="97"/>
  <c r="O267" i="97" s="1"/>
  <c r="N402" i="97"/>
  <c r="O402" i="97" s="1"/>
  <c r="N114" i="97"/>
  <c r="N174" i="97"/>
  <c r="N355" i="97"/>
  <c r="O355" i="97" s="1"/>
  <c r="N90" i="97"/>
  <c r="N104" i="97"/>
  <c r="N115" i="97"/>
  <c r="N116" i="97"/>
  <c r="N205" i="97"/>
  <c r="O205" i="97" s="1"/>
  <c r="N270" i="97"/>
  <c r="O270" i="97" s="1"/>
  <c r="N360" i="97"/>
  <c r="N302" i="97"/>
  <c r="N207" i="97"/>
  <c r="N258" i="97"/>
  <c r="N261" i="97"/>
  <c r="N148" i="97"/>
  <c r="N347" i="97"/>
  <c r="N105" i="97"/>
  <c r="Q321" i="97"/>
  <c r="N324" i="97"/>
  <c r="N328" i="97"/>
  <c r="O328" i="97" s="1"/>
  <c r="N395" i="97"/>
  <c r="N393" i="97"/>
  <c r="N400" i="97"/>
  <c r="Q121" i="97"/>
  <c r="N399" i="97"/>
  <c r="O150" i="97"/>
  <c r="Q150" i="97"/>
  <c r="N332" i="97"/>
  <c r="O332" i="97" s="1"/>
  <c r="N368" i="97"/>
  <c r="O368" i="97" s="1"/>
  <c r="N181" i="97"/>
  <c r="N436" i="97"/>
  <c r="O436" i="97" s="1"/>
  <c r="Q242" i="97"/>
  <c r="N275" i="97"/>
  <c r="Q371" i="97"/>
  <c r="Q334" i="97"/>
  <c r="N388" i="97"/>
  <c r="O388" i="97" s="1"/>
  <c r="N127" i="97"/>
  <c r="Q277" i="97"/>
  <c r="N294" i="97"/>
  <c r="O294" i="97" s="1"/>
  <c r="Q156" i="97"/>
  <c r="N185" i="97"/>
  <c r="N335" i="97"/>
  <c r="N157" i="97"/>
  <c r="Q295" i="97"/>
  <c r="N300" i="97"/>
  <c r="O219" i="97"/>
  <c r="Q219" i="97"/>
  <c r="O416" i="97"/>
  <c r="Q416" i="97"/>
  <c r="O249" i="97"/>
  <c r="Q249" i="97"/>
  <c r="N112" i="97"/>
  <c r="N172" i="97"/>
  <c r="N113" i="97"/>
  <c r="N235" i="97"/>
  <c r="O235" i="97" s="1"/>
  <c r="N354" i="97"/>
  <c r="O354" i="97" s="1"/>
  <c r="N236" i="97"/>
  <c r="N403" i="97"/>
  <c r="O403" i="97" s="1"/>
  <c r="N176" i="97"/>
  <c r="O176" i="97" s="1"/>
  <c r="N237" i="97"/>
  <c r="O237" i="97" s="1"/>
  <c r="N405" i="97"/>
  <c r="O405" i="97" s="1"/>
  <c r="N106" i="97"/>
  <c r="N178" i="97"/>
  <c r="N208" i="97"/>
  <c r="N348" i="97"/>
  <c r="N118" i="97"/>
  <c r="N209" i="97"/>
  <c r="N442" i="97"/>
  <c r="N119" i="97"/>
  <c r="N345" i="97"/>
  <c r="N142" i="97"/>
  <c r="N120" i="97"/>
  <c r="N139" i="97"/>
  <c r="N305" i="97"/>
  <c r="O305" i="97" s="1"/>
  <c r="N362" i="97"/>
  <c r="O362" i="97" s="1"/>
  <c r="N430" i="97"/>
  <c r="O430" i="97" s="1"/>
  <c r="Q240" i="97"/>
  <c r="N273" i="97"/>
  <c r="O273" i="97" s="1"/>
  <c r="Q241" i="97"/>
  <c r="N274" i="97"/>
  <c r="O274" i="97" s="1"/>
  <c r="O293" i="97"/>
  <c r="Q293" i="97"/>
  <c r="N366" i="97"/>
  <c r="Q243" i="97"/>
  <c r="Q309" i="97"/>
  <c r="N413" i="97"/>
  <c r="Q245" i="97"/>
  <c r="N278" i="97"/>
  <c r="O278" i="97" s="1"/>
  <c r="O358" i="97"/>
  <c r="Q358" i="97"/>
  <c r="Q218" i="97"/>
  <c r="N312" i="97"/>
  <c r="O312" i="97" s="1"/>
  <c r="N315" i="97"/>
  <c r="O315" i="97" s="1"/>
  <c r="N378" i="97"/>
  <c r="N346" i="97"/>
  <c r="O346" i="97" s="1"/>
  <c r="N149" i="97"/>
  <c r="N327" i="97"/>
  <c r="O327" i="97" s="1"/>
  <c r="N329" i="97"/>
  <c r="O329" i="97" s="1"/>
  <c r="N351" i="97"/>
  <c r="N392" i="97"/>
  <c r="N397" i="97"/>
  <c r="O397" i="97" s="1"/>
  <c r="N138" i="97"/>
  <c r="K50" i="97"/>
  <c r="K49" i="97" s="1"/>
  <c r="K48" i="97" s="1"/>
  <c r="K47" i="97" s="1"/>
  <c r="K46" i="97" s="1"/>
  <c r="K45" i="97" s="1"/>
  <c r="K44" i="97" s="1"/>
  <c r="K43" i="97" s="1"/>
  <c r="K42" i="97" s="1"/>
  <c r="K41" i="97" s="1"/>
  <c r="N122" i="97"/>
  <c r="Q210" i="97"/>
  <c r="N233" i="97"/>
  <c r="O233" i="97" s="1"/>
  <c r="Q272" i="97"/>
  <c r="N296" i="97"/>
  <c r="O296" i="97" s="1"/>
  <c r="N323" i="97"/>
  <c r="O323" i="97" s="1"/>
  <c r="N359" i="97"/>
  <c r="O359" i="97" s="1"/>
  <c r="N364" i="97"/>
  <c r="O364" i="97" s="1"/>
  <c r="N384" i="97"/>
  <c r="O384" i="97" s="1"/>
  <c r="N123" i="97"/>
  <c r="Q370" i="97"/>
  <c r="N409" i="97"/>
  <c r="N152" i="97"/>
  <c r="N410" i="97"/>
  <c r="O410" i="97" s="1"/>
  <c r="N125" i="97"/>
  <c r="Q433" i="97"/>
  <c r="N154" i="97"/>
  <c r="N434" i="97"/>
  <c r="O434" i="97" s="1"/>
  <c r="Q155" i="97"/>
  <c r="N184" i="97"/>
  <c r="N216" i="97"/>
  <c r="O216" i="97" s="1"/>
  <c r="N375" i="97"/>
  <c r="O375" i="97" s="1"/>
  <c r="N130" i="97"/>
  <c r="Q191" i="97"/>
  <c r="N223" i="97"/>
  <c r="Q192" i="97"/>
  <c r="N224" i="97"/>
  <c r="N225" i="97"/>
  <c r="O225" i="97" s="1"/>
  <c r="N179" i="97"/>
  <c r="N239" i="97"/>
  <c r="N303" i="97"/>
  <c r="O303" i="97" s="1"/>
  <c r="N322" i="97"/>
  <c r="O322" i="97" s="1"/>
  <c r="N330" i="97"/>
  <c r="O330" i="97" s="1"/>
  <c r="N357" i="97"/>
  <c r="O357" i="97" s="1"/>
  <c r="N361" i="97"/>
  <c r="O361" i="97" s="1"/>
  <c r="N363" i="97"/>
  <c r="O363" i="97" s="1"/>
  <c r="N365" i="97"/>
  <c r="O365" i="97" s="1"/>
  <c r="N369" i="97"/>
  <c r="O369" i="97" s="1"/>
  <c r="N408" i="97"/>
  <c r="O408" i="97" s="1"/>
  <c r="N151" i="97"/>
  <c r="N306" i="97"/>
  <c r="N124" i="97"/>
  <c r="N212" i="97"/>
  <c r="N307" i="97"/>
  <c r="O307" i="97" s="1"/>
  <c r="N432" i="97"/>
  <c r="O432" i="97" s="1"/>
  <c r="N153" i="97"/>
  <c r="N297" i="97"/>
  <c r="O297" i="97" s="1"/>
  <c r="N411" i="97"/>
  <c r="N126" i="97"/>
  <c r="N276" i="97"/>
  <c r="N372" i="97"/>
  <c r="O372" i="97" s="1"/>
  <c r="N412" i="97"/>
  <c r="O412" i="97" s="1"/>
  <c r="N244" i="97"/>
  <c r="N298" i="97"/>
  <c r="N128" i="97"/>
  <c r="N299" i="97"/>
  <c r="N373" i="97"/>
  <c r="N129" i="97"/>
  <c r="N186" i="97"/>
  <c r="N279" i="97"/>
  <c r="N158" i="97"/>
  <c r="N336" i="97"/>
  <c r="O336" i="97" s="1"/>
  <c r="N159" i="97"/>
  <c r="N280" i="97"/>
  <c r="O280" i="97" s="1"/>
  <c r="Q337" i="97"/>
  <c r="N376" i="97"/>
  <c r="N160" i="97"/>
  <c r="N161" i="97"/>
  <c r="N134" i="97"/>
  <c r="O284" i="97"/>
  <c r="N135" i="97"/>
  <c r="N317" i="97"/>
  <c r="O317" i="97" s="1"/>
  <c r="N326" i="97"/>
  <c r="O326" i="97" s="1"/>
  <c r="N247" i="97"/>
  <c r="O247" i="97" s="1"/>
  <c r="N313" i="97"/>
  <c r="N437" i="97"/>
  <c r="O437" i="97" s="1"/>
  <c r="N131" i="97"/>
  <c r="Q389" i="97"/>
  <c r="N417" i="97"/>
  <c r="O417" i="97" s="1"/>
  <c r="Q162" i="97"/>
  <c r="N190" i="97"/>
  <c r="O190" i="97" s="1"/>
  <c r="Q250" i="97"/>
  <c r="N283" i="97"/>
  <c r="Q319" i="97"/>
  <c r="N340" i="97"/>
  <c r="Q165" i="97"/>
  <c r="N193" i="97"/>
  <c r="Q252" i="97"/>
  <c r="N286" i="97"/>
  <c r="O286" i="97" s="1"/>
  <c r="Q166" i="97"/>
  <c r="O228" i="97"/>
  <c r="Q228" i="97"/>
  <c r="N438" i="97"/>
  <c r="O438" i="97" s="1"/>
  <c r="N132" i="97"/>
  <c r="N282" i="97"/>
  <c r="N133" i="97"/>
  <c r="N222" i="97"/>
  <c r="N316" i="97"/>
  <c r="N420" i="97"/>
  <c r="N136" i="97"/>
  <c r="N320" i="97"/>
  <c r="O320" i="97" s="1"/>
  <c r="N422" i="97"/>
  <c r="O422" i="97" s="1"/>
  <c r="O137" i="97"/>
  <c r="Q137" i="97"/>
  <c r="O290" i="97"/>
  <c r="Q290" i="97"/>
  <c r="O170" i="97"/>
  <c r="O171" i="97"/>
  <c r="N89" i="97"/>
  <c r="N88" i="97" s="1"/>
  <c r="N111" i="97"/>
  <c r="N226" i="97"/>
  <c r="O226" i="97" s="1"/>
  <c r="N263" i="97"/>
  <c r="O263" i="97" s="1"/>
  <c r="N318" i="97"/>
  <c r="O318" i="97" s="1"/>
  <c r="N344" i="97"/>
  <c r="O344" i="97" s="1"/>
  <c r="N380" i="97"/>
  <c r="O380" i="97" s="1"/>
  <c r="N391" i="97"/>
  <c r="O391" i="97" s="1"/>
  <c r="N423" i="97"/>
  <c r="O423" i="97" s="1"/>
  <c r="N167" i="97"/>
  <c r="N227" i="97"/>
  <c r="O227" i="97" s="1"/>
  <c r="N288" i="97"/>
  <c r="O288" i="97" s="1"/>
  <c r="N196" i="97"/>
  <c r="N169" i="97"/>
  <c r="O169" i="97" s="1"/>
  <c r="N301" i="97"/>
  <c r="N194" i="97"/>
  <c r="O194" i="97" s="1"/>
  <c r="N253" i="97"/>
  <c r="O253" i="97" s="1"/>
  <c r="N287" i="97"/>
  <c r="O287" i="97" s="1"/>
  <c r="N342" i="97"/>
  <c r="O342" i="97" s="1"/>
  <c r="N350" i="97"/>
  <c r="O350" i="97" s="1"/>
  <c r="N386" i="97"/>
  <c r="O386" i="97" s="1"/>
  <c r="N398" i="97"/>
  <c r="O398" i="97" s="1"/>
  <c r="N195" i="97"/>
  <c r="O195" i="97" s="1"/>
  <c r="N254" i="97"/>
  <c r="O254" i="97" s="1"/>
  <c r="N424" i="97"/>
  <c r="O424" i="97" s="1"/>
  <c r="N168" i="97"/>
  <c r="N289" i="97"/>
  <c r="G85" i="97"/>
  <c r="N110" i="97"/>
  <c r="M85" i="97"/>
  <c r="M84" i="97" s="1"/>
  <c r="E443" i="96"/>
  <c r="F443" i="96"/>
  <c r="G443" i="96"/>
  <c r="H443" i="96"/>
  <c r="I443" i="96"/>
  <c r="J443" i="96"/>
  <c r="K443" i="96"/>
  <c r="L443" i="96"/>
  <c r="M443" i="96"/>
  <c r="N443" i="96"/>
  <c r="O443" i="96"/>
  <c r="D443" i="96"/>
  <c r="E439" i="96"/>
  <c r="F439" i="96"/>
  <c r="G439" i="96"/>
  <c r="H439" i="96"/>
  <c r="I439" i="96"/>
  <c r="J439" i="96"/>
  <c r="K439" i="96"/>
  <c r="L439" i="96"/>
  <c r="M439" i="96"/>
  <c r="N439" i="96"/>
  <c r="O439" i="96"/>
  <c r="D439" i="96"/>
  <c r="E107" i="96"/>
  <c r="F107" i="96"/>
  <c r="G107" i="96"/>
  <c r="H107" i="96"/>
  <c r="I107" i="96"/>
  <c r="J107" i="96"/>
  <c r="K107" i="96"/>
  <c r="L107" i="96"/>
  <c r="M107" i="96"/>
  <c r="N107" i="96"/>
  <c r="O107" i="96"/>
  <c r="D107" i="96"/>
  <c r="M428" i="96"/>
  <c r="J428" i="96"/>
  <c r="G428" i="96"/>
  <c r="C428" i="96"/>
  <c r="M383" i="96"/>
  <c r="J383" i="96"/>
  <c r="G383" i="96"/>
  <c r="C383" i="96"/>
  <c r="M292" i="96"/>
  <c r="J292" i="96"/>
  <c r="G292" i="96"/>
  <c r="C292" i="96"/>
  <c r="M257" i="96"/>
  <c r="J257" i="96"/>
  <c r="G257" i="96"/>
  <c r="C257" i="96"/>
  <c r="M231" i="96"/>
  <c r="J231" i="96"/>
  <c r="G231" i="96"/>
  <c r="C231" i="96"/>
  <c r="M199" i="96"/>
  <c r="J199" i="96"/>
  <c r="G199" i="96"/>
  <c r="C199" i="96"/>
  <c r="M171" i="96"/>
  <c r="J171" i="96"/>
  <c r="G171" i="96"/>
  <c r="C171" i="96"/>
  <c r="L89" i="96"/>
  <c r="K89" i="96"/>
  <c r="I89" i="96"/>
  <c r="H89" i="96"/>
  <c r="F89" i="96"/>
  <c r="E89" i="96"/>
  <c r="D89" i="96"/>
  <c r="M427" i="96"/>
  <c r="J427" i="96"/>
  <c r="G427" i="96"/>
  <c r="C427" i="96"/>
  <c r="M382" i="96"/>
  <c r="J382" i="96"/>
  <c r="G382" i="96"/>
  <c r="C382" i="96"/>
  <c r="M291" i="96"/>
  <c r="J291" i="96"/>
  <c r="G291" i="96"/>
  <c r="C291" i="96"/>
  <c r="M256" i="96"/>
  <c r="J256" i="96"/>
  <c r="G256" i="96"/>
  <c r="C256" i="96"/>
  <c r="M230" i="96"/>
  <c r="J230" i="96"/>
  <c r="G230" i="96"/>
  <c r="C230" i="96"/>
  <c r="M198" i="96"/>
  <c r="J198" i="96"/>
  <c r="G198" i="96"/>
  <c r="C198" i="96"/>
  <c r="M170" i="96"/>
  <c r="J170" i="96"/>
  <c r="G170" i="96"/>
  <c r="C170" i="96"/>
  <c r="L88" i="96"/>
  <c r="K88" i="96"/>
  <c r="K87" i="96" s="1"/>
  <c r="I88" i="96"/>
  <c r="I87" i="96" s="1"/>
  <c r="H88" i="96"/>
  <c r="H87" i="96" s="1"/>
  <c r="H86" i="96" s="1"/>
  <c r="H85" i="96" s="1"/>
  <c r="H84" i="96" s="1"/>
  <c r="H83" i="96" s="1"/>
  <c r="H82" i="96" s="1"/>
  <c r="H81" i="96" s="1"/>
  <c r="H80" i="96" s="1"/>
  <c r="H79" i="96" s="1"/>
  <c r="H78" i="96" s="1"/>
  <c r="F88" i="96"/>
  <c r="E88" i="96"/>
  <c r="E87" i="96" s="1"/>
  <c r="E86" i="96" s="1"/>
  <c r="E85" i="96" s="1"/>
  <c r="D88" i="96"/>
  <c r="L87" i="96"/>
  <c r="L86" i="96" s="1"/>
  <c r="L85" i="96" s="1"/>
  <c r="L84" i="96" s="1"/>
  <c r="L83" i="96" s="1"/>
  <c r="L82" i="96" s="1"/>
  <c r="L81" i="96" s="1"/>
  <c r="L80" i="96" s="1"/>
  <c r="L79" i="96" s="1"/>
  <c r="L78" i="96" s="1"/>
  <c r="F87" i="96"/>
  <c r="D87" i="96"/>
  <c r="K86" i="96"/>
  <c r="K85" i="96" s="1"/>
  <c r="I86" i="96"/>
  <c r="F86" i="96"/>
  <c r="D86" i="96"/>
  <c r="M426" i="96"/>
  <c r="J426" i="96"/>
  <c r="G426" i="96"/>
  <c r="C426" i="96"/>
  <c r="M381" i="96"/>
  <c r="J381" i="96"/>
  <c r="G381" i="96"/>
  <c r="C381" i="96"/>
  <c r="M301" i="96"/>
  <c r="J301" i="96"/>
  <c r="N301" i="96" s="1"/>
  <c r="O301" i="96" s="1"/>
  <c r="G301" i="96"/>
  <c r="C301" i="96"/>
  <c r="M290" i="96"/>
  <c r="J290" i="96"/>
  <c r="G290" i="96"/>
  <c r="C290" i="96"/>
  <c r="M264" i="96"/>
  <c r="J264" i="96"/>
  <c r="G264" i="96"/>
  <c r="C264" i="96"/>
  <c r="M255" i="96"/>
  <c r="J255" i="96"/>
  <c r="G255" i="96"/>
  <c r="C255" i="96"/>
  <c r="M229" i="96"/>
  <c r="J229" i="96"/>
  <c r="G229" i="96"/>
  <c r="C229" i="96"/>
  <c r="M197" i="96"/>
  <c r="J197" i="96"/>
  <c r="G197" i="96"/>
  <c r="C197" i="96"/>
  <c r="M169" i="96"/>
  <c r="J169" i="96"/>
  <c r="G169" i="96"/>
  <c r="C169" i="96"/>
  <c r="M141" i="96"/>
  <c r="J141" i="96"/>
  <c r="G141" i="96"/>
  <c r="C141" i="96"/>
  <c r="M110" i="96"/>
  <c r="J110" i="96"/>
  <c r="G110" i="96"/>
  <c r="C110" i="96"/>
  <c r="I85" i="96"/>
  <c r="F85" i="96"/>
  <c r="D85" i="96"/>
  <c r="M425" i="96"/>
  <c r="J425" i="96"/>
  <c r="G425" i="96"/>
  <c r="C425" i="96"/>
  <c r="M289" i="96"/>
  <c r="J289" i="96"/>
  <c r="N289" i="96" s="1"/>
  <c r="O289" i="96" s="1"/>
  <c r="G289" i="96"/>
  <c r="C289" i="96"/>
  <c r="M228" i="96"/>
  <c r="J228" i="96"/>
  <c r="G228" i="96"/>
  <c r="C228" i="96"/>
  <c r="M196" i="96"/>
  <c r="J196" i="96"/>
  <c r="N196" i="96" s="1"/>
  <c r="G196" i="96"/>
  <c r="C196" i="96"/>
  <c r="M168" i="96"/>
  <c r="J168" i="96"/>
  <c r="G168" i="96"/>
  <c r="C168" i="96"/>
  <c r="K84" i="96"/>
  <c r="I84" i="96"/>
  <c r="F84" i="96"/>
  <c r="F83" i="96" s="1"/>
  <c r="F82" i="96" s="1"/>
  <c r="F81" i="96" s="1"/>
  <c r="F80" i="96" s="1"/>
  <c r="F79" i="96" s="1"/>
  <c r="F78" i="96" s="1"/>
  <c r="D84" i="96"/>
  <c r="D83" i="96"/>
  <c r="D82" i="96" s="1"/>
  <c r="D81" i="96" s="1"/>
  <c r="D80" i="96" s="1"/>
  <c r="D79" i="96" s="1"/>
  <c r="M424" i="96"/>
  <c r="J424" i="96"/>
  <c r="N424" i="96" s="1"/>
  <c r="O424" i="96" s="1"/>
  <c r="G424" i="96"/>
  <c r="C424" i="96"/>
  <c r="M288" i="96"/>
  <c r="J288" i="96"/>
  <c r="N288" i="96" s="1"/>
  <c r="O288" i="96" s="1"/>
  <c r="G288" i="96"/>
  <c r="C288" i="96"/>
  <c r="M254" i="96"/>
  <c r="J254" i="96"/>
  <c r="N254" i="96" s="1"/>
  <c r="O254" i="96" s="1"/>
  <c r="G254" i="96"/>
  <c r="C254" i="96"/>
  <c r="M227" i="96"/>
  <c r="J227" i="96"/>
  <c r="N227" i="96" s="1"/>
  <c r="O227" i="96" s="1"/>
  <c r="G227" i="96"/>
  <c r="C227" i="96"/>
  <c r="M195" i="96"/>
  <c r="J195" i="96"/>
  <c r="G195" i="96"/>
  <c r="C195" i="96"/>
  <c r="M167" i="96"/>
  <c r="J167" i="96"/>
  <c r="N167" i="96" s="1"/>
  <c r="G167" i="96"/>
  <c r="C167" i="96"/>
  <c r="M423" i="96"/>
  <c r="J423" i="96"/>
  <c r="G423" i="96"/>
  <c r="C423" i="96"/>
  <c r="M398" i="96"/>
  <c r="J398" i="96"/>
  <c r="G398" i="96"/>
  <c r="C398" i="96"/>
  <c r="M391" i="96"/>
  <c r="J391" i="96"/>
  <c r="G391" i="96"/>
  <c r="C391" i="96"/>
  <c r="M386" i="96"/>
  <c r="J386" i="96"/>
  <c r="G386" i="96"/>
  <c r="C386" i="96"/>
  <c r="M380" i="96"/>
  <c r="J380" i="96"/>
  <c r="G380" i="96"/>
  <c r="C380" i="96"/>
  <c r="M350" i="96"/>
  <c r="J350" i="96"/>
  <c r="G350" i="96"/>
  <c r="C350" i="96"/>
  <c r="M344" i="96"/>
  <c r="J344" i="96"/>
  <c r="G344" i="96"/>
  <c r="C344" i="96"/>
  <c r="M342" i="96"/>
  <c r="J342" i="96"/>
  <c r="G342" i="96"/>
  <c r="C342" i="96"/>
  <c r="M318" i="96"/>
  <c r="J318" i="96"/>
  <c r="G318" i="96"/>
  <c r="C318" i="96"/>
  <c r="M287" i="96"/>
  <c r="J287" i="96"/>
  <c r="G287" i="96"/>
  <c r="C287" i="96"/>
  <c r="M263" i="96"/>
  <c r="J263" i="96"/>
  <c r="G263" i="96"/>
  <c r="C263" i="96"/>
  <c r="M253" i="96"/>
  <c r="J253" i="96"/>
  <c r="G253" i="96"/>
  <c r="C253" i="96"/>
  <c r="M226" i="96"/>
  <c r="J226" i="96"/>
  <c r="G226" i="96"/>
  <c r="C226" i="96"/>
  <c r="M194" i="96"/>
  <c r="J194" i="96"/>
  <c r="G194" i="96"/>
  <c r="C194" i="96"/>
  <c r="M166" i="96"/>
  <c r="J166" i="96"/>
  <c r="G166" i="96"/>
  <c r="C166" i="96"/>
  <c r="M137" i="96"/>
  <c r="J137" i="96"/>
  <c r="G137" i="96"/>
  <c r="C137" i="96"/>
  <c r="M111" i="96"/>
  <c r="J111" i="96"/>
  <c r="G111" i="96"/>
  <c r="C111" i="96"/>
  <c r="D78" i="96"/>
  <c r="M422" i="96"/>
  <c r="J422" i="96"/>
  <c r="N422" i="96" s="1"/>
  <c r="O422" i="96" s="1"/>
  <c r="G422" i="96"/>
  <c r="C422" i="96"/>
  <c r="M326" i="96"/>
  <c r="J326" i="96"/>
  <c r="N326" i="96" s="1"/>
  <c r="O326" i="96" s="1"/>
  <c r="G326" i="96"/>
  <c r="C326" i="96"/>
  <c r="M320" i="96"/>
  <c r="J320" i="96"/>
  <c r="N320" i="96" s="1"/>
  <c r="O320" i="96" s="1"/>
  <c r="G320" i="96"/>
  <c r="C320" i="96"/>
  <c r="M286" i="96"/>
  <c r="J286" i="96"/>
  <c r="N286" i="96" s="1"/>
  <c r="O286" i="96" s="1"/>
  <c r="G286" i="96"/>
  <c r="C286" i="96"/>
  <c r="M252" i="96"/>
  <c r="J252" i="96"/>
  <c r="G252" i="96"/>
  <c r="C252" i="96"/>
  <c r="M225" i="96"/>
  <c r="J225" i="96"/>
  <c r="G225" i="96"/>
  <c r="C225" i="96"/>
  <c r="M193" i="96"/>
  <c r="J193" i="96"/>
  <c r="N193" i="96" s="1"/>
  <c r="O193" i="96" s="1"/>
  <c r="G193" i="96"/>
  <c r="C193" i="96"/>
  <c r="M165" i="96"/>
  <c r="J165" i="96"/>
  <c r="G165" i="96"/>
  <c r="C165" i="96"/>
  <c r="M136" i="96"/>
  <c r="J136" i="96"/>
  <c r="G136" i="96"/>
  <c r="C136" i="96"/>
  <c r="H77" i="96"/>
  <c r="H76" i="96" s="1"/>
  <c r="M421" i="96"/>
  <c r="J421" i="96"/>
  <c r="G421" i="96"/>
  <c r="C421" i="96"/>
  <c r="M379" i="96"/>
  <c r="J379" i="96"/>
  <c r="G379" i="96"/>
  <c r="C379" i="96"/>
  <c r="M341" i="96"/>
  <c r="J341" i="96"/>
  <c r="G341" i="96"/>
  <c r="C341" i="96"/>
  <c r="M317" i="96"/>
  <c r="J317" i="96"/>
  <c r="G317" i="96"/>
  <c r="C317" i="96"/>
  <c r="M285" i="96"/>
  <c r="J285" i="96"/>
  <c r="G285" i="96"/>
  <c r="C285" i="96"/>
  <c r="M251" i="96"/>
  <c r="J251" i="96"/>
  <c r="G251" i="96"/>
  <c r="C251" i="96"/>
  <c r="M224" i="96"/>
  <c r="J224" i="96"/>
  <c r="G224" i="96"/>
  <c r="C224" i="96"/>
  <c r="M192" i="96"/>
  <c r="J192" i="96"/>
  <c r="G192" i="96"/>
  <c r="C192" i="96"/>
  <c r="M164" i="96"/>
  <c r="J164" i="96"/>
  <c r="G164" i="96"/>
  <c r="C164" i="96"/>
  <c r="M135" i="96"/>
  <c r="J135" i="96"/>
  <c r="G135" i="96"/>
  <c r="C135" i="96"/>
  <c r="M420" i="96"/>
  <c r="J420" i="96"/>
  <c r="G420" i="96"/>
  <c r="C420" i="96"/>
  <c r="M378" i="96"/>
  <c r="J378" i="96"/>
  <c r="G378" i="96"/>
  <c r="C378" i="96"/>
  <c r="M340" i="96"/>
  <c r="J340" i="96"/>
  <c r="G340" i="96"/>
  <c r="C340" i="96"/>
  <c r="M319" i="96"/>
  <c r="J319" i="96"/>
  <c r="G319" i="96"/>
  <c r="C319" i="96"/>
  <c r="M316" i="96"/>
  <c r="J316" i="96"/>
  <c r="G316" i="96"/>
  <c r="C316" i="96"/>
  <c r="M284" i="96"/>
  <c r="J284" i="96"/>
  <c r="G284" i="96"/>
  <c r="C284" i="96"/>
  <c r="M223" i="96"/>
  <c r="J223" i="96"/>
  <c r="G223" i="96"/>
  <c r="C223" i="96"/>
  <c r="M191" i="96"/>
  <c r="J191" i="96"/>
  <c r="G191" i="96"/>
  <c r="C191" i="96"/>
  <c r="M163" i="96"/>
  <c r="J163" i="96"/>
  <c r="G163" i="96"/>
  <c r="C163" i="96"/>
  <c r="M134" i="96"/>
  <c r="J134" i="96"/>
  <c r="G134" i="96"/>
  <c r="C134" i="96"/>
  <c r="M419" i="96"/>
  <c r="J419" i="96"/>
  <c r="G419" i="96"/>
  <c r="C419" i="96"/>
  <c r="M390" i="96"/>
  <c r="J390" i="96"/>
  <c r="G390" i="96"/>
  <c r="C390" i="96"/>
  <c r="M339" i="96"/>
  <c r="J339" i="96"/>
  <c r="G339" i="96"/>
  <c r="C339" i="96"/>
  <c r="M315" i="96"/>
  <c r="J315" i="96"/>
  <c r="G315" i="96"/>
  <c r="C315" i="96"/>
  <c r="M283" i="96"/>
  <c r="J283" i="96"/>
  <c r="G283" i="96"/>
  <c r="C283" i="96"/>
  <c r="M250" i="96"/>
  <c r="J250" i="96"/>
  <c r="G250" i="96"/>
  <c r="C250" i="96"/>
  <c r="M222" i="96"/>
  <c r="J222" i="96"/>
  <c r="G222" i="96"/>
  <c r="C222" i="96"/>
  <c r="M190" i="96"/>
  <c r="J190" i="96"/>
  <c r="G190" i="96"/>
  <c r="C190" i="96"/>
  <c r="M162" i="96"/>
  <c r="J162" i="96"/>
  <c r="G162" i="96"/>
  <c r="C162" i="96"/>
  <c r="M133" i="96"/>
  <c r="J133" i="96"/>
  <c r="G133" i="96"/>
  <c r="C133" i="96"/>
  <c r="M418" i="96"/>
  <c r="J418" i="96"/>
  <c r="G418" i="96"/>
  <c r="C418" i="96"/>
  <c r="M282" i="96"/>
  <c r="J282" i="96"/>
  <c r="N282" i="96" s="1"/>
  <c r="O282" i="96" s="1"/>
  <c r="G282" i="96"/>
  <c r="C282" i="96"/>
  <c r="M249" i="96"/>
  <c r="J249" i="96"/>
  <c r="G249" i="96"/>
  <c r="C249" i="96"/>
  <c r="M221" i="96"/>
  <c r="J221" i="96"/>
  <c r="G221" i="96"/>
  <c r="C221" i="96"/>
  <c r="M189" i="96"/>
  <c r="J189" i="96"/>
  <c r="G189" i="96"/>
  <c r="C189" i="96"/>
  <c r="M161" i="96"/>
  <c r="J161" i="96"/>
  <c r="N161" i="96" s="1"/>
  <c r="G161" i="96"/>
  <c r="C161" i="96"/>
  <c r="M132" i="96"/>
  <c r="J132" i="96"/>
  <c r="G132" i="96"/>
  <c r="C132" i="96"/>
  <c r="M438" i="96"/>
  <c r="J438" i="96"/>
  <c r="N438" i="96" s="1"/>
  <c r="O438" i="96" s="1"/>
  <c r="G438" i="96"/>
  <c r="C438" i="96"/>
  <c r="M417" i="96"/>
  <c r="J417" i="96"/>
  <c r="N417" i="96" s="1"/>
  <c r="O417" i="96" s="1"/>
  <c r="G417" i="96"/>
  <c r="C417" i="96"/>
  <c r="M389" i="96"/>
  <c r="J389" i="96"/>
  <c r="G389" i="96"/>
  <c r="C389" i="96"/>
  <c r="M385" i="96"/>
  <c r="J385" i="96"/>
  <c r="G385" i="96"/>
  <c r="C385" i="96"/>
  <c r="M377" i="96"/>
  <c r="J377" i="96"/>
  <c r="G377" i="96"/>
  <c r="C377" i="96"/>
  <c r="M338" i="96"/>
  <c r="J338" i="96"/>
  <c r="G338" i="96"/>
  <c r="C338" i="96"/>
  <c r="M314" i="96"/>
  <c r="J314" i="96"/>
  <c r="G314" i="96"/>
  <c r="C314" i="96"/>
  <c r="M281" i="96"/>
  <c r="J281" i="96"/>
  <c r="G281" i="96"/>
  <c r="C281" i="96"/>
  <c r="M248" i="96"/>
  <c r="J248" i="96"/>
  <c r="G248" i="96"/>
  <c r="C248" i="96"/>
  <c r="M220" i="96"/>
  <c r="J220" i="96"/>
  <c r="G220" i="96"/>
  <c r="C220" i="96"/>
  <c r="M188" i="96"/>
  <c r="J188" i="96"/>
  <c r="G188" i="96"/>
  <c r="C188" i="96"/>
  <c r="M160" i="96"/>
  <c r="J160" i="96"/>
  <c r="N160" i="96" s="1"/>
  <c r="G160" i="96"/>
  <c r="C160" i="96"/>
  <c r="M131" i="96"/>
  <c r="J131" i="96"/>
  <c r="G131" i="96"/>
  <c r="C131" i="96"/>
  <c r="M437" i="96"/>
  <c r="J437" i="96"/>
  <c r="G437" i="96"/>
  <c r="C437" i="96"/>
  <c r="M416" i="96"/>
  <c r="J416" i="96"/>
  <c r="G416" i="96"/>
  <c r="C416" i="96"/>
  <c r="M376" i="96"/>
  <c r="J376" i="96"/>
  <c r="G376" i="96"/>
  <c r="C376" i="96"/>
  <c r="M337" i="96"/>
  <c r="J337" i="96"/>
  <c r="G337" i="96"/>
  <c r="C337" i="96"/>
  <c r="M313" i="96"/>
  <c r="J313" i="96"/>
  <c r="G313" i="96"/>
  <c r="C313" i="96"/>
  <c r="M280" i="96"/>
  <c r="J280" i="96"/>
  <c r="G280" i="96"/>
  <c r="C280" i="96"/>
  <c r="M247" i="96"/>
  <c r="J247" i="96"/>
  <c r="G247" i="96"/>
  <c r="C247" i="96"/>
  <c r="M219" i="96"/>
  <c r="J219" i="96"/>
  <c r="G219" i="96"/>
  <c r="C219" i="96"/>
  <c r="M187" i="96"/>
  <c r="J187" i="96"/>
  <c r="G187" i="96"/>
  <c r="C187" i="96"/>
  <c r="M159" i="96"/>
  <c r="J159" i="96"/>
  <c r="G159" i="96"/>
  <c r="C159" i="96"/>
  <c r="M130" i="96"/>
  <c r="J130" i="96"/>
  <c r="G130" i="96"/>
  <c r="C130" i="96"/>
  <c r="M375" i="96"/>
  <c r="J375" i="96"/>
  <c r="G375" i="96"/>
  <c r="C375" i="96"/>
  <c r="M336" i="96"/>
  <c r="J336" i="96"/>
  <c r="G336" i="96"/>
  <c r="C336" i="96"/>
  <c r="M312" i="96"/>
  <c r="J312" i="96"/>
  <c r="G312" i="96"/>
  <c r="C312" i="96"/>
  <c r="M218" i="96"/>
  <c r="J218" i="96"/>
  <c r="G218" i="96"/>
  <c r="C218" i="96"/>
  <c r="M158" i="96"/>
  <c r="J158" i="96"/>
  <c r="G158" i="96"/>
  <c r="C158" i="96"/>
  <c r="M435" i="96"/>
  <c r="J435" i="96"/>
  <c r="G435" i="96"/>
  <c r="C435" i="96"/>
  <c r="M415" i="96"/>
  <c r="J415" i="96"/>
  <c r="G415" i="96"/>
  <c r="C415" i="96"/>
  <c r="M374" i="96"/>
  <c r="J374" i="96"/>
  <c r="G374" i="96"/>
  <c r="C374" i="96"/>
  <c r="M367" i="96"/>
  <c r="J367" i="96"/>
  <c r="G367" i="96"/>
  <c r="C367" i="96"/>
  <c r="M311" i="96"/>
  <c r="J311" i="96"/>
  <c r="G311" i="96"/>
  <c r="C311" i="96"/>
  <c r="M300" i="96"/>
  <c r="J300" i="96"/>
  <c r="G300" i="96"/>
  <c r="C300" i="96"/>
  <c r="M295" i="96"/>
  <c r="J295" i="96"/>
  <c r="G295" i="96"/>
  <c r="C295" i="96"/>
  <c r="M279" i="96"/>
  <c r="J279" i="96"/>
  <c r="G279" i="96"/>
  <c r="C279" i="96"/>
  <c r="M246" i="96"/>
  <c r="J246" i="96"/>
  <c r="G246" i="96"/>
  <c r="C246" i="96"/>
  <c r="M217" i="96"/>
  <c r="J217" i="96"/>
  <c r="G217" i="96"/>
  <c r="C217" i="96"/>
  <c r="M186" i="96"/>
  <c r="J186" i="96"/>
  <c r="G186" i="96"/>
  <c r="C186" i="96"/>
  <c r="M157" i="96"/>
  <c r="J157" i="96"/>
  <c r="G157" i="96"/>
  <c r="C157" i="96"/>
  <c r="M140" i="96"/>
  <c r="J140" i="96"/>
  <c r="G140" i="96"/>
  <c r="C140" i="96"/>
  <c r="M129" i="96"/>
  <c r="J129" i="96"/>
  <c r="G129" i="96"/>
  <c r="C129" i="96"/>
  <c r="M414" i="96"/>
  <c r="J414" i="96"/>
  <c r="G414" i="96"/>
  <c r="C414" i="96"/>
  <c r="M373" i="96"/>
  <c r="J373" i="96"/>
  <c r="G373" i="96"/>
  <c r="C373" i="96"/>
  <c r="M358" i="96"/>
  <c r="J358" i="96"/>
  <c r="G358" i="96"/>
  <c r="C358" i="96"/>
  <c r="M335" i="96"/>
  <c r="J335" i="96"/>
  <c r="G335" i="96"/>
  <c r="C335" i="96"/>
  <c r="M310" i="96"/>
  <c r="J310" i="96"/>
  <c r="G310" i="96"/>
  <c r="C310" i="96"/>
  <c r="M299" i="96"/>
  <c r="J299" i="96"/>
  <c r="G299" i="96"/>
  <c r="C299" i="96"/>
  <c r="M278" i="96"/>
  <c r="J278" i="96"/>
  <c r="G278" i="96"/>
  <c r="C278" i="96"/>
  <c r="M245" i="96"/>
  <c r="J245" i="96"/>
  <c r="G245" i="96"/>
  <c r="C245" i="96"/>
  <c r="M216" i="96"/>
  <c r="J216" i="96"/>
  <c r="G216" i="96"/>
  <c r="C216" i="96"/>
  <c r="M185" i="96"/>
  <c r="J185" i="96"/>
  <c r="G185" i="96"/>
  <c r="C185" i="96"/>
  <c r="M156" i="96"/>
  <c r="J156" i="96"/>
  <c r="G156" i="96"/>
  <c r="C156" i="96"/>
  <c r="M128" i="96"/>
  <c r="J128" i="96"/>
  <c r="G128" i="96"/>
  <c r="C128" i="96"/>
  <c r="M413" i="96"/>
  <c r="J413" i="96"/>
  <c r="G413" i="96"/>
  <c r="C413" i="96"/>
  <c r="M309" i="96"/>
  <c r="J309" i="96"/>
  <c r="G309" i="96"/>
  <c r="C309" i="96"/>
  <c r="M298" i="96"/>
  <c r="J298" i="96"/>
  <c r="G298" i="96"/>
  <c r="C298" i="96"/>
  <c r="M294" i="96"/>
  <c r="J294" i="96"/>
  <c r="G294" i="96"/>
  <c r="C294" i="96"/>
  <c r="M277" i="96"/>
  <c r="J277" i="96"/>
  <c r="G277" i="96"/>
  <c r="C277" i="96"/>
  <c r="M244" i="96"/>
  <c r="J244" i="96"/>
  <c r="G244" i="96"/>
  <c r="C244" i="96"/>
  <c r="M215" i="96"/>
  <c r="J215" i="96"/>
  <c r="G215" i="96"/>
  <c r="C215" i="96"/>
  <c r="M184" i="96"/>
  <c r="J184" i="96"/>
  <c r="G184" i="96"/>
  <c r="C184" i="96"/>
  <c r="M155" i="96"/>
  <c r="J155" i="96"/>
  <c r="G155" i="96"/>
  <c r="C155" i="96"/>
  <c r="M127" i="96"/>
  <c r="J127" i="96"/>
  <c r="G127" i="96"/>
  <c r="C127" i="96"/>
  <c r="M434" i="96"/>
  <c r="J434" i="96"/>
  <c r="G434" i="96"/>
  <c r="C434" i="96"/>
  <c r="M412" i="96"/>
  <c r="J412" i="96"/>
  <c r="G412" i="96"/>
  <c r="C412" i="96"/>
  <c r="M388" i="96"/>
  <c r="J388" i="96"/>
  <c r="G388" i="96"/>
  <c r="C388" i="96"/>
  <c r="M372" i="96"/>
  <c r="J372" i="96"/>
  <c r="G372" i="96"/>
  <c r="C372" i="96"/>
  <c r="M334" i="96"/>
  <c r="J334" i="96"/>
  <c r="G334" i="96"/>
  <c r="C334" i="96"/>
  <c r="M308" i="96"/>
  <c r="J308" i="96"/>
  <c r="G308" i="96"/>
  <c r="C308" i="96"/>
  <c r="M276" i="96"/>
  <c r="J276" i="96"/>
  <c r="G276" i="96"/>
  <c r="C276" i="96"/>
  <c r="M243" i="96"/>
  <c r="J243" i="96"/>
  <c r="G243" i="96"/>
  <c r="C243" i="96"/>
  <c r="M214" i="96"/>
  <c r="J214" i="96"/>
  <c r="G214" i="96"/>
  <c r="C214" i="96"/>
  <c r="M183" i="96"/>
  <c r="J183" i="96"/>
  <c r="G183" i="96"/>
  <c r="C183" i="96"/>
  <c r="M154" i="96"/>
  <c r="J154" i="96"/>
  <c r="G154" i="96"/>
  <c r="C154" i="96"/>
  <c r="M126" i="96"/>
  <c r="J126" i="96"/>
  <c r="G126" i="96"/>
  <c r="C126" i="96"/>
  <c r="M433" i="96"/>
  <c r="J433" i="96"/>
  <c r="G433" i="96"/>
  <c r="C433" i="96"/>
  <c r="M411" i="96"/>
  <c r="J411" i="96"/>
  <c r="G411" i="96"/>
  <c r="C411" i="96"/>
  <c r="M371" i="96"/>
  <c r="J371" i="96"/>
  <c r="G371" i="96"/>
  <c r="C371" i="96"/>
  <c r="M366" i="96"/>
  <c r="J366" i="96"/>
  <c r="G366" i="96"/>
  <c r="C366" i="96"/>
  <c r="M297" i="96"/>
  <c r="J297" i="96"/>
  <c r="G297" i="96"/>
  <c r="C297" i="96"/>
  <c r="M293" i="96"/>
  <c r="J293" i="96"/>
  <c r="G293" i="96"/>
  <c r="C293" i="96"/>
  <c r="M275" i="96"/>
  <c r="J275" i="96"/>
  <c r="G275" i="96"/>
  <c r="C275" i="96"/>
  <c r="M242" i="96"/>
  <c r="J242" i="96"/>
  <c r="G242" i="96"/>
  <c r="C242" i="96"/>
  <c r="M213" i="96"/>
  <c r="J213" i="96"/>
  <c r="G213" i="96"/>
  <c r="C213" i="96"/>
  <c r="M182" i="96"/>
  <c r="J182" i="96"/>
  <c r="G182" i="96"/>
  <c r="C182" i="96"/>
  <c r="M153" i="96"/>
  <c r="J153" i="96"/>
  <c r="G153" i="96"/>
  <c r="C153" i="96"/>
  <c r="M125" i="96"/>
  <c r="J125" i="96"/>
  <c r="G125" i="96"/>
  <c r="C125" i="96"/>
  <c r="M436" i="96"/>
  <c r="J436" i="96"/>
  <c r="N436" i="96" s="1"/>
  <c r="O436" i="96" s="1"/>
  <c r="G436" i="96"/>
  <c r="C436" i="96"/>
  <c r="M432" i="96"/>
  <c r="J432" i="96"/>
  <c r="N432" i="96" s="1"/>
  <c r="O432" i="96" s="1"/>
  <c r="G432" i="96"/>
  <c r="C432" i="96"/>
  <c r="M410" i="96"/>
  <c r="J410" i="96"/>
  <c r="N410" i="96" s="1"/>
  <c r="O410" i="96" s="1"/>
  <c r="G410" i="96"/>
  <c r="C410" i="96"/>
  <c r="M307" i="96"/>
  <c r="J307" i="96"/>
  <c r="N307" i="96" s="1"/>
  <c r="O307" i="96" s="1"/>
  <c r="G307" i="96"/>
  <c r="C307" i="96"/>
  <c r="M274" i="96"/>
  <c r="J274" i="96"/>
  <c r="N274" i="96" s="1"/>
  <c r="O274" i="96" s="1"/>
  <c r="G274" i="96"/>
  <c r="C274" i="96"/>
  <c r="M241" i="96"/>
  <c r="J241" i="96"/>
  <c r="G241" i="96"/>
  <c r="C241" i="96"/>
  <c r="M212" i="96"/>
  <c r="J212" i="96"/>
  <c r="N212" i="96" s="1"/>
  <c r="G212" i="96"/>
  <c r="C212" i="96"/>
  <c r="M181" i="96"/>
  <c r="J181" i="96"/>
  <c r="G181" i="96"/>
  <c r="C181" i="96"/>
  <c r="M152" i="96"/>
  <c r="J152" i="96"/>
  <c r="N152" i="96" s="1"/>
  <c r="G152" i="96"/>
  <c r="C152" i="96"/>
  <c r="M124" i="96"/>
  <c r="J124" i="96"/>
  <c r="G124" i="96"/>
  <c r="C124" i="96"/>
  <c r="M431" i="96"/>
  <c r="J431" i="96"/>
  <c r="G431" i="96"/>
  <c r="C431" i="96"/>
  <c r="M409" i="96"/>
  <c r="J409" i="96"/>
  <c r="N409" i="96" s="1"/>
  <c r="G409" i="96"/>
  <c r="C409" i="96"/>
  <c r="M370" i="96"/>
  <c r="J370" i="96"/>
  <c r="G370" i="96"/>
  <c r="C370" i="96"/>
  <c r="M343" i="96"/>
  <c r="J343" i="96"/>
  <c r="G343" i="96"/>
  <c r="C343" i="96"/>
  <c r="M333" i="96"/>
  <c r="J333" i="96"/>
  <c r="G333" i="96"/>
  <c r="C333" i="96"/>
  <c r="M306" i="96"/>
  <c r="J306" i="96"/>
  <c r="N306" i="96" s="1"/>
  <c r="G306" i="96"/>
  <c r="C306" i="96"/>
  <c r="M273" i="96"/>
  <c r="J273" i="96"/>
  <c r="N273" i="96" s="1"/>
  <c r="O273" i="96" s="1"/>
  <c r="G273" i="96"/>
  <c r="C273" i="96"/>
  <c r="M240" i="96"/>
  <c r="J240" i="96"/>
  <c r="G240" i="96"/>
  <c r="C240" i="96"/>
  <c r="M211" i="96"/>
  <c r="J211" i="96"/>
  <c r="G211" i="96"/>
  <c r="C211" i="96"/>
  <c r="M180" i="96"/>
  <c r="J180" i="96"/>
  <c r="G180" i="96"/>
  <c r="C180" i="96"/>
  <c r="M151" i="96"/>
  <c r="J151" i="96"/>
  <c r="N151" i="96" s="1"/>
  <c r="G151" i="96"/>
  <c r="C151" i="96"/>
  <c r="M123" i="96"/>
  <c r="J123" i="96"/>
  <c r="G123" i="96"/>
  <c r="C123" i="96"/>
  <c r="M430" i="96"/>
  <c r="J430" i="96"/>
  <c r="N430" i="96" s="1"/>
  <c r="O430" i="96" s="1"/>
  <c r="G430" i="96"/>
  <c r="C430" i="96"/>
  <c r="M408" i="96"/>
  <c r="J408" i="96"/>
  <c r="N408" i="96" s="1"/>
  <c r="O408" i="96" s="1"/>
  <c r="G408" i="96"/>
  <c r="C408" i="96"/>
  <c r="M384" i="96"/>
  <c r="J384" i="96"/>
  <c r="N384" i="96" s="1"/>
  <c r="O384" i="96" s="1"/>
  <c r="G384" i="96"/>
  <c r="C384" i="96"/>
  <c r="M369" i="96"/>
  <c r="J369" i="96"/>
  <c r="N369" i="96" s="1"/>
  <c r="O369" i="96" s="1"/>
  <c r="G369" i="96"/>
  <c r="C369" i="96"/>
  <c r="M368" i="96"/>
  <c r="J368" i="96"/>
  <c r="N368" i="96" s="1"/>
  <c r="O368" i="96" s="1"/>
  <c r="G368" i="96"/>
  <c r="C368" i="96"/>
  <c r="M365" i="96"/>
  <c r="J365" i="96"/>
  <c r="N365" i="96" s="1"/>
  <c r="O365" i="96" s="1"/>
  <c r="G365" i="96"/>
  <c r="C365" i="96"/>
  <c r="M364" i="96"/>
  <c r="J364" i="96"/>
  <c r="N364" i="96" s="1"/>
  <c r="O364" i="96" s="1"/>
  <c r="G364" i="96"/>
  <c r="C364" i="96"/>
  <c r="M363" i="96"/>
  <c r="J363" i="96"/>
  <c r="N363" i="96" s="1"/>
  <c r="O363" i="96" s="1"/>
  <c r="G363" i="96"/>
  <c r="C363" i="96"/>
  <c r="M362" i="96"/>
  <c r="J362" i="96"/>
  <c r="N362" i="96" s="1"/>
  <c r="O362" i="96" s="1"/>
  <c r="G362" i="96"/>
  <c r="C362" i="96"/>
  <c r="M361" i="96"/>
  <c r="J361" i="96"/>
  <c r="N361" i="96" s="1"/>
  <c r="O361" i="96" s="1"/>
  <c r="G361" i="96"/>
  <c r="C361" i="96"/>
  <c r="M359" i="96"/>
  <c r="J359" i="96"/>
  <c r="N359" i="96" s="1"/>
  <c r="O359" i="96" s="1"/>
  <c r="G359" i="96"/>
  <c r="C359" i="96"/>
  <c r="M357" i="96"/>
  <c r="J357" i="96"/>
  <c r="N357" i="96" s="1"/>
  <c r="O357" i="96" s="1"/>
  <c r="G357" i="96"/>
  <c r="C357" i="96"/>
  <c r="M332" i="96"/>
  <c r="J332" i="96"/>
  <c r="N332" i="96" s="1"/>
  <c r="O332" i="96" s="1"/>
  <c r="G332" i="96"/>
  <c r="C332" i="96"/>
  <c r="M330" i="96"/>
  <c r="J330" i="96"/>
  <c r="N330" i="96" s="1"/>
  <c r="O330" i="96" s="1"/>
  <c r="G330" i="96"/>
  <c r="C330" i="96"/>
  <c r="M323" i="96"/>
  <c r="J323" i="96"/>
  <c r="N323" i="96" s="1"/>
  <c r="O323" i="96" s="1"/>
  <c r="G323" i="96"/>
  <c r="C323" i="96"/>
  <c r="M322" i="96"/>
  <c r="J322" i="96"/>
  <c r="N322" i="96" s="1"/>
  <c r="O322" i="96" s="1"/>
  <c r="G322" i="96"/>
  <c r="C322" i="96"/>
  <c r="M305" i="96"/>
  <c r="J305" i="96"/>
  <c r="N305" i="96" s="1"/>
  <c r="O305" i="96" s="1"/>
  <c r="G305" i="96"/>
  <c r="C305" i="96"/>
  <c r="M303" i="96"/>
  <c r="J303" i="96"/>
  <c r="N303" i="96" s="1"/>
  <c r="O303" i="96" s="1"/>
  <c r="G303" i="96"/>
  <c r="C303" i="96"/>
  <c r="M296" i="96"/>
  <c r="J296" i="96"/>
  <c r="N296" i="96" s="1"/>
  <c r="O296" i="96" s="1"/>
  <c r="G296" i="96"/>
  <c r="C296" i="96"/>
  <c r="M272" i="96"/>
  <c r="J272" i="96"/>
  <c r="G272" i="96"/>
  <c r="C272" i="96"/>
  <c r="M265" i="96"/>
  <c r="J265" i="96"/>
  <c r="G265" i="96"/>
  <c r="C265" i="96"/>
  <c r="M262" i="96"/>
  <c r="J262" i="96"/>
  <c r="G262" i="96"/>
  <c r="C262" i="96"/>
  <c r="M260" i="96"/>
  <c r="J260" i="96"/>
  <c r="G260" i="96"/>
  <c r="C260" i="96"/>
  <c r="M259" i="96"/>
  <c r="J259" i="96"/>
  <c r="G259" i="96"/>
  <c r="C259" i="96"/>
  <c r="M239" i="96"/>
  <c r="J239" i="96"/>
  <c r="N239" i="96" s="1"/>
  <c r="G239" i="96"/>
  <c r="C239" i="96"/>
  <c r="M233" i="96"/>
  <c r="J233" i="96"/>
  <c r="N233" i="96" s="1"/>
  <c r="O233" i="96" s="1"/>
  <c r="G233" i="96"/>
  <c r="C233" i="96"/>
  <c r="M210" i="96"/>
  <c r="J210" i="96"/>
  <c r="G210" i="96"/>
  <c r="C210" i="96"/>
  <c r="M179" i="96"/>
  <c r="J179" i="96"/>
  <c r="N179" i="96" s="1"/>
  <c r="G179" i="96"/>
  <c r="C179" i="96"/>
  <c r="M150" i="96"/>
  <c r="J150" i="96"/>
  <c r="G150" i="96"/>
  <c r="C150" i="96"/>
  <c r="M139" i="96"/>
  <c r="J139" i="96"/>
  <c r="N139" i="96" s="1"/>
  <c r="G139" i="96"/>
  <c r="C139" i="96"/>
  <c r="M122" i="96"/>
  <c r="J122" i="96"/>
  <c r="G122" i="96"/>
  <c r="C122" i="96"/>
  <c r="M399" i="96"/>
  <c r="J399" i="96"/>
  <c r="G399" i="96"/>
  <c r="C399" i="96"/>
  <c r="M121" i="96"/>
  <c r="J121" i="96"/>
  <c r="G121" i="96"/>
  <c r="C121" i="96"/>
  <c r="M400" i="96"/>
  <c r="J400" i="96"/>
  <c r="G400" i="96"/>
  <c r="C400" i="96"/>
  <c r="M394" i="96"/>
  <c r="J394" i="96"/>
  <c r="G394" i="96"/>
  <c r="C394" i="96"/>
  <c r="M393" i="96"/>
  <c r="J393" i="96"/>
  <c r="G393" i="96"/>
  <c r="C393" i="96"/>
  <c r="M138" i="96"/>
  <c r="J138" i="96"/>
  <c r="G138" i="96"/>
  <c r="C138" i="96"/>
  <c r="M397" i="96"/>
  <c r="J397" i="96"/>
  <c r="G397" i="96"/>
  <c r="C397" i="96"/>
  <c r="M396" i="96"/>
  <c r="J396" i="96"/>
  <c r="G396" i="96"/>
  <c r="C396" i="96"/>
  <c r="M395" i="96"/>
  <c r="J395" i="96"/>
  <c r="G395" i="96"/>
  <c r="C395" i="96"/>
  <c r="M392" i="96"/>
  <c r="J392" i="96"/>
  <c r="N392" i="96" s="1"/>
  <c r="G392" i="96"/>
  <c r="C392" i="96"/>
  <c r="M352" i="96"/>
  <c r="J352" i="96"/>
  <c r="G352" i="96"/>
  <c r="C352" i="96"/>
  <c r="M120" i="96"/>
  <c r="J120" i="96"/>
  <c r="G120" i="96"/>
  <c r="C120" i="96"/>
  <c r="M351" i="96"/>
  <c r="J351" i="96"/>
  <c r="G351" i="96"/>
  <c r="C351" i="96"/>
  <c r="M142" i="96"/>
  <c r="J142" i="96"/>
  <c r="G142" i="96"/>
  <c r="C142" i="96"/>
  <c r="M329" i="96"/>
  <c r="J329" i="96"/>
  <c r="N329" i="96" s="1"/>
  <c r="O329" i="96" s="1"/>
  <c r="G329" i="96"/>
  <c r="C329" i="96"/>
  <c r="M328" i="96"/>
  <c r="J328" i="96"/>
  <c r="N328" i="96" s="1"/>
  <c r="O328" i="96" s="1"/>
  <c r="G328" i="96"/>
  <c r="C328" i="96"/>
  <c r="M327" i="96"/>
  <c r="J327" i="96"/>
  <c r="N327" i="96" s="1"/>
  <c r="O327" i="96" s="1"/>
  <c r="G327" i="96"/>
  <c r="C327" i="96"/>
  <c r="M325" i="96"/>
  <c r="J325" i="96"/>
  <c r="G325" i="96"/>
  <c r="C325" i="96"/>
  <c r="M324" i="96"/>
  <c r="J324" i="96"/>
  <c r="N324" i="96" s="1"/>
  <c r="G324" i="96"/>
  <c r="C324" i="96"/>
  <c r="M321" i="96"/>
  <c r="J321" i="96"/>
  <c r="G321" i="96"/>
  <c r="C321" i="96"/>
  <c r="M149" i="96"/>
  <c r="J149" i="96"/>
  <c r="N149" i="96" s="1"/>
  <c r="G149" i="96"/>
  <c r="C149" i="96"/>
  <c r="M105" i="96"/>
  <c r="J105" i="96"/>
  <c r="G105" i="96"/>
  <c r="C105" i="96"/>
  <c r="M349" i="96"/>
  <c r="J349" i="96"/>
  <c r="G349" i="96"/>
  <c r="C349" i="96"/>
  <c r="M347" i="96"/>
  <c r="J347" i="96"/>
  <c r="G347" i="96"/>
  <c r="C347" i="96"/>
  <c r="M346" i="96"/>
  <c r="J346" i="96"/>
  <c r="N346" i="96" s="1"/>
  <c r="O346" i="96" s="1"/>
  <c r="G346" i="96"/>
  <c r="C346" i="96"/>
  <c r="M345" i="96"/>
  <c r="J345" i="96"/>
  <c r="G345" i="96"/>
  <c r="C345" i="96"/>
  <c r="M232" i="96"/>
  <c r="J232" i="96"/>
  <c r="G232" i="96"/>
  <c r="C232" i="96"/>
  <c r="M119" i="96"/>
  <c r="J119" i="96"/>
  <c r="G119" i="96"/>
  <c r="C119" i="96"/>
  <c r="M442" i="96"/>
  <c r="J442" i="96"/>
  <c r="G442" i="96"/>
  <c r="C442" i="96"/>
  <c r="M429" i="96"/>
  <c r="J429" i="96"/>
  <c r="G429" i="96"/>
  <c r="C429" i="96"/>
  <c r="M209" i="96"/>
  <c r="J209" i="96"/>
  <c r="G209" i="96"/>
  <c r="C209" i="96"/>
  <c r="M407" i="96"/>
  <c r="J407" i="96"/>
  <c r="G407" i="96"/>
  <c r="C407" i="96"/>
  <c r="M118" i="96"/>
  <c r="J118" i="96"/>
  <c r="G118" i="96"/>
  <c r="C118" i="96"/>
  <c r="M348" i="96"/>
  <c r="J348" i="96"/>
  <c r="G348" i="96"/>
  <c r="C348" i="96"/>
  <c r="M208" i="96"/>
  <c r="J208" i="96"/>
  <c r="G208" i="96"/>
  <c r="C208" i="96"/>
  <c r="M271" i="96"/>
  <c r="J271" i="96"/>
  <c r="G271" i="96"/>
  <c r="C271" i="96"/>
  <c r="M178" i="96"/>
  <c r="J178" i="96"/>
  <c r="G178" i="96"/>
  <c r="C178" i="96"/>
  <c r="M148" i="96"/>
  <c r="J148" i="96"/>
  <c r="G148" i="96"/>
  <c r="C148" i="96"/>
  <c r="M261" i="96"/>
  <c r="J261" i="96"/>
  <c r="G261" i="96"/>
  <c r="C261" i="96"/>
  <c r="M258" i="96"/>
  <c r="J258" i="96"/>
  <c r="G258" i="96"/>
  <c r="C258" i="96"/>
  <c r="M387" i="96"/>
  <c r="J387" i="96"/>
  <c r="N387" i="96" s="1"/>
  <c r="O387" i="96" s="1"/>
  <c r="G387" i="96"/>
  <c r="C387" i="96"/>
  <c r="M207" i="96"/>
  <c r="J207" i="96"/>
  <c r="G207" i="96"/>
  <c r="C207" i="96"/>
  <c r="M302" i="96"/>
  <c r="J302" i="96"/>
  <c r="G302" i="96"/>
  <c r="C302" i="96"/>
  <c r="M406" i="96"/>
  <c r="J406" i="96"/>
  <c r="N406" i="96" s="1"/>
  <c r="O406" i="96" s="1"/>
  <c r="G406" i="96"/>
  <c r="C406" i="96"/>
  <c r="M238" i="96"/>
  <c r="N238" i="96" s="1"/>
  <c r="O238" i="96" s="1"/>
  <c r="C238" i="96"/>
  <c r="M206" i="96"/>
  <c r="J206" i="96"/>
  <c r="G206" i="96"/>
  <c r="C206" i="96"/>
  <c r="M177" i="96"/>
  <c r="J177" i="96"/>
  <c r="G177" i="96"/>
  <c r="C177" i="96"/>
  <c r="M147" i="96"/>
  <c r="J147" i="96"/>
  <c r="G147" i="96"/>
  <c r="C147" i="96"/>
  <c r="M117" i="96"/>
  <c r="J117" i="96"/>
  <c r="G117" i="96"/>
  <c r="C117" i="96"/>
  <c r="M106" i="96"/>
  <c r="J106" i="96"/>
  <c r="G106" i="96"/>
  <c r="C106" i="96"/>
  <c r="M360" i="96"/>
  <c r="J360" i="96"/>
  <c r="G360" i="96"/>
  <c r="C360" i="96"/>
  <c r="M405" i="96"/>
  <c r="J405" i="96"/>
  <c r="G405" i="96"/>
  <c r="C405" i="96"/>
  <c r="M270" i="96"/>
  <c r="J270" i="96"/>
  <c r="G270" i="96"/>
  <c r="C270" i="96"/>
  <c r="M237" i="96"/>
  <c r="J237" i="96"/>
  <c r="G237" i="96"/>
  <c r="C237" i="96"/>
  <c r="M205" i="96"/>
  <c r="J205" i="96"/>
  <c r="G205" i="96"/>
  <c r="C205" i="96"/>
  <c r="M176" i="96"/>
  <c r="J176" i="96"/>
  <c r="G176" i="96"/>
  <c r="C176" i="96"/>
  <c r="M146" i="96"/>
  <c r="J146" i="96"/>
  <c r="N146" i="96" s="1"/>
  <c r="G146" i="96"/>
  <c r="C146" i="96"/>
  <c r="M116" i="96"/>
  <c r="J116" i="96"/>
  <c r="G116" i="96"/>
  <c r="C116" i="96"/>
  <c r="M404" i="96"/>
  <c r="J404" i="96"/>
  <c r="N404" i="96" s="1"/>
  <c r="O404" i="96" s="1"/>
  <c r="G404" i="96"/>
  <c r="C404" i="96"/>
  <c r="M356" i="96"/>
  <c r="J356" i="96"/>
  <c r="N356" i="96" s="1"/>
  <c r="O356" i="96" s="1"/>
  <c r="G356" i="96"/>
  <c r="C356" i="96"/>
  <c r="M269" i="96"/>
  <c r="J269" i="96"/>
  <c r="N269" i="96" s="1"/>
  <c r="O269" i="96" s="1"/>
  <c r="G269" i="96"/>
  <c r="C269" i="96"/>
  <c r="M204" i="96"/>
  <c r="J204" i="96"/>
  <c r="N204" i="96" s="1"/>
  <c r="O204" i="96" s="1"/>
  <c r="G204" i="96"/>
  <c r="C204" i="96"/>
  <c r="M175" i="96"/>
  <c r="J175" i="96"/>
  <c r="N175" i="96" s="1"/>
  <c r="O175" i="96" s="1"/>
  <c r="G175" i="96"/>
  <c r="C175" i="96"/>
  <c r="M115" i="96"/>
  <c r="J115" i="96"/>
  <c r="G115" i="96"/>
  <c r="C115" i="96"/>
  <c r="M203" i="96"/>
  <c r="J203" i="96"/>
  <c r="N203" i="96" s="1"/>
  <c r="O203" i="96" s="1"/>
  <c r="G203" i="96"/>
  <c r="C203" i="96"/>
  <c r="M104" i="96"/>
  <c r="J104" i="96"/>
  <c r="G104" i="96"/>
  <c r="C104" i="96"/>
  <c r="M103" i="96"/>
  <c r="J103" i="96"/>
  <c r="N103" i="96" s="1"/>
  <c r="O103" i="96" s="1"/>
  <c r="G103" i="96"/>
  <c r="C103" i="96"/>
  <c r="M102" i="96"/>
  <c r="J102" i="96"/>
  <c r="N102" i="96" s="1"/>
  <c r="O102" i="96" s="1"/>
  <c r="G102" i="96"/>
  <c r="C102" i="96"/>
  <c r="M101" i="96"/>
  <c r="J101" i="96"/>
  <c r="N101" i="96" s="1"/>
  <c r="O101" i="96" s="1"/>
  <c r="G101" i="96"/>
  <c r="C101" i="96"/>
  <c r="M100" i="96"/>
  <c r="J100" i="96"/>
  <c r="N100" i="96" s="1"/>
  <c r="O100" i="96" s="1"/>
  <c r="F100" i="96"/>
  <c r="G100" i="96" s="1"/>
  <c r="C100" i="96"/>
  <c r="M99" i="96"/>
  <c r="J99" i="96"/>
  <c r="G99" i="96"/>
  <c r="F99" i="96"/>
  <c r="C99" i="96"/>
  <c r="M98" i="96"/>
  <c r="J98" i="96"/>
  <c r="F98" i="96"/>
  <c r="G98" i="96" s="1"/>
  <c r="C98" i="96"/>
  <c r="M97" i="96"/>
  <c r="J97" i="96"/>
  <c r="G97" i="96"/>
  <c r="F97" i="96"/>
  <c r="C97" i="96"/>
  <c r="M96" i="96"/>
  <c r="J96" i="96"/>
  <c r="N96" i="96" s="1"/>
  <c r="O96" i="96" s="1"/>
  <c r="F96" i="96"/>
  <c r="G96" i="96" s="1"/>
  <c r="C96" i="96"/>
  <c r="M95" i="96"/>
  <c r="J95" i="96"/>
  <c r="G95" i="96"/>
  <c r="F95" i="96"/>
  <c r="C95" i="96"/>
  <c r="M94" i="96"/>
  <c r="J94" i="96"/>
  <c r="F94" i="96"/>
  <c r="G94" i="96" s="1"/>
  <c r="C94" i="96"/>
  <c r="M93" i="96"/>
  <c r="J93" i="96"/>
  <c r="G93" i="96"/>
  <c r="F93" i="96"/>
  <c r="C93" i="96"/>
  <c r="M92" i="96"/>
  <c r="J92" i="96"/>
  <c r="N92" i="96" s="1"/>
  <c r="O92" i="96" s="1"/>
  <c r="G92" i="96"/>
  <c r="C92" i="96"/>
  <c r="M91" i="96"/>
  <c r="J91" i="96"/>
  <c r="N91" i="96" s="1"/>
  <c r="O91" i="96" s="1"/>
  <c r="F91" i="96"/>
  <c r="G91" i="96" s="1"/>
  <c r="C91" i="96"/>
  <c r="M90" i="96"/>
  <c r="J90" i="96"/>
  <c r="F90" i="96"/>
  <c r="G90" i="96" s="1"/>
  <c r="C90" i="96"/>
  <c r="M403" i="96"/>
  <c r="J403" i="96"/>
  <c r="G403" i="96"/>
  <c r="C403" i="96"/>
  <c r="M355" i="96"/>
  <c r="J355" i="96"/>
  <c r="G355" i="96"/>
  <c r="C355" i="96"/>
  <c r="M268" i="96"/>
  <c r="J268" i="96"/>
  <c r="N268" i="96" s="1"/>
  <c r="G268" i="96"/>
  <c r="C268" i="96"/>
  <c r="M236" i="96"/>
  <c r="J236" i="96"/>
  <c r="G236" i="96"/>
  <c r="C236" i="96"/>
  <c r="M202" i="96"/>
  <c r="J202" i="96"/>
  <c r="N202" i="96" s="1"/>
  <c r="G202" i="96"/>
  <c r="C202" i="96"/>
  <c r="M174" i="96"/>
  <c r="J174" i="96"/>
  <c r="G174" i="96"/>
  <c r="C174" i="96"/>
  <c r="M145" i="96"/>
  <c r="J145" i="96"/>
  <c r="N145" i="96" s="1"/>
  <c r="G145" i="96"/>
  <c r="C145" i="96"/>
  <c r="M114" i="96"/>
  <c r="J114" i="96"/>
  <c r="G114" i="96"/>
  <c r="C114" i="96"/>
  <c r="M402" i="96"/>
  <c r="J402" i="96"/>
  <c r="G402" i="96"/>
  <c r="C402" i="96"/>
  <c r="M354" i="96"/>
  <c r="J354" i="96"/>
  <c r="G354" i="96"/>
  <c r="C354" i="96"/>
  <c r="M267" i="96"/>
  <c r="J267" i="96"/>
  <c r="G267" i="96"/>
  <c r="C267" i="96"/>
  <c r="M235" i="96"/>
  <c r="J235" i="96"/>
  <c r="G235" i="96"/>
  <c r="C235" i="96"/>
  <c r="M201" i="96"/>
  <c r="J201" i="96"/>
  <c r="N201" i="96" s="1"/>
  <c r="G201" i="96"/>
  <c r="C201" i="96"/>
  <c r="M173" i="96"/>
  <c r="J173" i="96"/>
  <c r="G173" i="96"/>
  <c r="C173" i="96"/>
  <c r="M144" i="96"/>
  <c r="J144" i="96"/>
  <c r="N144" i="96" s="1"/>
  <c r="G144" i="96"/>
  <c r="C144" i="96"/>
  <c r="M113" i="96"/>
  <c r="J113" i="96"/>
  <c r="G113" i="96"/>
  <c r="C113" i="96"/>
  <c r="M401" i="96"/>
  <c r="J401" i="96"/>
  <c r="N401" i="96" s="1"/>
  <c r="O401" i="96" s="1"/>
  <c r="G401" i="96"/>
  <c r="C401" i="96"/>
  <c r="M353" i="96"/>
  <c r="J353" i="96"/>
  <c r="N353" i="96" s="1"/>
  <c r="O353" i="96" s="1"/>
  <c r="G353" i="96"/>
  <c r="C353" i="96"/>
  <c r="M331" i="96"/>
  <c r="J331" i="96"/>
  <c r="N331" i="96" s="1"/>
  <c r="O331" i="96" s="1"/>
  <c r="G331" i="96"/>
  <c r="C331" i="96"/>
  <c r="M304" i="96"/>
  <c r="J304" i="96"/>
  <c r="N304" i="96" s="1"/>
  <c r="O304" i="96" s="1"/>
  <c r="G304" i="96"/>
  <c r="C304" i="96"/>
  <c r="M266" i="96"/>
  <c r="J266" i="96"/>
  <c r="N266" i="96" s="1"/>
  <c r="O266" i="96" s="1"/>
  <c r="G266" i="96"/>
  <c r="C266" i="96"/>
  <c r="M234" i="96"/>
  <c r="J234" i="96"/>
  <c r="N234" i="96" s="1"/>
  <c r="O234" i="96" s="1"/>
  <c r="G234" i="96"/>
  <c r="C234" i="96"/>
  <c r="M200" i="96"/>
  <c r="J200" i="96"/>
  <c r="G200" i="96"/>
  <c r="C200" i="96"/>
  <c r="M172" i="96"/>
  <c r="J172" i="96"/>
  <c r="G172" i="96"/>
  <c r="C172" i="96"/>
  <c r="M143" i="96"/>
  <c r="J143" i="96"/>
  <c r="N143" i="96" s="1"/>
  <c r="G143" i="96"/>
  <c r="C143" i="96"/>
  <c r="M112" i="96"/>
  <c r="J112" i="96"/>
  <c r="G112" i="96"/>
  <c r="C112" i="96"/>
  <c r="Q33" i="107" l="1"/>
  <c r="N32" i="107"/>
  <c r="Q38" i="106"/>
  <c r="N37" i="106"/>
  <c r="Q39" i="105"/>
  <c r="N38" i="105"/>
  <c r="N40" i="104"/>
  <c r="Q41" i="104"/>
  <c r="O50" i="100"/>
  <c r="O49" i="100" s="1"/>
  <c r="O48" i="100" s="1"/>
  <c r="O47" i="100" s="1"/>
  <c r="O46" i="100" s="1"/>
  <c r="O45" i="100" s="1"/>
  <c r="H38" i="100"/>
  <c r="H37" i="100" s="1"/>
  <c r="H36" i="100" s="1"/>
  <c r="H35" i="100" s="1"/>
  <c r="H34" i="100" s="1"/>
  <c r="H33" i="100" s="1"/>
  <c r="H32" i="100" s="1"/>
  <c r="H31" i="100" s="1"/>
  <c r="H30" i="100" s="1"/>
  <c r="L38" i="100"/>
  <c r="L37" i="100" s="1"/>
  <c r="L36" i="100" s="1"/>
  <c r="L35" i="100" s="1"/>
  <c r="L34" i="100" s="1"/>
  <c r="L33" i="100" s="1"/>
  <c r="L32" i="100" s="1"/>
  <c r="L31" i="100" s="1"/>
  <c r="L30" i="100" s="1"/>
  <c r="M38" i="100"/>
  <c r="M37" i="100" s="1"/>
  <c r="M36" i="100" s="1"/>
  <c r="M35" i="100" s="1"/>
  <c r="M34" i="100" s="1"/>
  <c r="M33" i="100" s="1"/>
  <c r="M32" i="100" s="1"/>
  <c r="M31" i="100" s="1"/>
  <c r="J15" i="100"/>
  <c r="J14" i="100" s="1"/>
  <c r="J13" i="100" s="1"/>
  <c r="J12" i="100" s="1"/>
  <c r="J11" i="100" s="1"/>
  <c r="J471" i="100" s="1"/>
  <c r="N74" i="100"/>
  <c r="N73" i="100" s="1"/>
  <c r="N72" i="100" s="1"/>
  <c r="Q75" i="100"/>
  <c r="K36" i="99"/>
  <c r="K35" i="99" s="1"/>
  <c r="K34" i="99" s="1"/>
  <c r="K33" i="99" s="1"/>
  <c r="K32" i="99" s="1"/>
  <c r="K31" i="99" s="1"/>
  <c r="K30" i="99" s="1"/>
  <c r="K29" i="99" s="1"/>
  <c r="K28" i="99" s="1"/>
  <c r="K27" i="99" s="1"/>
  <c r="K26" i="99" s="1"/>
  <c r="K25" i="99" s="1"/>
  <c r="K24" i="99" s="1"/>
  <c r="K23" i="99" s="1"/>
  <c r="K22" i="99" s="1"/>
  <c r="K21" i="99" s="1"/>
  <c r="K20" i="99" s="1"/>
  <c r="K19" i="99" s="1"/>
  <c r="K18" i="99" s="1"/>
  <c r="K17" i="99" s="1"/>
  <c r="K16" i="99" s="1"/>
  <c r="K15" i="99" s="1"/>
  <c r="K14" i="99" s="1"/>
  <c r="K13" i="99" s="1"/>
  <c r="K12" i="99" s="1"/>
  <c r="K11" i="99" s="1"/>
  <c r="K471" i="99" s="1"/>
  <c r="I38" i="99"/>
  <c r="I37" i="99" s="1"/>
  <c r="I36" i="99" s="1"/>
  <c r="I35" i="99" s="1"/>
  <c r="I34" i="99" s="1"/>
  <c r="I33" i="99" s="1"/>
  <c r="I32" i="99" s="1"/>
  <c r="I31" i="99" s="1"/>
  <c r="I30" i="99" s="1"/>
  <c r="I29" i="99" s="1"/>
  <c r="I28" i="99" s="1"/>
  <c r="I27" i="99" s="1"/>
  <c r="I26" i="99" s="1"/>
  <c r="I25" i="99" s="1"/>
  <c r="I24" i="99" s="1"/>
  <c r="I23" i="99" s="1"/>
  <c r="I22" i="99" s="1"/>
  <c r="I21" i="99" s="1"/>
  <c r="I20" i="99" s="1"/>
  <c r="I19" i="99" s="1"/>
  <c r="I18" i="99" s="1"/>
  <c r="I17" i="99" s="1"/>
  <c r="I16" i="99" s="1"/>
  <c r="I15" i="99" s="1"/>
  <c r="I14" i="99" s="1"/>
  <c r="I13" i="99" s="1"/>
  <c r="I12" i="99" s="1"/>
  <c r="I11" i="99" s="1"/>
  <c r="I471" i="99" s="1"/>
  <c r="M66" i="99"/>
  <c r="M65" i="99" s="1"/>
  <c r="M64" i="99" s="1"/>
  <c r="M63" i="99" s="1"/>
  <c r="M62" i="99" s="1"/>
  <c r="M61" i="99" s="1"/>
  <c r="M60" i="99" s="1"/>
  <c r="M59" i="99" s="1"/>
  <c r="M58" i="99" s="1"/>
  <c r="M57" i="99" s="1"/>
  <c r="M56" i="99" s="1"/>
  <c r="M55" i="99" s="1"/>
  <c r="M54" i="99" s="1"/>
  <c r="M53" i="99" s="1"/>
  <c r="M52" i="99" s="1"/>
  <c r="M51" i="99" s="1"/>
  <c r="M50" i="99" s="1"/>
  <c r="M49" i="99" s="1"/>
  <c r="M48" i="99" s="1"/>
  <c r="M47" i="99" s="1"/>
  <c r="M46" i="99" s="1"/>
  <c r="M45" i="99" s="1"/>
  <c r="M44" i="99" s="1"/>
  <c r="M43" i="99" s="1"/>
  <c r="M42" i="99" s="1"/>
  <c r="M41" i="99" s="1"/>
  <c r="M40" i="99" s="1"/>
  <c r="M39" i="99" s="1"/>
  <c r="M38" i="99" s="1"/>
  <c r="M37" i="99" s="1"/>
  <c r="M36" i="99" s="1"/>
  <c r="M35" i="99" s="1"/>
  <c r="M34" i="99" s="1"/>
  <c r="M33" i="99" s="1"/>
  <c r="M32" i="99" s="1"/>
  <c r="M31" i="99" s="1"/>
  <c r="M30" i="99" s="1"/>
  <c r="M29" i="99" s="1"/>
  <c r="M28" i="99" s="1"/>
  <c r="M27" i="99" s="1"/>
  <c r="M26" i="99" s="1"/>
  <c r="M25" i="99" s="1"/>
  <c r="M24" i="99" s="1"/>
  <c r="M23" i="99" s="1"/>
  <c r="M22" i="99" s="1"/>
  <c r="M21" i="99" s="1"/>
  <c r="M20" i="99" s="1"/>
  <c r="M19" i="99" s="1"/>
  <c r="M18" i="99" s="1"/>
  <c r="M17" i="99" s="1"/>
  <c r="M16" i="99" s="1"/>
  <c r="M15" i="99" s="1"/>
  <c r="M14" i="99" s="1"/>
  <c r="M13" i="99" s="1"/>
  <c r="M12" i="99" s="1"/>
  <c r="M11" i="99" s="1"/>
  <c r="M471" i="99" s="1"/>
  <c r="Q77" i="99"/>
  <c r="N76" i="99"/>
  <c r="J58" i="99"/>
  <c r="J57" i="99" s="1"/>
  <c r="J56" i="99" s="1"/>
  <c r="J55" i="99" s="1"/>
  <c r="J54" i="99" s="1"/>
  <c r="J53" i="99" s="1"/>
  <c r="J52" i="99" s="1"/>
  <c r="J51" i="99" s="1"/>
  <c r="J50" i="99" s="1"/>
  <c r="J49" i="99" s="1"/>
  <c r="J48" i="99" s="1"/>
  <c r="J47" i="99" s="1"/>
  <c r="J46" i="99" s="1"/>
  <c r="J45" i="99" s="1"/>
  <c r="J44" i="99" s="1"/>
  <c r="J43" i="99" s="1"/>
  <c r="J42" i="99" s="1"/>
  <c r="J41" i="99" s="1"/>
  <c r="J40" i="99" s="1"/>
  <c r="J39" i="99" s="1"/>
  <c r="O74" i="99"/>
  <c r="O73" i="99" s="1"/>
  <c r="O72" i="99" s="1"/>
  <c r="O71" i="99" s="1"/>
  <c r="O70" i="99" s="1"/>
  <c r="O69" i="99" s="1"/>
  <c r="O68" i="99" s="1"/>
  <c r="O67" i="99" s="1"/>
  <c r="Q84" i="98"/>
  <c r="N83" i="98"/>
  <c r="N82" i="98" s="1"/>
  <c r="N81" i="98" s="1"/>
  <c r="N80" i="98" s="1"/>
  <c r="N79" i="98" s="1"/>
  <c r="N78" i="98" s="1"/>
  <c r="N77" i="98" s="1"/>
  <c r="I38" i="98"/>
  <c r="I37" i="98" s="1"/>
  <c r="I36" i="98" s="1"/>
  <c r="I35" i="98" s="1"/>
  <c r="I34" i="98" s="1"/>
  <c r="I33" i="98" s="1"/>
  <c r="I32" i="98" s="1"/>
  <c r="I31" i="98" s="1"/>
  <c r="I30" i="98" s="1"/>
  <c r="I29" i="98" s="1"/>
  <c r="I28" i="98" s="1"/>
  <c r="I27" i="98" s="1"/>
  <c r="I26" i="98" s="1"/>
  <c r="I25" i="98" s="1"/>
  <c r="I24" i="98" s="1"/>
  <c r="I23" i="98" s="1"/>
  <c r="I22" i="98" s="1"/>
  <c r="I21" i="98" s="1"/>
  <c r="I20" i="98" s="1"/>
  <c r="I19" i="98" s="1"/>
  <c r="I18" i="98" s="1"/>
  <c r="I17" i="98" s="1"/>
  <c r="I16" i="98" s="1"/>
  <c r="I15" i="98" s="1"/>
  <c r="I14" i="98" s="1"/>
  <c r="I13" i="98" s="1"/>
  <c r="I12" i="98" s="1"/>
  <c r="I11" i="98" s="1"/>
  <c r="I471" i="98" s="1"/>
  <c r="K47" i="98"/>
  <c r="K46" i="98" s="1"/>
  <c r="K45" i="98" s="1"/>
  <c r="K44" i="98" s="1"/>
  <c r="K43" i="98" s="1"/>
  <c r="K42" i="98" s="1"/>
  <c r="K41" i="98" s="1"/>
  <c r="K40" i="98" s="1"/>
  <c r="K39" i="98" s="1"/>
  <c r="M66" i="98"/>
  <c r="M65" i="98" s="1"/>
  <c r="M64" i="98" s="1"/>
  <c r="M63" i="98" s="1"/>
  <c r="M62" i="98" s="1"/>
  <c r="M61" i="98" s="1"/>
  <c r="M60" i="98" s="1"/>
  <c r="M59" i="98" s="1"/>
  <c r="M58" i="98" s="1"/>
  <c r="M57" i="98" s="1"/>
  <c r="M56" i="98" s="1"/>
  <c r="M55" i="98" s="1"/>
  <c r="M54" i="98" s="1"/>
  <c r="M53" i="98" s="1"/>
  <c r="M52" i="98" s="1"/>
  <c r="M51" i="98" s="1"/>
  <c r="M50" i="98" s="1"/>
  <c r="M49" i="98" s="1"/>
  <c r="M48" i="98" s="1"/>
  <c r="M47" i="98" s="1"/>
  <c r="M46" i="98" s="1"/>
  <c r="M45" i="98" s="1"/>
  <c r="M44" i="98" s="1"/>
  <c r="M43" i="98" s="1"/>
  <c r="M42" i="98" s="1"/>
  <c r="M41" i="98" s="1"/>
  <c r="M40" i="98" s="1"/>
  <c r="M39" i="98" s="1"/>
  <c r="M38" i="98" s="1"/>
  <c r="M37" i="98" s="1"/>
  <c r="M36" i="98" s="1"/>
  <c r="M35" i="98" s="1"/>
  <c r="M34" i="98" s="1"/>
  <c r="M33" i="98" s="1"/>
  <c r="M32" i="98" s="1"/>
  <c r="M31" i="98" s="1"/>
  <c r="M30" i="98" s="1"/>
  <c r="M29" i="98" s="1"/>
  <c r="M28" i="98" s="1"/>
  <c r="M27" i="98" s="1"/>
  <c r="M26" i="98" s="1"/>
  <c r="M25" i="98" s="1"/>
  <c r="M24" i="98" s="1"/>
  <c r="M23" i="98" s="1"/>
  <c r="M22" i="98" s="1"/>
  <c r="M21" i="98" s="1"/>
  <c r="M20" i="98" s="1"/>
  <c r="M19" i="98" s="1"/>
  <c r="M18" i="98" s="1"/>
  <c r="M17" i="98" s="1"/>
  <c r="E38" i="98"/>
  <c r="E37" i="98" s="1"/>
  <c r="E36" i="98" s="1"/>
  <c r="E35" i="98" s="1"/>
  <c r="E34" i="98" s="1"/>
  <c r="E33" i="98" s="1"/>
  <c r="E32" i="98" s="1"/>
  <c r="E31" i="98" s="1"/>
  <c r="E30" i="98" s="1"/>
  <c r="E29" i="98" s="1"/>
  <c r="E28" i="98" s="1"/>
  <c r="E27" i="98" s="1"/>
  <c r="E26" i="98" s="1"/>
  <c r="E25" i="98" s="1"/>
  <c r="E24" i="98" s="1"/>
  <c r="E23" i="98" s="1"/>
  <c r="E22" i="98" s="1"/>
  <c r="E21" i="98" s="1"/>
  <c r="E20" i="98" s="1"/>
  <c r="E19" i="98" s="1"/>
  <c r="E18" i="98" s="1"/>
  <c r="E17" i="98" s="1"/>
  <c r="E16" i="98" s="1"/>
  <c r="E15" i="98" s="1"/>
  <c r="E14" i="98" s="1"/>
  <c r="E13" i="98" s="1"/>
  <c r="E12" i="98" s="1"/>
  <c r="E11" i="98" s="1"/>
  <c r="E471" i="98" s="1"/>
  <c r="D21" i="98"/>
  <c r="D20" i="98" s="1"/>
  <c r="D19" i="98" s="1"/>
  <c r="D18" i="98" s="1"/>
  <c r="D17" i="98" s="1"/>
  <c r="D16" i="98" s="1"/>
  <c r="G74" i="98"/>
  <c r="G73" i="98" s="1"/>
  <c r="G72" i="98" s="1"/>
  <c r="G71" i="98" s="1"/>
  <c r="G70" i="98" s="1"/>
  <c r="G75" i="98"/>
  <c r="L17" i="98"/>
  <c r="L16" i="98" s="1"/>
  <c r="L15" i="98" s="1"/>
  <c r="L14" i="98" s="1"/>
  <c r="L13" i="98" s="1"/>
  <c r="L12" i="98" s="1"/>
  <c r="L11" i="98" s="1"/>
  <c r="L471" i="98" s="1"/>
  <c r="L18" i="98"/>
  <c r="H17" i="98"/>
  <c r="H16" i="98" s="1"/>
  <c r="H15" i="98" s="1"/>
  <c r="H14" i="98" s="1"/>
  <c r="H13" i="98" s="1"/>
  <c r="H12" i="98" s="1"/>
  <c r="H11" i="98" s="1"/>
  <c r="H471" i="98" s="1"/>
  <c r="H18" i="98"/>
  <c r="J58" i="98"/>
  <c r="J57" i="98" s="1"/>
  <c r="J56" i="98" s="1"/>
  <c r="J55" i="98" s="1"/>
  <c r="J54" i="98" s="1"/>
  <c r="J53" i="98" s="1"/>
  <c r="J52" i="98" s="1"/>
  <c r="J51" i="98" s="1"/>
  <c r="J50" i="98" s="1"/>
  <c r="J49" i="98" s="1"/>
  <c r="J48" i="98" s="1"/>
  <c r="J47" i="98" s="1"/>
  <c r="J46" i="98" s="1"/>
  <c r="J45" i="98" s="1"/>
  <c r="J44" i="98" s="1"/>
  <c r="J43" i="98" s="1"/>
  <c r="J42" i="98" s="1"/>
  <c r="J41" i="98" s="1"/>
  <c r="J40" i="98" s="1"/>
  <c r="Q83" i="98"/>
  <c r="O84" i="98"/>
  <c r="O83" i="98" s="1"/>
  <c r="J76" i="97"/>
  <c r="J75" i="97" s="1"/>
  <c r="J74" i="97" s="1"/>
  <c r="J73" i="97" s="1"/>
  <c r="J72" i="97" s="1"/>
  <c r="J71" i="97" s="1"/>
  <c r="J70" i="97" s="1"/>
  <c r="J69" i="97" s="1"/>
  <c r="J68" i="97" s="1"/>
  <c r="E67" i="97"/>
  <c r="E66" i="97" s="1"/>
  <c r="E65" i="97" s="1"/>
  <c r="G84" i="97"/>
  <c r="G83" i="97" s="1"/>
  <c r="G82" i="97" s="1"/>
  <c r="G81" i="97" s="1"/>
  <c r="G80" i="97" s="1"/>
  <c r="G79" i="97" s="1"/>
  <c r="G78" i="97" s="1"/>
  <c r="G77" i="97" s="1"/>
  <c r="G76" i="97" s="1"/>
  <c r="G75" i="97" s="1"/>
  <c r="G74" i="97" s="1"/>
  <c r="G73" i="97" s="1"/>
  <c r="G72" i="97" s="1"/>
  <c r="G71" i="97" s="1"/>
  <c r="K40" i="97"/>
  <c r="K39" i="97" s="1"/>
  <c r="K38" i="97" s="1"/>
  <c r="K37" i="97" s="1"/>
  <c r="K36" i="97" s="1"/>
  <c r="K35" i="97" s="1"/>
  <c r="K34" i="97" s="1"/>
  <c r="K33" i="97" s="1"/>
  <c r="K32" i="97" s="1"/>
  <c r="K31" i="97" s="1"/>
  <c r="K30" i="97" s="1"/>
  <c r="K29" i="97" s="1"/>
  <c r="K28" i="97" s="1"/>
  <c r="H60" i="97"/>
  <c r="H59" i="97" s="1"/>
  <c r="H58" i="97" s="1"/>
  <c r="H57" i="97" s="1"/>
  <c r="H56" i="97" s="1"/>
  <c r="H55" i="97" s="1"/>
  <c r="H54" i="97" s="1"/>
  <c r="H53" i="97" s="1"/>
  <c r="H52" i="97" s="1"/>
  <c r="H51" i="97" s="1"/>
  <c r="H50" i="97" s="1"/>
  <c r="H49" i="97" s="1"/>
  <c r="H48" i="97" s="1"/>
  <c r="H47" i="97" s="1"/>
  <c r="H46" i="97" s="1"/>
  <c r="H45" i="97" s="1"/>
  <c r="H44" i="97" s="1"/>
  <c r="H43" i="97" s="1"/>
  <c r="H42" i="97" s="1"/>
  <c r="H41" i="97" s="1"/>
  <c r="H40" i="97" s="1"/>
  <c r="H39" i="97" s="1"/>
  <c r="H38" i="97" s="1"/>
  <c r="H37" i="97" s="1"/>
  <c r="H36" i="97" s="1"/>
  <c r="H35" i="97" s="1"/>
  <c r="H34" i="97" s="1"/>
  <c r="H33" i="97" s="1"/>
  <c r="H32" i="97" s="1"/>
  <c r="H31" i="97" s="1"/>
  <c r="H30" i="97" s="1"/>
  <c r="H29" i="97" s="1"/>
  <c r="H28" i="97" s="1"/>
  <c r="H27" i="97" s="1"/>
  <c r="H26" i="97" s="1"/>
  <c r="H25" i="97" s="1"/>
  <c r="H24" i="97" s="1"/>
  <c r="H23" i="97" s="1"/>
  <c r="H22" i="97" s="1"/>
  <c r="H21" i="97" s="1"/>
  <c r="H20" i="97" s="1"/>
  <c r="H19" i="97" s="1"/>
  <c r="H18" i="97" s="1"/>
  <c r="H17" i="97" s="1"/>
  <c r="H16" i="97" s="1"/>
  <c r="H15" i="97" s="1"/>
  <c r="H14" i="97" s="1"/>
  <c r="H13" i="97" s="1"/>
  <c r="H12" i="97" s="1"/>
  <c r="H11" i="97" s="1"/>
  <c r="H493" i="97" s="1"/>
  <c r="F76" i="97"/>
  <c r="F75" i="97" s="1"/>
  <c r="F74" i="97" s="1"/>
  <c r="F73" i="97" s="1"/>
  <c r="F72" i="97" s="1"/>
  <c r="F71" i="97" s="1"/>
  <c r="D76" i="97"/>
  <c r="D75" i="97" s="1"/>
  <c r="D74" i="97" s="1"/>
  <c r="D73" i="97" s="1"/>
  <c r="D72" i="97" s="1"/>
  <c r="D71" i="97" s="1"/>
  <c r="I67" i="97"/>
  <c r="I66" i="97" s="1"/>
  <c r="I65" i="97" s="1"/>
  <c r="I64" i="97" s="1"/>
  <c r="I63" i="97" s="1"/>
  <c r="I62" i="97" s="1"/>
  <c r="I61" i="97" s="1"/>
  <c r="I60" i="97" s="1"/>
  <c r="I59" i="97" s="1"/>
  <c r="I58" i="97" s="1"/>
  <c r="I57" i="97" s="1"/>
  <c r="I56" i="97" s="1"/>
  <c r="I55" i="97" s="1"/>
  <c r="I54" i="97" s="1"/>
  <c r="I53" i="97" s="1"/>
  <c r="I52" i="97" s="1"/>
  <c r="I51" i="97" s="1"/>
  <c r="I50" i="97" s="1"/>
  <c r="I49" i="97" s="1"/>
  <c r="I48" i="97" s="1"/>
  <c r="I47" i="97" s="1"/>
  <c r="I46" i="97" s="1"/>
  <c r="Q310" i="97"/>
  <c r="L58" i="97"/>
  <c r="L57" i="97" s="1"/>
  <c r="L56" i="97" s="1"/>
  <c r="L55" i="97" s="1"/>
  <c r="L54" i="97" s="1"/>
  <c r="L53" i="97" s="1"/>
  <c r="L60" i="97"/>
  <c r="L59" i="97" s="1"/>
  <c r="Q110" i="97"/>
  <c r="O110" i="97"/>
  <c r="Q289" i="97"/>
  <c r="O289" i="97"/>
  <c r="O167" i="97"/>
  <c r="O111" i="97"/>
  <c r="Q136" i="97"/>
  <c r="O136" i="97"/>
  <c r="Q420" i="97"/>
  <c r="O420" i="97"/>
  <c r="Q222" i="97"/>
  <c r="O222" i="97"/>
  <c r="Q133" i="97"/>
  <c r="O133" i="97"/>
  <c r="Q282" i="97"/>
  <c r="O282" i="97"/>
  <c r="Q193" i="97"/>
  <c r="O193" i="97"/>
  <c r="Q340" i="97"/>
  <c r="O340" i="97"/>
  <c r="Q283" i="97"/>
  <c r="O283" i="97"/>
  <c r="O131" i="97"/>
  <c r="Q131" i="97"/>
  <c r="Q135" i="97"/>
  <c r="O135" i="97"/>
  <c r="Q161" i="97"/>
  <c r="O161" i="97"/>
  <c r="Q160" i="97"/>
  <c r="O160" i="97"/>
  <c r="Q376" i="97"/>
  <c r="O376" i="97"/>
  <c r="Q158" i="97"/>
  <c r="O158" i="97"/>
  <c r="Q279" i="97"/>
  <c r="O279" i="97"/>
  <c r="Q299" i="97"/>
  <c r="O299" i="97"/>
  <c r="Q128" i="97"/>
  <c r="O128" i="97"/>
  <c r="Q298" i="97"/>
  <c r="O298" i="97"/>
  <c r="Q276" i="97"/>
  <c r="O276" i="97"/>
  <c r="Q212" i="97"/>
  <c r="O212" i="97"/>
  <c r="O124" i="97"/>
  <c r="Q306" i="97"/>
  <c r="O306" i="97"/>
  <c r="Q179" i="97"/>
  <c r="O179" i="97"/>
  <c r="Q224" i="97"/>
  <c r="O224" i="97"/>
  <c r="Q223" i="97"/>
  <c r="O223" i="97"/>
  <c r="O130" i="97"/>
  <c r="Q130" i="97"/>
  <c r="Q184" i="97"/>
  <c r="O184" i="97"/>
  <c r="Q409" i="97"/>
  <c r="O409" i="97"/>
  <c r="O123" i="97"/>
  <c r="Q123" i="97"/>
  <c r="O122" i="97"/>
  <c r="Q122" i="97"/>
  <c r="Q392" i="97"/>
  <c r="O392" i="97"/>
  <c r="Q149" i="97"/>
  <c r="O149" i="97"/>
  <c r="O378" i="97"/>
  <c r="Q378" i="97"/>
  <c r="Q139" i="97"/>
  <c r="O139" i="97"/>
  <c r="O345" i="97"/>
  <c r="Q345" i="97"/>
  <c r="Q119" i="97"/>
  <c r="O119" i="97"/>
  <c r="O348" i="97"/>
  <c r="Q178" i="97"/>
  <c r="O178" i="97"/>
  <c r="Q106" i="97"/>
  <c r="O106" i="97"/>
  <c r="Q172" i="97"/>
  <c r="O172" i="97"/>
  <c r="O127" i="97"/>
  <c r="Q275" i="97"/>
  <c r="O275" i="97"/>
  <c r="O181" i="97"/>
  <c r="Q181" i="97"/>
  <c r="Q399" i="97"/>
  <c r="O399" i="97"/>
  <c r="Q400" i="97"/>
  <c r="O400" i="97"/>
  <c r="Q393" i="97"/>
  <c r="O393" i="97"/>
  <c r="Q395" i="97"/>
  <c r="O395" i="97"/>
  <c r="O258" i="97"/>
  <c r="Q258" i="97"/>
  <c r="Q207" i="97"/>
  <c r="O207" i="97"/>
  <c r="Q360" i="97"/>
  <c r="O360" i="97"/>
  <c r="Q115" i="97"/>
  <c r="O115" i="97"/>
  <c r="Q174" i="97"/>
  <c r="O174" i="97"/>
  <c r="O168" i="97"/>
  <c r="Q168" i="97"/>
  <c r="M83" i="97"/>
  <c r="M82" i="97" s="1"/>
  <c r="M81" i="97" s="1"/>
  <c r="M80" i="97" s="1"/>
  <c r="M79" i="97" s="1"/>
  <c r="M78" i="97" s="1"/>
  <c r="M77" i="97" s="1"/>
  <c r="M76" i="97" s="1"/>
  <c r="Q301" i="97"/>
  <c r="O301" i="97"/>
  <c r="Q196" i="97"/>
  <c r="O196" i="97"/>
  <c r="N87" i="97"/>
  <c r="N86" i="97" s="1"/>
  <c r="N85" i="97" s="1"/>
  <c r="Q316" i="97"/>
  <c r="O316" i="97"/>
  <c r="O132" i="97"/>
  <c r="Q132" i="97"/>
  <c r="Q313" i="97"/>
  <c r="O313" i="97"/>
  <c r="M75" i="97"/>
  <c r="M74" i="97" s="1"/>
  <c r="M73" i="97" s="1"/>
  <c r="M72" i="97" s="1"/>
  <c r="M71" i="97" s="1"/>
  <c r="M70" i="97" s="1"/>
  <c r="M69" i="97" s="1"/>
  <c r="M68" i="97" s="1"/>
  <c r="Q134" i="97"/>
  <c r="O134" i="97"/>
  <c r="Q159" i="97"/>
  <c r="O159" i="97"/>
  <c r="Q186" i="97"/>
  <c r="O186" i="97"/>
  <c r="Q129" i="97"/>
  <c r="O129" i="97"/>
  <c r="Q373" i="97"/>
  <c r="O373" i="97"/>
  <c r="Q244" i="97"/>
  <c r="O244" i="97"/>
  <c r="O126" i="97"/>
  <c r="Q126" i="97"/>
  <c r="Q411" i="97"/>
  <c r="O411" i="97"/>
  <c r="Q153" i="97"/>
  <c r="O153" i="97"/>
  <c r="Q151" i="97"/>
  <c r="O151" i="97"/>
  <c r="Q239" i="97"/>
  <c r="O239" i="97"/>
  <c r="Q154" i="97"/>
  <c r="O154" i="97"/>
  <c r="O125" i="97"/>
  <c r="Q125" i="97"/>
  <c r="Q152" i="97"/>
  <c r="O152" i="97"/>
  <c r="O138" i="97"/>
  <c r="Q138" i="97"/>
  <c r="Q351" i="97"/>
  <c r="O351" i="97"/>
  <c r="Q413" i="97"/>
  <c r="O413" i="97"/>
  <c r="Q366" i="97"/>
  <c r="O366" i="97"/>
  <c r="Q120" i="97"/>
  <c r="O120" i="97"/>
  <c r="O142" i="97"/>
  <c r="O442" i="97"/>
  <c r="Q442" i="97"/>
  <c r="Q209" i="97"/>
  <c r="O209" i="97"/>
  <c r="Q118" i="97"/>
  <c r="O118" i="97"/>
  <c r="O208" i="97"/>
  <c r="Q208" i="97"/>
  <c r="Q236" i="97"/>
  <c r="O236" i="97"/>
  <c r="Q113" i="97"/>
  <c r="O113" i="97"/>
  <c r="Q112" i="97"/>
  <c r="O112" i="97"/>
  <c r="Q300" i="97"/>
  <c r="O300" i="97"/>
  <c r="O157" i="97"/>
  <c r="Q157" i="97"/>
  <c r="Q335" i="97"/>
  <c r="O335" i="97"/>
  <c r="Q185" i="97"/>
  <c r="O185" i="97"/>
  <c r="Q324" i="97"/>
  <c r="O324" i="97"/>
  <c r="O105" i="97"/>
  <c r="Q105" i="97"/>
  <c r="Q347" i="97"/>
  <c r="O347" i="97"/>
  <c r="O148" i="97"/>
  <c r="Q148" i="97"/>
  <c r="O261" i="97"/>
  <c r="Q261" i="97"/>
  <c r="O302" i="97"/>
  <c r="Q116" i="97"/>
  <c r="O116" i="97"/>
  <c r="Q104" i="97"/>
  <c r="O104" i="97"/>
  <c r="Q90" i="97"/>
  <c r="O90" i="97"/>
  <c r="O114" i="97"/>
  <c r="Q173" i="97"/>
  <c r="O173" i="97"/>
  <c r="J89" i="96"/>
  <c r="J88" i="96" s="1"/>
  <c r="J87" i="96" s="1"/>
  <c r="J86" i="96" s="1"/>
  <c r="L75" i="96"/>
  <c r="L74" i="96" s="1"/>
  <c r="L73" i="96" s="1"/>
  <c r="L72" i="96" s="1"/>
  <c r="L71" i="96" s="1"/>
  <c r="L70" i="96" s="1"/>
  <c r="L69" i="96" s="1"/>
  <c r="L68" i="96" s="1"/>
  <c r="L67" i="96" s="1"/>
  <c r="L66" i="96" s="1"/>
  <c r="L65" i="96" s="1"/>
  <c r="L64" i="96" s="1"/>
  <c r="L63" i="96" s="1"/>
  <c r="L62" i="96" s="1"/>
  <c r="L61" i="96" s="1"/>
  <c r="L60" i="96" s="1"/>
  <c r="L59" i="96" s="1"/>
  <c r="L58" i="96" s="1"/>
  <c r="L57" i="96" s="1"/>
  <c r="L56" i="96" s="1"/>
  <c r="L55" i="96" s="1"/>
  <c r="L54" i="96" s="1"/>
  <c r="L53" i="96" s="1"/>
  <c r="L52" i="96" s="1"/>
  <c r="L51" i="96" s="1"/>
  <c r="L50" i="96" s="1"/>
  <c r="L49" i="96" s="1"/>
  <c r="L48" i="96" s="1"/>
  <c r="L47" i="96" s="1"/>
  <c r="L46" i="96" s="1"/>
  <c r="L45" i="96" s="1"/>
  <c r="L44" i="96" s="1"/>
  <c r="L43" i="96" s="1"/>
  <c r="L42" i="96" s="1"/>
  <c r="L41" i="96" s="1"/>
  <c r="L40" i="96" s="1"/>
  <c r="L39" i="96" s="1"/>
  <c r="L77" i="96"/>
  <c r="L76" i="96" s="1"/>
  <c r="N396" i="96"/>
  <c r="Q396" i="96" s="1"/>
  <c r="N138" i="96"/>
  <c r="Q138" i="96" s="1"/>
  <c r="N394" i="96"/>
  <c r="O394" i="96" s="1"/>
  <c r="E83" i="96"/>
  <c r="E82" i="96" s="1"/>
  <c r="E81" i="96" s="1"/>
  <c r="E80" i="96" s="1"/>
  <c r="E79" i="96" s="1"/>
  <c r="E78" i="96" s="1"/>
  <c r="E77" i="96" s="1"/>
  <c r="E76" i="96" s="1"/>
  <c r="E75" i="96" s="1"/>
  <c r="E74" i="96" s="1"/>
  <c r="E73" i="96" s="1"/>
  <c r="E72" i="96" s="1"/>
  <c r="E84" i="96"/>
  <c r="H75" i="96"/>
  <c r="H74" i="96" s="1"/>
  <c r="H73" i="96" s="1"/>
  <c r="H72" i="96" s="1"/>
  <c r="H71" i="96" s="1"/>
  <c r="H70" i="96" s="1"/>
  <c r="H69" i="96" s="1"/>
  <c r="H68" i="96" s="1"/>
  <c r="H67" i="96" s="1"/>
  <c r="H66" i="96" s="1"/>
  <c r="H65" i="96" s="1"/>
  <c r="H64" i="96" s="1"/>
  <c r="H63" i="96" s="1"/>
  <c r="H62" i="96" s="1"/>
  <c r="H61" i="96" s="1"/>
  <c r="H60" i="96" s="1"/>
  <c r="H59" i="96" s="1"/>
  <c r="H58" i="96" s="1"/>
  <c r="H57" i="96" s="1"/>
  <c r="H56" i="96" s="1"/>
  <c r="H55" i="96" s="1"/>
  <c r="H54" i="96" s="1"/>
  <c r="H53" i="96" s="1"/>
  <c r="H52" i="96" s="1"/>
  <c r="H51" i="96" s="1"/>
  <c r="H50" i="96" s="1"/>
  <c r="H49" i="96" s="1"/>
  <c r="H48" i="96" s="1"/>
  <c r="H47" i="96" s="1"/>
  <c r="H46" i="96" s="1"/>
  <c r="H45" i="96" s="1"/>
  <c r="H44" i="96" s="1"/>
  <c r="H43" i="96" s="1"/>
  <c r="H42" i="96" s="1"/>
  <c r="H41" i="96" s="1"/>
  <c r="H40" i="96" s="1"/>
  <c r="H39" i="96" s="1"/>
  <c r="H38" i="96" s="1"/>
  <c r="H37" i="96" s="1"/>
  <c r="H36" i="96" s="1"/>
  <c r="H35" i="96" s="1"/>
  <c r="H34" i="96" s="1"/>
  <c r="H33" i="96" s="1"/>
  <c r="H32" i="96" s="1"/>
  <c r="H31" i="96" s="1"/>
  <c r="H30" i="96" s="1"/>
  <c r="H29" i="96" s="1"/>
  <c r="H28" i="96" s="1"/>
  <c r="H27" i="96" s="1"/>
  <c r="N94" i="96"/>
  <c r="O94" i="96" s="1"/>
  <c r="N98" i="96"/>
  <c r="O98" i="96" s="1"/>
  <c r="N117" i="96"/>
  <c r="O117" i="96" s="1"/>
  <c r="N177" i="96"/>
  <c r="O177" i="96" s="1"/>
  <c r="N206" i="96"/>
  <c r="O206" i="96" s="1"/>
  <c r="N271" i="96"/>
  <c r="N407" i="96"/>
  <c r="O407" i="96" s="1"/>
  <c r="N429" i="96"/>
  <c r="O429" i="96" s="1"/>
  <c r="N121" i="96"/>
  <c r="D75" i="96"/>
  <c r="D74" i="96" s="1"/>
  <c r="D73" i="96" s="1"/>
  <c r="D72" i="96" s="1"/>
  <c r="D71" i="96" s="1"/>
  <c r="D70" i="96" s="1"/>
  <c r="D69" i="96" s="1"/>
  <c r="D68" i="96" s="1"/>
  <c r="D67" i="96" s="1"/>
  <c r="D66" i="96" s="1"/>
  <c r="D65" i="96" s="1"/>
  <c r="D64" i="96" s="1"/>
  <c r="D63" i="96" s="1"/>
  <c r="D62" i="96" s="1"/>
  <c r="D61" i="96" s="1"/>
  <c r="D60" i="96" s="1"/>
  <c r="D59" i="96" s="1"/>
  <c r="D58" i="96" s="1"/>
  <c r="D57" i="96" s="1"/>
  <c r="D56" i="96" s="1"/>
  <c r="D55" i="96" s="1"/>
  <c r="D77" i="96"/>
  <c r="D76" i="96" s="1"/>
  <c r="F75" i="96"/>
  <c r="F74" i="96" s="1"/>
  <c r="F73" i="96" s="1"/>
  <c r="F72" i="96" s="1"/>
  <c r="F71" i="96" s="1"/>
  <c r="F70" i="96" s="1"/>
  <c r="F69" i="96" s="1"/>
  <c r="F68" i="96" s="1"/>
  <c r="F67" i="96" s="1"/>
  <c r="F66" i="96" s="1"/>
  <c r="F65" i="96" s="1"/>
  <c r="F64" i="96" s="1"/>
  <c r="F63" i="96" s="1"/>
  <c r="F62" i="96" s="1"/>
  <c r="F61" i="96" s="1"/>
  <c r="F60" i="96" s="1"/>
  <c r="F59" i="96" s="1"/>
  <c r="F58" i="96" s="1"/>
  <c r="F57" i="96" s="1"/>
  <c r="F56" i="96" s="1"/>
  <c r="F55" i="96" s="1"/>
  <c r="F77" i="96"/>
  <c r="F76" i="96" s="1"/>
  <c r="K83" i="96"/>
  <c r="K82" i="96" s="1"/>
  <c r="K81" i="96" s="1"/>
  <c r="K80" i="96" s="1"/>
  <c r="K79" i="96" s="1"/>
  <c r="K78" i="96" s="1"/>
  <c r="K77" i="96" s="1"/>
  <c r="K76" i="96" s="1"/>
  <c r="K75" i="96" s="1"/>
  <c r="K74" i="96" s="1"/>
  <c r="K73" i="96" s="1"/>
  <c r="K72" i="96" s="1"/>
  <c r="K71" i="96" s="1"/>
  <c r="N351" i="96"/>
  <c r="N352" i="96"/>
  <c r="Q352" i="96" s="1"/>
  <c r="N397" i="96"/>
  <c r="O397" i="96" s="1"/>
  <c r="N393" i="96"/>
  <c r="N153" i="96"/>
  <c r="O153" i="96" s="1"/>
  <c r="N275" i="96"/>
  <c r="N297" i="96"/>
  <c r="O297" i="96" s="1"/>
  <c r="N366" i="96"/>
  <c r="N411" i="96"/>
  <c r="O411" i="96" s="1"/>
  <c r="N154" i="96"/>
  <c r="N276" i="96"/>
  <c r="O276" i="96" s="1"/>
  <c r="N372" i="96"/>
  <c r="O372" i="96" s="1"/>
  <c r="N388" i="96"/>
  <c r="O388" i="96" s="1"/>
  <c r="N412" i="96"/>
  <c r="O412" i="96" s="1"/>
  <c r="N434" i="96"/>
  <c r="O434" i="96" s="1"/>
  <c r="N184" i="96"/>
  <c r="N244" i="96"/>
  <c r="O244" i="96" s="1"/>
  <c r="N294" i="96"/>
  <c r="O294" i="96" s="1"/>
  <c r="N298" i="96"/>
  <c r="O298" i="96" s="1"/>
  <c r="N413" i="96"/>
  <c r="N185" i="96"/>
  <c r="O185" i="96" s="1"/>
  <c r="N278" i="96"/>
  <c r="O278" i="96" s="1"/>
  <c r="N299" i="96"/>
  <c r="O299" i="96" s="1"/>
  <c r="N335" i="96"/>
  <c r="N373" i="96"/>
  <c r="O373" i="96" s="1"/>
  <c r="N186" i="96"/>
  <c r="O186" i="96" s="1"/>
  <c r="N279" i="96"/>
  <c r="N300" i="96"/>
  <c r="O300" i="96" s="1"/>
  <c r="N312" i="96"/>
  <c r="O312" i="96" s="1"/>
  <c r="N336" i="96"/>
  <c r="O336" i="96" s="1"/>
  <c r="N375" i="96"/>
  <c r="O375" i="96" s="1"/>
  <c r="N159" i="96"/>
  <c r="N247" i="96"/>
  <c r="O247" i="96" s="1"/>
  <c r="N280" i="96"/>
  <c r="O280" i="96" s="1"/>
  <c r="N313" i="96"/>
  <c r="O313" i="96" s="1"/>
  <c r="N376" i="96"/>
  <c r="N437" i="96"/>
  <c r="O437" i="96" s="1"/>
  <c r="I83" i="96"/>
  <c r="I82" i="96" s="1"/>
  <c r="I81" i="96" s="1"/>
  <c r="I80" i="96" s="1"/>
  <c r="I79" i="96" s="1"/>
  <c r="I78" i="96" s="1"/>
  <c r="I77" i="96" s="1"/>
  <c r="I76" i="96" s="1"/>
  <c r="I75" i="96" s="1"/>
  <c r="I74" i="96" s="1"/>
  <c r="I73" i="96" s="1"/>
  <c r="I72" i="96" s="1"/>
  <c r="J85" i="96"/>
  <c r="J84" i="96" s="1"/>
  <c r="J83" i="96" s="1"/>
  <c r="J82" i="96" s="1"/>
  <c r="J81" i="96" s="1"/>
  <c r="J80" i="96" s="1"/>
  <c r="J79" i="96" s="1"/>
  <c r="J78" i="96" s="1"/>
  <c r="J77" i="96" s="1"/>
  <c r="J76" i="96" s="1"/>
  <c r="J75" i="96" s="1"/>
  <c r="J74" i="96" s="1"/>
  <c r="J73" i="96" s="1"/>
  <c r="J72" i="96" s="1"/>
  <c r="N190" i="96"/>
  <c r="O190" i="96" s="1"/>
  <c r="N222" i="96"/>
  <c r="N283" i="96"/>
  <c r="O283" i="96" s="1"/>
  <c r="N223" i="96"/>
  <c r="O223" i="96" s="1"/>
  <c r="N316" i="96"/>
  <c r="Q316" i="96" s="1"/>
  <c r="N340" i="96"/>
  <c r="O340" i="96" s="1"/>
  <c r="N420" i="96"/>
  <c r="Q420" i="96" s="1"/>
  <c r="N224" i="96"/>
  <c r="Q224" i="96" s="1"/>
  <c r="N166" i="96"/>
  <c r="Q166" i="96" s="1"/>
  <c r="N226" i="96"/>
  <c r="O226" i="96" s="1"/>
  <c r="N253" i="96"/>
  <c r="O253" i="96" s="1"/>
  <c r="N263" i="96"/>
  <c r="O263" i="96" s="1"/>
  <c r="N287" i="96"/>
  <c r="O287" i="96" s="1"/>
  <c r="N318" i="96"/>
  <c r="O318" i="96" s="1"/>
  <c r="N342" i="96"/>
  <c r="O342" i="96" s="1"/>
  <c r="N344" i="96"/>
  <c r="O344" i="96" s="1"/>
  <c r="N350" i="96"/>
  <c r="O350" i="96" s="1"/>
  <c r="N380" i="96"/>
  <c r="O380" i="96" s="1"/>
  <c r="N386" i="96"/>
  <c r="O386" i="96" s="1"/>
  <c r="N391" i="96"/>
  <c r="O391" i="96" s="1"/>
  <c r="N398" i="96"/>
  <c r="O398" i="96" s="1"/>
  <c r="N423" i="96"/>
  <c r="O423" i="96" s="1"/>
  <c r="O271" i="96"/>
  <c r="Q271" i="96"/>
  <c r="O143" i="96"/>
  <c r="Q143" i="96"/>
  <c r="O144" i="96"/>
  <c r="Q144" i="96"/>
  <c r="O201" i="96"/>
  <c r="Q201" i="96"/>
  <c r="O145" i="96"/>
  <c r="Q145" i="96"/>
  <c r="O202" i="96"/>
  <c r="Q202" i="96"/>
  <c r="O268" i="96"/>
  <c r="Q268" i="96"/>
  <c r="O146" i="96"/>
  <c r="Q146" i="96"/>
  <c r="O149" i="96"/>
  <c r="Q149" i="96"/>
  <c r="O324" i="96"/>
  <c r="Q324" i="96"/>
  <c r="Q429" i="96"/>
  <c r="N172" i="96"/>
  <c r="N200" i="96"/>
  <c r="O200" i="96" s="1"/>
  <c r="N113" i="96"/>
  <c r="N235" i="96"/>
  <c r="O235" i="96" s="1"/>
  <c r="N354" i="96"/>
  <c r="O354" i="96" s="1"/>
  <c r="N236" i="96"/>
  <c r="N403" i="96"/>
  <c r="O403" i="96" s="1"/>
  <c r="N90" i="96"/>
  <c r="N93" i="96"/>
  <c r="O93" i="96" s="1"/>
  <c r="N97" i="96"/>
  <c r="O97" i="96" s="1"/>
  <c r="N104" i="96"/>
  <c r="N115" i="96"/>
  <c r="N116" i="96"/>
  <c r="N205" i="96"/>
  <c r="O205" i="96" s="1"/>
  <c r="N270" i="96"/>
  <c r="O270" i="96" s="1"/>
  <c r="N360" i="96"/>
  <c r="N147" i="96"/>
  <c r="O147" i="96" s="1"/>
  <c r="N302" i="96"/>
  <c r="N207" i="96"/>
  <c r="N258" i="96"/>
  <c r="N261" i="96"/>
  <c r="N148" i="96"/>
  <c r="N232" i="96"/>
  <c r="N347" i="96"/>
  <c r="N105" i="96"/>
  <c r="N325" i="96"/>
  <c r="N142" i="96"/>
  <c r="O351" i="96"/>
  <c r="Q351" i="96"/>
  <c r="O352" i="96"/>
  <c r="O393" i="96"/>
  <c r="Q393" i="96"/>
  <c r="Q153" i="96"/>
  <c r="O275" i="96"/>
  <c r="Q275" i="96"/>
  <c r="O366" i="96"/>
  <c r="Q366" i="96"/>
  <c r="Q411" i="96"/>
  <c r="O154" i="96"/>
  <c r="Q154" i="96"/>
  <c r="Q276" i="96"/>
  <c r="O184" i="96"/>
  <c r="Q184" i="96"/>
  <c r="Q244" i="96"/>
  <c r="Q298" i="96"/>
  <c r="O413" i="96"/>
  <c r="Q413" i="96"/>
  <c r="Q185" i="96"/>
  <c r="Q299" i="96"/>
  <c r="O335" i="96"/>
  <c r="Q335" i="96"/>
  <c r="Q373" i="96"/>
  <c r="Q186" i="96"/>
  <c r="O279" i="96"/>
  <c r="Q279" i="96"/>
  <c r="Q300" i="96"/>
  <c r="O159" i="96"/>
  <c r="Q159" i="96"/>
  <c r="Q313" i="96"/>
  <c r="O376" i="96"/>
  <c r="Q376" i="96"/>
  <c r="O160" i="96"/>
  <c r="Q160" i="96"/>
  <c r="O161" i="96"/>
  <c r="Q161" i="96"/>
  <c r="O196" i="96"/>
  <c r="Q196" i="96"/>
  <c r="N112" i="96"/>
  <c r="N173" i="96"/>
  <c r="N267" i="96"/>
  <c r="O267" i="96" s="1"/>
  <c r="N402" i="96"/>
  <c r="O402" i="96" s="1"/>
  <c r="N114" i="96"/>
  <c r="N174" i="96"/>
  <c r="N355" i="96"/>
  <c r="O355" i="96" s="1"/>
  <c r="N95" i="96"/>
  <c r="O95" i="96" s="1"/>
  <c r="N99" i="96"/>
  <c r="O99" i="96" s="1"/>
  <c r="N176" i="96"/>
  <c r="O176" i="96" s="1"/>
  <c r="N237" i="96"/>
  <c r="O237" i="96" s="1"/>
  <c r="N405" i="96"/>
  <c r="O405" i="96" s="1"/>
  <c r="N106" i="96"/>
  <c r="N178" i="96"/>
  <c r="N208" i="96"/>
  <c r="N348" i="96"/>
  <c r="N118" i="96"/>
  <c r="N209" i="96"/>
  <c r="N442" i="96"/>
  <c r="N119" i="96"/>
  <c r="L38" i="96"/>
  <c r="L37" i="96" s="1"/>
  <c r="L36" i="96" s="1"/>
  <c r="L35" i="96" s="1"/>
  <c r="L34" i="96" s="1"/>
  <c r="L33" i="96" s="1"/>
  <c r="L32" i="96" s="1"/>
  <c r="L31" i="96" s="1"/>
  <c r="L30" i="96" s="1"/>
  <c r="L29" i="96" s="1"/>
  <c r="L28" i="96" s="1"/>
  <c r="L27" i="96" s="1"/>
  <c r="N345" i="96"/>
  <c r="N349" i="96"/>
  <c r="N321" i="96"/>
  <c r="O392" i="96"/>
  <c r="Q392" i="96"/>
  <c r="O396" i="96"/>
  <c r="O138" i="96"/>
  <c r="Q121" i="96"/>
  <c r="O121" i="96"/>
  <c r="O139" i="96"/>
  <c r="Q139" i="96"/>
  <c r="O179" i="96"/>
  <c r="Q179" i="96"/>
  <c r="O239" i="96"/>
  <c r="Q239" i="96"/>
  <c r="O151" i="96"/>
  <c r="Q151" i="96"/>
  <c r="O306" i="96"/>
  <c r="Q306" i="96"/>
  <c r="O409" i="96"/>
  <c r="Q409" i="96"/>
  <c r="O152" i="96"/>
  <c r="Q152" i="96"/>
  <c r="O212" i="96"/>
  <c r="Q212" i="96"/>
  <c r="O222" i="96"/>
  <c r="Q222" i="96"/>
  <c r="O316" i="96"/>
  <c r="O420" i="96"/>
  <c r="O224" i="96"/>
  <c r="N120" i="96"/>
  <c r="N395" i="96"/>
  <c r="N400" i="96"/>
  <c r="N399" i="96"/>
  <c r="N122" i="96"/>
  <c r="N210" i="96"/>
  <c r="N259" i="96"/>
  <c r="O259" i="96" s="1"/>
  <c r="N262" i="96"/>
  <c r="O262" i="96" s="1"/>
  <c r="N272" i="96"/>
  <c r="N123" i="96"/>
  <c r="N211" i="96"/>
  <c r="O211" i="96" s="1"/>
  <c r="N343" i="96"/>
  <c r="O343" i="96" s="1"/>
  <c r="N431" i="96"/>
  <c r="O431" i="96" s="1"/>
  <c r="N124" i="96"/>
  <c r="N181" i="96"/>
  <c r="N125" i="96"/>
  <c r="N213" i="96"/>
  <c r="O213" i="96" s="1"/>
  <c r="N293" i="96"/>
  <c r="N371" i="96"/>
  <c r="N126" i="96"/>
  <c r="N214" i="96"/>
  <c r="O214" i="96" s="1"/>
  <c r="N308" i="96"/>
  <c r="O308" i="96" s="1"/>
  <c r="N127" i="96"/>
  <c r="N215" i="96"/>
  <c r="N156" i="96"/>
  <c r="N245" i="96"/>
  <c r="N310" i="96"/>
  <c r="N414" i="96"/>
  <c r="O414" i="96" s="1"/>
  <c r="N129" i="96"/>
  <c r="N157" i="96"/>
  <c r="N246" i="96"/>
  <c r="N311" i="96"/>
  <c r="O311" i="96" s="1"/>
  <c r="N374" i="96"/>
  <c r="O374" i="96" s="1"/>
  <c r="N435" i="96"/>
  <c r="O435" i="96" s="1"/>
  <c r="N158" i="96"/>
  <c r="N130" i="96"/>
  <c r="N219" i="96"/>
  <c r="N416" i="96"/>
  <c r="N131" i="96"/>
  <c r="N281" i="96"/>
  <c r="O281" i="96" s="1"/>
  <c r="N385" i="96"/>
  <c r="O385" i="96" s="1"/>
  <c r="N133" i="96"/>
  <c r="N315" i="96"/>
  <c r="O315" i="96" s="1"/>
  <c r="Q340" i="96"/>
  <c r="N378" i="96"/>
  <c r="N135" i="96"/>
  <c r="N341" i="96"/>
  <c r="O341" i="96" s="1"/>
  <c r="N136" i="96"/>
  <c r="Q193" i="96"/>
  <c r="N225" i="96"/>
  <c r="O225" i="96" s="1"/>
  <c r="N111" i="96"/>
  <c r="O166" i="96"/>
  <c r="N194" i="96"/>
  <c r="O194" i="96" s="1"/>
  <c r="Q289" i="96"/>
  <c r="N425" i="96"/>
  <c r="O425" i="96" s="1"/>
  <c r="N264" i="96"/>
  <c r="O264" i="96" s="1"/>
  <c r="N382" i="96"/>
  <c r="O382" i="96" s="1"/>
  <c r="N383" i="96"/>
  <c r="O383" i="96" s="1"/>
  <c r="N150" i="96"/>
  <c r="N260" i="96"/>
  <c r="O260" i="96" s="1"/>
  <c r="N265" i="96"/>
  <c r="O265" i="96" s="1"/>
  <c r="N180" i="96"/>
  <c r="O180" i="96" s="1"/>
  <c r="N240" i="96"/>
  <c r="N333" i="96"/>
  <c r="O333" i="96" s="1"/>
  <c r="N370" i="96"/>
  <c r="N241" i="96"/>
  <c r="N182" i="96"/>
  <c r="O182" i="96" s="1"/>
  <c r="N242" i="96"/>
  <c r="N433" i="96"/>
  <c r="N183" i="96"/>
  <c r="O183" i="96" s="1"/>
  <c r="N243" i="96"/>
  <c r="N334" i="96"/>
  <c r="N155" i="96"/>
  <c r="N277" i="96"/>
  <c r="N309" i="96"/>
  <c r="N128" i="96"/>
  <c r="N216" i="96"/>
  <c r="O216" i="96" s="1"/>
  <c r="N358" i="96"/>
  <c r="N140" i="96"/>
  <c r="O140" i="96" s="1"/>
  <c r="N217" i="96"/>
  <c r="O217" i="96" s="1"/>
  <c r="N295" i="96"/>
  <c r="N367" i="96"/>
  <c r="O367" i="96" s="1"/>
  <c r="N415" i="96"/>
  <c r="O415" i="96" s="1"/>
  <c r="N218" i="96"/>
  <c r="N187" i="96"/>
  <c r="O187" i="96" s="1"/>
  <c r="N337" i="96"/>
  <c r="N220" i="96"/>
  <c r="O220" i="96" s="1"/>
  <c r="N338" i="96"/>
  <c r="O338" i="96" s="1"/>
  <c r="N132" i="96"/>
  <c r="N221" i="96"/>
  <c r="O221" i="96" s="1"/>
  <c r="Q282" i="96"/>
  <c r="N418" i="96"/>
  <c r="O418" i="96" s="1"/>
  <c r="N390" i="96"/>
  <c r="O390" i="96" s="1"/>
  <c r="N163" i="96"/>
  <c r="O163" i="96" s="1"/>
  <c r="Q223" i="96"/>
  <c r="N284" i="96"/>
  <c r="N192" i="96"/>
  <c r="N285" i="96"/>
  <c r="O285" i="96" s="1"/>
  <c r="N421" i="96"/>
  <c r="O421" i="96" s="1"/>
  <c r="O167" i="96"/>
  <c r="N195" i="96"/>
  <c r="O195" i="96" s="1"/>
  <c r="N169" i="96"/>
  <c r="O169" i="96" s="1"/>
  <c r="Q301" i="96"/>
  <c r="N381" i="96"/>
  <c r="O381" i="96" s="1"/>
  <c r="N198" i="96"/>
  <c r="O198" i="96" s="1"/>
  <c r="G89" i="96"/>
  <c r="G88" i="96" s="1"/>
  <c r="N199" i="96"/>
  <c r="O199" i="96" s="1"/>
  <c r="M89" i="96"/>
  <c r="M88" i="96" s="1"/>
  <c r="N188" i="96"/>
  <c r="O188" i="96" s="1"/>
  <c r="N248" i="96"/>
  <c r="O248" i="96" s="1"/>
  <c r="N314" i="96"/>
  <c r="O314" i="96" s="1"/>
  <c r="N377" i="96"/>
  <c r="O377" i="96" s="1"/>
  <c r="N389" i="96"/>
  <c r="N189" i="96"/>
  <c r="O189" i="96" s="1"/>
  <c r="N249" i="96"/>
  <c r="N162" i="96"/>
  <c r="N250" i="96"/>
  <c r="N339" i="96"/>
  <c r="O339" i="96" s="1"/>
  <c r="N419" i="96"/>
  <c r="O419" i="96" s="1"/>
  <c r="N134" i="96"/>
  <c r="N191" i="96"/>
  <c r="N319" i="96"/>
  <c r="N164" i="96"/>
  <c r="O164" i="96" s="1"/>
  <c r="N251" i="96"/>
  <c r="O251" i="96" s="1"/>
  <c r="N317" i="96"/>
  <c r="O317" i="96" s="1"/>
  <c r="N379" i="96"/>
  <c r="O379" i="96" s="1"/>
  <c r="N165" i="96"/>
  <c r="N252" i="96"/>
  <c r="N137" i="96"/>
  <c r="N168" i="96"/>
  <c r="N110" i="96"/>
  <c r="N229" i="96"/>
  <c r="O229" i="96" s="1"/>
  <c r="N256" i="96"/>
  <c r="O256" i="96" s="1"/>
  <c r="N257" i="96"/>
  <c r="O257" i="96" s="1"/>
  <c r="N228" i="96"/>
  <c r="N141" i="96"/>
  <c r="O141" i="96" s="1"/>
  <c r="N197" i="96"/>
  <c r="O197" i="96" s="1"/>
  <c r="N255" i="96"/>
  <c r="O255" i="96" s="1"/>
  <c r="N290" i="96"/>
  <c r="N426" i="96"/>
  <c r="O426" i="96" s="1"/>
  <c r="N170" i="96"/>
  <c r="N230" i="96"/>
  <c r="O230" i="96" s="1"/>
  <c r="N291" i="96"/>
  <c r="O291" i="96" s="1"/>
  <c r="N427" i="96"/>
  <c r="O427" i="96" s="1"/>
  <c r="N171" i="96"/>
  <c r="N231" i="96"/>
  <c r="O231" i="96" s="1"/>
  <c r="N292" i="96"/>
  <c r="O292" i="96" s="1"/>
  <c r="N428" i="96"/>
  <c r="O428" i="96" s="1"/>
  <c r="Q32" i="107" l="1"/>
  <c r="N31" i="107"/>
  <c r="N36" i="106"/>
  <c r="N35" i="106" s="1"/>
  <c r="Q37" i="106"/>
  <c r="Q38" i="105"/>
  <c r="N37" i="105"/>
  <c r="Q40" i="104"/>
  <c r="N39" i="104"/>
  <c r="M30" i="100"/>
  <c r="M29" i="100" s="1"/>
  <c r="M28" i="100" s="1"/>
  <c r="M27" i="100" s="1"/>
  <c r="M26" i="100" s="1"/>
  <c r="M25" i="100" s="1"/>
  <c r="M24" i="100" s="1"/>
  <c r="H29" i="100"/>
  <c r="H28" i="100" s="1"/>
  <c r="H27" i="100" s="1"/>
  <c r="H26" i="100" s="1"/>
  <c r="H25" i="100" s="1"/>
  <c r="H24" i="100" s="1"/>
  <c r="H23" i="100" s="1"/>
  <c r="H22" i="100" s="1"/>
  <c r="H21" i="100" s="1"/>
  <c r="H20" i="100" s="1"/>
  <c r="H19" i="100" s="1"/>
  <c r="H18" i="100" s="1"/>
  <c r="H17" i="100" s="1"/>
  <c r="H16" i="100" s="1"/>
  <c r="H15" i="100" s="1"/>
  <c r="H14" i="100" s="1"/>
  <c r="H13" i="100" s="1"/>
  <c r="H12" i="100" s="1"/>
  <c r="H11" i="100" s="1"/>
  <c r="H471" i="100" s="1"/>
  <c r="L29" i="100"/>
  <c r="L28" i="100" s="1"/>
  <c r="L27" i="100" s="1"/>
  <c r="L26" i="100" s="1"/>
  <c r="L25" i="100" s="1"/>
  <c r="L24" i="100" s="1"/>
  <c r="L23" i="100" s="1"/>
  <c r="L22" i="100" s="1"/>
  <c r="L21" i="100" s="1"/>
  <c r="L20" i="100" s="1"/>
  <c r="L19" i="100" s="1"/>
  <c r="L18" i="100" s="1"/>
  <c r="L17" i="100" s="1"/>
  <c r="L16" i="100" s="1"/>
  <c r="L15" i="100" s="1"/>
  <c r="L14" i="100" s="1"/>
  <c r="L13" i="100" s="1"/>
  <c r="L12" i="100" s="1"/>
  <c r="L11" i="100" s="1"/>
  <c r="L471" i="100" s="1"/>
  <c r="O44" i="100"/>
  <c r="O43" i="100" s="1"/>
  <c r="O42" i="100" s="1"/>
  <c r="O41" i="100" s="1"/>
  <c r="O40" i="100" s="1"/>
  <c r="O39" i="100" s="1"/>
  <c r="O38" i="100" s="1"/>
  <c r="O37" i="100" s="1"/>
  <c r="O36" i="100" s="1"/>
  <c r="O35" i="100" s="1"/>
  <c r="O34" i="100" s="1"/>
  <c r="O33" i="100" s="1"/>
  <c r="O32" i="100" s="1"/>
  <c r="O31" i="100" s="1"/>
  <c r="O30" i="100" s="1"/>
  <c r="O29" i="100" s="1"/>
  <c r="O28" i="100" s="1"/>
  <c r="O27" i="100" s="1"/>
  <c r="O26" i="100" s="1"/>
  <c r="O25" i="100" s="1"/>
  <c r="O24" i="100" s="1"/>
  <c r="O23" i="100" s="1"/>
  <c r="O22" i="100" s="1"/>
  <c r="O21" i="100" s="1"/>
  <c r="O20" i="100" s="1"/>
  <c r="O19" i="100" s="1"/>
  <c r="O18" i="100" s="1"/>
  <c r="O17" i="100" s="1"/>
  <c r="O16" i="100" s="1"/>
  <c r="O15" i="100" s="1"/>
  <c r="O14" i="100" s="1"/>
  <c r="O13" i="100" s="1"/>
  <c r="O12" i="100" s="1"/>
  <c r="O11" i="100" s="1"/>
  <c r="O471" i="100" s="1"/>
  <c r="Q72" i="100"/>
  <c r="N71" i="100"/>
  <c r="N70" i="100" s="1"/>
  <c r="J38" i="99"/>
  <c r="J37" i="99" s="1"/>
  <c r="J36" i="99" s="1"/>
  <c r="J35" i="99" s="1"/>
  <c r="J34" i="99" s="1"/>
  <c r="J33" i="99" s="1"/>
  <c r="J32" i="99" s="1"/>
  <c r="J31" i="99" s="1"/>
  <c r="J30" i="99" s="1"/>
  <c r="J29" i="99" s="1"/>
  <c r="J28" i="99" s="1"/>
  <c r="J27" i="99" s="1"/>
  <c r="J26" i="99" s="1"/>
  <c r="J25" i="99" s="1"/>
  <c r="J24" i="99" s="1"/>
  <c r="J23" i="99" s="1"/>
  <c r="J22" i="99" s="1"/>
  <c r="J21" i="99" s="1"/>
  <c r="J20" i="99" s="1"/>
  <c r="J19" i="99" s="1"/>
  <c r="J18" i="99" s="1"/>
  <c r="J17" i="99" s="1"/>
  <c r="J16" i="99" s="1"/>
  <c r="O66" i="99"/>
  <c r="O65" i="99" s="1"/>
  <c r="O64" i="99" s="1"/>
  <c r="O63" i="99" s="1"/>
  <c r="O62" i="99" s="1"/>
  <c r="O61" i="99" s="1"/>
  <c r="O60" i="99" s="1"/>
  <c r="O59" i="99" s="1"/>
  <c r="O58" i="99" s="1"/>
  <c r="O57" i="99" s="1"/>
  <c r="O56" i="99" s="1"/>
  <c r="O55" i="99" s="1"/>
  <c r="O54" i="99" s="1"/>
  <c r="O53" i="99" s="1"/>
  <c r="O52" i="99" s="1"/>
  <c r="O51" i="99" s="1"/>
  <c r="O50" i="99" s="1"/>
  <c r="O49" i="99" s="1"/>
  <c r="O48" i="99" s="1"/>
  <c r="O47" i="99" s="1"/>
  <c r="O46" i="99" s="1"/>
  <c r="O45" i="99" s="1"/>
  <c r="O44" i="99" s="1"/>
  <c r="O43" i="99" s="1"/>
  <c r="O42" i="99" s="1"/>
  <c r="O41" i="99" s="1"/>
  <c r="O40" i="99" s="1"/>
  <c r="Q76" i="99"/>
  <c r="N75" i="99"/>
  <c r="J39" i="98"/>
  <c r="J38" i="98" s="1"/>
  <c r="J37" i="98" s="1"/>
  <c r="J36" i="98" s="1"/>
  <c r="J35" i="98" s="1"/>
  <c r="J34" i="98" s="1"/>
  <c r="J33" i="98" s="1"/>
  <c r="J32" i="98" s="1"/>
  <c r="J31" i="98" s="1"/>
  <c r="J30" i="98" s="1"/>
  <c r="Q77" i="98"/>
  <c r="N76" i="98"/>
  <c r="M16" i="98"/>
  <c r="G69" i="98"/>
  <c r="G68" i="98" s="1"/>
  <c r="G67" i="98" s="1"/>
  <c r="D15" i="98"/>
  <c r="D14" i="98" s="1"/>
  <c r="D13" i="98" s="1"/>
  <c r="D12" i="98" s="1"/>
  <c r="D11" i="98" s="1"/>
  <c r="D471" i="98" s="1"/>
  <c r="K38" i="98"/>
  <c r="K37" i="98" s="1"/>
  <c r="K36" i="98" s="1"/>
  <c r="K35" i="98" s="1"/>
  <c r="K34" i="98" s="1"/>
  <c r="K33" i="98" s="1"/>
  <c r="K32" i="98" s="1"/>
  <c r="K31" i="98" s="1"/>
  <c r="O82" i="98"/>
  <c r="O81" i="98" s="1"/>
  <c r="O80" i="98" s="1"/>
  <c r="O79" i="98" s="1"/>
  <c r="O78" i="98" s="1"/>
  <c r="O77" i="98" s="1"/>
  <c r="O76" i="98" s="1"/>
  <c r="O75" i="98" s="1"/>
  <c r="O74" i="98" s="1"/>
  <c r="O73" i="98" s="1"/>
  <c r="O72" i="98" s="1"/>
  <c r="O71" i="98" s="1"/>
  <c r="O70" i="98" s="1"/>
  <c r="O69" i="98" s="1"/>
  <c r="Q85" i="97"/>
  <c r="N84" i="97"/>
  <c r="N83" i="97" s="1"/>
  <c r="N82" i="97" s="1"/>
  <c r="N81" i="97" s="1"/>
  <c r="N80" i="97" s="1"/>
  <c r="N79" i="97" s="1"/>
  <c r="N78" i="97" s="1"/>
  <c r="I45" i="97"/>
  <c r="I44" i="97" s="1"/>
  <c r="I43" i="97" s="1"/>
  <c r="I42" i="97" s="1"/>
  <c r="I41" i="97" s="1"/>
  <c r="I40" i="97" s="1"/>
  <c r="I39" i="97" s="1"/>
  <c r="I38" i="97" s="1"/>
  <c r="I37" i="97" s="1"/>
  <c r="I36" i="97" s="1"/>
  <c r="I35" i="97" s="1"/>
  <c r="I34" i="97" s="1"/>
  <c r="I33" i="97" s="1"/>
  <c r="I32" i="97" s="1"/>
  <c r="I31" i="97" s="1"/>
  <c r="I30" i="97" s="1"/>
  <c r="I29" i="97" s="1"/>
  <c r="I28" i="97" s="1"/>
  <c r="I27" i="97" s="1"/>
  <c r="I26" i="97" s="1"/>
  <c r="I25" i="97" s="1"/>
  <c r="I24" i="97" s="1"/>
  <c r="I23" i="97" s="1"/>
  <c r="I22" i="97" s="1"/>
  <c r="I21" i="97" s="1"/>
  <c r="I20" i="97" s="1"/>
  <c r="I19" i="97" s="1"/>
  <c r="I18" i="97" s="1"/>
  <c r="I17" i="97" s="1"/>
  <c r="I16" i="97" s="1"/>
  <c r="I15" i="97" s="1"/>
  <c r="I14" i="97" s="1"/>
  <c r="I13" i="97" s="1"/>
  <c r="I12" i="97" s="1"/>
  <c r="I11" i="97" s="1"/>
  <c r="I493" i="97" s="1"/>
  <c r="F70" i="97"/>
  <c r="F69" i="97" s="1"/>
  <c r="F68" i="97" s="1"/>
  <c r="K27" i="97"/>
  <c r="K26" i="97" s="1"/>
  <c r="K25" i="97" s="1"/>
  <c r="K24" i="97" s="1"/>
  <c r="K23" i="97" s="1"/>
  <c r="K22" i="97" s="1"/>
  <c r="K21" i="97" s="1"/>
  <c r="K20" i="97" s="1"/>
  <c r="K19" i="97" s="1"/>
  <c r="K18" i="97" s="1"/>
  <c r="K17" i="97" s="1"/>
  <c r="K16" i="97" s="1"/>
  <c r="K15" i="97" s="1"/>
  <c r="K14" i="97" s="1"/>
  <c r="K13" i="97" s="1"/>
  <c r="K12" i="97" s="1"/>
  <c r="K11" i="97" s="1"/>
  <c r="K493" i="97" s="1"/>
  <c r="E64" i="97"/>
  <c r="E63" i="97" s="1"/>
  <c r="E62" i="97" s="1"/>
  <c r="E61" i="97" s="1"/>
  <c r="E60" i="97" s="1"/>
  <c r="E59" i="97" s="1"/>
  <c r="E58" i="97" s="1"/>
  <c r="E57" i="97" s="1"/>
  <c r="E56" i="97" s="1"/>
  <c r="E55" i="97" s="1"/>
  <c r="E54" i="97" s="1"/>
  <c r="E53" i="97" s="1"/>
  <c r="E52" i="97" s="1"/>
  <c r="E51" i="97" s="1"/>
  <c r="E50" i="97" s="1"/>
  <c r="E49" i="97" s="1"/>
  <c r="E48" i="97" s="1"/>
  <c r="E47" i="97" s="1"/>
  <c r="E46" i="97" s="1"/>
  <c r="M67" i="97"/>
  <c r="M66" i="97" s="1"/>
  <c r="M65" i="97" s="1"/>
  <c r="M64" i="97" s="1"/>
  <c r="M63" i="97" s="1"/>
  <c r="M62" i="97" s="1"/>
  <c r="M61" i="97" s="1"/>
  <c r="M60" i="97" s="1"/>
  <c r="M59" i="97" s="1"/>
  <c r="M58" i="97" s="1"/>
  <c r="M57" i="97" s="1"/>
  <c r="M56" i="97" s="1"/>
  <c r="M55" i="97" s="1"/>
  <c r="M54" i="97" s="1"/>
  <c r="M53" i="97" s="1"/>
  <c r="M52" i="97" s="1"/>
  <c r="M51" i="97" s="1"/>
  <c r="M50" i="97" s="1"/>
  <c r="M49" i="97" s="1"/>
  <c r="M48" i="97" s="1"/>
  <c r="M47" i="97" s="1"/>
  <c r="M46" i="97" s="1"/>
  <c r="M45" i="97" s="1"/>
  <c r="M44" i="97" s="1"/>
  <c r="M43" i="97" s="1"/>
  <c r="M42" i="97" s="1"/>
  <c r="M41" i="97" s="1"/>
  <c r="M40" i="97" s="1"/>
  <c r="M39" i="97" s="1"/>
  <c r="M38" i="97" s="1"/>
  <c r="M37" i="97" s="1"/>
  <c r="M36" i="97" s="1"/>
  <c r="M35" i="97" s="1"/>
  <c r="M34" i="97" s="1"/>
  <c r="D70" i="97"/>
  <c r="D69" i="97" s="1"/>
  <c r="D68" i="97" s="1"/>
  <c r="G70" i="97"/>
  <c r="G69" i="97" s="1"/>
  <c r="G68" i="97" s="1"/>
  <c r="G67" i="97" s="1"/>
  <c r="G66" i="97" s="1"/>
  <c r="G65" i="97" s="1"/>
  <c r="J67" i="97"/>
  <c r="J66" i="97" s="1"/>
  <c r="J65" i="97" s="1"/>
  <c r="J64" i="97" s="1"/>
  <c r="J63" i="97" s="1"/>
  <c r="J62" i="97" s="1"/>
  <c r="J61" i="97" s="1"/>
  <c r="J60" i="97" s="1"/>
  <c r="J59" i="97" s="1"/>
  <c r="J58" i="97" s="1"/>
  <c r="J57" i="97" s="1"/>
  <c r="J56" i="97" s="1"/>
  <c r="J55" i="97" s="1"/>
  <c r="J54" i="97" s="1"/>
  <c r="J53" i="97" s="1"/>
  <c r="J52" i="97" s="1"/>
  <c r="J51" i="97" s="1"/>
  <c r="J50" i="97" s="1"/>
  <c r="J49" i="97" s="1"/>
  <c r="J48" i="97" s="1"/>
  <c r="J47" i="97" s="1"/>
  <c r="J46" i="97" s="1"/>
  <c r="L49" i="97"/>
  <c r="L48" i="97" s="1"/>
  <c r="L47" i="97" s="1"/>
  <c r="L46" i="97" s="1"/>
  <c r="L45" i="97" s="1"/>
  <c r="L44" i="97" s="1"/>
  <c r="L43" i="97" s="1"/>
  <c r="L42" i="97" s="1"/>
  <c r="L41" i="97" s="1"/>
  <c r="L40" i="97" s="1"/>
  <c r="L39" i="97" s="1"/>
  <c r="L38" i="97" s="1"/>
  <c r="L37" i="97" s="1"/>
  <c r="L36" i="97" s="1"/>
  <c r="L35" i="97" s="1"/>
  <c r="L34" i="97" s="1"/>
  <c r="L33" i="97" s="1"/>
  <c r="L32" i="97" s="1"/>
  <c r="L31" i="97" s="1"/>
  <c r="L30" i="97" s="1"/>
  <c r="L29" i="97" s="1"/>
  <c r="L28" i="97" s="1"/>
  <c r="L27" i="97" s="1"/>
  <c r="L26" i="97" s="1"/>
  <c r="L25" i="97" s="1"/>
  <c r="L24" i="97" s="1"/>
  <c r="L23" i="97" s="1"/>
  <c r="L22" i="97" s="1"/>
  <c r="L21" i="97" s="1"/>
  <c r="L20" i="97" s="1"/>
  <c r="L19" i="97" s="1"/>
  <c r="L18" i="97" s="1"/>
  <c r="L17" i="97" s="1"/>
  <c r="L16" i="97" s="1"/>
  <c r="L15" i="97" s="1"/>
  <c r="L14" i="97" s="1"/>
  <c r="L13" i="97" s="1"/>
  <c r="L12" i="97" s="1"/>
  <c r="L11" i="97" s="1"/>
  <c r="L493" i="97" s="1"/>
  <c r="L52" i="97"/>
  <c r="L51" i="97" s="1"/>
  <c r="L50" i="97" s="1"/>
  <c r="O89" i="97"/>
  <c r="O88" i="97" s="1"/>
  <c r="O87" i="97" s="1"/>
  <c r="O86" i="97" s="1"/>
  <c r="Q84" i="97"/>
  <c r="O85" i="97"/>
  <c r="H25" i="96"/>
  <c r="H24" i="96" s="1"/>
  <c r="H23" i="96" s="1"/>
  <c r="H22" i="96" s="1"/>
  <c r="H21" i="96" s="1"/>
  <c r="H20" i="96" s="1"/>
  <c r="H19" i="96" s="1"/>
  <c r="H18" i="96" s="1"/>
  <c r="H17" i="96" s="1"/>
  <c r="H16" i="96" s="1"/>
  <c r="H15" i="96" s="1"/>
  <c r="H14" i="96" s="1"/>
  <c r="H13" i="96" s="1"/>
  <c r="H26" i="96"/>
  <c r="J65" i="96"/>
  <c r="J64" i="96" s="1"/>
  <c r="J63" i="96" s="1"/>
  <c r="J62" i="96" s="1"/>
  <c r="J61" i="96" s="1"/>
  <c r="J71" i="96"/>
  <c r="J70" i="96" s="1"/>
  <c r="J69" i="96" s="1"/>
  <c r="J68" i="96" s="1"/>
  <c r="J67" i="96" s="1"/>
  <c r="J66" i="96" s="1"/>
  <c r="L26" i="96"/>
  <c r="L25" i="96" s="1"/>
  <c r="L24" i="96" s="1"/>
  <c r="L23" i="96" s="1"/>
  <c r="L22" i="96" s="1"/>
  <c r="L21" i="96" s="1"/>
  <c r="L20" i="96" s="1"/>
  <c r="L19" i="96" s="1"/>
  <c r="L18" i="96" s="1"/>
  <c r="L17" i="96" s="1"/>
  <c r="L16" i="96" s="1"/>
  <c r="L15" i="96" s="1"/>
  <c r="L14" i="96" s="1"/>
  <c r="L13" i="96" s="1"/>
  <c r="L12" i="96" s="1"/>
  <c r="L11" i="96" s="1"/>
  <c r="L493" i="96" s="1"/>
  <c r="K70" i="96"/>
  <c r="K69" i="96" s="1"/>
  <c r="K68" i="96" s="1"/>
  <c r="F54" i="96"/>
  <c r="F53" i="96" s="1"/>
  <c r="F52" i="96" s="1"/>
  <c r="F51" i="96" s="1"/>
  <c r="F50" i="96" s="1"/>
  <c r="F49" i="96" s="1"/>
  <c r="F48" i="96" s="1"/>
  <c r="F47" i="96" s="1"/>
  <c r="F46" i="96" s="1"/>
  <c r="F45" i="96" s="1"/>
  <c r="F44" i="96" s="1"/>
  <c r="F43" i="96" s="1"/>
  <c r="F42" i="96" s="1"/>
  <c r="F41" i="96" s="1"/>
  <c r="F40" i="96" s="1"/>
  <c r="D54" i="96"/>
  <c r="D53" i="96" s="1"/>
  <c r="D52" i="96" s="1"/>
  <c r="D51" i="96" s="1"/>
  <c r="D50" i="96" s="1"/>
  <c r="D49" i="96" s="1"/>
  <c r="D48" i="96" s="1"/>
  <c r="D47" i="96" s="1"/>
  <c r="D46" i="96" s="1"/>
  <c r="D45" i="96" s="1"/>
  <c r="D44" i="96" s="1"/>
  <c r="D43" i="96" s="1"/>
  <c r="D42" i="96" s="1"/>
  <c r="D41" i="96" s="1"/>
  <c r="D40" i="96" s="1"/>
  <c r="E71" i="96"/>
  <c r="E70" i="96" s="1"/>
  <c r="E69" i="96" s="1"/>
  <c r="E68" i="96" s="1"/>
  <c r="E67" i="96" s="1"/>
  <c r="E66" i="96" s="1"/>
  <c r="E65" i="96" s="1"/>
  <c r="E64" i="96" s="1"/>
  <c r="E63" i="96" s="1"/>
  <c r="E62" i="96" s="1"/>
  <c r="E61" i="96" s="1"/>
  <c r="Q283" i="96"/>
  <c r="I65" i="96"/>
  <c r="I64" i="96" s="1"/>
  <c r="I63" i="96" s="1"/>
  <c r="I62" i="96" s="1"/>
  <c r="I61" i="96" s="1"/>
  <c r="I71" i="96"/>
  <c r="I70" i="96" s="1"/>
  <c r="I69" i="96" s="1"/>
  <c r="I68" i="96" s="1"/>
  <c r="I67" i="96" s="1"/>
  <c r="I66" i="96" s="1"/>
  <c r="Q168" i="96"/>
  <c r="O168" i="96"/>
  <c r="Q165" i="96"/>
  <c r="O165" i="96"/>
  <c r="Q162" i="96"/>
  <c r="O162" i="96"/>
  <c r="Q252" i="96"/>
  <c r="O252" i="96"/>
  <c r="Q319" i="96"/>
  <c r="O319" i="96"/>
  <c r="O134" i="96"/>
  <c r="Q134" i="96"/>
  <c r="Q250" i="96"/>
  <c r="O250" i="96"/>
  <c r="Q249" i="96"/>
  <c r="O249" i="96"/>
  <c r="Q389" i="96"/>
  <c r="O389" i="96"/>
  <c r="M87" i="96"/>
  <c r="M86" i="96" s="1"/>
  <c r="M85" i="96" s="1"/>
  <c r="M84" i="96" s="1"/>
  <c r="M83" i="96" s="1"/>
  <c r="M82" i="96" s="1"/>
  <c r="M81" i="96" s="1"/>
  <c r="M80" i="96" s="1"/>
  <c r="M79" i="96" s="1"/>
  <c r="M78" i="96" s="1"/>
  <c r="M77" i="96" s="1"/>
  <c r="M76" i="96" s="1"/>
  <c r="G87" i="96"/>
  <c r="G86" i="96" s="1"/>
  <c r="G85" i="96" s="1"/>
  <c r="G84" i="96" s="1"/>
  <c r="G83" i="96" s="1"/>
  <c r="G82" i="96" s="1"/>
  <c r="G81" i="96" s="1"/>
  <c r="G80" i="96" s="1"/>
  <c r="G79" i="96" s="1"/>
  <c r="G78" i="96" s="1"/>
  <c r="G77" i="96" s="1"/>
  <c r="G76" i="96" s="1"/>
  <c r="G75" i="96" s="1"/>
  <c r="G74" i="96" s="1"/>
  <c r="G73" i="96" s="1"/>
  <c r="G72" i="96" s="1"/>
  <c r="G71" i="96" s="1"/>
  <c r="G70" i="96" s="1"/>
  <c r="G69" i="96" s="1"/>
  <c r="G68" i="96" s="1"/>
  <c r="G67" i="96" s="1"/>
  <c r="G66" i="96" s="1"/>
  <c r="G65" i="96" s="1"/>
  <c r="G64" i="96" s="1"/>
  <c r="G63" i="96" s="1"/>
  <c r="G62" i="96" s="1"/>
  <c r="G61" i="96" s="1"/>
  <c r="G60" i="96" s="1"/>
  <c r="G59" i="96" s="1"/>
  <c r="G58" i="96" s="1"/>
  <c r="G57" i="96" s="1"/>
  <c r="G56" i="96" s="1"/>
  <c r="G55" i="96" s="1"/>
  <c r="G54" i="96" s="1"/>
  <c r="G53" i="96" s="1"/>
  <c r="Q192" i="96"/>
  <c r="O192" i="96"/>
  <c r="M75" i="96"/>
  <c r="M74" i="96" s="1"/>
  <c r="M73" i="96" s="1"/>
  <c r="M72" i="96" s="1"/>
  <c r="M71" i="96" s="1"/>
  <c r="M70" i="96" s="1"/>
  <c r="M69" i="96" s="1"/>
  <c r="M68" i="96" s="1"/>
  <c r="Q337" i="96"/>
  <c r="O337" i="96"/>
  <c r="Q218" i="96"/>
  <c r="O218" i="96"/>
  <c r="Q358" i="96"/>
  <c r="O358" i="96"/>
  <c r="O128" i="96"/>
  <c r="Q128" i="96"/>
  <c r="Q309" i="96"/>
  <c r="O309" i="96"/>
  <c r="Q155" i="96"/>
  <c r="O155" i="96"/>
  <c r="Q243" i="96"/>
  <c r="O243" i="96"/>
  <c r="Q433" i="96"/>
  <c r="O433" i="96"/>
  <c r="Q370" i="96"/>
  <c r="O370" i="96"/>
  <c r="Q240" i="96"/>
  <c r="O240" i="96"/>
  <c r="Q150" i="96"/>
  <c r="O150" i="96"/>
  <c r="O136" i="96"/>
  <c r="Q136" i="96"/>
  <c r="O135" i="96"/>
  <c r="Q135" i="96"/>
  <c r="Q378" i="96"/>
  <c r="O378" i="96"/>
  <c r="O133" i="96"/>
  <c r="Q133" i="96"/>
  <c r="Q131" i="96"/>
  <c r="O131" i="96"/>
  <c r="Q219" i="96"/>
  <c r="O219" i="96"/>
  <c r="Q130" i="96"/>
  <c r="O130" i="96"/>
  <c r="O158" i="96"/>
  <c r="Q158" i="96"/>
  <c r="Q246" i="96"/>
  <c r="O246" i="96"/>
  <c r="O129" i="96"/>
  <c r="Q129" i="96"/>
  <c r="Q310" i="96"/>
  <c r="O310" i="96"/>
  <c r="Q156" i="96"/>
  <c r="O156" i="96"/>
  <c r="Q293" i="96"/>
  <c r="O293" i="96"/>
  <c r="Q181" i="96"/>
  <c r="O181" i="96"/>
  <c r="Q123" i="96"/>
  <c r="O123" i="96"/>
  <c r="Q210" i="96"/>
  <c r="O210" i="96"/>
  <c r="Q122" i="96"/>
  <c r="O122" i="96"/>
  <c r="O400" i="96"/>
  <c r="Q400" i="96"/>
  <c r="O120" i="96"/>
  <c r="Q120" i="96"/>
  <c r="Q321" i="96"/>
  <c r="O321" i="96"/>
  <c r="O119" i="96"/>
  <c r="Q119" i="96"/>
  <c r="O348" i="96"/>
  <c r="Q178" i="96"/>
  <c r="O178" i="96"/>
  <c r="Q106" i="96"/>
  <c r="O106" i="96"/>
  <c r="Q174" i="96"/>
  <c r="O174" i="96"/>
  <c r="Q173" i="96"/>
  <c r="O173" i="96"/>
  <c r="Q112" i="96"/>
  <c r="O112" i="96"/>
  <c r="O142" i="96"/>
  <c r="O347" i="96"/>
  <c r="Q347" i="96"/>
  <c r="O148" i="96"/>
  <c r="Q148" i="96"/>
  <c r="O258" i="96"/>
  <c r="Q258" i="96"/>
  <c r="O302" i="96"/>
  <c r="Q360" i="96"/>
  <c r="O360" i="96"/>
  <c r="N89" i="96"/>
  <c r="O171" i="96"/>
  <c r="N88" i="96"/>
  <c r="N87" i="96" s="1"/>
  <c r="N86" i="96" s="1"/>
  <c r="N85" i="96" s="1"/>
  <c r="O170" i="96"/>
  <c r="Q290" i="96"/>
  <c r="O290" i="96"/>
  <c r="Q228" i="96"/>
  <c r="O228" i="96"/>
  <c r="O110" i="96"/>
  <c r="Q110" i="96"/>
  <c r="Q137" i="96"/>
  <c r="O137" i="96"/>
  <c r="Q191" i="96"/>
  <c r="O191" i="96"/>
  <c r="Q284" i="96"/>
  <c r="O284" i="96"/>
  <c r="Q132" i="96"/>
  <c r="O132" i="96"/>
  <c r="Q295" i="96"/>
  <c r="O295" i="96"/>
  <c r="Q277" i="96"/>
  <c r="O277" i="96"/>
  <c r="Q334" i="96"/>
  <c r="O334" i="96"/>
  <c r="Q242" i="96"/>
  <c r="O242" i="96"/>
  <c r="Q241" i="96"/>
  <c r="O241" i="96"/>
  <c r="O111" i="96"/>
  <c r="Q416" i="96"/>
  <c r="O416" i="96"/>
  <c r="Q157" i="96"/>
  <c r="O157" i="96"/>
  <c r="Q245" i="96"/>
  <c r="O245" i="96"/>
  <c r="Q215" i="96"/>
  <c r="O215" i="96"/>
  <c r="O127" i="96"/>
  <c r="Q126" i="96"/>
  <c r="O126" i="96"/>
  <c r="Q371" i="96"/>
  <c r="O371" i="96"/>
  <c r="Q125" i="96"/>
  <c r="O125" i="96"/>
  <c r="O124" i="96"/>
  <c r="Q272" i="96"/>
  <c r="O272" i="96"/>
  <c r="O399" i="96"/>
  <c r="Q399" i="96"/>
  <c r="O395" i="96"/>
  <c r="Q395" i="96"/>
  <c r="Q349" i="96"/>
  <c r="O349" i="96"/>
  <c r="Q345" i="96"/>
  <c r="O345" i="96"/>
  <c r="O442" i="96"/>
  <c r="Q442" i="96"/>
  <c r="Q209" i="96"/>
  <c r="O209" i="96"/>
  <c r="Q118" i="96"/>
  <c r="O118" i="96"/>
  <c r="O208" i="96"/>
  <c r="Q208" i="96"/>
  <c r="O114" i="96"/>
  <c r="H12" i="96"/>
  <c r="H11" i="96" s="1"/>
  <c r="H493" i="96" s="1"/>
  <c r="Q325" i="96"/>
  <c r="O325" i="96"/>
  <c r="Q105" i="96"/>
  <c r="O105" i="96"/>
  <c r="Q232" i="96"/>
  <c r="O232" i="96"/>
  <c r="O261" i="96"/>
  <c r="Q261" i="96"/>
  <c r="Q207" i="96"/>
  <c r="O207" i="96"/>
  <c r="Q116" i="96"/>
  <c r="O116" i="96"/>
  <c r="Q115" i="96"/>
  <c r="O115" i="96"/>
  <c r="Q104" i="96"/>
  <c r="O104" i="96"/>
  <c r="O90" i="96"/>
  <c r="Q90" i="96"/>
  <c r="Q236" i="96"/>
  <c r="O236" i="96"/>
  <c r="Q113" i="96"/>
  <c r="O113" i="96"/>
  <c r="Q172" i="96"/>
  <c r="O172" i="96"/>
  <c r="Q31" i="107" l="1"/>
  <c r="N30" i="107"/>
  <c r="Q35" i="106"/>
  <c r="N34" i="106"/>
  <c r="N33" i="106" s="1"/>
  <c r="Q37" i="105"/>
  <c r="N36" i="105"/>
  <c r="N35" i="105" s="1"/>
  <c r="Q39" i="104"/>
  <c r="N38" i="104"/>
  <c r="M23" i="100"/>
  <c r="M22" i="100" s="1"/>
  <c r="M21" i="100" s="1"/>
  <c r="M20" i="100" s="1"/>
  <c r="M19" i="100" s="1"/>
  <c r="M18" i="100" s="1"/>
  <c r="M17" i="100" s="1"/>
  <c r="M16" i="100" s="1"/>
  <c r="M15" i="100" s="1"/>
  <c r="M14" i="100" s="1"/>
  <c r="M13" i="100" s="1"/>
  <c r="M12" i="100" s="1"/>
  <c r="M11" i="100" s="1"/>
  <c r="M471" i="100" s="1"/>
  <c r="Q70" i="100"/>
  <c r="N69" i="100"/>
  <c r="O39" i="99"/>
  <c r="O38" i="99" s="1"/>
  <c r="O37" i="99" s="1"/>
  <c r="O36" i="99" s="1"/>
  <c r="O35" i="99" s="1"/>
  <c r="O34" i="99" s="1"/>
  <c r="O33" i="99" s="1"/>
  <c r="O32" i="99" s="1"/>
  <c r="O31" i="99" s="1"/>
  <c r="O30" i="99" s="1"/>
  <c r="J15" i="99"/>
  <c r="J14" i="99" s="1"/>
  <c r="J13" i="99" s="1"/>
  <c r="J12" i="99" s="1"/>
  <c r="J11" i="99" s="1"/>
  <c r="J471" i="99" s="1"/>
  <c r="Q75" i="99"/>
  <c r="N74" i="99"/>
  <c r="N73" i="99" s="1"/>
  <c r="N72" i="99" s="1"/>
  <c r="K30" i="98"/>
  <c r="K29" i="98" s="1"/>
  <c r="K28" i="98" s="1"/>
  <c r="K27" i="98" s="1"/>
  <c r="K26" i="98" s="1"/>
  <c r="K25" i="98" s="1"/>
  <c r="K24" i="98" s="1"/>
  <c r="K23" i="98" s="1"/>
  <c r="K22" i="98" s="1"/>
  <c r="K21" i="98" s="1"/>
  <c r="K20" i="98" s="1"/>
  <c r="K19" i="98" s="1"/>
  <c r="K18" i="98" s="1"/>
  <c r="K17" i="98" s="1"/>
  <c r="K16" i="98" s="1"/>
  <c r="K15" i="98" s="1"/>
  <c r="K14" i="98" s="1"/>
  <c r="K13" i="98" s="1"/>
  <c r="K12" i="98" s="1"/>
  <c r="K11" i="98" s="1"/>
  <c r="K471" i="98" s="1"/>
  <c r="G66" i="98"/>
  <c r="G65" i="98" s="1"/>
  <c r="G64" i="98" s="1"/>
  <c r="G63" i="98" s="1"/>
  <c r="G62" i="98" s="1"/>
  <c r="G61" i="98" s="1"/>
  <c r="G60" i="98" s="1"/>
  <c r="G59" i="98" s="1"/>
  <c r="G58" i="98" s="1"/>
  <c r="G57" i="98" s="1"/>
  <c r="G56" i="98" s="1"/>
  <c r="G55" i="98" s="1"/>
  <c r="G54" i="98" s="1"/>
  <c r="G53" i="98" s="1"/>
  <c r="G52" i="98" s="1"/>
  <c r="G51" i="98" s="1"/>
  <c r="G50" i="98" s="1"/>
  <c r="G49" i="98" s="1"/>
  <c r="G48" i="98" s="1"/>
  <c r="G47" i="98" s="1"/>
  <c r="G46" i="98" s="1"/>
  <c r="G45" i="98" s="1"/>
  <c r="G44" i="98" s="1"/>
  <c r="G43" i="98" s="1"/>
  <c r="G42" i="98" s="1"/>
  <c r="G41" i="98" s="1"/>
  <c r="G40" i="98" s="1"/>
  <c r="G39" i="98" s="1"/>
  <c r="G38" i="98" s="1"/>
  <c r="G37" i="98" s="1"/>
  <c r="G36" i="98" s="1"/>
  <c r="G35" i="98" s="1"/>
  <c r="G34" i="98" s="1"/>
  <c r="G33" i="98" s="1"/>
  <c r="G32" i="98" s="1"/>
  <c r="G31" i="98" s="1"/>
  <c r="G30" i="98" s="1"/>
  <c r="G29" i="98" s="1"/>
  <c r="J29" i="98"/>
  <c r="J28" i="98" s="1"/>
  <c r="J27" i="98" s="1"/>
  <c r="J26" i="98" s="1"/>
  <c r="J25" i="98" s="1"/>
  <c r="J24" i="98" s="1"/>
  <c r="O68" i="98"/>
  <c r="O67" i="98" s="1"/>
  <c r="M15" i="98"/>
  <c r="M14" i="98" s="1"/>
  <c r="M13" i="98" s="1"/>
  <c r="M12" i="98" s="1"/>
  <c r="M11" i="98" s="1"/>
  <c r="M471" i="98" s="1"/>
  <c r="Q76" i="98"/>
  <c r="N75" i="98"/>
  <c r="J45" i="97"/>
  <c r="J44" i="97" s="1"/>
  <c r="J43" i="97" s="1"/>
  <c r="J42" i="97" s="1"/>
  <c r="J41" i="97" s="1"/>
  <c r="D67" i="97"/>
  <c r="D66" i="97" s="1"/>
  <c r="D65" i="97" s="1"/>
  <c r="D64" i="97" s="1"/>
  <c r="D63" i="97" s="1"/>
  <c r="D62" i="97" s="1"/>
  <c r="D61" i="97" s="1"/>
  <c r="F67" i="97"/>
  <c r="F66" i="97" s="1"/>
  <c r="F65" i="97" s="1"/>
  <c r="F64" i="97" s="1"/>
  <c r="F63" i="97" s="1"/>
  <c r="F62" i="97" s="1"/>
  <c r="F61" i="97" s="1"/>
  <c r="Q78" i="97"/>
  <c r="N77" i="97"/>
  <c r="G64" i="97"/>
  <c r="G63" i="97" s="1"/>
  <c r="G62" i="97" s="1"/>
  <c r="G61" i="97" s="1"/>
  <c r="G60" i="97" s="1"/>
  <c r="M33" i="97"/>
  <c r="M32" i="97" s="1"/>
  <c r="M31" i="97" s="1"/>
  <c r="M30" i="97" s="1"/>
  <c r="M29" i="97" s="1"/>
  <c r="M28" i="97" s="1"/>
  <c r="M27" i="97" s="1"/>
  <c r="M26" i="97" s="1"/>
  <c r="M25" i="97" s="1"/>
  <c r="M24" i="97" s="1"/>
  <c r="M23" i="97" s="1"/>
  <c r="M22" i="97" s="1"/>
  <c r="M21" i="97" s="1"/>
  <c r="M20" i="97" s="1"/>
  <c r="M19" i="97" s="1"/>
  <c r="M18" i="97" s="1"/>
  <c r="M17" i="97" s="1"/>
  <c r="M16" i="97" s="1"/>
  <c r="M15" i="97" s="1"/>
  <c r="M14" i="97" s="1"/>
  <c r="M13" i="97" s="1"/>
  <c r="M12" i="97" s="1"/>
  <c r="M11" i="97" s="1"/>
  <c r="M493" i="97" s="1"/>
  <c r="E42" i="97"/>
  <c r="E41" i="97" s="1"/>
  <c r="E40" i="97" s="1"/>
  <c r="E39" i="97" s="1"/>
  <c r="E38" i="97" s="1"/>
  <c r="E37" i="97" s="1"/>
  <c r="E36" i="97" s="1"/>
  <c r="E35" i="97" s="1"/>
  <c r="E34" i="97" s="1"/>
  <c r="E33" i="97" s="1"/>
  <c r="E32" i="97" s="1"/>
  <c r="E31" i="97" s="1"/>
  <c r="E30" i="97" s="1"/>
  <c r="E29" i="97" s="1"/>
  <c r="E28" i="97" s="1"/>
  <c r="E27" i="97" s="1"/>
  <c r="E26" i="97" s="1"/>
  <c r="E25" i="97" s="1"/>
  <c r="E24" i="97" s="1"/>
  <c r="E23" i="97" s="1"/>
  <c r="E22" i="97" s="1"/>
  <c r="E21" i="97" s="1"/>
  <c r="E20" i="97" s="1"/>
  <c r="E19" i="97" s="1"/>
  <c r="E18" i="97" s="1"/>
  <c r="E17" i="97" s="1"/>
  <c r="E16" i="97" s="1"/>
  <c r="E15" i="97" s="1"/>
  <c r="E14" i="97" s="1"/>
  <c r="E13" i="97" s="1"/>
  <c r="E12" i="97" s="1"/>
  <c r="E11" i="97" s="1"/>
  <c r="E493" i="97" s="1"/>
  <c r="E45" i="97"/>
  <c r="E44" i="97" s="1"/>
  <c r="E43" i="97" s="1"/>
  <c r="O84" i="97"/>
  <c r="O83" i="97" s="1"/>
  <c r="O82" i="97" s="1"/>
  <c r="O81" i="97" s="1"/>
  <c r="O80" i="97" s="1"/>
  <c r="O79" i="97" s="1"/>
  <c r="O78" i="97" s="1"/>
  <c r="O77" i="97" s="1"/>
  <c r="O76" i="97" s="1"/>
  <c r="O75" i="97" s="1"/>
  <c r="O74" i="97" s="1"/>
  <c r="O73" i="97" s="1"/>
  <c r="O72" i="97" s="1"/>
  <c r="O71" i="97" s="1"/>
  <c r="O70" i="97" s="1"/>
  <c r="O69" i="97" s="1"/>
  <c r="O68" i="97" s="1"/>
  <c r="O67" i="97" s="1"/>
  <c r="O66" i="97" s="1"/>
  <c r="O65" i="97" s="1"/>
  <c r="O64" i="97" s="1"/>
  <c r="O63" i="97" s="1"/>
  <c r="O62" i="97" s="1"/>
  <c r="O61" i="97" s="1"/>
  <c r="O60" i="97" s="1"/>
  <c r="O59" i="97" s="1"/>
  <c r="O58" i="97" s="1"/>
  <c r="O57" i="97" s="1"/>
  <c r="O56" i="97" s="1"/>
  <c r="O55" i="97" s="1"/>
  <c r="O54" i="97" s="1"/>
  <c r="O53" i="97" s="1"/>
  <c r="O52" i="97" s="1"/>
  <c r="O51" i="97" s="1"/>
  <c r="O50" i="97" s="1"/>
  <c r="O49" i="97" s="1"/>
  <c r="O48" i="97" s="1"/>
  <c r="O47" i="97" s="1"/>
  <c r="O46" i="97" s="1"/>
  <c r="O45" i="97" s="1"/>
  <c r="O44" i="97" s="1"/>
  <c r="O43" i="97" s="1"/>
  <c r="O42" i="97" s="1"/>
  <c r="O41" i="97" s="1"/>
  <c r="O40" i="97" s="1"/>
  <c r="Q85" i="96"/>
  <c r="N84" i="96"/>
  <c r="M65" i="96"/>
  <c r="M64" i="96" s="1"/>
  <c r="M63" i="96" s="1"/>
  <c r="M62" i="96" s="1"/>
  <c r="M61" i="96" s="1"/>
  <c r="M60" i="96" s="1"/>
  <c r="M59" i="96" s="1"/>
  <c r="M58" i="96" s="1"/>
  <c r="M57" i="96" s="1"/>
  <c r="M56" i="96" s="1"/>
  <c r="M55" i="96" s="1"/>
  <c r="M54" i="96" s="1"/>
  <c r="M53" i="96" s="1"/>
  <c r="M52" i="96" s="1"/>
  <c r="M51" i="96" s="1"/>
  <c r="M50" i="96" s="1"/>
  <c r="M49" i="96" s="1"/>
  <c r="M48" i="96" s="1"/>
  <c r="M47" i="96" s="1"/>
  <c r="M46" i="96" s="1"/>
  <c r="M67" i="96"/>
  <c r="M66" i="96" s="1"/>
  <c r="E58" i="96"/>
  <c r="E57" i="96" s="1"/>
  <c r="E56" i="96" s="1"/>
  <c r="E55" i="96" s="1"/>
  <c r="E54" i="96" s="1"/>
  <c r="E53" i="96" s="1"/>
  <c r="E52" i="96" s="1"/>
  <c r="E51" i="96" s="1"/>
  <c r="E50" i="96" s="1"/>
  <c r="E49" i="96" s="1"/>
  <c r="E48" i="96" s="1"/>
  <c r="E47" i="96" s="1"/>
  <c r="E46" i="96" s="1"/>
  <c r="E45" i="96" s="1"/>
  <c r="E44" i="96" s="1"/>
  <c r="E43" i="96" s="1"/>
  <c r="E42" i="96" s="1"/>
  <c r="E41" i="96" s="1"/>
  <c r="E40" i="96" s="1"/>
  <c r="E39" i="96" s="1"/>
  <c r="E38" i="96" s="1"/>
  <c r="E37" i="96" s="1"/>
  <c r="E36" i="96" s="1"/>
  <c r="E35" i="96" s="1"/>
  <c r="E34" i="96" s="1"/>
  <c r="E33" i="96" s="1"/>
  <c r="E32" i="96" s="1"/>
  <c r="E31" i="96" s="1"/>
  <c r="E30" i="96" s="1"/>
  <c r="E29" i="96" s="1"/>
  <c r="E28" i="96" s="1"/>
  <c r="E60" i="96"/>
  <c r="E59" i="96" s="1"/>
  <c r="F38" i="96"/>
  <c r="F37" i="96" s="1"/>
  <c r="F36" i="96" s="1"/>
  <c r="F35" i="96" s="1"/>
  <c r="F34" i="96" s="1"/>
  <c r="F33" i="96" s="1"/>
  <c r="F32" i="96" s="1"/>
  <c r="F31" i="96" s="1"/>
  <c r="F30" i="96" s="1"/>
  <c r="F29" i="96" s="1"/>
  <c r="F28" i="96" s="1"/>
  <c r="F27" i="96" s="1"/>
  <c r="F26" i="96" s="1"/>
  <c r="F25" i="96" s="1"/>
  <c r="F24" i="96" s="1"/>
  <c r="F23" i="96" s="1"/>
  <c r="F22" i="96" s="1"/>
  <c r="F39" i="96"/>
  <c r="D38" i="96"/>
  <c r="D37" i="96" s="1"/>
  <c r="D36" i="96" s="1"/>
  <c r="D35" i="96" s="1"/>
  <c r="D34" i="96" s="1"/>
  <c r="D39" i="96"/>
  <c r="K65" i="96"/>
  <c r="K64" i="96" s="1"/>
  <c r="K63" i="96" s="1"/>
  <c r="K62" i="96" s="1"/>
  <c r="K61" i="96" s="1"/>
  <c r="K60" i="96" s="1"/>
  <c r="K59" i="96" s="1"/>
  <c r="K58" i="96" s="1"/>
  <c r="K57" i="96" s="1"/>
  <c r="K67" i="96"/>
  <c r="K66" i="96" s="1"/>
  <c r="G49" i="96"/>
  <c r="G48" i="96" s="1"/>
  <c r="G47" i="96" s="1"/>
  <c r="G46" i="96" s="1"/>
  <c r="G45" i="96" s="1"/>
  <c r="G44" i="96" s="1"/>
  <c r="G43" i="96" s="1"/>
  <c r="G42" i="96" s="1"/>
  <c r="G41" i="96" s="1"/>
  <c r="G40" i="96" s="1"/>
  <c r="G39" i="96" s="1"/>
  <c r="G38" i="96" s="1"/>
  <c r="G37" i="96" s="1"/>
  <c r="G36" i="96" s="1"/>
  <c r="G35" i="96" s="1"/>
  <c r="G34" i="96" s="1"/>
  <c r="G33" i="96" s="1"/>
  <c r="G32" i="96" s="1"/>
  <c r="G31" i="96" s="1"/>
  <c r="G30" i="96" s="1"/>
  <c r="G29" i="96" s="1"/>
  <c r="G28" i="96" s="1"/>
  <c r="G27" i="96" s="1"/>
  <c r="G26" i="96" s="1"/>
  <c r="G25" i="96" s="1"/>
  <c r="G24" i="96" s="1"/>
  <c r="G23" i="96" s="1"/>
  <c r="G22" i="96" s="1"/>
  <c r="G21" i="96" s="1"/>
  <c r="G20" i="96" s="1"/>
  <c r="G19" i="96" s="1"/>
  <c r="G18" i="96" s="1"/>
  <c r="G17" i="96" s="1"/>
  <c r="G16" i="96" s="1"/>
  <c r="G15" i="96" s="1"/>
  <c r="G14" i="96" s="1"/>
  <c r="G13" i="96" s="1"/>
  <c r="G12" i="96" s="1"/>
  <c r="G11" i="96" s="1"/>
  <c r="G493" i="96" s="1"/>
  <c r="G52" i="96"/>
  <c r="G51" i="96" s="1"/>
  <c r="G50" i="96" s="1"/>
  <c r="I58" i="96"/>
  <c r="I57" i="96" s="1"/>
  <c r="I56" i="96" s="1"/>
  <c r="I55" i="96" s="1"/>
  <c r="I54" i="96" s="1"/>
  <c r="I53" i="96" s="1"/>
  <c r="I52" i="96" s="1"/>
  <c r="I51" i="96" s="1"/>
  <c r="I50" i="96" s="1"/>
  <c r="I49" i="96" s="1"/>
  <c r="I48" i="96" s="1"/>
  <c r="I47" i="96" s="1"/>
  <c r="I46" i="96" s="1"/>
  <c r="I45" i="96" s="1"/>
  <c r="I44" i="96" s="1"/>
  <c r="I43" i="96" s="1"/>
  <c r="I42" i="96" s="1"/>
  <c r="I41" i="96" s="1"/>
  <c r="I40" i="96" s="1"/>
  <c r="I39" i="96" s="1"/>
  <c r="I38" i="96" s="1"/>
  <c r="I37" i="96" s="1"/>
  <c r="I36" i="96" s="1"/>
  <c r="I35" i="96" s="1"/>
  <c r="I34" i="96" s="1"/>
  <c r="I33" i="96" s="1"/>
  <c r="I32" i="96" s="1"/>
  <c r="I31" i="96" s="1"/>
  <c r="I30" i="96" s="1"/>
  <c r="I29" i="96" s="1"/>
  <c r="I28" i="96" s="1"/>
  <c r="I60" i="96"/>
  <c r="I59" i="96" s="1"/>
  <c r="J58" i="96"/>
  <c r="J57" i="96" s="1"/>
  <c r="J56" i="96" s="1"/>
  <c r="J55" i="96" s="1"/>
  <c r="J54" i="96" s="1"/>
  <c r="J53" i="96" s="1"/>
  <c r="J52" i="96" s="1"/>
  <c r="J51" i="96" s="1"/>
  <c r="J50" i="96" s="1"/>
  <c r="J49" i="96" s="1"/>
  <c r="J48" i="96" s="1"/>
  <c r="J47" i="96" s="1"/>
  <c r="J46" i="96" s="1"/>
  <c r="J45" i="96" s="1"/>
  <c r="J44" i="96" s="1"/>
  <c r="J43" i="96" s="1"/>
  <c r="J42" i="96" s="1"/>
  <c r="J41" i="96" s="1"/>
  <c r="J40" i="96" s="1"/>
  <c r="J39" i="96" s="1"/>
  <c r="J38" i="96" s="1"/>
  <c r="J37" i="96" s="1"/>
  <c r="J36" i="96" s="1"/>
  <c r="J35" i="96" s="1"/>
  <c r="J34" i="96" s="1"/>
  <c r="J33" i="96" s="1"/>
  <c r="J32" i="96" s="1"/>
  <c r="J31" i="96" s="1"/>
  <c r="J30" i="96" s="1"/>
  <c r="J29" i="96" s="1"/>
  <c r="J28" i="96" s="1"/>
  <c r="J27" i="96" s="1"/>
  <c r="J26" i="96" s="1"/>
  <c r="J25" i="96" s="1"/>
  <c r="J24" i="96" s="1"/>
  <c r="J23" i="96" s="1"/>
  <c r="J22" i="96" s="1"/>
  <c r="J21" i="96" s="1"/>
  <c r="J20" i="96" s="1"/>
  <c r="J19" i="96" s="1"/>
  <c r="J18" i="96" s="1"/>
  <c r="J17" i="96" s="1"/>
  <c r="J16" i="96" s="1"/>
  <c r="J60" i="96"/>
  <c r="J59" i="96" s="1"/>
  <c r="O88" i="96"/>
  <c r="O87" i="96" s="1"/>
  <c r="O86" i="96" s="1"/>
  <c r="O89" i="96"/>
  <c r="O85" i="96"/>
  <c r="O84" i="96" s="1"/>
  <c r="O83" i="96" s="1"/>
  <c r="O82" i="96" s="1"/>
  <c r="O81" i="96" s="1"/>
  <c r="O80" i="96" s="1"/>
  <c r="O79" i="96" s="1"/>
  <c r="O78" i="96" s="1"/>
  <c r="O77" i="96" s="1"/>
  <c r="O76" i="96" s="1"/>
  <c r="O75" i="96" s="1"/>
  <c r="O74" i="96" s="1"/>
  <c r="O73" i="96" s="1"/>
  <c r="O72" i="96" s="1"/>
  <c r="O71" i="96" s="1"/>
  <c r="O70" i="96" s="1"/>
  <c r="O69" i="96" s="1"/>
  <c r="O68" i="96" s="1"/>
  <c r="O67" i="96" s="1"/>
  <c r="O66" i="96" s="1"/>
  <c r="Q84" i="96"/>
  <c r="N83" i="96"/>
  <c r="N82" i="96" s="1"/>
  <c r="N81" i="96" s="1"/>
  <c r="N80" i="96" s="1"/>
  <c r="N79" i="96" s="1"/>
  <c r="N78" i="96" s="1"/>
  <c r="Q30" i="107" l="1"/>
  <c r="N29" i="107"/>
  <c r="Q33" i="106"/>
  <c r="N32" i="106"/>
  <c r="Q35" i="105"/>
  <c r="N34" i="105"/>
  <c r="N33" i="105" s="1"/>
  <c r="Q38" i="104"/>
  <c r="N37" i="104"/>
  <c r="Q69" i="100"/>
  <c r="N68" i="100"/>
  <c r="O29" i="99"/>
  <c r="O28" i="99" s="1"/>
  <c r="O27" i="99" s="1"/>
  <c r="O26" i="99" s="1"/>
  <c r="O25" i="99" s="1"/>
  <c r="O24" i="99" s="1"/>
  <c r="O23" i="99" s="1"/>
  <c r="O22" i="99" s="1"/>
  <c r="O21" i="99" s="1"/>
  <c r="O20" i="99" s="1"/>
  <c r="O19" i="99" s="1"/>
  <c r="O18" i="99" s="1"/>
  <c r="O17" i="99" s="1"/>
  <c r="O16" i="99" s="1"/>
  <c r="O15" i="99" s="1"/>
  <c r="O14" i="99" s="1"/>
  <c r="O13" i="99" s="1"/>
  <c r="O12" i="99" s="1"/>
  <c r="O11" i="99" s="1"/>
  <c r="O471" i="99" s="1"/>
  <c r="N71" i="99"/>
  <c r="N70" i="99" s="1"/>
  <c r="Q72" i="99"/>
  <c r="O66" i="98"/>
  <c r="O65" i="98" s="1"/>
  <c r="O64" i="98" s="1"/>
  <c r="O63" i="98" s="1"/>
  <c r="O62" i="98" s="1"/>
  <c r="O61" i="98" s="1"/>
  <c r="O60" i="98" s="1"/>
  <c r="O59" i="98" s="1"/>
  <c r="O58" i="98" s="1"/>
  <c r="O57" i="98" s="1"/>
  <c r="O56" i="98" s="1"/>
  <c r="O55" i="98" s="1"/>
  <c r="O54" i="98" s="1"/>
  <c r="O53" i="98" s="1"/>
  <c r="O52" i="98" s="1"/>
  <c r="O51" i="98" s="1"/>
  <c r="O50" i="98" s="1"/>
  <c r="O49" i="98" s="1"/>
  <c r="O48" i="98" s="1"/>
  <c r="G28" i="98"/>
  <c r="G27" i="98" s="1"/>
  <c r="G26" i="98" s="1"/>
  <c r="G25" i="98" s="1"/>
  <c r="G24" i="98" s="1"/>
  <c r="J23" i="98"/>
  <c r="J22" i="98" s="1"/>
  <c r="J21" i="98" s="1"/>
  <c r="J20" i="98" s="1"/>
  <c r="J19" i="98" s="1"/>
  <c r="J18" i="98" s="1"/>
  <c r="J17" i="98" s="1"/>
  <c r="J16" i="98" s="1"/>
  <c r="N74" i="98"/>
  <c r="N73" i="98" s="1"/>
  <c r="N72" i="98" s="1"/>
  <c r="Q75" i="98"/>
  <c r="O39" i="97"/>
  <c r="O38" i="97" s="1"/>
  <c r="O37" i="97" s="1"/>
  <c r="O36" i="97" s="1"/>
  <c r="O35" i="97" s="1"/>
  <c r="O34" i="97" s="1"/>
  <c r="O33" i="97" s="1"/>
  <c r="O32" i="97" s="1"/>
  <c r="O31" i="97" s="1"/>
  <c r="O30" i="97" s="1"/>
  <c r="O29" i="97" s="1"/>
  <c r="O28" i="97" s="1"/>
  <c r="O27" i="97" s="1"/>
  <c r="O26" i="97" s="1"/>
  <c r="O25" i="97" s="1"/>
  <c r="O24" i="97" s="1"/>
  <c r="O23" i="97" s="1"/>
  <c r="O22" i="97" s="1"/>
  <c r="O21" i="97" s="1"/>
  <c r="O20" i="97" s="1"/>
  <c r="O19" i="97" s="1"/>
  <c r="O18" i="97" s="1"/>
  <c r="O17" i="97" s="1"/>
  <c r="O16" i="97" s="1"/>
  <c r="O15" i="97" s="1"/>
  <c r="O14" i="97" s="1"/>
  <c r="O13" i="97" s="1"/>
  <c r="O12" i="97" s="1"/>
  <c r="O11" i="97" s="1"/>
  <c r="O493" i="97" s="1"/>
  <c r="D60" i="97"/>
  <c r="D59" i="97" s="1"/>
  <c r="D58" i="97" s="1"/>
  <c r="D57" i="97" s="1"/>
  <c r="D56" i="97" s="1"/>
  <c r="D55" i="97" s="1"/>
  <c r="D54" i="97" s="1"/>
  <c r="D53" i="97" s="1"/>
  <c r="D52" i="97" s="1"/>
  <c r="D51" i="97" s="1"/>
  <c r="D50" i="97" s="1"/>
  <c r="D49" i="97" s="1"/>
  <c r="D48" i="97" s="1"/>
  <c r="D47" i="97" s="1"/>
  <c r="D46" i="97" s="1"/>
  <c r="D45" i="97" s="1"/>
  <c r="D44" i="97" s="1"/>
  <c r="D43" i="97" s="1"/>
  <c r="D42" i="97" s="1"/>
  <c r="D41" i="97" s="1"/>
  <c r="D40" i="97" s="1"/>
  <c r="D39" i="97" s="1"/>
  <c r="D38" i="97" s="1"/>
  <c r="D37" i="97" s="1"/>
  <c r="D36" i="97" s="1"/>
  <c r="D35" i="97" s="1"/>
  <c r="D34" i="97" s="1"/>
  <c r="D33" i="97" s="1"/>
  <c r="D32" i="97" s="1"/>
  <c r="D31" i="97" s="1"/>
  <c r="D30" i="97" s="1"/>
  <c r="D29" i="97" s="1"/>
  <c r="D28" i="97" s="1"/>
  <c r="D27" i="97" s="1"/>
  <c r="D26" i="97" s="1"/>
  <c r="D25" i="97" s="1"/>
  <c r="D24" i="97" s="1"/>
  <c r="D23" i="97" s="1"/>
  <c r="D22" i="97" s="1"/>
  <c r="D21" i="97" s="1"/>
  <c r="D20" i="97" s="1"/>
  <c r="D19" i="97" s="1"/>
  <c r="D18" i="97" s="1"/>
  <c r="D17" i="97" s="1"/>
  <c r="D16" i="97" s="1"/>
  <c r="D15" i="97" s="1"/>
  <c r="D14" i="97" s="1"/>
  <c r="D13" i="97" s="1"/>
  <c r="D12" i="97" s="1"/>
  <c r="D11" i="97" s="1"/>
  <c r="D493" i="97" s="1"/>
  <c r="F60" i="97"/>
  <c r="F59" i="97" s="1"/>
  <c r="F58" i="97" s="1"/>
  <c r="F57" i="97" s="1"/>
  <c r="F56" i="97" s="1"/>
  <c r="F55" i="97" s="1"/>
  <c r="F54" i="97" s="1"/>
  <c r="F53" i="97" s="1"/>
  <c r="F52" i="97" s="1"/>
  <c r="F51" i="97" s="1"/>
  <c r="F50" i="97" s="1"/>
  <c r="F49" i="97" s="1"/>
  <c r="F48" i="97" s="1"/>
  <c r="F47" i="97" s="1"/>
  <c r="F46" i="97" s="1"/>
  <c r="F45" i="97" s="1"/>
  <c r="F44" i="97" s="1"/>
  <c r="F43" i="97" s="1"/>
  <c r="F42" i="97" s="1"/>
  <c r="J40" i="97"/>
  <c r="J39" i="97" s="1"/>
  <c r="J38" i="97" s="1"/>
  <c r="J37" i="97" s="1"/>
  <c r="J36" i="97" s="1"/>
  <c r="J35" i="97" s="1"/>
  <c r="J34" i="97" s="1"/>
  <c r="J33" i="97" s="1"/>
  <c r="J32" i="97" s="1"/>
  <c r="J31" i="97" s="1"/>
  <c r="G59" i="97"/>
  <c r="G58" i="97" s="1"/>
  <c r="G57" i="97" s="1"/>
  <c r="G56" i="97" s="1"/>
  <c r="G55" i="97" s="1"/>
  <c r="G54" i="97" s="1"/>
  <c r="G53" i="97" s="1"/>
  <c r="Q77" i="97"/>
  <c r="N76" i="97"/>
  <c r="Q78" i="96"/>
  <c r="N77" i="96"/>
  <c r="J13" i="96"/>
  <c r="J12" i="96" s="1"/>
  <c r="J11" i="96" s="1"/>
  <c r="J493" i="96" s="1"/>
  <c r="J15" i="96"/>
  <c r="J14" i="96" s="1"/>
  <c r="I12" i="96"/>
  <c r="I11" i="96" s="1"/>
  <c r="I493" i="96" s="1"/>
  <c r="I27" i="96"/>
  <c r="I26" i="96" s="1"/>
  <c r="I25" i="96" s="1"/>
  <c r="I24" i="96" s="1"/>
  <c r="I23" i="96" s="1"/>
  <c r="I22" i="96" s="1"/>
  <c r="I21" i="96" s="1"/>
  <c r="I20" i="96" s="1"/>
  <c r="I19" i="96" s="1"/>
  <c r="I18" i="96" s="1"/>
  <c r="I17" i="96" s="1"/>
  <c r="I16" i="96" s="1"/>
  <c r="I15" i="96" s="1"/>
  <c r="I14" i="96" s="1"/>
  <c r="I13" i="96" s="1"/>
  <c r="K56" i="96"/>
  <c r="K55" i="96" s="1"/>
  <c r="K54" i="96" s="1"/>
  <c r="K53" i="96" s="1"/>
  <c r="K52" i="96" s="1"/>
  <c r="K51" i="96" s="1"/>
  <c r="K50" i="96" s="1"/>
  <c r="K49" i="96" s="1"/>
  <c r="K48" i="96" s="1"/>
  <c r="K47" i="96" s="1"/>
  <c r="K46" i="96" s="1"/>
  <c r="K45" i="96" s="1"/>
  <c r="K44" i="96" s="1"/>
  <c r="K43" i="96" s="1"/>
  <c r="K42" i="96" s="1"/>
  <c r="K41" i="96" s="1"/>
  <c r="K40" i="96" s="1"/>
  <c r="K39" i="96" s="1"/>
  <c r="K38" i="96" s="1"/>
  <c r="K37" i="96" s="1"/>
  <c r="K36" i="96" s="1"/>
  <c r="K35" i="96" s="1"/>
  <c r="K34" i="96" s="1"/>
  <c r="K33" i="96" s="1"/>
  <c r="K32" i="96" s="1"/>
  <c r="K31" i="96" s="1"/>
  <c r="K30" i="96" s="1"/>
  <c r="K29" i="96" s="1"/>
  <c r="K28" i="96" s="1"/>
  <c r="K27" i="96" s="1"/>
  <c r="K26" i="96" s="1"/>
  <c r="K25" i="96" s="1"/>
  <c r="K24" i="96" s="1"/>
  <c r="K23" i="96" s="1"/>
  <c r="K22" i="96" s="1"/>
  <c r="D28" i="96"/>
  <c r="D27" i="96" s="1"/>
  <c r="D26" i="96" s="1"/>
  <c r="D25" i="96" s="1"/>
  <c r="D24" i="96" s="1"/>
  <c r="D23" i="96" s="1"/>
  <c r="D22" i="96" s="1"/>
  <c r="D33" i="96"/>
  <c r="D32" i="96" s="1"/>
  <c r="D31" i="96" s="1"/>
  <c r="D30" i="96" s="1"/>
  <c r="D29" i="96" s="1"/>
  <c r="F12" i="96"/>
  <c r="F11" i="96" s="1"/>
  <c r="F493" i="96" s="1"/>
  <c r="F21" i="96"/>
  <c r="F20" i="96" s="1"/>
  <c r="F19" i="96" s="1"/>
  <c r="F18" i="96" s="1"/>
  <c r="F17" i="96" s="1"/>
  <c r="F16" i="96" s="1"/>
  <c r="F15" i="96" s="1"/>
  <c r="F14" i="96" s="1"/>
  <c r="F13" i="96" s="1"/>
  <c r="E12" i="96"/>
  <c r="E11" i="96" s="1"/>
  <c r="E493" i="96" s="1"/>
  <c r="E27" i="96"/>
  <c r="E26" i="96" s="1"/>
  <c r="E25" i="96" s="1"/>
  <c r="E24" i="96" s="1"/>
  <c r="E23" i="96" s="1"/>
  <c r="E22" i="96" s="1"/>
  <c r="E21" i="96" s="1"/>
  <c r="E20" i="96" s="1"/>
  <c r="E19" i="96" s="1"/>
  <c r="E18" i="96" s="1"/>
  <c r="E17" i="96" s="1"/>
  <c r="E16" i="96" s="1"/>
  <c r="E15" i="96" s="1"/>
  <c r="E14" i="96" s="1"/>
  <c r="E13" i="96" s="1"/>
  <c r="M42" i="96"/>
  <c r="M41" i="96" s="1"/>
  <c r="M40" i="96" s="1"/>
  <c r="M39" i="96" s="1"/>
  <c r="M38" i="96" s="1"/>
  <c r="M37" i="96" s="1"/>
  <c r="M36" i="96" s="1"/>
  <c r="M35" i="96" s="1"/>
  <c r="M34" i="96" s="1"/>
  <c r="M45" i="96"/>
  <c r="M44" i="96" s="1"/>
  <c r="M43" i="96" s="1"/>
  <c r="O65" i="96"/>
  <c r="O64" i="96" s="1"/>
  <c r="O63" i="96" s="1"/>
  <c r="O62" i="96" s="1"/>
  <c r="O61" i="96" s="1"/>
  <c r="Q29" i="107" l="1"/>
  <c r="N28" i="107"/>
  <c r="Q32" i="106"/>
  <c r="N31" i="106"/>
  <c r="Q33" i="105"/>
  <c r="N32" i="105"/>
  <c r="Q37" i="104"/>
  <c r="N36" i="104"/>
  <c r="N35" i="104" s="1"/>
  <c r="N67" i="100"/>
  <c r="N66" i="100" s="1"/>
  <c r="Q68" i="100"/>
  <c r="Q70" i="99"/>
  <c r="N69" i="99"/>
  <c r="G23" i="98"/>
  <c r="G22" i="98" s="1"/>
  <c r="G21" i="98" s="1"/>
  <c r="G20" i="98" s="1"/>
  <c r="G19" i="98" s="1"/>
  <c r="G18" i="98" s="1"/>
  <c r="G17" i="98" s="1"/>
  <c r="J15" i="98"/>
  <c r="J14" i="98" s="1"/>
  <c r="J13" i="98" s="1"/>
  <c r="J12" i="98" s="1"/>
  <c r="J11" i="98" s="1"/>
  <c r="J471" i="98" s="1"/>
  <c r="O47" i="98"/>
  <c r="O46" i="98" s="1"/>
  <c r="O45" i="98" s="1"/>
  <c r="O44" i="98" s="1"/>
  <c r="O43" i="98" s="1"/>
  <c r="O42" i="98" s="1"/>
  <c r="O41" i="98" s="1"/>
  <c r="O40" i="98" s="1"/>
  <c r="O39" i="98" s="1"/>
  <c r="O38" i="98" s="1"/>
  <c r="O37" i="98" s="1"/>
  <c r="O36" i="98" s="1"/>
  <c r="O35" i="98" s="1"/>
  <c r="O34" i="98" s="1"/>
  <c r="O33" i="98" s="1"/>
  <c r="O32" i="98" s="1"/>
  <c r="O31" i="98" s="1"/>
  <c r="O30" i="98" s="1"/>
  <c r="O29" i="98" s="1"/>
  <c r="O28" i="98" s="1"/>
  <c r="O27" i="98" s="1"/>
  <c r="O26" i="98" s="1"/>
  <c r="O25" i="98" s="1"/>
  <c r="O24" i="98" s="1"/>
  <c r="O23" i="98" s="1"/>
  <c r="O22" i="98" s="1"/>
  <c r="O21" i="98" s="1"/>
  <c r="O20" i="98" s="1"/>
  <c r="O19" i="98" s="1"/>
  <c r="O18" i="98" s="1"/>
  <c r="O17" i="98" s="1"/>
  <c r="O16" i="98" s="1"/>
  <c r="O15" i="98" s="1"/>
  <c r="N71" i="98"/>
  <c r="N70" i="98" s="1"/>
  <c r="Q72" i="98"/>
  <c r="J30" i="97"/>
  <c r="J29" i="97" s="1"/>
  <c r="J28" i="97" s="1"/>
  <c r="J27" i="97" s="1"/>
  <c r="J26" i="97" s="1"/>
  <c r="J25" i="97" s="1"/>
  <c r="J24" i="97" s="1"/>
  <c r="J23" i="97" s="1"/>
  <c r="J22" i="97" s="1"/>
  <c r="J21" i="97" s="1"/>
  <c r="J20" i="97" s="1"/>
  <c r="J19" i="97" s="1"/>
  <c r="J18" i="97" s="1"/>
  <c r="J17" i="97" s="1"/>
  <c r="J16" i="97" s="1"/>
  <c r="G52" i="97"/>
  <c r="G51" i="97" s="1"/>
  <c r="G50" i="97" s="1"/>
  <c r="G49" i="97" s="1"/>
  <c r="G48" i="97" s="1"/>
  <c r="G47" i="97" s="1"/>
  <c r="G46" i="97" s="1"/>
  <c r="G45" i="97" s="1"/>
  <c r="G44" i="97" s="1"/>
  <c r="G43" i="97" s="1"/>
  <c r="G42" i="97" s="1"/>
  <c r="G41" i="97" s="1"/>
  <c r="G40" i="97" s="1"/>
  <c r="G39" i="97" s="1"/>
  <c r="G38" i="97" s="1"/>
  <c r="G37" i="97" s="1"/>
  <c r="G36" i="97" s="1"/>
  <c r="G35" i="97" s="1"/>
  <c r="G34" i="97" s="1"/>
  <c r="G33" i="97" s="1"/>
  <c r="G32" i="97" s="1"/>
  <c r="G31" i="97" s="1"/>
  <c r="G30" i="97" s="1"/>
  <c r="G29" i="97" s="1"/>
  <c r="G28" i="97" s="1"/>
  <c r="G27" i="97" s="1"/>
  <c r="G26" i="97" s="1"/>
  <c r="G25" i="97" s="1"/>
  <c r="G24" i="97" s="1"/>
  <c r="F41" i="97"/>
  <c r="F40" i="97" s="1"/>
  <c r="F39" i="97" s="1"/>
  <c r="F38" i="97" s="1"/>
  <c r="F37" i="97" s="1"/>
  <c r="F36" i="97" s="1"/>
  <c r="F35" i="97" s="1"/>
  <c r="F34" i="97" s="1"/>
  <c r="F33" i="97" s="1"/>
  <c r="F32" i="97" s="1"/>
  <c r="F31" i="97" s="1"/>
  <c r="F30" i="97" s="1"/>
  <c r="F29" i="97" s="1"/>
  <c r="F28" i="97" s="1"/>
  <c r="F27" i="97" s="1"/>
  <c r="N75" i="97"/>
  <c r="N74" i="97" s="1"/>
  <c r="N73" i="97" s="1"/>
  <c r="Q76" i="97"/>
  <c r="M28" i="96"/>
  <c r="M27" i="96" s="1"/>
  <c r="M26" i="96" s="1"/>
  <c r="M25" i="96" s="1"/>
  <c r="M24" i="96" s="1"/>
  <c r="M23" i="96" s="1"/>
  <c r="M22" i="96" s="1"/>
  <c r="M21" i="96" s="1"/>
  <c r="M20" i="96" s="1"/>
  <c r="M19" i="96" s="1"/>
  <c r="M18" i="96" s="1"/>
  <c r="M17" i="96" s="1"/>
  <c r="M16" i="96" s="1"/>
  <c r="M15" i="96" s="1"/>
  <c r="M14" i="96" s="1"/>
  <c r="M13" i="96" s="1"/>
  <c r="M12" i="96" s="1"/>
  <c r="M11" i="96" s="1"/>
  <c r="M493" i="96" s="1"/>
  <c r="M33" i="96"/>
  <c r="M32" i="96" s="1"/>
  <c r="M31" i="96" s="1"/>
  <c r="M30" i="96" s="1"/>
  <c r="M29" i="96" s="1"/>
  <c r="D12" i="96"/>
  <c r="D11" i="96" s="1"/>
  <c r="D493" i="96" s="1"/>
  <c r="D21" i="96"/>
  <c r="D20" i="96" s="1"/>
  <c r="D19" i="96" s="1"/>
  <c r="D18" i="96" s="1"/>
  <c r="D17" i="96" s="1"/>
  <c r="D16" i="96" s="1"/>
  <c r="D15" i="96" s="1"/>
  <c r="D14" i="96" s="1"/>
  <c r="D13" i="96" s="1"/>
  <c r="O58" i="96"/>
  <c r="O57" i="96" s="1"/>
  <c r="O56" i="96" s="1"/>
  <c r="O55" i="96" s="1"/>
  <c r="O54" i="96" s="1"/>
  <c r="O53" i="96" s="1"/>
  <c r="O52" i="96" s="1"/>
  <c r="O51" i="96" s="1"/>
  <c r="O50" i="96" s="1"/>
  <c r="O49" i="96" s="1"/>
  <c r="O48" i="96" s="1"/>
  <c r="O47" i="96" s="1"/>
  <c r="O46" i="96" s="1"/>
  <c r="O45" i="96" s="1"/>
  <c r="O44" i="96" s="1"/>
  <c r="O43" i="96" s="1"/>
  <c r="O42" i="96" s="1"/>
  <c r="O41" i="96" s="1"/>
  <c r="O40" i="96" s="1"/>
  <c r="O39" i="96" s="1"/>
  <c r="O38" i="96" s="1"/>
  <c r="O37" i="96" s="1"/>
  <c r="O36" i="96" s="1"/>
  <c r="O35" i="96" s="1"/>
  <c r="O34" i="96" s="1"/>
  <c r="O33" i="96" s="1"/>
  <c r="O32" i="96" s="1"/>
  <c r="O31" i="96" s="1"/>
  <c r="O30" i="96" s="1"/>
  <c r="O29" i="96" s="1"/>
  <c r="O28" i="96" s="1"/>
  <c r="O27" i="96" s="1"/>
  <c r="O26" i="96" s="1"/>
  <c r="O25" i="96" s="1"/>
  <c r="O24" i="96" s="1"/>
  <c r="O23" i="96" s="1"/>
  <c r="O22" i="96" s="1"/>
  <c r="O21" i="96" s="1"/>
  <c r="O20" i="96" s="1"/>
  <c r="O19" i="96" s="1"/>
  <c r="O18" i="96" s="1"/>
  <c r="O17" i="96" s="1"/>
  <c r="O16" i="96" s="1"/>
  <c r="O15" i="96" s="1"/>
  <c r="O14" i="96" s="1"/>
  <c r="O13" i="96" s="1"/>
  <c r="O12" i="96" s="1"/>
  <c r="O11" i="96" s="1"/>
  <c r="O493" i="96" s="1"/>
  <c r="O60" i="96"/>
  <c r="O59" i="96" s="1"/>
  <c r="K12" i="96"/>
  <c r="K11" i="96" s="1"/>
  <c r="K493" i="96" s="1"/>
  <c r="K21" i="96"/>
  <c r="K20" i="96" s="1"/>
  <c r="K19" i="96" s="1"/>
  <c r="K18" i="96" s="1"/>
  <c r="K17" i="96" s="1"/>
  <c r="K16" i="96" s="1"/>
  <c r="K15" i="96" s="1"/>
  <c r="K14" i="96" s="1"/>
  <c r="K13" i="96" s="1"/>
  <c r="Q77" i="96"/>
  <c r="N76" i="96"/>
  <c r="Q28" i="107" l="1"/>
  <c r="N27" i="107"/>
  <c r="Q31" i="106"/>
  <c r="N30" i="106"/>
  <c r="Q32" i="105"/>
  <c r="N31" i="105"/>
  <c r="Q35" i="104"/>
  <c r="N34" i="104"/>
  <c r="N33" i="104" s="1"/>
  <c r="N65" i="100"/>
  <c r="N64" i="100" s="1"/>
  <c r="N63" i="100" s="1"/>
  <c r="Q66" i="100"/>
  <c r="Q69" i="99"/>
  <c r="N68" i="99"/>
  <c r="G16" i="98"/>
  <c r="G15" i="98" s="1"/>
  <c r="G14" i="98" s="1"/>
  <c r="G13" i="98" s="1"/>
  <c r="G12" i="98" s="1"/>
  <c r="G11" i="98" s="1"/>
  <c r="G471" i="98" s="1"/>
  <c r="O14" i="98"/>
  <c r="O13" i="98" s="1"/>
  <c r="O12" i="98" s="1"/>
  <c r="O11" i="98" s="1"/>
  <c r="O471" i="98" s="1"/>
  <c r="Q70" i="98"/>
  <c r="N69" i="98"/>
  <c r="G23" i="97"/>
  <c r="G22" i="97" s="1"/>
  <c r="G21" i="97" s="1"/>
  <c r="J15" i="97"/>
  <c r="J14" i="97" s="1"/>
  <c r="J13" i="97" s="1"/>
  <c r="J12" i="97" s="1"/>
  <c r="J11" i="97" s="1"/>
  <c r="J493" i="97" s="1"/>
  <c r="F26" i="97"/>
  <c r="F25" i="97" s="1"/>
  <c r="F24" i="97" s="1"/>
  <c r="F23" i="97" s="1"/>
  <c r="F22" i="97" s="1"/>
  <c r="F21" i="97" s="1"/>
  <c r="F20" i="97" s="1"/>
  <c r="F19" i="97" s="1"/>
  <c r="F18" i="97" s="1"/>
  <c r="F17" i="97" s="1"/>
  <c r="F16" i="97" s="1"/>
  <c r="F15" i="97" s="1"/>
  <c r="F14" i="97" s="1"/>
  <c r="F13" i="97" s="1"/>
  <c r="F12" i="97" s="1"/>
  <c r="F11" i="97" s="1"/>
  <c r="F493" i="97" s="1"/>
  <c r="Q73" i="97"/>
  <c r="N72" i="97"/>
  <c r="N71" i="97" s="1"/>
  <c r="N75" i="96"/>
  <c r="N74" i="96" s="1"/>
  <c r="N73" i="96" s="1"/>
  <c r="Q76" i="96"/>
  <c r="Q27" i="107" l="1"/>
  <c r="N26" i="107"/>
  <c r="Q30" i="106"/>
  <c r="N29" i="106"/>
  <c r="Q31" i="105"/>
  <c r="N30" i="105"/>
  <c r="Q33" i="104"/>
  <c r="N32" i="104"/>
  <c r="N62" i="100"/>
  <c r="N61" i="100" s="1"/>
  <c r="Q63" i="100"/>
  <c r="N67" i="99"/>
  <c r="N66" i="99" s="1"/>
  <c r="Q68" i="99"/>
  <c r="Q69" i="98"/>
  <c r="N68" i="98"/>
  <c r="G20" i="97"/>
  <c r="G19" i="97" s="1"/>
  <c r="G18" i="97" s="1"/>
  <c r="G17" i="97" s="1"/>
  <c r="Q71" i="97"/>
  <c r="N70" i="97"/>
  <c r="Q73" i="96"/>
  <c r="N72" i="96"/>
  <c r="N71" i="96" s="1"/>
  <c r="Q26" i="107" l="1"/>
  <c r="N25" i="107"/>
  <c r="Q29" i="106"/>
  <c r="N28" i="106"/>
  <c r="Q30" i="105"/>
  <c r="N29" i="105"/>
  <c r="Q32" i="104"/>
  <c r="N31" i="104"/>
  <c r="Q61" i="100"/>
  <c r="N60" i="100"/>
  <c r="N65" i="99"/>
  <c r="N64" i="99" s="1"/>
  <c r="N63" i="99" s="1"/>
  <c r="Q66" i="99"/>
  <c r="N67" i="98"/>
  <c r="N66" i="98" s="1"/>
  <c r="Q68" i="98"/>
  <c r="G16" i="97"/>
  <c r="G15" i="97" s="1"/>
  <c r="G14" i="97" s="1"/>
  <c r="G13" i="97" s="1"/>
  <c r="G12" i="97" s="1"/>
  <c r="G11" i="97" s="1"/>
  <c r="G493" i="97" s="1"/>
  <c r="Q70" i="97"/>
  <c r="N69" i="97"/>
  <c r="Q71" i="96"/>
  <c r="N70" i="96"/>
  <c r="N24" i="107" l="1"/>
  <c r="Q25" i="107"/>
  <c r="Q28" i="106"/>
  <c r="N27" i="106"/>
  <c r="Q29" i="105"/>
  <c r="N28" i="105"/>
  <c r="Q31" i="104"/>
  <c r="N30" i="104"/>
  <c r="Q60" i="100"/>
  <c r="N59" i="100"/>
  <c r="Q63" i="99"/>
  <c r="N62" i="99"/>
  <c r="N61" i="99" s="1"/>
  <c r="N65" i="98"/>
  <c r="N64" i="98" s="1"/>
  <c r="N63" i="98" s="1"/>
  <c r="Q66" i="98"/>
  <c r="Q69" i="97"/>
  <c r="N68" i="97"/>
  <c r="N67" i="97" s="1"/>
  <c r="Q70" i="96"/>
  <c r="N69" i="96"/>
  <c r="E107" i="93"/>
  <c r="H107" i="93"/>
  <c r="I107" i="93"/>
  <c r="K107" i="93"/>
  <c r="L107" i="93"/>
  <c r="D107" i="93"/>
  <c r="E443" i="93"/>
  <c r="F443" i="93"/>
  <c r="H443" i="93"/>
  <c r="I443" i="93"/>
  <c r="K443" i="93"/>
  <c r="L443" i="93"/>
  <c r="D443" i="93"/>
  <c r="E439" i="93"/>
  <c r="F439" i="93"/>
  <c r="H439" i="93"/>
  <c r="I439" i="93"/>
  <c r="K439" i="93"/>
  <c r="L439" i="93"/>
  <c r="D439" i="93"/>
  <c r="Q24" i="107" l="1"/>
  <c r="N23" i="107"/>
  <c r="N26" i="106"/>
  <c r="Q27" i="106"/>
  <c r="Q28" i="105"/>
  <c r="N27" i="105"/>
  <c r="Q30" i="104"/>
  <c r="N29" i="104"/>
  <c r="Q59" i="100"/>
  <c r="N58" i="100"/>
  <c r="Q61" i="99"/>
  <c r="N60" i="99"/>
  <c r="N62" i="98"/>
  <c r="N61" i="98" s="1"/>
  <c r="Q63" i="98"/>
  <c r="Q67" i="97"/>
  <c r="N66" i="97"/>
  <c r="N65" i="97" s="1"/>
  <c r="N64" i="97" s="1"/>
  <c r="Q69" i="96"/>
  <c r="N68" i="96"/>
  <c r="N67" i="96" s="1"/>
  <c r="M428" i="93"/>
  <c r="J428" i="93"/>
  <c r="G428" i="93"/>
  <c r="C428" i="93"/>
  <c r="M383" i="93"/>
  <c r="J383" i="93"/>
  <c r="G383" i="93"/>
  <c r="C383" i="93"/>
  <c r="M292" i="93"/>
  <c r="J292" i="93"/>
  <c r="G292" i="93"/>
  <c r="C292" i="93"/>
  <c r="M257" i="93"/>
  <c r="J257" i="93"/>
  <c r="G257" i="93"/>
  <c r="C257" i="93"/>
  <c r="M231" i="93"/>
  <c r="J231" i="93"/>
  <c r="G231" i="93"/>
  <c r="C231" i="93"/>
  <c r="M199" i="93"/>
  <c r="J199" i="93"/>
  <c r="G199" i="93"/>
  <c r="C199" i="93"/>
  <c r="M171" i="93"/>
  <c r="J171" i="93"/>
  <c r="G171" i="93"/>
  <c r="C171" i="93"/>
  <c r="L89" i="93"/>
  <c r="K89" i="93"/>
  <c r="K88" i="93" s="1"/>
  <c r="K87" i="93" s="1"/>
  <c r="K86" i="93" s="1"/>
  <c r="K85" i="93" s="1"/>
  <c r="I89" i="93"/>
  <c r="H89" i="93"/>
  <c r="H88" i="93" s="1"/>
  <c r="H87" i="93" s="1"/>
  <c r="H86" i="93" s="1"/>
  <c r="H85" i="93" s="1"/>
  <c r="H84" i="93" s="1"/>
  <c r="H83" i="93" s="1"/>
  <c r="H82" i="93" s="1"/>
  <c r="H81" i="93" s="1"/>
  <c r="H80" i="93" s="1"/>
  <c r="H79" i="93" s="1"/>
  <c r="H78" i="93" s="1"/>
  <c r="E89" i="93"/>
  <c r="E88" i="93" s="1"/>
  <c r="E87" i="93" s="1"/>
  <c r="E86" i="93" s="1"/>
  <c r="E85" i="93" s="1"/>
  <c r="D89" i="93"/>
  <c r="M427" i="93"/>
  <c r="J427" i="93"/>
  <c r="G427" i="93"/>
  <c r="C427" i="93"/>
  <c r="M382" i="93"/>
  <c r="J382" i="93"/>
  <c r="G382" i="93"/>
  <c r="C382" i="93"/>
  <c r="M291" i="93"/>
  <c r="J291" i="93"/>
  <c r="G291" i="93"/>
  <c r="C291" i="93"/>
  <c r="M256" i="93"/>
  <c r="J256" i="93"/>
  <c r="G256" i="93"/>
  <c r="C256" i="93"/>
  <c r="M230" i="93"/>
  <c r="J230" i="93"/>
  <c r="G230" i="93"/>
  <c r="C230" i="93"/>
  <c r="M198" i="93"/>
  <c r="J198" i="93"/>
  <c r="G198" i="93"/>
  <c r="C198" i="93"/>
  <c r="M170" i="93"/>
  <c r="J170" i="93"/>
  <c r="G170" i="93"/>
  <c r="C170" i="93"/>
  <c r="L88" i="93"/>
  <c r="L87" i="93" s="1"/>
  <c r="L86" i="93" s="1"/>
  <c r="L85" i="93" s="1"/>
  <c r="L84" i="93" s="1"/>
  <c r="L83" i="93" s="1"/>
  <c r="L82" i="93" s="1"/>
  <c r="L81" i="93" s="1"/>
  <c r="L80" i="93" s="1"/>
  <c r="L79" i="93" s="1"/>
  <c r="L78" i="93" s="1"/>
  <c r="I88" i="93"/>
  <c r="I87" i="93" s="1"/>
  <c r="I86" i="93" s="1"/>
  <c r="I85" i="93" s="1"/>
  <c r="I84" i="93" s="1"/>
  <c r="D88" i="93"/>
  <c r="D87" i="93" s="1"/>
  <c r="D86" i="93" s="1"/>
  <c r="D85" i="93" s="1"/>
  <c r="D84" i="93" s="1"/>
  <c r="D83" i="93" s="1"/>
  <c r="D82" i="93" s="1"/>
  <c r="D81" i="93" s="1"/>
  <c r="D80" i="93" s="1"/>
  <c r="D79" i="93" s="1"/>
  <c r="D78" i="93" s="1"/>
  <c r="M426" i="93"/>
  <c r="J426" i="93"/>
  <c r="G426" i="93"/>
  <c r="C426" i="93"/>
  <c r="M381" i="93"/>
  <c r="J381" i="93"/>
  <c r="G381" i="93"/>
  <c r="C381" i="93"/>
  <c r="M301" i="93"/>
  <c r="J301" i="93"/>
  <c r="G301" i="93"/>
  <c r="C301" i="93"/>
  <c r="M290" i="93"/>
  <c r="J290" i="93"/>
  <c r="G290" i="93"/>
  <c r="C290" i="93"/>
  <c r="M264" i="93"/>
  <c r="J264" i="93"/>
  <c r="G264" i="93"/>
  <c r="C264" i="93"/>
  <c r="M255" i="93"/>
  <c r="J255" i="93"/>
  <c r="G255" i="93"/>
  <c r="C255" i="93"/>
  <c r="M229" i="93"/>
  <c r="J229" i="93"/>
  <c r="G229" i="93"/>
  <c r="C229" i="93"/>
  <c r="M197" i="93"/>
  <c r="J197" i="93"/>
  <c r="G197" i="93"/>
  <c r="C197" i="93"/>
  <c r="M169" i="93"/>
  <c r="J169" i="93"/>
  <c r="G169" i="93"/>
  <c r="C169" i="93"/>
  <c r="M141" i="93"/>
  <c r="J141" i="93"/>
  <c r="G141" i="93"/>
  <c r="C141" i="93"/>
  <c r="M110" i="93"/>
  <c r="J110" i="93"/>
  <c r="G110" i="93"/>
  <c r="C110" i="93"/>
  <c r="M425" i="93"/>
  <c r="J425" i="93"/>
  <c r="G425" i="93"/>
  <c r="C425" i="93"/>
  <c r="M289" i="93"/>
  <c r="J289" i="93"/>
  <c r="G289" i="93"/>
  <c r="C289" i="93"/>
  <c r="M228" i="93"/>
  <c r="J228" i="93"/>
  <c r="G228" i="93"/>
  <c r="C228" i="93"/>
  <c r="M196" i="93"/>
  <c r="J196" i="93"/>
  <c r="G196" i="93"/>
  <c r="C196" i="93"/>
  <c r="M168" i="93"/>
  <c r="J168" i="93"/>
  <c r="G168" i="93"/>
  <c r="C168" i="93"/>
  <c r="K84" i="93"/>
  <c r="M424" i="93"/>
  <c r="J424" i="93"/>
  <c r="N424" i="93" s="1"/>
  <c r="O424" i="93" s="1"/>
  <c r="G424" i="93"/>
  <c r="C424" i="93"/>
  <c r="M288" i="93"/>
  <c r="J288" i="93"/>
  <c r="N288" i="93" s="1"/>
  <c r="O288" i="93" s="1"/>
  <c r="G288" i="93"/>
  <c r="C288" i="93"/>
  <c r="M254" i="93"/>
  <c r="J254" i="93"/>
  <c r="N254" i="93" s="1"/>
  <c r="O254" i="93" s="1"/>
  <c r="G254" i="93"/>
  <c r="C254" i="93"/>
  <c r="M227" i="93"/>
  <c r="J227" i="93"/>
  <c r="N227" i="93" s="1"/>
  <c r="O227" i="93" s="1"/>
  <c r="G227" i="93"/>
  <c r="C227" i="93"/>
  <c r="M195" i="93"/>
  <c r="J195" i="93"/>
  <c r="G195" i="93"/>
  <c r="C195" i="93"/>
  <c r="M167" i="93"/>
  <c r="J167" i="93"/>
  <c r="N167" i="93" s="1"/>
  <c r="G167" i="93"/>
  <c r="C167" i="93"/>
  <c r="M423" i="93"/>
  <c r="J423" i="93"/>
  <c r="G423" i="93"/>
  <c r="C423" i="93"/>
  <c r="M398" i="93"/>
  <c r="J398" i="93"/>
  <c r="G398" i="93"/>
  <c r="C398" i="93"/>
  <c r="M391" i="93"/>
  <c r="J391" i="93"/>
  <c r="G391" i="93"/>
  <c r="C391" i="93"/>
  <c r="M386" i="93"/>
  <c r="J386" i="93"/>
  <c r="G386" i="93"/>
  <c r="C386" i="93"/>
  <c r="M380" i="93"/>
  <c r="J380" i="93"/>
  <c r="G380" i="93"/>
  <c r="C380" i="93"/>
  <c r="M350" i="93"/>
  <c r="J350" i="93"/>
  <c r="G350" i="93"/>
  <c r="C350" i="93"/>
  <c r="M344" i="93"/>
  <c r="J344" i="93"/>
  <c r="G344" i="93"/>
  <c r="C344" i="93"/>
  <c r="M342" i="93"/>
  <c r="J342" i="93"/>
  <c r="G342" i="93"/>
  <c r="C342" i="93"/>
  <c r="M318" i="93"/>
  <c r="J318" i="93"/>
  <c r="G318" i="93"/>
  <c r="C318" i="93"/>
  <c r="M287" i="93"/>
  <c r="J287" i="93"/>
  <c r="G287" i="93"/>
  <c r="C287" i="93"/>
  <c r="M263" i="93"/>
  <c r="J263" i="93"/>
  <c r="G263" i="93"/>
  <c r="C263" i="93"/>
  <c r="M253" i="93"/>
  <c r="J253" i="93"/>
  <c r="G253" i="93"/>
  <c r="C253" i="93"/>
  <c r="M226" i="93"/>
  <c r="J226" i="93"/>
  <c r="G226" i="93"/>
  <c r="C226" i="93"/>
  <c r="M194" i="93"/>
  <c r="J194" i="93"/>
  <c r="G194" i="93"/>
  <c r="C194" i="93"/>
  <c r="M166" i="93"/>
  <c r="J166" i="93"/>
  <c r="G166" i="93"/>
  <c r="C166" i="93"/>
  <c r="M137" i="93"/>
  <c r="J137" i="93"/>
  <c r="G137" i="93"/>
  <c r="C137" i="93"/>
  <c r="M111" i="93"/>
  <c r="J111" i="93"/>
  <c r="G111" i="93"/>
  <c r="C111" i="93"/>
  <c r="M422" i="93"/>
  <c r="J422" i="93"/>
  <c r="G422" i="93"/>
  <c r="C422" i="93"/>
  <c r="M326" i="93"/>
  <c r="J326" i="93"/>
  <c r="G326" i="93"/>
  <c r="C326" i="93"/>
  <c r="M320" i="93"/>
  <c r="J320" i="93"/>
  <c r="G320" i="93"/>
  <c r="C320" i="93"/>
  <c r="M286" i="93"/>
  <c r="J286" i="93"/>
  <c r="G286" i="93"/>
  <c r="C286" i="93"/>
  <c r="M252" i="93"/>
  <c r="J252" i="93"/>
  <c r="G252" i="93"/>
  <c r="C252" i="93"/>
  <c r="M225" i="93"/>
  <c r="J225" i="93"/>
  <c r="G225" i="93"/>
  <c r="C225" i="93"/>
  <c r="M193" i="93"/>
  <c r="J193" i="93"/>
  <c r="G193" i="93"/>
  <c r="C193" i="93"/>
  <c r="M165" i="93"/>
  <c r="J165" i="93"/>
  <c r="G165" i="93"/>
  <c r="C165" i="93"/>
  <c r="M136" i="93"/>
  <c r="J136" i="93"/>
  <c r="G136" i="93"/>
  <c r="C136" i="93"/>
  <c r="H77" i="93"/>
  <c r="H76" i="93" s="1"/>
  <c r="M421" i="93"/>
  <c r="J421" i="93"/>
  <c r="G421" i="93"/>
  <c r="C421" i="93"/>
  <c r="M379" i="93"/>
  <c r="J379" i="93"/>
  <c r="G379" i="93"/>
  <c r="C379" i="93"/>
  <c r="M341" i="93"/>
  <c r="J341" i="93"/>
  <c r="G341" i="93"/>
  <c r="C341" i="93"/>
  <c r="M317" i="93"/>
  <c r="J317" i="93"/>
  <c r="G317" i="93"/>
  <c r="C317" i="93"/>
  <c r="M285" i="93"/>
  <c r="J285" i="93"/>
  <c r="G285" i="93"/>
  <c r="C285" i="93"/>
  <c r="M251" i="93"/>
  <c r="J251" i="93"/>
  <c r="G251" i="93"/>
  <c r="C251" i="93"/>
  <c r="M224" i="93"/>
  <c r="J224" i="93"/>
  <c r="G224" i="93"/>
  <c r="C224" i="93"/>
  <c r="M192" i="93"/>
  <c r="J192" i="93"/>
  <c r="G192" i="93"/>
  <c r="C192" i="93"/>
  <c r="M164" i="93"/>
  <c r="J164" i="93"/>
  <c r="G164" i="93"/>
  <c r="C164" i="93"/>
  <c r="M135" i="93"/>
  <c r="J135" i="93"/>
  <c r="G135" i="93"/>
  <c r="C135" i="93"/>
  <c r="M420" i="93"/>
  <c r="J420" i="93"/>
  <c r="G420" i="93"/>
  <c r="C420" i="93"/>
  <c r="M378" i="93"/>
  <c r="J378" i="93"/>
  <c r="G378" i="93"/>
  <c r="C378" i="93"/>
  <c r="M340" i="93"/>
  <c r="J340" i="93"/>
  <c r="G340" i="93"/>
  <c r="C340" i="93"/>
  <c r="M319" i="93"/>
  <c r="J319" i="93"/>
  <c r="G319" i="93"/>
  <c r="C319" i="93"/>
  <c r="M316" i="93"/>
  <c r="J316" i="93"/>
  <c r="G316" i="93"/>
  <c r="C316" i="93"/>
  <c r="M284" i="93"/>
  <c r="J284" i="93"/>
  <c r="G284" i="93"/>
  <c r="C284" i="93"/>
  <c r="M223" i="93"/>
  <c r="J223" i="93"/>
  <c r="G223" i="93"/>
  <c r="C223" i="93"/>
  <c r="M191" i="93"/>
  <c r="J191" i="93"/>
  <c r="G191" i="93"/>
  <c r="C191" i="93"/>
  <c r="M163" i="93"/>
  <c r="J163" i="93"/>
  <c r="G163" i="93"/>
  <c r="C163" i="93"/>
  <c r="M134" i="93"/>
  <c r="J134" i="93"/>
  <c r="G134" i="93"/>
  <c r="C134" i="93"/>
  <c r="M419" i="93"/>
  <c r="J419" i="93"/>
  <c r="G419" i="93"/>
  <c r="C419" i="93"/>
  <c r="M390" i="93"/>
  <c r="J390" i="93"/>
  <c r="G390" i="93"/>
  <c r="C390" i="93"/>
  <c r="M339" i="93"/>
  <c r="J339" i="93"/>
  <c r="G339" i="93"/>
  <c r="C339" i="93"/>
  <c r="M315" i="93"/>
  <c r="J315" i="93"/>
  <c r="G315" i="93"/>
  <c r="C315" i="93"/>
  <c r="M283" i="93"/>
  <c r="J283" i="93"/>
  <c r="G283" i="93"/>
  <c r="C283" i="93"/>
  <c r="M250" i="93"/>
  <c r="J250" i="93"/>
  <c r="G250" i="93"/>
  <c r="C250" i="93"/>
  <c r="M222" i="93"/>
  <c r="J222" i="93"/>
  <c r="G222" i="93"/>
  <c r="C222" i="93"/>
  <c r="M190" i="93"/>
  <c r="J190" i="93"/>
  <c r="G190" i="93"/>
  <c r="C190" i="93"/>
  <c r="M162" i="93"/>
  <c r="J162" i="93"/>
  <c r="G162" i="93"/>
  <c r="C162" i="93"/>
  <c r="M133" i="93"/>
  <c r="J133" i="93"/>
  <c r="G133" i="93"/>
  <c r="C133" i="93"/>
  <c r="M418" i="93"/>
  <c r="J418" i="93"/>
  <c r="G418" i="93"/>
  <c r="C418" i="93"/>
  <c r="M282" i="93"/>
  <c r="J282" i="93"/>
  <c r="N282" i="93" s="1"/>
  <c r="O282" i="93" s="1"/>
  <c r="G282" i="93"/>
  <c r="C282" i="93"/>
  <c r="M249" i="93"/>
  <c r="J249" i="93"/>
  <c r="G249" i="93"/>
  <c r="C249" i="93"/>
  <c r="M221" i="93"/>
  <c r="J221" i="93"/>
  <c r="G221" i="93"/>
  <c r="C221" i="93"/>
  <c r="M189" i="93"/>
  <c r="J189" i="93"/>
  <c r="G189" i="93"/>
  <c r="C189" i="93"/>
  <c r="M161" i="93"/>
  <c r="J161" i="93"/>
  <c r="N161" i="93" s="1"/>
  <c r="G161" i="93"/>
  <c r="C161" i="93"/>
  <c r="M132" i="93"/>
  <c r="J132" i="93"/>
  <c r="G132" i="93"/>
  <c r="C132" i="93"/>
  <c r="M438" i="93"/>
  <c r="J438" i="93"/>
  <c r="N438" i="93" s="1"/>
  <c r="O438" i="93" s="1"/>
  <c r="G438" i="93"/>
  <c r="C438" i="93"/>
  <c r="M417" i="93"/>
  <c r="J417" i="93"/>
  <c r="N417" i="93" s="1"/>
  <c r="O417" i="93" s="1"/>
  <c r="G417" i="93"/>
  <c r="C417" i="93"/>
  <c r="M389" i="93"/>
  <c r="J389" i="93"/>
  <c r="G389" i="93"/>
  <c r="C389" i="93"/>
  <c r="M385" i="93"/>
  <c r="J385" i="93"/>
  <c r="G385" i="93"/>
  <c r="C385" i="93"/>
  <c r="M377" i="93"/>
  <c r="J377" i="93"/>
  <c r="G377" i="93"/>
  <c r="C377" i="93"/>
  <c r="M338" i="93"/>
  <c r="J338" i="93"/>
  <c r="G338" i="93"/>
  <c r="C338" i="93"/>
  <c r="M314" i="93"/>
  <c r="J314" i="93"/>
  <c r="G314" i="93"/>
  <c r="C314" i="93"/>
  <c r="M281" i="93"/>
  <c r="J281" i="93"/>
  <c r="G281" i="93"/>
  <c r="C281" i="93"/>
  <c r="M248" i="93"/>
  <c r="J248" i="93"/>
  <c r="G248" i="93"/>
  <c r="C248" i="93"/>
  <c r="M220" i="93"/>
  <c r="J220" i="93"/>
  <c r="G220" i="93"/>
  <c r="C220" i="93"/>
  <c r="M188" i="93"/>
  <c r="J188" i="93"/>
  <c r="G188" i="93"/>
  <c r="C188" i="93"/>
  <c r="M160" i="93"/>
  <c r="J160" i="93"/>
  <c r="N160" i="93" s="1"/>
  <c r="G160" i="93"/>
  <c r="C160" i="93"/>
  <c r="M131" i="93"/>
  <c r="J131" i="93"/>
  <c r="G131" i="93"/>
  <c r="C131" i="93"/>
  <c r="M437" i="93"/>
  <c r="J437" i="93"/>
  <c r="G437" i="93"/>
  <c r="C437" i="93"/>
  <c r="M416" i="93"/>
  <c r="J416" i="93"/>
  <c r="G416" i="93"/>
  <c r="C416" i="93"/>
  <c r="M376" i="93"/>
  <c r="J376" i="93"/>
  <c r="G376" i="93"/>
  <c r="C376" i="93"/>
  <c r="M337" i="93"/>
  <c r="J337" i="93"/>
  <c r="G337" i="93"/>
  <c r="C337" i="93"/>
  <c r="M313" i="93"/>
  <c r="J313" i="93"/>
  <c r="G313" i="93"/>
  <c r="C313" i="93"/>
  <c r="M280" i="93"/>
  <c r="J280" i="93"/>
  <c r="G280" i="93"/>
  <c r="C280" i="93"/>
  <c r="M247" i="93"/>
  <c r="J247" i="93"/>
  <c r="G247" i="93"/>
  <c r="C247" i="93"/>
  <c r="M219" i="93"/>
  <c r="J219" i="93"/>
  <c r="G219" i="93"/>
  <c r="C219" i="93"/>
  <c r="M187" i="93"/>
  <c r="J187" i="93"/>
  <c r="G187" i="93"/>
  <c r="C187" i="93"/>
  <c r="M159" i="93"/>
  <c r="J159" i="93"/>
  <c r="G159" i="93"/>
  <c r="C159" i="93"/>
  <c r="M130" i="93"/>
  <c r="J130" i="93"/>
  <c r="G130" i="93"/>
  <c r="C130" i="93"/>
  <c r="M375" i="93"/>
  <c r="J375" i="93"/>
  <c r="G375" i="93"/>
  <c r="C375" i="93"/>
  <c r="M336" i="93"/>
  <c r="J336" i="93"/>
  <c r="G336" i="93"/>
  <c r="C336" i="93"/>
  <c r="M312" i="93"/>
  <c r="J312" i="93"/>
  <c r="G312" i="93"/>
  <c r="C312" i="93"/>
  <c r="M218" i="93"/>
  <c r="J218" i="93"/>
  <c r="G218" i="93"/>
  <c r="C218" i="93"/>
  <c r="M158" i="93"/>
  <c r="J158" i="93"/>
  <c r="G158" i="93"/>
  <c r="C158" i="93"/>
  <c r="M435" i="93"/>
  <c r="J435" i="93"/>
  <c r="G435" i="93"/>
  <c r="C435" i="93"/>
  <c r="M415" i="93"/>
  <c r="J415" i="93"/>
  <c r="G415" i="93"/>
  <c r="C415" i="93"/>
  <c r="M374" i="93"/>
  <c r="J374" i="93"/>
  <c r="G374" i="93"/>
  <c r="C374" i="93"/>
  <c r="M367" i="93"/>
  <c r="J367" i="93"/>
  <c r="G367" i="93"/>
  <c r="C367" i="93"/>
  <c r="M311" i="93"/>
  <c r="J311" i="93"/>
  <c r="G311" i="93"/>
  <c r="C311" i="93"/>
  <c r="M300" i="93"/>
  <c r="J300" i="93"/>
  <c r="G300" i="93"/>
  <c r="C300" i="93"/>
  <c r="M295" i="93"/>
  <c r="J295" i="93"/>
  <c r="G295" i="93"/>
  <c r="C295" i="93"/>
  <c r="M279" i="93"/>
  <c r="J279" i="93"/>
  <c r="G279" i="93"/>
  <c r="C279" i="93"/>
  <c r="M246" i="93"/>
  <c r="J246" i="93"/>
  <c r="G246" i="93"/>
  <c r="C246" i="93"/>
  <c r="M217" i="93"/>
  <c r="J217" i="93"/>
  <c r="G217" i="93"/>
  <c r="C217" i="93"/>
  <c r="M186" i="93"/>
  <c r="J186" i="93"/>
  <c r="G186" i="93"/>
  <c r="C186" i="93"/>
  <c r="M157" i="93"/>
  <c r="J157" i="93"/>
  <c r="G157" i="93"/>
  <c r="C157" i="93"/>
  <c r="M140" i="93"/>
  <c r="J140" i="93"/>
  <c r="G140" i="93"/>
  <c r="C140" i="93"/>
  <c r="M129" i="93"/>
  <c r="J129" i="93"/>
  <c r="G129" i="93"/>
  <c r="C129" i="93"/>
  <c r="M414" i="93"/>
  <c r="J414" i="93"/>
  <c r="G414" i="93"/>
  <c r="C414" i="93"/>
  <c r="M373" i="93"/>
  <c r="J373" i="93"/>
  <c r="G373" i="93"/>
  <c r="C373" i="93"/>
  <c r="M358" i="93"/>
  <c r="J358" i="93"/>
  <c r="G358" i="93"/>
  <c r="C358" i="93"/>
  <c r="M335" i="93"/>
  <c r="J335" i="93"/>
  <c r="G335" i="93"/>
  <c r="C335" i="93"/>
  <c r="M310" i="93"/>
  <c r="J310" i="93"/>
  <c r="G310" i="93"/>
  <c r="C310" i="93"/>
  <c r="M299" i="93"/>
  <c r="J299" i="93"/>
  <c r="G299" i="93"/>
  <c r="C299" i="93"/>
  <c r="M278" i="93"/>
  <c r="J278" i="93"/>
  <c r="G278" i="93"/>
  <c r="C278" i="93"/>
  <c r="M245" i="93"/>
  <c r="J245" i="93"/>
  <c r="G245" i="93"/>
  <c r="C245" i="93"/>
  <c r="M216" i="93"/>
  <c r="J216" i="93"/>
  <c r="G216" i="93"/>
  <c r="C216" i="93"/>
  <c r="M185" i="93"/>
  <c r="J185" i="93"/>
  <c r="G185" i="93"/>
  <c r="C185" i="93"/>
  <c r="M156" i="93"/>
  <c r="J156" i="93"/>
  <c r="G156" i="93"/>
  <c r="C156" i="93"/>
  <c r="M128" i="93"/>
  <c r="J128" i="93"/>
  <c r="G128" i="93"/>
  <c r="C128" i="93"/>
  <c r="M413" i="93"/>
  <c r="J413" i="93"/>
  <c r="G413" i="93"/>
  <c r="C413" i="93"/>
  <c r="M309" i="93"/>
  <c r="J309" i="93"/>
  <c r="G309" i="93"/>
  <c r="C309" i="93"/>
  <c r="M298" i="93"/>
  <c r="J298" i="93"/>
  <c r="G298" i="93"/>
  <c r="C298" i="93"/>
  <c r="M294" i="93"/>
  <c r="J294" i="93"/>
  <c r="G294" i="93"/>
  <c r="C294" i="93"/>
  <c r="M277" i="93"/>
  <c r="J277" i="93"/>
  <c r="G277" i="93"/>
  <c r="C277" i="93"/>
  <c r="M244" i="93"/>
  <c r="J244" i="93"/>
  <c r="G244" i="93"/>
  <c r="C244" i="93"/>
  <c r="M215" i="93"/>
  <c r="J215" i="93"/>
  <c r="G215" i="93"/>
  <c r="C215" i="93"/>
  <c r="M184" i="93"/>
  <c r="J184" i="93"/>
  <c r="G184" i="93"/>
  <c r="C184" i="93"/>
  <c r="M155" i="93"/>
  <c r="J155" i="93"/>
  <c r="G155" i="93"/>
  <c r="C155" i="93"/>
  <c r="M127" i="93"/>
  <c r="J127" i="93"/>
  <c r="G127" i="93"/>
  <c r="C127" i="93"/>
  <c r="M434" i="93"/>
  <c r="J434" i="93"/>
  <c r="G434" i="93"/>
  <c r="C434" i="93"/>
  <c r="M412" i="93"/>
  <c r="J412" i="93"/>
  <c r="G412" i="93"/>
  <c r="C412" i="93"/>
  <c r="M388" i="93"/>
  <c r="J388" i="93"/>
  <c r="G388" i="93"/>
  <c r="C388" i="93"/>
  <c r="M372" i="93"/>
  <c r="J372" i="93"/>
  <c r="G372" i="93"/>
  <c r="C372" i="93"/>
  <c r="M334" i="93"/>
  <c r="J334" i="93"/>
  <c r="G334" i="93"/>
  <c r="C334" i="93"/>
  <c r="M308" i="93"/>
  <c r="J308" i="93"/>
  <c r="G308" i="93"/>
  <c r="C308" i="93"/>
  <c r="M276" i="93"/>
  <c r="J276" i="93"/>
  <c r="G276" i="93"/>
  <c r="C276" i="93"/>
  <c r="M243" i="93"/>
  <c r="J243" i="93"/>
  <c r="G243" i="93"/>
  <c r="C243" i="93"/>
  <c r="M214" i="93"/>
  <c r="J214" i="93"/>
  <c r="G214" i="93"/>
  <c r="C214" i="93"/>
  <c r="M183" i="93"/>
  <c r="J183" i="93"/>
  <c r="G183" i="93"/>
  <c r="C183" i="93"/>
  <c r="M154" i="93"/>
  <c r="J154" i="93"/>
  <c r="G154" i="93"/>
  <c r="C154" i="93"/>
  <c r="M126" i="93"/>
  <c r="J126" i="93"/>
  <c r="G126" i="93"/>
  <c r="C126" i="93"/>
  <c r="M433" i="93"/>
  <c r="J433" i="93"/>
  <c r="G433" i="93"/>
  <c r="C433" i="93"/>
  <c r="M411" i="93"/>
  <c r="J411" i="93"/>
  <c r="G411" i="93"/>
  <c r="C411" i="93"/>
  <c r="M371" i="93"/>
  <c r="J371" i="93"/>
  <c r="G371" i="93"/>
  <c r="C371" i="93"/>
  <c r="M366" i="93"/>
  <c r="J366" i="93"/>
  <c r="G366" i="93"/>
  <c r="C366" i="93"/>
  <c r="M297" i="93"/>
  <c r="J297" i="93"/>
  <c r="G297" i="93"/>
  <c r="C297" i="93"/>
  <c r="M293" i="93"/>
  <c r="J293" i="93"/>
  <c r="G293" i="93"/>
  <c r="C293" i="93"/>
  <c r="M275" i="93"/>
  <c r="J275" i="93"/>
  <c r="G275" i="93"/>
  <c r="C275" i="93"/>
  <c r="M242" i="93"/>
  <c r="J242" i="93"/>
  <c r="G242" i="93"/>
  <c r="C242" i="93"/>
  <c r="M213" i="93"/>
  <c r="J213" i="93"/>
  <c r="G213" i="93"/>
  <c r="C213" i="93"/>
  <c r="M182" i="93"/>
  <c r="J182" i="93"/>
  <c r="G182" i="93"/>
  <c r="C182" i="93"/>
  <c r="M153" i="93"/>
  <c r="J153" i="93"/>
  <c r="G153" i="93"/>
  <c r="C153" i="93"/>
  <c r="M125" i="93"/>
  <c r="J125" i="93"/>
  <c r="G125" i="93"/>
  <c r="C125" i="93"/>
  <c r="M436" i="93"/>
  <c r="J436" i="93"/>
  <c r="N436" i="93" s="1"/>
  <c r="O436" i="93" s="1"/>
  <c r="G436" i="93"/>
  <c r="C436" i="93"/>
  <c r="M432" i="93"/>
  <c r="J432" i="93"/>
  <c r="N432" i="93" s="1"/>
  <c r="O432" i="93" s="1"/>
  <c r="G432" i="93"/>
  <c r="C432" i="93"/>
  <c r="M410" i="93"/>
  <c r="J410" i="93"/>
  <c r="N410" i="93" s="1"/>
  <c r="O410" i="93" s="1"/>
  <c r="G410" i="93"/>
  <c r="C410" i="93"/>
  <c r="M307" i="93"/>
  <c r="J307" i="93"/>
  <c r="N307" i="93" s="1"/>
  <c r="O307" i="93" s="1"/>
  <c r="G307" i="93"/>
  <c r="C307" i="93"/>
  <c r="M274" i="93"/>
  <c r="J274" i="93"/>
  <c r="N274" i="93" s="1"/>
  <c r="O274" i="93" s="1"/>
  <c r="G274" i="93"/>
  <c r="C274" i="93"/>
  <c r="M241" i="93"/>
  <c r="J241" i="93"/>
  <c r="G241" i="93"/>
  <c r="C241" i="93"/>
  <c r="M212" i="93"/>
  <c r="J212" i="93"/>
  <c r="N212" i="93" s="1"/>
  <c r="G212" i="93"/>
  <c r="C212" i="93"/>
  <c r="M181" i="93"/>
  <c r="J181" i="93"/>
  <c r="G181" i="93"/>
  <c r="C181" i="93"/>
  <c r="M152" i="93"/>
  <c r="J152" i="93"/>
  <c r="N152" i="93" s="1"/>
  <c r="G152" i="93"/>
  <c r="C152" i="93"/>
  <c r="M124" i="93"/>
  <c r="J124" i="93"/>
  <c r="G124" i="93"/>
  <c r="C124" i="93"/>
  <c r="M431" i="93"/>
  <c r="J431" i="93"/>
  <c r="G431" i="93"/>
  <c r="C431" i="93"/>
  <c r="M409" i="93"/>
  <c r="J409" i="93"/>
  <c r="N409" i="93" s="1"/>
  <c r="G409" i="93"/>
  <c r="C409" i="93"/>
  <c r="M370" i="93"/>
  <c r="J370" i="93"/>
  <c r="G370" i="93"/>
  <c r="C370" i="93"/>
  <c r="M343" i="93"/>
  <c r="J343" i="93"/>
  <c r="G343" i="93"/>
  <c r="C343" i="93"/>
  <c r="M333" i="93"/>
  <c r="J333" i="93"/>
  <c r="G333" i="93"/>
  <c r="C333" i="93"/>
  <c r="M306" i="93"/>
  <c r="J306" i="93"/>
  <c r="G306" i="93"/>
  <c r="C306" i="93"/>
  <c r="M273" i="93"/>
  <c r="J273" i="93"/>
  <c r="N273" i="93" s="1"/>
  <c r="O273" i="93" s="1"/>
  <c r="G273" i="93"/>
  <c r="C273" i="93"/>
  <c r="Q240" i="93"/>
  <c r="O240" i="93"/>
  <c r="M240" i="93"/>
  <c r="J240" i="93"/>
  <c r="G240" i="93"/>
  <c r="C240" i="93"/>
  <c r="O211" i="93"/>
  <c r="M211" i="93"/>
  <c r="J211" i="93"/>
  <c r="G211" i="93"/>
  <c r="C211" i="93"/>
  <c r="M180" i="93"/>
  <c r="J180" i="93"/>
  <c r="G180" i="93"/>
  <c r="C180" i="93"/>
  <c r="M151" i="93"/>
  <c r="J151" i="93"/>
  <c r="G151" i="93"/>
  <c r="C151" i="93"/>
  <c r="M123" i="93"/>
  <c r="J123" i="93"/>
  <c r="G123" i="93"/>
  <c r="C123" i="93"/>
  <c r="M430" i="93"/>
  <c r="J430" i="93"/>
  <c r="G430" i="93"/>
  <c r="C430" i="93"/>
  <c r="M408" i="93"/>
  <c r="J408" i="93"/>
  <c r="G408" i="93"/>
  <c r="C408" i="93"/>
  <c r="M384" i="93"/>
  <c r="J384" i="93"/>
  <c r="G384" i="93"/>
  <c r="C384" i="93"/>
  <c r="M369" i="93"/>
  <c r="J369" i="93"/>
  <c r="G369" i="93"/>
  <c r="C369" i="93"/>
  <c r="M368" i="93"/>
  <c r="J368" i="93"/>
  <c r="G368" i="93"/>
  <c r="C368" i="93"/>
  <c r="M365" i="93"/>
  <c r="J365" i="93"/>
  <c r="G365" i="93"/>
  <c r="C365" i="93"/>
  <c r="M364" i="93"/>
  <c r="J364" i="93"/>
  <c r="G364" i="93"/>
  <c r="C364" i="93"/>
  <c r="M363" i="93"/>
  <c r="J363" i="93"/>
  <c r="G363" i="93"/>
  <c r="C363" i="93"/>
  <c r="M362" i="93"/>
  <c r="J362" i="93"/>
  <c r="G362" i="93"/>
  <c r="C362" i="93"/>
  <c r="M361" i="93"/>
  <c r="J361" i="93"/>
  <c r="G361" i="93"/>
  <c r="C361" i="93"/>
  <c r="M359" i="93"/>
  <c r="J359" i="93"/>
  <c r="G359" i="93"/>
  <c r="C359" i="93"/>
  <c r="M357" i="93"/>
  <c r="J357" i="93"/>
  <c r="G357" i="93"/>
  <c r="C357" i="93"/>
  <c r="M332" i="93"/>
  <c r="J332" i="93"/>
  <c r="G332" i="93"/>
  <c r="C332" i="93"/>
  <c r="M330" i="93"/>
  <c r="J330" i="93"/>
  <c r="G330" i="93"/>
  <c r="C330" i="93"/>
  <c r="M323" i="93"/>
  <c r="J323" i="93"/>
  <c r="G323" i="93"/>
  <c r="C323" i="93"/>
  <c r="M322" i="93"/>
  <c r="J322" i="93"/>
  <c r="G322" i="93"/>
  <c r="C322" i="93"/>
  <c r="M305" i="93"/>
  <c r="J305" i="93"/>
  <c r="G305" i="93"/>
  <c r="C305" i="93"/>
  <c r="M303" i="93"/>
  <c r="J303" i="93"/>
  <c r="G303" i="93"/>
  <c r="C303" i="93"/>
  <c r="M296" i="93"/>
  <c r="J296" i="93"/>
  <c r="G296" i="93"/>
  <c r="C296" i="93"/>
  <c r="M272" i="93"/>
  <c r="J272" i="93"/>
  <c r="G272" i="93"/>
  <c r="C272" i="93"/>
  <c r="M265" i="93"/>
  <c r="J265" i="93"/>
  <c r="G265" i="93"/>
  <c r="C265" i="93"/>
  <c r="M262" i="93"/>
  <c r="J262" i="93"/>
  <c r="G262" i="93"/>
  <c r="C262" i="93"/>
  <c r="M260" i="93"/>
  <c r="J260" i="93"/>
  <c r="G260" i="93"/>
  <c r="C260" i="93"/>
  <c r="M259" i="93"/>
  <c r="J259" i="93"/>
  <c r="G259" i="93"/>
  <c r="C259" i="93"/>
  <c r="M239" i="93"/>
  <c r="J239" i="93"/>
  <c r="G239" i="93"/>
  <c r="C239" i="93"/>
  <c r="M233" i="93"/>
  <c r="J233" i="93"/>
  <c r="G233" i="93"/>
  <c r="C233" i="93"/>
  <c r="M210" i="93"/>
  <c r="J210" i="93"/>
  <c r="G210" i="93"/>
  <c r="C210" i="93"/>
  <c r="M179" i="93"/>
  <c r="J179" i="93"/>
  <c r="G179" i="93"/>
  <c r="C179" i="93"/>
  <c r="M150" i="93"/>
  <c r="J150" i="93"/>
  <c r="G150" i="93"/>
  <c r="C150" i="93"/>
  <c r="M139" i="93"/>
  <c r="J139" i="93"/>
  <c r="G139" i="93"/>
  <c r="C139" i="93"/>
  <c r="M122" i="93"/>
  <c r="J122" i="93"/>
  <c r="G122" i="93"/>
  <c r="C122" i="93"/>
  <c r="M399" i="93"/>
  <c r="J399" i="93"/>
  <c r="G399" i="93"/>
  <c r="C399" i="93"/>
  <c r="M121" i="93"/>
  <c r="J121" i="93"/>
  <c r="G121" i="93"/>
  <c r="C121" i="93"/>
  <c r="M400" i="93"/>
  <c r="J400" i="93"/>
  <c r="G400" i="93"/>
  <c r="C400" i="93"/>
  <c r="M394" i="93"/>
  <c r="J394" i="93"/>
  <c r="G394" i="93"/>
  <c r="C394" i="93"/>
  <c r="M393" i="93"/>
  <c r="J393" i="93"/>
  <c r="G393" i="93"/>
  <c r="C393" i="93"/>
  <c r="M138" i="93"/>
  <c r="J138" i="93"/>
  <c r="G138" i="93"/>
  <c r="C138" i="93"/>
  <c r="M397" i="93"/>
  <c r="J397" i="93"/>
  <c r="G397" i="93"/>
  <c r="C397" i="93"/>
  <c r="M396" i="93"/>
  <c r="J396" i="93"/>
  <c r="G396" i="93"/>
  <c r="C396" i="93"/>
  <c r="M395" i="93"/>
  <c r="J395" i="93"/>
  <c r="G395" i="93"/>
  <c r="C395" i="93"/>
  <c r="M392" i="93"/>
  <c r="J392" i="93"/>
  <c r="G392" i="93"/>
  <c r="C392" i="93"/>
  <c r="M352" i="93"/>
  <c r="J352" i="93"/>
  <c r="G352" i="93"/>
  <c r="C352" i="93"/>
  <c r="M120" i="93"/>
  <c r="J120" i="93"/>
  <c r="G120" i="93"/>
  <c r="C120" i="93"/>
  <c r="M351" i="93"/>
  <c r="J351" i="93"/>
  <c r="G351" i="93"/>
  <c r="C351" i="93"/>
  <c r="M142" i="93"/>
  <c r="J142" i="93"/>
  <c r="G142" i="93"/>
  <c r="C142" i="93"/>
  <c r="M329" i="93"/>
  <c r="J329" i="93"/>
  <c r="G329" i="93"/>
  <c r="C329" i="93"/>
  <c r="M328" i="93"/>
  <c r="J328" i="93"/>
  <c r="G328" i="93"/>
  <c r="C328" i="93"/>
  <c r="M327" i="93"/>
  <c r="J327" i="93"/>
  <c r="G327" i="93"/>
  <c r="C327" i="93"/>
  <c r="M325" i="93"/>
  <c r="J325" i="93"/>
  <c r="G325" i="93"/>
  <c r="C325" i="93"/>
  <c r="M324" i="93"/>
  <c r="J324" i="93"/>
  <c r="G324" i="93"/>
  <c r="C324" i="93"/>
  <c r="M321" i="93"/>
  <c r="J321" i="93"/>
  <c r="G321" i="93"/>
  <c r="C321" i="93"/>
  <c r="M149" i="93"/>
  <c r="J149" i="93"/>
  <c r="G149" i="93"/>
  <c r="C149" i="93"/>
  <c r="M105" i="93"/>
  <c r="J105" i="93"/>
  <c r="G105" i="93"/>
  <c r="C105" i="93"/>
  <c r="M349" i="93"/>
  <c r="J349" i="93"/>
  <c r="G349" i="93"/>
  <c r="C349" i="93"/>
  <c r="M347" i="93"/>
  <c r="J347" i="93"/>
  <c r="G347" i="93"/>
  <c r="C347" i="93"/>
  <c r="M346" i="93"/>
  <c r="J346" i="93"/>
  <c r="G346" i="93"/>
  <c r="C346" i="93"/>
  <c r="M345" i="93"/>
  <c r="J345" i="93"/>
  <c r="G345" i="93"/>
  <c r="C345" i="93"/>
  <c r="M232" i="93"/>
  <c r="J232" i="93"/>
  <c r="G232" i="93"/>
  <c r="C232" i="93"/>
  <c r="M119" i="93"/>
  <c r="J119" i="93"/>
  <c r="G119" i="93"/>
  <c r="C119" i="93"/>
  <c r="M442" i="93"/>
  <c r="M443" i="93" s="1"/>
  <c r="J442" i="93"/>
  <c r="J443" i="93" s="1"/>
  <c r="G442" i="93"/>
  <c r="G443" i="93" s="1"/>
  <c r="C442" i="93"/>
  <c r="M429" i="93"/>
  <c r="J429" i="93"/>
  <c r="G429" i="93"/>
  <c r="C429" i="93"/>
  <c r="M209" i="93"/>
  <c r="J209" i="93"/>
  <c r="G209" i="93"/>
  <c r="C209" i="93"/>
  <c r="M407" i="93"/>
  <c r="J407" i="93"/>
  <c r="G407" i="93"/>
  <c r="C407" i="93"/>
  <c r="M118" i="93"/>
  <c r="J118" i="93"/>
  <c r="G118" i="93"/>
  <c r="C118" i="93"/>
  <c r="M348" i="93"/>
  <c r="J348" i="93"/>
  <c r="G348" i="93"/>
  <c r="C348" i="93"/>
  <c r="M208" i="93"/>
  <c r="J208" i="93"/>
  <c r="G208" i="93"/>
  <c r="C208" i="93"/>
  <c r="M271" i="93"/>
  <c r="J271" i="93"/>
  <c r="G271" i="93"/>
  <c r="C271" i="93"/>
  <c r="M178" i="93"/>
  <c r="J178" i="93"/>
  <c r="G178" i="93"/>
  <c r="C178" i="93"/>
  <c r="M148" i="93"/>
  <c r="J148" i="93"/>
  <c r="G148" i="93"/>
  <c r="C148" i="93"/>
  <c r="M261" i="93"/>
  <c r="J261" i="93"/>
  <c r="G261" i="93"/>
  <c r="C261" i="93"/>
  <c r="M258" i="93"/>
  <c r="J258" i="93"/>
  <c r="G258" i="93"/>
  <c r="C258" i="93"/>
  <c r="M387" i="93"/>
  <c r="J387" i="93"/>
  <c r="G387" i="93"/>
  <c r="C387" i="93"/>
  <c r="M207" i="93"/>
  <c r="J207" i="93"/>
  <c r="G207" i="93"/>
  <c r="C207" i="93"/>
  <c r="M302" i="93"/>
  <c r="J302" i="93"/>
  <c r="G302" i="93"/>
  <c r="C302" i="93"/>
  <c r="M406" i="93"/>
  <c r="J406" i="93"/>
  <c r="G406" i="93"/>
  <c r="C406" i="93"/>
  <c r="M238" i="93"/>
  <c r="N238" i="93" s="1"/>
  <c r="O238" i="93" s="1"/>
  <c r="C238" i="93"/>
  <c r="M206" i="93"/>
  <c r="J206" i="93"/>
  <c r="G206" i="93"/>
  <c r="C206" i="93"/>
  <c r="M177" i="93"/>
  <c r="J177" i="93"/>
  <c r="G177" i="93"/>
  <c r="C177" i="93"/>
  <c r="M147" i="93"/>
  <c r="J147" i="93"/>
  <c r="G147" i="93"/>
  <c r="C147" i="93"/>
  <c r="M117" i="93"/>
  <c r="J117" i="93"/>
  <c r="G117" i="93"/>
  <c r="C117" i="93"/>
  <c r="M106" i="93"/>
  <c r="J106" i="93"/>
  <c r="G106" i="93"/>
  <c r="C106" i="93"/>
  <c r="M360" i="93"/>
  <c r="J360" i="93"/>
  <c r="G360" i="93"/>
  <c r="C360" i="93"/>
  <c r="M405" i="93"/>
  <c r="J405" i="93"/>
  <c r="G405" i="93"/>
  <c r="C405" i="93"/>
  <c r="M270" i="93"/>
  <c r="J270" i="93"/>
  <c r="G270" i="93"/>
  <c r="C270" i="93"/>
  <c r="M237" i="93"/>
  <c r="J237" i="93"/>
  <c r="G237" i="93"/>
  <c r="C237" i="93"/>
  <c r="M205" i="93"/>
  <c r="J205" i="93"/>
  <c r="G205" i="93"/>
  <c r="C205" i="93"/>
  <c r="M176" i="93"/>
  <c r="J176" i="93"/>
  <c r="G176" i="93"/>
  <c r="C176" i="93"/>
  <c r="M146" i="93"/>
  <c r="J146" i="93"/>
  <c r="G146" i="93"/>
  <c r="C146" i="93"/>
  <c r="M116" i="93"/>
  <c r="J116" i="93"/>
  <c r="G116" i="93"/>
  <c r="C116" i="93"/>
  <c r="M404" i="93"/>
  <c r="J404" i="93"/>
  <c r="G404" i="93"/>
  <c r="C404" i="93"/>
  <c r="M356" i="93"/>
  <c r="J356" i="93"/>
  <c r="G356" i="93"/>
  <c r="C356" i="93"/>
  <c r="M269" i="93"/>
  <c r="J269" i="93"/>
  <c r="G269" i="93"/>
  <c r="C269" i="93"/>
  <c r="M204" i="93"/>
  <c r="J204" i="93"/>
  <c r="G204" i="93"/>
  <c r="C204" i="93"/>
  <c r="M175" i="93"/>
  <c r="J175" i="93"/>
  <c r="G175" i="93"/>
  <c r="C175" i="93"/>
  <c r="M115" i="93"/>
  <c r="J115" i="93"/>
  <c r="G115" i="93"/>
  <c r="C115" i="93"/>
  <c r="M203" i="93"/>
  <c r="J203" i="93"/>
  <c r="G203" i="93"/>
  <c r="C203" i="93"/>
  <c r="M104" i="93"/>
  <c r="J104" i="93"/>
  <c r="G104" i="93"/>
  <c r="C104" i="93"/>
  <c r="M103" i="93"/>
  <c r="J103" i="93"/>
  <c r="G103" i="93"/>
  <c r="C103" i="93"/>
  <c r="M102" i="93"/>
  <c r="J102" i="93"/>
  <c r="G102" i="93"/>
  <c r="C102" i="93"/>
  <c r="M101" i="93"/>
  <c r="J101" i="93"/>
  <c r="G101" i="93"/>
  <c r="C101" i="93"/>
  <c r="M100" i="93"/>
  <c r="J100" i="93"/>
  <c r="G100" i="93"/>
  <c r="C100" i="93"/>
  <c r="M99" i="93"/>
  <c r="J99" i="93"/>
  <c r="G99" i="93"/>
  <c r="C99" i="93"/>
  <c r="M98" i="93"/>
  <c r="J98" i="93"/>
  <c r="F98" i="93"/>
  <c r="G98" i="93" s="1"/>
  <c r="C98" i="93"/>
  <c r="M97" i="93"/>
  <c r="J97" i="93"/>
  <c r="G97" i="93"/>
  <c r="F97" i="93"/>
  <c r="C97" i="93"/>
  <c r="M96" i="93"/>
  <c r="J96" i="93"/>
  <c r="G96" i="93"/>
  <c r="C96" i="93"/>
  <c r="M95" i="93"/>
  <c r="J95" i="93"/>
  <c r="F95" i="93"/>
  <c r="G95" i="93" s="1"/>
  <c r="C95" i="93"/>
  <c r="M94" i="93"/>
  <c r="J94" i="93"/>
  <c r="F94" i="93"/>
  <c r="G94" i="93" s="1"/>
  <c r="C94" i="93"/>
  <c r="M93" i="93"/>
  <c r="J93" i="93"/>
  <c r="G93" i="93"/>
  <c r="C93" i="93"/>
  <c r="M92" i="93"/>
  <c r="J92" i="93"/>
  <c r="G92" i="93"/>
  <c r="C92" i="93"/>
  <c r="M91" i="93"/>
  <c r="J91" i="93"/>
  <c r="F91" i="93"/>
  <c r="G91" i="93" s="1"/>
  <c r="C91" i="93"/>
  <c r="M90" i="93"/>
  <c r="J90" i="93"/>
  <c r="F90" i="93"/>
  <c r="C90" i="93"/>
  <c r="M403" i="93"/>
  <c r="J403" i="93"/>
  <c r="G403" i="93"/>
  <c r="C403" i="93"/>
  <c r="M355" i="93"/>
  <c r="J355" i="93"/>
  <c r="G355" i="93"/>
  <c r="C355" i="93"/>
  <c r="M268" i="93"/>
  <c r="J268" i="93"/>
  <c r="G268" i="93"/>
  <c r="C268" i="93"/>
  <c r="M236" i="93"/>
  <c r="J236" i="93"/>
  <c r="G236" i="93"/>
  <c r="C236" i="93"/>
  <c r="M202" i="93"/>
  <c r="J202" i="93"/>
  <c r="G202" i="93"/>
  <c r="C202" i="93"/>
  <c r="M174" i="93"/>
  <c r="J174" i="93"/>
  <c r="G174" i="93"/>
  <c r="C174" i="93"/>
  <c r="M145" i="93"/>
  <c r="J145" i="93"/>
  <c r="G145" i="93"/>
  <c r="C145" i="93"/>
  <c r="M114" i="93"/>
  <c r="J114" i="93"/>
  <c r="G114" i="93"/>
  <c r="C114" i="93"/>
  <c r="M402" i="93"/>
  <c r="J402" i="93"/>
  <c r="G402" i="93"/>
  <c r="C402" i="93"/>
  <c r="M354" i="93"/>
  <c r="J354" i="93"/>
  <c r="G354" i="93"/>
  <c r="C354" i="93"/>
  <c r="M267" i="93"/>
  <c r="J267" i="93"/>
  <c r="G267" i="93"/>
  <c r="C267" i="93"/>
  <c r="M235" i="93"/>
  <c r="J235" i="93"/>
  <c r="G235" i="93"/>
  <c r="C235" i="93"/>
  <c r="M201" i="93"/>
  <c r="J201" i="93"/>
  <c r="G201" i="93"/>
  <c r="C201" i="93"/>
  <c r="M173" i="93"/>
  <c r="J173" i="93"/>
  <c r="G173" i="93"/>
  <c r="C173" i="93"/>
  <c r="M144" i="93"/>
  <c r="J144" i="93"/>
  <c r="G144" i="93"/>
  <c r="C144" i="93"/>
  <c r="M113" i="93"/>
  <c r="J113" i="93"/>
  <c r="G113" i="93"/>
  <c r="C113" i="93"/>
  <c r="M401" i="93"/>
  <c r="J401" i="93"/>
  <c r="G401" i="93"/>
  <c r="C401" i="93"/>
  <c r="M353" i="93"/>
  <c r="J353" i="93"/>
  <c r="G353" i="93"/>
  <c r="C353" i="93"/>
  <c r="M331" i="93"/>
  <c r="J331" i="93"/>
  <c r="G331" i="93"/>
  <c r="C331" i="93"/>
  <c r="M304" i="93"/>
  <c r="J304" i="93"/>
  <c r="G304" i="93"/>
  <c r="C304" i="93"/>
  <c r="M266" i="93"/>
  <c r="J266" i="93"/>
  <c r="G266" i="93"/>
  <c r="C266" i="93"/>
  <c r="M234" i="93"/>
  <c r="J234" i="93"/>
  <c r="G234" i="93"/>
  <c r="C234" i="93"/>
  <c r="M200" i="93"/>
  <c r="J200" i="93"/>
  <c r="G200" i="93"/>
  <c r="C200" i="93"/>
  <c r="M172" i="93"/>
  <c r="J172" i="93"/>
  <c r="G172" i="93"/>
  <c r="C172" i="93"/>
  <c r="M143" i="93"/>
  <c r="J143" i="93"/>
  <c r="G143" i="93"/>
  <c r="C143" i="93"/>
  <c r="M112" i="93"/>
  <c r="J112" i="93"/>
  <c r="G112" i="93"/>
  <c r="C112" i="93"/>
  <c r="Q23" i="107" l="1"/>
  <c r="N22" i="107"/>
  <c r="Q26" i="106"/>
  <c r="N25" i="106"/>
  <c r="Q27" i="105"/>
  <c r="N26" i="105"/>
  <c r="Q29" i="104"/>
  <c r="N28" i="104"/>
  <c r="N57" i="100"/>
  <c r="N56" i="100" s="1"/>
  <c r="N55" i="100" s="1"/>
  <c r="Q58" i="100"/>
  <c r="Q60" i="99"/>
  <c r="N59" i="99"/>
  <c r="Q61" i="98"/>
  <c r="N60" i="98"/>
  <c r="N63" i="97"/>
  <c r="N62" i="97" s="1"/>
  <c r="Q64" i="97"/>
  <c r="Q67" i="96"/>
  <c r="N66" i="96"/>
  <c r="N65" i="96" s="1"/>
  <c r="N64" i="96" s="1"/>
  <c r="G90" i="93"/>
  <c r="G107" i="93" s="1"/>
  <c r="F107" i="93"/>
  <c r="F89" i="93"/>
  <c r="F88" i="93" s="1"/>
  <c r="F87" i="93" s="1"/>
  <c r="F86" i="93" s="1"/>
  <c r="F85" i="93" s="1"/>
  <c r="F84" i="93" s="1"/>
  <c r="F83" i="93" s="1"/>
  <c r="F82" i="93" s="1"/>
  <c r="F81" i="93" s="1"/>
  <c r="F80" i="93" s="1"/>
  <c r="F79" i="93" s="1"/>
  <c r="F78" i="93" s="1"/>
  <c r="M107" i="93"/>
  <c r="G439" i="93"/>
  <c r="M439" i="93"/>
  <c r="N143" i="93"/>
  <c r="N234" i="93"/>
  <c r="O234" i="93" s="1"/>
  <c r="N266" i="93"/>
  <c r="O266" i="93" s="1"/>
  <c r="N304" i="93"/>
  <c r="O304" i="93" s="1"/>
  <c r="N331" i="93"/>
  <c r="O331" i="93" s="1"/>
  <c r="N353" i="93"/>
  <c r="O353" i="93" s="1"/>
  <c r="N401" i="93"/>
  <c r="O401" i="93" s="1"/>
  <c r="N144" i="93"/>
  <c r="Q144" i="93" s="1"/>
  <c r="N201" i="93"/>
  <c r="N145" i="93"/>
  <c r="Q145" i="93" s="1"/>
  <c r="N202" i="93"/>
  <c r="N268" i="93"/>
  <c r="Q268" i="93" s="1"/>
  <c r="J107" i="93"/>
  <c r="N91" i="93"/>
  <c r="O91" i="93" s="1"/>
  <c r="N92" i="93"/>
  <c r="O92" i="93" s="1"/>
  <c r="N93" i="93"/>
  <c r="O93" i="93" s="1"/>
  <c r="N98" i="93"/>
  <c r="O98" i="93" s="1"/>
  <c r="N99" i="93"/>
  <c r="O99" i="93" s="1"/>
  <c r="N100" i="93"/>
  <c r="O100" i="93" s="1"/>
  <c r="N101" i="93"/>
  <c r="O101" i="93" s="1"/>
  <c r="N102" i="93"/>
  <c r="O102" i="93" s="1"/>
  <c r="N103" i="93"/>
  <c r="O103" i="93" s="1"/>
  <c r="N203" i="93"/>
  <c r="O203" i="93" s="1"/>
  <c r="N175" i="93"/>
  <c r="O175" i="93" s="1"/>
  <c r="N204" i="93"/>
  <c r="O204" i="93" s="1"/>
  <c r="N269" i="93"/>
  <c r="O269" i="93" s="1"/>
  <c r="N356" i="93"/>
  <c r="O356" i="93" s="1"/>
  <c r="N404" i="93"/>
  <c r="O404" i="93" s="1"/>
  <c r="N146" i="93"/>
  <c r="N406" i="93"/>
  <c r="O406" i="93" s="1"/>
  <c r="N387" i="93"/>
  <c r="O387" i="93" s="1"/>
  <c r="N392" i="93"/>
  <c r="O392" i="93" s="1"/>
  <c r="N139" i="93"/>
  <c r="N233" i="93"/>
  <c r="O233" i="93" s="1"/>
  <c r="N239" i="93"/>
  <c r="N296" i="93"/>
  <c r="O296" i="93" s="1"/>
  <c r="N303" i="93"/>
  <c r="O303" i="93" s="1"/>
  <c r="N305" i="93"/>
  <c r="O305" i="93" s="1"/>
  <c r="N322" i="93"/>
  <c r="O322" i="93" s="1"/>
  <c r="N323" i="93"/>
  <c r="O323" i="93" s="1"/>
  <c r="N330" i="93"/>
  <c r="O330" i="93" s="1"/>
  <c r="N332" i="93"/>
  <c r="O332" i="93" s="1"/>
  <c r="N357" i="93"/>
  <c r="O357" i="93" s="1"/>
  <c r="N359" i="93"/>
  <c r="O359" i="93" s="1"/>
  <c r="N361" i="93"/>
  <c r="O361" i="93" s="1"/>
  <c r="N362" i="93"/>
  <c r="O362" i="93" s="1"/>
  <c r="N363" i="93"/>
  <c r="O363" i="93" s="1"/>
  <c r="N364" i="93"/>
  <c r="O364" i="93" s="1"/>
  <c r="N365" i="93"/>
  <c r="O365" i="93" s="1"/>
  <c r="N368" i="93"/>
  <c r="O368" i="93" s="1"/>
  <c r="N369" i="93"/>
  <c r="O369" i="93" s="1"/>
  <c r="N384" i="93"/>
  <c r="O384" i="93" s="1"/>
  <c r="N408" i="93"/>
  <c r="O408" i="93" s="1"/>
  <c r="N430" i="93"/>
  <c r="O430" i="93" s="1"/>
  <c r="N193" i="93"/>
  <c r="O193" i="93" s="1"/>
  <c r="N286" i="93"/>
  <c r="O286" i="93" s="1"/>
  <c r="N320" i="93"/>
  <c r="O320" i="93" s="1"/>
  <c r="N326" i="93"/>
  <c r="O326" i="93" s="1"/>
  <c r="N422" i="93"/>
  <c r="O422" i="93" s="1"/>
  <c r="N196" i="93"/>
  <c r="Q196" i="93" s="1"/>
  <c r="N289" i="93"/>
  <c r="O289" i="93" s="1"/>
  <c r="J439" i="93"/>
  <c r="N301" i="93"/>
  <c r="O301" i="93" s="1"/>
  <c r="J89" i="93"/>
  <c r="J88" i="93" s="1"/>
  <c r="J87" i="93" s="1"/>
  <c r="J86" i="93" s="1"/>
  <c r="J85" i="93" s="1"/>
  <c r="J84" i="93" s="1"/>
  <c r="J83" i="93" s="1"/>
  <c r="J82" i="93" s="1"/>
  <c r="J81" i="93" s="1"/>
  <c r="J80" i="93" s="1"/>
  <c r="J79" i="93" s="1"/>
  <c r="J78" i="93" s="1"/>
  <c r="J77" i="93" s="1"/>
  <c r="J76" i="93" s="1"/>
  <c r="J75" i="93" s="1"/>
  <c r="J74" i="93" s="1"/>
  <c r="J73" i="93" s="1"/>
  <c r="J72" i="93" s="1"/>
  <c r="J71" i="93" s="1"/>
  <c r="J70" i="93" s="1"/>
  <c r="J69" i="93" s="1"/>
  <c r="J68" i="93" s="1"/>
  <c r="J67" i="93" s="1"/>
  <c r="J66" i="93" s="1"/>
  <c r="J65" i="93" s="1"/>
  <c r="J64" i="93" s="1"/>
  <c r="J63" i="93" s="1"/>
  <c r="J62" i="93" s="1"/>
  <c r="J61" i="93" s="1"/>
  <c r="N396" i="93"/>
  <c r="N138" i="93"/>
  <c r="Q138" i="93" s="1"/>
  <c r="N394" i="93"/>
  <c r="O394" i="93" s="1"/>
  <c r="D77" i="93"/>
  <c r="D76" i="93" s="1"/>
  <c r="D75" i="93" s="1"/>
  <c r="D74" i="93" s="1"/>
  <c r="D73" i="93" s="1"/>
  <c r="D72" i="93" s="1"/>
  <c r="D71" i="93" s="1"/>
  <c r="D70" i="93" s="1"/>
  <c r="D69" i="93" s="1"/>
  <c r="D68" i="93" s="1"/>
  <c r="D67" i="93" s="1"/>
  <c r="D66" i="93" s="1"/>
  <c r="D65" i="93" s="1"/>
  <c r="D64" i="93" s="1"/>
  <c r="D63" i="93" s="1"/>
  <c r="D62" i="93" s="1"/>
  <c r="D61" i="93" s="1"/>
  <c r="D60" i="93" s="1"/>
  <c r="D59" i="93" s="1"/>
  <c r="D58" i="93" s="1"/>
  <c r="D57" i="93" s="1"/>
  <c r="D56" i="93" s="1"/>
  <c r="D55" i="93" s="1"/>
  <c r="D54" i="93" s="1"/>
  <c r="D53" i="93" s="1"/>
  <c r="D52" i="93" s="1"/>
  <c r="D51" i="93" s="1"/>
  <c r="D50" i="93" s="1"/>
  <c r="D49" i="93" s="1"/>
  <c r="D48" i="93" s="1"/>
  <c r="D47" i="93" s="1"/>
  <c r="D46" i="93" s="1"/>
  <c r="D45" i="93" s="1"/>
  <c r="D44" i="93" s="1"/>
  <c r="D43" i="93" s="1"/>
  <c r="D42" i="93" s="1"/>
  <c r="D41" i="93" s="1"/>
  <c r="D40" i="93" s="1"/>
  <c r="F77" i="93"/>
  <c r="F76" i="93" s="1"/>
  <c r="F75" i="93" s="1"/>
  <c r="F74" i="93" s="1"/>
  <c r="F73" i="93" s="1"/>
  <c r="F72" i="93" s="1"/>
  <c r="F71" i="93" s="1"/>
  <c r="F70" i="93" s="1"/>
  <c r="F69" i="93" s="1"/>
  <c r="F68" i="93" s="1"/>
  <c r="F67" i="93" s="1"/>
  <c r="F66" i="93" s="1"/>
  <c r="F65" i="93" s="1"/>
  <c r="F64" i="93" s="1"/>
  <c r="F63" i="93" s="1"/>
  <c r="F62" i="93" s="1"/>
  <c r="F61" i="93" s="1"/>
  <c r="F60" i="93" s="1"/>
  <c r="F59" i="93" s="1"/>
  <c r="F58" i="93" s="1"/>
  <c r="F57" i="93" s="1"/>
  <c r="F56" i="93" s="1"/>
  <c r="F55" i="93" s="1"/>
  <c r="F54" i="93" s="1"/>
  <c r="F53" i="93" s="1"/>
  <c r="F52" i="93" s="1"/>
  <c r="F51" i="93" s="1"/>
  <c r="F50" i="93" s="1"/>
  <c r="F49" i="93" s="1"/>
  <c r="F48" i="93" s="1"/>
  <c r="F47" i="93" s="1"/>
  <c r="F46" i="93" s="1"/>
  <c r="F45" i="93" s="1"/>
  <c r="F44" i="93" s="1"/>
  <c r="F43" i="93" s="1"/>
  <c r="F42" i="93" s="1"/>
  <c r="F41" i="93" s="1"/>
  <c r="F40" i="93" s="1"/>
  <c r="L77" i="93"/>
  <c r="L76" i="93" s="1"/>
  <c r="L75" i="93" s="1"/>
  <c r="L74" i="93" s="1"/>
  <c r="L73" i="93" s="1"/>
  <c r="L72" i="93" s="1"/>
  <c r="L71" i="93" s="1"/>
  <c r="L70" i="93" s="1"/>
  <c r="L69" i="93" s="1"/>
  <c r="L68" i="93" s="1"/>
  <c r="L67" i="93" s="1"/>
  <c r="L66" i="93" s="1"/>
  <c r="L65" i="93" s="1"/>
  <c r="L64" i="93" s="1"/>
  <c r="L63" i="93" s="1"/>
  <c r="L62" i="93" s="1"/>
  <c r="L61" i="93" s="1"/>
  <c r="L60" i="93" s="1"/>
  <c r="L59" i="93" s="1"/>
  <c r="L58" i="93" s="1"/>
  <c r="L57" i="93" s="1"/>
  <c r="L56" i="93" s="1"/>
  <c r="L55" i="93" s="1"/>
  <c r="K83" i="93"/>
  <c r="K82" i="93" s="1"/>
  <c r="K81" i="93" s="1"/>
  <c r="K80" i="93" s="1"/>
  <c r="K79" i="93" s="1"/>
  <c r="K78" i="93" s="1"/>
  <c r="K77" i="93" s="1"/>
  <c r="K76" i="93" s="1"/>
  <c r="K75" i="93" s="1"/>
  <c r="K74" i="93" s="1"/>
  <c r="K73" i="93" s="1"/>
  <c r="K72" i="93" s="1"/>
  <c r="K71" i="93" s="1"/>
  <c r="N95" i="93"/>
  <c r="O95" i="93" s="1"/>
  <c r="N96" i="93"/>
  <c r="O96" i="93" s="1"/>
  <c r="N117" i="93"/>
  <c r="O117" i="93" s="1"/>
  <c r="N177" i="93"/>
  <c r="O177" i="93" s="1"/>
  <c r="N206" i="93"/>
  <c r="O206" i="93" s="1"/>
  <c r="N271" i="93"/>
  <c r="N407" i="93"/>
  <c r="O407" i="93" s="1"/>
  <c r="N429" i="93"/>
  <c r="N346" i="93"/>
  <c r="O346" i="93" s="1"/>
  <c r="N121" i="93"/>
  <c r="E83" i="93"/>
  <c r="E82" i="93" s="1"/>
  <c r="E81" i="93" s="1"/>
  <c r="E80" i="93" s="1"/>
  <c r="E79" i="93" s="1"/>
  <c r="E78" i="93" s="1"/>
  <c r="E77" i="93" s="1"/>
  <c r="E76" i="93" s="1"/>
  <c r="E75" i="93" s="1"/>
  <c r="E74" i="93" s="1"/>
  <c r="E73" i="93" s="1"/>
  <c r="E72" i="93" s="1"/>
  <c r="E84" i="93"/>
  <c r="H75" i="93"/>
  <c r="H74" i="93" s="1"/>
  <c r="H73" i="93" s="1"/>
  <c r="H72" i="93" s="1"/>
  <c r="H71" i="93" s="1"/>
  <c r="H70" i="93" s="1"/>
  <c r="H69" i="93" s="1"/>
  <c r="H68" i="93" s="1"/>
  <c r="H67" i="93" s="1"/>
  <c r="H66" i="93" s="1"/>
  <c r="H65" i="93" s="1"/>
  <c r="H64" i="93" s="1"/>
  <c r="H63" i="93" s="1"/>
  <c r="H62" i="93" s="1"/>
  <c r="H61" i="93" s="1"/>
  <c r="H60" i="93" s="1"/>
  <c r="H59" i="93" s="1"/>
  <c r="H58" i="93" s="1"/>
  <c r="H57" i="93" s="1"/>
  <c r="H56" i="93" s="1"/>
  <c r="H55" i="93" s="1"/>
  <c r="N149" i="93"/>
  <c r="N324" i="93"/>
  <c r="Q324" i="93" s="1"/>
  <c r="N327" i="93"/>
  <c r="O327" i="93" s="1"/>
  <c r="N328" i="93"/>
  <c r="O328" i="93" s="1"/>
  <c r="N329" i="93"/>
  <c r="O329" i="93" s="1"/>
  <c r="N351" i="93"/>
  <c r="Q351" i="93" s="1"/>
  <c r="N352" i="93"/>
  <c r="N397" i="93"/>
  <c r="O397" i="93" s="1"/>
  <c r="N393" i="93"/>
  <c r="N151" i="93"/>
  <c r="Q151" i="93" s="1"/>
  <c r="N153" i="93"/>
  <c r="N275" i="93"/>
  <c r="Q275" i="93" s="1"/>
  <c r="N297" i="93"/>
  <c r="O297" i="93" s="1"/>
  <c r="N366" i="93"/>
  <c r="Q366" i="93" s="1"/>
  <c r="N411" i="93"/>
  <c r="N154" i="93"/>
  <c r="Q154" i="93" s="1"/>
  <c r="N276" i="93"/>
  <c r="N372" i="93"/>
  <c r="O372" i="93" s="1"/>
  <c r="N388" i="93"/>
  <c r="O388" i="93" s="1"/>
  <c r="N412" i="93"/>
  <c r="O412" i="93" s="1"/>
  <c r="N434" i="93"/>
  <c r="O434" i="93" s="1"/>
  <c r="N184" i="93"/>
  <c r="Q184" i="93" s="1"/>
  <c r="N244" i="93"/>
  <c r="N294" i="93"/>
  <c r="O294" i="93" s="1"/>
  <c r="N298" i="93"/>
  <c r="N413" i="93"/>
  <c r="Q413" i="93" s="1"/>
  <c r="N185" i="93"/>
  <c r="N278" i="93"/>
  <c r="O278" i="93" s="1"/>
  <c r="N299" i="93"/>
  <c r="N335" i="93"/>
  <c r="Q335" i="93" s="1"/>
  <c r="N373" i="93"/>
  <c r="N186" i="93"/>
  <c r="Q186" i="93" s="1"/>
  <c r="N279" i="93"/>
  <c r="N300" i="93"/>
  <c r="Q300" i="93" s="1"/>
  <c r="N312" i="93"/>
  <c r="O312" i="93" s="1"/>
  <c r="N336" i="93"/>
  <c r="O336" i="93" s="1"/>
  <c r="N375" i="93"/>
  <c r="O375" i="93" s="1"/>
  <c r="N159" i="93"/>
  <c r="Q159" i="93" s="1"/>
  <c r="N247" i="93"/>
  <c r="O247" i="93" s="1"/>
  <c r="N280" i="93"/>
  <c r="O280" i="93" s="1"/>
  <c r="N313" i="93"/>
  <c r="N376" i="93"/>
  <c r="Q376" i="93" s="1"/>
  <c r="N437" i="93"/>
  <c r="O437" i="93" s="1"/>
  <c r="I83" i="93"/>
  <c r="I82" i="93" s="1"/>
  <c r="I81" i="93" s="1"/>
  <c r="I80" i="93" s="1"/>
  <c r="I79" i="93" s="1"/>
  <c r="I78" i="93" s="1"/>
  <c r="I77" i="93" s="1"/>
  <c r="I76" i="93" s="1"/>
  <c r="I75" i="93" s="1"/>
  <c r="I74" i="93" s="1"/>
  <c r="I73" i="93" s="1"/>
  <c r="I72" i="93" s="1"/>
  <c r="N190" i="93"/>
  <c r="O190" i="93" s="1"/>
  <c r="N222" i="93"/>
  <c r="N283" i="93"/>
  <c r="O283" i="93" s="1"/>
  <c r="N223" i="93"/>
  <c r="O223" i="93" s="1"/>
  <c r="N316" i="93"/>
  <c r="O316" i="93" s="1"/>
  <c r="N340" i="93"/>
  <c r="O340" i="93" s="1"/>
  <c r="N420" i="93"/>
  <c r="O420" i="93" s="1"/>
  <c r="N224" i="93"/>
  <c r="N166" i="93"/>
  <c r="Q166" i="93" s="1"/>
  <c r="N226" i="93"/>
  <c r="O226" i="93" s="1"/>
  <c r="N253" i="93"/>
  <c r="O253" i="93" s="1"/>
  <c r="N263" i="93"/>
  <c r="O263" i="93" s="1"/>
  <c r="N287" i="93"/>
  <c r="O287" i="93" s="1"/>
  <c r="N318" i="93"/>
  <c r="O318" i="93" s="1"/>
  <c r="N342" i="93"/>
  <c r="O342" i="93" s="1"/>
  <c r="N344" i="93"/>
  <c r="O344" i="93" s="1"/>
  <c r="N350" i="93"/>
  <c r="O350" i="93" s="1"/>
  <c r="N380" i="93"/>
  <c r="O380" i="93" s="1"/>
  <c r="N386" i="93"/>
  <c r="O386" i="93" s="1"/>
  <c r="N391" i="93"/>
  <c r="O391" i="93" s="1"/>
  <c r="N398" i="93"/>
  <c r="O398" i="93" s="1"/>
  <c r="N423" i="93"/>
  <c r="O423" i="93" s="1"/>
  <c r="O143" i="93"/>
  <c r="Q143" i="93"/>
  <c r="O144" i="93"/>
  <c r="O201" i="93"/>
  <c r="Q201" i="93"/>
  <c r="O145" i="93"/>
  <c r="O202" i="93"/>
  <c r="Q202" i="93"/>
  <c r="O268" i="93"/>
  <c r="O146" i="93"/>
  <c r="Q146" i="93"/>
  <c r="O149" i="93"/>
  <c r="Q149" i="93"/>
  <c r="O324" i="93"/>
  <c r="O271" i="93"/>
  <c r="Q271" i="93"/>
  <c r="O429" i="93"/>
  <c r="Q429" i="93"/>
  <c r="N172" i="93"/>
  <c r="N200" i="93"/>
  <c r="O200" i="93" s="1"/>
  <c r="N113" i="93"/>
  <c r="N235" i="93"/>
  <c r="O235" i="93" s="1"/>
  <c r="N354" i="93"/>
  <c r="O354" i="93" s="1"/>
  <c r="N236" i="93"/>
  <c r="N403" i="93"/>
  <c r="O403" i="93" s="1"/>
  <c r="N90" i="93"/>
  <c r="N104" i="93"/>
  <c r="N115" i="93"/>
  <c r="N116" i="93"/>
  <c r="N205" i="93"/>
  <c r="O205" i="93" s="1"/>
  <c r="N270" i="93"/>
  <c r="O270" i="93" s="1"/>
  <c r="N360" i="93"/>
  <c r="N147" i="93"/>
  <c r="O147" i="93" s="1"/>
  <c r="N302" i="93"/>
  <c r="N207" i="93"/>
  <c r="N258" i="93"/>
  <c r="N261" i="93"/>
  <c r="N148" i="93"/>
  <c r="N232" i="93"/>
  <c r="N347" i="93"/>
  <c r="N105" i="93"/>
  <c r="N325" i="93"/>
  <c r="O351" i="93"/>
  <c r="Q352" i="93"/>
  <c r="O352" i="93"/>
  <c r="O393" i="93"/>
  <c r="Q393" i="93"/>
  <c r="O151" i="93"/>
  <c r="O153" i="93"/>
  <c r="Q153" i="93"/>
  <c r="O275" i="93"/>
  <c r="O366" i="93"/>
  <c r="O411" i="93"/>
  <c r="Q411" i="93"/>
  <c r="O154" i="93"/>
  <c r="O276" i="93"/>
  <c r="Q276" i="93"/>
  <c r="O184" i="93"/>
  <c r="O244" i="93"/>
  <c r="Q244" i="93"/>
  <c r="O298" i="93"/>
  <c r="Q298" i="93"/>
  <c r="O413" i="93"/>
  <c r="O185" i="93"/>
  <c r="Q185" i="93"/>
  <c r="O299" i="93"/>
  <c r="Q299" i="93"/>
  <c r="O335" i="93"/>
  <c r="O373" i="93"/>
  <c r="Q373" i="93"/>
  <c r="O186" i="93"/>
  <c r="O279" i="93"/>
  <c r="Q279" i="93"/>
  <c r="O300" i="93"/>
  <c r="O159" i="93"/>
  <c r="O313" i="93"/>
  <c r="Q313" i="93"/>
  <c r="O376" i="93"/>
  <c r="O160" i="93"/>
  <c r="Q160" i="93"/>
  <c r="O161" i="93"/>
  <c r="Q161" i="93"/>
  <c r="O196" i="93"/>
  <c r="N112" i="93"/>
  <c r="N173" i="93"/>
  <c r="N267" i="93"/>
  <c r="O267" i="93" s="1"/>
  <c r="N402" i="93"/>
  <c r="O402" i="93" s="1"/>
  <c r="N114" i="93"/>
  <c r="N174" i="93"/>
  <c r="N355" i="93"/>
  <c r="O355" i="93" s="1"/>
  <c r="N94" i="93"/>
  <c r="O94" i="93" s="1"/>
  <c r="N97" i="93"/>
  <c r="O97" i="93" s="1"/>
  <c r="N176" i="93"/>
  <c r="O176" i="93" s="1"/>
  <c r="N237" i="93"/>
  <c r="O237" i="93" s="1"/>
  <c r="N405" i="93"/>
  <c r="O405" i="93" s="1"/>
  <c r="N106" i="93"/>
  <c r="N178" i="93"/>
  <c r="N208" i="93"/>
  <c r="N348" i="93"/>
  <c r="N118" i="93"/>
  <c r="N209" i="93"/>
  <c r="N442" i="93"/>
  <c r="N443" i="93" s="1"/>
  <c r="N119" i="93"/>
  <c r="N345" i="93"/>
  <c r="N349" i="93"/>
  <c r="N321" i="93"/>
  <c r="Q392" i="93"/>
  <c r="Q396" i="93"/>
  <c r="O396" i="93"/>
  <c r="O138" i="93"/>
  <c r="Q121" i="93"/>
  <c r="O121" i="93"/>
  <c r="O139" i="93"/>
  <c r="Q139" i="93"/>
  <c r="O239" i="93"/>
  <c r="Q239" i="93"/>
  <c r="O409" i="93"/>
  <c r="Q409" i="93"/>
  <c r="O152" i="93"/>
  <c r="Q152" i="93"/>
  <c r="O212" i="93"/>
  <c r="Q212" i="93"/>
  <c r="O222" i="93"/>
  <c r="Q222" i="93"/>
  <c r="Q316" i="93"/>
  <c r="Q420" i="93"/>
  <c r="O224" i="93"/>
  <c r="Q224" i="93"/>
  <c r="N142" i="93"/>
  <c r="N120" i="93"/>
  <c r="N395" i="93"/>
  <c r="N400" i="93"/>
  <c r="N399" i="93"/>
  <c r="N150" i="93"/>
  <c r="N179" i="93"/>
  <c r="N260" i="93"/>
  <c r="O260" i="93" s="1"/>
  <c r="N265" i="93"/>
  <c r="O265" i="93" s="1"/>
  <c r="N180" i="93"/>
  <c r="O180" i="93" s="1"/>
  <c r="N306" i="93"/>
  <c r="N343" i="93"/>
  <c r="O343" i="93" s="1"/>
  <c r="N431" i="93"/>
  <c r="O431" i="93" s="1"/>
  <c r="N124" i="93"/>
  <c r="N181" i="93"/>
  <c r="N125" i="93"/>
  <c r="N213" i="93"/>
  <c r="O213" i="93" s="1"/>
  <c r="N293" i="93"/>
  <c r="N371" i="93"/>
  <c r="N126" i="93"/>
  <c r="N214" i="93"/>
  <c r="O214" i="93" s="1"/>
  <c r="N308" i="93"/>
  <c r="O308" i="93" s="1"/>
  <c r="N127" i="93"/>
  <c r="N215" i="93"/>
  <c r="N156" i="93"/>
  <c r="N245" i="93"/>
  <c r="N310" i="93"/>
  <c r="N414" i="93"/>
  <c r="O414" i="93" s="1"/>
  <c r="N129" i="93"/>
  <c r="N157" i="93"/>
  <c r="N246" i="93"/>
  <c r="N311" i="93"/>
  <c r="O311" i="93" s="1"/>
  <c r="N374" i="93"/>
  <c r="O374" i="93" s="1"/>
  <c r="N435" i="93"/>
  <c r="O435" i="93" s="1"/>
  <c r="N158" i="93"/>
  <c r="N130" i="93"/>
  <c r="N219" i="93"/>
  <c r="N416" i="93"/>
  <c r="N131" i="93"/>
  <c r="N281" i="93"/>
  <c r="O281" i="93" s="1"/>
  <c r="N385" i="93"/>
  <c r="O385" i="93" s="1"/>
  <c r="N133" i="93"/>
  <c r="N315" i="93"/>
  <c r="O315" i="93" s="1"/>
  <c r="Q340" i="93"/>
  <c r="N378" i="93"/>
  <c r="N135" i="93"/>
  <c r="N341" i="93"/>
  <c r="O341" i="93" s="1"/>
  <c r="N136" i="93"/>
  <c r="Q193" i="93"/>
  <c r="N225" i="93"/>
  <c r="O225" i="93" s="1"/>
  <c r="N111" i="93"/>
  <c r="O166" i="93"/>
  <c r="N194" i="93"/>
  <c r="O194" i="93" s="1"/>
  <c r="Q289" i="93"/>
  <c r="N425" i="93"/>
  <c r="O425" i="93" s="1"/>
  <c r="N264" i="93"/>
  <c r="O264" i="93" s="1"/>
  <c r="N382" i="93"/>
  <c r="O382" i="93" s="1"/>
  <c r="N383" i="93"/>
  <c r="O383" i="93" s="1"/>
  <c r="N122" i="93"/>
  <c r="N210" i="93"/>
  <c r="N259" i="93"/>
  <c r="O259" i="93" s="1"/>
  <c r="N262" i="93"/>
  <c r="O262" i="93" s="1"/>
  <c r="N272" i="93"/>
  <c r="N123" i="93"/>
  <c r="N333" i="93"/>
  <c r="O333" i="93" s="1"/>
  <c r="N370" i="93"/>
  <c r="N241" i="93"/>
  <c r="N182" i="93"/>
  <c r="O182" i="93" s="1"/>
  <c r="N242" i="93"/>
  <c r="N433" i="93"/>
  <c r="N183" i="93"/>
  <c r="O183" i="93" s="1"/>
  <c r="N243" i="93"/>
  <c r="N334" i="93"/>
  <c r="N155" i="93"/>
  <c r="N277" i="93"/>
  <c r="N309" i="93"/>
  <c r="N128" i="93"/>
  <c r="N216" i="93"/>
  <c r="O216" i="93" s="1"/>
  <c r="N358" i="93"/>
  <c r="N140" i="93"/>
  <c r="O140" i="93" s="1"/>
  <c r="N217" i="93"/>
  <c r="O217" i="93" s="1"/>
  <c r="N295" i="93"/>
  <c r="N367" i="93"/>
  <c r="O367" i="93" s="1"/>
  <c r="N415" i="93"/>
  <c r="O415" i="93" s="1"/>
  <c r="N218" i="93"/>
  <c r="N187" i="93"/>
  <c r="O187" i="93" s="1"/>
  <c r="N337" i="93"/>
  <c r="N220" i="93"/>
  <c r="O220" i="93" s="1"/>
  <c r="N338" i="93"/>
  <c r="O338" i="93" s="1"/>
  <c r="N132" i="93"/>
  <c r="N221" i="93"/>
  <c r="O221" i="93" s="1"/>
  <c r="Q282" i="93"/>
  <c r="N418" i="93"/>
  <c r="O418" i="93" s="1"/>
  <c r="N390" i="93"/>
  <c r="O390" i="93" s="1"/>
  <c r="N163" i="93"/>
  <c r="O163" i="93" s="1"/>
  <c r="Q223" i="93"/>
  <c r="N284" i="93"/>
  <c r="N192" i="93"/>
  <c r="N285" i="93"/>
  <c r="O285" i="93" s="1"/>
  <c r="N421" i="93"/>
  <c r="O421" i="93" s="1"/>
  <c r="O167" i="93"/>
  <c r="N195" i="93"/>
  <c r="O195" i="93" s="1"/>
  <c r="N169" i="93"/>
  <c r="O169" i="93" s="1"/>
  <c r="Q301" i="93"/>
  <c r="N381" i="93"/>
  <c r="O381" i="93" s="1"/>
  <c r="N198" i="93"/>
  <c r="O198" i="93" s="1"/>
  <c r="G89" i="93"/>
  <c r="G88" i="93" s="1"/>
  <c r="G87" i="93" s="1"/>
  <c r="G86" i="93" s="1"/>
  <c r="G85" i="93" s="1"/>
  <c r="G84" i="93" s="1"/>
  <c r="G83" i="93" s="1"/>
  <c r="G82" i="93" s="1"/>
  <c r="G81" i="93" s="1"/>
  <c r="G80" i="93" s="1"/>
  <c r="G79" i="93" s="1"/>
  <c r="G78" i="93" s="1"/>
  <c r="G77" i="93" s="1"/>
  <c r="G76" i="93" s="1"/>
  <c r="G75" i="93" s="1"/>
  <c r="G74" i="93" s="1"/>
  <c r="G73" i="93" s="1"/>
  <c r="G72" i="93" s="1"/>
  <c r="G71" i="93" s="1"/>
  <c r="G70" i="93" s="1"/>
  <c r="G69" i="93" s="1"/>
  <c r="G68" i="93" s="1"/>
  <c r="G67" i="93" s="1"/>
  <c r="G66" i="93" s="1"/>
  <c r="G65" i="93" s="1"/>
  <c r="G64" i="93" s="1"/>
  <c r="G63" i="93" s="1"/>
  <c r="G62" i="93" s="1"/>
  <c r="G61" i="93" s="1"/>
  <c r="G60" i="93" s="1"/>
  <c r="G59" i="93" s="1"/>
  <c r="G58" i="93" s="1"/>
  <c r="G57" i="93" s="1"/>
  <c r="G56" i="93" s="1"/>
  <c r="G55" i="93" s="1"/>
  <c r="G54" i="93" s="1"/>
  <c r="G53" i="93" s="1"/>
  <c r="G52" i="93" s="1"/>
  <c r="G51" i="93" s="1"/>
  <c r="N199" i="93"/>
  <c r="O199" i="93" s="1"/>
  <c r="M89" i="93"/>
  <c r="M88" i="93" s="1"/>
  <c r="M87" i="93" s="1"/>
  <c r="M86" i="93" s="1"/>
  <c r="M85" i="93" s="1"/>
  <c r="M84" i="93" s="1"/>
  <c r="M83" i="93" s="1"/>
  <c r="M82" i="93" s="1"/>
  <c r="M81" i="93" s="1"/>
  <c r="M80" i="93" s="1"/>
  <c r="M79" i="93" s="1"/>
  <c r="M78" i="93" s="1"/>
  <c r="M77" i="93" s="1"/>
  <c r="M76" i="93" s="1"/>
  <c r="M75" i="93" s="1"/>
  <c r="M74" i="93" s="1"/>
  <c r="M73" i="93" s="1"/>
  <c r="M72" i="93" s="1"/>
  <c r="M71" i="93" s="1"/>
  <c r="M70" i="93" s="1"/>
  <c r="M69" i="93" s="1"/>
  <c r="N188" i="93"/>
  <c r="O188" i="93" s="1"/>
  <c r="N248" i="93"/>
  <c r="O248" i="93" s="1"/>
  <c r="N314" i="93"/>
  <c r="O314" i="93" s="1"/>
  <c r="N377" i="93"/>
  <c r="O377" i="93" s="1"/>
  <c r="N389" i="93"/>
  <c r="N189" i="93"/>
  <c r="O189" i="93" s="1"/>
  <c r="N249" i="93"/>
  <c r="N162" i="93"/>
  <c r="N250" i="93"/>
  <c r="N339" i="93"/>
  <c r="O339" i="93" s="1"/>
  <c r="N419" i="93"/>
  <c r="O419" i="93" s="1"/>
  <c r="N134" i="93"/>
  <c r="N191" i="93"/>
  <c r="N319" i="93"/>
  <c r="N164" i="93"/>
  <c r="O164" i="93" s="1"/>
  <c r="N251" i="93"/>
  <c r="O251" i="93" s="1"/>
  <c r="N317" i="93"/>
  <c r="O317" i="93" s="1"/>
  <c r="N379" i="93"/>
  <c r="O379" i="93" s="1"/>
  <c r="N165" i="93"/>
  <c r="N252" i="93"/>
  <c r="N137" i="93"/>
  <c r="N168" i="93"/>
  <c r="N110" i="93"/>
  <c r="N229" i="93"/>
  <c r="O229" i="93" s="1"/>
  <c r="N256" i="93"/>
  <c r="O256" i="93" s="1"/>
  <c r="N257" i="93"/>
  <c r="O257" i="93" s="1"/>
  <c r="N228" i="93"/>
  <c r="N141" i="93"/>
  <c r="O141" i="93" s="1"/>
  <c r="N197" i="93"/>
  <c r="O197" i="93" s="1"/>
  <c r="N255" i="93"/>
  <c r="O255" i="93" s="1"/>
  <c r="N290" i="93"/>
  <c r="N426" i="93"/>
  <c r="O426" i="93" s="1"/>
  <c r="N170" i="93"/>
  <c r="N230" i="93"/>
  <c r="O230" i="93" s="1"/>
  <c r="N291" i="93"/>
  <c r="O291" i="93" s="1"/>
  <c r="N427" i="93"/>
  <c r="O427" i="93" s="1"/>
  <c r="N171" i="93"/>
  <c r="N231" i="93"/>
  <c r="O231" i="93" s="1"/>
  <c r="N292" i="93"/>
  <c r="O292" i="93" s="1"/>
  <c r="N428" i="93"/>
  <c r="O428" i="93" s="1"/>
  <c r="N21" i="107" l="1"/>
  <c r="Q22" i="107"/>
  <c r="Q25" i="106"/>
  <c r="N24" i="106"/>
  <c r="Q26" i="105"/>
  <c r="N25" i="105"/>
  <c r="Q28" i="104"/>
  <c r="N27" i="104"/>
  <c r="N54" i="100"/>
  <c r="N53" i="100" s="1"/>
  <c r="Q55" i="100"/>
  <c r="Q59" i="99"/>
  <c r="N58" i="99"/>
  <c r="Q60" i="98"/>
  <c r="N59" i="98"/>
  <c r="Q62" i="97"/>
  <c r="N61" i="97"/>
  <c r="Q64" i="96"/>
  <c r="N63" i="96"/>
  <c r="N62" i="96" s="1"/>
  <c r="N439" i="93"/>
  <c r="Q283" i="93"/>
  <c r="N107" i="93"/>
  <c r="F38" i="93"/>
  <c r="F37" i="93" s="1"/>
  <c r="F36" i="93" s="1"/>
  <c r="F35" i="93" s="1"/>
  <c r="F34" i="93" s="1"/>
  <c r="F33" i="93" s="1"/>
  <c r="F32" i="93" s="1"/>
  <c r="F31" i="93" s="1"/>
  <c r="F30" i="93" s="1"/>
  <c r="F29" i="93" s="1"/>
  <c r="F28" i="93" s="1"/>
  <c r="F27" i="93" s="1"/>
  <c r="F26" i="93" s="1"/>
  <c r="F25" i="93" s="1"/>
  <c r="F24" i="93" s="1"/>
  <c r="F23" i="93" s="1"/>
  <c r="F22" i="93" s="1"/>
  <c r="F39" i="93"/>
  <c r="J58" i="93"/>
  <c r="J57" i="93" s="1"/>
  <c r="J56" i="93" s="1"/>
  <c r="J55" i="93" s="1"/>
  <c r="J54" i="93" s="1"/>
  <c r="J53" i="93" s="1"/>
  <c r="J52" i="93" s="1"/>
  <c r="J51" i="93" s="1"/>
  <c r="J50" i="93" s="1"/>
  <c r="J49" i="93" s="1"/>
  <c r="J48" i="93" s="1"/>
  <c r="J47" i="93" s="1"/>
  <c r="J46" i="93" s="1"/>
  <c r="J45" i="93" s="1"/>
  <c r="J44" i="93" s="1"/>
  <c r="J43" i="93" s="1"/>
  <c r="J42" i="93" s="1"/>
  <c r="J41" i="93" s="1"/>
  <c r="J40" i="93" s="1"/>
  <c r="J39" i="93" s="1"/>
  <c r="J38" i="93" s="1"/>
  <c r="J37" i="93" s="1"/>
  <c r="J36" i="93" s="1"/>
  <c r="J35" i="93" s="1"/>
  <c r="J34" i="93" s="1"/>
  <c r="J33" i="93" s="1"/>
  <c r="J32" i="93" s="1"/>
  <c r="J31" i="93" s="1"/>
  <c r="J30" i="93" s="1"/>
  <c r="J29" i="93" s="1"/>
  <c r="J28" i="93" s="1"/>
  <c r="J27" i="93" s="1"/>
  <c r="J26" i="93" s="1"/>
  <c r="J25" i="93" s="1"/>
  <c r="J24" i="93" s="1"/>
  <c r="J23" i="93" s="1"/>
  <c r="J22" i="93" s="1"/>
  <c r="J21" i="93" s="1"/>
  <c r="J20" i="93" s="1"/>
  <c r="J19" i="93" s="1"/>
  <c r="J18" i="93" s="1"/>
  <c r="J17" i="93" s="1"/>
  <c r="J16" i="93" s="1"/>
  <c r="J15" i="93" s="1"/>
  <c r="J14" i="93" s="1"/>
  <c r="J13" i="93" s="1"/>
  <c r="J12" i="93" s="1"/>
  <c r="J60" i="93"/>
  <c r="J59" i="93" s="1"/>
  <c r="L49" i="93"/>
  <c r="L48" i="93" s="1"/>
  <c r="L47" i="93" s="1"/>
  <c r="L46" i="93" s="1"/>
  <c r="L45" i="93" s="1"/>
  <c r="L44" i="93" s="1"/>
  <c r="L43" i="93" s="1"/>
  <c r="L42" i="93" s="1"/>
  <c r="L41" i="93" s="1"/>
  <c r="L40" i="93" s="1"/>
  <c r="L39" i="93" s="1"/>
  <c r="L38" i="93" s="1"/>
  <c r="L37" i="93" s="1"/>
  <c r="L36" i="93" s="1"/>
  <c r="L35" i="93" s="1"/>
  <c r="L34" i="93" s="1"/>
  <c r="L33" i="93" s="1"/>
  <c r="L32" i="93" s="1"/>
  <c r="L31" i="93" s="1"/>
  <c r="L30" i="93" s="1"/>
  <c r="L29" i="93" s="1"/>
  <c r="L28" i="93" s="1"/>
  <c r="L27" i="93" s="1"/>
  <c r="L54" i="93"/>
  <c r="L53" i="93" s="1"/>
  <c r="L52" i="93" s="1"/>
  <c r="L51" i="93" s="1"/>
  <c r="L50" i="93" s="1"/>
  <c r="D38" i="93"/>
  <c r="D37" i="93" s="1"/>
  <c r="D36" i="93" s="1"/>
  <c r="D35" i="93" s="1"/>
  <c r="D34" i="93" s="1"/>
  <c r="D39" i="93"/>
  <c r="I71" i="93"/>
  <c r="I70" i="93" s="1"/>
  <c r="I69" i="93" s="1"/>
  <c r="I68" i="93" s="1"/>
  <c r="I67" i="93" s="1"/>
  <c r="I66" i="93" s="1"/>
  <c r="I65" i="93" s="1"/>
  <c r="I64" i="93" s="1"/>
  <c r="I63" i="93" s="1"/>
  <c r="I62" i="93" s="1"/>
  <c r="I61" i="93" s="1"/>
  <c r="H54" i="93"/>
  <c r="H53" i="93" s="1"/>
  <c r="H52" i="93" s="1"/>
  <c r="H51" i="93" s="1"/>
  <c r="H50" i="93" s="1"/>
  <c r="H49" i="93" s="1"/>
  <c r="H48" i="93" s="1"/>
  <c r="H47" i="93" s="1"/>
  <c r="H46" i="93" s="1"/>
  <c r="H45" i="93" s="1"/>
  <c r="H44" i="93" s="1"/>
  <c r="H43" i="93" s="1"/>
  <c r="H42" i="93" s="1"/>
  <c r="H41" i="93" s="1"/>
  <c r="H40" i="93" s="1"/>
  <c r="H39" i="93" s="1"/>
  <c r="H38" i="93" s="1"/>
  <c r="H37" i="93" s="1"/>
  <c r="H36" i="93" s="1"/>
  <c r="H35" i="93" s="1"/>
  <c r="H34" i="93" s="1"/>
  <c r="H33" i="93" s="1"/>
  <c r="H32" i="93" s="1"/>
  <c r="H31" i="93" s="1"/>
  <c r="H30" i="93" s="1"/>
  <c r="H29" i="93" s="1"/>
  <c r="H28" i="93" s="1"/>
  <c r="H27" i="93" s="1"/>
  <c r="E71" i="93"/>
  <c r="E70" i="93" s="1"/>
  <c r="E69" i="93" s="1"/>
  <c r="E68" i="93" s="1"/>
  <c r="E67" i="93" s="1"/>
  <c r="E66" i="93" s="1"/>
  <c r="E65" i="93" s="1"/>
  <c r="E64" i="93" s="1"/>
  <c r="E63" i="93" s="1"/>
  <c r="E62" i="93" s="1"/>
  <c r="E61" i="93" s="1"/>
  <c r="K70" i="93"/>
  <c r="K69" i="93" s="1"/>
  <c r="K68" i="93" s="1"/>
  <c r="Q252" i="93"/>
  <c r="O252" i="93"/>
  <c r="Q319" i="93"/>
  <c r="O319" i="93"/>
  <c r="O134" i="93"/>
  <c r="Q134" i="93"/>
  <c r="Q250" i="93"/>
  <c r="O250" i="93"/>
  <c r="Q249" i="93"/>
  <c r="O249" i="93"/>
  <c r="Q389" i="93"/>
  <c r="O389" i="93"/>
  <c r="Q192" i="93"/>
  <c r="O192" i="93"/>
  <c r="Q337" i="93"/>
  <c r="O337" i="93"/>
  <c r="Q218" i="93"/>
  <c r="O218" i="93"/>
  <c r="Q358" i="93"/>
  <c r="O358" i="93"/>
  <c r="O128" i="93"/>
  <c r="Q128" i="93"/>
  <c r="Q309" i="93"/>
  <c r="O309" i="93"/>
  <c r="Q155" i="93"/>
  <c r="O155" i="93"/>
  <c r="Q243" i="93"/>
  <c r="O243" i="93"/>
  <c r="Q433" i="93"/>
  <c r="O433" i="93"/>
  <c r="Q370" i="93"/>
  <c r="O370" i="93"/>
  <c r="Q210" i="93"/>
  <c r="O210" i="93"/>
  <c r="Q122" i="93"/>
  <c r="O122" i="93"/>
  <c r="O111" i="93"/>
  <c r="M68" i="93"/>
  <c r="M67" i="93" s="1"/>
  <c r="M66" i="93" s="1"/>
  <c r="M65" i="93" s="1"/>
  <c r="M64" i="93" s="1"/>
  <c r="M63" i="93" s="1"/>
  <c r="M62" i="93" s="1"/>
  <c r="M61" i="93" s="1"/>
  <c r="M60" i="93" s="1"/>
  <c r="M59" i="93" s="1"/>
  <c r="M58" i="93" s="1"/>
  <c r="M57" i="93" s="1"/>
  <c r="M56" i="93" s="1"/>
  <c r="M55" i="93" s="1"/>
  <c r="M54" i="93" s="1"/>
  <c r="M53" i="93" s="1"/>
  <c r="M52" i="93" s="1"/>
  <c r="M51" i="93" s="1"/>
  <c r="M50" i="93" s="1"/>
  <c r="M49" i="93" s="1"/>
  <c r="M48" i="93" s="1"/>
  <c r="M47" i="93" s="1"/>
  <c r="M46" i="93" s="1"/>
  <c r="Q416" i="93"/>
  <c r="O416" i="93"/>
  <c r="Q157" i="93"/>
  <c r="O157" i="93"/>
  <c r="Q245" i="93"/>
  <c r="O245" i="93"/>
  <c r="Q215" i="93"/>
  <c r="O215" i="93"/>
  <c r="O127" i="93"/>
  <c r="Q126" i="93"/>
  <c r="O126" i="93"/>
  <c r="Q371" i="93"/>
  <c r="O371" i="93"/>
  <c r="Q125" i="93"/>
  <c r="O125" i="93"/>
  <c r="O124" i="93"/>
  <c r="Q150" i="93"/>
  <c r="O150" i="93"/>
  <c r="O400" i="93"/>
  <c r="Q400" i="93"/>
  <c r="O120" i="93"/>
  <c r="Q120" i="93"/>
  <c r="Q321" i="93"/>
  <c r="O321" i="93"/>
  <c r="O119" i="93"/>
  <c r="Q119" i="93"/>
  <c r="O348" i="93"/>
  <c r="Q178" i="93"/>
  <c r="O178" i="93"/>
  <c r="Q106" i="93"/>
  <c r="O106" i="93"/>
  <c r="O114" i="93"/>
  <c r="G12" i="93"/>
  <c r="O347" i="93"/>
  <c r="Q347" i="93"/>
  <c r="O148" i="93"/>
  <c r="Q148" i="93"/>
  <c r="O258" i="93"/>
  <c r="Q258" i="93"/>
  <c r="O302" i="93"/>
  <c r="Q360" i="93"/>
  <c r="O360" i="93"/>
  <c r="O90" i="93"/>
  <c r="Q90" i="93"/>
  <c r="Q236" i="93"/>
  <c r="O236" i="93"/>
  <c r="Q113" i="93"/>
  <c r="O113" i="93"/>
  <c r="Q172" i="93"/>
  <c r="O172" i="93"/>
  <c r="J11" i="93"/>
  <c r="J493" i="93" s="1"/>
  <c r="N89" i="93"/>
  <c r="O171" i="93"/>
  <c r="O89" i="93" s="1"/>
  <c r="N88" i="93"/>
  <c r="N87" i="93" s="1"/>
  <c r="N86" i="93" s="1"/>
  <c r="O170" i="93"/>
  <c r="O88" i="93" s="1"/>
  <c r="O87" i="93" s="1"/>
  <c r="O86" i="93" s="1"/>
  <c r="Q290" i="93"/>
  <c r="O290" i="93"/>
  <c r="Q228" i="93"/>
  <c r="O228" i="93"/>
  <c r="O110" i="93"/>
  <c r="N85" i="93"/>
  <c r="Q85" i="93" s="1"/>
  <c r="Q110" i="93"/>
  <c r="Q168" i="93"/>
  <c r="O168" i="93"/>
  <c r="N84" i="93"/>
  <c r="Q137" i="93"/>
  <c r="O137" i="93"/>
  <c r="Q165" i="93"/>
  <c r="O165" i="93"/>
  <c r="Q191" i="93"/>
  <c r="O191" i="93"/>
  <c r="Q162" i="93"/>
  <c r="O162" i="93"/>
  <c r="Q284" i="93"/>
  <c r="O284" i="93"/>
  <c r="Q132" i="93"/>
  <c r="O132" i="93"/>
  <c r="Q295" i="93"/>
  <c r="O295" i="93"/>
  <c r="Q277" i="93"/>
  <c r="O277" i="93"/>
  <c r="Q334" i="93"/>
  <c r="O334" i="93"/>
  <c r="Q242" i="93"/>
  <c r="O242" i="93"/>
  <c r="Q241" i="93"/>
  <c r="O241" i="93"/>
  <c r="Q123" i="93"/>
  <c r="O123" i="93"/>
  <c r="Q272" i="93"/>
  <c r="O272" i="93"/>
  <c r="G50" i="93"/>
  <c r="G49" i="93" s="1"/>
  <c r="G48" i="93" s="1"/>
  <c r="G47" i="93" s="1"/>
  <c r="G46" i="93" s="1"/>
  <c r="G45" i="93" s="1"/>
  <c r="G44" i="93" s="1"/>
  <c r="G43" i="93" s="1"/>
  <c r="G42" i="93" s="1"/>
  <c r="G41" i="93" s="1"/>
  <c r="G40" i="93" s="1"/>
  <c r="G39" i="93" s="1"/>
  <c r="G38" i="93" s="1"/>
  <c r="G37" i="93" s="1"/>
  <c r="G36" i="93" s="1"/>
  <c r="G35" i="93" s="1"/>
  <c r="G34" i="93" s="1"/>
  <c r="G33" i="93" s="1"/>
  <c r="G32" i="93" s="1"/>
  <c r="G31" i="93" s="1"/>
  <c r="G30" i="93" s="1"/>
  <c r="G29" i="93" s="1"/>
  <c r="G28" i="93" s="1"/>
  <c r="G27" i="93" s="1"/>
  <c r="G26" i="93" s="1"/>
  <c r="G25" i="93" s="1"/>
  <c r="G24" i="93" s="1"/>
  <c r="G23" i="93" s="1"/>
  <c r="G22" i="93" s="1"/>
  <c r="G21" i="93" s="1"/>
  <c r="G20" i="93" s="1"/>
  <c r="G19" i="93" s="1"/>
  <c r="G18" i="93" s="1"/>
  <c r="G17" i="93" s="1"/>
  <c r="G16" i="93" s="1"/>
  <c r="G15" i="93" s="1"/>
  <c r="G14" i="93" s="1"/>
  <c r="G13" i="93" s="1"/>
  <c r="O136" i="93"/>
  <c r="Q136" i="93"/>
  <c r="O135" i="93"/>
  <c r="Q135" i="93"/>
  <c r="Q378" i="93"/>
  <c r="O378" i="93"/>
  <c r="O133" i="93"/>
  <c r="Q133" i="93"/>
  <c r="Q131" i="93"/>
  <c r="O131" i="93"/>
  <c r="Q219" i="93"/>
  <c r="O219" i="93"/>
  <c r="Q130" i="93"/>
  <c r="O130" i="93"/>
  <c r="O158" i="93"/>
  <c r="Q158" i="93"/>
  <c r="Q246" i="93"/>
  <c r="O246" i="93"/>
  <c r="O129" i="93"/>
  <c r="Q129" i="93"/>
  <c r="Q310" i="93"/>
  <c r="O310" i="93"/>
  <c r="Q156" i="93"/>
  <c r="O156" i="93"/>
  <c r="Q293" i="93"/>
  <c r="O293" i="93"/>
  <c r="Q181" i="93"/>
  <c r="O181" i="93"/>
  <c r="O306" i="93"/>
  <c r="Q306" i="93"/>
  <c r="O179" i="93"/>
  <c r="Q179" i="93"/>
  <c r="O399" i="93"/>
  <c r="Q399" i="93"/>
  <c r="O395" i="93"/>
  <c r="Q395" i="93"/>
  <c r="O142" i="93"/>
  <c r="Q349" i="93"/>
  <c r="O349" i="93"/>
  <c r="Q345" i="93"/>
  <c r="O345" i="93"/>
  <c r="O442" i="93"/>
  <c r="O443" i="93" s="1"/>
  <c r="Q442" i="93"/>
  <c r="Q209" i="93"/>
  <c r="O209" i="93"/>
  <c r="Q118" i="93"/>
  <c r="O118" i="93"/>
  <c r="O208" i="93"/>
  <c r="Q208" i="93"/>
  <c r="Q174" i="93"/>
  <c r="O174" i="93"/>
  <c r="Q173" i="93"/>
  <c r="O173" i="93"/>
  <c r="Q112" i="93"/>
  <c r="O112" i="93"/>
  <c r="Q325" i="93"/>
  <c r="O325" i="93"/>
  <c r="Q105" i="93"/>
  <c r="O105" i="93"/>
  <c r="Q232" i="93"/>
  <c r="O232" i="93"/>
  <c r="O261" i="93"/>
  <c r="Q261" i="93"/>
  <c r="Q207" i="93"/>
  <c r="O207" i="93"/>
  <c r="Q116" i="93"/>
  <c r="O116" i="93"/>
  <c r="Q115" i="93"/>
  <c r="O115" i="93"/>
  <c r="Q104" i="93"/>
  <c r="O104" i="93"/>
  <c r="Q21" i="107" l="1"/>
  <c r="N20" i="107"/>
  <c r="Q24" i="106"/>
  <c r="N23" i="106"/>
  <c r="N24" i="105"/>
  <c r="Q25" i="105"/>
  <c r="Q27" i="104"/>
  <c r="N26" i="104"/>
  <c r="Q53" i="100"/>
  <c r="N52" i="100"/>
  <c r="N51" i="100" s="1"/>
  <c r="N57" i="99"/>
  <c r="N56" i="99" s="1"/>
  <c r="N55" i="99" s="1"/>
  <c r="Q58" i="99"/>
  <c r="Q59" i="98"/>
  <c r="N58" i="98"/>
  <c r="Q61" i="97"/>
  <c r="N60" i="97"/>
  <c r="Q62" i="96"/>
  <c r="N61" i="96"/>
  <c r="O107" i="93"/>
  <c r="O439" i="93"/>
  <c r="M45" i="93"/>
  <c r="M44" i="93" s="1"/>
  <c r="M43" i="93" s="1"/>
  <c r="M42" i="93" s="1"/>
  <c r="M41" i="93" s="1"/>
  <c r="M40" i="93" s="1"/>
  <c r="M39" i="93" s="1"/>
  <c r="M38" i="93" s="1"/>
  <c r="M37" i="93" s="1"/>
  <c r="M36" i="93" s="1"/>
  <c r="M35" i="93" s="1"/>
  <c r="M34" i="93" s="1"/>
  <c r="K67" i="93"/>
  <c r="K66" i="93" s="1"/>
  <c r="K65" i="93" s="1"/>
  <c r="K64" i="93" s="1"/>
  <c r="K63" i="93" s="1"/>
  <c r="K62" i="93" s="1"/>
  <c r="K61" i="93" s="1"/>
  <c r="K60" i="93" s="1"/>
  <c r="K59" i="93" s="1"/>
  <c r="K58" i="93" s="1"/>
  <c r="K57" i="93" s="1"/>
  <c r="H26" i="93"/>
  <c r="H25" i="93" s="1"/>
  <c r="H24" i="93" s="1"/>
  <c r="H23" i="93" s="1"/>
  <c r="H22" i="93" s="1"/>
  <c r="H21" i="93" s="1"/>
  <c r="H20" i="93" s="1"/>
  <c r="H19" i="93" s="1"/>
  <c r="H18" i="93" s="1"/>
  <c r="H17" i="93" s="1"/>
  <c r="H16" i="93" s="1"/>
  <c r="H15" i="93" s="1"/>
  <c r="H14" i="93" s="1"/>
  <c r="H13" i="93" s="1"/>
  <c r="H12" i="93" s="1"/>
  <c r="H11" i="93" s="1"/>
  <c r="H493" i="93" s="1"/>
  <c r="E60" i="93"/>
  <c r="E59" i="93" s="1"/>
  <c r="E58" i="93" s="1"/>
  <c r="E57" i="93" s="1"/>
  <c r="E56" i="93" s="1"/>
  <c r="E55" i="93" s="1"/>
  <c r="E54" i="93" s="1"/>
  <c r="E53" i="93" s="1"/>
  <c r="E52" i="93" s="1"/>
  <c r="E51" i="93" s="1"/>
  <c r="E50" i="93" s="1"/>
  <c r="E49" i="93" s="1"/>
  <c r="E48" i="93" s="1"/>
  <c r="E47" i="93" s="1"/>
  <c r="E46" i="93" s="1"/>
  <c r="E45" i="93" s="1"/>
  <c r="E44" i="93" s="1"/>
  <c r="E43" i="93" s="1"/>
  <c r="E42" i="93" s="1"/>
  <c r="E41" i="93" s="1"/>
  <c r="E40" i="93" s="1"/>
  <c r="E39" i="93" s="1"/>
  <c r="E38" i="93" s="1"/>
  <c r="E37" i="93" s="1"/>
  <c r="E36" i="93" s="1"/>
  <c r="E35" i="93" s="1"/>
  <c r="E34" i="93" s="1"/>
  <c r="E33" i="93" s="1"/>
  <c r="E32" i="93" s="1"/>
  <c r="E31" i="93" s="1"/>
  <c r="E30" i="93" s="1"/>
  <c r="E29" i="93" s="1"/>
  <c r="E28" i="93" s="1"/>
  <c r="I60" i="93"/>
  <c r="I59" i="93" s="1"/>
  <c r="I58" i="93" s="1"/>
  <c r="I57" i="93" s="1"/>
  <c r="I56" i="93" s="1"/>
  <c r="I55" i="93" s="1"/>
  <c r="I54" i="93" s="1"/>
  <c r="I53" i="93" s="1"/>
  <c r="I52" i="93" s="1"/>
  <c r="I51" i="93" s="1"/>
  <c r="I50" i="93" s="1"/>
  <c r="I49" i="93" s="1"/>
  <c r="I48" i="93" s="1"/>
  <c r="I47" i="93" s="1"/>
  <c r="I46" i="93" s="1"/>
  <c r="I45" i="93" s="1"/>
  <c r="I44" i="93" s="1"/>
  <c r="I43" i="93" s="1"/>
  <c r="I42" i="93" s="1"/>
  <c r="I41" i="93" s="1"/>
  <c r="I40" i="93" s="1"/>
  <c r="I39" i="93" s="1"/>
  <c r="I38" i="93" s="1"/>
  <c r="I37" i="93" s="1"/>
  <c r="I36" i="93" s="1"/>
  <c r="I35" i="93" s="1"/>
  <c r="I34" i="93" s="1"/>
  <c r="I33" i="93" s="1"/>
  <c r="I32" i="93" s="1"/>
  <c r="I31" i="93" s="1"/>
  <c r="I30" i="93" s="1"/>
  <c r="I29" i="93" s="1"/>
  <c r="I28" i="93" s="1"/>
  <c r="O85" i="93"/>
  <c r="O84" i="93" s="1"/>
  <c r="O83" i="93" s="1"/>
  <c r="O82" i="93" s="1"/>
  <c r="O81" i="93" s="1"/>
  <c r="O80" i="93" s="1"/>
  <c r="O79" i="93" s="1"/>
  <c r="O78" i="93" s="1"/>
  <c r="O77" i="93" s="1"/>
  <c r="O76" i="93" s="1"/>
  <c r="D33" i="93"/>
  <c r="D32" i="93" s="1"/>
  <c r="D31" i="93" s="1"/>
  <c r="D30" i="93" s="1"/>
  <c r="D29" i="93" s="1"/>
  <c r="D28" i="93" s="1"/>
  <c r="D27" i="93" s="1"/>
  <c r="D26" i="93" s="1"/>
  <c r="D25" i="93" s="1"/>
  <c r="D24" i="93" s="1"/>
  <c r="D23" i="93" s="1"/>
  <c r="D22" i="93" s="1"/>
  <c r="L26" i="93"/>
  <c r="L25" i="93" s="1"/>
  <c r="L24" i="93" s="1"/>
  <c r="L23" i="93" s="1"/>
  <c r="L22" i="93" s="1"/>
  <c r="L21" i="93" s="1"/>
  <c r="L20" i="93" s="1"/>
  <c r="L19" i="93" s="1"/>
  <c r="L18" i="93" s="1"/>
  <c r="L17" i="93" s="1"/>
  <c r="L16" i="93" s="1"/>
  <c r="L15" i="93" s="1"/>
  <c r="L14" i="93" s="1"/>
  <c r="L13" i="93" s="1"/>
  <c r="L12" i="93" s="1"/>
  <c r="L11" i="93" s="1"/>
  <c r="L493" i="93" s="1"/>
  <c r="F21" i="93"/>
  <c r="F20" i="93" s="1"/>
  <c r="F19" i="93" s="1"/>
  <c r="F18" i="93" s="1"/>
  <c r="F17" i="93" s="1"/>
  <c r="F16" i="93" s="1"/>
  <c r="F15" i="93" s="1"/>
  <c r="F14" i="93" s="1"/>
  <c r="F13" i="93" s="1"/>
  <c r="F12" i="93" s="1"/>
  <c r="F11" i="93" s="1"/>
  <c r="F493" i="93" s="1"/>
  <c r="Q84" i="93"/>
  <c r="N83" i="93"/>
  <c r="N82" i="93" s="1"/>
  <c r="N81" i="93" s="1"/>
  <c r="N80" i="93" s="1"/>
  <c r="N79" i="93" s="1"/>
  <c r="N78" i="93" s="1"/>
  <c r="G11" i="93"/>
  <c r="G493" i="93" s="1"/>
  <c r="Q20" i="107" l="1"/>
  <c r="N19" i="107"/>
  <c r="Q23" i="106"/>
  <c r="N22" i="106"/>
  <c r="Q24" i="105"/>
  <c r="N23" i="105"/>
  <c r="Q26" i="104"/>
  <c r="N25" i="104"/>
  <c r="Q51" i="100"/>
  <c r="N50" i="100"/>
  <c r="N54" i="99"/>
  <c r="N53" i="99" s="1"/>
  <c r="Q55" i="99"/>
  <c r="Q58" i="98"/>
  <c r="N57" i="98"/>
  <c r="N56" i="98" s="1"/>
  <c r="N55" i="98" s="1"/>
  <c r="Q60" i="97"/>
  <c r="N59" i="97"/>
  <c r="Q61" i="96"/>
  <c r="N60" i="96"/>
  <c r="E27" i="93"/>
  <c r="E26" i="93" s="1"/>
  <c r="E25" i="93" s="1"/>
  <c r="E24" i="93" s="1"/>
  <c r="E23" i="93" s="1"/>
  <c r="E22" i="93" s="1"/>
  <c r="E21" i="93" s="1"/>
  <c r="E20" i="93" s="1"/>
  <c r="E19" i="93" s="1"/>
  <c r="E18" i="93" s="1"/>
  <c r="E17" i="93" s="1"/>
  <c r="E16" i="93" s="1"/>
  <c r="E15" i="93" s="1"/>
  <c r="E14" i="93" s="1"/>
  <c r="E13" i="93" s="1"/>
  <c r="E12" i="93" s="1"/>
  <c r="E11" i="93" s="1"/>
  <c r="E493" i="93" s="1"/>
  <c r="K56" i="93"/>
  <c r="K55" i="93" s="1"/>
  <c r="K54" i="93" s="1"/>
  <c r="K53" i="93" s="1"/>
  <c r="K52" i="93" s="1"/>
  <c r="K51" i="93" s="1"/>
  <c r="K50" i="93" s="1"/>
  <c r="K49" i="93" s="1"/>
  <c r="K48" i="93" s="1"/>
  <c r="K47" i="93" s="1"/>
  <c r="K46" i="93" s="1"/>
  <c r="K45" i="93" s="1"/>
  <c r="K44" i="93" s="1"/>
  <c r="K43" i="93" s="1"/>
  <c r="K42" i="93" s="1"/>
  <c r="K41" i="93" s="1"/>
  <c r="K40" i="93" s="1"/>
  <c r="K39" i="93" s="1"/>
  <c r="K38" i="93" s="1"/>
  <c r="K37" i="93" s="1"/>
  <c r="K36" i="93" s="1"/>
  <c r="K35" i="93" s="1"/>
  <c r="K34" i="93" s="1"/>
  <c r="K33" i="93" s="1"/>
  <c r="K32" i="93" s="1"/>
  <c r="K31" i="93" s="1"/>
  <c r="K30" i="93" s="1"/>
  <c r="K29" i="93" s="1"/>
  <c r="K28" i="93" s="1"/>
  <c r="K27" i="93" s="1"/>
  <c r="K26" i="93" s="1"/>
  <c r="K25" i="93" s="1"/>
  <c r="K24" i="93" s="1"/>
  <c r="K23" i="93" s="1"/>
  <c r="K22" i="93" s="1"/>
  <c r="I27" i="93"/>
  <c r="I26" i="93" s="1"/>
  <c r="I25" i="93" s="1"/>
  <c r="I24" i="93" s="1"/>
  <c r="I23" i="93" s="1"/>
  <c r="I22" i="93" s="1"/>
  <c r="I21" i="93" s="1"/>
  <c r="I20" i="93" s="1"/>
  <c r="I19" i="93" s="1"/>
  <c r="I18" i="93" s="1"/>
  <c r="I17" i="93" s="1"/>
  <c r="I16" i="93" s="1"/>
  <c r="I15" i="93" s="1"/>
  <c r="I14" i="93" s="1"/>
  <c r="I13" i="93" s="1"/>
  <c r="I12" i="93" s="1"/>
  <c r="I11" i="93" s="1"/>
  <c r="I493" i="93" s="1"/>
  <c r="M33" i="93"/>
  <c r="M32" i="93" s="1"/>
  <c r="M31" i="93" s="1"/>
  <c r="M30" i="93" s="1"/>
  <c r="M29" i="93" s="1"/>
  <c r="M28" i="93" s="1"/>
  <c r="M27" i="93" s="1"/>
  <c r="D21" i="93"/>
  <c r="D20" i="93" s="1"/>
  <c r="D19" i="93" s="1"/>
  <c r="D18" i="93" s="1"/>
  <c r="D17" i="93" s="1"/>
  <c r="D16" i="93" s="1"/>
  <c r="D15" i="93" s="1"/>
  <c r="D14" i="93" s="1"/>
  <c r="D13" i="93" s="1"/>
  <c r="D12" i="93" s="1"/>
  <c r="D11" i="93" s="1"/>
  <c r="D493" i="93" s="1"/>
  <c r="O75" i="93"/>
  <c r="O74" i="93" s="1"/>
  <c r="O73" i="93" s="1"/>
  <c r="O72" i="93" s="1"/>
  <c r="O71" i="93" s="1"/>
  <c r="O70" i="93" s="1"/>
  <c r="O69" i="93" s="1"/>
  <c r="O68" i="93" s="1"/>
  <c r="Q78" i="93"/>
  <c r="N77" i="93"/>
  <c r="Q19" i="107" l="1"/>
  <c r="N18" i="107"/>
  <c r="N21" i="106"/>
  <c r="Q22" i="106"/>
  <c r="Q23" i="105"/>
  <c r="N22" i="105"/>
  <c r="Q25" i="104"/>
  <c r="N24" i="104"/>
  <c r="N49" i="100"/>
  <c r="Q50" i="100"/>
  <c r="Q53" i="99"/>
  <c r="N52" i="99"/>
  <c r="N51" i="99" s="1"/>
  <c r="Q55" i="98"/>
  <c r="N54" i="98"/>
  <c r="N53" i="98" s="1"/>
  <c r="N58" i="97"/>
  <c r="N57" i="97" s="1"/>
  <c r="N56" i="97" s="1"/>
  <c r="Q59" i="97"/>
  <c r="Q60" i="96"/>
  <c r="N59" i="96"/>
  <c r="M26" i="93"/>
  <c r="M25" i="93" s="1"/>
  <c r="M24" i="93" s="1"/>
  <c r="M23" i="93" s="1"/>
  <c r="M22" i="93" s="1"/>
  <c r="M21" i="93" s="1"/>
  <c r="M20" i="93" s="1"/>
  <c r="M19" i="93" s="1"/>
  <c r="M18" i="93" s="1"/>
  <c r="M17" i="93" s="1"/>
  <c r="M16" i="93" s="1"/>
  <c r="M15" i="93" s="1"/>
  <c r="M14" i="93" s="1"/>
  <c r="M13" i="93" s="1"/>
  <c r="M12" i="93" s="1"/>
  <c r="M11" i="93" s="1"/>
  <c r="M493" i="93" s="1"/>
  <c r="K21" i="93"/>
  <c r="K20" i="93" s="1"/>
  <c r="K19" i="93" s="1"/>
  <c r="K18" i="93" s="1"/>
  <c r="K17" i="93" s="1"/>
  <c r="K16" i="93" s="1"/>
  <c r="K15" i="93" s="1"/>
  <c r="K14" i="93" s="1"/>
  <c r="K13" i="93" s="1"/>
  <c r="K12" i="93" s="1"/>
  <c r="K11" i="93" s="1"/>
  <c r="K493" i="93" s="1"/>
  <c r="Q77" i="93"/>
  <c r="N76" i="93"/>
  <c r="O67" i="93"/>
  <c r="O66" i="93" s="1"/>
  <c r="O65" i="93" s="1"/>
  <c r="O64" i="93" s="1"/>
  <c r="O63" i="93" s="1"/>
  <c r="O62" i="93" s="1"/>
  <c r="O61" i="93" s="1"/>
  <c r="F27" i="54"/>
  <c r="F28" i="54" s="1"/>
  <c r="G26" i="54"/>
  <c r="G25" i="54"/>
  <c r="F25" i="74"/>
  <c r="Q18" i="107" l="1"/>
  <c r="N17" i="107"/>
  <c r="Q21" i="106"/>
  <c r="N20" i="106"/>
  <c r="N21" i="105"/>
  <c r="Q22" i="105"/>
  <c r="Q24" i="104"/>
  <c r="N23" i="104"/>
  <c r="Q49" i="100"/>
  <c r="N48" i="100"/>
  <c r="N47" i="100" s="1"/>
  <c r="N46" i="100" s="1"/>
  <c r="Q51" i="99"/>
  <c r="N50" i="99"/>
  <c r="N52" i="98"/>
  <c r="N51" i="98" s="1"/>
  <c r="Q53" i="98"/>
  <c r="Q56" i="97"/>
  <c r="N55" i="97"/>
  <c r="N54" i="97" s="1"/>
  <c r="Q59" i="96"/>
  <c r="N58" i="96"/>
  <c r="N57" i="96" s="1"/>
  <c r="N56" i="96" s="1"/>
  <c r="O60" i="93"/>
  <c r="O59" i="93" s="1"/>
  <c r="O58" i="93" s="1"/>
  <c r="O57" i="93" s="1"/>
  <c r="O56" i="93" s="1"/>
  <c r="O55" i="93" s="1"/>
  <c r="O54" i="93" s="1"/>
  <c r="O53" i="93" s="1"/>
  <c r="O52" i="93" s="1"/>
  <c r="O51" i="93" s="1"/>
  <c r="O50" i="93" s="1"/>
  <c r="O49" i="93" s="1"/>
  <c r="O48" i="93" s="1"/>
  <c r="O47" i="93" s="1"/>
  <c r="O46" i="93" s="1"/>
  <c r="O45" i="93" s="1"/>
  <c r="O44" i="93" s="1"/>
  <c r="O43" i="93" s="1"/>
  <c r="O42" i="93" s="1"/>
  <c r="O41" i="93" s="1"/>
  <c r="O40" i="93" s="1"/>
  <c r="O39" i="93" s="1"/>
  <c r="O38" i="93" s="1"/>
  <c r="O37" i="93" s="1"/>
  <c r="O36" i="93" s="1"/>
  <c r="O35" i="93" s="1"/>
  <c r="O34" i="93" s="1"/>
  <c r="O33" i="93" s="1"/>
  <c r="O32" i="93" s="1"/>
  <c r="O31" i="93" s="1"/>
  <c r="O30" i="93" s="1"/>
  <c r="O29" i="93" s="1"/>
  <c r="O28" i="93" s="1"/>
  <c r="O27" i="93" s="1"/>
  <c r="O26" i="93" s="1"/>
  <c r="O25" i="93" s="1"/>
  <c r="O24" i="93" s="1"/>
  <c r="O23" i="93" s="1"/>
  <c r="O22" i="93" s="1"/>
  <c r="O21" i="93" s="1"/>
  <c r="O20" i="93" s="1"/>
  <c r="O19" i="93" s="1"/>
  <c r="O18" i="93" s="1"/>
  <c r="O17" i="93" s="1"/>
  <c r="O16" i="93" s="1"/>
  <c r="O15" i="93" s="1"/>
  <c r="O14" i="93" s="1"/>
  <c r="O13" i="93" s="1"/>
  <c r="O12" i="93" s="1"/>
  <c r="O11" i="93" s="1"/>
  <c r="O493" i="93" s="1"/>
  <c r="Q76" i="93"/>
  <c r="N75" i="93"/>
  <c r="N74" i="93" s="1"/>
  <c r="N73" i="93" s="1"/>
  <c r="Q17" i="107" l="1"/>
  <c r="N16" i="107"/>
  <c r="Q20" i="106"/>
  <c r="N19" i="106"/>
  <c r="Q21" i="105"/>
  <c r="N20" i="105"/>
  <c r="Q23" i="104"/>
  <c r="N22" i="104"/>
  <c r="Q46" i="100"/>
  <c r="N45" i="100"/>
  <c r="N49" i="99"/>
  <c r="Q50" i="99"/>
  <c r="Q51" i="98"/>
  <c r="N50" i="98"/>
  <c r="Q54" i="97"/>
  <c r="N53" i="97"/>
  <c r="N52" i="97" s="1"/>
  <c r="N55" i="96"/>
  <c r="N54" i="96" s="1"/>
  <c r="Q56" i="96"/>
  <c r="N72" i="93"/>
  <c r="N71" i="93" s="1"/>
  <c r="Q73" i="93"/>
  <c r="G23" i="54"/>
  <c r="B45" i="84"/>
  <c r="B48" i="84"/>
  <c r="Q16" i="107" l="1"/>
  <c r="N15" i="107"/>
  <c r="Q19" i="106"/>
  <c r="N18" i="106"/>
  <c r="Q20" i="105"/>
  <c r="N19" i="105"/>
  <c r="N21" i="104"/>
  <c r="Q22" i="104"/>
  <c r="Q45" i="100"/>
  <c r="N44" i="100"/>
  <c r="Q49" i="99"/>
  <c r="N48" i="99"/>
  <c r="N47" i="99" s="1"/>
  <c r="N46" i="99" s="1"/>
  <c r="N49" i="98"/>
  <c r="Q50" i="98"/>
  <c r="Q52" i="97"/>
  <c r="N51" i="97"/>
  <c r="N53" i="96"/>
  <c r="N52" i="96" s="1"/>
  <c r="Q54" i="96"/>
  <c r="Q71" i="93"/>
  <c r="N70" i="93"/>
  <c r="D21" i="70"/>
  <c r="Q15" i="107" l="1"/>
  <c r="N14" i="107"/>
  <c r="Q18" i="106"/>
  <c r="N17" i="106"/>
  <c r="Q19" i="105"/>
  <c r="N18" i="105"/>
  <c r="Q21" i="104"/>
  <c r="N20" i="104"/>
  <c r="Q44" i="100"/>
  <c r="N43" i="100"/>
  <c r="Q46" i="99"/>
  <c r="N45" i="99"/>
  <c r="N48" i="98"/>
  <c r="N47" i="98" s="1"/>
  <c r="N46" i="98" s="1"/>
  <c r="Q49" i="98"/>
  <c r="N50" i="97"/>
  <c r="Q51" i="97"/>
  <c r="Q52" i="96"/>
  <c r="N51" i="96"/>
  <c r="Q70" i="93"/>
  <c r="N69" i="93"/>
  <c r="F13" i="79"/>
  <c r="F11" i="79"/>
  <c r="F5" i="79"/>
  <c r="Q14" i="107" l="1"/>
  <c r="N13" i="107"/>
  <c r="Q17" i="106"/>
  <c r="N16" i="106"/>
  <c r="N17" i="105"/>
  <c r="Q18" i="105"/>
  <c r="Q20" i="104"/>
  <c r="N19" i="104"/>
  <c r="Q43" i="100"/>
  <c r="N42" i="100"/>
  <c r="Q45" i="99"/>
  <c r="N44" i="99"/>
  <c r="Q46" i="98"/>
  <c r="N45" i="98"/>
  <c r="N49" i="97"/>
  <c r="N48" i="97" s="1"/>
  <c r="N47" i="97" s="1"/>
  <c r="Q50" i="97"/>
  <c r="Q51" i="96"/>
  <c r="N50" i="96"/>
  <c r="Q69" i="93"/>
  <c r="N68" i="93"/>
  <c r="N67" i="93" s="1"/>
  <c r="Q13" i="107" l="1"/>
  <c r="N12" i="107"/>
  <c r="N11" i="107" s="1"/>
  <c r="Q16" i="106"/>
  <c r="N15" i="106"/>
  <c r="Q17" i="105"/>
  <c r="N16" i="105"/>
  <c r="Q19" i="104"/>
  <c r="N18" i="104"/>
  <c r="N41" i="100"/>
  <c r="Q42" i="100"/>
  <c r="Q44" i="99"/>
  <c r="N43" i="99"/>
  <c r="Q45" i="98"/>
  <c r="N44" i="98"/>
  <c r="Q47" i="97"/>
  <c r="N46" i="97"/>
  <c r="N49" i="96"/>
  <c r="N48" i="96" s="1"/>
  <c r="N47" i="96" s="1"/>
  <c r="Q50" i="96"/>
  <c r="Q67" i="93"/>
  <c r="N66" i="93"/>
  <c r="N65" i="93" s="1"/>
  <c r="N64" i="93" s="1"/>
  <c r="E36" i="55"/>
  <c r="G22" i="54"/>
  <c r="G14" i="54"/>
  <c r="N418" i="107" l="1"/>
  <c r="Q11" i="107"/>
  <c r="Q15" i="106"/>
  <c r="N14" i="106"/>
  <c r="Q16" i="105"/>
  <c r="N15" i="105"/>
  <c r="N17" i="104"/>
  <c r="Q18" i="104"/>
  <c r="Q41" i="100"/>
  <c r="N40" i="100"/>
  <c r="Q43" i="99"/>
  <c r="N42" i="99"/>
  <c r="Q44" i="98"/>
  <c r="N43" i="98"/>
  <c r="Q46" i="97"/>
  <c r="N45" i="97"/>
  <c r="Q47" i="96"/>
  <c r="N46" i="96"/>
  <c r="Q64" i="93"/>
  <c r="N63" i="93"/>
  <c r="N62" i="93" s="1"/>
  <c r="G44" i="74"/>
  <c r="G46" i="74" s="1"/>
  <c r="N102" i="92"/>
  <c r="Q14" i="106" l="1"/>
  <c r="N13" i="106"/>
  <c r="Q15" i="105"/>
  <c r="N14" i="105"/>
  <c r="Q17" i="104"/>
  <c r="N16" i="104"/>
  <c r="Q40" i="100"/>
  <c r="N39" i="100"/>
  <c r="Q42" i="99"/>
  <c r="N41" i="99"/>
  <c r="Q43" i="98"/>
  <c r="N42" i="98"/>
  <c r="Q45" i="97"/>
  <c r="N44" i="97"/>
  <c r="Q46" i="96"/>
  <c r="N45" i="96"/>
  <c r="Q62" i="93"/>
  <c r="N61" i="93"/>
  <c r="E438" i="92"/>
  <c r="F438" i="92"/>
  <c r="H438" i="92"/>
  <c r="K438" i="92"/>
  <c r="L438" i="92"/>
  <c r="D438" i="92"/>
  <c r="E442" i="92"/>
  <c r="F442" i="92"/>
  <c r="H442" i="92"/>
  <c r="I442" i="92"/>
  <c r="K442" i="92"/>
  <c r="L442" i="92"/>
  <c r="D442" i="92"/>
  <c r="Q13" i="106" l="1"/>
  <c r="N12" i="106"/>
  <c r="N11" i="106" s="1"/>
  <c r="N13" i="105"/>
  <c r="Q14" i="105"/>
  <c r="Q16" i="104"/>
  <c r="N15" i="104"/>
  <c r="Q39" i="100"/>
  <c r="N38" i="100"/>
  <c r="Q41" i="99"/>
  <c r="N40" i="99"/>
  <c r="Q42" i="98"/>
  <c r="N41" i="98"/>
  <c r="Q44" i="97"/>
  <c r="N43" i="97"/>
  <c r="Q45" i="96"/>
  <c r="N44" i="96"/>
  <c r="Q61" i="93"/>
  <c r="N60" i="93"/>
  <c r="E107" i="92"/>
  <c r="H107" i="92"/>
  <c r="I107" i="92"/>
  <c r="K107" i="92"/>
  <c r="L107" i="92"/>
  <c r="D107" i="92"/>
  <c r="E25" i="74" s="1"/>
  <c r="M427" i="92"/>
  <c r="J427" i="92"/>
  <c r="G427" i="92"/>
  <c r="C427" i="92"/>
  <c r="M382" i="92"/>
  <c r="J382" i="92"/>
  <c r="G382" i="92"/>
  <c r="C382" i="92"/>
  <c r="M292" i="92"/>
  <c r="J292" i="92"/>
  <c r="G292" i="92"/>
  <c r="C292" i="92"/>
  <c r="M257" i="92"/>
  <c r="J257" i="92"/>
  <c r="G257" i="92"/>
  <c r="C257" i="92"/>
  <c r="M231" i="92"/>
  <c r="J231" i="92"/>
  <c r="G231" i="92"/>
  <c r="C231" i="92"/>
  <c r="M199" i="92"/>
  <c r="J199" i="92"/>
  <c r="G199" i="92"/>
  <c r="C199" i="92"/>
  <c r="M171" i="92"/>
  <c r="J171" i="92"/>
  <c r="G171" i="92"/>
  <c r="C171" i="92"/>
  <c r="L89" i="92"/>
  <c r="K89" i="92"/>
  <c r="K88" i="92" s="1"/>
  <c r="K87" i="92" s="1"/>
  <c r="K86" i="92" s="1"/>
  <c r="K85" i="92" s="1"/>
  <c r="K84" i="92" s="1"/>
  <c r="K83" i="92" s="1"/>
  <c r="K82" i="92" s="1"/>
  <c r="K81" i="92" s="1"/>
  <c r="K80" i="92" s="1"/>
  <c r="K79" i="92" s="1"/>
  <c r="K78" i="92" s="1"/>
  <c r="I89" i="92"/>
  <c r="H89" i="92"/>
  <c r="H88" i="92" s="1"/>
  <c r="H87" i="92" s="1"/>
  <c r="H86" i="92" s="1"/>
  <c r="H85" i="92" s="1"/>
  <c r="E89" i="92"/>
  <c r="D89" i="92"/>
  <c r="D88" i="92" s="1"/>
  <c r="D87" i="92" s="1"/>
  <c r="D86" i="92" s="1"/>
  <c r="M426" i="92"/>
  <c r="J426" i="92"/>
  <c r="G426" i="92"/>
  <c r="C426" i="92"/>
  <c r="M381" i="92"/>
  <c r="J381" i="92"/>
  <c r="G381" i="92"/>
  <c r="C381" i="92"/>
  <c r="M291" i="92"/>
  <c r="J291" i="92"/>
  <c r="G291" i="92"/>
  <c r="C291" i="92"/>
  <c r="M256" i="92"/>
  <c r="J256" i="92"/>
  <c r="G256" i="92"/>
  <c r="C256" i="92"/>
  <c r="M230" i="92"/>
  <c r="J230" i="92"/>
  <c r="G230" i="92"/>
  <c r="C230" i="92"/>
  <c r="M198" i="92"/>
  <c r="J198" i="92"/>
  <c r="G198" i="92"/>
  <c r="C198" i="92"/>
  <c r="M170" i="92"/>
  <c r="J170" i="92"/>
  <c r="G170" i="92"/>
  <c r="C170" i="92"/>
  <c r="L88" i="92"/>
  <c r="L87" i="92" s="1"/>
  <c r="L86" i="92" s="1"/>
  <c r="L85" i="92" s="1"/>
  <c r="I88" i="92"/>
  <c r="E88" i="92"/>
  <c r="I87" i="92"/>
  <c r="E87" i="92"/>
  <c r="I86" i="92"/>
  <c r="E86" i="92"/>
  <c r="E85" i="92" s="1"/>
  <c r="E84" i="92" s="1"/>
  <c r="E83" i="92" s="1"/>
  <c r="E82" i="92" s="1"/>
  <c r="E81" i="92" s="1"/>
  <c r="E80" i="92" s="1"/>
  <c r="E79" i="92" s="1"/>
  <c r="E78" i="92" s="1"/>
  <c r="M425" i="92"/>
  <c r="J425" i="92"/>
  <c r="G425" i="92"/>
  <c r="C425" i="92"/>
  <c r="M380" i="92"/>
  <c r="J380" i="92"/>
  <c r="G380" i="92"/>
  <c r="C380" i="92"/>
  <c r="M300" i="92"/>
  <c r="J300" i="92"/>
  <c r="G300" i="92"/>
  <c r="C300" i="92"/>
  <c r="M290" i="92"/>
  <c r="J290" i="92"/>
  <c r="G290" i="92"/>
  <c r="C290" i="92"/>
  <c r="M264" i="92"/>
  <c r="J264" i="92"/>
  <c r="G264" i="92"/>
  <c r="C264" i="92"/>
  <c r="M255" i="92"/>
  <c r="J255" i="92"/>
  <c r="G255" i="92"/>
  <c r="C255" i="92"/>
  <c r="M229" i="92"/>
  <c r="J229" i="92"/>
  <c r="G229" i="92"/>
  <c r="C229" i="92"/>
  <c r="M197" i="92"/>
  <c r="J197" i="92"/>
  <c r="G197" i="92"/>
  <c r="C197" i="92"/>
  <c r="M169" i="92"/>
  <c r="J169" i="92"/>
  <c r="G169" i="92"/>
  <c r="C169" i="92"/>
  <c r="M141" i="92"/>
  <c r="J141" i="92"/>
  <c r="G141" i="92"/>
  <c r="C141" i="92"/>
  <c r="M110" i="92"/>
  <c r="J110" i="92"/>
  <c r="G110" i="92"/>
  <c r="C110" i="92"/>
  <c r="I85" i="92"/>
  <c r="I84" i="92" s="1"/>
  <c r="I83" i="92" s="1"/>
  <c r="I82" i="92" s="1"/>
  <c r="I81" i="92" s="1"/>
  <c r="I80" i="92" s="1"/>
  <c r="I79" i="92" s="1"/>
  <c r="I78" i="92" s="1"/>
  <c r="D85" i="92"/>
  <c r="M424" i="92"/>
  <c r="J424" i="92"/>
  <c r="G424" i="92"/>
  <c r="C424" i="92"/>
  <c r="M289" i="92"/>
  <c r="J289" i="92"/>
  <c r="G289" i="92"/>
  <c r="C289" i="92"/>
  <c r="M228" i="92"/>
  <c r="J228" i="92"/>
  <c r="G228" i="92"/>
  <c r="C228" i="92"/>
  <c r="M196" i="92"/>
  <c r="J196" i="92"/>
  <c r="G196" i="92"/>
  <c r="C196" i="92"/>
  <c r="M168" i="92"/>
  <c r="J168" i="92"/>
  <c r="G168" i="92"/>
  <c r="C168" i="92"/>
  <c r="H84" i="92"/>
  <c r="M423" i="92"/>
  <c r="J423" i="92"/>
  <c r="G423" i="92"/>
  <c r="C423" i="92"/>
  <c r="M288" i="92"/>
  <c r="J288" i="92"/>
  <c r="G288" i="92"/>
  <c r="C288" i="92"/>
  <c r="M254" i="92"/>
  <c r="J254" i="92"/>
  <c r="G254" i="92"/>
  <c r="C254" i="92"/>
  <c r="M227" i="92"/>
  <c r="J227" i="92"/>
  <c r="G227" i="92"/>
  <c r="C227" i="92"/>
  <c r="M195" i="92"/>
  <c r="J195" i="92"/>
  <c r="G195" i="92"/>
  <c r="C195" i="92"/>
  <c r="M167" i="92"/>
  <c r="J167" i="92"/>
  <c r="G167" i="92"/>
  <c r="C167" i="92"/>
  <c r="M422" i="92"/>
  <c r="J422" i="92"/>
  <c r="G422" i="92"/>
  <c r="C422" i="92"/>
  <c r="M397" i="92"/>
  <c r="J397" i="92"/>
  <c r="G397" i="92"/>
  <c r="C397" i="92"/>
  <c r="M390" i="92"/>
  <c r="J390" i="92"/>
  <c r="G390" i="92"/>
  <c r="C390" i="92"/>
  <c r="M385" i="92"/>
  <c r="J385" i="92"/>
  <c r="G385" i="92"/>
  <c r="C385" i="92"/>
  <c r="M379" i="92"/>
  <c r="J379" i="92"/>
  <c r="G379" i="92"/>
  <c r="C379" i="92"/>
  <c r="M349" i="92"/>
  <c r="J349" i="92"/>
  <c r="G349" i="92"/>
  <c r="C349" i="92"/>
  <c r="M343" i="92"/>
  <c r="J343" i="92"/>
  <c r="G343" i="92"/>
  <c r="C343" i="92"/>
  <c r="M341" i="92"/>
  <c r="J341" i="92"/>
  <c r="G341" i="92"/>
  <c r="C341" i="92"/>
  <c r="M317" i="92"/>
  <c r="J317" i="92"/>
  <c r="G317" i="92"/>
  <c r="C317" i="92"/>
  <c r="M287" i="92"/>
  <c r="J287" i="92"/>
  <c r="G287" i="92"/>
  <c r="C287" i="92"/>
  <c r="M263" i="92"/>
  <c r="J263" i="92"/>
  <c r="G263" i="92"/>
  <c r="C263" i="92"/>
  <c r="M253" i="92"/>
  <c r="J253" i="92"/>
  <c r="G253" i="92"/>
  <c r="C253" i="92"/>
  <c r="M226" i="92"/>
  <c r="J226" i="92"/>
  <c r="G226" i="92"/>
  <c r="C226" i="92"/>
  <c r="M194" i="92"/>
  <c r="J194" i="92"/>
  <c r="G194" i="92"/>
  <c r="C194" i="92"/>
  <c r="M166" i="92"/>
  <c r="J166" i="92"/>
  <c r="G166" i="92"/>
  <c r="C166" i="92"/>
  <c r="M137" i="92"/>
  <c r="J137" i="92"/>
  <c r="N137" i="92" s="1"/>
  <c r="O137" i="92" s="1"/>
  <c r="G137" i="92"/>
  <c r="C137" i="92"/>
  <c r="M111" i="92"/>
  <c r="J111" i="92"/>
  <c r="G111" i="92"/>
  <c r="C111" i="92"/>
  <c r="M421" i="92"/>
  <c r="J421" i="92"/>
  <c r="G421" i="92"/>
  <c r="C421" i="92"/>
  <c r="M325" i="92"/>
  <c r="J325" i="92"/>
  <c r="G325" i="92"/>
  <c r="C325" i="92"/>
  <c r="M319" i="92"/>
  <c r="J319" i="92"/>
  <c r="G319" i="92"/>
  <c r="C319" i="92"/>
  <c r="M286" i="92"/>
  <c r="J286" i="92"/>
  <c r="G286" i="92"/>
  <c r="C286" i="92"/>
  <c r="M252" i="92"/>
  <c r="J252" i="92"/>
  <c r="G252" i="92"/>
  <c r="C252" i="92"/>
  <c r="M225" i="92"/>
  <c r="J225" i="92"/>
  <c r="G225" i="92"/>
  <c r="C225" i="92"/>
  <c r="M193" i="92"/>
  <c r="J193" i="92"/>
  <c r="G193" i="92"/>
  <c r="C193" i="92"/>
  <c r="M165" i="92"/>
  <c r="J165" i="92"/>
  <c r="G165" i="92"/>
  <c r="C165" i="92"/>
  <c r="M136" i="92"/>
  <c r="J136" i="92"/>
  <c r="G136" i="92"/>
  <c r="C136" i="92"/>
  <c r="M420" i="92"/>
  <c r="J420" i="92"/>
  <c r="G420" i="92"/>
  <c r="C420" i="92"/>
  <c r="M378" i="92"/>
  <c r="J378" i="92"/>
  <c r="G378" i="92"/>
  <c r="C378" i="92"/>
  <c r="M340" i="92"/>
  <c r="J340" i="92"/>
  <c r="G340" i="92"/>
  <c r="C340" i="92"/>
  <c r="M316" i="92"/>
  <c r="J316" i="92"/>
  <c r="G316" i="92"/>
  <c r="C316" i="92"/>
  <c r="M285" i="92"/>
  <c r="J285" i="92"/>
  <c r="G285" i="92"/>
  <c r="C285" i="92"/>
  <c r="M251" i="92"/>
  <c r="J251" i="92"/>
  <c r="G251" i="92"/>
  <c r="C251" i="92"/>
  <c r="M224" i="92"/>
  <c r="J224" i="92"/>
  <c r="G224" i="92"/>
  <c r="C224" i="92"/>
  <c r="M192" i="92"/>
  <c r="J192" i="92"/>
  <c r="G192" i="92"/>
  <c r="C192" i="92"/>
  <c r="M164" i="92"/>
  <c r="J164" i="92"/>
  <c r="G164" i="92"/>
  <c r="C164" i="92"/>
  <c r="M135" i="92"/>
  <c r="J135" i="92"/>
  <c r="G135" i="92"/>
  <c r="C135" i="92"/>
  <c r="M419" i="92"/>
  <c r="J419" i="92"/>
  <c r="G419" i="92"/>
  <c r="C419" i="92"/>
  <c r="M377" i="92"/>
  <c r="J377" i="92"/>
  <c r="G377" i="92"/>
  <c r="C377" i="92"/>
  <c r="M339" i="92"/>
  <c r="J339" i="92"/>
  <c r="G339" i="92"/>
  <c r="C339" i="92"/>
  <c r="M318" i="92"/>
  <c r="J318" i="92"/>
  <c r="G318" i="92"/>
  <c r="C318" i="92"/>
  <c r="M315" i="92"/>
  <c r="J315" i="92"/>
  <c r="G315" i="92"/>
  <c r="C315" i="92"/>
  <c r="M284" i="92"/>
  <c r="J284" i="92"/>
  <c r="G284" i="92"/>
  <c r="C284" i="92"/>
  <c r="M223" i="92"/>
  <c r="J223" i="92"/>
  <c r="G223" i="92"/>
  <c r="C223" i="92"/>
  <c r="M191" i="92"/>
  <c r="J191" i="92"/>
  <c r="G191" i="92"/>
  <c r="C191" i="92"/>
  <c r="M163" i="92"/>
  <c r="J163" i="92"/>
  <c r="G163" i="92"/>
  <c r="C163" i="92"/>
  <c r="M134" i="92"/>
  <c r="J134" i="92"/>
  <c r="G134" i="92"/>
  <c r="C134" i="92"/>
  <c r="M418" i="92"/>
  <c r="J418" i="92"/>
  <c r="G418" i="92"/>
  <c r="C418" i="92"/>
  <c r="M389" i="92"/>
  <c r="J389" i="92"/>
  <c r="N389" i="92" s="1"/>
  <c r="O389" i="92" s="1"/>
  <c r="G389" i="92"/>
  <c r="C389" i="92"/>
  <c r="M338" i="92"/>
  <c r="J338" i="92"/>
  <c r="N338" i="92" s="1"/>
  <c r="O338" i="92" s="1"/>
  <c r="G338" i="92"/>
  <c r="C338" i="92"/>
  <c r="M314" i="92"/>
  <c r="J314" i="92"/>
  <c r="N314" i="92" s="1"/>
  <c r="O314" i="92" s="1"/>
  <c r="G314" i="92"/>
  <c r="C314" i="92"/>
  <c r="M283" i="92"/>
  <c r="J283" i="92"/>
  <c r="G283" i="92"/>
  <c r="C283" i="92"/>
  <c r="M250" i="92"/>
  <c r="J250" i="92"/>
  <c r="N250" i="92" s="1"/>
  <c r="G250" i="92"/>
  <c r="C250" i="92"/>
  <c r="M222" i="92"/>
  <c r="J222" i="92"/>
  <c r="G222" i="92"/>
  <c r="C222" i="92"/>
  <c r="M190" i="92"/>
  <c r="J190" i="92"/>
  <c r="G190" i="92"/>
  <c r="C190" i="92"/>
  <c r="M162" i="92"/>
  <c r="J162" i="92"/>
  <c r="N162" i="92" s="1"/>
  <c r="G162" i="92"/>
  <c r="C162" i="92"/>
  <c r="M133" i="92"/>
  <c r="J133" i="92"/>
  <c r="G133" i="92"/>
  <c r="C133" i="92"/>
  <c r="M417" i="92"/>
  <c r="J417" i="92"/>
  <c r="N417" i="92" s="1"/>
  <c r="O417" i="92" s="1"/>
  <c r="G417" i="92"/>
  <c r="C417" i="92"/>
  <c r="M282" i="92"/>
  <c r="J282" i="92"/>
  <c r="G282" i="92"/>
  <c r="C282" i="92"/>
  <c r="M249" i="92"/>
  <c r="J249" i="92"/>
  <c r="N249" i="92" s="1"/>
  <c r="O249" i="92" s="1"/>
  <c r="G249" i="92"/>
  <c r="C249" i="92"/>
  <c r="M221" i="92"/>
  <c r="J221" i="92"/>
  <c r="N221" i="92" s="1"/>
  <c r="O221" i="92" s="1"/>
  <c r="G221" i="92"/>
  <c r="C221" i="92"/>
  <c r="M189" i="92"/>
  <c r="J189" i="92"/>
  <c r="N189" i="92" s="1"/>
  <c r="O189" i="92" s="1"/>
  <c r="G189" i="92"/>
  <c r="C189" i="92"/>
  <c r="M161" i="92"/>
  <c r="J161" i="92"/>
  <c r="G161" i="92"/>
  <c r="C161" i="92"/>
  <c r="M132" i="92"/>
  <c r="J132" i="92"/>
  <c r="G132" i="92"/>
  <c r="C132" i="92"/>
  <c r="M437" i="92"/>
  <c r="J437" i="92"/>
  <c r="G437" i="92"/>
  <c r="C437" i="92"/>
  <c r="M416" i="92"/>
  <c r="J416" i="92"/>
  <c r="G416" i="92"/>
  <c r="C416" i="92"/>
  <c r="M388" i="92"/>
  <c r="J388" i="92"/>
  <c r="N388" i="92" s="1"/>
  <c r="G388" i="92"/>
  <c r="C388" i="92"/>
  <c r="M384" i="92"/>
  <c r="J384" i="92"/>
  <c r="N384" i="92" s="1"/>
  <c r="O384" i="92" s="1"/>
  <c r="G384" i="92"/>
  <c r="C384" i="92"/>
  <c r="M376" i="92"/>
  <c r="J376" i="92"/>
  <c r="G376" i="92"/>
  <c r="C376" i="92"/>
  <c r="M337" i="92"/>
  <c r="J337" i="92"/>
  <c r="G337" i="92"/>
  <c r="C337" i="92"/>
  <c r="M313" i="92"/>
  <c r="J313" i="92"/>
  <c r="G313" i="92"/>
  <c r="C313" i="92"/>
  <c r="M281" i="92"/>
  <c r="J281" i="92"/>
  <c r="G281" i="92"/>
  <c r="C281" i="92"/>
  <c r="M248" i="92"/>
  <c r="J248" i="92"/>
  <c r="G248" i="92"/>
  <c r="C248" i="92"/>
  <c r="M220" i="92"/>
  <c r="J220" i="92"/>
  <c r="G220" i="92"/>
  <c r="C220" i="92"/>
  <c r="M188" i="92"/>
  <c r="J188" i="92"/>
  <c r="G188" i="92"/>
  <c r="C188" i="92"/>
  <c r="M160" i="92"/>
  <c r="J160" i="92"/>
  <c r="N160" i="92" s="1"/>
  <c r="G160" i="92"/>
  <c r="C160" i="92"/>
  <c r="M131" i="92"/>
  <c r="J131" i="92"/>
  <c r="G131" i="92"/>
  <c r="C131" i="92"/>
  <c r="M436" i="92"/>
  <c r="J436" i="92"/>
  <c r="G436" i="92"/>
  <c r="C436" i="92"/>
  <c r="M415" i="92"/>
  <c r="J415" i="92"/>
  <c r="G415" i="92"/>
  <c r="C415" i="92"/>
  <c r="M375" i="92"/>
  <c r="J375" i="92"/>
  <c r="G375" i="92"/>
  <c r="C375" i="92"/>
  <c r="M336" i="92"/>
  <c r="J336" i="92"/>
  <c r="G336" i="92"/>
  <c r="C336" i="92"/>
  <c r="M312" i="92"/>
  <c r="J312" i="92"/>
  <c r="G312" i="92"/>
  <c r="C312" i="92"/>
  <c r="M280" i="92"/>
  <c r="J280" i="92"/>
  <c r="G280" i="92"/>
  <c r="C280" i="92"/>
  <c r="M247" i="92"/>
  <c r="J247" i="92"/>
  <c r="G247" i="92"/>
  <c r="C247" i="92"/>
  <c r="M219" i="92"/>
  <c r="J219" i="92"/>
  <c r="G219" i="92"/>
  <c r="C219" i="92"/>
  <c r="M187" i="92"/>
  <c r="J187" i="92"/>
  <c r="G187" i="92"/>
  <c r="C187" i="92"/>
  <c r="M159" i="92"/>
  <c r="J159" i="92"/>
  <c r="G159" i="92"/>
  <c r="C159" i="92"/>
  <c r="M130" i="92"/>
  <c r="J130" i="92"/>
  <c r="G130" i="92"/>
  <c r="C130" i="92"/>
  <c r="M374" i="92"/>
  <c r="J374" i="92"/>
  <c r="N374" i="92" s="1"/>
  <c r="O374" i="92" s="1"/>
  <c r="G374" i="92"/>
  <c r="C374" i="92"/>
  <c r="M335" i="92"/>
  <c r="J335" i="92"/>
  <c r="N335" i="92" s="1"/>
  <c r="O335" i="92" s="1"/>
  <c r="G335" i="92"/>
  <c r="C335" i="92"/>
  <c r="M311" i="92"/>
  <c r="J311" i="92"/>
  <c r="N311" i="92" s="1"/>
  <c r="O311" i="92" s="1"/>
  <c r="G311" i="92"/>
  <c r="C311" i="92"/>
  <c r="M218" i="92"/>
  <c r="J218" i="92"/>
  <c r="G218" i="92"/>
  <c r="C218" i="92"/>
  <c r="M158" i="92"/>
  <c r="J158" i="92"/>
  <c r="G158" i="92"/>
  <c r="C158" i="92"/>
  <c r="M434" i="92"/>
  <c r="J434" i="92"/>
  <c r="G434" i="92"/>
  <c r="C434" i="92"/>
  <c r="M414" i="92"/>
  <c r="J414" i="92"/>
  <c r="G414" i="92"/>
  <c r="C414" i="92"/>
  <c r="M373" i="92"/>
  <c r="J373" i="92"/>
  <c r="G373" i="92"/>
  <c r="C373" i="92"/>
  <c r="M366" i="92"/>
  <c r="J366" i="92"/>
  <c r="G366" i="92"/>
  <c r="C366" i="92"/>
  <c r="M310" i="92"/>
  <c r="J310" i="92"/>
  <c r="G310" i="92"/>
  <c r="C310" i="92"/>
  <c r="M299" i="92"/>
  <c r="J299" i="92"/>
  <c r="N299" i="92" s="1"/>
  <c r="G299" i="92"/>
  <c r="C299" i="92"/>
  <c r="M294" i="92"/>
  <c r="J294" i="92"/>
  <c r="G294" i="92"/>
  <c r="C294" i="92"/>
  <c r="M279" i="92"/>
  <c r="J279" i="92"/>
  <c r="N279" i="92" s="1"/>
  <c r="G279" i="92"/>
  <c r="C279" i="92"/>
  <c r="M246" i="92"/>
  <c r="J246" i="92"/>
  <c r="G246" i="92"/>
  <c r="C246" i="92"/>
  <c r="M217" i="92"/>
  <c r="J217" i="92"/>
  <c r="G217" i="92"/>
  <c r="C217" i="92"/>
  <c r="M186" i="92"/>
  <c r="J186" i="92"/>
  <c r="N186" i="92" s="1"/>
  <c r="G186" i="92"/>
  <c r="C186" i="92"/>
  <c r="M157" i="92"/>
  <c r="J157" i="92"/>
  <c r="G157" i="92"/>
  <c r="C157" i="92"/>
  <c r="M140" i="92"/>
  <c r="J140" i="92"/>
  <c r="G140" i="92"/>
  <c r="C140" i="92"/>
  <c r="M129" i="92"/>
  <c r="J129" i="92"/>
  <c r="G129" i="92"/>
  <c r="C129" i="92"/>
  <c r="M413" i="92"/>
  <c r="J413" i="92"/>
  <c r="G413" i="92"/>
  <c r="C413" i="92"/>
  <c r="M372" i="92"/>
  <c r="J372" i="92"/>
  <c r="N372" i="92" s="1"/>
  <c r="G372" i="92"/>
  <c r="C372" i="92"/>
  <c r="M357" i="92"/>
  <c r="J357" i="92"/>
  <c r="G357" i="92"/>
  <c r="C357" i="92"/>
  <c r="M334" i="92"/>
  <c r="J334" i="92"/>
  <c r="N334" i="92" s="1"/>
  <c r="G334" i="92"/>
  <c r="C334" i="92"/>
  <c r="M309" i="92"/>
  <c r="J309" i="92"/>
  <c r="G309" i="92"/>
  <c r="C309" i="92"/>
  <c r="M298" i="92"/>
  <c r="J298" i="92"/>
  <c r="N298" i="92" s="1"/>
  <c r="G298" i="92"/>
  <c r="C298" i="92"/>
  <c r="M278" i="92"/>
  <c r="J278" i="92"/>
  <c r="N278" i="92" s="1"/>
  <c r="O278" i="92" s="1"/>
  <c r="G278" i="92"/>
  <c r="C278" i="92"/>
  <c r="M245" i="92"/>
  <c r="J245" i="92"/>
  <c r="G245" i="92"/>
  <c r="C245" i="92"/>
  <c r="M216" i="92"/>
  <c r="J216" i="92"/>
  <c r="G216" i="92"/>
  <c r="C216" i="92"/>
  <c r="M185" i="92"/>
  <c r="J185" i="92"/>
  <c r="N185" i="92" s="1"/>
  <c r="O185" i="92" s="1"/>
  <c r="G185" i="92"/>
  <c r="C185" i="92"/>
  <c r="M156" i="92"/>
  <c r="J156" i="92"/>
  <c r="G156" i="92"/>
  <c r="C156" i="92"/>
  <c r="M128" i="92"/>
  <c r="J128" i="92"/>
  <c r="G128" i="92"/>
  <c r="C128" i="92"/>
  <c r="M412" i="92"/>
  <c r="J412" i="92"/>
  <c r="N412" i="92" s="1"/>
  <c r="G412" i="92"/>
  <c r="C412" i="92"/>
  <c r="M308" i="92"/>
  <c r="J308" i="92"/>
  <c r="G308" i="92"/>
  <c r="C308" i="92"/>
  <c r="M297" i="92"/>
  <c r="J297" i="92"/>
  <c r="N297" i="92" s="1"/>
  <c r="O297" i="92" s="1"/>
  <c r="G297" i="92"/>
  <c r="C297" i="92"/>
  <c r="M277" i="92"/>
  <c r="J277" i="92"/>
  <c r="G277" i="92"/>
  <c r="C277" i="92"/>
  <c r="M244" i="92"/>
  <c r="J244" i="92"/>
  <c r="N244" i="92" s="1"/>
  <c r="G244" i="92"/>
  <c r="C244" i="92"/>
  <c r="M215" i="92"/>
  <c r="J215" i="92"/>
  <c r="G215" i="92"/>
  <c r="C215" i="92"/>
  <c r="M184" i="92"/>
  <c r="J184" i="92"/>
  <c r="N184" i="92" s="1"/>
  <c r="O184" i="92" s="1"/>
  <c r="G184" i="92"/>
  <c r="C184" i="92"/>
  <c r="M155" i="92"/>
  <c r="J155" i="92"/>
  <c r="G155" i="92"/>
  <c r="C155" i="92"/>
  <c r="M127" i="92"/>
  <c r="J127" i="92"/>
  <c r="G127" i="92"/>
  <c r="C127" i="92"/>
  <c r="M433" i="92"/>
  <c r="J433" i="92"/>
  <c r="N433" i="92" s="1"/>
  <c r="O433" i="92" s="1"/>
  <c r="G433" i="92"/>
  <c r="C433" i="92"/>
  <c r="M411" i="92"/>
  <c r="J411" i="92"/>
  <c r="N411" i="92" s="1"/>
  <c r="O411" i="92" s="1"/>
  <c r="G411" i="92"/>
  <c r="C411" i="92"/>
  <c r="M387" i="92"/>
  <c r="J387" i="92"/>
  <c r="N387" i="92" s="1"/>
  <c r="O387" i="92" s="1"/>
  <c r="G387" i="92"/>
  <c r="C387" i="92"/>
  <c r="M371" i="92"/>
  <c r="J371" i="92"/>
  <c r="N371" i="92" s="1"/>
  <c r="O371" i="92" s="1"/>
  <c r="G371" i="92"/>
  <c r="C371" i="92"/>
  <c r="M333" i="92"/>
  <c r="J333" i="92"/>
  <c r="G333" i="92"/>
  <c r="C333" i="92"/>
  <c r="M307" i="92"/>
  <c r="J307" i="92"/>
  <c r="G307" i="92"/>
  <c r="C307" i="92"/>
  <c r="M276" i="92"/>
  <c r="J276" i="92"/>
  <c r="N276" i="92" s="1"/>
  <c r="O276" i="92" s="1"/>
  <c r="G276" i="92"/>
  <c r="C276" i="92"/>
  <c r="M243" i="92"/>
  <c r="J243" i="92"/>
  <c r="G243" i="92"/>
  <c r="C243" i="92"/>
  <c r="M214" i="92"/>
  <c r="J214" i="92"/>
  <c r="G214" i="92"/>
  <c r="C214" i="92"/>
  <c r="M183" i="92"/>
  <c r="J183" i="92"/>
  <c r="G183" i="92"/>
  <c r="C183" i="92"/>
  <c r="M154" i="92"/>
  <c r="J154" i="92"/>
  <c r="N154" i="92" s="1"/>
  <c r="G154" i="92"/>
  <c r="C154" i="92"/>
  <c r="M126" i="92"/>
  <c r="J126" i="92"/>
  <c r="G126" i="92"/>
  <c r="C126" i="92"/>
  <c r="M432" i="92"/>
  <c r="J432" i="92"/>
  <c r="G432" i="92"/>
  <c r="C432" i="92"/>
  <c r="M410" i="92"/>
  <c r="J410" i="92"/>
  <c r="N410" i="92" s="1"/>
  <c r="G410" i="92"/>
  <c r="C410" i="92"/>
  <c r="M370" i="92"/>
  <c r="J370" i="92"/>
  <c r="G370" i="92"/>
  <c r="C370" i="92"/>
  <c r="M365" i="92"/>
  <c r="J365" i="92"/>
  <c r="N365" i="92" s="1"/>
  <c r="O365" i="92" s="1"/>
  <c r="G365" i="92"/>
  <c r="C365" i="92"/>
  <c r="M296" i="92"/>
  <c r="J296" i="92"/>
  <c r="N296" i="92" s="1"/>
  <c r="O296" i="92" s="1"/>
  <c r="G296" i="92"/>
  <c r="C296" i="92"/>
  <c r="M293" i="92"/>
  <c r="J293" i="92"/>
  <c r="G293" i="92"/>
  <c r="C293" i="92"/>
  <c r="M275" i="92"/>
  <c r="J275" i="92"/>
  <c r="N275" i="92" s="1"/>
  <c r="O275" i="92" s="1"/>
  <c r="G275" i="92"/>
  <c r="C275" i="92"/>
  <c r="M242" i="92"/>
  <c r="J242" i="92"/>
  <c r="G242" i="92"/>
  <c r="C242" i="92"/>
  <c r="M213" i="92"/>
  <c r="J213" i="92"/>
  <c r="G213" i="92"/>
  <c r="C213" i="92"/>
  <c r="M182" i="92"/>
  <c r="J182" i="92"/>
  <c r="G182" i="92"/>
  <c r="C182" i="92"/>
  <c r="M153" i="92"/>
  <c r="J153" i="92"/>
  <c r="N153" i="92" s="1"/>
  <c r="G153" i="92"/>
  <c r="C153" i="92"/>
  <c r="M125" i="92"/>
  <c r="J125" i="92"/>
  <c r="G125" i="92"/>
  <c r="C125" i="92"/>
  <c r="M435" i="92"/>
  <c r="J435" i="92"/>
  <c r="G435" i="92"/>
  <c r="C435" i="92"/>
  <c r="M431" i="92"/>
  <c r="J431" i="92"/>
  <c r="G431" i="92"/>
  <c r="C431" i="92"/>
  <c r="M409" i="92"/>
  <c r="J409" i="92"/>
  <c r="G409" i="92"/>
  <c r="C409" i="92"/>
  <c r="M306" i="92"/>
  <c r="J306" i="92"/>
  <c r="G306" i="92"/>
  <c r="C306" i="92"/>
  <c r="M274" i="92"/>
  <c r="J274" i="92"/>
  <c r="G274" i="92"/>
  <c r="C274" i="92"/>
  <c r="M241" i="92"/>
  <c r="J241" i="92"/>
  <c r="G241" i="92"/>
  <c r="C241" i="92"/>
  <c r="M212" i="92"/>
  <c r="J212" i="92"/>
  <c r="G212" i="92"/>
  <c r="C212" i="92"/>
  <c r="M181" i="92"/>
  <c r="J181" i="92"/>
  <c r="G181" i="92"/>
  <c r="C181" i="92"/>
  <c r="M152" i="92"/>
  <c r="J152" i="92"/>
  <c r="G152" i="92"/>
  <c r="C152" i="92"/>
  <c r="M124" i="92"/>
  <c r="J124" i="92"/>
  <c r="G124" i="92"/>
  <c r="C124" i="92"/>
  <c r="M430" i="92"/>
  <c r="J430" i="92"/>
  <c r="G430" i="92"/>
  <c r="C430" i="92"/>
  <c r="M408" i="92"/>
  <c r="J408" i="92"/>
  <c r="G408" i="92"/>
  <c r="C408" i="92"/>
  <c r="M369" i="92"/>
  <c r="J369" i="92"/>
  <c r="G369" i="92"/>
  <c r="C369" i="92"/>
  <c r="M342" i="92"/>
  <c r="J342" i="92"/>
  <c r="G342" i="92"/>
  <c r="C342" i="92"/>
  <c r="M332" i="92"/>
  <c r="J332" i="92"/>
  <c r="G332" i="92"/>
  <c r="C332" i="92"/>
  <c r="M305" i="92"/>
  <c r="J305" i="92"/>
  <c r="G305" i="92"/>
  <c r="C305" i="92"/>
  <c r="M273" i="92"/>
  <c r="J273" i="92"/>
  <c r="G273" i="92"/>
  <c r="C273" i="92"/>
  <c r="M240" i="92"/>
  <c r="J240" i="92"/>
  <c r="G240" i="92"/>
  <c r="C240" i="92"/>
  <c r="M211" i="92"/>
  <c r="J211" i="92"/>
  <c r="G211" i="92"/>
  <c r="C211" i="92"/>
  <c r="M180" i="92"/>
  <c r="J180" i="92"/>
  <c r="G180" i="92"/>
  <c r="C180" i="92"/>
  <c r="M151" i="92"/>
  <c r="J151" i="92"/>
  <c r="G151" i="92"/>
  <c r="C151" i="92"/>
  <c r="M123" i="92"/>
  <c r="J123" i="92"/>
  <c r="G123" i="92"/>
  <c r="C123" i="92"/>
  <c r="M429" i="92"/>
  <c r="J429" i="92"/>
  <c r="G429" i="92"/>
  <c r="C429" i="92"/>
  <c r="M407" i="92"/>
  <c r="J407" i="92"/>
  <c r="G407" i="92"/>
  <c r="C407" i="92"/>
  <c r="M383" i="92"/>
  <c r="J383" i="92"/>
  <c r="G383" i="92"/>
  <c r="C383" i="92"/>
  <c r="M368" i="92"/>
  <c r="J368" i="92"/>
  <c r="G368" i="92"/>
  <c r="C368" i="92"/>
  <c r="M367" i="92"/>
  <c r="J367" i="92"/>
  <c r="G367" i="92"/>
  <c r="C367" i="92"/>
  <c r="M364" i="92"/>
  <c r="J364" i="92"/>
  <c r="G364" i="92"/>
  <c r="C364" i="92"/>
  <c r="M363" i="92"/>
  <c r="J363" i="92"/>
  <c r="G363" i="92"/>
  <c r="C363" i="92"/>
  <c r="M362" i="92"/>
  <c r="J362" i="92"/>
  <c r="G362" i="92"/>
  <c r="C362" i="92"/>
  <c r="M361" i="92"/>
  <c r="J361" i="92"/>
  <c r="G361" i="92"/>
  <c r="C361" i="92"/>
  <c r="M360" i="92"/>
  <c r="J360" i="92"/>
  <c r="G360" i="92"/>
  <c r="C360" i="92"/>
  <c r="M358" i="92"/>
  <c r="J358" i="92"/>
  <c r="G358" i="92"/>
  <c r="C358" i="92"/>
  <c r="M356" i="92"/>
  <c r="J356" i="92"/>
  <c r="G356" i="92"/>
  <c r="C356" i="92"/>
  <c r="M331" i="92"/>
  <c r="J331" i="92"/>
  <c r="G331" i="92"/>
  <c r="C331" i="92"/>
  <c r="M329" i="92"/>
  <c r="J329" i="92"/>
  <c r="G329" i="92"/>
  <c r="C329" i="92"/>
  <c r="M322" i="92"/>
  <c r="J322" i="92"/>
  <c r="G322" i="92"/>
  <c r="C322" i="92"/>
  <c r="M321" i="92"/>
  <c r="J321" i="92"/>
  <c r="G321" i="92"/>
  <c r="C321" i="92"/>
  <c r="M304" i="92"/>
  <c r="J304" i="92"/>
  <c r="G304" i="92"/>
  <c r="C304" i="92"/>
  <c r="M302" i="92"/>
  <c r="J302" i="92"/>
  <c r="G302" i="92"/>
  <c r="C302" i="92"/>
  <c r="M295" i="92"/>
  <c r="J295" i="92"/>
  <c r="G295" i="92"/>
  <c r="C295" i="92"/>
  <c r="M272" i="92"/>
  <c r="J272" i="92"/>
  <c r="G272" i="92"/>
  <c r="C272" i="92"/>
  <c r="M265" i="92"/>
  <c r="J265" i="92"/>
  <c r="G265" i="92"/>
  <c r="C265" i="92"/>
  <c r="M262" i="92"/>
  <c r="J262" i="92"/>
  <c r="G262" i="92"/>
  <c r="C262" i="92"/>
  <c r="M260" i="92"/>
  <c r="J260" i="92"/>
  <c r="G260" i="92"/>
  <c r="C260" i="92"/>
  <c r="M259" i="92"/>
  <c r="J259" i="92"/>
  <c r="G259" i="92"/>
  <c r="C259" i="92"/>
  <c r="M239" i="92"/>
  <c r="J239" i="92"/>
  <c r="G239" i="92"/>
  <c r="C239" i="92"/>
  <c r="M233" i="92"/>
  <c r="J233" i="92"/>
  <c r="G233" i="92"/>
  <c r="C233" i="92"/>
  <c r="M210" i="92"/>
  <c r="J210" i="92"/>
  <c r="G210" i="92"/>
  <c r="C210" i="92"/>
  <c r="M179" i="92"/>
  <c r="J179" i="92"/>
  <c r="G179" i="92"/>
  <c r="C179" i="92"/>
  <c r="M150" i="92"/>
  <c r="J150" i="92"/>
  <c r="G150" i="92"/>
  <c r="C150" i="92"/>
  <c r="M139" i="92"/>
  <c r="J139" i="92"/>
  <c r="I139" i="92"/>
  <c r="I438" i="92" s="1"/>
  <c r="G139" i="92"/>
  <c r="C139" i="92"/>
  <c r="M122" i="92"/>
  <c r="J122" i="92"/>
  <c r="G122" i="92"/>
  <c r="C122" i="92"/>
  <c r="M398" i="92"/>
  <c r="J398" i="92"/>
  <c r="G398" i="92"/>
  <c r="C398" i="92"/>
  <c r="M121" i="92"/>
  <c r="J121" i="92"/>
  <c r="G121" i="92"/>
  <c r="C121" i="92"/>
  <c r="M399" i="92"/>
  <c r="J399" i="92"/>
  <c r="G399" i="92"/>
  <c r="C399" i="92"/>
  <c r="M393" i="92"/>
  <c r="J393" i="92"/>
  <c r="G393" i="92"/>
  <c r="C393" i="92"/>
  <c r="M392" i="92"/>
  <c r="J392" i="92"/>
  <c r="G392" i="92"/>
  <c r="C392" i="92"/>
  <c r="M138" i="92"/>
  <c r="J138" i="92"/>
  <c r="G138" i="92"/>
  <c r="C138" i="92"/>
  <c r="M396" i="92"/>
  <c r="J396" i="92"/>
  <c r="G396" i="92"/>
  <c r="C396" i="92"/>
  <c r="M395" i="92"/>
  <c r="J395" i="92"/>
  <c r="G395" i="92"/>
  <c r="C395" i="92"/>
  <c r="M394" i="92"/>
  <c r="J394" i="92"/>
  <c r="G394" i="92"/>
  <c r="C394" i="92"/>
  <c r="M391" i="92"/>
  <c r="J391" i="92"/>
  <c r="G391" i="92"/>
  <c r="C391" i="92"/>
  <c r="M351" i="92"/>
  <c r="J351" i="92"/>
  <c r="G351" i="92"/>
  <c r="C351" i="92"/>
  <c r="M120" i="92"/>
  <c r="J120" i="92"/>
  <c r="G120" i="92"/>
  <c r="C120" i="92"/>
  <c r="M350" i="92"/>
  <c r="J350" i="92"/>
  <c r="G350" i="92"/>
  <c r="C350" i="92"/>
  <c r="M142" i="92"/>
  <c r="J142" i="92"/>
  <c r="G142" i="92"/>
  <c r="C142" i="92"/>
  <c r="M328" i="92"/>
  <c r="J328" i="92"/>
  <c r="G328" i="92"/>
  <c r="C328" i="92"/>
  <c r="M327" i="92"/>
  <c r="J327" i="92"/>
  <c r="G327" i="92"/>
  <c r="C327" i="92"/>
  <c r="M326" i="92"/>
  <c r="J326" i="92"/>
  <c r="G326" i="92"/>
  <c r="C326" i="92"/>
  <c r="M324" i="92"/>
  <c r="J324" i="92"/>
  <c r="G324" i="92"/>
  <c r="C324" i="92"/>
  <c r="M323" i="92"/>
  <c r="J323" i="92"/>
  <c r="G323" i="92"/>
  <c r="C323" i="92"/>
  <c r="M320" i="92"/>
  <c r="J320" i="92"/>
  <c r="G320" i="92"/>
  <c r="C320" i="92"/>
  <c r="M149" i="92"/>
  <c r="J149" i="92"/>
  <c r="G149" i="92"/>
  <c r="C149" i="92"/>
  <c r="M105" i="92"/>
  <c r="J105" i="92"/>
  <c r="G105" i="92"/>
  <c r="C105" i="92"/>
  <c r="M348" i="92"/>
  <c r="J348" i="92"/>
  <c r="G348" i="92"/>
  <c r="C348" i="92"/>
  <c r="M346" i="92"/>
  <c r="J346" i="92"/>
  <c r="G346" i="92"/>
  <c r="C346" i="92"/>
  <c r="M345" i="92"/>
  <c r="J345" i="92"/>
  <c r="G345" i="92"/>
  <c r="C345" i="92"/>
  <c r="M344" i="92"/>
  <c r="J344" i="92"/>
  <c r="G344" i="92"/>
  <c r="C344" i="92"/>
  <c r="M232" i="92"/>
  <c r="J232" i="92"/>
  <c r="G232" i="92"/>
  <c r="C232" i="92"/>
  <c r="M119" i="92"/>
  <c r="J119" i="92"/>
  <c r="G119" i="92"/>
  <c r="C119" i="92"/>
  <c r="M441" i="92"/>
  <c r="M442" i="92" s="1"/>
  <c r="J441" i="92"/>
  <c r="J442" i="92" s="1"/>
  <c r="G441" i="92"/>
  <c r="G442" i="92" s="1"/>
  <c r="C441" i="92"/>
  <c r="M428" i="92"/>
  <c r="J428" i="92"/>
  <c r="G428" i="92"/>
  <c r="C428" i="92"/>
  <c r="M209" i="92"/>
  <c r="J209" i="92"/>
  <c r="G209" i="92"/>
  <c r="C209" i="92"/>
  <c r="M406" i="92"/>
  <c r="J406" i="92"/>
  <c r="G406" i="92"/>
  <c r="C406" i="92"/>
  <c r="M118" i="92"/>
  <c r="J118" i="92"/>
  <c r="G118" i="92"/>
  <c r="C118" i="92"/>
  <c r="M347" i="92"/>
  <c r="J347" i="92"/>
  <c r="G347" i="92"/>
  <c r="C347" i="92"/>
  <c r="M208" i="92"/>
  <c r="J208" i="92"/>
  <c r="G208" i="92"/>
  <c r="C208" i="92"/>
  <c r="M271" i="92"/>
  <c r="J271" i="92"/>
  <c r="G271" i="92"/>
  <c r="C271" i="92"/>
  <c r="M178" i="92"/>
  <c r="J178" i="92"/>
  <c r="G178" i="92"/>
  <c r="C178" i="92"/>
  <c r="M148" i="92"/>
  <c r="J148" i="92"/>
  <c r="G148" i="92"/>
  <c r="C148" i="92"/>
  <c r="M261" i="92"/>
  <c r="J261" i="92"/>
  <c r="G261" i="92"/>
  <c r="C261" i="92"/>
  <c r="M258" i="92"/>
  <c r="J258" i="92"/>
  <c r="G258" i="92"/>
  <c r="C258" i="92"/>
  <c r="M386" i="92"/>
  <c r="J386" i="92"/>
  <c r="G386" i="92"/>
  <c r="C386" i="92"/>
  <c r="M207" i="92"/>
  <c r="J207" i="92"/>
  <c r="G207" i="92"/>
  <c r="C207" i="92"/>
  <c r="M301" i="92"/>
  <c r="J301" i="92"/>
  <c r="G301" i="92"/>
  <c r="C301" i="92"/>
  <c r="M405" i="92"/>
  <c r="J405" i="92"/>
  <c r="G405" i="92"/>
  <c r="C405" i="92"/>
  <c r="C238" i="92"/>
  <c r="M206" i="92"/>
  <c r="J206" i="92"/>
  <c r="G206" i="92"/>
  <c r="C206" i="92"/>
  <c r="M177" i="92"/>
  <c r="J177" i="92"/>
  <c r="G177" i="92"/>
  <c r="C177" i="92"/>
  <c r="M147" i="92"/>
  <c r="J147" i="92"/>
  <c r="G147" i="92"/>
  <c r="C147" i="92"/>
  <c r="M117" i="92"/>
  <c r="J117" i="92"/>
  <c r="G117" i="92"/>
  <c r="C117" i="92"/>
  <c r="M106" i="92"/>
  <c r="J106" i="92"/>
  <c r="G106" i="92"/>
  <c r="C106" i="92"/>
  <c r="M359" i="92"/>
  <c r="J359" i="92"/>
  <c r="G359" i="92"/>
  <c r="C359" i="92"/>
  <c r="M404" i="92"/>
  <c r="J404" i="92"/>
  <c r="G404" i="92"/>
  <c r="C404" i="92"/>
  <c r="M270" i="92"/>
  <c r="J270" i="92"/>
  <c r="G270" i="92"/>
  <c r="C270" i="92"/>
  <c r="M237" i="92"/>
  <c r="J237" i="92"/>
  <c r="G237" i="92"/>
  <c r="C237" i="92"/>
  <c r="M205" i="92"/>
  <c r="J205" i="92"/>
  <c r="G205" i="92"/>
  <c r="C205" i="92"/>
  <c r="M176" i="92"/>
  <c r="J176" i="92"/>
  <c r="G176" i="92"/>
  <c r="C176" i="92"/>
  <c r="M146" i="92"/>
  <c r="J146" i="92"/>
  <c r="N146" i="92" s="1"/>
  <c r="G146" i="92"/>
  <c r="C146" i="92"/>
  <c r="M116" i="92"/>
  <c r="J116" i="92"/>
  <c r="G116" i="92"/>
  <c r="C116" i="92"/>
  <c r="M403" i="92"/>
  <c r="J403" i="92"/>
  <c r="N403" i="92" s="1"/>
  <c r="O403" i="92" s="1"/>
  <c r="G403" i="92"/>
  <c r="C403" i="92"/>
  <c r="M355" i="92"/>
  <c r="J355" i="92"/>
  <c r="N355" i="92" s="1"/>
  <c r="O355" i="92" s="1"/>
  <c r="G355" i="92"/>
  <c r="C355" i="92"/>
  <c r="M269" i="92"/>
  <c r="J269" i="92"/>
  <c r="N269" i="92" s="1"/>
  <c r="O269" i="92" s="1"/>
  <c r="G269" i="92"/>
  <c r="C269" i="92"/>
  <c r="M204" i="92"/>
  <c r="J204" i="92"/>
  <c r="N204" i="92" s="1"/>
  <c r="O204" i="92" s="1"/>
  <c r="G204" i="92"/>
  <c r="C204" i="92"/>
  <c r="M175" i="92"/>
  <c r="J175" i="92"/>
  <c r="N175" i="92" s="1"/>
  <c r="O175" i="92" s="1"/>
  <c r="G175" i="92"/>
  <c r="C175" i="92"/>
  <c r="M115" i="92"/>
  <c r="J115" i="92"/>
  <c r="G115" i="92"/>
  <c r="C115" i="92"/>
  <c r="M203" i="92"/>
  <c r="J203" i="92"/>
  <c r="N203" i="92" s="1"/>
  <c r="O203" i="92" s="1"/>
  <c r="G203" i="92"/>
  <c r="C203" i="92"/>
  <c r="M104" i="92"/>
  <c r="J104" i="92"/>
  <c r="G104" i="92"/>
  <c r="C104" i="92"/>
  <c r="M103" i="92"/>
  <c r="J103" i="92"/>
  <c r="N103" i="92" s="1"/>
  <c r="O103" i="92" s="1"/>
  <c r="G103" i="92"/>
  <c r="C103" i="92"/>
  <c r="M102" i="92"/>
  <c r="J102" i="92"/>
  <c r="O102" i="92" s="1"/>
  <c r="G102" i="92"/>
  <c r="C102" i="92"/>
  <c r="M101" i="92"/>
  <c r="J101" i="92"/>
  <c r="N101" i="92" s="1"/>
  <c r="O101" i="92" s="1"/>
  <c r="G101" i="92"/>
  <c r="C101" i="92"/>
  <c r="M100" i="92"/>
  <c r="J100" i="92"/>
  <c r="N100" i="92" s="1"/>
  <c r="O100" i="92" s="1"/>
  <c r="F100" i="92"/>
  <c r="G100" i="92" s="1"/>
  <c r="C100" i="92"/>
  <c r="M99" i="92"/>
  <c r="J99" i="92"/>
  <c r="F99" i="92"/>
  <c r="G99" i="92" s="1"/>
  <c r="C99" i="92"/>
  <c r="M98" i="92"/>
  <c r="J98" i="92"/>
  <c r="F98" i="92"/>
  <c r="G98" i="92" s="1"/>
  <c r="C98" i="92"/>
  <c r="M97" i="92"/>
  <c r="J97" i="92"/>
  <c r="F97" i="92"/>
  <c r="G97" i="92" s="1"/>
  <c r="C97" i="92"/>
  <c r="M96" i="92"/>
  <c r="J96" i="92"/>
  <c r="F96" i="92"/>
  <c r="G96" i="92" s="1"/>
  <c r="C96" i="92"/>
  <c r="M95" i="92"/>
  <c r="J95" i="92"/>
  <c r="F95" i="92"/>
  <c r="G95" i="92" s="1"/>
  <c r="C95" i="92"/>
  <c r="M94" i="92"/>
  <c r="J94" i="92"/>
  <c r="F94" i="92"/>
  <c r="G94" i="92" s="1"/>
  <c r="C94" i="92"/>
  <c r="M93" i="92"/>
  <c r="J93" i="92"/>
  <c r="G93" i="92"/>
  <c r="F93" i="92"/>
  <c r="C93" i="92"/>
  <c r="M92" i="92"/>
  <c r="J92" i="92"/>
  <c r="F92" i="92"/>
  <c r="C92" i="92"/>
  <c r="M91" i="92"/>
  <c r="J91" i="92"/>
  <c r="F91" i="92"/>
  <c r="G91" i="92" s="1"/>
  <c r="C91" i="92"/>
  <c r="M90" i="92"/>
  <c r="J90" i="92"/>
  <c r="F90" i="92"/>
  <c r="F89" i="92" s="1"/>
  <c r="F88" i="92" s="1"/>
  <c r="F87" i="92" s="1"/>
  <c r="F86" i="92" s="1"/>
  <c r="F85" i="92" s="1"/>
  <c r="C90" i="92"/>
  <c r="M402" i="92"/>
  <c r="J402" i="92"/>
  <c r="G402" i="92"/>
  <c r="C402" i="92"/>
  <c r="M354" i="92"/>
  <c r="J354" i="92"/>
  <c r="G354" i="92"/>
  <c r="C354" i="92"/>
  <c r="M268" i="92"/>
  <c r="J268" i="92"/>
  <c r="G268" i="92"/>
  <c r="C268" i="92"/>
  <c r="M236" i="92"/>
  <c r="J236" i="92"/>
  <c r="G236" i="92"/>
  <c r="C236" i="92"/>
  <c r="M202" i="92"/>
  <c r="J202" i="92"/>
  <c r="G202" i="92"/>
  <c r="C202" i="92"/>
  <c r="M174" i="92"/>
  <c r="J174" i="92"/>
  <c r="G174" i="92"/>
  <c r="C174" i="92"/>
  <c r="M145" i="92"/>
  <c r="J145" i="92"/>
  <c r="G145" i="92"/>
  <c r="C145" i="92"/>
  <c r="M114" i="92"/>
  <c r="J114" i="92"/>
  <c r="G114" i="92"/>
  <c r="C114" i="92"/>
  <c r="M401" i="92"/>
  <c r="J401" i="92"/>
  <c r="G401" i="92"/>
  <c r="C401" i="92"/>
  <c r="M353" i="92"/>
  <c r="J353" i="92"/>
  <c r="G353" i="92"/>
  <c r="C353" i="92"/>
  <c r="M267" i="92"/>
  <c r="J267" i="92"/>
  <c r="G267" i="92"/>
  <c r="C267" i="92"/>
  <c r="M235" i="92"/>
  <c r="J235" i="92"/>
  <c r="G235" i="92"/>
  <c r="C235" i="92"/>
  <c r="M201" i="92"/>
  <c r="J201" i="92"/>
  <c r="G201" i="92"/>
  <c r="C201" i="92"/>
  <c r="M173" i="92"/>
  <c r="J173" i="92"/>
  <c r="G173" i="92"/>
  <c r="C173" i="92"/>
  <c r="M144" i="92"/>
  <c r="J144" i="92"/>
  <c r="G144" i="92"/>
  <c r="C144" i="92"/>
  <c r="M113" i="92"/>
  <c r="J113" i="92"/>
  <c r="G113" i="92"/>
  <c r="C113" i="92"/>
  <c r="M400" i="92"/>
  <c r="J400" i="92"/>
  <c r="G400" i="92"/>
  <c r="C400" i="92"/>
  <c r="M352" i="92"/>
  <c r="J352" i="92"/>
  <c r="G352" i="92"/>
  <c r="C352" i="92"/>
  <c r="M330" i="92"/>
  <c r="J330" i="92"/>
  <c r="G330" i="92"/>
  <c r="C330" i="92"/>
  <c r="M303" i="92"/>
  <c r="J303" i="92"/>
  <c r="G303" i="92"/>
  <c r="C303" i="92"/>
  <c r="M266" i="92"/>
  <c r="J266" i="92"/>
  <c r="G266" i="92"/>
  <c r="C266" i="92"/>
  <c r="M234" i="92"/>
  <c r="J234" i="92"/>
  <c r="G234" i="92"/>
  <c r="C234" i="92"/>
  <c r="M200" i="92"/>
  <c r="J200" i="92"/>
  <c r="G200" i="92"/>
  <c r="C200" i="92"/>
  <c r="M172" i="92"/>
  <c r="J172" i="92"/>
  <c r="G172" i="92"/>
  <c r="C172" i="92"/>
  <c r="M143" i="92"/>
  <c r="J143" i="92"/>
  <c r="G143" i="92"/>
  <c r="C143" i="92"/>
  <c r="M112" i="92"/>
  <c r="J112" i="92"/>
  <c r="G112" i="92"/>
  <c r="C112" i="92"/>
  <c r="N418" i="106" l="1"/>
  <c r="Q11" i="106"/>
  <c r="N12" i="105"/>
  <c r="N11" i="105" s="1"/>
  <c r="Q13" i="105"/>
  <c r="Q15" i="104"/>
  <c r="N14" i="104"/>
  <c r="Q38" i="100"/>
  <c r="N37" i="100"/>
  <c r="N36" i="100" s="1"/>
  <c r="Q40" i="99"/>
  <c r="N39" i="99"/>
  <c r="Q41" i="98"/>
  <c r="N40" i="98"/>
  <c r="N42" i="97"/>
  <c r="Q43" i="97"/>
  <c r="Q44" i="96"/>
  <c r="N43" i="96"/>
  <c r="Q60" i="93"/>
  <c r="N59" i="93"/>
  <c r="G438" i="92"/>
  <c r="M438" i="92"/>
  <c r="J107" i="92"/>
  <c r="G90" i="92"/>
  <c r="M89" i="92"/>
  <c r="M88" i="92" s="1"/>
  <c r="M87" i="92" s="1"/>
  <c r="M86" i="92" s="1"/>
  <c r="N96" i="92"/>
  <c r="O96" i="92" s="1"/>
  <c r="J438" i="92"/>
  <c r="F107" i="92"/>
  <c r="N320" i="92"/>
  <c r="Q320" i="92" s="1"/>
  <c r="N324" i="92"/>
  <c r="N393" i="92"/>
  <c r="O393" i="92" s="1"/>
  <c r="N121" i="92"/>
  <c r="O121" i="92" s="1"/>
  <c r="N228" i="92"/>
  <c r="O228" i="92" s="1"/>
  <c r="N424" i="92"/>
  <c r="O424" i="92" s="1"/>
  <c r="N170" i="92"/>
  <c r="O170" i="92" s="1"/>
  <c r="N230" i="92"/>
  <c r="O230" i="92" s="1"/>
  <c r="N256" i="92"/>
  <c r="O256" i="92" s="1"/>
  <c r="N291" i="92"/>
  <c r="O291" i="92" s="1"/>
  <c r="N381" i="92"/>
  <c r="O381" i="92" s="1"/>
  <c r="N426" i="92"/>
  <c r="O426" i="92" s="1"/>
  <c r="M107" i="92"/>
  <c r="E77" i="92"/>
  <c r="E76" i="92" s="1"/>
  <c r="E75" i="92" s="1"/>
  <c r="E74" i="92" s="1"/>
  <c r="E73" i="92" s="1"/>
  <c r="E72" i="92" s="1"/>
  <c r="E71" i="92" s="1"/>
  <c r="E70" i="92" s="1"/>
  <c r="E69" i="92" s="1"/>
  <c r="E68" i="92" s="1"/>
  <c r="E67" i="92" s="1"/>
  <c r="E66" i="92" s="1"/>
  <c r="E65" i="92" s="1"/>
  <c r="E64" i="92" s="1"/>
  <c r="E63" i="92" s="1"/>
  <c r="E62" i="92" s="1"/>
  <c r="E61" i="92" s="1"/>
  <c r="E60" i="92" s="1"/>
  <c r="E59" i="92" s="1"/>
  <c r="E58" i="92" s="1"/>
  <c r="E57" i="92" s="1"/>
  <c r="K77" i="92"/>
  <c r="K76" i="92" s="1"/>
  <c r="K75" i="92" s="1"/>
  <c r="K74" i="92" s="1"/>
  <c r="K73" i="92" s="1"/>
  <c r="K72" i="92" s="1"/>
  <c r="K71" i="92" s="1"/>
  <c r="K70" i="92" s="1"/>
  <c r="L84" i="92"/>
  <c r="L83" i="92" s="1"/>
  <c r="L82" i="92" s="1"/>
  <c r="L81" i="92" s="1"/>
  <c r="L80" i="92" s="1"/>
  <c r="L79" i="92" s="1"/>
  <c r="L78" i="92" s="1"/>
  <c r="L77" i="92" s="1"/>
  <c r="L76" i="92" s="1"/>
  <c r="L75" i="92" s="1"/>
  <c r="L74" i="92" s="1"/>
  <c r="L73" i="92" s="1"/>
  <c r="L72" i="92" s="1"/>
  <c r="L71" i="92" s="1"/>
  <c r="L70" i="92" s="1"/>
  <c r="L69" i="92" s="1"/>
  <c r="L68" i="92" s="1"/>
  <c r="L67" i="92" s="1"/>
  <c r="L66" i="92" s="1"/>
  <c r="L65" i="92" s="1"/>
  <c r="L64" i="92" s="1"/>
  <c r="L63" i="92" s="1"/>
  <c r="L62" i="92" s="1"/>
  <c r="L61" i="92" s="1"/>
  <c r="L60" i="92" s="1"/>
  <c r="L59" i="92" s="1"/>
  <c r="L58" i="92" s="1"/>
  <c r="L57" i="92" s="1"/>
  <c r="L56" i="92" s="1"/>
  <c r="L55" i="92" s="1"/>
  <c r="L54" i="92" s="1"/>
  <c r="L53" i="92" s="1"/>
  <c r="L52" i="92" s="1"/>
  <c r="L51" i="92" s="1"/>
  <c r="L50" i="92" s="1"/>
  <c r="L49" i="92" s="1"/>
  <c r="L48" i="92" s="1"/>
  <c r="L47" i="92" s="1"/>
  <c r="L46" i="92" s="1"/>
  <c r="L45" i="92" s="1"/>
  <c r="L44" i="92" s="1"/>
  <c r="L43" i="92" s="1"/>
  <c r="L42" i="92" s="1"/>
  <c r="L41" i="92" s="1"/>
  <c r="L40" i="92" s="1"/>
  <c r="L39" i="92" s="1"/>
  <c r="L38" i="92" s="1"/>
  <c r="L37" i="92" s="1"/>
  <c r="L36" i="92" s="1"/>
  <c r="L35" i="92" s="1"/>
  <c r="L34" i="92" s="1"/>
  <c r="L33" i="92" s="1"/>
  <c r="L32" i="92" s="1"/>
  <c r="L31" i="92" s="1"/>
  <c r="L30" i="92" s="1"/>
  <c r="L29" i="92" s="1"/>
  <c r="L28" i="92" s="1"/>
  <c r="L27" i="92" s="1"/>
  <c r="L26" i="92" s="1"/>
  <c r="L25" i="92" s="1"/>
  <c r="L24" i="92" s="1"/>
  <c r="L23" i="92" s="1"/>
  <c r="L22" i="92" s="1"/>
  <c r="L21" i="92" s="1"/>
  <c r="L20" i="92" s="1"/>
  <c r="L19" i="92" s="1"/>
  <c r="L18" i="92" s="1"/>
  <c r="L17" i="92" s="1"/>
  <c r="L16" i="92" s="1"/>
  <c r="L15" i="92" s="1"/>
  <c r="L14" i="92" s="1"/>
  <c r="L13" i="92" s="1"/>
  <c r="L12" i="92" s="1"/>
  <c r="L11" i="92" s="1"/>
  <c r="L492" i="92" s="1"/>
  <c r="H83" i="92"/>
  <c r="H82" i="92" s="1"/>
  <c r="H81" i="92" s="1"/>
  <c r="H80" i="92" s="1"/>
  <c r="H79" i="92" s="1"/>
  <c r="H78" i="92" s="1"/>
  <c r="H77" i="92" s="1"/>
  <c r="H76" i="92" s="1"/>
  <c r="H75" i="92" s="1"/>
  <c r="H74" i="92" s="1"/>
  <c r="H73" i="92" s="1"/>
  <c r="H72" i="92" s="1"/>
  <c r="H71" i="92" s="1"/>
  <c r="H70" i="92" s="1"/>
  <c r="H69" i="92" s="1"/>
  <c r="H68" i="92" s="1"/>
  <c r="H67" i="92" s="1"/>
  <c r="H66" i="92" s="1"/>
  <c r="H65" i="92" s="1"/>
  <c r="H64" i="92" s="1"/>
  <c r="H63" i="92" s="1"/>
  <c r="H62" i="92" s="1"/>
  <c r="H61" i="92" s="1"/>
  <c r="H60" i="92" s="1"/>
  <c r="H59" i="92" s="1"/>
  <c r="H58" i="92" s="1"/>
  <c r="H57" i="92" s="1"/>
  <c r="H56" i="92" s="1"/>
  <c r="H55" i="92" s="1"/>
  <c r="H54" i="92" s="1"/>
  <c r="H53" i="92" s="1"/>
  <c r="H52" i="92" s="1"/>
  <c r="H51" i="92" s="1"/>
  <c r="H50" i="92" s="1"/>
  <c r="H49" i="92" s="1"/>
  <c r="H48" i="92" s="1"/>
  <c r="H47" i="92" s="1"/>
  <c r="H46" i="92" s="1"/>
  <c r="H45" i="92" s="1"/>
  <c r="H44" i="92" s="1"/>
  <c r="H43" i="92" s="1"/>
  <c r="H42" i="92" s="1"/>
  <c r="H41" i="92" s="1"/>
  <c r="H40" i="92" s="1"/>
  <c r="H39" i="92" s="1"/>
  <c r="H38" i="92" s="1"/>
  <c r="H37" i="92" s="1"/>
  <c r="H36" i="92" s="1"/>
  <c r="H35" i="92" s="1"/>
  <c r="H34" i="92" s="1"/>
  <c r="H33" i="92" s="1"/>
  <c r="H32" i="92" s="1"/>
  <c r="H31" i="92" s="1"/>
  <c r="H30" i="92" s="1"/>
  <c r="H29" i="92" s="1"/>
  <c r="H28" i="92" s="1"/>
  <c r="H27" i="92" s="1"/>
  <c r="H26" i="92" s="1"/>
  <c r="H25" i="92" s="1"/>
  <c r="H24" i="92" s="1"/>
  <c r="H23" i="92" s="1"/>
  <c r="H22" i="92" s="1"/>
  <c r="H21" i="92" s="1"/>
  <c r="H20" i="92" s="1"/>
  <c r="H19" i="92" s="1"/>
  <c r="H18" i="92" s="1"/>
  <c r="H17" i="92" s="1"/>
  <c r="H16" i="92" s="1"/>
  <c r="H15" i="92" s="1"/>
  <c r="H14" i="92" s="1"/>
  <c r="H13" i="92" s="1"/>
  <c r="H12" i="92" s="1"/>
  <c r="H11" i="92" s="1"/>
  <c r="H492" i="92" s="1"/>
  <c r="N172" i="92"/>
  <c r="Q172" i="92" s="1"/>
  <c r="N173" i="92"/>
  <c r="O173" i="92" s="1"/>
  <c r="N235" i="92"/>
  <c r="O235" i="92" s="1"/>
  <c r="N267" i="92"/>
  <c r="O267" i="92" s="1"/>
  <c r="N353" i="92"/>
  <c r="O353" i="92" s="1"/>
  <c r="N401" i="92"/>
  <c r="O401" i="92" s="1"/>
  <c r="N174" i="92"/>
  <c r="O174" i="92" s="1"/>
  <c r="N236" i="92"/>
  <c r="Q236" i="92" s="1"/>
  <c r="N354" i="92"/>
  <c r="O354" i="92" s="1"/>
  <c r="N402" i="92"/>
  <c r="O402" i="92" s="1"/>
  <c r="N94" i="92"/>
  <c r="O94" i="92" s="1"/>
  <c r="N98" i="92"/>
  <c r="O98" i="92" s="1"/>
  <c r="N117" i="92"/>
  <c r="O117" i="92" s="1"/>
  <c r="N147" i="92"/>
  <c r="O147" i="92" s="1"/>
  <c r="N177" i="92"/>
  <c r="O177" i="92" s="1"/>
  <c r="N206" i="92"/>
  <c r="O206" i="92" s="1"/>
  <c r="N178" i="92"/>
  <c r="Q178" i="92" s="1"/>
  <c r="N232" i="92"/>
  <c r="Q232" i="92" s="1"/>
  <c r="N348" i="92"/>
  <c r="Q348" i="92" s="1"/>
  <c r="D84" i="92"/>
  <c r="D83" i="92" s="1"/>
  <c r="D82" i="92" s="1"/>
  <c r="D81" i="92" s="1"/>
  <c r="D80" i="92" s="1"/>
  <c r="D79" i="92" s="1"/>
  <c r="D78" i="92" s="1"/>
  <c r="D77" i="92" s="1"/>
  <c r="D76" i="92" s="1"/>
  <c r="D75" i="92" s="1"/>
  <c r="D74" i="92" s="1"/>
  <c r="D73" i="92" s="1"/>
  <c r="D72" i="92" s="1"/>
  <c r="D71" i="92" s="1"/>
  <c r="D70" i="92" s="1"/>
  <c r="D69" i="92" s="1"/>
  <c r="D68" i="92" s="1"/>
  <c r="D67" i="92" s="1"/>
  <c r="D66" i="92" s="1"/>
  <c r="D65" i="92" s="1"/>
  <c r="D64" i="92" s="1"/>
  <c r="D63" i="92" s="1"/>
  <c r="D62" i="92" s="1"/>
  <c r="D61" i="92" s="1"/>
  <c r="D60" i="92" s="1"/>
  <c r="D59" i="92" s="1"/>
  <c r="D58" i="92" s="1"/>
  <c r="D57" i="92" s="1"/>
  <c r="D56" i="92" s="1"/>
  <c r="D55" i="92" s="1"/>
  <c r="D54" i="92" s="1"/>
  <c r="D53" i="92" s="1"/>
  <c r="D52" i="92" s="1"/>
  <c r="D51" i="92" s="1"/>
  <c r="D50" i="92" s="1"/>
  <c r="D49" i="92" s="1"/>
  <c r="D48" i="92" s="1"/>
  <c r="D47" i="92" s="1"/>
  <c r="D46" i="92" s="1"/>
  <c r="D45" i="92" s="1"/>
  <c r="D44" i="92" s="1"/>
  <c r="D43" i="92" s="1"/>
  <c r="D42" i="92" s="1"/>
  <c r="D41" i="92" s="1"/>
  <c r="D40" i="92" s="1"/>
  <c r="D39" i="92" s="1"/>
  <c r="D38" i="92" s="1"/>
  <c r="D37" i="92" s="1"/>
  <c r="D36" i="92" s="1"/>
  <c r="D35" i="92" s="1"/>
  <c r="D34" i="92" s="1"/>
  <c r="D33" i="92" s="1"/>
  <c r="D32" i="92" s="1"/>
  <c r="D31" i="92" s="1"/>
  <c r="D30" i="92" s="1"/>
  <c r="D29" i="92" s="1"/>
  <c r="D28" i="92" s="1"/>
  <c r="D27" i="92" s="1"/>
  <c r="D26" i="92" s="1"/>
  <c r="D25" i="92" s="1"/>
  <c r="D24" i="92" s="1"/>
  <c r="D23" i="92" s="1"/>
  <c r="D22" i="92" s="1"/>
  <c r="D21" i="92" s="1"/>
  <c r="D20" i="92" s="1"/>
  <c r="D19" i="92" s="1"/>
  <c r="D18" i="92" s="1"/>
  <c r="D17" i="92" s="1"/>
  <c r="D16" i="92" s="1"/>
  <c r="D15" i="92" s="1"/>
  <c r="D14" i="92" s="1"/>
  <c r="D13" i="92" s="1"/>
  <c r="I77" i="92"/>
  <c r="I76" i="92" s="1"/>
  <c r="I75" i="92" s="1"/>
  <c r="I74" i="92" s="1"/>
  <c r="I73" i="92" s="1"/>
  <c r="I72" i="92" s="1"/>
  <c r="I71" i="92" s="1"/>
  <c r="I70" i="92" s="1"/>
  <c r="I69" i="92" s="1"/>
  <c r="I68" i="92" s="1"/>
  <c r="I67" i="92" s="1"/>
  <c r="I66" i="92" s="1"/>
  <c r="I65" i="92" s="1"/>
  <c r="I64" i="92" s="1"/>
  <c r="I63" i="92" s="1"/>
  <c r="I62" i="92" s="1"/>
  <c r="I61" i="92" s="1"/>
  <c r="I60" i="92" s="1"/>
  <c r="I59" i="92" s="1"/>
  <c r="I58" i="92" s="1"/>
  <c r="I57" i="92" s="1"/>
  <c r="N351" i="92"/>
  <c r="N395" i="92"/>
  <c r="Q395" i="92" s="1"/>
  <c r="N139" i="92"/>
  <c r="N179" i="92"/>
  <c r="O179" i="92" s="1"/>
  <c r="N233" i="92"/>
  <c r="O233" i="92" s="1"/>
  <c r="N239" i="92"/>
  <c r="O239" i="92" s="1"/>
  <c r="N295" i="92"/>
  <c r="O295" i="92" s="1"/>
  <c r="N302" i="92"/>
  <c r="O302" i="92" s="1"/>
  <c r="N304" i="92"/>
  <c r="O304" i="92" s="1"/>
  <c r="N321" i="92"/>
  <c r="O321" i="92" s="1"/>
  <c r="N322" i="92"/>
  <c r="O322" i="92" s="1"/>
  <c r="N329" i="92"/>
  <c r="O329" i="92" s="1"/>
  <c r="N331" i="92"/>
  <c r="O331" i="92" s="1"/>
  <c r="N356" i="92"/>
  <c r="O356" i="92" s="1"/>
  <c r="N358" i="92"/>
  <c r="O358" i="92" s="1"/>
  <c r="N360" i="92"/>
  <c r="O360" i="92" s="1"/>
  <c r="N361" i="92"/>
  <c r="O361" i="92" s="1"/>
  <c r="N362" i="92"/>
  <c r="O362" i="92" s="1"/>
  <c r="N363" i="92"/>
  <c r="O363" i="92" s="1"/>
  <c r="N364" i="92"/>
  <c r="O364" i="92" s="1"/>
  <c r="N367" i="92"/>
  <c r="O367" i="92" s="1"/>
  <c r="N368" i="92"/>
  <c r="O368" i="92" s="1"/>
  <c r="N383" i="92"/>
  <c r="O383" i="92" s="1"/>
  <c r="N407" i="92"/>
  <c r="O407" i="92" s="1"/>
  <c r="N429" i="92"/>
  <c r="O429" i="92" s="1"/>
  <c r="N151" i="92"/>
  <c r="Q151" i="92" s="1"/>
  <c r="N273" i="92"/>
  <c r="O273" i="92" s="1"/>
  <c r="N305" i="92"/>
  <c r="Q305" i="92" s="1"/>
  <c r="N408" i="92"/>
  <c r="O408" i="92" s="1"/>
  <c r="N152" i="92"/>
  <c r="O152" i="92" s="1"/>
  <c r="N212" i="92"/>
  <c r="Q212" i="92" s="1"/>
  <c r="N274" i="92"/>
  <c r="O274" i="92" s="1"/>
  <c r="N306" i="92"/>
  <c r="O306" i="92" s="1"/>
  <c r="N409" i="92"/>
  <c r="O409" i="92" s="1"/>
  <c r="N431" i="92"/>
  <c r="O431" i="92" s="1"/>
  <c r="N435" i="92"/>
  <c r="O435" i="92" s="1"/>
  <c r="N159" i="92"/>
  <c r="O159" i="92" s="1"/>
  <c r="N247" i="92"/>
  <c r="O247" i="92" s="1"/>
  <c r="N312" i="92"/>
  <c r="N375" i="92"/>
  <c r="Q375" i="92" s="1"/>
  <c r="N436" i="92"/>
  <c r="O436" i="92" s="1"/>
  <c r="F84" i="92"/>
  <c r="F83" i="92" s="1"/>
  <c r="F82" i="92" s="1"/>
  <c r="F81" i="92" s="1"/>
  <c r="F80" i="92" s="1"/>
  <c r="F79" i="92" s="1"/>
  <c r="F78" i="92" s="1"/>
  <c r="F77" i="92" s="1"/>
  <c r="F76" i="92" s="1"/>
  <c r="F75" i="92" s="1"/>
  <c r="F74" i="92" s="1"/>
  <c r="F73" i="92" s="1"/>
  <c r="F72" i="92" s="1"/>
  <c r="F71" i="92" s="1"/>
  <c r="F70" i="92" s="1"/>
  <c r="F69" i="92" s="1"/>
  <c r="F68" i="92" s="1"/>
  <c r="F67" i="92" s="1"/>
  <c r="F66" i="92" s="1"/>
  <c r="F65" i="92" s="1"/>
  <c r="F64" i="92" s="1"/>
  <c r="F63" i="92" s="1"/>
  <c r="F62" i="92" s="1"/>
  <c r="F61" i="92" s="1"/>
  <c r="F60" i="92" s="1"/>
  <c r="F59" i="92" s="1"/>
  <c r="F58" i="92" s="1"/>
  <c r="F57" i="92" s="1"/>
  <c r="F56" i="92" s="1"/>
  <c r="F55" i="92" s="1"/>
  <c r="N163" i="92"/>
  <c r="O163" i="92" s="1"/>
  <c r="N284" i="92"/>
  <c r="O284" i="92" s="1"/>
  <c r="N318" i="92"/>
  <c r="Q318" i="92" s="1"/>
  <c r="N377" i="92"/>
  <c r="O377" i="92" s="1"/>
  <c r="N164" i="92"/>
  <c r="O164" i="92" s="1"/>
  <c r="N251" i="92"/>
  <c r="O251" i="92" s="1"/>
  <c r="N285" i="92"/>
  <c r="O285" i="92" s="1"/>
  <c r="N316" i="92"/>
  <c r="O316" i="92" s="1"/>
  <c r="N340" i="92"/>
  <c r="O340" i="92" s="1"/>
  <c r="N378" i="92"/>
  <c r="O378" i="92" s="1"/>
  <c r="N420" i="92"/>
  <c r="O420" i="92" s="1"/>
  <c r="N165" i="92"/>
  <c r="Q165" i="92" s="1"/>
  <c r="N225" i="92"/>
  <c r="O225" i="92" s="1"/>
  <c r="N252" i="92"/>
  <c r="Q252" i="92" s="1"/>
  <c r="N141" i="92"/>
  <c r="O141" i="92" s="1"/>
  <c r="N197" i="92"/>
  <c r="O197" i="92" s="1"/>
  <c r="N229" i="92"/>
  <c r="O229" i="92" s="1"/>
  <c r="N255" i="92"/>
  <c r="O255" i="92" s="1"/>
  <c r="N264" i="92"/>
  <c r="O264" i="92" s="1"/>
  <c r="N290" i="92"/>
  <c r="O290" i="92" s="1"/>
  <c r="N380" i="92"/>
  <c r="O380" i="92" s="1"/>
  <c r="N425" i="92"/>
  <c r="O425" i="92" s="1"/>
  <c r="N171" i="92"/>
  <c r="O171" i="92" s="1"/>
  <c r="N231" i="92"/>
  <c r="O231" i="92" s="1"/>
  <c r="N257" i="92"/>
  <c r="O257" i="92" s="1"/>
  <c r="N292" i="92"/>
  <c r="O292" i="92" s="1"/>
  <c r="N382" i="92"/>
  <c r="O382" i="92" s="1"/>
  <c r="N427" i="92"/>
  <c r="O427" i="92" s="1"/>
  <c r="O172" i="92"/>
  <c r="Q173" i="92"/>
  <c r="N143" i="92"/>
  <c r="N234" i="92"/>
  <c r="O234" i="92" s="1"/>
  <c r="N303" i="92"/>
  <c r="O303" i="92" s="1"/>
  <c r="N352" i="92"/>
  <c r="O352" i="92" s="1"/>
  <c r="N144" i="92"/>
  <c r="O146" i="92"/>
  <c r="Q146" i="92"/>
  <c r="O320" i="92"/>
  <c r="O324" i="92"/>
  <c r="Q324" i="92"/>
  <c r="O153" i="92"/>
  <c r="Q153" i="92"/>
  <c r="O410" i="92"/>
  <c r="Q410" i="92"/>
  <c r="O154" i="92"/>
  <c r="Q154" i="92"/>
  <c r="O244" i="92"/>
  <c r="Q244" i="92"/>
  <c r="O412" i="92"/>
  <c r="Q412" i="92"/>
  <c r="O298" i="92"/>
  <c r="Q298" i="92"/>
  <c r="N112" i="92"/>
  <c r="N200" i="92"/>
  <c r="O200" i="92" s="1"/>
  <c r="N266" i="92"/>
  <c r="O266" i="92" s="1"/>
  <c r="N330" i="92"/>
  <c r="O330" i="92" s="1"/>
  <c r="N400" i="92"/>
  <c r="O400" i="92" s="1"/>
  <c r="Q174" i="92"/>
  <c r="O236" i="92"/>
  <c r="O178" i="92"/>
  <c r="O232" i="92"/>
  <c r="O351" i="92"/>
  <c r="Q351" i="92"/>
  <c r="O395" i="92"/>
  <c r="O139" i="92"/>
  <c r="Q139" i="92"/>
  <c r="O305" i="92"/>
  <c r="O212" i="92"/>
  <c r="N113" i="92"/>
  <c r="N201" i="92"/>
  <c r="N145" i="92"/>
  <c r="N268" i="92"/>
  <c r="N90" i="92"/>
  <c r="N91" i="92"/>
  <c r="O91" i="92" s="1"/>
  <c r="N95" i="92"/>
  <c r="O95" i="92" s="1"/>
  <c r="N99" i="92"/>
  <c r="O99" i="92" s="1"/>
  <c r="N176" i="92"/>
  <c r="O176" i="92" s="1"/>
  <c r="N237" i="92"/>
  <c r="O237" i="92" s="1"/>
  <c r="N404" i="92"/>
  <c r="O404" i="92" s="1"/>
  <c r="N106" i="92"/>
  <c r="N405" i="92"/>
  <c r="O405" i="92" s="1"/>
  <c r="N386" i="92"/>
  <c r="O386" i="92" s="1"/>
  <c r="N261" i="92"/>
  <c r="N271" i="92"/>
  <c r="N347" i="92"/>
  <c r="N118" i="92"/>
  <c r="N428" i="92"/>
  <c r="N441" i="92"/>
  <c r="N442" i="92" s="1"/>
  <c r="N345" i="92"/>
  <c r="O345" i="92" s="1"/>
  <c r="N149" i="92"/>
  <c r="N326" i="92"/>
  <c r="O326" i="92" s="1"/>
  <c r="N328" i="92"/>
  <c r="O328" i="92" s="1"/>
  <c r="N350" i="92"/>
  <c r="N391" i="92"/>
  <c r="N396" i="92"/>
  <c r="O396" i="92" s="1"/>
  <c r="N138" i="92"/>
  <c r="Q121" i="92"/>
  <c r="N398" i="92"/>
  <c r="Q179" i="92"/>
  <c r="N210" i="92"/>
  <c r="N259" i="92"/>
  <c r="O259" i="92" s="1"/>
  <c r="N272" i="92"/>
  <c r="N342" i="92"/>
  <c r="O342" i="92" s="1"/>
  <c r="Q408" i="92"/>
  <c r="N430" i="92"/>
  <c r="O430" i="92" s="1"/>
  <c r="N181" i="92"/>
  <c r="N126" i="92"/>
  <c r="N214" i="92"/>
  <c r="O214" i="92" s="1"/>
  <c r="Q276" i="92"/>
  <c r="N307" i="92"/>
  <c r="O307" i="92" s="1"/>
  <c r="N127" i="92"/>
  <c r="Q184" i="92"/>
  <c r="N215" i="92"/>
  <c r="O334" i="92"/>
  <c r="Q334" i="92"/>
  <c r="O372" i="92"/>
  <c r="Q372" i="92"/>
  <c r="O186" i="92"/>
  <c r="Q186" i="92"/>
  <c r="O279" i="92"/>
  <c r="Q279" i="92"/>
  <c r="O299" i="92"/>
  <c r="Q299" i="92"/>
  <c r="O160" i="92"/>
  <c r="Q160" i="92"/>
  <c r="O388" i="92"/>
  <c r="Q388" i="92"/>
  <c r="O318" i="92"/>
  <c r="O165" i="92"/>
  <c r="O252" i="92"/>
  <c r="N114" i="92"/>
  <c r="N202" i="92"/>
  <c r="G92" i="92"/>
  <c r="G89" i="92" s="1"/>
  <c r="G88" i="92" s="1"/>
  <c r="G87" i="92" s="1"/>
  <c r="G86" i="92" s="1"/>
  <c r="G85" i="92" s="1"/>
  <c r="N93" i="92"/>
  <c r="O93" i="92" s="1"/>
  <c r="N97" i="92"/>
  <c r="O97" i="92" s="1"/>
  <c r="N104" i="92"/>
  <c r="N115" i="92"/>
  <c r="N116" i="92"/>
  <c r="N205" i="92"/>
  <c r="O205" i="92" s="1"/>
  <c r="N270" i="92"/>
  <c r="O270" i="92" s="1"/>
  <c r="N359" i="92"/>
  <c r="N301" i="92"/>
  <c r="N207" i="92"/>
  <c r="N258" i="92"/>
  <c r="N148" i="92"/>
  <c r="N208" i="92"/>
  <c r="N406" i="92"/>
  <c r="O406" i="92" s="1"/>
  <c r="N209" i="92"/>
  <c r="N119" i="92"/>
  <c r="N344" i="92"/>
  <c r="N346" i="92"/>
  <c r="N105" i="92"/>
  <c r="N323" i="92"/>
  <c r="N327" i="92"/>
  <c r="O327" i="92" s="1"/>
  <c r="N142" i="92"/>
  <c r="N120" i="92"/>
  <c r="N394" i="92"/>
  <c r="N392" i="92"/>
  <c r="N399" i="92"/>
  <c r="N262" i="92"/>
  <c r="O262" i="92" s="1"/>
  <c r="N123" i="92"/>
  <c r="N211" i="92"/>
  <c r="O211" i="92" s="1"/>
  <c r="N124" i="92"/>
  <c r="N125" i="92"/>
  <c r="N213" i="92"/>
  <c r="O213" i="92" s="1"/>
  <c r="Q275" i="92"/>
  <c r="Q365" i="92"/>
  <c r="N370" i="92"/>
  <c r="Q297" i="92"/>
  <c r="N308" i="92"/>
  <c r="N128" i="92"/>
  <c r="Q185" i="92"/>
  <c r="N216" i="92"/>
  <c r="O216" i="92" s="1"/>
  <c r="Q159" i="92"/>
  <c r="O312" i="92"/>
  <c r="Q312" i="92"/>
  <c r="O162" i="92"/>
  <c r="Q162" i="92"/>
  <c r="O250" i="92"/>
  <c r="Q250" i="92"/>
  <c r="N357" i="92"/>
  <c r="N140" i="92"/>
  <c r="O140" i="92" s="1"/>
  <c r="N217" i="92"/>
  <c r="O217" i="92" s="1"/>
  <c r="N294" i="92"/>
  <c r="N366" i="92"/>
  <c r="O366" i="92" s="1"/>
  <c r="N414" i="92"/>
  <c r="O414" i="92" s="1"/>
  <c r="N218" i="92"/>
  <c r="N187" i="92"/>
  <c r="O187" i="92" s="1"/>
  <c r="N280" i="92"/>
  <c r="O280" i="92" s="1"/>
  <c r="N336" i="92"/>
  <c r="N188" i="92"/>
  <c r="O188" i="92" s="1"/>
  <c r="N248" i="92"/>
  <c r="O248" i="92" s="1"/>
  <c r="N313" i="92"/>
  <c r="O313" i="92" s="1"/>
  <c r="N376" i="92"/>
  <c r="O376" i="92" s="1"/>
  <c r="N437" i="92"/>
  <c r="O437" i="92" s="1"/>
  <c r="Q249" i="92"/>
  <c r="N282" i="92"/>
  <c r="N133" i="92"/>
  <c r="N222" i="92"/>
  <c r="N418" i="92"/>
  <c r="O418" i="92" s="1"/>
  <c r="N191" i="92"/>
  <c r="Q284" i="92"/>
  <c r="N315" i="92"/>
  <c r="N136" i="92"/>
  <c r="N319" i="92"/>
  <c r="O319" i="92" s="1"/>
  <c r="N111" i="92"/>
  <c r="N226" i="92"/>
  <c r="O226" i="92" s="1"/>
  <c r="N379" i="92"/>
  <c r="O379" i="92" s="1"/>
  <c r="N227" i="92"/>
  <c r="O227" i="92" s="1"/>
  <c r="N196" i="92"/>
  <c r="N169" i="92"/>
  <c r="O169" i="92" s="1"/>
  <c r="N198" i="92"/>
  <c r="O198" i="92" s="1"/>
  <c r="N122" i="92"/>
  <c r="N150" i="92"/>
  <c r="N260" i="92"/>
  <c r="O260" i="92" s="1"/>
  <c r="N265" i="92"/>
  <c r="O265" i="92" s="1"/>
  <c r="N180" i="92"/>
  <c r="O180" i="92" s="1"/>
  <c r="N240" i="92"/>
  <c r="N332" i="92"/>
  <c r="O332" i="92" s="1"/>
  <c r="N369" i="92"/>
  <c r="N241" i="92"/>
  <c r="N182" i="92"/>
  <c r="O182" i="92" s="1"/>
  <c r="N242" i="92"/>
  <c r="N432" i="92"/>
  <c r="N183" i="92"/>
  <c r="O183" i="92" s="1"/>
  <c r="N243" i="92"/>
  <c r="N333" i="92"/>
  <c r="N155" i="92"/>
  <c r="N277" i="92"/>
  <c r="N156" i="92"/>
  <c r="N245" i="92"/>
  <c r="N309" i="92"/>
  <c r="N413" i="92"/>
  <c r="O413" i="92" s="1"/>
  <c r="N129" i="92"/>
  <c r="N157" i="92"/>
  <c r="N246" i="92"/>
  <c r="N310" i="92"/>
  <c r="O310" i="92" s="1"/>
  <c r="N373" i="92"/>
  <c r="O373" i="92" s="1"/>
  <c r="N434" i="92"/>
  <c r="O434" i="92" s="1"/>
  <c r="N158" i="92"/>
  <c r="N130" i="92"/>
  <c r="N219" i="92"/>
  <c r="N415" i="92"/>
  <c r="N131" i="92"/>
  <c r="N220" i="92"/>
  <c r="O220" i="92" s="1"/>
  <c r="N281" i="92"/>
  <c r="O281" i="92" s="1"/>
  <c r="N337" i="92"/>
  <c r="O337" i="92" s="1"/>
  <c r="N132" i="92"/>
  <c r="Q377" i="92"/>
  <c r="N419" i="92"/>
  <c r="N192" i="92"/>
  <c r="N421" i="92"/>
  <c r="O421" i="92" s="1"/>
  <c r="Q137" i="92"/>
  <c r="N166" i="92"/>
  <c r="N317" i="92"/>
  <c r="O317" i="92" s="1"/>
  <c r="N422" i="92"/>
  <c r="O422" i="92" s="1"/>
  <c r="Q228" i="92"/>
  <c r="J89" i="92"/>
  <c r="N199" i="92"/>
  <c r="O199" i="92" s="1"/>
  <c r="N416" i="92"/>
  <c r="O416" i="92" s="1"/>
  <c r="N161" i="92"/>
  <c r="N190" i="92"/>
  <c r="O190" i="92" s="1"/>
  <c r="N283" i="92"/>
  <c r="N134" i="92"/>
  <c r="N223" i="92"/>
  <c r="N339" i="92"/>
  <c r="N135" i="92"/>
  <c r="N224" i="92"/>
  <c r="N193" i="92"/>
  <c r="N286" i="92"/>
  <c r="O286" i="92" s="1"/>
  <c r="N325" i="92"/>
  <c r="O325" i="92" s="1"/>
  <c r="N263" i="92"/>
  <c r="O263" i="92" s="1"/>
  <c r="N343" i="92"/>
  <c r="O343" i="92" s="1"/>
  <c r="N390" i="92"/>
  <c r="O390" i="92" s="1"/>
  <c r="N167" i="92"/>
  <c r="N288" i="92"/>
  <c r="O288" i="92" s="1"/>
  <c r="N300" i="92"/>
  <c r="N194" i="92"/>
  <c r="O194" i="92" s="1"/>
  <c r="N253" i="92"/>
  <c r="O253" i="92" s="1"/>
  <c r="N287" i="92"/>
  <c r="O287" i="92" s="1"/>
  <c r="N341" i="92"/>
  <c r="O341" i="92" s="1"/>
  <c r="N349" i="92"/>
  <c r="O349" i="92" s="1"/>
  <c r="N385" i="92"/>
  <c r="O385" i="92" s="1"/>
  <c r="N397" i="92"/>
  <c r="O397" i="92" s="1"/>
  <c r="N195" i="92"/>
  <c r="O195" i="92" s="1"/>
  <c r="N254" i="92"/>
  <c r="O254" i="92" s="1"/>
  <c r="N423" i="92"/>
  <c r="O423" i="92" s="1"/>
  <c r="N168" i="92"/>
  <c r="N289" i="92"/>
  <c r="N110" i="92"/>
  <c r="M85" i="92"/>
  <c r="M84" i="92" s="1"/>
  <c r="B101" i="84"/>
  <c r="B12" i="84" s="1"/>
  <c r="N419" i="105" l="1"/>
  <c r="Q11" i="105"/>
  <c r="N13" i="104"/>
  <c r="Q14" i="104"/>
  <c r="Q36" i="100"/>
  <c r="N35" i="100"/>
  <c r="N34" i="100" s="1"/>
  <c r="Q39" i="99"/>
  <c r="N38" i="99"/>
  <c r="Q40" i="98"/>
  <c r="N39" i="98"/>
  <c r="Q42" i="97"/>
  <c r="N41" i="97"/>
  <c r="N42" i="96"/>
  <c r="Q43" i="96"/>
  <c r="N58" i="93"/>
  <c r="N57" i="93" s="1"/>
  <c r="N56" i="93" s="1"/>
  <c r="Q59" i="93"/>
  <c r="N438" i="92"/>
  <c r="G107" i="92"/>
  <c r="O375" i="92"/>
  <c r="Q152" i="92"/>
  <c r="O151" i="92"/>
  <c r="O348" i="92"/>
  <c r="K68" i="92"/>
  <c r="K69" i="92"/>
  <c r="I56" i="92"/>
  <c r="I55" i="92" s="1"/>
  <c r="I54" i="92" s="1"/>
  <c r="I53" i="92" s="1"/>
  <c r="I52" i="92" s="1"/>
  <c r="I51" i="92" s="1"/>
  <c r="I50" i="92" s="1"/>
  <c r="I49" i="92" s="1"/>
  <c r="I48" i="92" s="1"/>
  <c r="I47" i="92" s="1"/>
  <c r="I46" i="92" s="1"/>
  <c r="I45" i="92" s="1"/>
  <c r="I44" i="92" s="1"/>
  <c r="I43" i="92" s="1"/>
  <c r="I42" i="92" s="1"/>
  <c r="I41" i="92" s="1"/>
  <c r="I40" i="92" s="1"/>
  <c r="E56" i="92"/>
  <c r="E55" i="92" s="1"/>
  <c r="E54" i="92" s="1"/>
  <c r="E53" i="92" s="1"/>
  <c r="E52" i="92" s="1"/>
  <c r="E51" i="92" s="1"/>
  <c r="E50" i="92" s="1"/>
  <c r="E49" i="92" s="1"/>
  <c r="E48" i="92" s="1"/>
  <c r="E47" i="92" s="1"/>
  <c r="E46" i="92" s="1"/>
  <c r="E45" i="92" s="1"/>
  <c r="E44" i="92" s="1"/>
  <c r="E43" i="92" s="1"/>
  <c r="E42" i="92" s="1"/>
  <c r="E41" i="92" s="1"/>
  <c r="E40" i="92" s="1"/>
  <c r="J88" i="92"/>
  <c r="J87" i="92" s="1"/>
  <c r="J86" i="92" s="1"/>
  <c r="J85" i="92" s="1"/>
  <c r="J84" i="92" s="1"/>
  <c r="J83" i="92" s="1"/>
  <c r="J82" i="92" s="1"/>
  <c r="J81" i="92" s="1"/>
  <c r="J80" i="92" s="1"/>
  <c r="J79" i="92" s="1"/>
  <c r="J78" i="92" s="1"/>
  <c r="J77" i="92" s="1"/>
  <c r="J76" i="92" s="1"/>
  <c r="J75" i="92" s="1"/>
  <c r="J74" i="92" s="1"/>
  <c r="J73" i="92" s="1"/>
  <c r="J72" i="92" s="1"/>
  <c r="J71" i="92" s="1"/>
  <c r="J70" i="92" s="1"/>
  <c r="J69" i="92" s="1"/>
  <c r="J68" i="92" s="1"/>
  <c r="J67" i="92" s="1"/>
  <c r="J66" i="92" s="1"/>
  <c r="J65" i="92" s="1"/>
  <c r="J64" i="92" s="1"/>
  <c r="J63" i="92" s="1"/>
  <c r="J62" i="92" s="1"/>
  <c r="F54" i="92"/>
  <c r="F53" i="92" s="1"/>
  <c r="F52" i="92" s="1"/>
  <c r="F51" i="92" s="1"/>
  <c r="F50" i="92" s="1"/>
  <c r="F49" i="92" s="1"/>
  <c r="F48" i="92" s="1"/>
  <c r="F47" i="92" s="1"/>
  <c r="F46" i="92" s="1"/>
  <c r="F45" i="92" s="1"/>
  <c r="F44" i="92" s="1"/>
  <c r="F43" i="92" s="1"/>
  <c r="F42" i="92" s="1"/>
  <c r="F41" i="92" s="1"/>
  <c r="F40" i="92" s="1"/>
  <c r="F39" i="92" s="1"/>
  <c r="F38" i="92" s="1"/>
  <c r="F37" i="92" s="1"/>
  <c r="F36" i="92" s="1"/>
  <c r="F35" i="92" s="1"/>
  <c r="F34" i="92" s="1"/>
  <c r="F33" i="92" s="1"/>
  <c r="F32" i="92" s="1"/>
  <c r="F31" i="92" s="1"/>
  <c r="F30" i="92" s="1"/>
  <c r="F29" i="92" s="1"/>
  <c r="F28" i="92" s="1"/>
  <c r="F27" i="92" s="1"/>
  <c r="F26" i="92" s="1"/>
  <c r="F25" i="92" s="1"/>
  <c r="F24" i="92" s="1"/>
  <c r="F23" i="92" s="1"/>
  <c r="F22" i="92" s="1"/>
  <c r="F21" i="92" s="1"/>
  <c r="F20" i="92" s="1"/>
  <c r="F19" i="92" s="1"/>
  <c r="F18" i="92" s="1"/>
  <c r="F17" i="92" s="1"/>
  <c r="Q290" i="92"/>
  <c r="Q239" i="92"/>
  <c r="G84" i="92"/>
  <c r="G83" i="92" s="1"/>
  <c r="G82" i="92" s="1"/>
  <c r="G81" i="92" s="1"/>
  <c r="G80" i="92" s="1"/>
  <c r="G79" i="92" s="1"/>
  <c r="G78" i="92" s="1"/>
  <c r="G77" i="92" s="1"/>
  <c r="G76" i="92" s="1"/>
  <c r="G75" i="92" s="1"/>
  <c r="G74" i="92" s="1"/>
  <c r="G73" i="92" s="1"/>
  <c r="G72" i="92" s="1"/>
  <c r="G71" i="92" s="1"/>
  <c r="G70" i="92" s="1"/>
  <c r="G69" i="92" s="1"/>
  <c r="G68" i="92" s="1"/>
  <c r="G67" i="92" s="1"/>
  <c r="G66" i="92" s="1"/>
  <c r="G65" i="92" s="1"/>
  <c r="G64" i="92" s="1"/>
  <c r="G63" i="92" s="1"/>
  <c r="G62" i="92" s="1"/>
  <c r="G61" i="92" s="1"/>
  <c r="G60" i="92" s="1"/>
  <c r="G59" i="92" s="1"/>
  <c r="G58" i="92" s="1"/>
  <c r="G57" i="92" s="1"/>
  <c r="G56" i="92" s="1"/>
  <c r="G55" i="92" s="1"/>
  <c r="G54" i="92" s="1"/>
  <c r="G53" i="92" s="1"/>
  <c r="G52" i="92" s="1"/>
  <c r="G51" i="92" s="1"/>
  <c r="G50" i="92" s="1"/>
  <c r="G49" i="92" s="1"/>
  <c r="G48" i="92" s="1"/>
  <c r="G47" i="92" s="1"/>
  <c r="G46" i="92" s="1"/>
  <c r="G45" i="92" s="1"/>
  <c r="G44" i="92" s="1"/>
  <c r="G43" i="92" s="1"/>
  <c r="G42" i="92" s="1"/>
  <c r="Q110" i="92"/>
  <c r="O110" i="92"/>
  <c r="Q289" i="92"/>
  <c r="O289" i="92"/>
  <c r="Q223" i="92"/>
  <c r="O223" i="92"/>
  <c r="Q134" i="92"/>
  <c r="O134" i="92"/>
  <c r="Q283" i="92"/>
  <c r="O283" i="92"/>
  <c r="Q161" i="92"/>
  <c r="O161" i="92"/>
  <c r="Q166" i="92"/>
  <c r="O166" i="92"/>
  <c r="Q131" i="92"/>
  <c r="O131" i="92"/>
  <c r="Q415" i="92"/>
  <c r="O415" i="92"/>
  <c r="Q157" i="92"/>
  <c r="O157" i="92"/>
  <c r="Q245" i="92"/>
  <c r="O245" i="92"/>
  <c r="Q277" i="92"/>
  <c r="O277" i="92"/>
  <c r="Q333" i="92"/>
  <c r="O333" i="92"/>
  <c r="Q242" i="92"/>
  <c r="O242" i="92"/>
  <c r="Q241" i="92"/>
  <c r="O241" i="92"/>
  <c r="O122" i="92"/>
  <c r="Q122" i="92"/>
  <c r="M83" i="92"/>
  <c r="M82" i="92" s="1"/>
  <c r="M81" i="92" s="1"/>
  <c r="M80" i="92" s="1"/>
  <c r="M79" i="92" s="1"/>
  <c r="M78" i="92" s="1"/>
  <c r="M77" i="92" s="1"/>
  <c r="M76" i="92" s="1"/>
  <c r="M75" i="92" s="1"/>
  <c r="M74" i="92" s="1"/>
  <c r="M73" i="92" s="1"/>
  <c r="M72" i="92" s="1"/>
  <c r="M71" i="92" s="1"/>
  <c r="M70" i="92" s="1"/>
  <c r="M69" i="92" s="1"/>
  <c r="M68" i="92" s="1"/>
  <c r="M67" i="92" s="1"/>
  <c r="M66" i="92" s="1"/>
  <c r="M65" i="92" s="1"/>
  <c r="M64" i="92" s="1"/>
  <c r="M63" i="92" s="1"/>
  <c r="M62" i="92" s="1"/>
  <c r="M61" i="92" s="1"/>
  <c r="M60" i="92" s="1"/>
  <c r="M59" i="92" s="1"/>
  <c r="M58" i="92" s="1"/>
  <c r="M57" i="92" s="1"/>
  <c r="M56" i="92" s="1"/>
  <c r="M55" i="92" s="1"/>
  <c r="M54" i="92" s="1"/>
  <c r="M53" i="92" s="1"/>
  <c r="M52" i="92" s="1"/>
  <c r="M51" i="92" s="1"/>
  <c r="M50" i="92" s="1"/>
  <c r="M49" i="92" s="1"/>
  <c r="M48" i="92" s="1"/>
  <c r="M47" i="92" s="1"/>
  <c r="M46" i="92" s="1"/>
  <c r="M45" i="92" s="1"/>
  <c r="M44" i="92" s="1"/>
  <c r="M43" i="92" s="1"/>
  <c r="M42" i="92" s="1"/>
  <c r="M41" i="92" s="1"/>
  <c r="M40" i="92" s="1"/>
  <c r="M39" i="92" s="1"/>
  <c r="M38" i="92" s="1"/>
  <c r="M37" i="92" s="1"/>
  <c r="M36" i="92" s="1"/>
  <c r="M35" i="92" s="1"/>
  <c r="M34" i="92" s="1"/>
  <c r="M33" i="92" s="1"/>
  <c r="M32" i="92" s="1"/>
  <c r="M31" i="92" s="1"/>
  <c r="M30" i="92" s="1"/>
  <c r="M29" i="92" s="1"/>
  <c r="M28" i="92" s="1"/>
  <c r="Q136" i="92"/>
  <c r="O136" i="92"/>
  <c r="Q282" i="92"/>
  <c r="O282" i="92"/>
  <c r="Q218" i="92"/>
  <c r="O218" i="92"/>
  <c r="Q357" i="92"/>
  <c r="O357" i="92"/>
  <c r="O128" i="92"/>
  <c r="Q128" i="92"/>
  <c r="O124" i="92"/>
  <c r="Q392" i="92"/>
  <c r="O392" i="92"/>
  <c r="Q394" i="92"/>
  <c r="O394" i="92"/>
  <c r="O142" i="92"/>
  <c r="O105" i="92"/>
  <c r="Q105" i="92"/>
  <c r="O344" i="92"/>
  <c r="Q344" i="92"/>
  <c r="Q119" i="92"/>
  <c r="O119" i="92"/>
  <c r="O209" i="92"/>
  <c r="Q209" i="92"/>
  <c r="O207" i="92"/>
  <c r="Q207" i="92"/>
  <c r="O301" i="92"/>
  <c r="Q359" i="92"/>
  <c r="O359" i="92"/>
  <c r="Q202" i="92"/>
  <c r="O202" i="92"/>
  <c r="O114" i="92"/>
  <c r="Q215" i="92"/>
  <c r="O215" i="92"/>
  <c r="Q126" i="92"/>
  <c r="O126" i="92"/>
  <c r="Q272" i="92"/>
  <c r="O272" i="92"/>
  <c r="Q210" i="92"/>
  <c r="O210" i="92"/>
  <c r="O138" i="92"/>
  <c r="Q138" i="92"/>
  <c r="Q391" i="92"/>
  <c r="O391" i="92"/>
  <c r="Q149" i="92"/>
  <c r="O149" i="92"/>
  <c r="Q428" i="92"/>
  <c r="O428" i="92"/>
  <c r="Q271" i="92"/>
  <c r="O271" i="92"/>
  <c r="Q261" i="92"/>
  <c r="O261" i="92"/>
  <c r="Q106" i="92"/>
  <c r="O106" i="92"/>
  <c r="Q90" i="92"/>
  <c r="O90" i="92"/>
  <c r="Q145" i="92"/>
  <c r="O145" i="92"/>
  <c r="O113" i="92"/>
  <c r="Q113" i="92"/>
  <c r="O112" i="92"/>
  <c r="Q112" i="92"/>
  <c r="Q144" i="92"/>
  <c r="O144" i="92"/>
  <c r="Q143" i="92"/>
  <c r="O143" i="92"/>
  <c r="Q193" i="92"/>
  <c r="O193" i="92"/>
  <c r="O168" i="92"/>
  <c r="Q168" i="92"/>
  <c r="Q300" i="92"/>
  <c r="O300" i="92"/>
  <c r="O167" i="92"/>
  <c r="Q224" i="92"/>
  <c r="O224" i="92"/>
  <c r="Q135" i="92"/>
  <c r="O135" i="92"/>
  <c r="Q339" i="92"/>
  <c r="O339" i="92"/>
  <c r="O192" i="92"/>
  <c r="Q192" i="92"/>
  <c r="Q419" i="92"/>
  <c r="O419" i="92"/>
  <c r="O132" i="92"/>
  <c r="Q132" i="92"/>
  <c r="Q219" i="92"/>
  <c r="O219" i="92"/>
  <c r="Q130" i="92"/>
  <c r="O130" i="92"/>
  <c r="O158" i="92"/>
  <c r="Q158" i="92"/>
  <c r="Q246" i="92"/>
  <c r="O246" i="92"/>
  <c r="O129" i="92"/>
  <c r="Q129" i="92"/>
  <c r="Q309" i="92"/>
  <c r="O309" i="92"/>
  <c r="Q156" i="92"/>
  <c r="O156" i="92"/>
  <c r="Q155" i="92"/>
  <c r="O155" i="92"/>
  <c r="Q243" i="92"/>
  <c r="O243" i="92"/>
  <c r="Q432" i="92"/>
  <c r="O432" i="92"/>
  <c r="Q369" i="92"/>
  <c r="O369" i="92"/>
  <c r="Q240" i="92"/>
  <c r="O240" i="92"/>
  <c r="Q150" i="92"/>
  <c r="O150" i="92"/>
  <c r="Q196" i="92"/>
  <c r="O196" i="92"/>
  <c r="O111" i="92"/>
  <c r="Q315" i="92"/>
  <c r="O315" i="92"/>
  <c r="O191" i="92"/>
  <c r="Q191" i="92"/>
  <c r="Q222" i="92"/>
  <c r="O222" i="92"/>
  <c r="Q133" i="92"/>
  <c r="O133" i="92"/>
  <c r="Q336" i="92"/>
  <c r="O336" i="92"/>
  <c r="Q294" i="92"/>
  <c r="O294" i="92"/>
  <c r="Q308" i="92"/>
  <c r="O308" i="92"/>
  <c r="Q370" i="92"/>
  <c r="O370" i="92"/>
  <c r="Q293" i="92"/>
  <c r="O293" i="92"/>
  <c r="Q125" i="92"/>
  <c r="O125" i="92"/>
  <c r="Q123" i="92"/>
  <c r="O123" i="92"/>
  <c r="Q399" i="92"/>
  <c r="O399" i="92"/>
  <c r="Q120" i="92"/>
  <c r="O120" i="92"/>
  <c r="Q323" i="92"/>
  <c r="O323" i="92"/>
  <c r="Q346" i="92"/>
  <c r="O346" i="92"/>
  <c r="Q208" i="92"/>
  <c r="O208" i="92"/>
  <c r="Q148" i="92"/>
  <c r="O148" i="92"/>
  <c r="Q258" i="92"/>
  <c r="O258" i="92"/>
  <c r="Q116" i="92"/>
  <c r="O116" i="92"/>
  <c r="Q115" i="92"/>
  <c r="O115" i="92"/>
  <c r="Q104" i="92"/>
  <c r="O104" i="92"/>
  <c r="O127" i="92"/>
  <c r="Q181" i="92"/>
  <c r="O181" i="92"/>
  <c r="Q398" i="92"/>
  <c r="O398" i="92"/>
  <c r="Q350" i="92"/>
  <c r="O350" i="92"/>
  <c r="Q441" i="92"/>
  <c r="O441" i="92"/>
  <c r="O442" i="92" s="1"/>
  <c r="O118" i="92"/>
  <c r="Q118" i="92"/>
  <c r="O347" i="92"/>
  <c r="D12" i="92"/>
  <c r="D11" i="92" s="1"/>
  <c r="D492" i="92" s="1"/>
  <c r="N92" i="92"/>
  <c r="O92" i="92" s="1"/>
  <c r="Q268" i="92"/>
  <c r="O268" i="92"/>
  <c r="Q201" i="92"/>
  <c r="O201" i="92"/>
  <c r="E24" i="82"/>
  <c r="I24" i="82" s="1"/>
  <c r="E21" i="82"/>
  <c r="I21" i="82" s="1"/>
  <c r="E23" i="82"/>
  <c r="E15" i="82"/>
  <c r="I15" i="82" s="1"/>
  <c r="E24" i="91"/>
  <c r="E23" i="91" s="1"/>
  <c r="E22" i="91"/>
  <c r="E21" i="91"/>
  <c r="E14" i="91"/>
  <c r="E17" i="91" s="1"/>
  <c r="D14" i="91"/>
  <c r="E25" i="90"/>
  <c r="E24" i="90" s="1"/>
  <c r="E15" i="90"/>
  <c r="E18" i="90" s="1"/>
  <c r="D15" i="90"/>
  <c r="F28" i="74"/>
  <c r="F24" i="74" s="1"/>
  <c r="F30" i="74" s="1"/>
  <c r="D24" i="91"/>
  <c r="E22" i="82"/>
  <c r="I22" i="82" s="1"/>
  <c r="E22" i="90"/>
  <c r="H26" i="74"/>
  <c r="Q13" i="104" l="1"/>
  <c r="N12" i="104"/>
  <c r="N11" i="104" s="1"/>
  <c r="Q34" i="100"/>
  <c r="N33" i="100"/>
  <c r="Q38" i="99"/>
  <c r="N37" i="99"/>
  <c r="N36" i="99" s="1"/>
  <c r="Q39" i="98"/>
  <c r="N38" i="98"/>
  <c r="Q41" i="97"/>
  <c r="N40" i="97"/>
  <c r="Q42" i="96"/>
  <c r="N41" i="96"/>
  <c r="N55" i="93"/>
  <c r="N54" i="93" s="1"/>
  <c r="Q56" i="93"/>
  <c r="E20" i="91"/>
  <c r="E19" i="91" s="1"/>
  <c r="E25" i="91" s="1"/>
  <c r="E26" i="91" s="1"/>
  <c r="O438" i="92"/>
  <c r="O89" i="92"/>
  <c r="O88" i="92" s="1"/>
  <c r="O87" i="92" s="1"/>
  <c r="O86" i="92" s="1"/>
  <c r="O85" i="92" s="1"/>
  <c r="O84" i="92" s="1"/>
  <c r="O107" i="92"/>
  <c r="N107" i="92"/>
  <c r="N89" i="92"/>
  <c r="N88" i="92" s="1"/>
  <c r="N87" i="92" s="1"/>
  <c r="N86" i="92" s="1"/>
  <c r="N85" i="92" s="1"/>
  <c r="Q85" i="92" s="1"/>
  <c r="N84" i="92"/>
  <c r="G41" i="92"/>
  <c r="G40" i="92" s="1"/>
  <c r="G39" i="92" s="1"/>
  <c r="G38" i="92" s="1"/>
  <c r="G37" i="92" s="1"/>
  <c r="G36" i="92" s="1"/>
  <c r="G35" i="92" s="1"/>
  <c r="G34" i="92" s="1"/>
  <c r="G33" i="92" s="1"/>
  <c r="G32" i="92" s="1"/>
  <c r="G31" i="92" s="1"/>
  <c r="G30" i="92" s="1"/>
  <c r="G29" i="92" s="1"/>
  <c r="G28" i="92" s="1"/>
  <c r="G27" i="92" s="1"/>
  <c r="G26" i="92" s="1"/>
  <c r="G25" i="92" s="1"/>
  <c r="G24" i="92" s="1"/>
  <c r="G23" i="92" s="1"/>
  <c r="G22" i="92" s="1"/>
  <c r="G21" i="92" s="1"/>
  <c r="G20" i="92" s="1"/>
  <c r="G19" i="92" s="1"/>
  <c r="G18" i="92" s="1"/>
  <c r="G17" i="92" s="1"/>
  <c r="G16" i="92" s="1"/>
  <c r="G15" i="92" s="1"/>
  <c r="G14" i="92" s="1"/>
  <c r="G13" i="92" s="1"/>
  <c r="G12" i="92" s="1"/>
  <c r="G11" i="92" s="1"/>
  <c r="G492" i="92" s="1"/>
  <c r="M27" i="92"/>
  <c r="M26" i="92" s="1"/>
  <c r="M25" i="92" s="1"/>
  <c r="M24" i="92" s="1"/>
  <c r="M23" i="92" s="1"/>
  <c r="M22" i="92" s="1"/>
  <c r="M21" i="92" s="1"/>
  <c r="M20" i="92" s="1"/>
  <c r="M19" i="92" s="1"/>
  <c r="J61" i="92"/>
  <c r="J60" i="92" s="1"/>
  <c r="J59" i="92" s="1"/>
  <c r="J58" i="92" s="1"/>
  <c r="J57" i="92" s="1"/>
  <c r="J56" i="92" s="1"/>
  <c r="J55" i="92" s="1"/>
  <c r="J54" i="92" s="1"/>
  <c r="J53" i="92" s="1"/>
  <c r="J52" i="92" s="1"/>
  <c r="J51" i="92" s="1"/>
  <c r="J50" i="92" s="1"/>
  <c r="J49" i="92" s="1"/>
  <c r="J48" i="92" s="1"/>
  <c r="J47" i="92" s="1"/>
  <c r="J46" i="92" s="1"/>
  <c r="J45" i="92" s="1"/>
  <c r="J44" i="92" s="1"/>
  <c r="J43" i="92" s="1"/>
  <c r="J42" i="92" s="1"/>
  <c r="J41" i="92" s="1"/>
  <c r="J40" i="92" s="1"/>
  <c r="J39" i="92" s="1"/>
  <c r="J38" i="92" s="1"/>
  <c r="J37" i="92" s="1"/>
  <c r="J36" i="92" s="1"/>
  <c r="J35" i="92" s="1"/>
  <c r="J34" i="92" s="1"/>
  <c r="J33" i="92" s="1"/>
  <c r="J32" i="92" s="1"/>
  <c r="J31" i="92" s="1"/>
  <c r="J30" i="92" s="1"/>
  <c r="J29" i="92" s="1"/>
  <c r="J28" i="92" s="1"/>
  <c r="J27" i="92" s="1"/>
  <c r="J26" i="92" s="1"/>
  <c r="J25" i="92" s="1"/>
  <c r="J24" i="92" s="1"/>
  <c r="J23" i="92" s="1"/>
  <c r="J22" i="92" s="1"/>
  <c r="J21" i="92" s="1"/>
  <c r="J20" i="92" s="1"/>
  <c r="J19" i="92" s="1"/>
  <c r="J18" i="92" s="1"/>
  <c r="J17" i="92" s="1"/>
  <c r="J16" i="92" s="1"/>
  <c r="J15" i="92" s="1"/>
  <c r="F16" i="92"/>
  <c r="F15" i="92" s="1"/>
  <c r="F14" i="92" s="1"/>
  <c r="F13" i="92" s="1"/>
  <c r="F12" i="92" s="1"/>
  <c r="F11" i="92" s="1"/>
  <c r="F492" i="92" s="1"/>
  <c r="K67" i="92"/>
  <c r="K66" i="92" s="1"/>
  <c r="K65" i="92" s="1"/>
  <c r="K64" i="92" s="1"/>
  <c r="K63" i="92" s="1"/>
  <c r="K62" i="92" s="1"/>
  <c r="K61" i="92" s="1"/>
  <c r="E39" i="92"/>
  <c r="E38" i="92" s="1"/>
  <c r="E37" i="92" s="1"/>
  <c r="E36" i="92" s="1"/>
  <c r="E35" i="92" s="1"/>
  <c r="E34" i="92" s="1"/>
  <c r="E33" i="92" s="1"/>
  <c r="E32" i="92" s="1"/>
  <c r="E31" i="92" s="1"/>
  <c r="E30" i="92" s="1"/>
  <c r="E29" i="92" s="1"/>
  <c r="E28" i="92" s="1"/>
  <c r="E27" i="92" s="1"/>
  <c r="E26" i="92" s="1"/>
  <c r="E25" i="92" s="1"/>
  <c r="E24" i="92" s="1"/>
  <c r="E23" i="92" s="1"/>
  <c r="E22" i="92" s="1"/>
  <c r="E21" i="92" s="1"/>
  <c r="E20" i="92" s="1"/>
  <c r="E19" i="92" s="1"/>
  <c r="E18" i="92" s="1"/>
  <c r="E17" i="92" s="1"/>
  <c r="E16" i="92" s="1"/>
  <c r="E15" i="92" s="1"/>
  <c r="E14" i="92" s="1"/>
  <c r="E13" i="92" s="1"/>
  <c r="E12" i="92" s="1"/>
  <c r="E11" i="92" s="1"/>
  <c r="E492" i="92" s="1"/>
  <c r="I39" i="92"/>
  <c r="I38" i="92" s="1"/>
  <c r="I37" i="92" s="1"/>
  <c r="I36" i="92" s="1"/>
  <c r="I35" i="92" s="1"/>
  <c r="I34" i="92" s="1"/>
  <c r="I33" i="92" s="1"/>
  <c r="I32" i="92" s="1"/>
  <c r="I31" i="92" s="1"/>
  <c r="I30" i="92" s="1"/>
  <c r="I29" i="92" s="1"/>
  <c r="I28" i="92" s="1"/>
  <c r="I27" i="92" s="1"/>
  <c r="I26" i="92" s="1"/>
  <c r="I25" i="92" s="1"/>
  <c r="I24" i="92" s="1"/>
  <c r="I23" i="92" s="1"/>
  <c r="I22" i="92" s="1"/>
  <c r="I21" i="92" s="1"/>
  <c r="I20" i="92" s="1"/>
  <c r="I19" i="92" s="1"/>
  <c r="I18" i="92" s="1"/>
  <c r="I17" i="92" s="1"/>
  <c r="I16" i="92" s="1"/>
  <c r="I15" i="92" s="1"/>
  <c r="I14" i="92" s="1"/>
  <c r="I13" i="92" s="1"/>
  <c r="I12" i="92" s="1"/>
  <c r="I11" i="92" s="1"/>
  <c r="I492" i="92" s="1"/>
  <c r="Q84" i="92"/>
  <c r="N83" i="92"/>
  <c r="N82" i="92" s="1"/>
  <c r="N81" i="92" s="1"/>
  <c r="N80" i="92" s="1"/>
  <c r="N79" i="92" s="1"/>
  <c r="N78" i="92" s="1"/>
  <c r="E20" i="82"/>
  <c r="E19" i="82" s="1"/>
  <c r="G15" i="90"/>
  <c r="G18" i="90" s="1"/>
  <c r="G14" i="91"/>
  <c r="G17" i="91" s="1"/>
  <c r="F24" i="91"/>
  <c r="G24" i="91"/>
  <c r="D23" i="91"/>
  <c r="F23" i="91" s="1"/>
  <c r="G26" i="74"/>
  <c r="D22" i="90"/>
  <c r="D23" i="90"/>
  <c r="D25" i="90"/>
  <c r="H27" i="74"/>
  <c r="H25" i="74" s="1"/>
  <c r="E28" i="74"/>
  <c r="G29" i="74"/>
  <c r="G27" i="74"/>
  <c r="E23" i="90"/>
  <c r="E21" i="90" s="1"/>
  <c r="E20" i="90" s="1"/>
  <c r="E26" i="90" s="1"/>
  <c r="E27" i="90" s="1"/>
  <c r="D21" i="91"/>
  <c r="F21" i="91" s="1"/>
  <c r="D22" i="91"/>
  <c r="G22" i="91" s="1"/>
  <c r="D22" i="82"/>
  <c r="F14" i="91"/>
  <c r="D17" i="91"/>
  <c r="F15" i="90"/>
  <c r="D18" i="90"/>
  <c r="N419" i="104" l="1"/>
  <c r="Q11" i="104"/>
  <c r="Q33" i="100"/>
  <c r="N32" i="100"/>
  <c r="N35" i="99"/>
  <c r="N34" i="99" s="1"/>
  <c r="Q36" i="99"/>
  <c r="Q38" i="98"/>
  <c r="N37" i="98"/>
  <c r="N36" i="98" s="1"/>
  <c r="Q40" i="97"/>
  <c r="N39" i="97"/>
  <c r="Q41" i="96"/>
  <c r="N40" i="96"/>
  <c r="N53" i="93"/>
  <c r="N52" i="93" s="1"/>
  <c r="Q54" i="93"/>
  <c r="F22" i="91"/>
  <c r="G28" i="74"/>
  <c r="E24" i="74"/>
  <c r="K60" i="92"/>
  <c r="K59" i="92" s="1"/>
  <c r="K58" i="92" s="1"/>
  <c r="K57" i="92" s="1"/>
  <c r="K56" i="92" s="1"/>
  <c r="K55" i="92" s="1"/>
  <c r="K54" i="92" s="1"/>
  <c r="K53" i="92" s="1"/>
  <c r="K52" i="92" s="1"/>
  <c r="K51" i="92" s="1"/>
  <c r="K50" i="92" s="1"/>
  <c r="K49" i="92" s="1"/>
  <c r="Q78" i="92"/>
  <c r="N77" i="92"/>
  <c r="J14" i="92"/>
  <c r="J13" i="92" s="1"/>
  <c r="J12" i="92" s="1"/>
  <c r="J11" i="92" s="1"/>
  <c r="J492" i="92" s="1"/>
  <c r="M18" i="92"/>
  <c r="M17" i="92" s="1"/>
  <c r="M16" i="92" s="1"/>
  <c r="O83" i="92"/>
  <c r="O82" i="92" s="1"/>
  <c r="O81" i="92" s="1"/>
  <c r="O80" i="92" s="1"/>
  <c r="O79" i="92" s="1"/>
  <c r="O78" i="92" s="1"/>
  <c r="O77" i="92" s="1"/>
  <c r="O76" i="92" s="1"/>
  <c r="O75" i="92" s="1"/>
  <c r="O74" i="92" s="1"/>
  <c r="O73" i="92" s="1"/>
  <c r="O72" i="92" s="1"/>
  <c r="O71" i="92" s="1"/>
  <c r="O70" i="92" s="1"/>
  <c r="O69" i="92" s="1"/>
  <c r="O68" i="92" s="1"/>
  <c r="O67" i="92" s="1"/>
  <c r="O66" i="92" s="1"/>
  <c r="O65" i="92" s="1"/>
  <c r="O64" i="92" s="1"/>
  <c r="O63" i="92" s="1"/>
  <c r="O62" i="92" s="1"/>
  <c r="O61" i="92" s="1"/>
  <c r="O60" i="92" s="1"/>
  <c r="O59" i="92" s="1"/>
  <c r="O58" i="92" s="1"/>
  <c r="O57" i="92" s="1"/>
  <c r="O56" i="92" s="1"/>
  <c r="O55" i="92" s="1"/>
  <c r="O54" i="92" s="1"/>
  <c r="O53" i="92" s="1"/>
  <c r="O52" i="92" s="1"/>
  <c r="O51" i="92" s="1"/>
  <c r="O50" i="92" s="1"/>
  <c r="O49" i="92" s="1"/>
  <c r="O48" i="92" s="1"/>
  <c r="O47" i="92" s="1"/>
  <c r="O46" i="92" s="1"/>
  <c r="O45" i="92" s="1"/>
  <c r="O44" i="92" s="1"/>
  <c r="O43" i="92" s="1"/>
  <c r="O42" i="92" s="1"/>
  <c r="O41" i="92" s="1"/>
  <c r="O40" i="92" s="1"/>
  <c r="F23" i="90"/>
  <c r="E25" i="82"/>
  <c r="G22" i="82"/>
  <c r="G21" i="91"/>
  <c r="G20" i="91" s="1"/>
  <c r="D20" i="91"/>
  <c r="F25" i="90"/>
  <c r="D24" i="90"/>
  <c r="F24" i="90" s="1"/>
  <c r="G22" i="90"/>
  <c r="D21" i="90"/>
  <c r="F22" i="82"/>
  <c r="E30" i="74"/>
  <c r="F22" i="90"/>
  <c r="G23" i="90"/>
  <c r="F17" i="91"/>
  <c r="F18" i="90"/>
  <c r="Q32" i="100" l="1"/>
  <c r="N31" i="100"/>
  <c r="Q34" i="99"/>
  <c r="N33" i="99"/>
  <c r="N35" i="98"/>
  <c r="N34" i="98" s="1"/>
  <c r="Q36" i="98"/>
  <c r="Q39" i="97"/>
  <c r="N38" i="97"/>
  <c r="N37" i="97" s="1"/>
  <c r="Q40" i="96"/>
  <c r="N39" i="96"/>
  <c r="Q52" i="93"/>
  <c r="N51" i="93"/>
  <c r="O39" i="92"/>
  <c r="O38" i="92" s="1"/>
  <c r="O37" i="92" s="1"/>
  <c r="O36" i="92" s="1"/>
  <c r="O35" i="92" s="1"/>
  <c r="M15" i="92"/>
  <c r="M14" i="92" s="1"/>
  <c r="M13" i="92" s="1"/>
  <c r="M12" i="92" s="1"/>
  <c r="M11" i="92" s="1"/>
  <c r="M492" i="92" s="1"/>
  <c r="K48" i="92"/>
  <c r="K47" i="92" s="1"/>
  <c r="K46" i="92" s="1"/>
  <c r="K45" i="92" s="1"/>
  <c r="K44" i="92" s="1"/>
  <c r="K43" i="92" s="1"/>
  <c r="K42" i="92" s="1"/>
  <c r="K41" i="92" s="1"/>
  <c r="K40" i="92" s="1"/>
  <c r="Q77" i="92"/>
  <c r="N76" i="92"/>
  <c r="G21" i="90"/>
  <c r="F21" i="90"/>
  <c r="D20" i="90"/>
  <c r="F20" i="91"/>
  <c r="D19" i="91"/>
  <c r="H22" i="82"/>
  <c r="Q31" i="100" l="1"/>
  <c r="N30" i="100"/>
  <c r="Q33" i="99"/>
  <c r="N32" i="99"/>
  <c r="Q34" i="98"/>
  <c r="N33" i="98"/>
  <c r="Q37" i="97"/>
  <c r="N36" i="97"/>
  <c r="N35" i="97" s="1"/>
  <c r="Q39" i="96"/>
  <c r="N38" i="96"/>
  <c r="N37" i="96" s="1"/>
  <c r="Q51" i="93"/>
  <c r="N50" i="93"/>
  <c r="O34" i="92"/>
  <c r="O33" i="92" s="1"/>
  <c r="O32" i="92" s="1"/>
  <c r="O31" i="92" s="1"/>
  <c r="O30" i="92" s="1"/>
  <c r="O29" i="92" s="1"/>
  <c r="O28" i="92" s="1"/>
  <c r="O27" i="92" s="1"/>
  <c r="O26" i="92" s="1"/>
  <c r="O25" i="92" s="1"/>
  <c r="O24" i="92" s="1"/>
  <c r="O23" i="92" s="1"/>
  <c r="O22" i="92" s="1"/>
  <c r="O21" i="92" s="1"/>
  <c r="O20" i="92" s="1"/>
  <c r="O19" i="92" s="1"/>
  <c r="O18" i="92" s="1"/>
  <c r="O17" i="92" s="1"/>
  <c r="O16" i="92" s="1"/>
  <c r="O15" i="92" s="1"/>
  <c r="O14" i="92" s="1"/>
  <c r="O13" i="92" s="1"/>
  <c r="O12" i="92" s="1"/>
  <c r="O11" i="92" s="1"/>
  <c r="O492" i="92" s="1"/>
  <c r="N75" i="92"/>
  <c r="N74" i="92" s="1"/>
  <c r="N73" i="92" s="1"/>
  <c r="Q76" i="92"/>
  <c r="K39" i="92"/>
  <c r="K38" i="92" s="1"/>
  <c r="K37" i="92" s="1"/>
  <c r="K36" i="92" s="1"/>
  <c r="K35" i="92" s="1"/>
  <c r="K34" i="92" s="1"/>
  <c r="K33" i="92" s="1"/>
  <c r="K32" i="92" s="1"/>
  <c r="K31" i="92" s="1"/>
  <c r="K30" i="92" s="1"/>
  <c r="K29" i="92" s="1"/>
  <c r="K28" i="92" s="1"/>
  <c r="K27" i="92" s="1"/>
  <c r="K26" i="92" s="1"/>
  <c r="K25" i="92" s="1"/>
  <c r="K24" i="92" s="1"/>
  <c r="K23" i="92" s="1"/>
  <c r="K22" i="92" s="1"/>
  <c r="K21" i="92" s="1"/>
  <c r="K20" i="92" s="1"/>
  <c r="K19" i="92" s="1"/>
  <c r="K18" i="92" s="1"/>
  <c r="K17" i="92" s="1"/>
  <c r="K16" i="92" s="1"/>
  <c r="K15" i="92" s="1"/>
  <c r="K14" i="92" s="1"/>
  <c r="K13" i="92" s="1"/>
  <c r="K12" i="92" s="1"/>
  <c r="K11" i="92" s="1"/>
  <c r="K492" i="92" s="1"/>
  <c r="D25" i="91"/>
  <c r="F19" i="91"/>
  <c r="D26" i="90"/>
  <c r="D27" i="90" s="1"/>
  <c r="F20" i="90"/>
  <c r="F26" i="90" s="1"/>
  <c r="F27" i="90" s="1"/>
  <c r="Q30" i="100" l="1"/>
  <c r="N29" i="100"/>
  <c r="Q32" i="99"/>
  <c r="N31" i="99"/>
  <c r="Q33" i="98"/>
  <c r="N32" i="98"/>
  <c r="Q35" i="97"/>
  <c r="N34" i="97"/>
  <c r="N36" i="96"/>
  <c r="N35" i="96" s="1"/>
  <c r="Q37" i="96"/>
  <c r="Q50" i="93"/>
  <c r="N49" i="93"/>
  <c r="N48" i="93" s="1"/>
  <c r="N47" i="93" s="1"/>
  <c r="N72" i="92"/>
  <c r="N71" i="92" s="1"/>
  <c r="Q73" i="92"/>
  <c r="F25" i="91"/>
  <c r="D26" i="91"/>
  <c r="F26" i="91" s="1"/>
  <c r="Q29" i="100" l="1"/>
  <c r="N28" i="100"/>
  <c r="Q31" i="99"/>
  <c r="N30" i="99"/>
  <c r="Q32" i="98"/>
  <c r="N31" i="98"/>
  <c r="Q34" i="97"/>
  <c r="N33" i="97"/>
  <c r="Q35" i="96"/>
  <c r="N34" i="96"/>
  <c r="Q47" i="93"/>
  <c r="N46" i="93"/>
  <c r="Q71" i="92"/>
  <c r="N70" i="92"/>
  <c r="Q28" i="100" l="1"/>
  <c r="N27" i="100"/>
  <c r="Q30" i="99"/>
  <c r="N29" i="99"/>
  <c r="Q31" i="98"/>
  <c r="N30" i="98"/>
  <c r="Q33" i="97"/>
  <c r="N32" i="97"/>
  <c r="Q34" i="96"/>
  <c r="N33" i="96"/>
  <c r="Q46" i="93"/>
  <c r="N45" i="93"/>
  <c r="Q70" i="92"/>
  <c r="N69" i="92"/>
  <c r="Q27" i="100" l="1"/>
  <c r="N26" i="100"/>
  <c r="Q29" i="99"/>
  <c r="N28" i="99"/>
  <c r="Q30" i="98"/>
  <c r="N29" i="98"/>
  <c r="Q32" i="97"/>
  <c r="N31" i="97"/>
  <c r="Q33" i="96"/>
  <c r="N32" i="96"/>
  <c r="Q45" i="93"/>
  <c r="N44" i="93"/>
  <c r="N68" i="92"/>
  <c r="N67" i="92" s="1"/>
  <c r="Q69" i="92"/>
  <c r="Q26" i="100" l="1"/>
  <c r="N25" i="100"/>
  <c r="Q28" i="99"/>
  <c r="N27" i="99"/>
  <c r="Q29" i="98"/>
  <c r="N28" i="98"/>
  <c r="Q31" i="97"/>
  <c r="N30" i="97"/>
  <c r="Q32" i="96"/>
  <c r="N31" i="96"/>
  <c r="Q44" i="93"/>
  <c r="N43" i="93"/>
  <c r="N66" i="92"/>
  <c r="N65" i="92" s="1"/>
  <c r="N64" i="92" s="1"/>
  <c r="Q67" i="92"/>
  <c r="Q25" i="100" l="1"/>
  <c r="N24" i="100"/>
  <c r="Q27" i="99"/>
  <c r="N26" i="99"/>
  <c r="Q28" i="98"/>
  <c r="N27" i="98"/>
  <c r="Q30" i="97"/>
  <c r="N29" i="97"/>
  <c r="Q31" i="96"/>
  <c r="N30" i="96"/>
  <c r="N42" i="93"/>
  <c r="Q43" i="93"/>
  <c r="N63" i="92"/>
  <c r="N62" i="92" s="1"/>
  <c r="Q64" i="92"/>
  <c r="Q24" i="100" l="1"/>
  <c r="N23" i="100"/>
  <c r="Q26" i="99"/>
  <c r="N25" i="99"/>
  <c r="Q27" i="98"/>
  <c r="N26" i="98"/>
  <c r="N28" i="97"/>
  <c r="Q29" i="97"/>
  <c r="Q30" i="96"/>
  <c r="N29" i="96"/>
  <c r="Q42" i="93"/>
  <c r="N41" i="93"/>
  <c r="Q62" i="92"/>
  <c r="N61" i="92"/>
  <c r="H13" i="79"/>
  <c r="I13" i="79" s="1"/>
  <c r="N22" i="100" l="1"/>
  <c r="Q23" i="100"/>
  <c r="Q25" i="99"/>
  <c r="N24" i="99"/>
  <c r="N25" i="98"/>
  <c r="Q26" i="98"/>
  <c r="Q28" i="97"/>
  <c r="N27" i="97"/>
  <c r="N28" i="96"/>
  <c r="Q29" i="96"/>
  <c r="Q41" i="93"/>
  <c r="N40" i="93"/>
  <c r="Q61" i="92"/>
  <c r="N60" i="92"/>
  <c r="Q22" i="100" l="1"/>
  <c r="N21" i="100"/>
  <c r="Q24" i="99"/>
  <c r="N23" i="99"/>
  <c r="Q25" i="98"/>
  <c r="N24" i="98"/>
  <c r="Q27" i="97"/>
  <c r="N26" i="97"/>
  <c r="Q28" i="96"/>
  <c r="N27" i="96"/>
  <c r="Q40" i="93"/>
  <c r="N39" i="93"/>
  <c r="Q60" i="92"/>
  <c r="N59" i="92"/>
  <c r="D15" i="82"/>
  <c r="Q21" i="100" l="1"/>
  <c r="N20" i="100"/>
  <c r="Q23" i="99"/>
  <c r="N22" i="99"/>
  <c r="Q24" i="98"/>
  <c r="N23" i="98"/>
  <c r="N25" i="97"/>
  <c r="Q26" i="97"/>
  <c r="Q27" i="96"/>
  <c r="N26" i="96"/>
  <c r="N38" i="93"/>
  <c r="N37" i="93" s="1"/>
  <c r="Q39" i="93"/>
  <c r="N58" i="92"/>
  <c r="N57" i="92" s="1"/>
  <c r="N56" i="92" s="1"/>
  <c r="Q59" i="92"/>
  <c r="D105" i="84"/>
  <c r="B27" i="84"/>
  <c r="C81" i="84"/>
  <c r="C59" i="84"/>
  <c r="C60" i="84" s="1"/>
  <c r="B59" i="84"/>
  <c r="B60" i="84" s="1"/>
  <c r="D57" i="84"/>
  <c r="E49" i="84"/>
  <c r="C49" i="84"/>
  <c r="B49" i="84"/>
  <c r="E42" i="84"/>
  <c r="E44" i="84" s="1"/>
  <c r="F37" i="84"/>
  <c r="D37" i="84"/>
  <c r="F35" i="84"/>
  <c r="C35" i="84"/>
  <c r="C40" i="84" s="1"/>
  <c r="B35" i="84"/>
  <c r="B40" i="84" s="1"/>
  <c r="F34" i="84"/>
  <c r="E34" i="84"/>
  <c r="E40" i="84" s="1"/>
  <c r="E33" i="84"/>
  <c r="E31" i="84"/>
  <c r="I30" i="84"/>
  <c r="E30" i="84"/>
  <c r="E29" i="84"/>
  <c r="F29" i="84" s="1"/>
  <c r="E28" i="84"/>
  <c r="C27" i="84"/>
  <c r="Q20" i="100" l="1"/>
  <c r="N19" i="100"/>
  <c r="Q22" i="99"/>
  <c r="N21" i="99"/>
  <c r="Q23" i="98"/>
  <c r="N22" i="98"/>
  <c r="Q25" i="97"/>
  <c r="N24" i="97"/>
  <c r="Q26" i="96"/>
  <c r="N25" i="96"/>
  <c r="N36" i="93"/>
  <c r="N35" i="93" s="1"/>
  <c r="Q37" i="93"/>
  <c r="E35" i="84"/>
  <c r="Q56" i="92"/>
  <c r="N55" i="92"/>
  <c r="N54" i="92" s="1"/>
  <c r="B50" i="84"/>
  <c r="C82" i="84"/>
  <c r="D35" i="84"/>
  <c r="C50" i="84"/>
  <c r="D40" i="84"/>
  <c r="F42" i="84"/>
  <c r="F43" i="84" s="1"/>
  <c r="Q19" i="100" l="1"/>
  <c r="N18" i="100"/>
  <c r="Q21" i="99"/>
  <c r="N20" i="99"/>
  <c r="Q22" i="98"/>
  <c r="N21" i="98"/>
  <c r="Q24" i="97"/>
  <c r="N23" i="97"/>
  <c r="Q25" i="96"/>
  <c r="N24" i="96"/>
  <c r="Q35" i="93"/>
  <c r="N34" i="93"/>
  <c r="Q54" i="92"/>
  <c r="N53" i="92"/>
  <c r="N52" i="92" s="1"/>
  <c r="E50" i="84"/>
  <c r="C95" i="84"/>
  <c r="N17" i="100" l="1"/>
  <c r="Q18" i="100"/>
  <c r="Q20" i="99"/>
  <c r="N19" i="99"/>
  <c r="Q21" i="98"/>
  <c r="N20" i="98"/>
  <c r="Q23" i="97"/>
  <c r="N22" i="97"/>
  <c r="Q24" i="96"/>
  <c r="N23" i="96"/>
  <c r="Q34" i="93"/>
  <c r="N33" i="93"/>
  <c r="Q52" i="92"/>
  <c r="N51" i="92"/>
  <c r="E51" i="84"/>
  <c r="Q17" i="100" l="1"/>
  <c r="N16" i="100"/>
  <c r="Q19" i="99"/>
  <c r="N18" i="99"/>
  <c r="Q20" i="98"/>
  <c r="N19" i="98"/>
  <c r="Q22" i="97"/>
  <c r="N21" i="97"/>
  <c r="N22" i="96"/>
  <c r="Q23" i="96"/>
  <c r="Q33" i="93"/>
  <c r="N32" i="93"/>
  <c r="N50" i="92"/>
  <c r="Q51" i="92"/>
  <c r="D11" i="55"/>
  <c r="Q16" i="100" l="1"/>
  <c r="N15" i="100"/>
  <c r="N17" i="99"/>
  <c r="Q18" i="99"/>
  <c r="Q19" i="98"/>
  <c r="N18" i="98"/>
  <c r="Q21" i="97"/>
  <c r="N20" i="97"/>
  <c r="Q22" i="96"/>
  <c r="N21" i="96"/>
  <c r="Q32" i="93"/>
  <c r="N31" i="93"/>
  <c r="N49" i="92"/>
  <c r="N48" i="92" s="1"/>
  <c r="N47" i="92" s="1"/>
  <c r="Q50" i="92"/>
  <c r="D24" i="82"/>
  <c r="O28" i="74"/>
  <c r="Q15" i="100" l="1"/>
  <c r="N14" i="100"/>
  <c r="Q17" i="99"/>
  <c r="N16" i="99"/>
  <c r="N17" i="98"/>
  <c r="Q18" i="98"/>
  <c r="Q20" i="97"/>
  <c r="N19" i="97"/>
  <c r="Q21" i="96"/>
  <c r="N20" i="96"/>
  <c r="Q31" i="93"/>
  <c r="N30" i="93"/>
  <c r="Q47" i="92"/>
  <c r="N46" i="92"/>
  <c r="G24" i="82"/>
  <c r="H24" i="82" s="1"/>
  <c r="F24" i="82"/>
  <c r="D23" i="82"/>
  <c r="F23" i="82" s="1"/>
  <c r="Q14" i="100" l="1"/>
  <c r="N13" i="100"/>
  <c r="Q16" i="99"/>
  <c r="N15" i="99"/>
  <c r="Q17" i="98"/>
  <c r="N16" i="98"/>
  <c r="Q19" i="97"/>
  <c r="N18" i="97"/>
  <c r="Q20" i="96"/>
  <c r="N19" i="96"/>
  <c r="Q30" i="93"/>
  <c r="N29" i="93"/>
  <c r="Q46" i="92"/>
  <c r="N45" i="92"/>
  <c r="H24" i="70"/>
  <c r="H23" i="70"/>
  <c r="H22" i="70"/>
  <c r="H11" i="79"/>
  <c r="H5" i="79"/>
  <c r="F9" i="79"/>
  <c r="H25" i="54"/>
  <c r="F17" i="54"/>
  <c r="F18" i="54" s="1"/>
  <c r="F29" i="54" s="1"/>
  <c r="G17" i="54"/>
  <c r="G18" i="54" s="1"/>
  <c r="Q13" i="100" l="1"/>
  <c r="N12" i="100"/>
  <c r="N11" i="100" s="1"/>
  <c r="Q15" i="99"/>
  <c r="N14" i="99"/>
  <c r="Q16" i="98"/>
  <c r="N15" i="98"/>
  <c r="Q18" i="97"/>
  <c r="N17" i="97"/>
  <c r="Q19" i="96"/>
  <c r="N18" i="96"/>
  <c r="Q29" i="93"/>
  <c r="N28" i="93"/>
  <c r="Q45" i="92"/>
  <c r="N44" i="92"/>
  <c r="I5" i="79"/>
  <c r="D20" i="70"/>
  <c r="H23" i="54"/>
  <c r="H21" i="70"/>
  <c r="H20" i="70"/>
  <c r="H22" i="54"/>
  <c r="E28" i="54"/>
  <c r="G28" i="54" s="1"/>
  <c r="H14" i="54"/>
  <c r="D14" i="70"/>
  <c r="H14" i="70"/>
  <c r="E27" i="54"/>
  <c r="G24" i="54"/>
  <c r="I14" i="82"/>
  <c r="G23" i="82"/>
  <c r="H23" i="82" s="1"/>
  <c r="D21" i="82"/>
  <c r="E18" i="82"/>
  <c r="D18" i="82"/>
  <c r="N471" i="100" l="1"/>
  <c r="Q11" i="100"/>
  <c r="N13" i="99"/>
  <c r="Q14" i="99"/>
  <c r="Q15" i="98"/>
  <c r="N14" i="98"/>
  <c r="Q17" i="97"/>
  <c r="N16" i="97"/>
  <c r="N17" i="96"/>
  <c r="Q18" i="96"/>
  <c r="Q28" i="93"/>
  <c r="N27" i="93"/>
  <c r="H27" i="54"/>
  <c r="G27" i="54"/>
  <c r="Q44" i="92"/>
  <c r="N43" i="92"/>
  <c r="F18" i="82"/>
  <c r="E26" i="82"/>
  <c r="G21" i="82"/>
  <c r="F21" i="82"/>
  <c r="D20" i="82"/>
  <c r="G15" i="82"/>
  <c r="H15" i="82" s="1"/>
  <c r="F15" i="82"/>
  <c r="I23" i="82"/>
  <c r="H28" i="54"/>
  <c r="N12" i="99" l="1"/>
  <c r="N11" i="99" s="1"/>
  <c r="Q13" i="99"/>
  <c r="N13" i="98"/>
  <c r="Q14" i="98"/>
  <c r="Q16" i="97"/>
  <c r="N15" i="97"/>
  <c r="Q17" i="96"/>
  <c r="N16" i="96"/>
  <c r="Q27" i="93"/>
  <c r="N26" i="93"/>
  <c r="N42" i="92"/>
  <c r="Q43" i="92"/>
  <c r="D19" i="82"/>
  <c r="F20" i="82"/>
  <c r="G20" i="82"/>
  <c r="H21" i="82"/>
  <c r="I18" i="82"/>
  <c r="G18" i="82"/>
  <c r="H18" i="82" s="1"/>
  <c r="N471" i="99" l="1"/>
  <c r="Q11" i="99"/>
  <c r="Q13" i="98"/>
  <c r="N12" i="98"/>
  <c r="N11" i="98" s="1"/>
  <c r="Q15" i="97"/>
  <c r="N14" i="97"/>
  <c r="Q16" i="96"/>
  <c r="N15" i="96"/>
  <c r="Q26" i="93"/>
  <c r="N25" i="93"/>
  <c r="Q42" i="92"/>
  <c r="N41" i="92"/>
  <c r="G19" i="82"/>
  <c r="H19" i="82" s="1"/>
  <c r="H20" i="82"/>
  <c r="D25" i="82"/>
  <c r="F19" i="82"/>
  <c r="I20" i="82"/>
  <c r="I19" i="82" s="1"/>
  <c r="I25" i="82" s="1"/>
  <c r="I26" i="82" s="1"/>
  <c r="P28" i="74"/>
  <c r="N471" i="98" l="1"/>
  <c r="Q11" i="98"/>
  <c r="N13" i="97"/>
  <c r="Q14" i="97"/>
  <c r="Q15" i="96"/>
  <c r="N14" i="96"/>
  <c r="Q25" i="93"/>
  <c r="N24" i="93"/>
  <c r="Q41" i="92"/>
  <c r="N40" i="92"/>
  <c r="G25" i="82"/>
  <c r="H25" i="82" s="1"/>
  <c r="F25" i="82"/>
  <c r="D26" i="82"/>
  <c r="F26" i="82" s="1"/>
  <c r="Q13" i="97" l="1"/>
  <c r="N12" i="97"/>
  <c r="N11" i="97" s="1"/>
  <c r="N13" i="96"/>
  <c r="Q14" i="96"/>
  <c r="Q24" i="93"/>
  <c r="N23" i="93"/>
  <c r="Q40" i="92"/>
  <c r="N39" i="92"/>
  <c r="G26" i="82"/>
  <c r="H26" i="82" s="1"/>
  <c r="E13" i="55"/>
  <c r="N493" i="97" l="1"/>
  <c r="Q11" i="97"/>
  <c r="Q13" i="96"/>
  <c r="N12" i="96"/>
  <c r="N11" i="96" s="1"/>
  <c r="N22" i="93"/>
  <c r="Q23" i="93"/>
  <c r="Q39" i="92"/>
  <c r="N38" i="92"/>
  <c r="N37" i="92" s="1"/>
  <c r="M31" i="74"/>
  <c r="Q11" i="96" l="1"/>
  <c r="N493" i="96"/>
  <c r="Q22" i="93"/>
  <c r="N21" i="93"/>
  <c r="Q37" i="92"/>
  <c r="N36" i="92"/>
  <c r="N35" i="92" s="1"/>
  <c r="Q21" i="93" l="1"/>
  <c r="N20" i="93"/>
  <c r="Q35" i="92"/>
  <c r="N34" i="92"/>
  <c r="Q20" i="93" l="1"/>
  <c r="N19" i="93"/>
  <c r="Q34" i="92"/>
  <c r="N33" i="92"/>
  <c r="D25" i="55"/>
  <c r="D12" i="55" s="1"/>
  <c r="I16" i="55" l="1"/>
  <c r="D36" i="55"/>
  <c r="Q19" i="93"/>
  <c r="N18" i="93"/>
  <c r="H18" i="55"/>
  <c r="Q33" i="92"/>
  <c r="N32" i="92"/>
  <c r="H16" i="55"/>
  <c r="N17" i="93" l="1"/>
  <c r="Q18" i="93"/>
  <c r="B70" i="84"/>
  <c r="Q32" i="92"/>
  <c r="N31" i="92"/>
  <c r="F46" i="74"/>
  <c r="E46" i="74"/>
  <c r="Q17" i="93" l="1"/>
  <c r="N16" i="93"/>
  <c r="Q31" i="92"/>
  <c r="N30" i="92"/>
  <c r="F40" i="74"/>
  <c r="Q16" i="93" l="1"/>
  <c r="N15" i="93"/>
  <c r="Q30" i="92"/>
  <c r="N29" i="92"/>
  <c r="Q15" i="93" l="1"/>
  <c r="N14" i="93"/>
  <c r="N28" i="92"/>
  <c r="Q29" i="92"/>
  <c r="J28" i="54"/>
  <c r="Q14" i="93" l="1"/>
  <c r="N13" i="93"/>
  <c r="Q28" i="92"/>
  <c r="N27" i="92"/>
  <c r="M26" i="74"/>
  <c r="N12" i="93" l="1"/>
  <c r="N11" i="93" s="1"/>
  <c r="Q13" i="93"/>
  <c r="Q27" i="92"/>
  <c r="N26" i="92"/>
  <c r="G32" i="79"/>
  <c r="G9" i="79"/>
  <c r="N493" i="93" l="1"/>
  <c r="Q11" i="93"/>
  <c r="N25" i="92"/>
  <c r="Q26" i="92"/>
  <c r="I11" i="79"/>
  <c r="Q25" i="92" l="1"/>
  <c r="N24" i="92"/>
  <c r="H9" i="79"/>
  <c r="I9" i="79"/>
  <c r="Q24" i="92" l="1"/>
  <c r="N23" i="92"/>
  <c r="D17" i="70"/>
  <c r="I15" i="70"/>
  <c r="I16" i="70"/>
  <c r="I13" i="70"/>
  <c r="I24" i="70"/>
  <c r="I23" i="70"/>
  <c r="H17" i="70"/>
  <c r="D32" i="70"/>
  <c r="E17" i="54"/>
  <c r="F22" i="74"/>
  <c r="H29" i="74"/>
  <c r="F31" i="74" l="1"/>
  <c r="Q23" i="92"/>
  <c r="N22" i="92"/>
  <c r="H28" i="74"/>
  <c r="I29" i="74"/>
  <c r="E18" i="54"/>
  <c r="H17" i="54"/>
  <c r="I21" i="70"/>
  <c r="I14" i="70"/>
  <c r="I17" i="70" s="1"/>
  <c r="I28" i="74" l="1"/>
  <c r="H24" i="74"/>
  <c r="H30" i="74" s="1"/>
  <c r="Q22" i="92"/>
  <c r="N21" i="92"/>
  <c r="H18" i="54"/>
  <c r="E29" i="54"/>
  <c r="G29" i="54" s="1"/>
  <c r="B65" i="84" l="1"/>
  <c r="D10" i="55"/>
  <c r="Q21" i="92"/>
  <c r="N20" i="92"/>
  <c r="H29" i="54"/>
  <c r="D69" i="84" l="1"/>
  <c r="E66" i="84"/>
  <c r="Q20" i="92"/>
  <c r="N19" i="92"/>
  <c r="Q19" i="92" l="1"/>
  <c r="N18" i="92"/>
  <c r="I34" i="55"/>
  <c r="Q18" i="92" l="1"/>
  <c r="N17" i="92"/>
  <c r="G36" i="74"/>
  <c r="G37" i="74"/>
  <c r="G38" i="74"/>
  <c r="G39" i="74"/>
  <c r="G35" i="74"/>
  <c r="G40" i="74" l="1"/>
  <c r="M43" i="74" s="1"/>
  <c r="Q17" i="92"/>
  <c r="N16" i="92"/>
  <c r="M36" i="74"/>
  <c r="M40" i="74"/>
  <c r="M46" i="74"/>
  <c r="E40" i="74"/>
  <c r="E22" i="74"/>
  <c r="G22" i="74" s="1"/>
  <c r="N50" i="74" l="1"/>
  <c r="Q16" i="92"/>
  <c r="N15" i="92"/>
  <c r="E31" i="74"/>
  <c r="Q15" i="92" l="1"/>
  <c r="N14" i="92"/>
  <c r="I27" i="74"/>
  <c r="I36" i="55"/>
  <c r="H34" i="55"/>
  <c r="Q14" i="92" l="1"/>
  <c r="N13" i="92"/>
  <c r="I24" i="74"/>
  <c r="I25" i="74"/>
  <c r="Q13" i="92" l="1"/>
  <c r="N12" i="92"/>
  <c r="N11" i="92" s="1"/>
  <c r="H22" i="74"/>
  <c r="H31" i="74" s="1"/>
  <c r="Q11" i="92" l="1"/>
  <c r="N492" i="92"/>
  <c r="I22" i="74"/>
  <c r="I26" i="74"/>
  <c r="M38" i="74" l="1"/>
  <c r="G25" i="74"/>
  <c r="G24" i="74"/>
  <c r="M41" i="74" l="1"/>
  <c r="M42" i="74" s="1"/>
  <c r="B68" i="84"/>
  <c r="B81" i="84" s="1"/>
  <c r="B82" i="84" s="1"/>
  <c r="B95" i="84" s="1"/>
  <c r="N46" i="74"/>
  <c r="G30" i="74"/>
  <c r="M39" i="74"/>
  <c r="H25" i="70"/>
  <c r="H34" i="70" s="1"/>
  <c r="I31" i="74"/>
  <c r="D25" i="70"/>
  <c r="D33" i="70" s="1"/>
  <c r="D34" i="70" s="1"/>
  <c r="G31" i="74" l="1"/>
  <c r="I20" i="70"/>
  <c r="I25" i="70" s="1"/>
  <c r="I30" i="74"/>
  <c r="H33" i="70"/>
  <c r="G23" i="91" l="1"/>
  <c r="G19" i="91" s="1"/>
  <c r="G25" i="91" s="1"/>
  <c r="G26" i="91" s="1"/>
  <c r="N57" i="101" l="1"/>
  <c r="N56" i="101" s="1"/>
  <c r="M57" i="101"/>
  <c r="M56" i="101"/>
  <c r="M55" i="101" s="1"/>
  <c r="M54" i="101" s="1"/>
  <c r="M53" i="101" s="1"/>
  <c r="M52" i="101" s="1"/>
  <c r="M51" i="101" s="1"/>
  <c r="M50" i="101" s="1"/>
  <c r="M49" i="101" s="1"/>
  <c r="M48" i="101" s="1"/>
  <c r="M47" i="101" s="1"/>
  <c r="M46" i="101" s="1"/>
  <c r="M45" i="101" s="1"/>
  <c r="M44" i="101" s="1"/>
  <c r="M43" i="101" s="1"/>
  <c r="M42" i="101" s="1"/>
  <c r="M41" i="101" s="1"/>
  <c r="M40" i="101" s="1"/>
  <c r="M39" i="101" s="1"/>
  <c r="M38" i="101" s="1"/>
  <c r="M37" i="101" s="1"/>
  <c r="M36" i="101" s="1"/>
  <c r="M35" i="101" s="1"/>
  <c r="M34" i="101" s="1"/>
  <c r="M33" i="101" s="1"/>
  <c r="M32" i="101" s="1"/>
  <c r="M31" i="101" s="1"/>
  <c r="M30" i="101" s="1"/>
  <c r="M29" i="101" s="1"/>
  <c r="M28" i="101" s="1"/>
  <c r="M27" i="101" s="1"/>
  <c r="M26" i="101" s="1"/>
  <c r="M25" i="101" s="1"/>
  <c r="M24" i="101" s="1"/>
  <c r="M23" i="101" s="1"/>
  <c r="M22" i="101" s="1"/>
  <c r="M21" i="101" s="1"/>
  <c r="M20" i="101" s="1"/>
  <c r="M19" i="101" s="1"/>
  <c r="M18" i="101" s="1"/>
  <c r="M17" i="101" s="1"/>
  <c r="M16" i="101" s="1"/>
  <c r="M15" i="101" s="1"/>
  <c r="M14" i="101" s="1"/>
  <c r="M13" i="101" s="1"/>
  <c r="M12" i="101" s="1"/>
  <c r="M11" i="101" s="1"/>
  <c r="M415" i="101" s="1"/>
  <c r="J57" i="101"/>
  <c r="J56" i="101" s="1"/>
  <c r="J55" i="101" s="1"/>
  <c r="J54" i="101" s="1"/>
  <c r="J53" i="101" s="1"/>
  <c r="J52" i="101" s="1"/>
  <c r="J51" i="101" s="1"/>
  <c r="J50" i="101" s="1"/>
  <c r="J49" i="101" s="1"/>
  <c r="J48" i="101" s="1"/>
  <c r="J47" i="101" s="1"/>
  <c r="J46" i="101" s="1"/>
  <c r="J45" i="101" s="1"/>
  <c r="J44" i="101" s="1"/>
  <c r="J43" i="101" s="1"/>
  <c r="J42" i="101" s="1"/>
  <c r="J41" i="101" s="1"/>
  <c r="J40" i="101" s="1"/>
  <c r="G57" i="101"/>
  <c r="G56" i="101"/>
  <c r="G55" i="101" s="1"/>
  <c r="F57" i="101"/>
  <c r="F56" i="101" s="1"/>
  <c r="F55" i="101" s="1"/>
  <c r="F54" i="101" s="1"/>
  <c r="F53" i="101" s="1"/>
  <c r="F52" i="101" s="1"/>
  <c r="F51" i="101" s="1"/>
  <c r="F50" i="101" s="1"/>
  <c r="F49" i="101" s="1"/>
  <c r="F48" i="101" s="1"/>
  <c r="F47" i="101" s="1"/>
  <c r="F46" i="101" s="1"/>
  <c r="F45" i="101" s="1"/>
  <c r="F44" i="101" s="1"/>
  <c r="F43" i="101" s="1"/>
  <c r="F42" i="101" s="1"/>
  <c r="F41" i="101" s="1"/>
  <c r="F40" i="101" s="1"/>
  <c r="F39" i="101" s="1"/>
  <c r="F38" i="101" s="1"/>
  <c r="F37" i="101" s="1"/>
  <c r="F36" i="101" s="1"/>
  <c r="F35" i="101" s="1"/>
  <c r="F34" i="101" s="1"/>
  <c r="F33" i="101" s="1"/>
  <c r="F32" i="101" s="1"/>
  <c r="F31" i="101" s="1"/>
  <c r="F30" i="101" s="1"/>
  <c r="F29" i="101" s="1"/>
  <c r="F28" i="101" s="1"/>
  <c r="F27" i="101" s="1"/>
  <c r="F26" i="101" s="1"/>
  <c r="F25" i="101" s="1"/>
  <c r="F24" i="101" s="1"/>
  <c r="F23" i="101" s="1"/>
  <c r="F22" i="101" s="1"/>
  <c r="F21" i="101" s="1"/>
  <c r="F20" i="101" s="1"/>
  <c r="F19" i="101" s="1"/>
  <c r="F18" i="101" s="1"/>
  <c r="F17" i="101" s="1"/>
  <c r="F16" i="101" s="1"/>
  <c r="F15" i="101" s="1"/>
  <c r="F14" i="101" s="1"/>
  <c r="F13" i="101" s="1"/>
  <c r="F12" i="101" s="1"/>
  <c r="F11" i="101" s="1"/>
  <c r="F415" i="101" s="1"/>
  <c r="G54" i="101"/>
  <c r="G53" i="101" s="1"/>
  <c r="G52" i="101" s="1"/>
  <c r="G51" i="101" s="1"/>
  <c r="G50" i="101" s="1"/>
  <c r="G49" i="101" s="1"/>
  <c r="G48" i="101" s="1"/>
  <c r="G47" i="101" s="1"/>
  <c r="G46" i="101" s="1"/>
  <c r="G45" i="101" s="1"/>
  <c r="G44" i="101" s="1"/>
  <c r="G43" i="101" s="1"/>
  <c r="G42" i="101" s="1"/>
  <c r="G41" i="101" s="1"/>
  <c r="G40" i="101" s="1"/>
  <c r="G39" i="101" s="1"/>
  <c r="G38" i="101" s="1"/>
  <c r="G37" i="101" s="1"/>
  <c r="G36" i="101" s="1"/>
  <c r="G35" i="101" s="1"/>
  <c r="G34" i="101" s="1"/>
  <c r="G33" i="101" s="1"/>
  <c r="G32" i="101" s="1"/>
  <c r="G31" i="101" s="1"/>
  <c r="G30" i="101" s="1"/>
  <c r="G29" i="101" s="1"/>
  <c r="G28" i="101" s="1"/>
  <c r="G27" i="101" s="1"/>
  <c r="G26" i="101" s="1"/>
  <c r="G25" i="101" s="1"/>
  <c r="G24" i="101" s="1"/>
  <c r="G23" i="101" s="1"/>
  <c r="G22" i="101" s="1"/>
  <c r="G21" i="101" s="1"/>
  <c r="G20" i="101" s="1"/>
  <c r="G19" i="101" s="1"/>
  <c r="G18" i="101" s="1"/>
  <c r="G17" i="101" s="1"/>
  <c r="G16" i="101" s="1"/>
  <c r="G15" i="101" s="1"/>
  <c r="J39" i="101"/>
  <c r="J38" i="101"/>
  <c r="J37" i="101" s="1"/>
  <c r="J36" i="101" s="1"/>
  <c r="J35" i="101" s="1"/>
  <c r="J34" i="101" s="1"/>
  <c r="J33" i="101" s="1"/>
  <c r="J32" i="101" s="1"/>
  <c r="J31" i="101" s="1"/>
  <c r="J30" i="101" s="1"/>
  <c r="J29" i="101" s="1"/>
  <c r="J28" i="101" s="1"/>
  <c r="J27" i="101" s="1"/>
  <c r="J26" i="101" s="1"/>
  <c r="J25" i="101" s="1"/>
  <c r="J24" i="101" s="1"/>
  <c r="J23" i="101" s="1"/>
  <c r="J22" i="101" s="1"/>
  <c r="J21" i="101" s="1"/>
  <c r="J20" i="101" s="1"/>
  <c r="J19" i="101" s="1"/>
  <c r="J18" i="101" s="1"/>
  <c r="J17" i="101" s="1"/>
  <c r="J16" i="101" s="1"/>
  <c r="J15" i="101" s="1"/>
  <c r="J14" i="101" s="1"/>
  <c r="J13" i="101" s="1"/>
  <c r="J12" i="101" s="1"/>
  <c r="J11" i="101" s="1"/>
  <c r="J415" i="101" s="1"/>
  <c r="L57" i="101"/>
  <c r="L56" i="101" s="1"/>
  <c r="L55" i="101" s="1"/>
  <c r="L54" i="101" s="1"/>
  <c r="L53" i="101"/>
  <c r="L52" i="101" s="1"/>
  <c r="L51" i="101" s="1"/>
  <c r="L50" i="101" s="1"/>
  <c r="L49" i="101" s="1"/>
  <c r="L48" i="101" s="1"/>
  <c r="L47" i="101" s="1"/>
  <c r="L46" i="101" s="1"/>
  <c r="L45" i="101" s="1"/>
  <c r="L44" i="101" s="1"/>
  <c r="L43" i="101" s="1"/>
  <c r="L42" i="101" s="1"/>
  <c r="L41" i="101" s="1"/>
  <c r="L40" i="101" s="1"/>
  <c r="L39" i="101" s="1"/>
  <c r="L38" i="101" s="1"/>
  <c r="L37" i="101" s="1"/>
  <c r="L36" i="101" s="1"/>
  <c r="L35" i="101" s="1"/>
  <c r="L34" i="101" s="1"/>
  <c r="L33" i="101" s="1"/>
  <c r="L32" i="101" s="1"/>
  <c r="L31" i="101" s="1"/>
  <c r="L30" i="101" s="1"/>
  <c r="L29" i="101" s="1"/>
  <c r="L28" i="101" s="1"/>
  <c r="L27" i="101" s="1"/>
  <c r="L26" i="101" s="1"/>
  <c r="L25" i="101" s="1"/>
  <c r="L24" i="101" s="1"/>
  <c r="L23" i="101" s="1"/>
  <c r="L22" i="101" s="1"/>
  <c r="L21" i="101" s="1"/>
  <c r="L20" i="101" s="1"/>
  <c r="L19" i="101" s="1"/>
  <c r="L18" i="101" s="1"/>
  <c r="L17" i="101" s="1"/>
  <c r="L16" i="101" s="1"/>
  <c r="L15" i="101" s="1"/>
  <c r="L14" i="101" s="1"/>
  <c r="L13" i="101" s="1"/>
  <c r="L12" i="101" s="1"/>
  <c r="L11" i="101" s="1"/>
  <c r="L415" i="101" s="1"/>
  <c r="G14" i="101"/>
  <c r="G13" i="101" s="1"/>
  <c r="G12" i="101"/>
  <c r="G11" i="101" s="1"/>
  <c r="G415" i="101" s="1"/>
  <c r="Q56" i="101" l="1"/>
  <c r="N55" i="101"/>
  <c r="N54" i="101" s="1"/>
  <c r="Q54" i="101" l="1"/>
  <c r="N53" i="101"/>
  <c r="N52" i="101" s="1"/>
  <c r="N51" i="101" l="1"/>
  <c r="N50" i="101" s="1"/>
  <c r="Q52" i="101"/>
  <c r="Q50" i="101" l="1"/>
  <c r="N49" i="101"/>
  <c r="N48" i="101" l="1"/>
  <c r="Q49" i="101"/>
  <c r="N47" i="101" l="1"/>
  <c r="N46" i="101" s="1"/>
  <c r="N45" i="101" s="1"/>
  <c r="Q48" i="101"/>
  <c r="N44" i="101" l="1"/>
  <c r="Q45" i="101"/>
  <c r="Q44" i="101" l="1"/>
  <c r="N43" i="101"/>
  <c r="N42" i="101" l="1"/>
  <c r="Q43" i="101"/>
  <c r="N41" i="101" l="1"/>
  <c r="Q42" i="101"/>
  <c r="N40" i="101" l="1"/>
  <c r="Q41" i="101"/>
  <c r="N39" i="101" l="1"/>
  <c r="Q40" i="101"/>
  <c r="N38" i="101" l="1"/>
  <c r="Q39" i="101"/>
  <c r="Q38" i="101" l="1"/>
  <c r="N37" i="101"/>
  <c r="N36" i="101" l="1"/>
  <c r="N35" i="101" s="1"/>
  <c r="Q37" i="101"/>
  <c r="N34" i="101" l="1"/>
  <c r="N33" i="101" s="1"/>
  <c r="Q35" i="101"/>
  <c r="N32" i="101" l="1"/>
  <c r="Q33" i="101"/>
  <c r="Q32" i="101" l="1"/>
  <c r="N31" i="101"/>
  <c r="N30" i="101" l="1"/>
  <c r="Q31" i="101"/>
  <c r="N29" i="101" l="1"/>
  <c r="Q30" i="101"/>
  <c r="N28" i="101" l="1"/>
  <c r="Q29" i="101"/>
  <c r="N27" i="101" l="1"/>
  <c r="Q28" i="101"/>
  <c r="N26" i="101" l="1"/>
  <c r="Q27" i="101"/>
  <c r="N25" i="101" l="1"/>
  <c r="Q26" i="101"/>
  <c r="N24" i="101" l="1"/>
  <c r="Q25" i="101"/>
  <c r="N23" i="101" l="1"/>
  <c r="Q24" i="101"/>
  <c r="N22" i="101" l="1"/>
  <c r="Q23" i="101"/>
  <c r="Q22" i="101" l="1"/>
  <c r="N21" i="101"/>
  <c r="N20" i="101" l="1"/>
  <c r="Q21" i="101"/>
  <c r="N19" i="101" l="1"/>
  <c r="Q20" i="101"/>
  <c r="N18" i="101" l="1"/>
  <c r="Q19" i="101"/>
  <c r="N17" i="101" l="1"/>
  <c r="Q18" i="101"/>
  <c r="N16" i="101" l="1"/>
  <c r="Q17" i="101"/>
  <c r="N15" i="101" l="1"/>
  <c r="Q16" i="101"/>
  <c r="N14" i="101" l="1"/>
  <c r="Q15" i="101"/>
  <c r="Q14" i="101" l="1"/>
  <c r="N13" i="101"/>
  <c r="N12" i="101" l="1"/>
  <c r="N11" i="101" s="1"/>
  <c r="Q13" i="101"/>
  <c r="Q11" i="101" l="1"/>
  <c r="N415" i="101"/>
  <c r="N57" i="103"/>
  <c r="N56" i="103"/>
  <c r="N55" i="103" s="1"/>
  <c r="N54" i="103" s="1"/>
  <c r="L57" i="103"/>
  <c r="L56" i="103"/>
  <c r="L55" i="103" s="1"/>
  <c r="L54" i="103"/>
  <c r="L53" i="103" s="1"/>
  <c r="L52" i="103" s="1"/>
  <c r="L51" i="103" s="1"/>
  <c r="L50" i="103" s="1"/>
  <c r="L49" i="103" s="1"/>
  <c r="L48" i="103" s="1"/>
  <c r="L47" i="103" s="1"/>
  <c r="L46" i="103" s="1"/>
  <c r="L45" i="103" s="1"/>
  <c r="L44" i="103" s="1"/>
  <c r="L43" i="103" s="1"/>
  <c r="L42" i="103" s="1"/>
  <c r="L41" i="103" s="1"/>
  <c r="L40" i="103" s="1"/>
  <c r="L39" i="103" s="1"/>
  <c r="L38" i="103" s="1"/>
  <c r="L37" i="103" s="1"/>
  <c r="L36" i="103" s="1"/>
  <c r="L35" i="103" s="1"/>
  <c r="L34" i="103" s="1"/>
  <c r="L33" i="103" s="1"/>
  <c r="L32" i="103" s="1"/>
  <c r="L31" i="103" s="1"/>
  <c r="L30" i="103" s="1"/>
  <c r="L29" i="103" s="1"/>
  <c r="L28" i="103" s="1"/>
  <c r="L27" i="103" s="1"/>
  <c r="L26" i="103" s="1"/>
  <c r="L25" i="103" s="1"/>
  <c r="L24" i="103" s="1"/>
  <c r="L23" i="103" s="1"/>
  <c r="L22" i="103" s="1"/>
  <c r="L21" i="103" s="1"/>
  <c r="L20" i="103" s="1"/>
  <c r="L19" i="103" s="1"/>
  <c r="L18" i="103" s="1"/>
  <c r="L17" i="103" s="1"/>
  <c r="L16" i="103" s="1"/>
  <c r="L15" i="103" s="1"/>
  <c r="L14" i="103" s="1"/>
  <c r="L13" i="103" s="1"/>
  <c r="L12" i="103" s="1"/>
  <c r="L11" i="103" s="1"/>
  <c r="L414" i="103" s="1"/>
  <c r="F57" i="103"/>
  <c r="F56" i="103"/>
  <c r="F55" i="103" s="1"/>
  <c r="F54" i="103" s="1"/>
  <c r="F53" i="103" s="1"/>
  <c r="F52" i="103" s="1"/>
  <c r="F51" i="103" s="1"/>
  <c r="F50" i="103" s="1"/>
  <c r="F49" i="103" s="1"/>
  <c r="F48" i="103" s="1"/>
  <c r="F47" i="103" s="1"/>
  <c r="F46" i="103" s="1"/>
  <c r="F45" i="103" s="1"/>
  <c r="F44" i="103" s="1"/>
  <c r="F43" i="103" s="1"/>
  <c r="F42" i="103" s="1"/>
  <c r="F41" i="103" s="1"/>
  <c r="F40" i="103" s="1"/>
  <c r="F39" i="103" s="1"/>
  <c r="F38" i="103" s="1"/>
  <c r="F37" i="103" s="1"/>
  <c r="F36" i="103" s="1"/>
  <c r="F35" i="103" s="1"/>
  <c r="F34" i="103" s="1"/>
  <c r="F33" i="103" s="1"/>
  <c r="F32" i="103" s="1"/>
  <c r="F31" i="103" s="1"/>
  <c r="F30" i="103" s="1"/>
  <c r="F29" i="103" s="1"/>
  <c r="F28" i="103" s="1"/>
  <c r="F27" i="103" s="1"/>
  <c r="F26" i="103" s="1"/>
  <c r="F25" i="103" s="1"/>
  <c r="F24" i="103" s="1"/>
  <c r="F23" i="103" s="1"/>
  <c r="F22" i="103" s="1"/>
  <c r="F21" i="103" s="1"/>
  <c r="F20" i="103" s="1"/>
  <c r="F19" i="103" s="1"/>
  <c r="F18" i="103" s="1"/>
  <c r="F17" i="103" s="1"/>
  <c r="F16" i="103" s="1"/>
  <c r="F15" i="103" s="1"/>
  <c r="F14" i="103" s="1"/>
  <c r="F13" i="103" s="1"/>
  <c r="F12" i="103" s="1"/>
  <c r="F11" i="103" s="1"/>
  <c r="F414" i="103" s="1"/>
  <c r="H57" i="103"/>
  <c r="H56" i="103" s="1"/>
  <c r="H55" i="103" s="1"/>
  <c r="H54" i="103" s="1"/>
  <c r="H53" i="103" s="1"/>
  <c r="H52" i="103" s="1"/>
  <c r="H51" i="103" s="1"/>
  <c r="H50" i="103" s="1"/>
  <c r="H49" i="103" s="1"/>
  <c r="H48" i="103" s="1"/>
  <c r="H47" i="103" s="1"/>
  <c r="H46" i="103" s="1"/>
  <c r="H45" i="103" s="1"/>
  <c r="H44" i="103" s="1"/>
  <c r="H43" i="103" s="1"/>
  <c r="H42" i="103" s="1"/>
  <c r="H41" i="103" s="1"/>
  <c r="H40" i="103" s="1"/>
  <c r="H39" i="103" s="1"/>
  <c r="H38" i="103" s="1"/>
  <c r="H37" i="103" s="1"/>
  <c r="H36" i="103" s="1"/>
  <c r="H35" i="103" s="1"/>
  <c r="H34" i="103" s="1"/>
  <c r="H33" i="103" s="1"/>
  <c r="H32" i="103" s="1"/>
  <c r="H31" i="103" s="1"/>
  <c r="H30" i="103" s="1"/>
  <c r="H29" i="103" s="1"/>
  <c r="H28" i="103" s="1"/>
  <c r="H27" i="103" s="1"/>
  <c r="H26" i="103" s="1"/>
  <c r="H25" i="103" s="1"/>
  <c r="H24" i="103" s="1"/>
  <c r="H23" i="103" s="1"/>
  <c r="H22" i="103" s="1"/>
  <c r="H21" i="103" s="1"/>
  <c r="H20" i="103" s="1"/>
  <c r="H19" i="103" s="1"/>
  <c r="H18" i="103" s="1"/>
  <c r="H17" i="103" s="1"/>
  <c r="H16" i="103" s="1"/>
  <c r="H15" i="103" s="1"/>
  <c r="H14" i="103" s="1"/>
  <c r="H13" i="103" s="1"/>
  <c r="H12" i="103" s="1"/>
  <c r="H11" i="103" s="1"/>
  <c r="H414" i="103" s="1"/>
  <c r="N53" i="103" l="1"/>
  <c r="N52" i="103" s="1"/>
  <c r="Q54" i="103"/>
  <c r="Q56" i="103"/>
  <c r="N51" i="103" l="1"/>
  <c r="N50" i="103" s="1"/>
  <c r="Q52" i="103"/>
  <c r="N49" i="103" l="1"/>
  <c r="Q50" i="103"/>
  <c r="Q49" i="103" l="1"/>
  <c r="N48" i="103"/>
  <c r="N47" i="103" l="1"/>
  <c r="N46" i="103" s="1"/>
  <c r="N45" i="103" s="1"/>
  <c r="Q48" i="103"/>
  <c r="Q45" i="103" l="1"/>
  <c r="N44" i="103"/>
  <c r="N43" i="103" l="1"/>
  <c r="Q44" i="103"/>
  <c r="Q43" i="103" l="1"/>
  <c r="N42" i="103"/>
  <c r="N41" i="103" l="1"/>
  <c r="Q42" i="103"/>
  <c r="N40" i="103" l="1"/>
  <c r="Q41" i="103"/>
  <c r="N39" i="103" l="1"/>
  <c r="Q40" i="103"/>
  <c r="N38" i="103" l="1"/>
  <c r="Q39" i="103"/>
  <c r="N37" i="103" l="1"/>
  <c r="Q38" i="103"/>
  <c r="Q37" i="103" l="1"/>
  <c r="N36" i="103"/>
  <c r="N35" i="103" s="1"/>
  <c r="Q35" i="103" l="1"/>
  <c r="N34" i="103"/>
  <c r="N33" i="103" s="1"/>
  <c r="N32" i="103" l="1"/>
  <c r="Q33" i="103"/>
  <c r="N31" i="103" l="1"/>
  <c r="Q32" i="103"/>
  <c r="N30" i="103" l="1"/>
  <c r="Q31" i="103"/>
  <c r="N29" i="103" l="1"/>
  <c r="Q30" i="103"/>
  <c r="Q29" i="103" l="1"/>
  <c r="N28" i="103"/>
  <c r="N27" i="103" l="1"/>
  <c r="Q28" i="103"/>
  <c r="N26" i="103" l="1"/>
  <c r="Q27" i="103"/>
  <c r="N25" i="103" l="1"/>
  <c r="Q26" i="103"/>
  <c r="Q25" i="103" l="1"/>
  <c r="N24" i="103"/>
  <c r="N23" i="103" l="1"/>
  <c r="Q24" i="103"/>
  <c r="N22" i="103" l="1"/>
  <c r="Q23" i="103"/>
  <c r="N21" i="103" l="1"/>
  <c r="Q22" i="103"/>
  <c r="Q21" i="103" l="1"/>
  <c r="N20" i="103"/>
  <c r="N19" i="103" l="1"/>
  <c r="Q20" i="103"/>
  <c r="Q19" i="103" l="1"/>
  <c r="N18" i="103"/>
  <c r="N17" i="103" l="1"/>
  <c r="Q18" i="103"/>
  <c r="N16" i="103" l="1"/>
  <c r="Q17" i="103"/>
  <c r="N15" i="103" l="1"/>
  <c r="Q16" i="103"/>
  <c r="Q15" i="103" l="1"/>
  <c r="N14" i="103"/>
  <c r="N13" i="103" l="1"/>
  <c r="Q14" i="103"/>
  <c r="Q13" i="103" l="1"/>
  <c r="N12" i="103"/>
  <c r="N11" i="103" s="1"/>
  <c r="N414" i="103" l="1"/>
  <c r="Q11" i="103"/>
  <c r="G27" i="90"/>
  <c r="G26" i="90"/>
  <c r="G20" i="90"/>
  <c r="G24" i="90"/>
  <c r="G25" i="90"/>
</calcChain>
</file>

<file path=xl/sharedStrings.xml><?xml version="1.0" encoding="utf-8"?>
<sst xmlns="http://schemas.openxmlformats.org/spreadsheetml/2006/main" count="15571" uniqueCount="686">
  <si>
    <t>PEMERINTAH PROVINSI SUMATERA BARAT</t>
  </si>
  <si>
    <t>DINAS TENAGA KERJA DAN TRANSMIGRASI</t>
  </si>
  <si>
    <t>Uraian</t>
  </si>
  <si>
    <t>PENDAPATAN</t>
  </si>
  <si>
    <t>BELANJA</t>
  </si>
  <si>
    <t>Belanja Pegawai</t>
  </si>
  <si>
    <t>Belanja Barang dan Jasa</t>
  </si>
  <si>
    <t>BELANJA OPERASI</t>
  </si>
  <si>
    <t>BELANJA MODAL</t>
  </si>
  <si>
    <t>Belanja Tanah</t>
  </si>
  <si>
    <t>Belanja Peralatan &amp; Mesin</t>
  </si>
  <si>
    <t>Belanja Gedung dan Bangunan</t>
  </si>
  <si>
    <t>Belanja Jalan, Irigasi dan Jaringan</t>
  </si>
  <si>
    <t>Belanja Aset Tetap Lainnya</t>
  </si>
  <si>
    <t xml:space="preserve">JUMLAH BELANJA </t>
  </si>
  <si>
    <t>SURPLUS/(DEFISIT)</t>
  </si>
  <si>
    <t>ASET</t>
  </si>
  <si>
    <t>ASET LANCAR</t>
  </si>
  <si>
    <t>Kas di Bendahara Pengeluaran</t>
  </si>
  <si>
    <t>Jumlah Aset lancar</t>
  </si>
  <si>
    <t>ASET TETAP</t>
  </si>
  <si>
    <t>Tanah</t>
  </si>
  <si>
    <t>Peralatan dan Mesin</t>
  </si>
  <si>
    <t>Gedung dan Bangunan</t>
  </si>
  <si>
    <t>Aset Tetap Lainnya</t>
  </si>
  <si>
    <t>Jumlah Aset Tetap</t>
  </si>
  <si>
    <t>ASET LAINNYA</t>
  </si>
  <si>
    <t>Aset Dalam Penelusuran</t>
  </si>
  <si>
    <t>Aset Dimanfaatkan Pihak Lain</t>
  </si>
  <si>
    <t>Jumlah Aset Lainnya</t>
  </si>
  <si>
    <t>JUMLAH ASET</t>
  </si>
  <si>
    <t>KEWAJIBAN JANGKA PENDEK</t>
  </si>
  <si>
    <t>Jumlah Kewajiban Jangka Pendek</t>
  </si>
  <si>
    <t>Cadangan Piutang</t>
  </si>
  <si>
    <t>Cadangan Persediaan</t>
  </si>
  <si>
    <t>CONTROL BALANCED</t>
  </si>
  <si>
    <t>Total SP2D</t>
  </si>
  <si>
    <t>Belanja APBD</t>
  </si>
  <si>
    <t>Total Contra Pos</t>
  </si>
  <si>
    <t>%</t>
  </si>
  <si>
    <t xml:space="preserve">Retribusi daerah </t>
  </si>
  <si>
    <t xml:space="preserve">Lain-lain PAD yang Sah </t>
  </si>
  <si>
    <t xml:space="preserve">Lain lain PAD yang Syah </t>
  </si>
  <si>
    <t xml:space="preserve">KEGIATAN OPERASIONAL </t>
  </si>
  <si>
    <t xml:space="preserve">Hasil pengelolaan kekayaan Daerah yang Dipisahkan - LO </t>
  </si>
  <si>
    <t xml:space="preserve">Lain-lain PAD yang Sah - LO </t>
  </si>
  <si>
    <t xml:space="preserve">BEBAN </t>
  </si>
  <si>
    <t xml:space="preserve">BEBAN OPERASI </t>
  </si>
  <si>
    <t>Beban Pegawai</t>
  </si>
  <si>
    <t>Beban Barang dan Jasa</t>
  </si>
  <si>
    <t xml:space="preserve">Beban Penyusutan dan Amortisasi </t>
  </si>
  <si>
    <t xml:space="preserve">Beban Penyisihan Piutang </t>
  </si>
  <si>
    <t>SURPLUS/DEFISIT LO</t>
  </si>
  <si>
    <t xml:space="preserve">Kas dan Setara Kas </t>
  </si>
  <si>
    <t xml:space="preserve">Piutang Pendapatan </t>
  </si>
  <si>
    <t xml:space="preserve">Beban Dibayar Dimuka </t>
  </si>
  <si>
    <t xml:space="preserve">Persediaan </t>
  </si>
  <si>
    <t xml:space="preserve">Konstruksi Dalam Pengerjaan </t>
  </si>
  <si>
    <t xml:space="preserve">Aset Lain-lain </t>
  </si>
  <si>
    <t xml:space="preserve">KEWAJIBAN </t>
  </si>
  <si>
    <t>Utang Perhitungan Pihak Ketiga ( PFK )</t>
  </si>
  <si>
    <t xml:space="preserve">Pendapatan Diterima Dimuka </t>
  </si>
  <si>
    <t xml:space="preserve">Utang Belanja </t>
  </si>
  <si>
    <t>JUMLAH KEWAJIBAN</t>
  </si>
  <si>
    <t xml:space="preserve">EKUITAS </t>
  </si>
  <si>
    <t xml:space="preserve">Ekuitas </t>
  </si>
  <si>
    <t xml:space="preserve">- Ekuitas </t>
  </si>
  <si>
    <t xml:space="preserve">Ekuitas SAL </t>
  </si>
  <si>
    <t xml:space="preserve">RK PPKD </t>
  </si>
  <si>
    <t>Ekuitas Awal</t>
  </si>
  <si>
    <t>RK PPKD</t>
  </si>
  <si>
    <t>Ekuitas Akhir</t>
  </si>
  <si>
    <t xml:space="preserve">LAPORAN OPERASIONAL  </t>
  </si>
  <si>
    <t>LAPORAN REALISASI ANGGARAN PENDAPATAN DAN BELANJA DAERAH</t>
  </si>
  <si>
    <t>Sisa Anggaran</t>
  </si>
  <si>
    <t>JUMLAH PENDAPATAN</t>
  </si>
  <si>
    <t>NO</t>
  </si>
  <si>
    <t>URAIAN</t>
  </si>
  <si>
    <t>SP2D</t>
  </si>
  <si>
    <t>63.123.934.313,05</t>
  </si>
  <si>
    <t>JUMLAH BEBAN</t>
  </si>
  <si>
    <t>Dampak Kumulatif Perubahan Kebijakan/Kesalahan Mendasar</t>
  </si>
  <si>
    <t>- Kas di Bendahara Penerimaan</t>
  </si>
  <si>
    <t>- Kas di Bendahara Pengeluaran</t>
  </si>
  <si>
    <t xml:space="preserve">- Kas di BLUD </t>
  </si>
  <si>
    <t>- Setara Kas</t>
  </si>
  <si>
    <t>Jalan, Irigasi dan Jaringan</t>
  </si>
  <si>
    <t>Akumulasi Amortisasi Aset Tidak Berwujud</t>
  </si>
  <si>
    <t>Perubahan SAL</t>
  </si>
  <si>
    <t>Surplus/Defisit LRA</t>
  </si>
  <si>
    <t xml:space="preserve">Jumlah Ekuitas </t>
  </si>
  <si>
    <t xml:space="preserve">- Piutang Pajak Daerah </t>
  </si>
  <si>
    <t>Utang Belanja Pegawai</t>
  </si>
  <si>
    <t>Utang Belanja Barang dan Jasa</t>
  </si>
  <si>
    <t>Ekuitas Untuk di konsolidasikan</t>
  </si>
  <si>
    <t>Ekuitas Dana Lancar</t>
  </si>
  <si>
    <t>Surplus/Defisit</t>
  </si>
  <si>
    <t>Pendapatan yang ditangguhkan</t>
  </si>
  <si>
    <t>Dana yang harus disediakan utk. Pemby. Utang JK. Pendek</t>
  </si>
  <si>
    <t>Ekuitas Dana Investasi</t>
  </si>
  <si>
    <t>Diinvestasikan dalam Aset Tetap</t>
  </si>
  <si>
    <t>Diinvestasikan dalam Aset Lainnya</t>
  </si>
  <si>
    <t>JUMLAH</t>
  </si>
  <si>
    <t>4.1.1.</t>
  </si>
  <si>
    <t>4.1.2.</t>
  </si>
  <si>
    <t>4.1.3.</t>
  </si>
  <si>
    <t>4.1.4.</t>
  </si>
  <si>
    <t>5.1.1.</t>
  </si>
  <si>
    <t>5.1.2.</t>
  </si>
  <si>
    <t>5.2.1.</t>
  </si>
  <si>
    <t>5.2.2.</t>
  </si>
  <si>
    <t>5.2.3.</t>
  </si>
  <si>
    <t>5.2.4.</t>
  </si>
  <si>
    <t>5.2.5.</t>
  </si>
  <si>
    <t>8.1.1.</t>
  </si>
  <si>
    <t>8.1.2.</t>
  </si>
  <si>
    <t>8.1.3.</t>
  </si>
  <si>
    <t>9.1.1.</t>
  </si>
  <si>
    <t>9.1.2.</t>
  </si>
  <si>
    <t>9.1.7.</t>
  </si>
  <si>
    <t>9.1.8.</t>
  </si>
  <si>
    <t>Tanggal</t>
  </si>
  <si>
    <t>No</t>
  </si>
  <si>
    <t>Kode Akun</t>
  </si>
  <si>
    <t xml:space="preserve">Laporan Realisasi Anggaran (LRA) </t>
  </si>
  <si>
    <t>Laporan Operasional (LO)</t>
  </si>
  <si>
    <t>Perbedaan</t>
  </si>
  <si>
    <t>Penjelasan</t>
  </si>
  <si>
    <t>Utang Belanja Modal</t>
  </si>
  <si>
    <t>Kode Rekening</t>
  </si>
  <si>
    <t>Rp.</t>
  </si>
  <si>
    <t xml:space="preserve">Realisasi </t>
  </si>
  <si>
    <t>Ket.</t>
  </si>
  <si>
    <t>4.</t>
  </si>
  <si>
    <t>4.1</t>
  </si>
  <si>
    <t>PENDAPATAN DAERAH</t>
  </si>
  <si>
    <t>PENDAPATAN ASLI DAERAH</t>
  </si>
  <si>
    <t>Pendapatan Retribusi Daerah</t>
  </si>
  <si>
    <t>5.</t>
  </si>
  <si>
    <t>5.1</t>
  </si>
  <si>
    <t>5.2.</t>
  </si>
  <si>
    <t>(VERSI PERMENDAGRI No.64 TAHUN 2013)</t>
  </si>
  <si>
    <t>Hasil Pengelolaan Kekayaan Daerah yang Dipisahkan</t>
  </si>
  <si>
    <t>JUMLAH PENDAPATAN ASLI DAERAH</t>
  </si>
  <si>
    <t>8</t>
  </si>
  <si>
    <t>8.1.</t>
  </si>
  <si>
    <t>8.1.4.</t>
  </si>
  <si>
    <t>9</t>
  </si>
  <si>
    <t>9.1.</t>
  </si>
  <si>
    <t>KENAIKAN/</t>
  </si>
  <si>
    <t>PENURUNAN</t>
  </si>
  <si>
    <t xml:space="preserve">BM </t>
  </si>
  <si>
    <t xml:space="preserve"> </t>
  </si>
  <si>
    <t xml:space="preserve">PEMERINTAH PR0VINSI SUMATERA BARAT </t>
  </si>
  <si>
    <t xml:space="preserve">LAPORAN REALISASI ANGGARAN </t>
  </si>
  <si>
    <t>SELISIH  ( Rp.)</t>
  </si>
  <si>
    <t xml:space="preserve">PENJELASAN </t>
  </si>
  <si>
    <t>PENDAPATAN- LO</t>
  </si>
  <si>
    <t xml:space="preserve">Hasil pengelolaan kekayaan Daerah yang Dipisahkan </t>
  </si>
  <si>
    <t>5.1.1</t>
  </si>
  <si>
    <t>8.1.1</t>
  </si>
  <si>
    <t>9.1.1</t>
  </si>
  <si>
    <t>9.1.2</t>
  </si>
  <si>
    <t>JUMLAH ANGGARAN</t>
  </si>
  <si>
    <t>BULAN INI</t>
  </si>
  <si>
    <t>BELANJA DAERAH</t>
  </si>
  <si>
    <t>II</t>
  </si>
  <si>
    <t>III</t>
  </si>
  <si>
    <t>IV</t>
  </si>
  <si>
    <t>CP</t>
  </si>
  <si>
    <t>NOMOR URUT</t>
  </si>
  <si>
    <t>PAJAK DAERAH</t>
  </si>
  <si>
    <t>RETRIBUSI DAERAH</t>
  </si>
  <si>
    <t>HASIL PENGELOLAAN KEKAYAAN DAERAH YANG DIPISAHKAN</t>
  </si>
  <si>
    <t>LAIN-LAIN PENDAPATAN ASLI DAERAH YANG SAH</t>
  </si>
  <si>
    <t>-</t>
  </si>
  <si>
    <t>BULAN LALU</t>
  </si>
  <si>
    <t>S/D BULAN INI</t>
  </si>
  <si>
    <t>KETERANGAN</t>
  </si>
  <si>
    <t>SP2D UP</t>
  </si>
  <si>
    <t>SP2D GU</t>
  </si>
  <si>
    <t>SP2D TU</t>
  </si>
  <si>
    <t>SP2D LS - GAJI</t>
  </si>
  <si>
    <t>SP2D LS- BRG &amp; JASA</t>
  </si>
  <si>
    <t>JUMLAH SP2D</t>
  </si>
  <si>
    <t>Contra Pos (Pengembalian Belanja)</t>
  </si>
  <si>
    <t>KAS</t>
  </si>
  <si>
    <t>POSISI PER AKHIR BULAN</t>
  </si>
  <si>
    <t>Kas Pada Bendahara Penerimaan</t>
  </si>
  <si>
    <t>Kas Pada Bendahara Pengeluaran</t>
  </si>
  <si>
    <t>4.1.2</t>
  </si>
  <si>
    <t xml:space="preserve">LAPORAN OPERASIONAL </t>
  </si>
  <si>
    <t>KET.</t>
  </si>
  <si>
    <t xml:space="preserve">Pajak Daerah - LO </t>
  </si>
  <si>
    <t xml:space="preserve">Retribusi Daerah - LO </t>
  </si>
  <si>
    <t xml:space="preserve">Hasil Pengelolaan Kekayaan Daerah yang Dipisahkan - LO </t>
  </si>
  <si>
    <t>JUMLAH BEBAN OPERASI</t>
  </si>
  <si>
    <t>PENJELASAN SELISIH LAPORAN REALISASI ANGGARAN DENGAN LAPORAN OPERASIONAL</t>
  </si>
  <si>
    <t>JUMLAH BELANJA OPERASI</t>
  </si>
  <si>
    <t>JUMLAH BELANJA MODAL</t>
  </si>
  <si>
    <t>JUMLAH BELANJA</t>
  </si>
  <si>
    <t xml:space="preserve">PEMERINTAH PROVINSI SUMATERA BARAT </t>
  </si>
  <si>
    <t>PENDAPATAN ASLI DAERAH-LO</t>
  </si>
  <si>
    <t>JUMLAH PENDAPATAN ASLI DAERAH-LO</t>
  </si>
  <si>
    <t>SURPLUS /DEFISIT LO</t>
  </si>
  <si>
    <t>N E R A C A</t>
  </si>
  <si>
    <t>- Penyisihan Piutang Pajak</t>
  </si>
  <si>
    <t>- Piutang Retribusi</t>
  </si>
  <si>
    <t>- Penyisihan Piutang Retribusi</t>
  </si>
  <si>
    <t>- Piutang Hasil PKD Yang Dipisahkan</t>
  </si>
  <si>
    <t>- Piutang Lain2 PAD Yg Sah</t>
  </si>
  <si>
    <t>- Penyisihan Piutang Lain2 PAD Yg Sah</t>
  </si>
  <si>
    <t>- Penyisihan Piutang Hasil PKD Yang Dipisahkan</t>
  </si>
  <si>
    <t>Akumulasi Penyusutan</t>
  </si>
  <si>
    <t>Akumulasi Penyusutan Peralatan dan Mesin</t>
  </si>
  <si>
    <t>Akumulasi Penyusutan Gedung dan Bangunan</t>
  </si>
  <si>
    <t>Akumulasi Penyusutan Jalan, Irigasi dan Jaringan</t>
  </si>
  <si>
    <t>Akumulasi Penyusutan Aset Tetap Lainnya</t>
  </si>
  <si>
    <t xml:space="preserve">Aset Tidak Berwujud </t>
  </si>
  <si>
    <t xml:space="preserve">Aset Tidak Bermanfaat </t>
  </si>
  <si>
    <t xml:space="preserve">JUMLAH KEWAJIBAN DAN EKUITAS </t>
  </si>
  <si>
    <t xml:space="preserve">LAPORAN PERUBAHAN EKUITAS </t>
  </si>
  <si>
    <t>Surplus/Defisit-LO</t>
  </si>
  <si>
    <t>KOREKSI TAMBAH</t>
  </si>
  <si>
    <t>1)</t>
  </si>
  <si>
    <t>Koreksi Aset Lancar</t>
  </si>
  <si>
    <t>Penyisihan Piutang</t>
  </si>
  <si>
    <t>Koreksi Investasi Jangka Panjang</t>
  </si>
  <si>
    <t>Koreksi Aset Tetap</t>
  </si>
  <si>
    <t>Akumulasi Penyusutan Aset Tetap</t>
  </si>
  <si>
    <t>Koreksi Aset Lainnya</t>
  </si>
  <si>
    <t>Koreksi Kewajiban Jangka Pendek</t>
  </si>
  <si>
    <t>Koreksi Kewajiban Jangka Panjang</t>
  </si>
  <si>
    <t>KOREKSI KURANG</t>
  </si>
  <si>
    <t>2)</t>
  </si>
  <si>
    <t>3)</t>
  </si>
  <si>
    <t>4)</t>
  </si>
  <si>
    <t>5)</t>
  </si>
  <si>
    <t>6)</t>
  </si>
  <si>
    <t>7)</t>
  </si>
  <si>
    <t>8)</t>
  </si>
  <si>
    <t xml:space="preserve">- Surplus /Defisit - LO </t>
  </si>
  <si>
    <t>Mutasi Aset Tetap</t>
  </si>
  <si>
    <t>8,540,782,669.00</t>
  </si>
  <si>
    <t>(VERSI PERMENDAGRI No.13 TAHUN 2006)</t>
  </si>
  <si>
    <t>Setoran Sisa UYHD</t>
  </si>
  <si>
    <t>Hibah dari pihak ke tiga</t>
  </si>
  <si>
    <t>9)</t>
  </si>
  <si>
    <t>Belanja Modal yang Tidak Dikapitalisir</t>
  </si>
  <si>
    <t>10)</t>
  </si>
  <si>
    <t>Pindah ke Pusat/Kab akibat UU 23 Tahun 2014</t>
  </si>
  <si>
    <t>11)</t>
  </si>
  <si>
    <t>Belanja Hibah</t>
  </si>
  <si>
    <t xml:space="preserve">Anggaran </t>
  </si>
  <si>
    <t xml:space="preserve">Pajak Daerah </t>
  </si>
  <si>
    <t xml:space="preserve">JUMLAH PENDAPATAN </t>
  </si>
  <si>
    <t>Prognosis</t>
  </si>
  <si>
    <t>Beban Hibah</t>
  </si>
  <si>
    <t>Retribusi Daerah</t>
  </si>
  <si>
    <t>9.1.5.</t>
  </si>
  <si>
    <t>Mutasi Tambah Aset Tetap</t>
  </si>
  <si>
    <t>Penjualan Aset Lainnya</t>
  </si>
  <si>
    <t>Koreksi saldo awal Aset Tetap</t>
  </si>
  <si>
    <t>UNTUK BULAN DESEMBER TAHUN ANGGARAN 2020 DAN PROGNOSIS 6 (ENAM) BULAN BERIKUTNYA</t>
  </si>
  <si>
    <t>Akumulasi Penyusutan Aset Tidak Bermanfaat</t>
  </si>
  <si>
    <t>2.</t>
  </si>
  <si>
    <t>2.1</t>
  </si>
  <si>
    <t>2.1.01</t>
  </si>
  <si>
    <t>2.1.02</t>
  </si>
  <si>
    <t>2.2</t>
  </si>
  <si>
    <t>2.2.02</t>
  </si>
  <si>
    <t>Belanja Modal Peralatan dan Mesin</t>
  </si>
  <si>
    <t>1.1</t>
  </si>
  <si>
    <t>PENDAPATAN ASLI DAERAH (PAD)</t>
  </si>
  <si>
    <t>1.1.02</t>
  </si>
  <si>
    <t>1.1.01</t>
  </si>
  <si>
    <t>1.1.03</t>
  </si>
  <si>
    <t>1.1.04</t>
  </si>
  <si>
    <t>SKPD</t>
  </si>
  <si>
    <t>: DINAS TENAGA KERJA DAN TRANSMIGRASI PROVINSI SUMATERA BARAT</t>
  </si>
  <si>
    <t>PENGGUNA ANGGARAN</t>
  </si>
  <si>
    <t>: NAZRIZAL, S.Sos, M.Si</t>
  </si>
  <si>
    <t>BENDAHARA PENGELUARAN</t>
  </si>
  <si>
    <t>: YUSRINALDI</t>
  </si>
  <si>
    <t>TAHUN ANGGARAN</t>
  </si>
  <si>
    <t>: 2021</t>
  </si>
  <si>
    <t>BULAN</t>
  </si>
  <si>
    <t>: JUNI</t>
  </si>
  <si>
    <t>KODE REKENING</t>
  </si>
  <si>
    <t>SPJ-LS Gaji/Tunjangan</t>
  </si>
  <si>
    <t>SPJ-LS Barang dan Jasa</t>
  </si>
  <si>
    <t>SPJ-UP/GU/TU</t>
  </si>
  <si>
    <t>JUMLAH SPJ LS/UP/GU/TU</t>
  </si>
  <si>
    <t>SISA PAGU ANGGARAN</t>
  </si>
  <si>
    <t>PERSENTASE</t>
  </si>
  <si>
    <t>S.D. BULAN LALU</t>
  </si>
  <si>
    <t>S.D. BULAN INI</t>
  </si>
  <si>
    <t>1.02.01.1.02.01.0100.00.5.2.</t>
  </si>
  <si>
    <t xml:space="preserve">BELANJA </t>
  </si>
  <si>
    <t>2.07.01.1.</t>
  </si>
  <si>
    <t>Program Penunjang Urusan Pemerintahan Daerah Provinsi</t>
  </si>
  <si>
    <t>I</t>
  </si>
  <si>
    <t>2.07.01.1.01</t>
  </si>
  <si>
    <t>Perencanaan, Penganggaran, dan Evaluasi Kinerja Perangkat Daerah</t>
  </si>
  <si>
    <t>2.07.01.1.01.01</t>
  </si>
  <si>
    <t>Penyusunan Dokumen Perencanaan Perangkat Daerah</t>
  </si>
  <si>
    <t>5.1.02.01.01.0004</t>
  </si>
  <si>
    <t>5.1.02.01.01.0024</t>
  </si>
  <si>
    <t>5.1.02.01.01.0025</t>
  </si>
  <si>
    <t>5.1.02.01.01.0026</t>
  </si>
  <si>
    <t>5.1.02.01.01.0029</t>
  </si>
  <si>
    <t>5.1.02.01.01.0052</t>
  </si>
  <si>
    <t>5.1.02.02.01.0003</t>
  </si>
  <si>
    <t>5.1.02.02.01.0047</t>
  </si>
  <si>
    <t>5.1.02.02.01.0071</t>
  </si>
  <si>
    <t>5.1.02.04.01.0001</t>
  </si>
  <si>
    <t>2.07.01.1.01.06</t>
  </si>
  <si>
    <t>Koordinasi dan Penyusunan Laporan Capaian Kinerja dan Ikhtisar Realisasi Kinerja SKPD</t>
  </si>
  <si>
    <t>2.07.01.1.01.07</t>
  </si>
  <si>
    <t>Evaluasi Kinerja Perangkat Daerah</t>
  </si>
  <si>
    <t>2.07.01.1.02</t>
  </si>
  <si>
    <t>Administrasi Keuangan Perangkat Daerah</t>
  </si>
  <si>
    <t>2.07.01.1.02.01</t>
  </si>
  <si>
    <t>Penyediaan Gaji dan Tunjangan ASN</t>
  </si>
  <si>
    <t>5.1.01.01.01.0001</t>
  </si>
  <si>
    <t>5.1.01.01.02.0001</t>
  </si>
  <si>
    <t>5.1.01.01.03.0001</t>
  </si>
  <si>
    <t>5.1.01.01.04.0001</t>
  </si>
  <si>
    <t>5.1.01.01.05.0001</t>
  </si>
  <si>
    <t>5.1.01.01.06.0001</t>
  </si>
  <si>
    <t>5.1.01.01.07.0001</t>
  </si>
  <si>
    <t>5.1.01.01.08.0001</t>
  </si>
  <si>
    <t>5.1.01.01.09.0001</t>
  </si>
  <si>
    <t>5.1.01.01.10.0001</t>
  </si>
  <si>
    <t>5.1.01.01.11.0001</t>
  </si>
  <si>
    <t>5.1.01.01.12.0001</t>
  </si>
  <si>
    <t>5.1.01.02.01.0001</t>
  </si>
  <si>
    <t>5.1.01.03.02.0014</t>
  </si>
  <si>
    <t>2.07.01.1.02.02</t>
  </si>
  <si>
    <t>Penyediaan Administrasi Pelaksanaan Tugas ASN</t>
  </si>
  <si>
    <t>5.1.01.03.07.0001</t>
  </si>
  <si>
    <t>2.07.01.1.02.06</t>
  </si>
  <si>
    <t>Pengelolaan dan Penyiapan Bahan Tanggapan Pemeriksaan</t>
  </si>
  <si>
    <t>2.07.01.1.02.07</t>
  </si>
  <si>
    <t>Koordinasi dan Penyusunan Laporan Keuangan Bulanan/Triwulanan/Semesteran SKPD</t>
  </si>
  <si>
    <t>2.07.01.1.03</t>
  </si>
  <si>
    <t>Administrasi Barang Milik Daerah Pada Perangkat Daerah</t>
  </si>
  <si>
    <t>2.07.01.1.03.02</t>
  </si>
  <si>
    <t>Pengamanan Barang Milik Daerah SKPD</t>
  </si>
  <si>
    <t>5.1.02.02.02.0008</t>
  </si>
  <si>
    <t>2.07.01.1.03.04</t>
  </si>
  <si>
    <t>Pembinaan, Pengawasan, dan Pengendalian Barang Milik Daerah pada SKPD</t>
  </si>
  <si>
    <t>5.1.01.03.08.0002</t>
  </si>
  <si>
    <t>2.07.01.1.05</t>
  </si>
  <si>
    <t>Administrasi Kepegawaian Perangkat Daerah</t>
  </si>
  <si>
    <t>2.07.01.1.05.02</t>
  </si>
  <si>
    <t>Pengadaan Pakaian Dinas Beserta Atribut Kelengkapannya</t>
  </si>
  <si>
    <t>5.1.02.01.01.0063</t>
  </si>
  <si>
    <t>2.07.01.1.05.11</t>
  </si>
  <si>
    <t>Bimbingan Teknis Implementasi Peraturan Perundang - Undangan</t>
  </si>
  <si>
    <t>5.1.02.02.12.0003</t>
  </si>
  <si>
    <t>V</t>
  </si>
  <si>
    <t>2.07.01.1.06</t>
  </si>
  <si>
    <t>Administrasi Umum Perangkat Daerah</t>
  </si>
  <si>
    <t>2.07.01.1.06.01</t>
  </si>
  <si>
    <t>Penyediaan Komponen Instalasi Listrik/Penerangan Bangunan Kantor</t>
  </si>
  <si>
    <t>5.1.02.01.01.0031</t>
  </si>
  <si>
    <t>2.07.01.1.06.02</t>
  </si>
  <si>
    <t>Penyediaan Peralatan dan Perlengkapan Kantor</t>
  </si>
  <si>
    <t>5.1.02.01.01.0036</t>
  </si>
  <si>
    <t>2.07.01.1.06.04</t>
  </si>
  <si>
    <t>Penyediaan Bahan Logistik Kantor</t>
  </si>
  <si>
    <t>2.07.01.1.06.05</t>
  </si>
  <si>
    <t>Penyediaan Barang Cetakan dan Penggandaan</t>
  </si>
  <si>
    <t>2.07.01.1.06.06</t>
  </si>
  <si>
    <t>Penyediaan Bahan Bacaan dan Peraturan Perundang - Undangan</t>
  </si>
  <si>
    <t>5.1.02.02.01.0062</t>
  </si>
  <si>
    <t>2.07.01.1.06.09</t>
  </si>
  <si>
    <t>Penyelenggaraan Rapat Koordinasi dan Konsultasi SKPD</t>
  </si>
  <si>
    <t>2.07.01.1.06.10</t>
  </si>
  <si>
    <t>Penatausahaan Arsip Dinamis pada SKPD</t>
  </si>
  <si>
    <t>5.1.02.04.01.0003</t>
  </si>
  <si>
    <t>VI</t>
  </si>
  <si>
    <t>2.07.01.1.07</t>
  </si>
  <si>
    <t>Pengadaan Barang Milik Daerah Penunjang Urusan Pemerintah Daerah</t>
  </si>
  <si>
    <t>2.07.01.1.07.01</t>
  </si>
  <si>
    <t>Pengadaan Kendaraan Perorangan Dinas atau Kendaraan Dinas Jabatan</t>
  </si>
  <si>
    <t>5.2.02.02.01.0001</t>
  </si>
  <si>
    <t>VII</t>
  </si>
  <si>
    <t>2.07.01.1.08</t>
  </si>
  <si>
    <t>penyediaan Jasa Penunjang Urusan Pemerintahan Daerah</t>
  </si>
  <si>
    <t>2.07.01.1.08.01</t>
  </si>
  <si>
    <t>Penyediaan Jasa Surat menyurat</t>
  </si>
  <si>
    <t>5.1.02.01.01.0027</t>
  </si>
  <si>
    <t>2.07.01.1.08.02</t>
  </si>
  <si>
    <t>Penyediaan Jasa Komunikasi, Sumber Daya Air dan Listrik</t>
  </si>
  <si>
    <t>5.1.02.02.01.0059</t>
  </si>
  <si>
    <t>5.1.02.02.01.0060</t>
  </si>
  <si>
    <t>5.1.02.02.01.0061</t>
  </si>
  <si>
    <t>5.1.02.02.01.0063</t>
  </si>
  <si>
    <t>2.07.01.1.08.04</t>
  </si>
  <si>
    <t>Penyediaan Jasa Pelayanan Umum Kantor</t>
  </si>
  <si>
    <t>5.1.01.03.07.0003</t>
  </si>
  <si>
    <t>5.1.02.02.01.0007</t>
  </si>
  <si>
    <t>5.1.02.02.01.0026</t>
  </si>
  <si>
    <t>5.1.02.02.01.0029</t>
  </si>
  <si>
    <t>5.1.02.02.01.0030</t>
  </si>
  <si>
    <t>5.1.02.02.01.0031</t>
  </si>
  <si>
    <t>5.1.02.02.01.0033</t>
  </si>
  <si>
    <t>VIII</t>
  </si>
  <si>
    <t>2.07.01.1.09</t>
  </si>
  <si>
    <t>Pemeliharaan Barang Milik Daerah Penunjang Urusan Pemerintahan Daerah</t>
  </si>
  <si>
    <t>2.07.01.1.09.01</t>
  </si>
  <si>
    <t>Penyediaan Jasa Pemeliharaan, Biaya Pemeliharaan dan pajak kendaraan perorangan Dinas atau Kendaraan Dinas Jabatan</t>
  </si>
  <si>
    <t>5.1.02.01.01.0013</t>
  </si>
  <si>
    <t>5.1.02.02.01.0067</t>
  </si>
  <si>
    <t>2.07.01.1.09.02</t>
  </si>
  <si>
    <t>Penyediaan Jasa Pemeliharaan, Biaya Pemeliharaan, pajak dan perizinan Kendaraan Dinas Operasional atau Lapangan</t>
  </si>
  <si>
    <t>5.1.02.03.02.0036</t>
  </si>
  <si>
    <t>2.07.01.1.09.05</t>
  </si>
  <si>
    <t>Pemeliharaan Mebel</t>
  </si>
  <si>
    <t>5.1.02.03.02.0125</t>
  </si>
  <si>
    <t>5.1.02.03.02.0127</t>
  </si>
  <si>
    <t>5.1.02.03.02.0130</t>
  </si>
  <si>
    <t>2.07.01.1.09.06</t>
  </si>
  <si>
    <t>Pemeliharaan Peralatan dan Mesin Lainnya</t>
  </si>
  <si>
    <t>5.1.02.01.01.0009</t>
  </si>
  <si>
    <t>5.1.02.03.02.0117</t>
  </si>
  <si>
    <t>5.1.02.03.02.0121</t>
  </si>
  <si>
    <t>2.07.01.1.09.09</t>
  </si>
  <si>
    <t>Pemeliharaan/Rehabilitasi Gedung Kantor dan Bangunan lainnya</t>
  </si>
  <si>
    <t>5.1.02.03.03.0001</t>
  </si>
  <si>
    <t>2.07.01.1.09.11</t>
  </si>
  <si>
    <t>Pemeliharaan/Rehabilitasi Sarana dan Prasarana Pendukung Gedung Kantor atau Bangunan Lainnya</t>
  </si>
  <si>
    <t>5.1.02.03.02.0405</t>
  </si>
  <si>
    <t>2.07.03.1.</t>
  </si>
  <si>
    <t>Program Pelatihan Kerja dan Produktivitas Tenaga Kerja</t>
  </si>
  <si>
    <t>IX</t>
  </si>
  <si>
    <t>2.07.03.1.01</t>
  </si>
  <si>
    <t>Pelaksanaan Latihan Kerja Berdasarkan Klaster Kompetensi</t>
  </si>
  <si>
    <t>2.07.03.1.01.01</t>
  </si>
  <si>
    <t>Proses Pelaksanaan Pendidikan dan Pelatihan Keterampilan Bagi Pencari Kerja Berdasarkan Klaster Kompetensi</t>
  </si>
  <si>
    <t>5.1.02.01.01.0012</t>
  </si>
  <si>
    <t>5.1.02.01.01.0032</t>
  </si>
  <si>
    <t>5.1.02.01.01.0039</t>
  </si>
  <si>
    <t>5.1.02.01.01.0058</t>
  </si>
  <si>
    <t>5.1.02.01.01.0069</t>
  </si>
  <si>
    <t>5.1.02.02.01.0011</t>
  </si>
  <si>
    <t>5.1.02.02.01.0014</t>
  </si>
  <si>
    <t>5.1.02.02.01.0043</t>
  </si>
  <si>
    <t>5.1.02.02.02.0005</t>
  </si>
  <si>
    <t>5.1.02.02.04.0037</t>
  </si>
  <si>
    <t>5.1.02.02.04.0043</t>
  </si>
  <si>
    <t>5.1.02.02.04.0118</t>
  </si>
  <si>
    <t>5.1.02.02.04.0195</t>
  </si>
  <si>
    <t>5.1.02.02.05.0009</t>
  </si>
  <si>
    <t>5.1.02.02.05.0041</t>
  </si>
  <si>
    <t>5.1.02.02.12.0001</t>
  </si>
  <si>
    <t>5.1.02.02.12.0002</t>
  </si>
  <si>
    <t>5.1.02.04.01.0004</t>
  </si>
  <si>
    <t>2.07.03.1.01.02</t>
  </si>
  <si>
    <t>Koordinasi Lintas Lembaga dan kerja Sama Dengan Sektor Swasta untuk Penyediaan Instruktur Serta Sarana dan Prasarana Lembaga Pelatihan Kerja</t>
  </si>
  <si>
    <t>5.1.02.02.01.0048</t>
  </si>
  <si>
    <t>X</t>
  </si>
  <si>
    <t>2.07.03.1.02</t>
  </si>
  <si>
    <t>Pelaksanaan Akreditasi Lembaga Pelatihan Kerja</t>
  </si>
  <si>
    <t>2.07.03.1.02.01</t>
  </si>
  <si>
    <t>Survey dan Penilaian Akreditasi Kepada Lembaga Pelatihan Kerja</t>
  </si>
  <si>
    <t>5.1.02.04.01.0005</t>
  </si>
  <si>
    <t>XI</t>
  </si>
  <si>
    <t>2.07.03.1.04</t>
  </si>
  <si>
    <t>Pengukuran Produktivitas Tingkat Daerah Provinsi</t>
  </si>
  <si>
    <t>2.07.03.1.04.01</t>
  </si>
  <si>
    <t>Pengukuran Kompetensi dan Produktivitas Tenaga Kerja</t>
  </si>
  <si>
    <t>5.1.02.01.01.0053</t>
  </si>
  <si>
    <t>2.07.04.1.</t>
  </si>
  <si>
    <t>Program Penempatan Tenaga Kerja</t>
  </si>
  <si>
    <t>XII</t>
  </si>
  <si>
    <t>2.07.04.1.01</t>
  </si>
  <si>
    <t>Pelayanan Antar Kerja Lintas Daerah Kabupaten/Kota</t>
  </si>
  <si>
    <t>2.07.04.1.01.01</t>
  </si>
  <si>
    <t>Penyediaan Sumber Daya Pelayanan Antar Kerja</t>
  </si>
  <si>
    <t>2.07.04.1.01.03</t>
  </si>
  <si>
    <t>Penyuluhan dan Bimbingan jabatan Bagi Pencari Kerja</t>
  </si>
  <si>
    <t>2.07.04.1.01.04</t>
  </si>
  <si>
    <t>Pembinaan Operasionalisasi Pelayanan Penempatan tenaga Kerja AKAD (Antar Kerja Antar Daerah) dan AKL (Antar Kerja Lokal)</t>
  </si>
  <si>
    <t>2.07.04.1.01.05</t>
  </si>
  <si>
    <t>Perluasan Kesempatan Kerja</t>
  </si>
  <si>
    <t>XIII</t>
  </si>
  <si>
    <t>2.07.04.1.03</t>
  </si>
  <si>
    <t>Pengelolaan Informasi Pasar Kerja</t>
  </si>
  <si>
    <t>2.07.04.1.03.02</t>
  </si>
  <si>
    <t>Pelayanan dan Penyediaan Informasi Pasar Kerja Online</t>
  </si>
  <si>
    <t>2.07.05.1.</t>
  </si>
  <si>
    <t>Program Hubungan Industrial</t>
  </si>
  <si>
    <t>XIV</t>
  </si>
  <si>
    <t>2.07.05.1.01</t>
  </si>
  <si>
    <t>Pengesahan Peraturan Perusahaan dan Pendaftaran Perjanjian Kerja Bersama untuk yang Mempunyai Wilayah Kerja lebih dari 1 (satu) Kabupaten/Kota</t>
  </si>
  <si>
    <t>2.07.05.1.01.03</t>
  </si>
  <si>
    <t>Penyelenggaraan Pendataan dan Informasi Sarana Hubungan Industrial dan Jaminan Sosial Tenaga Kerja</t>
  </si>
  <si>
    <t>XV</t>
  </si>
  <si>
    <t>2.07.05.1.02</t>
  </si>
  <si>
    <t>Pencegahan dan Penyelesaian Perselisihan Hubungan Industrial, Mogok Kerja, dan Penutupan Perusahaan yang Berakibat/Berdampak pada Kepentingan di 1 (satu) Daerah Provinsi</t>
  </si>
  <si>
    <t>2.07.05.1.02.01</t>
  </si>
  <si>
    <t>Pencegahan Perselisihan Hubungan Industrial, Mogok Kerja, dan Penutupan Perusahaan yang Berakibat/berdampak pada Kepentingan di 1 (satu) Daerah Provinsi</t>
  </si>
  <si>
    <t>2.07.05.1.02.02</t>
  </si>
  <si>
    <t>Penyelesaian Perselisihan Hubungan Industrial, Mogok Kerja, dan Penutupan Perusahaan yang Berakibat/Berdampakpada Kepentingan di 1 (satu) Daerah Provinsi</t>
  </si>
  <si>
    <t>2.07.05.1.02.04</t>
  </si>
  <si>
    <t>Pelaksanaan Operasional Lembaga Kerjasama Tripartit Daerah Provinsi</t>
  </si>
  <si>
    <t>XVI</t>
  </si>
  <si>
    <t>2.07.05.1.03</t>
  </si>
  <si>
    <t>Penetapan Upah Minimum Provinsi (UMP), Upah Minimum Sektoral Provinsi (UMSP), Upah Minimum Kabupaten/Kota (UMK), dan Upah Minimum Sektoral Kabupaten/Kota (UMSK)</t>
  </si>
  <si>
    <t>2.07.05.1.03.01</t>
  </si>
  <si>
    <t>Penetapan Upah Minimum Provinsi (UMP)</t>
  </si>
  <si>
    <t>5.1.02.02.01.0004</t>
  </si>
  <si>
    <t>2.07.06.1.</t>
  </si>
  <si>
    <t>Program Pengawasan Ketenagakerjaan</t>
  </si>
  <si>
    <t>XVII</t>
  </si>
  <si>
    <t>2.07.06.1.01</t>
  </si>
  <si>
    <t>Penyelenggaraan Pengawasan Ketenagakerjaan</t>
  </si>
  <si>
    <t>2.07.06.1.01.01</t>
  </si>
  <si>
    <t>Pengawasan Pelaksanaan Norma Kerja di Perusahaan</t>
  </si>
  <si>
    <t>2.07.06.1.01.02</t>
  </si>
  <si>
    <t>Penegakkan Hukum Ketenagakerjaan di Perusahaan</t>
  </si>
  <si>
    <t>5.1.02.02.01.0005</t>
  </si>
  <si>
    <t>2.07.06.1.01.03</t>
  </si>
  <si>
    <t>Pelayanan Keselamatan dan Kesehatan Kerja di Perusahaan</t>
  </si>
  <si>
    <t>5.1.02.01.01.0002</t>
  </si>
  <si>
    <t>5.1.02.01.01.0037</t>
  </si>
  <si>
    <t>5.1.02.02.01.0066</t>
  </si>
  <si>
    <t>5.1.02.03.02.0248</t>
  </si>
  <si>
    <t>3.32.02.1</t>
  </si>
  <si>
    <t>Program Perencanaan Kawasan Transmigrasi</t>
  </si>
  <si>
    <t>XIX</t>
  </si>
  <si>
    <t>3.32.02.1.01</t>
  </si>
  <si>
    <t>Pencadangan Tanah untuk Kawasan Transmigrasi</t>
  </si>
  <si>
    <t>3.32.02.1.01.01</t>
  </si>
  <si>
    <t>Identifikasi Potensi Kawasan Transmigrasi</t>
  </si>
  <si>
    <t>3.32.03.1</t>
  </si>
  <si>
    <t>Program Pembangunan Kawasan Transmigrasi</t>
  </si>
  <si>
    <t>XXII</t>
  </si>
  <si>
    <t>3.32.03.1.01</t>
  </si>
  <si>
    <t>Penataan Persebaran Penduduk yang Berasal dari Lintas Daerah Kabupaten/Kota dalam 1 (satu) Daerah Provinsi</t>
  </si>
  <si>
    <t>3.32.03.1.01.03</t>
  </si>
  <si>
    <t>Pelaksanaan Penataan Penduduk Setempat Sekitar Lokasi Kawasan Transmigrasi</t>
  </si>
  <si>
    <t>3.32.03.1.01.06</t>
  </si>
  <si>
    <t>Pelatihan Transmigrasi</t>
  </si>
  <si>
    <t>5.1.02.01.01.0001</t>
  </si>
  <si>
    <t>3.32.04.1.</t>
  </si>
  <si>
    <t>Program Pengembangan Kawasan Transmigrasi</t>
  </si>
  <si>
    <t>XXIII</t>
  </si>
  <si>
    <t>3.32.04.1.01</t>
  </si>
  <si>
    <t>Pengembangan Satuan Permukiman Pada Tahap Pemantapan</t>
  </si>
  <si>
    <t>3.32.04.1.01.01</t>
  </si>
  <si>
    <t>Penguatan SDM Ddalam Rangka Pemantapan Satuan Pemukiman</t>
  </si>
  <si>
    <t>3.32.04.1.01.02</t>
  </si>
  <si>
    <t>Penguatan Infrastruktur Sosial, Ekonomi dan Kelembagaan  Dalam rangka Pemantapan Satuan Pemukiman</t>
  </si>
  <si>
    <t>Padang,   30 Juni 2021</t>
  </si>
  <si>
    <t>Mengetahui :</t>
  </si>
  <si>
    <t>PPK - SKPD</t>
  </si>
  <si>
    <t>NAZRIZAL, S.Sos. M.Si</t>
  </si>
  <si>
    <t>DELVI DANUS, A.Md</t>
  </si>
  <si>
    <t>NIP. 19700114 198902 1 001</t>
  </si>
  <si>
    <t>NIP. 19670127 199003 2 003</t>
  </si>
  <si>
    <t>Realisasi 2021</t>
  </si>
  <si>
    <t>5.1.2</t>
  </si>
  <si>
    <t>: AGUSTUS</t>
  </si>
  <si>
    <t>Padang,   31 Agustus 2021</t>
  </si>
  <si>
    <t>4.1.01</t>
  </si>
  <si>
    <t>4.1.02</t>
  </si>
  <si>
    <t>4.1.03</t>
  </si>
  <si>
    <t>4.1.04</t>
  </si>
  <si>
    <t>5.1.01</t>
  </si>
  <si>
    <t>5.1.02</t>
  </si>
  <si>
    <t>JUMLAH BELANJA OPERASIONAL</t>
  </si>
  <si>
    <t>5.2</t>
  </si>
  <si>
    <t>5.2.01</t>
  </si>
  <si>
    <t>5.2.02</t>
  </si>
  <si>
    <t>Belanja Peralatan dan Mesin</t>
  </si>
  <si>
    <t>5.2.03</t>
  </si>
  <si>
    <t>5.2.04</t>
  </si>
  <si>
    <t>5.2.05</t>
  </si>
  <si>
    <t>Belanja Aset tetap Lainnya</t>
  </si>
  <si>
    <t>UNTUK BULAN SEPTEMBER TAHUN ANGGARAN 2021 DAN PROGNOSIS 6 (ENAM) BULAN BERIKUTNYA</t>
  </si>
  <si>
    <t>: SEPTEMBER</t>
  </si>
  <si>
    <t>Padang,   30 SEPTEMBER 2021</t>
  </si>
  <si>
    <t>: OKTOBER</t>
  </si>
  <si>
    <t>Padang,   29 Oktober 2021</t>
  </si>
  <si>
    <t>: YULITRI SUSANTI, S.Pi</t>
  </si>
  <si>
    <t>: NOVEMBER</t>
  </si>
  <si>
    <t>5.1.02.01.02.0004</t>
  </si>
  <si>
    <t>Belanja Komponen - Komponena Rambu - Rambu</t>
  </si>
  <si>
    <t>5.2.02.05.02.0004</t>
  </si>
  <si>
    <t>Belanja Modal Alat Pendingin</t>
  </si>
  <si>
    <t>2.07.01.1.07.06</t>
  </si>
  <si>
    <t>Pengadaan Peralatan dan Mesin Lainnya</t>
  </si>
  <si>
    <t>5.2.02.10.01.0002</t>
  </si>
  <si>
    <t>Belanja Modal Personal Computer</t>
  </si>
  <si>
    <t>5.1.01.03.07.0002</t>
  </si>
  <si>
    <t>Belanja Honorarium Pengadaan Barang/Jasa</t>
  </si>
  <si>
    <t>5.2.02.16.01.0001</t>
  </si>
  <si>
    <t>Belanja Modal Alat Peraga Pelatihan</t>
  </si>
  <si>
    <t>Padang,   30 November 2021</t>
  </si>
  <si>
    <t>YULITRI SUSANTI, S.Pi</t>
  </si>
  <si>
    <t xml:space="preserve">NIP. 19740722 199903 2 003 </t>
  </si>
  <si>
    <t>: DESEMBER</t>
  </si>
  <si>
    <t>Padang,   31 Desember 2021</t>
  </si>
  <si>
    <t>: 2022</t>
  </si>
  <si>
    <t>: JANUARI</t>
  </si>
  <si>
    <t>5.1.02.02.05.0043</t>
  </si>
  <si>
    <t>5.1.02.02.01.0008</t>
  </si>
  <si>
    <t>Pentausahaan Arsip Dinamis pada SKPD</t>
  </si>
  <si>
    <t>5.2.02.10.02.0005</t>
  </si>
  <si>
    <t>Penyediaan Jasa Penunjang Urusan Pemerintahan Daerah</t>
  </si>
  <si>
    <t>Penyediaan Jasa Pemeliharaan, Biaya Pemeliharaan dan Pajak Kendaraan Perorangan Dinas atau Kendaraan Dinas Jabatan</t>
  </si>
  <si>
    <t>5.1.02.03.02.0035</t>
  </si>
  <si>
    <t>Penyediaan Jasa Pemeliharaan, Biaya Pemeliharaan, Pajak dan Perizinan Kendaraan Dinas Operasional atau Lapangan</t>
  </si>
  <si>
    <t>5.1.02.03.02.0126</t>
  </si>
  <si>
    <t>5.1.02.03.02.0128</t>
  </si>
  <si>
    <t>5.1.02.03.02.0131</t>
  </si>
  <si>
    <t>2.07.01.1.09.10</t>
  </si>
  <si>
    <t>Pemeliharaan/Rehabilitasi Sarana dan Prasarana  Gedung Kantor atau Bangunan Lainnya</t>
  </si>
  <si>
    <t>5.1.02.01.01.0070</t>
  </si>
  <si>
    <t>5.1.02.02.02.0003</t>
  </si>
  <si>
    <t>5.1.02.02.04.0463</t>
  </si>
  <si>
    <t>2.07.03.1.03</t>
  </si>
  <si>
    <t>Konsultasi Produktivitas Pada Perusahaan Menengah</t>
  </si>
  <si>
    <t>2.07.03.1.03.01</t>
  </si>
  <si>
    <t>Pelaksanaan Konsultasi Produktivitas Kepada Perusahaan Menengah</t>
  </si>
  <si>
    <t>2.07.04.1.01.02</t>
  </si>
  <si>
    <t>Pelayanan Antar Kerja</t>
  </si>
  <si>
    <t>Penyuluhan dan Bimbingan Jabatan bagi Pencari Kerja</t>
  </si>
  <si>
    <t>5.1.02.02.01.0055</t>
  </si>
  <si>
    <t>Penetapan Upah Minimum Provinsi (UMP), Upah Minimum Sektrol provinsi (UMSP), Upah Minimum Kabupaten/Kota (UMK), dan Upah Minimum Sektoral Kabupaten/Kota (UMSK)</t>
  </si>
  <si>
    <t>Penyelanggaraan Pengawasan Ketenagakerjaan</t>
  </si>
  <si>
    <t>Peneggakan Hukum Ketenagakerjaan di Perusahaan</t>
  </si>
  <si>
    <t>5.1.02.02.08.0032</t>
  </si>
  <si>
    <t>3.32.02.</t>
  </si>
  <si>
    <t>3.32.02.1.01.04</t>
  </si>
  <si>
    <t>Penatausahaan Pencadangan Tanah untuk Kawasan Transmigrasi</t>
  </si>
  <si>
    <t>Pengembangan Satuan Permungkiman Pada Tahap Pemantapan</t>
  </si>
  <si>
    <t>Penguatan SDM dalam Rangka Pemantapan Satuan Pemukiman</t>
  </si>
  <si>
    <t>Penguatan Infrastruktur Sosial, ekonomi dan Kelembagaan dalam Rangka Pemantapan Satuan Pemukiman</t>
  </si>
  <si>
    <t>Padang,   31 Januari 2022</t>
  </si>
  <si>
    <t>2021 (Audited))</t>
  </si>
  <si>
    <t>2022</t>
  </si>
  <si>
    <t>TAHUN 2021(Audited)</t>
  </si>
  <si>
    <t>TAHUN 2022</t>
  </si>
  <si>
    <t>: FEBRUARI</t>
  </si>
  <si>
    <t>: MARET</t>
  </si>
  <si>
    <t>3.32.03.</t>
  </si>
  <si>
    <t>3.32.04.</t>
  </si>
  <si>
    <t>Padang,   28 Februari 2022</t>
  </si>
  <si>
    <t>PENJELASAN PERBEDAAN LRA DAN LO TAHUN 2022</t>
  </si>
  <si>
    <t>: Ir. NIZAM UL MULUK, M.Si</t>
  </si>
  <si>
    <t>: APRIL</t>
  </si>
  <si>
    <t>XVIII</t>
  </si>
  <si>
    <t>XX</t>
  </si>
  <si>
    <t>Padang,   28 April 2022</t>
  </si>
  <si>
    <t>Ir. NIZAM UL MULUK, M.Si</t>
  </si>
  <si>
    <t>NIP. 19670315 199202 1 002</t>
  </si>
  <si>
    <t>: MEI</t>
  </si>
  <si>
    <t>Padang,   31 Mei 2022</t>
  </si>
  <si>
    <t>BULAN JUNI TA.2022</t>
  </si>
  <si>
    <t>PER 30 JUNI 2022</t>
  </si>
  <si>
    <t>PER 30 JUNI 2022 DAN 31 DESEMBER 2021</t>
  </si>
  <si>
    <t>Untuk periode yang berakhir sampai dengan 30 Juni 2022 dan 31 Desember 2021</t>
  </si>
  <si>
    <t>Padang,   30 Juni 2022</t>
  </si>
  <si>
    <t>SEMESTER I TAHUN ANGGARAN 2021 DAN PROGNOSIS 6 (ENAM) BULAN BERIKUTNYA</t>
  </si>
  <si>
    <t>Jurnal Penyesuaian Persediaan :</t>
  </si>
  <si>
    <t xml:space="preserve">- Beban Alat/Bahan untuk Kegiatan Kantor-Alat Tulis Kantor </t>
  </si>
  <si>
    <t xml:space="preserve">- Beban Alat/Bahan untuk Kegiatan Kantor-Alat Listrik </t>
  </si>
  <si>
    <t xml:space="preserve">- Beban Alat/Bahan untuk Kegiatan Kantor- Bahan Cetak </t>
  </si>
  <si>
    <t xml:space="preserve">- Beban Alat/Bahan untuk Kegiatan Kantor-Alat/Bahan untuk  </t>
  </si>
  <si>
    <t xml:space="preserve">   Kegiatan Kantor Lainnya</t>
  </si>
  <si>
    <t xml:space="preserve">- Beban Alat/Bahan untuk Kegiatan Kantor- Kertas dan Cover </t>
  </si>
  <si>
    <t>Jurnal Penyesuaian Utang Belanja :</t>
  </si>
  <si>
    <t>- Beban Tagihan Telepon</t>
  </si>
  <si>
    <t>- Beban Tagihan Listrik</t>
  </si>
  <si>
    <t>- Beban Tagihan Air</t>
  </si>
  <si>
    <t>- Beban Tagihan kawat/faksimili/internet/TV Berlangganan</t>
  </si>
  <si>
    <t>Jurnal Penyesuaian Premi Asuransi Kendaraan</t>
  </si>
  <si>
    <t>- Beban Alat/Bahan untuk Kegiatan Kantor- Komputer</t>
  </si>
  <si>
    <t>5.2.3</t>
  </si>
  <si>
    <t>Belanja Modal</t>
  </si>
  <si>
    <t>BAST No.020/58/SET/2021 tanggal 30 Juni 2021 sementara SP2D belum terbit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</si>
</sst>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.##0.00_);_(* \(#.##0.00\);_(* &quot;-&quot;??_);_(@_)"/>
    <numFmt numFmtId="167" formatCode="_(* #.##0_);_(* \(#.##0\);_(* &quot;-&quot;_);_(@_)"/>
    <numFmt numFmtId="168" formatCode="[$-F800]dddd\,\ mmmm\ dd\,\ yyyy"/>
  </numFmts>
  <fonts count="4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4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name val="Arial Narrow"/>
      <family val="2"/>
    </font>
    <font>
      <b/>
      <sz val="12"/>
      <color theme="1"/>
      <name val="Calibri"/>
      <family val="2"/>
      <charset val="1"/>
      <scheme val="minor"/>
    </font>
    <font>
      <b/>
      <sz val="12"/>
      <name val="Calibri"/>
      <family val="2"/>
      <charset val="1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Arial Narrow"/>
      <family val="2"/>
    </font>
    <font>
      <sz val="11"/>
      <name val="Calibri"/>
      <family val="2"/>
      <charset val="1"/>
      <scheme val="minor"/>
    </font>
    <font>
      <sz val="11"/>
      <name val="Arial Narrow"/>
      <family val="2"/>
    </font>
    <font>
      <sz val="7"/>
      <name val="Arial Narrow"/>
      <family val="2"/>
    </font>
    <font>
      <sz val="9"/>
      <name val="Arial Narrow"/>
      <family val="2"/>
    </font>
    <font>
      <b/>
      <sz val="14"/>
      <name val="Arial Narrow"/>
      <family val="2"/>
    </font>
    <font>
      <b/>
      <u/>
      <sz val="14"/>
      <name val="Arial Narrow"/>
      <family val="2"/>
    </font>
    <font>
      <b/>
      <sz val="1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5">
    <xf numFmtId="0" fontId="0" fillId="0" borderId="0"/>
    <xf numFmtId="41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0" fontId="4" fillId="0" borderId="0"/>
    <xf numFmtId="0" fontId="4" fillId="0" borderId="0"/>
    <xf numFmtId="0" fontId="23" fillId="0" borderId="0">
      <alignment vertical="top"/>
    </xf>
    <xf numFmtId="41" fontId="24" fillId="0" borderId="0" applyFont="0" applyFill="0" applyBorder="0" applyAlignment="0" applyProtection="0">
      <alignment vertical="top"/>
    </xf>
    <xf numFmtId="0" fontId="26" fillId="0" borderId="0">
      <alignment vertical="top"/>
    </xf>
    <xf numFmtId="166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</xf>
    <xf numFmtId="0" fontId="23" fillId="0" borderId="0" applyNumberFormat="0" applyFill="0" applyBorder="0" applyAlignment="0" applyProtection="0">
      <alignment vertical="top"/>
    </xf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965">
    <xf numFmtId="0" fontId="0" fillId="0" borderId="0" xfId="0"/>
    <xf numFmtId="0" fontId="11" fillId="0" borderId="0" xfId="0" applyFont="1" applyFill="1"/>
    <xf numFmtId="43" fontId="0" fillId="0" borderId="0" xfId="0" applyNumberFormat="1"/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43" fontId="13" fillId="0" borderId="11" xfId="0" applyNumberFormat="1" applyFont="1" applyBorder="1"/>
    <xf numFmtId="0" fontId="9" fillId="0" borderId="0" xfId="0" applyFont="1"/>
    <xf numFmtId="0" fontId="0" fillId="0" borderId="0" xfId="0" applyBorder="1"/>
    <xf numFmtId="4" fontId="0" fillId="0" borderId="0" xfId="0" applyNumberFormat="1"/>
    <xf numFmtId="41" fontId="0" fillId="0" borderId="0" xfId="1" applyFont="1"/>
    <xf numFmtId="4" fontId="11" fillId="0" borderId="0" xfId="0" applyNumberFormat="1" applyFont="1" applyFill="1"/>
    <xf numFmtId="4" fontId="0" fillId="0" borderId="0" xfId="3" applyNumberFormat="1" applyFont="1"/>
    <xf numFmtId="4" fontId="0" fillId="0" borderId="13" xfId="0" applyNumberFormat="1" applyBorder="1"/>
    <xf numFmtId="4" fontId="13" fillId="0" borderId="11" xfId="1" applyNumberFormat="1" applyFont="1" applyBorder="1"/>
    <xf numFmtId="4" fontId="0" fillId="0" borderId="11" xfId="0" applyNumberFormat="1" applyBorder="1"/>
    <xf numFmtId="4" fontId="14" fillId="0" borderId="0" xfId="0" applyNumberFormat="1" applyFont="1"/>
    <xf numFmtId="4" fontId="14" fillId="0" borderId="0" xfId="3" applyNumberFormat="1" applyFont="1"/>
    <xf numFmtId="4" fontId="13" fillId="0" borderId="0" xfId="1" applyNumberFormat="1" applyFont="1" applyBorder="1"/>
    <xf numFmtId="4" fontId="16" fillId="0" borderId="0" xfId="0" applyNumberFormat="1" applyFont="1"/>
    <xf numFmtId="0" fontId="8" fillId="0" borderId="0" xfId="0" applyFont="1"/>
    <xf numFmtId="165" fontId="0" fillId="0" borderId="11" xfId="1" applyNumberFormat="1" applyFont="1" applyBorder="1"/>
    <xf numFmtId="43" fontId="18" fillId="0" borderId="19" xfId="3" applyFont="1" applyBorder="1"/>
    <xf numFmtId="4" fontId="7" fillId="0" borderId="0" xfId="0" applyNumberFormat="1" applyFont="1"/>
    <xf numFmtId="4" fontId="19" fillId="0" borderId="0" xfId="0" applyNumberFormat="1" applyFont="1" applyFill="1"/>
    <xf numFmtId="4" fontId="19" fillId="0" borderId="0" xfId="0" applyNumberFormat="1" applyFont="1"/>
    <xf numFmtId="43" fontId="0" fillId="0" borderId="0" xfId="0" applyNumberFormat="1" applyAlignment="1">
      <alignment horizontal="center" vertical="center"/>
    </xf>
    <xf numFmtId="43" fontId="13" fillId="0" borderId="11" xfId="0" applyNumberFormat="1" applyFont="1" applyBorder="1" applyAlignment="1">
      <alignment horizontal="center" vertical="center"/>
    </xf>
    <xf numFmtId="165" fontId="13" fillId="0" borderId="6" xfId="1" applyNumberFormat="1" applyFont="1" applyBorder="1" applyAlignment="1">
      <alignment horizontal="center" vertical="center"/>
    </xf>
    <xf numFmtId="0" fontId="13" fillId="0" borderId="19" xfId="0" applyFont="1" applyBorder="1"/>
    <xf numFmtId="4" fontId="13" fillId="0" borderId="12" xfId="0" applyNumberFormat="1" applyFont="1" applyBorder="1"/>
    <xf numFmtId="43" fontId="18" fillId="0" borderId="21" xfId="3" applyFont="1" applyBorder="1"/>
    <xf numFmtId="4" fontId="13" fillId="0" borderId="8" xfId="0" applyNumberFormat="1" applyFont="1" applyBorder="1"/>
    <xf numFmtId="165" fontId="9" fillId="0" borderId="2" xfId="1" applyNumberFormat="1" applyFont="1" applyBorder="1" applyAlignment="1">
      <alignment horizontal="center" vertical="center"/>
    </xf>
    <xf numFmtId="165" fontId="9" fillId="0" borderId="11" xfId="1" applyNumberFormat="1" applyFont="1" applyBorder="1" applyAlignment="1">
      <alignment horizontal="center" vertical="center"/>
    </xf>
    <xf numFmtId="41" fontId="7" fillId="0" borderId="0" xfId="1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3" fillId="0" borderId="41" xfId="0" applyFont="1" applyBorder="1" applyAlignment="1">
      <alignment horizontal="center" vertical="center" wrapText="1"/>
    </xf>
    <xf numFmtId="166" fontId="13" fillId="0" borderId="9" xfId="0" applyNumberFormat="1" applyFont="1" applyBorder="1"/>
    <xf numFmtId="43" fontId="13" fillId="0" borderId="9" xfId="0" applyNumberFormat="1" applyFont="1" applyBorder="1"/>
    <xf numFmtId="43" fontId="13" fillId="0" borderId="9" xfId="0" applyNumberFormat="1" applyFont="1" applyBorder="1" applyAlignment="1">
      <alignment horizontal="center" vertical="center"/>
    </xf>
    <xf numFmtId="43" fontId="13" fillId="0" borderId="54" xfId="0" applyNumberFormat="1" applyFont="1" applyBorder="1"/>
    <xf numFmtId="43" fontId="13" fillId="0" borderId="36" xfId="0" applyNumberFormat="1" applyFont="1" applyBorder="1"/>
    <xf numFmtId="0" fontId="13" fillId="0" borderId="51" xfId="0" applyFont="1" applyBorder="1" applyAlignment="1">
      <alignment horizontal="center" vertical="center" wrapText="1"/>
    </xf>
    <xf numFmtId="0" fontId="13" fillId="0" borderId="58" xfId="0" applyFont="1" applyBorder="1"/>
    <xf numFmtId="0" fontId="13" fillId="0" borderId="47" xfId="0" applyFont="1" applyBorder="1"/>
    <xf numFmtId="0" fontId="13" fillId="0" borderId="12" xfId="0" quotePrefix="1" applyFont="1" applyBorder="1" applyAlignment="1">
      <alignment horizontal="center"/>
    </xf>
    <xf numFmtId="0" fontId="13" fillId="0" borderId="11" xfId="0" applyFont="1" applyBorder="1"/>
    <xf numFmtId="0" fontId="13" fillId="0" borderId="13" xfId="0" applyFont="1" applyBorder="1"/>
    <xf numFmtId="41" fontId="0" fillId="0" borderId="11" xfId="1" applyFont="1" applyBorder="1"/>
    <xf numFmtId="41" fontId="0" fillId="0" borderId="36" xfId="1" applyFont="1" applyBorder="1"/>
    <xf numFmtId="0" fontId="8" fillId="0" borderId="11" xfId="0" applyFont="1" applyBorder="1"/>
    <xf numFmtId="0" fontId="8" fillId="0" borderId="13" xfId="0" applyFont="1" applyBorder="1"/>
    <xf numFmtId="41" fontId="9" fillId="0" borderId="13" xfId="1" applyFont="1" applyBorder="1"/>
    <xf numFmtId="0" fontId="0" fillId="0" borderId="61" xfId="0" applyBorder="1"/>
    <xf numFmtId="0" fontId="0" fillId="0" borderId="13" xfId="0" applyBorder="1"/>
    <xf numFmtId="0" fontId="13" fillId="0" borderId="8" xfId="0" quotePrefix="1" applyFont="1" applyBorder="1" applyAlignment="1">
      <alignment horizontal="center"/>
    </xf>
    <xf numFmtId="0" fontId="13" fillId="0" borderId="9" xfId="0" applyFont="1" applyBorder="1"/>
    <xf numFmtId="0" fontId="13" fillId="0" borderId="10" xfId="0" applyFont="1" applyBorder="1"/>
    <xf numFmtId="41" fontId="0" fillId="0" borderId="56" xfId="1" applyFont="1" applyBorder="1"/>
    <xf numFmtId="0" fontId="13" fillId="0" borderId="4" xfId="0" applyFont="1" applyBorder="1"/>
    <xf numFmtId="0" fontId="0" fillId="0" borderId="8" xfId="0" applyBorder="1"/>
    <xf numFmtId="0" fontId="11" fillId="0" borderId="0" xfId="0" applyFont="1" applyFill="1" applyAlignment="1"/>
    <xf numFmtId="4" fontId="13" fillId="0" borderId="39" xfId="0" applyNumberFormat="1" applyFont="1" applyBorder="1"/>
    <xf numFmtId="4" fontId="0" fillId="0" borderId="2" xfId="0" applyNumberFormat="1" applyBorder="1"/>
    <xf numFmtId="4" fontId="14" fillId="0" borderId="2" xfId="1" applyNumberFormat="1" applyFont="1" applyBorder="1"/>
    <xf numFmtId="4" fontId="14" fillId="0" borderId="2" xfId="1" applyNumberFormat="1" applyFont="1" applyBorder="1" applyAlignment="1"/>
    <xf numFmtId="0" fontId="13" fillId="0" borderId="48" xfId="0" applyFont="1" applyBorder="1" applyAlignment="1">
      <alignment horizontal="center" vertical="center" wrapText="1"/>
    </xf>
    <xf numFmtId="4" fontId="13" fillId="0" borderId="63" xfId="0" applyNumberFormat="1" applyFont="1" applyBorder="1"/>
    <xf numFmtId="4" fontId="13" fillId="0" borderId="47" xfId="0" applyNumberFormat="1" applyFont="1" applyBorder="1"/>
    <xf numFmtId="4" fontId="8" fillId="0" borderId="47" xfId="0" applyNumberFormat="1" applyFont="1" applyBorder="1"/>
    <xf numFmtId="4" fontId="15" fillId="0" borderId="47" xfId="0" applyNumberFormat="1" applyFont="1" applyBorder="1"/>
    <xf numFmtId="4" fontId="0" fillId="0" borderId="62" xfId="0" applyNumberFormat="1" applyBorder="1"/>
    <xf numFmtId="0" fontId="13" fillId="0" borderId="65" xfId="0" applyFont="1" applyBorder="1" applyAlignment="1">
      <alignment horizontal="center" vertical="center" wrapText="1"/>
    </xf>
    <xf numFmtId="4" fontId="0" fillId="0" borderId="1" xfId="0" applyNumberFormat="1" applyBorder="1"/>
    <xf numFmtId="4" fontId="14" fillId="0" borderId="13" xfId="0" applyNumberFormat="1" applyFont="1" applyBorder="1"/>
    <xf numFmtId="4" fontId="0" fillId="0" borderId="4" xfId="0" applyNumberFormat="1" applyBorder="1"/>
    <xf numFmtId="4" fontId="13" fillId="0" borderId="6" xfId="0" applyNumberFormat="1" applyFont="1" applyBorder="1"/>
    <xf numFmtId="4" fontId="3" fillId="0" borderId="19" xfId="0" quotePrefix="1" applyNumberFormat="1" applyFont="1" applyBorder="1" applyAlignment="1">
      <alignment horizontal="center"/>
    </xf>
    <xf numFmtId="4" fontId="3" fillId="0" borderId="21" xfId="0" quotePrefix="1" applyNumberFormat="1" applyFont="1" applyBorder="1" applyAlignment="1">
      <alignment horizontal="center"/>
    </xf>
    <xf numFmtId="4" fontId="7" fillId="0" borderId="32" xfId="0" applyNumberFormat="1" applyFont="1" applyBorder="1"/>
    <xf numFmtId="4" fontId="7" fillId="0" borderId="20" xfId="0" applyNumberFormat="1" applyFont="1" applyBorder="1"/>
    <xf numFmtId="4" fontId="7" fillId="0" borderId="61" xfId="0" applyNumberFormat="1" applyFont="1" applyBorder="1"/>
    <xf numFmtId="41" fontId="7" fillId="0" borderId="13" xfId="1" applyFont="1" applyBorder="1"/>
    <xf numFmtId="4" fontId="13" fillId="0" borderId="36" xfId="0" applyNumberFormat="1" applyFont="1" applyBorder="1"/>
    <xf numFmtId="4" fontId="13" fillId="0" borderId="36" xfId="1" applyNumberFormat="1" applyFont="1" applyBorder="1"/>
    <xf numFmtId="41" fontId="7" fillId="0" borderId="36" xfId="1" applyFont="1" applyBorder="1"/>
    <xf numFmtId="4" fontId="7" fillId="0" borderId="11" xfId="0" applyNumberFormat="1" applyFont="1" applyBorder="1"/>
    <xf numFmtId="4" fontId="7" fillId="0" borderId="13" xfId="0" applyNumberFormat="1" applyFont="1" applyBorder="1"/>
    <xf numFmtId="4" fontId="7" fillId="0" borderId="54" xfId="3" applyNumberFormat="1" applyFont="1" applyBorder="1"/>
    <xf numFmtId="4" fontId="7" fillId="0" borderId="9" xfId="0" applyNumberFormat="1" applyFont="1" applyBorder="1"/>
    <xf numFmtId="4" fontId="7" fillId="0" borderId="67" xfId="0" applyNumberFormat="1" applyFont="1" applyBorder="1"/>
    <xf numFmtId="4" fontId="7" fillId="0" borderId="10" xfId="0" applyNumberFormat="1" applyFont="1" applyBorder="1"/>
    <xf numFmtId="41" fontId="7" fillId="0" borderId="56" xfId="1" applyFont="1" applyBorder="1"/>
    <xf numFmtId="165" fontId="9" fillId="0" borderId="13" xfId="1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20" xfId="0" quotePrefix="1" applyFont="1" applyBorder="1" applyAlignment="1">
      <alignment horizontal="center"/>
    </xf>
    <xf numFmtId="0" fontId="13" fillId="0" borderId="20" xfId="0" applyFont="1" applyBorder="1"/>
    <xf numFmtId="4" fontId="13" fillId="0" borderId="18" xfId="0" applyNumberFormat="1" applyFont="1" applyBorder="1"/>
    <xf numFmtId="4" fontId="13" fillId="0" borderId="19" xfId="0" applyNumberFormat="1" applyFont="1" applyBorder="1"/>
    <xf numFmtId="4" fontId="13" fillId="0" borderId="19" xfId="1" applyNumberFormat="1" applyFont="1" applyBorder="1"/>
    <xf numFmtId="0" fontId="16" fillId="0" borderId="18" xfId="0" applyFont="1" applyBorder="1" applyAlignment="1">
      <alignment vertical="center"/>
    </xf>
    <xf numFmtId="0" fontId="13" fillId="0" borderId="19" xfId="0" quotePrefix="1" applyFont="1" applyBorder="1" applyAlignment="1">
      <alignment horizontal="center"/>
    </xf>
    <xf numFmtId="41" fontId="3" fillId="0" borderId="19" xfId="1" applyFont="1" applyBorder="1"/>
    <xf numFmtId="0" fontId="16" fillId="0" borderId="19" xfId="0" applyFont="1" applyBorder="1" applyAlignment="1">
      <alignment vertical="center"/>
    </xf>
    <xf numFmtId="0" fontId="3" fillId="0" borderId="19" xfId="0" quotePrefix="1" applyFont="1" applyBorder="1" applyAlignment="1">
      <alignment horizontal="center"/>
    </xf>
    <xf numFmtId="4" fontId="3" fillId="0" borderId="19" xfId="0" applyNumberFormat="1" applyFont="1" applyBorder="1"/>
    <xf numFmtId="0" fontId="3" fillId="0" borderId="45" xfId="0" quotePrefix="1" applyFont="1" applyBorder="1" applyAlignment="1">
      <alignment horizontal="center"/>
    </xf>
    <xf numFmtId="0" fontId="3" fillId="0" borderId="45" xfId="0" applyFont="1" applyBorder="1"/>
    <xf numFmtId="4" fontId="13" fillId="0" borderId="45" xfId="1" applyNumberFormat="1" applyFont="1" applyBorder="1"/>
    <xf numFmtId="4" fontId="3" fillId="0" borderId="45" xfId="0" quotePrefix="1" applyNumberFormat="1" applyFont="1" applyBorder="1" applyAlignment="1">
      <alignment horizontal="center"/>
    </xf>
    <xf numFmtId="4" fontId="3" fillId="0" borderId="45" xfId="0" applyNumberFormat="1" applyFont="1" applyBorder="1"/>
    <xf numFmtId="4" fontId="19" fillId="0" borderId="65" xfId="1" applyNumberFormat="1" applyFont="1" applyBorder="1"/>
    <xf numFmtId="0" fontId="16" fillId="0" borderId="45" xfId="0" applyFont="1" applyBorder="1" applyAlignment="1">
      <alignment vertical="center"/>
    </xf>
    <xf numFmtId="4" fontId="14" fillId="0" borderId="20" xfId="0" applyNumberFormat="1" applyFont="1" applyBorder="1"/>
    <xf numFmtId="4" fontId="19" fillId="0" borderId="20" xfId="0" applyNumberFormat="1" applyFont="1" applyBorder="1"/>
    <xf numFmtId="4" fontId="20" fillId="0" borderId="20" xfId="3" applyNumberFormat="1" applyFont="1" applyBorder="1"/>
    <xf numFmtId="0" fontId="16" fillId="0" borderId="20" xfId="0" applyFont="1" applyBorder="1" applyAlignment="1">
      <alignment vertical="center"/>
    </xf>
    <xf numFmtId="4" fontId="14" fillId="0" borderId="19" xfId="0" applyNumberFormat="1" applyFont="1" applyBorder="1"/>
    <xf numFmtId="4" fontId="19" fillId="0" borderId="19" xfId="0" applyNumberFormat="1" applyFont="1" applyBorder="1"/>
    <xf numFmtId="4" fontId="20" fillId="0" borderId="19" xfId="3" applyNumberFormat="1" applyFont="1" applyBorder="1"/>
    <xf numFmtId="4" fontId="0" fillId="0" borderId="19" xfId="0" applyNumberFormat="1" applyBorder="1"/>
    <xf numFmtId="4" fontId="0" fillId="0" borderId="45" xfId="0" applyNumberFormat="1" applyBorder="1"/>
    <xf numFmtId="4" fontId="14" fillId="0" borderId="45" xfId="0" applyNumberFormat="1" applyFont="1" applyBorder="1" applyAlignment="1">
      <alignment horizontal="center"/>
    </xf>
    <xf numFmtId="4" fontId="3" fillId="0" borderId="21" xfId="0" applyNumberFormat="1" applyFont="1" applyBorder="1"/>
    <xf numFmtId="4" fontId="3" fillId="0" borderId="18" xfId="0" quotePrefix="1" applyNumberFormat="1" applyFont="1" applyBorder="1" applyAlignment="1">
      <alignment horizontal="center"/>
    </xf>
    <xf numFmtId="4" fontId="3" fillId="0" borderId="18" xfId="0" applyNumberFormat="1" applyFont="1" applyBorder="1"/>
    <xf numFmtId="4" fontId="3" fillId="0" borderId="65" xfId="0" applyNumberFormat="1" applyFont="1" applyBorder="1"/>
    <xf numFmtId="4" fontId="19" fillId="0" borderId="65" xfId="0" applyNumberFormat="1" applyFont="1" applyBorder="1" applyAlignment="1">
      <alignment horizontal="center"/>
    </xf>
    <xf numFmtId="4" fontId="13" fillId="0" borderId="19" xfId="0" applyNumberFormat="1" applyFont="1" applyBorder="1" applyAlignment="1">
      <alignment horizontal="center"/>
    </xf>
    <xf numFmtId="4" fontId="19" fillId="0" borderId="19" xfId="0" applyNumberFormat="1" applyFont="1" applyBorder="1" applyAlignment="1">
      <alignment horizontal="center"/>
    </xf>
    <xf numFmtId="43" fontId="19" fillId="0" borderId="19" xfId="1" applyNumberFormat="1" applyFont="1" applyBorder="1"/>
    <xf numFmtId="0" fontId="3" fillId="0" borderId="21" xfId="0" quotePrefix="1" applyFont="1" applyBorder="1" applyAlignment="1">
      <alignment horizontal="center"/>
    </xf>
    <xf numFmtId="4" fontId="0" fillId="0" borderId="21" xfId="0" applyNumberFormat="1" applyBorder="1"/>
    <xf numFmtId="4" fontId="3" fillId="0" borderId="22" xfId="0" applyNumberFormat="1" applyFont="1" applyBorder="1"/>
    <xf numFmtId="4" fontId="19" fillId="0" borderId="22" xfId="0" applyNumberFormat="1" applyFont="1" applyBorder="1" applyAlignment="1">
      <alignment horizontal="center"/>
    </xf>
    <xf numFmtId="4" fontId="19" fillId="0" borderId="22" xfId="1" applyNumberFormat="1" applyFont="1" applyBorder="1"/>
    <xf numFmtId="0" fontId="16" fillId="0" borderId="21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41" fontId="2" fillId="0" borderId="19" xfId="1" applyFont="1" applyBorder="1"/>
    <xf numFmtId="165" fontId="2" fillId="0" borderId="19" xfId="1" applyNumberFormat="1" applyFont="1" applyBorder="1"/>
    <xf numFmtId="165" fontId="2" fillId="0" borderId="20" xfId="1" applyNumberFormat="1" applyFont="1" applyBorder="1" applyAlignment="1">
      <alignment horizontal="center"/>
    </xf>
    <xf numFmtId="165" fontId="2" fillId="0" borderId="19" xfId="1" applyNumberFormat="1" applyFont="1" applyBorder="1" applyAlignment="1">
      <alignment horizontal="center"/>
    </xf>
    <xf numFmtId="165" fontId="2" fillId="0" borderId="45" xfId="1" applyNumberFormat="1" applyFont="1" applyBorder="1"/>
    <xf numFmtId="4" fontId="19" fillId="0" borderId="19" xfId="3" applyNumberFormat="1" applyFont="1" applyBorder="1"/>
    <xf numFmtId="4" fontId="19" fillId="0" borderId="45" xfId="3" applyNumberFormat="1" applyFont="1" applyBorder="1"/>
    <xf numFmtId="4" fontId="2" fillId="0" borderId="19" xfId="3" applyNumberFormat="1" applyFont="1" applyBorder="1"/>
    <xf numFmtId="41" fontId="2" fillId="0" borderId="21" xfId="1" applyFont="1" applyBorder="1"/>
    <xf numFmtId="43" fontId="2" fillId="0" borderId="19" xfId="1" applyNumberFormat="1" applyFont="1" applyBorder="1"/>
    <xf numFmtId="41" fontId="2" fillId="0" borderId="18" xfId="1" applyFont="1" applyBorder="1"/>
    <xf numFmtId="0" fontId="2" fillId="0" borderId="19" xfId="0" applyFont="1" applyBorder="1" applyAlignment="1">
      <alignment vertical="center"/>
    </xf>
    <xf numFmtId="0" fontId="13" fillId="0" borderId="17" xfId="0" applyFont="1" applyBorder="1" applyAlignment="1">
      <alignment horizontal="center" vertical="center" wrapText="1"/>
    </xf>
    <xf numFmtId="0" fontId="2" fillId="0" borderId="47" xfId="0" applyFont="1" applyBorder="1"/>
    <xf numFmtId="0" fontId="2" fillId="0" borderId="62" xfId="0" applyFont="1" applyBorder="1"/>
    <xf numFmtId="0" fontId="0" fillId="0" borderId="12" xfId="0" applyBorder="1"/>
    <xf numFmtId="0" fontId="0" fillId="0" borderId="32" xfId="0" applyBorder="1"/>
    <xf numFmtId="0" fontId="0" fillId="0" borderId="67" xfId="0" applyBorder="1"/>
    <xf numFmtId="43" fontId="0" fillId="0" borderId="11" xfId="0" applyNumberFormat="1" applyBorder="1"/>
    <xf numFmtId="43" fontId="0" fillId="0" borderId="2" xfId="0" applyNumberFormat="1" applyBorder="1"/>
    <xf numFmtId="43" fontId="0" fillId="0" borderId="67" xfId="0" applyNumberFormat="1" applyBorder="1"/>
    <xf numFmtId="0" fontId="0" fillId="0" borderId="82" xfId="0" applyBorder="1"/>
    <xf numFmtId="43" fontId="0" fillId="0" borderId="39" xfId="0" applyNumberFormat="1" applyBorder="1"/>
    <xf numFmtId="0" fontId="0" fillId="0" borderId="61" xfId="0" applyBorder="1" applyAlignment="1">
      <alignment wrapText="1"/>
    </xf>
    <xf numFmtId="41" fontId="16" fillId="0" borderId="0" xfId="1" applyFont="1" applyAlignment="1">
      <alignment vertical="center"/>
    </xf>
    <xf numFmtId="43" fontId="3" fillId="0" borderId="19" xfId="1" applyNumberFormat="1" applyFont="1" applyBorder="1"/>
    <xf numFmtId="165" fontId="0" fillId="2" borderId="36" xfId="1" applyNumberFormat="1" applyFont="1" applyFill="1" applyBorder="1"/>
    <xf numFmtId="0" fontId="0" fillId="0" borderId="32" xfId="0" applyBorder="1" applyAlignment="1">
      <alignment vertical="center"/>
    </xf>
    <xf numFmtId="41" fontId="13" fillId="0" borderId="0" xfId="1" applyFont="1"/>
    <xf numFmtId="43" fontId="0" fillId="0" borderId="0" xfId="0" applyNumberFormat="1" applyAlignment="1">
      <alignment horizontal="right"/>
    </xf>
    <xf numFmtId="4" fontId="1" fillId="0" borderId="12" xfId="0" applyNumberFormat="1" applyFont="1" applyBorder="1"/>
    <xf numFmtId="43" fontId="7" fillId="0" borderId="36" xfId="1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41" fontId="2" fillId="0" borderId="65" xfId="1" applyFont="1" applyBorder="1"/>
    <xf numFmtId="0" fontId="22" fillId="0" borderId="65" xfId="0" applyFont="1" applyBorder="1" applyAlignment="1">
      <alignment vertical="center"/>
    </xf>
    <xf numFmtId="4" fontId="13" fillId="0" borderId="65" xfId="0" applyNumberFormat="1" applyFont="1" applyBorder="1" applyAlignment="1">
      <alignment horizontal="center" vertical="center" wrapText="1"/>
    </xf>
    <xf numFmtId="4" fontId="13" fillId="0" borderId="65" xfId="0" applyNumberFormat="1" applyFont="1" applyBorder="1"/>
    <xf numFmtId="4" fontId="13" fillId="0" borderId="65" xfId="1" applyNumberFormat="1" applyFont="1" applyBorder="1"/>
    <xf numFmtId="165" fontId="2" fillId="0" borderId="65" xfId="1" applyNumberFormat="1" applyFont="1" applyBorder="1"/>
    <xf numFmtId="165" fontId="2" fillId="0" borderId="65" xfId="1" applyNumberFormat="1" applyFont="1" applyBorder="1" applyAlignment="1">
      <alignment horizontal="center"/>
    </xf>
    <xf numFmtId="4" fontId="19" fillId="0" borderId="65" xfId="3" applyNumberFormat="1" applyFont="1" applyBorder="1"/>
    <xf numFmtId="4" fontId="2" fillId="0" borderId="65" xfId="3" applyNumberFormat="1" applyFont="1" applyBorder="1"/>
    <xf numFmtId="39" fontId="19" fillId="0" borderId="65" xfId="1" applyNumberFormat="1" applyFont="1" applyBorder="1"/>
    <xf numFmtId="0" fontId="3" fillId="0" borderId="19" xfId="0" quotePrefix="1" applyFont="1" applyBorder="1" applyAlignment="1">
      <alignment horizontal="center" vertical="top"/>
    </xf>
    <xf numFmtId="4" fontId="1" fillId="0" borderId="19" xfId="0" quotePrefix="1" applyNumberFormat="1" applyFont="1" applyBorder="1" applyAlignment="1">
      <alignment horizontal="center" vertical="top"/>
    </xf>
    <xf numFmtId="41" fontId="2" fillId="0" borderId="65" xfId="1" applyFont="1" applyBorder="1" applyAlignment="1">
      <alignment vertical="top"/>
    </xf>
    <xf numFmtId="4" fontId="3" fillId="0" borderId="73" xfId="0" applyNumberFormat="1" applyFont="1" applyBorder="1" applyAlignment="1">
      <alignment vertical="top" wrapText="1"/>
    </xf>
    <xf numFmtId="41" fontId="2" fillId="0" borderId="19" xfId="1" applyFont="1" applyBorder="1" applyAlignment="1">
      <alignment horizontal="center" vertical="center"/>
    </xf>
    <xf numFmtId="4" fontId="13" fillId="0" borderId="20" xfId="0" quotePrefix="1" applyNumberFormat="1" applyFont="1" applyBorder="1" applyAlignment="1">
      <alignment horizontal="center"/>
    </xf>
    <xf numFmtId="4" fontId="13" fillId="0" borderId="19" xfId="0" quotePrefix="1" applyNumberFormat="1" applyFont="1" applyBorder="1" applyAlignment="1">
      <alignment horizontal="center"/>
    </xf>
    <xf numFmtId="0" fontId="1" fillId="0" borderId="19" xfId="0" applyFont="1" applyBorder="1"/>
    <xf numFmtId="4" fontId="13" fillId="5" borderId="49" xfId="0" applyNumberFormat="1" applyFont="1" applyFill="1" applyBorder="1" applyAlignment="1">
      <alignment horizontal="center" vertical="center" wrapText="1"/>
    </xf>
    <xf numFmtId="43" fontId="13" fillId="5" borderId="49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5" borderId="3" xfId="3" applyNumberFormat="1" applyFont="1" applyFill="1" applyBorder="1" applyAlignment="1">
      <alignment horizontal="center"/>
    </xf>
    <xf numFmtId="0" fontId="13" fillId="5" borderId="17" xfId="0" applyFont="1" applyFill="1" applyBorder="1" applyAlignment="1">
      <alignment horizontal="center" vertical="center" wrapText="1"/>
    </xf>
    <xf numFmtId="0" fontId="13" fillId="5" borderId="57" xfId="0" applyFont="1" applyFill="1" applyBorder="1" applyAlignment="1">
      <alignment horizontal="center" vertical="center" wrapText="1"/>
    </xf>
    <xf numFmtId="43" fontId="13" fillId="5" borderId="53" xfId="0" applyNumberFormat="1" applyFont="1" applyFill="1" applyBorder="1" applyAlignment="1">
      <alignment horizontal="center" vertical="center" wrapText="1"/>
    </xf>
    <xf numFmtId="43" fontId="13" fillId="5" borderId="17" xfId="0" applyNumberFormat="1" applyFont="1" applyFill="1" applyBorder="1" applyAlignment="1">
      <alignment horizontal="center" vertical="center" wrapText="1"/>
    </xf>
    <xf numFmtId="43" fontId="13" fillId="5" borderId="64" xfId="0" applyNumberFormat="1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vertical="center"/>
    </xf>
    <xf numFmtId="43" fontId="13" fillId="5" borderId="17" xfId="0" applyNumberFormat="1" applyFont="1" applyFill="1" applyBorder="1" applyAlignment="1">
      <alignment horizontal="center" vertical="center"/>
    </xf>
    <xf numFmtId="0" fontId="13" fillId="5" borderId="69" xfId="0" applyFont="1" applyFill="1" applyBorder="1" applyAlignment="1">
      <alignment horizontal="center"/>
    </xf>
    <xf numFmtId="0" fontId="13" fillId="5" borderId="17" xfId="0" applyFont="1" applyFill="1" applyBorder="1"/>
    <xf numFmtId="0" fontId="13" fillId="5" borderId="5" xfId="0" applyFont="1" applyFill="1" applyBorder="1" applyAlignment="1">
      <alignment horizontal="center"/>
    </xf>
    <xf numFmtId="4" fontId="13" fillId="5" borderId="66" xfId="0" applyNumberFormat="1" applyFont="1" applyFill="1" applyBorder="1" applyAlignment="1">
      <alignment horizontal="center"/>
    </xf>
    <xf numFmtId="4" fontId="13" fillId="5" borderId="42" xfId="0" applyNumberFormat="1" applyFont="1" applyFill="1" applyBorder="1" applyAlignment="1">
      <alignment horizontal="center"/>
    </xf>
    <xf numFmtId="0" fontId="13" fillId="2" borderId="5" xfId="0" applyFont="1" applyFill="1" applyBorder="1"/>
    <xf numFmtId="4" fontId="17" fillId="2" borderId="51" xfId="0" applyNumberFormat="1" applyFont="1" applyFill="1" applyBorder="1" applyAlignment="1">
      <alignment horizontal="center"/>
    </xf>
    <xf numFmtId="4" fontId="13" fillId="2" borderId="6" xfId="1" applyNumberFormat="1" applyFont="1" applyFill="1" applyBorder="1"/>
    <xf numFmtId="4" fontId="0" fillId="2" borderId="13" xfId="0" applyNumberFormat="1" applyFill="1" applyBorder="1"/>
    <xf numFmtId="4" fontId="10" fillId="2" borderId="11" xfId="1" applyNumberFormat="1" applyFont="1" applyFill="1" applyBorder="1"/>
    <xf numFmtId="165" fontId="0" fillId="2" borderId="11" xfId="1" applyNumberFormat="1" applyFont="1" applyFill="1" applyBorder="1" applyAlignment="1">
      <alignment horizontal="center"/>
    </xf>
    <xf numFmtId="4" fontId="0" fillId="2" borderId="11" xfId="0" applyNumberFormat="1" applyFill="1" applyBorder="1"/>
    <xf numFmtId="4" fontId="0" fillId="2" borderId="5" xfId="0" applyNumberFormat="1" applyFill="1" applyBorder="1"/>
    <xf numFmtId="4" fontId="14" fillId="2" borderId="51" xfId="0" applyNumberFormat="1" applyFont="1" applyFill="1" applyBorder="1" applyAlignment="1">
      <alignment horizontal="center"/>
    </xf>
    <xf numFmtId="41" fontId="0" fillId="2" borderId="11" xfId="1" applyFont="1" applyFill="1" applyBorder="1"/>
    <xf numFmtId="165" fontId="0" fillId="2" borderId="11" xfId="1" applyNumberFormat="1" applyFont="1" applyFill="1" applyBorder="1"/>
    <xf numFmtId="4" fontId="0" fillId="2" borderId="35" xfId="0" applyNumberFormat="1" applyFill="1" applyBorder="1"/>
    <xf numFmtId="4" fontId="14" fillId="2" borderId="44" xfId="0" applyNumberFormat="1" applyFont="1" applyFill="1" applyBorder="1" applyAlignment="1">
      <alignment horizontal="center"/>
    </xf>
    <xf numFmtId="4" fontId="14" fillId="2" borderId="6" xfId="1" applyNumberFormat="1" applyFont="1" applyFill="1" applyBorder="1"/>
    <xf numFmtId="39" fontId="14" fillId="2" borderId="3" xfId="1" applyNumberFormat="1" applyFont="1" applyFill="1" applyBorder="1"/>
    <xf numFmtId="0" fontId="13" fillId="2" borderId="51" xfId="0" applyFont="1" applyFill="1" applyBorder="1" applyAlignment="1">
      <alignment horizontal="left"/>
    </xf>
    <xf numFmtId="43" fontId="13" fillId="2" borderId="6" xfId="0" applyNumberFormat="1" applyFont="1" applyFill="1" applyBorder="1"/>
    <xf numFmtId="0" fontId="13" fillId="2" borderId="7" xfId="0" applyFont="1" applyFill="1" applyBorder="1"/>
    <xf numFmtId="0" fontId="0" fillId="2" borderId="8" xfId="0" applyFill="1" applyBorder="1"/>
    <xf numFmtId="0" fontId="0" fillId="2" borderId="58" xfId="0" applyFill="1" applyBorder="1"/>
    <xf numFmtId="43" fontId="0" fillId="2" borderId="9" xfId="0" applyNumberFormat="1" applyFill="1" applyBorder="1"/>
    <xf numFmtId="43" fontId="0" fillId="2" borderId="9" xfId="0" applyNumberFormat="1" applyFill="1" applyBorder="1" applyAlignment="1">
      <alignment horizontal="center" vertical="center"/>
    </xf>
    <xf numFmtId="43" fontId="0" fillId="2" borderId="54" xfId="0" applyNumberFormat="1" applyFill="1" applyBorder="1"/>
    <xf numFmtId="0" fontId="0" fillId="2" borderId="9" xfId="0" applyFill="1" applyBorder="1"/>
    <xf numFmtId="0" fontId="0" fillId="2" borderId="10" xfId="0" applyFill="1" applyBorder="1"/>
    <xf numFmtId="43" fontId="13" fillId="2" borderId="13" xfId="3" applyFont="1" applyFill="1" applyBorder="1"/>
    <xf numFmtId="43" fontId="13" fillId="2" borderId="7" xfId="0" applyNumberFormat="1" applyFont="1" applyFill="1" applyBorder="1"/>
    <xf numFmtId="0" fontId="13" fillId="2" borderId="35" xfId="0" applyFont="1" applyFill="1" applyBorder="1"/>
    <xf numFmtId="0" fontId="13" fillId="2" borderId="44" xfId="0" applyFont="1" applyFill="1" applyBorder="1" applyAlignment="1">
      <alignment horizontal="center"/>
    </xf>
    <xf numFmtId="43" fontId="13" fillId="2" borderId="26" xfId="0" applyNumberFormat="1" applyFont="1" applyFill="1" applyBorder="1"/>
    <xf numFmtId="0" fontId="0" fillId="2" borderId="35" xfId="0" applyFill="1" applyBorder="1"/>
    <xf numFmtId="0" fontId="13" fillId="2" borderId="43" xfId="0" applyFont="1" applyFill="1" applyBorder="1" applyAlignment="1">
      <alignment horizontal="left" vertical="center"/>
    </xf>
    <xf numFmtId="43" fontId="13" fillId="2" borderId="3" xfId="0" applyNumberFormat="1" applyFont="1" applyFill="1" applyBorder="1" applyAlignment="1">
      <alignment horizontal="center" vertical="center"/>
    </xf>
    <xf numFmtId="43" fontId="13" fillId="2" borderId="43" xfId="0" applyNumberFormat="1" applyFont="1" applyFill="1" applyBorder="1" applyAlignment="1">
      <alignment horizontal="center" vertical="center"/>
    </xf>
    <xf numFmtId="4" fontId="0" fillId="0" borderId="15" xfId="0" applyNumberFormat="1" applyBorder="1"/>
    <xf numFmtId="4" fontId="19" fillId="2" borderId="17" xfId="0" applyNumberFormat="1" applyFont="1" applyFill="1" applyBorder="1"/>
    <xf numFmtId="4" fontId="19" fillId="2" borderId="5" xfId="0" applyNumberFormat="1" applyFont="1" applyFill="1" applyBorder="1" applyAlignment="1">
      <alignment horizontal="center"/>
    </xf>
    <xf numFmtId="4" fontId="19" fillId="2" borderId="50" xfId="1" applyNumberFormat="1" applyFont="1" applyFill="1" applyBorder="1"/>
    <xf numFmtId="4" fontId="7" fillId="2" borderId="20" xfId="0" applyNumberFormat="1" applyFont="1" applyFill="1" applyBorder="1"/>
    <xf numFmtId="4" fontId="7" fillId="2" borderId="8" xfId="0" applyNumberFormat="1" applyFont="1" applyFill="1" applyBorder="1"/>
    <xf numFmtId="4" fontId="7" fillId="2" borderId="54" xfId="1" applyNumberFormat="1" applyFont="1" applyFill="1" applyBorder="1"/>
    <xf numFmtId="4" fontId="7" fillId="2" borderId="9" xfId="0" applyNumberFormat="1" applyFont="1" applyFill="1" applyBorder="1"/>
    <xf numFmtId="4" fontId="7" fillId="2" borderId="67" xfId="0" applyNumberFormat="1" applyFont="1" applyFill="1" applyBorder="1"/>
    <xf numFmtId="4" fontId="7" fillId="2" borderId="10" xfId="0" applyNumberFormat="1" applyFont="1" applyFill="1" applyBorder="1"/>
    <xf numFmtId="4" fontId="3" fillId="2" borderId="19" xfId="0" quotePrefix="1" applyNumberFormat="1" applyFont="1" applyFill="1" applyBorder="1" applyAlignment="1">
      <alignment horizontal="center"/>
    </xf>
    <xf numFmtId="4" fontId="19" fillId="2" borderId="12" xfId="0" applyNumberFormat="1" applyFont="1" applyFill="1" applyBorder="1"/>
    <xf numFmtId="4" fontId="20" fillId="2" borderId="36" xfId="3" applyNumberFormat="1" applyFont="1" applyFill="1" applyBorder="1"/>
    <xf numFmtId="4" fontId="7" fillId="2" borderId="11" xfId="0" applyNumberFormat="1" applyFont="1" applyFill="1" applyBorder="1"/>
    <xf numFmtId="4" fontId="7" fillId="2" borderId="61" xfId="0" applyNumberFormat="1" applyFont="1" applyFill="1" applyBorder="1"/>
    <xf numFmtId="4" fontId="7" fillId="2" borderId="13" xfId="0" applyNumberFormat="1" applyFont="1" applyFill="1" applyBorder="1"/>
    <xf numFmtId="4" fontId="7" fillId="2" borderId="12" xfId="0" applyNumberFormat="1" applyFont="1" applyFill="1" applyBorder="1"/>
    <xf numFmtId="4" fontId="3" fillId="2" borderId="21" xfId="0" quotePrefix="1" applyNumberFormat="1" applyFont="1" applyFill="1" applyBorder="1" applyAlignment="1">
      <alignment horizontal="center"/>
    </xf>
    <xf numFmtId="4" fontId="7" fillId="2" borderId="32" xfId="0" applyNumberFormat="1" applyFont="1" applyFill="1" applyBorder="1"/>
    <xf numFmtId="41" fontId="7" fillId="2" borderId="56" xfId="1" applyFont="1" applyFill="1" applyBorder="1"/>
    <xf numFmtId="4" fontId="7" fillId="2" borderId="17" xfId="0" applyNumberFormat="1" applyFont="1" applyFill="1" applyBorder="1"/>
    <xf numFmtId="4" fontId="13" fillId="2" borderId="5" xfId="0" applyNumberFormat="1" applyFont="1" applyFill="1" applyBorder="1" applyAlignment="1">
      <alignment horizontal="center"/>
    </xf>
    <xf numFmtId="4" fontId="13" fillId="2" borderId="50" xfId="1" applyNumberFormat="1" applyFont="1" applyFill="1" applyBorder="1"/>
    <xf numFmtId="4" fontId="7" fillId="2" borderId="22" xfId="0" applyNumberFormat="1" applyFont="1" applyFill="1" applyBorder="1"/>
    <xf numFmtId="4" fontId="19" fillId="2" borderId="35" xfId="0" applyNumberFormat="1" applyFont="1" applyFill="1" applyBorder="1" applyAlignment="1">
      <alignment horizontal="center"/>
    </xf>
    <xf numFmtId="43" fontId="19" fillId="2" borderId="55" xfId="1" applyNumberFormat="1" applyFont="1" applyFill="1" applyBorder="1"/>
    <xf numFmtId="41" fontId="7" fillId="0" borderId="14" xfId="1" applyFont="1" applyBorder="1"/>
    <xf numFmtId="41" fontId="7" fillId="0" borderId="61" xfId="0" applyNumberFormat="1" applyFont="1" applyBorder="1"/>
    <xf numFmtId="41" fontId="7" fillId="0" borderId="36" xfId="1" applyNumberFormat="1" applyFont="1" applyBorder="1"/>
    <xf numFmtId="41" fontId="19" fillId="2" borderId="50" xfId="1" applyNumberFormat="1" applyFont="1" applyFill="1" applyBorder="1"/>
    <xf numFmtId="41" fontId="7" fillId="2" borderId="61" xfId="0" applyNumberFormat="1" applyFont="1" applyFill="1" applyBorder="1"/>
    <xf numFmtId="37" fontId="27" fillId="0" borderId="39" xfId="0" applyNumberFormat="1" applyFont="1" applyFill="1" applyBorder="1" applyAlignment="1">
      <alignment vertical="center"/>
    </xf>
    <xf numFmtId="41" fontId="0" fillId="0" borderId="0" xfId="1" applyFont="1"/>
    <xf numFmtId="15" fontId="28" fillId="0" borderId="70" xfId="0" applyNumberFormat="1" applyFont="1" applyBorder="1" applyAlignment="1">
      <alignment horizontal="center" vertical="center"/>
    </xf>
    <xf numFmtId="15" fontId="28" fillId="0" borderId="9" xfId="0" applyNumberFormat="1" applyFont="1" applyBorder="1" applyAlignment="1">
      <alignment horizontal="center" vertical="center"/>
    </xf>
    <xf numFmtId="15" fontId="28" fillId="0" borderId="9" xfId="0" applyNumberFormat="1" applyFont="1" applyBorder="1" applyAlignment="1">
      <alignment vertical="center"/>
    </xf>
    <xf numFmtId="15" fontId="16" fillId="0" borderId="41" xfId="0" applyNumberFormat="1" applyFont="1" applyBorder="1" applyAlignment="1">
      <alignment vertical="top"/>
    </xf>
    <xf numFmtId="15" fontId="28" fillId="0" borderId="11" xfId="0" applyNumberFormat="1" applyFont="1" applyBorder="1" applyAlignment="1">
      <alignment horizontal="center" vertical="center"/>
    </xf>
    <xf numFmtId="15" fontId="28" fillId="0" borderId="11" xfId="0" applyNumberFormat="1" applyFont="1" applyBorder="1" applyAlignment="1">
      <alignment vertical="center"/>
    </xf>
    <xf numFmtId="15" fontId="28" fillId="0" borderId="3" xfId="0" applyNumberFormat="1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43" fontId="29" fillId="0" borderId="6" xfId="1" applyNumberFormat="1" applyFont="1" applyBorder="1" applyAlignment="1">
      <alignment horizontal="right" vertical="center" wrapText="1"/>
    </xf>
    <xf numFmtId="43" fontId="28" fillId="0" borderId="50" xfId="0" applyNumberFormat="1" applyFont="1" applyBorder="1" applyAlignment="1">
      <alignment vertical="center"/>
    </xf>
    <xf numFmtId="0" fontId="28" fillId="0" borderId="9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43" fontId="28" fillId="0" borderId="6" xfId="1" applyNumberFormat="1" applyFont="1" applyBorder="1" applyAlignment="1">
      <alignment horizontal="right" vertical="center" wrapText="1"/>
    </xf>
    <xf numFmtId="43" fontId="28" fillId="0" borderId="6" xfId="0" applyNumberFormat="1" applyFont="1" applyBorder="1" applyAlignment="1">
      <alignment horizontal="center" vertical="center"/>
    </xf>
    <xf numFmtId="43" fontId="28" fillId="0" borderId="70" xfId="1" applyNumberFormat="1" applyFont="1" applyBorder="1" applyAlignment="1">
      <alignment horizontal="center" vertical="center" wrapText="1"/>
    </xf>
    <xf numFmtId="43" fontId="28" fillId="0" borderId="9" xfId="1" applyNumberFormat="1" applyFont="1" applyBorder="1" applyAlignment="1">
      <alignment vertical="center" wrapText="1"/>
    </xf>
    <xf numFmtId="43" fontId="28" fillId="0" borderId="9" xfId="0" applyNumberFormat="1" applyFont="1" applyBorder="1" applyAlignment="1">
      <alignment horizontal="center" vertical="center"/>
    </xf>
    <xf numFmtId="43" fontId="16" fillId="0" borderId="11" xfId="0" applyNumberFormat="1" applyFont="1" applyBorder="1" applyAlignment="1">
      <alignment vertical="center"/>
    </xf>
    <xf numFmtId="43" fontId="28" fillId="0" borderId="11" xfId="1" applyNumberFormat="1" applyFont="1" applyBorder="1" applyAlignment="1">
      <alignment vertical="center" wrapText="1"/>
    </xf>
    <xf numFmtId="43" fontId="28" fillId="0" borderId="11" xfId="0" applyNumberFormat="1" applyFont="1" applyBorder="1" applyAlignment="1">
      <alignment horizontal="center" vertical="center"/>
    </xf>
    <xf numFmtId="43" fontId="19" fillId="0" borderId="19" xfId="3" applyFont="1" applyBorder="1"/>
    <xf numFmtId="0" fontId="19" fillId="5" borderId="17" xfId="0" applyFont="1" applyFill="1" applyBorder="1" applyAlignment="1">
      <alignment horizontal="center" vertical="center" wrapText="1"/>
    </xf>
    <xf numFmtId="15" fontId="19" fillId="5" borderId="17" xfId="0" quotePrefix="1" applyNumberFormat="1" applyFont="1" applyFill="1" applyBorder="1" applyAlignment="1">
      <alignment horizontal="center" vertical="center" wrapText="1"/>
    </xf>
    <xf numFmtId="49" fontId="19" fillId="5" borderId="17" xfId="0" quotePrefix="1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8" xfId="0" applyFont="1" applyBorder="1"/>
    <xf numFmtId="0" fontId="19" fillId="0" borderId="19" xfId="0" applyFont="1" applyBorder="1"/>
    <xf numFmtId="0" fontId="19" fillId="5" borderId="19" xfId="0" applyFont="1" applyFill="1" applyBorder="1" applyAlignment="1">
      <alignment horizontal="center"/>
    </xf>
    <xf numFmtId="43" fontId="19" fillId="5" borderId="17" xfId="3" applyFont="1" applyFill="1" applyBorder="1"/>
    <xf numFmtId="0" fontId="18" fillId="0" borderId="19" xfId="0" applyFont="1" applyBorder="1"/>
    <xf numFmtId="43" fontId="19" fillId="5" borderId="22" xfId="3" applyFont="1" applyFill="1" applyBorder="1"/>
    <xf numFmtId="0" fontId="19" fillId="3" borderId="19" xfId="0" applyFont="1" applyFill="1" applyBorder="1" applyAlignment="1">
      <alignment horizontal="center"/>
    </xf>
    <xf numFmtId="43" fontId="19" fillId="3" borderId="17" xfId="3" applyFont="1" applyFill="1" applyBorder="1"/>
    <xf numFmtId="0" fontId="18" fillId="0" borderId="19" xfId="0" quotePrefix="1" applyFont="1" applyBorder="1"/>
    <xf numFmtId="0" fontId="19" fillId="3" borderId="17" xfId="0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vertical="center"/>
    </xf>
    <xf numFmtId="165" fontId="0" fillId="0" borderId="0" xfId="0" applyNumberFormat="1"/>
    <xf numFmtId="41" fontId="18" fillId="0" borderId="0" xfId="1" applyFont="1"/>
    <xf numFmtId="0" fontId="0" fillId="0" borderId="59" xfId="0" applyBorder="1"/>
    <xf numFmtId="0" fontId="0" fillId="0" borderId="35" xfId="0" applyBorder="1"/>
    <xf numFmtId="0" fontId="0" fillId="0" borderId="30" xfId="0" applyBorder="1"/>
    <xf numFmtId="4" fontId="1" fillId="2" borderId="12" xfId="0" applyNumberFormat="1" applyFont="1" applyFill="1" applyBorder="1"/>
    <xf numFmtId="0" fontId="1" fillId="0" borderId="1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43" fontId="1" fillId="0" borderId="14" xfId="1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3" fontId="18" fillId="0" borderId="13" xfId="0" applyNumberFormat="1" applyFont="1" applyBorder="1" applyAlignment="1">
      <alignment vertical="center"/>
    </xf>
    <xf numFmtId="41" fontId="18" fillId="0" borderId="0" xfId="1" applyFont="1" applyAlignment="1">
      <alignment vertical="center"/>
    </xf>
    <xf numFmtId="43" fontId="18" fillId="2" borderId="13" xfId="1" applyNumberFormat="1" applyFont="1" applyFill="1" applyBorder="1" applyAlignment="1">
      <alignment vertical="center"/>
    </xf>
    <xf numFmtId="165" fontId="18" fillId="0" borderId="0" xfId="0" applyNumberFormat="1" applyFont="1" applyAlignment="1">
      <alignment vertical="center"/>
    </xf>
    <xf numFmtId="41" fontId="18" fillId="0" borderId="0" xfId="1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41" fontId="18" fillId="0" borderId="89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0" fontId="13" fillId="0" borderId="11" xfId="0" applyFont="1" applyBorder="1" applyAlignment="1">
      <alignment vertical="center"/>
    </xf>
    <xf numFmtId="43" fontId="18" fillId="0" borderId="0" xfId="0" applyNumberFormat="1" applyFont="1" applyAlignment="1">
      <alignment vertical="center"/>
    </xf>
    <xf numFmtId="43" fontId="32" fillId="0" borderId="80" xfId="1" applyNumberFormat="1" applyFont="1" applyBorder="1" applyAlignment="1">
      <alignment vertical="center"/>
    </xf>
    <xf numFmtId="43" fontId="1" fillId="0" borderId="80" xfId="1" applyNumberFormat="1" applyFont="1" applyBorder="1" applyAlignment="1">
      <alignment vertical="center"/>
    </xf>
    <xf numFmtId="43" fontId="18" fillId="0" borderId="0" xfId="1" applyNumberFormat="1" applyFont="1" applyAlignment="1">
      <alignment vertical="center"/>
    </xf>
    <xf numFmtId="43" fontId="1" fillId="2" borderId="14" xfId="1" applyNumberFormat="1" applyFont="1" applyFill="1" applyBorder="1" applyAlignment="1">
      <alignment vertical="center"/>
    </xf>
    <xf numFmtId="43" fontId="18" fillId="2" borderId="14" xfId="1" applyNumberFormat="1" applyFont="1" applyFill="1" applyBorder="1" applyAlignment="1">
      <alignment vertical="center"/>
    </xf>
    <xf numFmtId="43" fontId="1" fillId="0" borderId="13" xfId="1" applyNumberFormat="1" applyFont="1" applyBorder="1" applyAlignment="1">
      <alignment vertical="center"/>
    </xf>
    <xf numFmtId="43" fontId="1" fillId="0" borderId="87" xfId="1" applyNumberFormat="1" applyFont="1" applyBorder="1" applyAlignment="1">
      <alignment vertical="center"/>
    </xf>
    <xf numFmtId="43" fontId="33" fillId="2" borderId="10" xfId="42" applyNumberFormat="1" applyFont="1" applyFill="1" applyBorder="1" applyAlignment="1">
      <alignment vertical="center"/>
    </xf>
    <xf numFmtId="43" fontId="33" fillId="2" borderId="13" xfId="42" applyNumberFormat="1" applyFont="1" applyFill="1" applyBorder="1" applyAlignment="1">
      <alignment vertical="center"/>
    </xf>
    <xf numFmtId="166" fontId="18" fillId="0" borderId="0" xfId="0" applyNumberFormat="1" applyFont="1" applyAlignment="1">
      <alignment vertical="center"/>
    </xf>
    <xf numFmtId="0" fontId="1" fillId="0" borderId="77" xfId="0" applyFont="1" applyBorder="1" applyAlignment="1">
      <alignment horizontal="center" vertical="center"/>
    </xf>
    <xf numFmtId="0" fontId="1" fillId="0" borderId="46" xfId="0" applyFont="1" applyBorder="1" applyAlignment="1">
      <alignment vertical="center"/>
    </xf>
    <xf numFmtId="43" fontId="18" fillId="0" borderId="78" xfId="0" applyNumberFormat="1" applyFont="1" applyBorder="1" applyAlignment="1">
      <alignment vertical="center"/>
    </xf>
    <xf numFmtId="43" fontId="32" fillId="2" borderId="14" xfId="1" applyNumberFormat="1" applyFont="1" applyFill="1" applyBorder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right"/>
    </xf>
    <xf numFmtId="43" fontId="18" fillId="0" borderId="18" xfId="3" applyFont="1" applyBorder="1"/>
    <xf numFmtId="0" fontId="18" fillId="0" borderId="0" xfId="0" applyFont="1" applyBorder="1"/>
    <xf numFmtId="41" fontId="18" fillId="0" borderId="19" xfId="1" applyFont="1" applyBorder="1"/>
    <xf numFmtId="3" fontId="18" fillId="0" borderId="0" xfId="0" applyNumberFormat="1" applyFont="1"/>
    <xf numFmtId="0" fontId="19" fillId="0" borderId="0" xfId="0" applyFont="1" applyBorder="1"/>
    <xf numFmtId="0" fontId="19" fillId="0" borderId="0" xfId="0" applyFont="1"/>
    <xf numFmtId="43" fontId="18" fillId="0" borderId="0" xfId="0" applyNumberFormat="1" applyFont="1" applyBorder="1"/>
    <xf numFmtId="0" fontId="18" fillId="0" borderId="0" xfId="0" applyNumberFormat="1" applyFont="1"/>
    <xf numFmtId="43" fontId="18" fillId="0" borderId="20" xfId="3" applyFont="1" applyBorder="1"/>
    <xf numFmtId="43" fontId="18" fillId="0" borderId="19" xfId="3" applyFont="1" applyBorder="1" applyAlignment="1">
      <alignment horizontal="right"/>
    </xf>
    <xf numFmtId="43" fontId="18" fillId="0" borderId="68" xfId="3" applyFont="1" applyBorder="1" applyAlignment="1">
      <alignment horizontal="right"/>
    </xf>
    <xf numFmtId="43" fontId="18" fillId="0" borderId="0" xfId="0" applyNumberFormat="1" applyFont="1"/>
    <xf numFmtId="43" fontId="18" fillId="0" borderId="0" xfId="3" applyFont="1"/>
    <xf numFmtId="164" fontId="18" fillId="0" borderId="0" xfId="3" applyNumberFormat="1" applyFont="1"/>
    <xf numFmtId="43" fontId="18" fillId="0" borderId="19" xfId="3" quotePrefix="1" applyFont="1" applyBorder="1" applyAlignment="1">
      <alignment horizontal="right"/>
    </xf>
    <xf numFmtId="43" fontId="18" fillId="0" borderId="0" xfId="3" applyNumberFormat="1" applyFont="1" applyBorder="1"/>
    <xf numFmtId="164" fontId="18" fillId="0" borderId="0" xfId="3" applyNumberFormat="1" applyFont="1" applyBorder="1"/>
    <xf numFmtId="43" fontId="19" fillId="0" borderId="19" xfId="3" applyFont="1" applyBorder="1" applyAlignment="1">
      <alignment horizontal="right"/>
    </xf>
    <xf numFmtId="41" fontId="18" fillId="0" borderId="0" xfId="0" applyNumberFormat="1" applyFont="1"/>
    <xf numFmtId="43" fontId="18" fillId="0" borderId="0" xfId="3" applyFont="1" applyBorder="1" applyAlignment="1">
      <alignment horizontal="right"/>
    </xf>
    <xf numFmtId="43" fontId="18" fillId="0" borderId="22" xfId="3" applyFont="1" applyBorder="1" applyAlignment="1">
      <alignment horizontal="right"/>
    </xf>
    <xf numFmtId="43" fontId="18" fillId="0" borderId="22" xfId="3" applyFont="1" applyBorder="1"/>
    <xf numFmtId="41" fontId="18" fillId="0" borderId="0" xfId="1" applyFont="1" applyBorder="1"/>
    <xf numFmtId="43" fontId="19" fillId="0" borderId="20" xfId="3" applyFont="1" applyBorder="1"/>
    <xf numFmtId="41" fontId="19" fillId="0" borderId="0" xfId="1" applyFont="1"/>
    <xf numFmtId="41" fontId="19" fillId="0" borderId="0" xfId="0" applyNumberFormat="1" applyFont="1"/>
    <xf numFmtId="43" fontId="18" fillId="0" borderId="19" xfId="3" applyNumberFormat="1" applyFont="1" applyBorder="1"/>
    <xf numFmtId="0" fontId="18" fillId="4" borderId="0" xfId="0" applyFont="1" applyFill="1"/>
    <xf numFmtId="43" fontId="18" fillId="4" borderId="0" xfId="0" applyNumberFormat="1" applyFont="1" applyFill="1"/>
    <xf numFmtId="4" fontId="18" fillId="0" borderId="0" xfId="0" applyNumberFormat="1" applyFont="1"/>
    <xf numFmtId="3" fontId="18" fillId="0" borderId="0" xfId="0" applyNumberFormat="1" applyFont="1" applyBorder="1"/>
    <xf numFmtId="0" fontId="18" fillId="0" borderId="0" xfId="0" applyFont="1" applyBorder="1" applyAlignment="1">
      <alignment horizontal="right"/>
    </xf>
    <xf numFmtId="37" fontId="18" fillId="0" borderId="0" xfId="0" applyNumberFormat="1" applyFont="1" applyBorder="1"/>
    <xf numFmtId="41" fontId="18" fillId="0" borderId="0" xfId="0" applyNumberFormat="1" applyFont="1" applyBorder="1" applyAlignment="1">
      <alignment horizontal="right"/>
    </xf>
    <xf numFmtId="37" fontId="18" fillId="0" borderId="0" xfId="0" applyNumberFormat="1" applyFont="1"/>
    <xf numFmtId="43" fontId="13" fillId="0" borderId="0" xfId="0" applyNumberFormat="1" applyFont="1"/>
    <xf numFmtId="39" fontId="14" fillId="2" borderId="26" xfId="1" applyNumberFormat="1" applyFont="1" applyFill="1" applyBorder="1"/>
    <xf numFmtId="4" fontId="13" fillId="2" borderId="7" xfId="0" applyNumberFormat="1" applyFont="1" applyFill="1" applyBorder="1"/>
    <xf numFmtId="41" fontId="0" fillId="2" borderId="13" xfId="0" applyNumberFormat="1" applyFill="1" applyBorder="1"/>
    <xf numFmtId="4" fontId="13" fillId="2" borderId="26" xfId="0" applyNumberFormat="1" applyFont="1" applyFill="1" applyBorder="1"/>
    <xf numFmtId="41" fontId="7" fillId="0" borderId="11" xfId="1" applyFont="1" applyBorder="1"/>
    <xf numFmtId="165" fontId="13" fillId="0" borderId="7" xfId="1" applyNumberFormat="1" applyFont="1" applyBorder="1" applyAlignment="1">
      <alignment horizontal="center" vertical="center"/>
    </xf>
    <xf numFmtId="43" fontId="0" fillId="0" borderId="11" xfId="1" applyNumberFormat="1" applyFont="1" applyBorder="1"/>
    <xf numFmtId="43" fontId="9" fillId="0" borderId="11" xfId="1" applyNumberFormat="1" applyFont="1" applyBorder="1"/>
    <xf numFmtId="43" fontId="0" fillId="0" borderId="2" xfId="1" applyNumberFormat="1" applyFont="1" applyBorder="1"/>
    <xf numFmtId="43" fontId="5" fillId="2" borderId="11" xfId="1" applyNumberFormat="1" applyFont="1" applyFill="1" applyBorder="1"/>
    <xf numFmtId="43" fontId="13" fillId="2" borderId="6" xfId="1" applyNumberFormat="1" applyFont="1" applyFill="1" applyBorder="1"/>
    <xf numFmtId="43" fontId="13" fillId="2" borderId="3" xfId="1" applyNumberFormat="1" applyFont="1" applyFill="1" applyBorder="1"/>
    <xf numFmtId="43" fontId="9" fillId="2" borderId="11" xfId="1" applyNumberFormat="1" applyFont="1" applyFill="1" applyBorder="1"/>
    <xf numFmtId="43" fontId="0" fillId="0" borderId="11" xfId="1" applyNumberFormat="1" applyFont="1" applyBorder="1" applyAlignment="1">
      <alignment horizontal="right"/>
    </xf>
    <xf numFmtId="43" fontId="0" fillId="0" borderId="36" xfId="1" applyNumberFormat="1" applyFont="1" applyBorder="1"/>
    <xf numFmtId="43" fontId="9" fillId="0" borderId="36" xfId="1" applyNumberFormat="1" applyFont="1" applyBorder="1"/>
    <xf numFmtId="37" fontId="27" fillId="0" borderId="11" xfId="0" applyNumberFormat="1" applyFont="1" applyFill="1" applyBorder="1" applyAlignment="1">
      <alignment vertical="center"/>
    </xf>
    <xf numFmtId="3" fontId="34" fillId="0" borderId="6" xfId="0" applyNumberFormat="1" applyFont="1" applyFill="1" applyBorder="1" applyAlignment="1">
      <alignment vertical="center"/>
    </xf>
    <xf numFmtId="4" fontId="0" fillId="0" borderId="0" xfId="0" applyNumberFormat="1" applyAlignment="1">
      <alignment horizontal="right"/>
    </xf>
    <xf numFmtId="0" fontId="13" fillId="0" borderId="8" xfId="0" quotePrefix="1" applyFont="1" applyBorder="1" applyAlignment="1">
      <alignment horizontal="left"/>
    </xf>
    <xf numFmtId="0" fontId="13" fillId="0" borderId="12" xfId="0" quotePrefix="1" applyFont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4" fontId="13" fillId="0" borderId="84" xfId="0" applyNumberFormat="1" applyFont="1" applyBorder="1"/>
    <xf numFmtId="4" fontId="0" fillId="0" borderId="36" xfId="0" applyNumberFormat="1" applyBorder="1"/>
    <xf numFmtId="4" fontId="0" fillId="2" borderId="36" xfId="0" applyNumberFormat="1" applyFill="1" applyBorder="1"/>
    <xf numFmtId="4" fontId="0" fillId="2" borderId="93" xfId="0" applyNumberFormat="1" applyFill="1" applyBorder="1"/>
    <xf numFmtId="4" fontId="1" fillId="0" borderId="47" xfId="0" applyNumberFormat="1" applyFont="1" applyBorder="1"/>
    <xf numFmtId="0" fontId="13" fillId="0" borderId="8" xfId="0" quotePrefix="1" applyFont="1" applyBorder="1" applyAlignment="1">
      <alignment horizontal="center" vertical="center"/>
    </xf>
    <xf numFmtId="0" fontId="13" fillId="0" borderId="12" xfId="0" quotePrefix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75" xfId="0" quotePrefix="1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3" xfId="3" applyNumberFormat="1" applyFont="1" applyFill="1" applyBorder="1" applyAlignment="1">
      <alignment horizontal="center"/>
    </xf>
    <xf numFmtId="0" fontId="13" fillId="2" borderId="0" xfId="3" applyNumberFormat="1" applyFont="1" applyFill="1" applyBorder="1" applyAlignment="1">
      <alignment horizontal="center"/>
    </xf>
    <xf numFmtId="41" fontId="0" fillId="0" borderId="15" xfId="1" applyFont="1" applyBorder="1"/>
    <xf numFmtId="39" fontId="14" fillId="2" borderId="6" xfId="1" applyNumberFormat="1" applyFont="1" applyFill="1" applyBorder="1"/>
    <xf numFmtId="0" fontId="0" fillId="0" borderId="36" xfId="1" applyNumberFormat="1" applyFont="1" applyBorder="1"/>
    <xf numFmtId="0" fontId="14" fillId="0" borderId="93" xfId="1" applyNumberFormat="1" applyFont="1" applyBorder="1" applyAlignment="1"/>
    <xf numFmtId="4" fontId="18" fillId="0" borderId="19" xfId="0" applyNumberFormat="1" applyFont="1" applyBorder="1" applyAlignment="1">
      <alignment horizontal="left"/>
    </xf>
    <xf numFmtId="4" fontId="1" fillId="0" borderId="19" xfId="0" quotePrefix="1" applyNumberFormat="1" applyFont="1" applyBorder="1" applyAlignment="1">
      <alignment horizontal="center"/>
    </xf>
    <xf numFmtId="4" fontId="1" fillId="0" borderId="19" xfId="0" applyNumberFormat="1" applyFont="1" applyBorder="1"/>
    <xf numFmtId="37" fontId="27" fillId="0" borderId="43" xfId="0" applyNumberFormat="1" applyFont="1" applyFill="1" applyBorder="1" applyAlignment="1">
      <alignment vertical="center"/>
    </xf>
    <xf numFmtId="43" fontId="28" fillId="0" borderId="13" xfId="0" applyNumberFormat="1" applyFont="1" applyBorder="1" applyAlignment="1">
      <alignment vertical="center"/>
    </xf>
    <xf numFmtId="4" fontId="1" fillId="0" borderId="0" xfId="1" applyNumberFormat="1" applyFont="1" applyBorder="1"/>
    <xf numFmtId="43" fontId="0" fillId="0" borderId="61" xfId="0" applyNumberFormat="1" applyBorder="1" applyAlignment="1"/>
    <xf numFmtId="165" fontId="35" fillId="2" borderId="36" xfId="1" applyNumberFormat="1" applyFont="1" applyFill="1" applyBorder="1"/>
    <xf numFmtId="0" fontId="18" fillId="0" borderId="0" xfId="0" applyFont="1" applyAlignment="1">
      <alignment horizontal="center"/>
    </xf>
    <xf numFmtId="41" fontId="7" fillId="2" borderId="11" xfId="0" applyNumberFormat="1" applyFont="1" applyFill="1" applyBorder="1"/>
    <xf numFmtId="41" fontId="0" fillId="0" borderId="0" xfId="0" applyNumberFormat="1"/>
    <xf numFmtId="0" fontId="18" fillId="0" borderId="20" xfId="0" applyFont="1" applyBorder="1"/>
    <xf numFmtId="0" fontId="28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 wrapText="1"/>
    </xf>
    <xf numFmtId="0" fontId="28" fillId="5" borderId="50" xfId="0" applyFont="1" applyFill="1" applyBorder="1" applyAlignment="1">
      <alignment horizontal="center" vertical="center"/>
    </xf>
    <xf numFmtId="0" fontId="18" fillId="0" borderId="21" xfId="0" applyFont="1" applyBorder="1"/>
    <xf numFmtId="43" fontId="28" fillId="0" borderId="54" xfId="1" applyNumberFormat="1" applyFont="1" applyBorder="1" applyAlignment="1">
      <alignment vertical="center" wrapText="1"/>
    </xf>
    <xf numFmtId="43" fontId="16" fillId="0" borderId="36" xfId="0" applyNumberFormat="1" applyFont="1" applyBorder="1" applyAlignment="1">
      <alignment vertical="center"/>
    </xf>
    <xf numFmtId="43" fontId="28" fillId="0" borderId="36" xfId="1" applyNumberFormat="1" applyFont="1" applyBorder="1" applyAlignment="1">
      <alignment vertical="center" wrapText="1"/>
    </xf>
    <xf numFmtId="43" fontId="28" fillId="0" borderId="1" xfId="0" applyNumberFormat="1" applyFont="1" applyBorder="1" applyAlignment="1">
      <alignment vertical="center"/>
    </xf>
    <xf numFmtId="43" fontId="16" fillId="0" borderId="13" xfId="0" applyNumberFormat="1" applyFont="1" applyBorder="1" applyAlignment="1">
      <alignment vertical="center"/>
    </xf>
    <xf numFmtId="15" fontId="28" fillId="0" borderId="43" xfId="0" applyNumberFormat="1" applyFont="1" applyBorder="1" applyAlignment="1">
      <alignment horizontal="center" vertical="center"/>
    </xf>
    <xf numFmtId="0" fontId="16" fillId="0" borderId="69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/>
    </xf>
    <xf numFmtId="0" fontId="16" fillId="0" borderId="73" xfId="0" applyFont="1" applyBorder="1" applyAlignment="1">
      <alignment horizontal="left" vertical="center"/>
    </xf>
    <xf numFmtId="168" fontId="16" fillId="0" borderId="42" xfId="0" applyNumberFormat="1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44" xfId="0" applyFont="1" applyBorder="1" applyAlignment="1">
      <alignment horizontal="left" vertical="center"/>
    </xf>
    <xf numFmtId="0" fontId="28" fillId="0" borderId="49" xfId="0" applyFont="1" applyBorder="1" applyAlignment="1">
      <alignment horizontal="center" vertical="center"/>
    </xf>
    <xf numFmtId="15" fontId="28" fillId="0" borderId="49" xfId="0" applyNumberFormat="1" applyFont="1" applyBorder="1" applyAlignment="1">
      <alignment horizontal="center" vertical="center"/>
    </xf>
    <xf numFmtId="0" fontId="28" fillId="0" borderId="49" xfId="0" applyFont="1" applyBorder="1" applyAlignment="1">
      <alignment horizontal="left" vertical="center"/>
    </xf>
    <xf numFmtId="43" fontId="28" fillId="0" borderId="49" xfId="1" applyNumberFormat="1" applyFont="1" applyBorder="1" applyAlignment="1">
      <alignment horizontal="right" vertical="center" wrapText="1"/>
    </xf>
    <xf numFmtId="43" fontId="28" fillId="0" borderId="49" xfId="0" applyNumberFormat="1" applyFont="1" applyBorder="1" applyAlignment="1">
      <alignment horizontal="center" vertical="center"/>
    </xf>
    <xf numFmtId="43" fontId="29" fillId="0" borderId="49" xfId="1" applyNumberFormat="1" applyFont="1" applyBorder="1" applyAlignment="1">
      <alignment horizontal="right" vertical="center" wrapText="1"/>
    </xf>
    <xf numFmtId="43" fontId="28" fillId="0" borderId="94" xfId="0" applyNumberFormat="1" applyFont="1" applyBorder="1" applyAlignment="1">
      <alignment vertical="center"/>
    </xf>
    <xf numFmtId="43" fontId="28" fillId="0" borderId="3" xfId="1" applyNumberFormat="1" applyFont="1" applyBorder="1" applyAlignment="1">
      <alignment horizontal="right" vertical="center" wrapText="1"/>
    </xf>
    <xf numFmtId="43" fontId="28" fillId="0" borderId="3" xfId="0" applyNumberFormat="1" applyFont="1" applyBorder="1" applyAlignment="1">
      <alignment horizontal="center" vertical="center"/>
    </xf>
    <xf numFmtId="43" fontId="29" fillId="0" borderId="3" xfId="1" applyNumberFormat="1" applyFont="1" applyBorder="1" applyAlignment="1">
      <alignment horizontal="right" vertical="center" wrapText="1"/>
    </xf>
    <xf numFmtId="43" fontId="28" fillId="0" borderId="55" xfId="0" applyNumberFormat="1" applyFont="1" applyBorder="1" applyAlignment="1">
      <alignment vertical="center"/>
    </xf>
    <xf numFmtId="0" fontId="16" fillId="0" borderId="42" xfId="0" applyFont="1" applyBorder="1" applyAlignment="1">
      <alignment horizontal="left" vertical="center"/>
    </xf>
    <xf numFmtId="0" fontId="28" fillId="0" borderId="47" xfId="0" applyFont="1" applyBorder="1" applyAlignment="1">
      <alignment horizontal="left" vertical="center"/>
    </xf>
    <xf numFmtId="43" fontId="28" fillId="0" borderId="11" xfId="1" applyNumberFormat="1" applyFont="1" applyBorder="1" applyAlignment="1">
      <alignment horizontal="right" vertical="center" wrapText="1"/>
    </xf>
    <xf numFmtId="43" fontId="29" fillId="0" borderId="11" xfId="1" applyNumberFormat="1" applyFont="1" applyBorder="1" applyAlignment="1">
      <alignment horizontal="right" vertical="center" wrapText="1"/>
    </xf>
    <xf numFmtId="43" fontId="28" fillId="0" borderId="36" xfId="0" applyNumberFormat="1" applyFont="1" applyBorder="1" applyAlignment="1">
      <alignment vertical="center"/>
    </xf>
    <xf numFmtId="0" fontId="16" fillId="0" borderId="66" xfId="0" applyFont="1" applyBorder="1" applyAlignment="1">
      <alignment vertical="center"/>
    </xf>
    <xf numFmtId="41" fontId="16" fillId="0" borderId="64" xfId="1" applyFont="1" applyBorder="1" applyAlignment="1">
      <alignment vertical="center"/>
    </xf>
    <xf numFmtId="41" fontId="22" fillId="0" borderId="52" xfId="0" applyNumberFormat="1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/>
    </xf>
    <xf numFmtId="43" fontId="28" fillId="6" borderId="3" xfId="1" applyNumberFormat="1" applyFont="1" applyFill="1" applyBorder="1" applyAlignment="1">
      <alignment vertical="center" wrapText="1"/>
    </xf>
    <xf numFmtId="43" fontId="28" fillId="6" borderId="55" xfId="1" applyNumberFormat="1" applyFont="1" applyFill="1" applyBorder="1" applyAlignment="1">
      <alignment vertical="center" wrapText="1"/>
    </xf>
    <xf numFmtId="43" fontId="28" fillId="6" borderId="6" xfId="1" applyNumberFormat="1" applyFont="1" applyFill="1" applyBorder="1" applyAlignment="1">
      <alignment horizontal="center" vertical="center" wrapText="1"/>
    </xf>
    <xf numFmtId="43" fontId="28" fillId="6" borderId="50" xfId="1" applyNumberFormat="1" applyFont="1" applyFill="1" applyBorder="1" applyAlignment="1">
      <alignment horizontal="center" vertical="center" wrapText="1"/>
    </xf>
    <xf numFmtId="165" fontId="3" fillId="0" borderId="19" xfId="1" applyNumberFormat="1" applyFont="1" applyBorder="1"/>
    <xf numFmtId="165" fontId="16" fillId="0" borderId="0" xfId="0" applyNumberFormat="1" applyFont="1" applyAlignment="1">
      <alignment vertical="center"/>
    </xf>
    <xf numFmtId="4" fontId="3" fillId="0" borderId="19" xfId="0" applyNumberFormat="1" applyFont="1" applyBorder="1" applyAlignment="1">
      <alignment vertical="top" wrapText="1"/>
    </xf>
    <xf numFmtId="168" fontId="16" fillId="0" borderId="37" xfId="0" quotePrefix="1" applyNumberFormat="1" applyFont="1" applyBorder="1" applyAlignment="1">
      <alignment horizontal="center" vertical="center"/>
    </xf>
    <xf numFmtId="39" fontId="18" fillId="0" borderId="0" xfId="0" applyNumberFormat="1" applyFont="1"/>
    <xf numFmtId="165" fontId="18" fillId="0" borderId="0" xfId="1" applyNumberFormat="1" applyFont="1"/>
    <xf numFmtId="165" fontId="19" fillId="0" borderId="23" xfId="1" applyNumberFormat="1" applyFont="1" applyBorder="1"/>
    <xf numFmtId="43" fontId="16" fillId="0" borderId="0" xfId="0" applyNumberFormat="1" applyFont="1" applyAlignment="1">
      <alignment vertical="center"/>
    </xf>
    <xf numFmtId="41" fontId="22" fillId="0" borderId="74" xfId="1" applyFont="1" applyFill="1" applyBorder="1" applyAlignment="1">
      <alignment vertical="center"/>
    </xf>
    <xf numFmtId="165" fontId="0" fillId="0" borderId="0" xfId="1" applyNumberFormat="1" applyFont="1"/>
    <xf numFmtId="4" fontId="0" fillId="0" borderId="0" xfId="0" applyNumberFormat="1" applyAlignment="1">
      <alignment horizontal="right"/>
    </xf>
    <xf numFmtId="0" fontId="1" fillId="2" borderId="12" xfId="0" quotePrefix="1" applyFont="1" applyFill="1" applyBorder="1" applyAlignment="1">
      <alignment horizontal="center"/>
    </xf>
    <xf numFmtId="0" fontId="1" fillId="2" borderId="47" xfId="0" applyFont="1" applyFill="1" applyBorder="1"/>
    <xf numFmtId="0" fontId="13" fillId="2" borderId="12" xfId="0" quotePrefix="1" applyFont="1" applyFill="1" applyBorder="1" applyAlignment="1">
      <alignment horizontal="center"/>
    </xf>
    <xf numFmtId="0" fontId="13" fillId="2" borderId="11" xfId="0" applyFont="1" applyFill="1" applyBorder="1"/>
    <xf numFmtId="43" fontId="13" fillId="2" borderId="11" xfId="0" applyNumberFormat="1" applyFont="1" applyFill="1" applyBorder="1"/>
    <xf numFmtId="0" fontId="13" fillId="2" borderId="13" xfId="0" applyFont="1" applyFill="1" applyBorder="1"/>
    <xf numFmtId="165" fontId="13" fillId="0" borderId="11" xfId="1" applyNumberFormat="1" applyFont="1" applyBorder="1" applyAlignment="1">
      <alignment horizontal="center" vertical="center"/>
    </xf>
    <xf numFmtId="0" fontId="0" fillId="2" borderId="11" xfId="0" applyFill="1" applyBorder="1"/>
    <xf numFmtId="43" fontId="6" fillId="2" borderId="11" xfId="1" applyNumberFormat="1" applyFont="1" applyFill="1" applyBorder="1"/>
    <xf numFmtId="0" fontId="0" fillId="2" borderId="13" xfId="0" applyFill="1" applyBorder="1"/>
    <xf numFmtId="0" fontId="1" fillId="2" borderId="11" xfId="0" applyFont="1" applyFill="1" applyBorder="1"/>
    <xf numFmtId="43" fontId="13" fillId="2" borderId="11" xfId="1" applyNumberFormat="1" applyFont="1" applyFill="1" applyBorder="1"/>
    <xf numFmtId="43" fontId="1" fillId="2" borderId="11" xfId="1" applyNumberFormat="1" applyFont="1" applyFill="1" applyBorder="1"/>
    <xf numFmtId="165" fontId="1" fillId="0" borderId="11" xfId="1" applyNumberFormat="1" applyFont="1" applyBorder="1" applyAlignment="1">
      <alignment horizontal="center" vertical="center"/>
    </xf>
    <xf numFmtId="0" fontId="17" fillId="0" borderId="0" xfId="0" applyFont="1"/>
    <xf numFmtId="164" fontId="17" fillId="2" borderId="13" xfId="3" applyNumberFormat="1" applyFont="1" applyFill="1" applyBorder="1"/>
    <xf numFmtId="37" fontId="17" fillId="0" borderId="0" xfId="0" applyNumberFormat="1" applyFont="1"/>
    <xf numFmtId="0" fontId="1" fillId="0" borderId="0" xfId="0" applyFont="1"/>
    <xf numFmtId="165" fontId="1" fillId="2" borderId="13" xfId="0" applyNumberFormat="1" applyFont="1" applyFill="1" applyBorder="1"/>
    <xf numFmtId="0" fontId="1" fillId="0" borderId="12" xfId="0" quotePrefix="1" applyFont="1" applyBorder="1" applyAlignment="1">
      <alignment horizontal="center"/>
    </xf>
    <xf numFmtId="0" fontId="1" fillId="0" borderId="12" xfId="0" quotePrefix="1" applyFont="1" applyBorder="1" applyAlignment="1">
      <alignment horizontal="left"/>
    </xf>
    <xf numFmtId="41" fontId="0" fillId="2" borderId="15" xfId="1" applyFont="1" applyFill="1" applyBorder="1"/>
    <xf numFmtId="4" fontId="13" fillId="2" borderId="27" xfId="0" applyNumberFormat="1" applyFont="1" applyFill="1" applyBorder="1"/>
    <xf numFmtId="4" fontId="14" fillId="2" borderId="27" xfId="1" applyNumberFormat="1" applyFont="1" applyFill="1" applyBorder="1"/>
    <xf numFmtId="0" fontId="13" fillId="2" borderId="41" xfId="0" applyFont="1" applyFill="1" applyBorder="1" applyAlignment="1">
      <alignment horizontal="left"/>
    </xf>
    <xf numFmtId="4" fontId="17" fillId="2" borderId="48" xfId="0" applyNumberFormat="1" applyFont="1" applyFill="1" applyBorder="1" applyAlignment="1">
      <alignment horizontal="center"/>
    </xf>
    <xf numFmtId="4" fontId="13" fillId="2" borderId="24" xfId="1" applyNumberFormat="1" applyFont="1" applyFill="1" applyBorder="1"/>
    <xf numFmtId="4" fontId="13" fillId="0" borderId="24" xfId="0" applyNumberFormat="1" applyFont="1" applyBorder="1"/>
    <xf numFmtId="4" fontId="13" fillId="2" borderId="80" xfId="0" applyNumberFormat="1" applyFont="1" applyFill="1" applyBorder="1"/>
    <xf numFmtId="4" fontId="15" fillId="2" borderId="11" xfId="3" applyNumberFormat="1" applyFont="1" applyFill="1" applyBorder="1"/>
    <xf numFmtId="4" fontId="14" fillId="2" borderId="11" xfId="3" applyNumberFormat="1" applyFont="1" applyFill="1" applyBorder="1"/>
    <xf numFmtId="0" fontId="1" fillId="2" borderId="35" xfId="0" quotePrefix="1" applyFont="1" applyFill="1" applyBorder="1" applyAlignment="1">
      <alignment horizontal="center"/>
    </xf>
    <xf numFmtId="0" fontId="1" fillId="2" borderId="44" xfId="0" applyFont="1" applyFill="1" applyBorder="1"/>
    <xf numFmtId="4" fontId="15" fillId="2" borderId="3" xfId="3" applyNumberFormat="1" applyFont="1" applyFill="1" applyBorder="1"/>
    <xf numFmtId="4" fontId="13" fillId="2" borderId="3" xfId="0" applyNumberFormat="1" applyFont="1" applyFill="1" applyBorder="1"/>
    <xf numFmtId="41" fontId="13" fillId="2" borderId="11" xfId="1" applyFont="1" applyFill="1" applyBorder="1"/>
    <xf numFmtId="4" fontId="13" fillId="2" borderId="13" xfId="0" applyNumberFormat="1" applyFont="1" applyFill="1" applyBorder="1"/>
    <xf numFmtId="4" fontId="13" fillId="0" borderId="11" xfId="0" applyNumberFormat="1" applyFont="1" applyBorder="1"/>
    <xf numFmtId="41" fontId="1" fillId="2" borderId="11" xfId="1" applyFont="1" applyFill="1" applyBorder="1"/>
    <xf numFmtId="4" fontId="1" fillId="0" borderId="11" xfId="0" applyNumberFormat="1" applyFont="1" applyBorder="1"/>
    <xf numFmtId="0" fontId="13" fillId="2" borderId="8" xfId="0" quotePrefix="1" applyFont="1" applyFill="1" applyBorder="1" applyAlignment="1">
      <alignment horizontal="left" vertical="center"/>
    </xf>
    <xf numFmtId="4" fontId="14" fillId="2" borderId="58" xfId="0" applyNumberFormat="1" applyFont="1" applyFill="1" applyBorder="1" applyAlignment="1">
      <alignment horizontal="left"/>
    </xf>
    <xf numFmtId="0" fontId="13" fillId="2" borderId="12" xfId="0" quotePrefix="1" applyFont="1" applyFill="1" applyBorder="1" applyAlignment="1">
      <alignment horizontal="left" vertical="center"/>
    </xf>
    <xf numFmtId="4" fontId="14" fillId="2" borderId="47" xfId="0" applyNumberFormat="1" applyFont="1" applyFill="1" applyBorder="1" applyAlignment="1">
      <alignment horizontal="left"/>
    </xf>
    <xf numFmtId="0" fontId="1" fillId="2" borderId="12" xfId="0" quotePrefix="1" applyFont="1" applyFill="1" applyBorder="1" applyAlignment="1">
      <alignment horizontal="left" vertical="center"/>
    </xf>
    <xf numFmtId="4" fontId="15" fillId="2" borderId="47" xfId="0" applyNumberFormat="1" applyFont="1" applyFill="1" applyBorder="1" applyAlignment="1">
      <alignment horizontal="left"/>
    </xf>
    <xf numFmtId="4" fontId="0" fillId="2" borderId="47" xfId="0" applyNumberFormat="1" applyFont="1" applyFill="1" applyBorder="1" applyAlignment="1">
      <alignment horizontal="left"/>
    </xf>
    <xf numFmtId="4" fontId="0" fillId="2" borderId="12" xfId="0" applyNumberFormat="1" applyFont="1" applyFill="1" applyBorder="1" applyAlignment="1">
      <alignment horizontal="left" vertical="center"/>
    </xf>
    <xf numFmtId="4" fontId="14" fillId="2" borderId="9" xfId="3" applyNumberFormat="1" applyFont="1" applyFill="1" applyBorder="1"/>
    <xf numFmtId="4" fontId="13" fillId="2" borderId="11" xfId="3" applyNumberFormat="1" applyFont="1" applyFill="1" applyBorder="1"/>
    <xf numFmtId="4" fontId="0" fillId="0" borderId="9" xfId="0" applyNumberFormat="1" applyBorder="1"/>
    <xf numFmtId="4" fontId="0" fillId="0" borderId="93" xfId="0" applyNumberFormat="1" applyBorder="1"/>
    <xf numFmtId="4" fontId="0" fillId="0" borderId="6" xfId="0" applyNumberFormat="1" applyBorder="1"/>
    <xf numFmtId="4" fontId="13" fillId="0" borderId="50" xfId="0" applyNumberFormat="1" applyFont="1" applyBorder="1"/>
    <xf numFmtId="4" fontId="13" fillId="0" borderId="54" xfId="0" applyNumberFormat="1" applyFont="1" applyBorder="1"/>
    <xf numFmtId="4" fontId="14" fillId="2" borderId="13" xfId="3" applyNumberFormat="1" applyFont="1" applyFill="1" applyBorder="1"/>
    <xf numFmtId="4" fontId="13" fillId="2" borderId="29" xfId="0" applyNumberFormat="1" applyFont="1" applyFill="1" applyBorder="1"/>
    <xf numFmtId="4" fontId="13" fillId="0" borderId="2" xfId="0" applyNumberFormat="1" applyFont="1" applyBorder="1"/>
    <xf numFmtId="4" fontId="0" fillId="0" borderId="10" xfId="0" applyNumberFormat="1" applyBorder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43" fontId="36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37" fontId="38" fillId="0" borderId="0" xfId="0" applyNumberFormat="1" applyFont="1" applyFill="1" applyAlignment="1">
      <alignment vertical="center"/>
    </xf>
    <xf numFmtId="43" fontId="38" fillId="0" borderId="0" xfId="0" applyNumberFormat="1" applyFont="1" applyFill="1" applyAlignment="1">
      <alignment horizontal="center" vertical="center"/>
    </xf>
    <xf numFmtId="43" fontId="27" fillId="0" borderId="0" xfId="0" applyNumberFormat="1" applyFont="1" applyFill="1" applyAlignment="1">
      <alignment horizontal="center" vertical="center"/>
    </xf>
    <xf numFmtId="37" fontId="27" fillId="0" borderId="3" xfId="0" applyNumberFormat="1" applyFont="1" applyFill="1" applyBorder="1" applyAlignment="1">
      <alignment horizontal="center" vertical="center" wrapText="1"/>
    </xf>
    <xf numFmtId="43" fontId="27" fillId="0" borderId="43" xfId="0" applyNumberFormat="1" applyFont="1" applyFill="1" applyBorder="1" applyAlignment="1">
      <alignment horizontal="center" vertical="center"/>
    </xf>
    <xf numFmtId="49" fontId="27" fillId="0" borderId="5" xfId="0" applyNumberFormat="1" applyFont="1" applyFill="1" applyBorder="1" applyAlignment="1">
      <alignment horizontal="center" vertical="center"/>
    </xf>
    <xf numFmtId="49" fontId="27" fillId="0" borderId="6" xfId="0" applyNumberFormat="1" applyFont="1" applyFill="1" applyBorder="1" applyAlignment="1">
      <alignment horizontal="center" vertical="center"/>
    </xf>
    <xf numFmtId="37" fontId="27" fillId="0" borderId="6" xfId="0" applyNumberFormat="1" applyFont="1" applyFill="1" applyBorder="1" applyAlignment="1">
      <alignment horizontal="center" vertical="center"/>
    </xf>
    <xf numFmtId="37" fontId="27" fillId="0" borderId="7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38" fillId="0" borderId="9" xfId="0" applyFont="1" applyFill="1" applyBorder="1" applyAlignment="1">
      <alignment vertical="center"/>
    </xf>
    <xf numFmtId="37" fontId="38" fillId="0" borderId="9" xfId="0" quotePrefix="1" applyNumberFormat="1" applyFont="1" applyFill="1" applyBorder="1" applyAlignment="1">
      <alignment vertical="center"/>
    </xf>
    <xf numFmtId="37" fontId="38" fillId="0" borderId="9" xfId="0" applyNumberFormat="1" applyFont="1" applyFill="1" applyBorder="1" applyAlignment="1">
      <alignment vertical="center"/>
    </xf>
    <xf numFmtId="37" fontId="38" fillId="0" borderId="1" xfId="0" applyNumberFormat="1" applyFont="1" applyFill="1" applyBorder="1" applyAlignment="1">
      <alignment vertical="center"/>
    </xf>
    <xf numFmtId="0" fontId="27" fillId="7" borderId="12" xfId="0" applyFont="1" applyFill="1" applyBorder="1" applyAlignment="1">
      <alignment horizontal="center" vertical="center" wrapText="1"/>
    </xf>
    <xf numFmtId="0" fontId="27" fillId="7" borderId="11" xfId="0" applyFont="1" applyFill="1" applyBorder="1" applyAlignment="1">
      <alignment vertical="center"/>
    </xf>
    <xf numFmtId="0" fontId="27" fillId="8" borderId="11" xfId="0" applyFont="1" applyFill="1" applyBorder="1" applyAlignment="1">
      <alignment vertical="center"/>
    </xf>
    <xf numFmtId="37" fontId="27" fillId="8" borderId="11" xfId="0" applyNumberFormat="1" applyFont="1" applyFill="1" applyBorder="1" applyAlignment="1">
      <alignment vertical="center" wrapText="1"/>
    </xf>
    <xf numFmtId="37" fontId="27" fillId="8" borderId="13" xfId="0" applyNumberFormat="1" applyFont="1" applyFill="1" applyBorder="1" applyAlignment="1">
      <alignment vertical="center" wrapText="1"/>
    </xf>
    <xf numFmtId="0" fontId="27" fillId="8" borderId="0" xfId="0" applyFont="1" applyFill="1" applyAlignment="1">
      <alignment vertical="center" wrapText="1"/>
    </xf>
    <xf numFmtId="43" fontId="27" fillId="8" borderId="0" xfId="0" applyNumberFormat="1" applyFont="1" applyFill="1" applyAlignment="1">
      <alignment horizontal="center" vertical="center"/>
    </xf>
    <xf numFmtId="0" fontId="27" fillId="4" borderId="12" xfId="0" applyFont="1" applyFill="1" applyBorder="1" applyAlignment="1">
      <alignment horizontal="center" vertical="center"/>
    </xf>
    <xf numFmtId="0" fontId="27" fillId="4" borderId="11" xfId="0" applyFont="1" applyFill="1" applyBorder="1" applyAlignment="1">
      <alignment vertical="center"/>
    </xf>
    <xf numFmtId="37" fontId="27" fillId="8" borderId="11" xfId="0" applyNumberFormat="1" applyFont="1" applyFill="1" applyBorder="1" applyAlignment="1">
      <alignment vertical="center"/>
    </xf>
    <xf numFmtId="37" fontId="27" fillId="8" borderId="13" xfId="0" applyNumberFormat="1" applyFont="1" applyFill="1" applyBorder="1" applyAlignment="1">
      <alignment vertical="center"/>
    </xf>
    <xf numFmtId="0" fontId="38" fillId="8" borderId="0" xfId="0" applyFont="1" applyFill="1" applyAlignment="1">
      <alignment vertical="center"/>
    </xf>
    <xf numFmtId="0" fontId="27" fillId="8" borderId="12" xfId="0" applyFont="1" applyFill="1" applyBorder="1" applyAlignment="1">
      <alignment horizontal="center" vertical="center"/>
    </xf>
    <xf numFmtId="0" fontId="27" fillId="8" borderId="0" xfId="0" applyFont="1" applyFill="1" applyAlignment="1">
      <alignment vertical="center"/>
    </xf>
    <xf numFmtId="0" fontId="27" fillId="0" borderId="12" xfId="0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vertical="center"/>
    </xf>
    <xf numFmtId="0" fontId="38" fillId="0" borderId="11" xfId="0" quotePrefix="1" applyFont="1" applyBorder="1" applyAlignment="1">
      <alignment vertical="center"/>
    </xf>
    <xf numFmtId="37" fontId="38" fillId="0" borderId="11" xfId="0" applyNumberFormat="1" applyFont="1" applyFill="1" applyBorder="1" applyAlignment="1">
      <alignment vertical="center"/>
    </xf>
    <xf numFmtId="37" fontId="38" fillId="0" borderId="13" xfId="0" applyNumberFormat="1" applyFont="1" applyFill="1" applyBorder="1" applyAlignment="1">
      <alignment vertical="center"/>
    </xf>
    <xf numFmtId="43" fontId="27" fillId="2" borderId="0" xfId="0" applyNumberFormat="1" applyFont="1" applyFill="1" applyAlignment="1">
      <alignment horizontal="center" vertical="center"/>
    </xf>
    <xf numFmtId="0" fontId="27" fillId="8" borderId="12" xfId="0" applyFont="1" applyFill="1" applyBorder="1" applyAlignment="1">
      <alignment horizontal="center" vertical="top"/>
    </xf>
    <xf numFmtId="0" fontId="27" fillId="8" borderId="11" xfId="0" applyFont="1" applyFill="1" applyBorder="1" applyAlignment="1">
      <alignment vertical="top"/>
    </xf>
    <xf numFmtId="0" fontId="27" fillId="8" borderId="11" xfId="0" applyFont="1" applyFill="1" applyBorder="1" applyAlignment="1">
      <alignment vertical="top" wrapText="1"/>
    </xf>
    <xf numFmtId="0" fontId="27" fillId="0" borderId="0" xfId="0" applyFont="1" applyFill="1" applyAlignment="1">
      <alignment vertical="center"/>
    </xf>
    <xf numFmtId="0" fontId="27" fillId="8" borderId="11" xfId="0" applyFont="1" applyFill="1" applyBorder="1" applyAlignment="1">
      <alignment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vertical="center"/>
    </xf>
    <xf numFmtId="37" fontId="27" fillId="2" borderId="11" xfId="0" applyNumberFormat="1" applyFont="1" applyFill="1" applyBorder="1" applyAlignment="1">
      <alignment vertical="center" wrapText="1"/>
    </xf>
    <xf numFmtId="37" fontId="27" fillId="2" borderId="13" xfId="0" applyNumberFormat="1" applyFont="1" applyFill="1" applyBorder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27" fillId="0" borderId="12" xfId="0" applyFont="1" applyFill="1" applyBorder="1" applyAlignment="1">
      <alignment horizontal="center" vertical="center" wrapText="1"/>
    </xf>
    <xf numFmtId="37" fontId="38" fillId="0" borderId="11" xfId="0" applyNumberFormat="1" applyFont="1" applyFill="1" applyBorder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38" fillId="0" borderId="11" xfId="0" applyFont="1" applyBorder="1" applyAlignment="1">
      <alignment vertical="center"/>
    </xf>
    <xf numFmtId="0" fontId="27" fillId="4" borderId="12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/>
    </xf>
    <xf numFmtId="0" fontId="27" fillId="8" borderId="11" xfId="0" applyFont="1" applyFill="1" applyBorder="1" applyAlignment="1">
      <alignment horizontal="left" vertical="center" wrapText="1"/>
    </xf>
    <xf numFmtId="37" fontId="38" fillId="2" borderId="11" xfId="0" applyNumberFormat="1" applyFont="1" applyFill="1" applyBorder="1" applyAlignment="1">
      <alignment vertical="center"/>
    </xf>
    <xf numFmtId="37" fontId="27" fillId="2" borderId="11" xfId="0" applyNumberFormat="1" applyFont="1" applyFill="1" applyBorder="1" applyAlignment="1">
      <alignment vertical="center"/>
    </xf>
    <xf numFmtId="0" fontId="27" fillId="8" borderId="11" xfId="0" quotePrefix="1" applyFont="1" applyFill="1" applyBorder="1" applyAlignment="1">
      <alignment vertical="center"/>
    </xf>
    <xf numFmtId="0" fontId="27" fillId="4" borderId="0" xfId="0" applyFont="1" applyFill="1" applyAlignment="1">
      <alignment vertical="center"/>
    </xf>
    <xf numFmtId="43" fontId="27" fillId="4" borderId="0" xfId="0" applyNumberFormat="1" applyFont="1" applyFill="1" applyAlignment="1">
      <alignment horizontal="center" vertical="center"/>
    </xf>
    <xf numFmtId="0" fontId="27" fillId="7" borderId="12" xfId="0" applyFont="1" applyFill="1" applyBorder="1" applyAlignment="1">
      <alignment horizontal="center" vertical="center"/>
    </xf>
    <xf numFmtId="37" fontId="38" fillId="0" borderId="11" xfId="0" quotePrefix="1" applyNumberFormat="1" applyFont="1" applyFill="1" applyBorder="1" applyAlignment="1">
      <alignment vertical="center"/>
    </xf>
    <xf numFmtId="0" fontId="27" fillId="0" borderId="12" xfId="0" applyFont="1" applyFill="1" applyBorder="1" applyAlignment="1">
      <alignment horizontal="center" vertical="top"/>
    </xf>
    <xf numFmtId="0" fontId="27" fillId="2" borderId="0" xfId="0" applyFont="1" applyFill="1" applyAlignment="1">
      <alignment vertical="center"/>
    </xf>
    <xf numFmtId="0" fontId="27" fillId="9" borderId="0" xfId="0" applyFont="1" applyFill="1" applyAlignment="1">
      <alignment vertical="center"/>
    </xf>
    <xf numFmtId="43" fontId="27" fillId="9" borderId="0" xfId="0" applyNumberFormat="1" applyFont="1" applyFill="1" applyAlignment="1">
      <alignment horizontal="center" vertical="center"/>
    </xf>
    <xf numFmtId="0" fontId="27" fillId="8" borderId="11" xfId="0" applyFont="1" applyFill="1" applyBorder="1" applyAlignment="1">
      <alignment horizontal="left" vertical="top" wrapText="1"/>
    </xf>
    <xf numFmtId="0" fontId="27" fillId="8" borderId="11" xfId="0" quotePrefix="1" applyFont="1" applyFill="1" applyBorder="1" applyAlignment="1">
      <alignment vertical="center" wrapText="1"/>
    </xf>
    <xf numFmtId="37" fontId="27" fillId="8" borderId="11" xfId="0" applyNumberFormat="1" applyFont="1" applyFill="1" applyBorder="1" applyAlignment="1">
      <alignment vertical="top"/>
    </xf>
    <xf numFmtId="37" fontId="27" fillId="8" borderId="13" xfId="0" applyNumberFormat="1" applyFont="1" applyFill="1" applyBorder="1" applyAlignment="1">
      <alignment vertical="top"/>
    </xf>
    <xf numFmtId="0" fontId="27" fillId="8" borderId="0" xfId="0" applyFont="1" applyFill="1" applyAlignment="1">
      <alignment vertical="top"/>
    </xf>
    <xf numFmtId="43" fontId="27" fillId="8" borderId="0" xfId="0" applyNumberFormat="1" applyFont="1" applyFill="1" applyAlignment="1">
      <alignment horizontal="center" vertical="top"/>
    </xf>
    <xf numFmtId="0" fontId="38" fillId="2" borderId="11" xfId="0" applyFont="1" applyFill="1" applyBorder="1" applyAlignment="1">
      <alignment vertical="center"/>
    </xf>
    <xf numFmtId="37" fontId="38" fillId="0" borderId="11" xfId="0" applyNumberFormat="1" applyFont="1" applyFill="1" applyBorder="1" applyAlignment="1">
      <alignment vertical="top"/>
    </xf>
    <xf numFmtId="37" fontId="27" fillId="0" borderId="11" xfId="0" applyNumberFormat="1" applyFont="1" applyFill="1" applyBorder="1" applyAlignment="1">
      <alignment vertical="top"/>
    </xf>
    <xf numFmtId="0" fontId="27" fillId="0" borderId="0" xfId="0" applyFont="1" applyFill="1" applyAlignment="1">
      <alignment vertical="top"/>
    </xf>
    <xf numFmtId="43" fontId="27" fillId="0" borderId="0" xfId="0" applyNumberFormat="1" applyFont="1" applyFill="1" applyAlignment="1">
      <alignment horizontal="center" vertical="top"/>
    </xf>
    <xf numFmtId="0" fontId="38" fillId="0" borderId="11" xfId="0" quotePrefix="1" applyFont="1" applyBorder="1" applyAlignment="1">
      <alignment vertical="center" wrapText="1"/>
    </xf>
    <xf numFmtId="43" fontId="38" fillId="8" borderId="0" xfId="0" applyNumberFormat="1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43" fontId="38" fillId="2" borderId="0" xfId="0" applyNumberFormat="1" applyFont="1" applyFill="1" applyAlignment="1">
      <alignment horizontal="center" vertical="center"/>
    </xf>
    <xf numFmtId="0" fontId="38" fillId="0" borderId="9" xfId="0" applyFont="1" applyBorder="1" applyAlignment="1">
      <alignment vertical="center"/>
    </xf>
    <xf numFmtId="37" fontId="38" fillId="0" borderId="10" xfId="0" applyNumberFormat="1" applyFont="1" applyFill="1" applyBorder="1" applyAlignment="1">
      <alignment vertical="center"/>
    </xf>
    <xf numFmtId="0" fontId="27" fillId="0" borderId="30" xfId="0" applyFont="1" applyFill="1" applyBorder="1" applyAlignment="1">
      <alignment horizontal="center" vertical="center"/>
    </xf>
    <xf numFmtId="0" fontId="27" fillId="0" borderId="39" xfId="0" applyFont="1" applyFill="1" applyBorder="1" applyAlignment="1">
      <alignment vertical="center"/>
    </xf>
    <xf numFmtId="0" fontId="27" fillId="0" borderId="39" xfId="0" quotePrefix="1" applyFont="1" applyFill="1" applyBorder="1" applyAlignment="1">
      <alignment vertical="center"/>
    </xf>
    <xf numFmtId="37" fontId="27" fillId="0" borderId="1" xfId="0" applyNumberFormat="1" applyFont="1" applyFill="1" applyBorder="1" applyAlignment="1">
      <alignment vertical="center"/>
    </xf>
    <xf numFmtId="0" fontId="27" fillId="0" borderId="32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vertical="center"/>
    </xf>
    <xf numFmtId="0" fontId="38" fillId="0" borderId="2" xfId="0" quotePrefix="1" applyFont="1" applyFill="1" applyBorder="1" applyAlignment="1">
      <alignment vertical="center"/>
    </xf>
    <xf numFmtId="37" fontId="38" fillId="0" borderId="2" xfId="0" applyNumberFormat="1" applyFont="1" applyFill="1" applyBorder="1" applyAlignment="1">
      <alignment vertical="center"/>
    </xf>
    <xf numFmtId="37" fontId="38" fillId="0" borderId="4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/>
    </xf>
    <xf numFmtId="0" fontId="38" fillId="0" borderId="0" xfId="0" applyFont="1" applyFill="1"/>
    <xf numFmtId="37" fontId="38" fillId="0" borderId="0" xfId="0" applyNumberFormat="1" applyFont="1" applyFill="1"/>
    <xf numFmtId="0" fontId="39" fillId="0" borderId="0" xfId="0" applyFont="1" applyFill="1" applyAlignment="1">
      <alignment horizontal="center"/>
    </xf>
    <xf numFmtId="37" fontId="39" fillId="0" borderId="0" xfId="0" applyNumberFormat="1" applyFont="1" applyFill="1"/>
    <xf numFmtId="0" fontId="39" fillId="0" borderId="0" xfId="0" applyFont="1" applyFill="1" applyAlignment="1">
      <alignment horizontal="center" vertical="center"/>
    </xf>
    <xf numFmtId="37" fontId="40" fillId="0" borderId="0" xfId="0" applyNumberFormat="1" applyFont="1" applyFill="1" applyAlignment="1">
      <alignment horizontal="center"/>
    </xf>
    <xf numFmtId="37" fontId="40" fillId="0" borderId="0" xfId="0" applyNumberFormat="1" applyFont="1" applyFill="1" applyAlignment="1"/>
    <xf numFmtId="0" fontId="27" fillId="8" borderId="11" xfId="0" quotePrefix="1" applyFont="1" applyFill="1" applyBorder="1" applyAlignment="1">
      <alignment vertical="top" wrapText="1"/>
    </xf>
    <xf numFmtId="0" fontId="38" fillId="0" borderId="9" xfId="0" quotePrefix="1" applyFont="1" applyBorder="1" applyAlignment="1">
      <alignment vertical="center"/>
    </xf>
    <xf numFmtId="0" fontId="35" fillId="0" borderId="39" xfId="0" applyFont="1" applyBorder="1"/>
    <xf numFmtId="43" fontId="35" fillId="0" borderId="39" xfId="0" applyNumberFormat="1" applyFont="1" applyBorder="1"/>
    <xf numFmtId="0" fontId="35" fillId="0" borderId="3" xfId="0" applyFont="1" applyBorder="1"/>
    <xf numFmtId="43" fontId="35" fillId="0" borderId="3" xfId="0" applyNumberFormat="1" applyFont="1" applyBorder="1"/>
    <xf numFmtId="0" fontId="41" fillId="0" borderId="90" xfId="0" applyFont="1" applyBorder="1"/>
    <xf numFmtId="43" fontId="41" fillId="0" borderId="6" xfId="0" applyNumberFormat="1" applyFont="1" applyBorder="1" applyAlignment="1">
      <alignment vertical="center"/>
    </xf>
    <xf numFmtId="0" fontId="35" fillId="0" borderId="0" xfId="0" applyFont="1" applyBorder="1"/>
    <xf numFmtId="43" fontId="35" fillId="0" borderId="0" xfId="0" applyNumberFormat="1" applyFont="1" applyBorder="1"/>
    <xf numFmtId="43" fontId="35" fillId="0" borderId="0" xfId="0" applyNumberFormat="1" applyFont="1" applyBorder="1" applyAlignment="1">
      <alignment horizontal="center" vertical="center"/>
    </xf>
    <xf numFmtId="41" fontId="16" fillId="0" borderId="74" xfId="1" applyFont="1" applyBorder="1" applyAlignment="1">
      <alignment horizontal="left" vertical="center"/>
    </xf>
    <xf numFmtId="15" fontId="16" fillId="0" borderId="95" xfId="0" applyNumberFormat="1" applyFont="1" applyBorder="1" applyAlignment="1">
      <alignment vertical="top"/>
    </xf>
    <xf numFmtId="43" fontId="28" fillId="0" borderId="46" xfId="0" applyNumberFormat="1" applyFont="1" applyBorder="1" applyAlignment="1">
      <alignment horizontal="center" vertical="center"/>
    </xf>
    <xf numFmtId="43" fontId="28" fillId="0" borderId="96" xfId="1" applyNumberFormat="1" applyFont="1" applyBorder="1" applyAlignment="1">
      <alignment vertical="center" wrapText="1"/>
    </xf>
    <xf numFmtId="0" fontId="16" fillId="0" borderId="78" xfId="0" applyFont="1" applyBorder="1" applyAlignment="1">
      <alignment vertical="center" wrapText="1"/>
    </xf>
    <xf numFmtId="0" fontId="16" fillId="0" borderId="97" xfId="0" applyFont="1" applyFill="1" applyBorder="1" applyAlignment="1">
      <alignment vertical="center" wrapText="1"/>
    </xf>
    <xf numFmtId="165" fontId="22" fillId="0" borderId="98" xfId="1" applyNumberFormat="1" applyFont="1" applyFill="1" applyBorder="1" applyAlignment="1">
      <alignment vertical="center"/>
    </xf>
    <xf numFmtId="0" fontId="1" fillId="10" borderId="16" xfId="0" applyFont="1" applyFill="1" applyBorder="1" applyAlignment="1">
      <alignment horizontal="center" vertical="center"/>
    </xf>
    <xf numFmtId="0" fontId="1" fillId="10" borderId="38" xfId="0" applyFont="1" applyFill="1" applyBorder="1" applyAlignment="1">
      <alignment horizontal="center" vertical="center"/>
    </xf>
    <xf numFmtId="0" fontId="13" fillId="10" borderId="38" xfId="0" applyFont="1" applyFill="1" applyBorder="1" applyAlignment="1">
      <alignment vertical="center"/>
    </xf>
    <xf numFmtId="43" fontId="19" fillId="10" borderId="34" xfId="1" applyNumberFormat="1" applyFont="1" applyFill="1" applyBorder="1" applyAlignment="1">
      <alignment vertical="center"/>
    </xf>
    <xf numFmtId="43" fontId="13" fillId="10" borderId="29" xfId="1" applyNumberFormat="1" applyFont="1" applyFill="1" applyBorder="1" applyAlignment="1">
      <alignment vertical="center"/>
    </xf>
    <xf numFmtId="0" fontId="1" fillId="10" borderId="42" xfId="0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/>
    </xf>
    <xf numFmtId="0" fontId="13" fillId="10" borderId="22" xfId="0" applyFont="1" applyFill="1" applyBorder="1" applyAlignment="1">
      <alignment vertical="center"/>
    </xf>
    <xf numFmtId="43" fontId="19" fillId="10" borderId="76" xfId="0" applyNumberFormat="1" applyFont="1" applyFill="1" applyBorder="1" applyAlignment="1">
      <alignment vertical="center"/>
    </xf>
    <xf numFmtId="0" fontId="3" fillId="10" borderId="17" xfId="0" quotePrefix="1" applyFont="1" applyFill="1" applyBorder="1" applyAlignment="1">
      <alignment horizontal="center"/>
    </xf>
    <xf numFmtId="0" fontId="25" fillId="10" borderId="17" xfId="0" applyFont="1" applyFill="1" applyBorder="1" applyAlignment="1">
      <alignment horizontal="center"/>
    </xf>
    <xf numFmtId="4" fontId="13" fillId="10" borderId="17" xfId="1" applyNumberFormat="1" applyFont="1" applyFill="1" applyBorder="1"/>
    <xf numFmtId="4" fontId="3" fillId="10" borderId="17" xfId="0" quotePrefix="1" applyNumberFormat="1" applyFont="1" applyFill="1" applyBorder="1" applyAlignment="1">
      <alignment horizontal="center"/>
    </xf>
    <xf numFmtId="4" fontId="19" fillId="10" borderId="17" xfId="1" applyNumberFormat="1" applyFont="1" applyFill="1" applyBorder="1"/>
    <xf numFmtId="39" fontId="19" fillId="10" borderId="17" xfId="1" applyNumberFormat="1" applyFont="1" applyFill="1" applyBorder="1"/>
    <xf numFmtId="0" fontId="16" fillId="10" borderId="17" xfId="0" applyFont="1" applyFill="1" applyBorder="1" applyAlignment="1">
      <alignment vertical="center"/>
    </xf>
    <xf numFmtId="4" fontId="0" fillId="10" borderId="17" xfId="0" applyNumberFormat="1" applyFill="1" applyBorder="1"/>
    <xf numFmtId="4" fontId="14" fillId="10" borderId="17" xfId="0" applyNumberFormat="1" applyFont="1" applyFill="1" applyBorder="1" applyAlignment="1">
      <alignment horizontal="center"/>
    </xf>
    <xf numFmtId="4" fontId="19" fillId="10" borderId="17" xfId="3" applyNumberFormat="1" applyFont="1" applyFill="1" applyBorder="1"/>
    <xf numFmtId="4" fontId="0" fillId="10" borderId="22" xfId="0" applyNumberFormat="1" applyFill="1" applyBorder="1"/>
    <xf numFmtId="4" fontId="14" fillId="10" borderId="22" xfId="0" applyNumberFormat="1" applyFont="1" applyFill="1" applyBorder="1" applyAlignment="1">
      <alignment horizontal="center"/>
    </xf>
    <xf numFmtId="4" fontId="19" fillId="10" borderId="22" xfId="1" applyNumberFormat="1" applyFont="1" applyFill="1" applyBorder="1"/>
    <xf numFmtId="39" fontId="19" fillId="10" borderId="22" xfId="1" applyNumberFormat="1" applyFont="1" applyFill="1" applyBorder="1"/>
    <xf numFmtId="4" fontId="3" fillId="10" borderId="17" xfId="0" applyNumberFormat="1" applyFont="1" applyFill="1" applyBorder="1"/>
    <xf numFmtId="4" fontId="25" fillId="10" borderId="17" xfId="0" applyNumberFormat="1" applyFont="1" applyFill="1" applyBorder="1" applyAlignment="1">
      <alignment horizontal="center"/>
    </xf>
    <xf numFmtId="4" fontId="3" fillId="10" borderId="22" xfId="0" applyNumberFormat="1" applyFont="1" applyFill="1" applyBorder="1"/>
    <xf numFmtId="43" fontId="19" fillId="10" borderId="22" xfId="1" applyNumberFormat="1" applyFont="1" applyFill="1" applyBorder="1"/>
    <xf numFmtId="43" fontId="1" fillId="0" borderId="14" xfId="1" applyNumberFormat="1" applyFont="1" applyFill="1" applyBorder="1" applyAlignment="1">
      <alignment vertical="center"/>
    </xf>
    <xf numFmtId="41" fontId="7" fillId="2" borderId="2" xfId="0" applyNumberFormat="1" applyFont="1" applyFill="1" applyBorder="1"/>
    <xf numFmtId="0" fontId="1" fillId="0" borderId="12" xfId="0" quotePrefix="1" applyFont="1" applyBorder="1" applyAlignment="1">
      <alignment horizontal="center" vertical="center"/>
    </xf>
    <xf numFmtId="37" fontId="27" fillId="11" borderId="11" xfId="0" applyNumberFormat="1" applyFont="1" applyFill="1" applyBorder="1" applyAlignment="1">
      <alignment vertical="center"/>
    </xf>
    <xf numFmtId="4" fontId="42" fillId="0" borderId="0" xfId="0" applyNumberFormat="1" applyFont="1"/>
    <xf numFmtId="0" fontId="13" fillId="0" borderId="8" xfId="0" quotePrefix="1" applyFont="1" applyBorder="1" applyAlignment="1">
      <alignment horizontal="left" vertical="center"/>
    </xf>
    <xf numFmtId="4" fontId="1" fillId="0" borderId="10" xfId="0" applyNumberFormat="1" applyFont="1" applyBorder="1"/>
    <xf numFmtId="0" fontId="13" fillId="0" borderId="12" xfId="0" quotePrefix="1" applyFont="1" applyBorder="1" applyAlignment="1">
      <alignment horizontal="left" vertical="center"/>
    </xf>
    <xf numFmtId="4" fontId="1" fillId="0" borderId="13" xfId="0" applyNumberFormat="1" applyFont="1" applyBorder="1"/>
    <xf numFmtId="0" fontId="1" fillId="0" borderId="12" xfId="0" quotePrefix="1" applyFont="1" applyBorder="1" applyAlignment="1">
      <alignment horizontal="left" vertical="center"/>
    </xf>
    <xf numFmtId="0" fontId="1" fillId="0" borderId="61" xfId="0" quotePrefix="1" applyFont="1" applyBorder="1" applyAlignment="1">
      <alignment horizontal="center" vertical="center"/>
    </xf>
    <xf numFmtId="41" fontId="1" fillId="0" borderId="11" xfId="1" applyFont="1" applyBorder="1" applyAlignment="1">
      <alignment horizontal="right"/>
    </xf>
    <xf numFmtId="41" fontId="1" fillId="0" borderId="36" xfId="1" applyFont="1" applyBorder="1" applyAlignment="1">
      <alignment horizontal="right"/>
    </xf>
    <xf numFmtId="4" fontId="1" fillId="0" borderId="11" xfId="0" applyNumberFormat="1" applyFont="1" applyBorder="1" applyAlignment="1">
      <alignment horizontal="right"/>
    </xf>
    <xf numFmtId="165" fontId="1" fillId="0" borderId="11" xfId="1" applyNumberFormat="1" applyFont="1" applyBorder="1" applyAlignment="1">
      <alignment horizontal="right"/>
    </xf>
    <xf numFmtId="4" fontId="1" fillId="0" borderId="36" xfId="0" applyNumberFormat="1" applyFont="1" applyBorder="1" applyAlignment="1">
      <alignment horizontal="right"/>
    </xf>
    <xf numFmtId="4" fontId="18" fillId="0" borderId="47" xfId="0" applyNumberFormat="1" applyFont="1" applyBorder="1"/>
    <xf numFmtId="0" fontId="1" fillId="0" borderId="36" xfId="1" applyNumberFormat="1" applyFont="1" applyBorder="1" applyAlignment="1">
      <alignment horizontal="right"/>
    </xf>
    <xf numFmtId="4" fontId="19" fillId="0" borderId="13" xfId="0" applyNumberFormat="1" applyFont="1" applyBorder="1"/>
    <xf numFmtId="0" fontId="1" fillId="0" borderId="75" xfId="0" quotePrefix="1" applyFont="1" applyBorder="1" applyAlignment="1">
      <alignment horizontal="left" vertical="center"/>
    </xf>
    <xf numFmtId="4" fontId="1" fillId="0" borderId="62" xfId="0" applyNumberFormat="1" applyFont="1" applyBorder="1"/>
    <xf numFmtId="41" fontId="1" fillId="0" borderId="15" xfId="1" applyFont="1" applyBorder="1" applyAlignment="1">
      <alignment horizontal="right"/>
    </xf>
    <xf numFmtId="0" fontId="19" fillId="0" borderId="93" xfId="1" applyNumberFormat="1" applyFont="1" applyBorder="1" applyAlignment="1">
      <alignment horizontal="right"/>
    </xf>
    <xf numFmtId="4" fontId="1" fillId="0" borderId="14" xfId="0" applyNumberFormat="1" applyFont="1" applyBorder="1"/>
    <xf numFmtId="4" fontId="13" fillId="2" borderId="6" xfId="1" applyNumberFormat="1" applyFont="1" applyFill="1" applyBorder="1" applyAlignment="1">
      <alignment horizontal="right"/>
    </xf>
    <xf numFmtId="4" fontId="13" fillId="0" borderId="6" xfId="0" applyNumberFormat="1" applyFont="1" applyBorder="1" applyAlignment="1">
      <alignment horizontal="right"/>
    </xf>
    <xf numFmtId="4" fontId="19" fillId="2" borderId="84" xfId="0" applyNumberFormat="1" applyFont="1" applyFill="1" applyBorder="1" applyAlignment="1"/>
    <xf numFmtId="4" fontId="19" fillId="2" borderId="63" xfId="0" applyNumberFormat="1" applyFont="1" applyFill="1" applyBorder="1" applyAlignment="1"/>
    <xf numFmtId="4" fontId="19" fillId="2" borderId="9" xfId="3" applyNumberFormat="1" applyFont="1" applyFill="1" applyBorder="1" applyAlignment="1">
      <alignment horizontal="right"/>
    </xf>
    <xf numFmtId="4" fontId="13" fillId="0" borderId="54" xfId="0" applyNumberFormat="1" applyFont="1" applyBorder="1" applyAlignment="1">
      <alignment horizontal="right"/>
    </xf>
    <xf numFmtId="4" fontId="19" fillId="2" borderId="10" xfId="3" applyNumberFormat="1" applyFont="1" applyFill="1" applyBorder="1"/>
    <xf numFmtId="4" fontId="19" fillId="2" borderId="36" xfId="0" applyNumberFormat="1" applyFont="1" applyFill="1" applyBorder="1" applyAlignment="1"/>
    <xf numFmtId="4" fontId="19" fillId="2" borderId="47" xfId="0" applyNumberFormat="1" applyFont="1" applyFill="1" applyBorder="1" applyAlignment="1"/>
    <xf numFmtId="4" fontId="19" fillId="2" borderId="11" xfId="3" applyNumberFormat="1" applyFont="1" applyFill="1" applyBorder="1" applyAlignment="1">
      <alignment horizontal="right"/>
    </xf>
    <xf numFmtId="4" fontId="13" fillId="0" borderId="36" xfId="0" applyNumberFormat="1" applyFont="1" applyBorder="1" applyAlignment="1">
      <alignment horizontal="right"/>
    </xf>
    <xf numFmtId="4" fontId="1" fillId="2" borderId="13" xfId="0" applyNumberFormat="1" applyFont="1" applyFill="1" applyBorder="1"/>
    <xf numFmtId="4" fontId="1" fillId="2" borderId="47" xfId="0" applyNumberFormat="1" applyFont="1" applyFill="1" applyBorder="1" applyAlignment="1">
      <alignment horizontal="left"/>
    </xf>
    <xf numFmtId="4" fontId="1" fillId="2" borderId="11" xfId="1" applyNumberFormat="1" applyFont="1" applyFill="1" applyBorder="1" applyAlignment="1">
      <alignment horizontal="right"/>
    </xf>
    <xf numFmtId="165" fontId="1" fillId="2" borderId="11" xfId="1" applyNumberFormat="1" applyFont="1" applyFill="1" applyBorder="1" applyAlignment="1">
      <alignment horizontal="right"/>
    </xf>
    <xf numFmtId="4" fontId="1" fillId="2" borderId="75" xfId="0" applyNumberFormat="1" applyFont="1" applyFill="1" applyBorder="1" applyAlignment="1">
      <alignment horizontal="left" vertical="center"/>
    </xf>
    <xf numFmtId="4" fontId="18" fillId="2" borderId="62" xfId="0" applyNumberFormat="1" applyFont="1" applyFill="1" applyBorder="1" applyAlignment="1">
      <alignment horizontal="left"/>
    </xf>
    <xf numFmtId="4" fontId="18" fillId="2" borderId="15" xfId="3" applyNumberFormat="1" applyFont="1" applyFill="1" applyBorder="1" applyAlignment="1">
      <alignment horizontal="right"/>
    </xf>
    <xf numFmtId="4" fontId="1" fillId="0" borderId="93" xfId="0" applyNumberFormat="1" applyFont="1" applyBorder="1" applyAlignment="1">
      <alignment horizontal="right"/>
    </xf>
    <xf numFmtId="4" fontId="13" fillId="2" borderId="14" xfId="0" applyNumberFormat="1" applyFont="1" applyFill="1" applyBorder="1"/>
    <xf numFmtId="4" fontId="1" fillId="2" borderId="5" xfId="0" applyNumberFormat="1" applyFont="1" applyFill="1" applyBorder="1" applyAlignment="1">
      <alignment horizontal="left" vertical="center"/>
    </xf>
    <xf numFmtId="4" fontId="19" fillId="2" borderId="6" xfId="3" applyNumberFormat="1" applyFont="1" applyFill="1" applyBorder="1" applyAlignment="1">
      <alignment horizontal="right"/>
    </xf>
    <xf numFmtId="4" fontId="13" fillId="2" borderId="9" xfId="3" applyNumberFormat="1" applyFont="1" applyFill="1" applyBorder="1" applyAlignment="1">
      <alignment horizontal="right"/>
    </xf>
    <xf numFmtId="4" fontId="1" fillId="0" borderId="54" xfId="0" applyNumberFormat="1" applyFont="1" applyBorder="1" applyAlignment="1">
      <alignment horizontal="right"/>
    </xf>
    <xf numFmtId="4" fontId="1" fillId="2" borderId="10" xfId="0" applyNumberFormat="1" applyFont="1" applyFill="1" applyBorder="1"/>
    <xf numFmtId="4" fontId="18" fillId="2" borderId="47" xfId="0" applyNumberFormat="1" applyFont="1" applyFill="1" applyBorder="1" applyAlignment="1">
      <alignment horizontal="left"/>
    </xf>
    <xf numFmtId="4" fontId="1" fillId="2" borderId="11" xfId="3" applyNumberFormat="1" applyFont="1" applyFill="1" applyBorder="1" applyAlignment="1">
      <alignment horizontal="right"/>
    </xf>
    <xf numFmtId="0" fontId="1" fillId="2" borderId="75" xfId="0" quotePrefix="1" applyFont="1" applyFill="1" applyBorder="1" applyAlignment="1">
      <alignment horizontal="left" vertical="center"/>
    </xf>
    <xf numFmtId="4" fontId="1" fillId="2" borderId="99" xfId="0" applyNumberFormat="1" applyFont="1" applyFill="1" applyBorder="1" applyAlignment="1">
      <alignment horizontal="left"/>
    </xf>
    <xf numFmtId="41" fontId="1" fillId="0" borderId="2" xfId="1" applyFont="1" applyBorder="1" applyAlignment="1">
      <alignment horizontal="right"/>
    </xf>
    <xf numFmtId="41" fontId="1" fillId="2" borderId="14" xfId="0" applyNumberFormat="1" applyFont="1" applyFill="1" applyBorder="1"/>
    <xf numFmtId="0" fontId="1" fillId="2" borderId="5" xfId="0" quotePrefix="1" applyFont="1" applyFill="1" applyBorder="1" applyAlignment="1">
      <alignment horizontal="left" vertical="center"/>
    </xf>
    <xf numFmtId="165" fontId="13" fillId="2" borderId="6" xfId="1" applyNumberFormat="1" applyFont="1" applyFill="1" applyBorder="1" applyAlignment="1">
      <alignment horizontal="right"/>
    </xf>
    <xf numFmtId="41" fontId="13" fillId="2" borderId="6" xfId="1" applyFont="1" applyFill="1" applyBorder="1" applyAlignment="1">
      <alignment horizontal="right"/>
    </xf>
    <xf numFmtId="4" fontId="13" fillId="0" borderId="3" xfId="0" applyNumberFormat="1" applyFont="1" applyBorder="1" applyAlignment="1">
      <alignment horizontal="right"/>
    </xf>
    <xf numFmtId="41" fontId="1" fillId="2" borderId="7" xfId="0" applyNumberFormat="1" applyFont="1" applyFill="1" applyBorder="1"/>
    <xf numFmtId="4" fontId="1" fillId="2" borderId="5" xfId="0" applyNumberFormat="1" applyFont="1" applyFill="1" applyBorder="1"/>
    <xf numFmtId="4" fontId="19" fillId="2" borderId="6" xfId="1" applyNumberFormat="1" applyFont="1" applyFill="1" applyBorder="1"/>
    <xf numFmtId="4" fontId="1" fillId="2" borderId="35" xfId="0" applyNumberFormat="1" applyFont="1" applyFill="1" applyBorder="1"/>
    <xf numFmtId="39" fontId="19" fillId="2" borderId="3" xfId="1" applyNumberFormat="1" applyFont="1" applyFill="1" applyBorder="1"/>
    <xf numFmtId="39" fontId="19" fillId="2" borderId="6" xfId="1" applyNumberFormat="1" applyFont="1" applyFill="1" applyBorder="1"/>
    <xf numFmtId="39" fontId="19" fillId="2" borderId="26" xfId="1" applyNumberFormat="1" applyFont="1" applyFill="1" applyBorder="1"/>
    <xf numFmtId="168" fontId="16" fillId="0" borderId="41" xfId="0" applyNumberFormat="1" applyFont="1" applyBorder="1" applyAlignment="1">
      <alignment horizontal="center" vertical="center"/>
    </xf>
    <xf numFmtId="37" fontId="38" fillId="0" borderId="36" xfId="0" applyNumberFormat="1" applyFont="1" applyFill="1" applyBorder="1" applyAlignment="1">
      <alignment vertical="center"/>
    </xf>
    <xf numFmtId="43" fontId="0" fillId="0" borderId="0" xfId="0" applyNumberFormat="1" applyFill="1" applyAlignment="1"/>
    <xf numFmtId="43" fontId="18" fillId="0" borderId="2" xfId="0" applyNumberFormat="1" applyFont="1" applyFill="1" applyBorder="1" applyAlignment="1">
      <alignment horizontal="right" vertical="center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0" borderId="5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37" fontId="27" fillId="0" borderId="13" xfId="0" applyNumberFormat="1" applyFont="1" applyFill="1" applyBorder="1" applyAlignment="1">
      <alignment vertical="center"/>
    </xf>
    <xf numFmtId="0" fontId="27" fillId="2" borderId="8" xfId="0" applyFont="1" applyFill="1" applyBorder="1" applyAlignment="1">
      <alignment horizontal="center" vertical="center"/>
    </xf>
    <xf numFmtId="37" fontId="38" fillId="2" borderId="9" xfId="0" applyNumberFormat="1" applyFont="1" applyFill="1" applyBorder="1" applyAlignment="1">
      <alignment vertical="center"/>
    </xf>
    <xf numFmtId="37" fontId="27" fillId="2" borderId="9" xfId="0" applyNumberFormat="1" applyFont="1" applyFill="1" applyBorder="1" applyAlignment="1">
      <alignment vertical="center"/>
    </xf>
    <xf numFmtId="0" fontId="27" fillId="2" borderId="8" xfId="0" applyFont="1" applyFill="1" applyBorder="1" applyAlignment="1">
      <alignment horizontal="center" vertical="center" wrapText="1"/>
    </xf>
    <xf numFmtId="37" fontId="27" fillId="2" borderId="9" xfId="0" applyNumberFormat="1" applyFont="1" applyFill="1" applyBorder="1" applyAlignment="1">
      <alignment vertical="center" wrapText="1"/>
    </xf>
    <xf numFmtId="4" fontId="1" fillId="0" borderId="9" xfId="0" applyNumberFormat="1" applyFont="1" applyBorder="1" applyAlignment="1">
      <alignment horizontal="right"/>
    </xf>
    <xf numFmtId="4" fontId="1" fillId="2" borderId="11" xfId="0" applyNumberFormat="1" applyFont="1" applyFill="1" applyBorder="1" applyAlignment="1">
      <alignment horizontal="right"/>
    </xf>
    <xf numFmtId="4" fontId="1" fillId="2" borderId="36" xfId="0" applyNumberFormat="1" applyFont="1" applyFill="1" applyBorder="1" applyAlignment="1">
      <alignment horizontal="right"/>
    </xf>
    <xf numFmtId="4" fontId="1" fillId="0" borderId="15" xfId="0" applyNumberFormat="1" applyFont="1" applyBorder="1" applyAlignment="1">
      <alignment horizontal="right"/>
    </xf>
    <xf numFmtId="4" fontId="1" fillId="2" borderId="15" xfId="0" applyNumberFormat="1" applyFont="1" applyFill="1" applyBorder="1" applyAlignment="1">
      <alignment horizontal="right"/>
    </xf>
    <xf numFmtId="4" fontId="1" fillId="2" borderId="93" xfId="0" applyNumberFormat="1" applyFont="1" applyFill="1" applyBorder="1" applyAlignment="1">
      <alignment horizontal="right"/>
    </xf>
    <xf numFmtId="4" fontId="13" fillId="2" borderId="6" xfId="0" applyNumberFormat="1" applyFont="1" applyFill="1" applyBorder="1" applyAlignment="1">
      <alignment horizontal="right"/>
    </xf>
    <xf numFmtId="4" fontId="13" fillId="2" borderId="50" xfId="0" applyNumberFormat="1" applyFont="1" applyFill="1" applyBorder="1" applyAlignment="1">
      <alignment horizontal="right"/>
    </xf>
    <xf numFmtId="4" fontId="1" fillId="2" borderId="36" xfId="3" applyNumberFormat="1" applyFont="1" applyFill="1" applyBorder="1" applyAlignment="1">
      <alignment horizontal="right"/>
    </xf>
    <xf numFmtId="0" fontId="27" fillId="11" borderId="11" xfId="0" applyFont="1" applyFill="1" applyBorder="1" applyAlignment="1">
      <alignment vertical="center"/>
    </xf>
    <xf numFmtId="0" fontId="27" fillId="11" borderId="12" xfId="0" applyFont="1" applyFill="1" applyBorder="1" applyAlignment="1">
      <alignment horizontal="center" vertical="center"/>
    </xf>
    <xf numFmtId="37" fontId="27" fillId="0" borderId="9" xfId="0" applyNumberFormat="1" applyFont="1" applyFill="1" applyBorder="1" applyAlignment="1">
      <alignment vertical="center"/>
    </xf>
    <xf numFmtId="0" fontId="28" fillId="0" borderId="15" xfId="0" applyFont="1" applyBorder="1" applyAlignment="1">
      <alignment horizontal="center" vertical="center"/>
    </xf>
    <xf numFmtId="15" fontId="28" fillId="0" borderId="15" xfId="0" applyNumberFormat="1" applyFont="1" applyBorder="1" applyAlignment="1">
      <alignment horizontal="center" vertical="center"/>
    </xf>
    <xf numFmtId="15" fontId="28" fillId="0" borderId="15" xfId="0" applyNumberFormat="1" applyFont="1" applyBorder="1" applyAlignment="1">
      <alignment vertical="center"/>
    </xf>
    <xf numFmtId="43" fontId="28" fillId="0" borderId="15" xfId="1" applyNumberFormat="1" applyFont="1" applyBorder="1" applyAlignment="1">
      <alignment vertical="center" wrapText="1"/>
    </xf>
    <xf numFmtId="43" fontId="28" fillId="0" borderId="15" xfId="0" applyNumberFormat="1" applyFont="1" applyBorder="1" applyAlignment="1">
      <alignment horizontal="center" vertical="center"/>
    </xf>
    <xf numFmtId="43" fontId="28" fillId="0" borderId="93" xfId="1" applyNumberFormat="1" applyFont="1" applyBorder="1" applyAlignment="1">
      <alignment vertical="center" wrapText="1"/>
    </xf>
    <xf numFmtId="43" fontId="28" fillId="0" borderId="14" xfId="0" applyNumberFormat="1" applyFont="1" applyBorder="1" applyAlignment="1">
      <alignment vertical="center"/>
    </xf>
    <xf numFmtId="0" fontId="42" fillId="0" borderId="100" xfId="0" applyFont="1" applyFill="1" applyBorder="1" applyAlignment="1">
      <alignment vertical="center" wrapText="1"/>
    </xf>
    <xf numFmtId="0" fontId="22" fillId="0" borderId="73" xfId="0" applyFont="1" applyFill="1" applyBorder="1" applyAlignment="1">
      <alignment vertical="center" wrapText="1"/>
    </xf>
    <xf numFmtId="0" fontId="22" fillId="0" borderId="100" xfId="0" applyFont="1" applyFill="1" applyBorder="1" applyAlignment="1">
      <alignment vertical="center" wrapText="1"/>
    </xf>
    <xf numFmtId="0" fontId="22" fillId="0" borderId="100" xfId="0" applyFont="1" applyFill="1" applyBorder="1" applyAlignment="1">
      <alignment horizontal="center" vertical="center" wrapText="1"/>
    </xf>
    <xf numFmtId="41" fontId="22" fillId="0" borderId="102" xfId="1" applyFont="1" applyFill="1" applyBorder="1" applyAlignment="1">
      <alignment vertical="center"/>
    </xf>
    <xf numFmtId="0" fontId="28" fillId="0" borderId="40" xfId="0" applyFont="1" applyBorder="1" applyAlignment="1">
      <alignment horizontal="center" vertical="center"/>
    </xf>
    <xf numFmtId="15" fontId="28" fillId="0" borderId="40" xfId="0" applyNumberFormat="1" applyFont="1" applyBorder="1" applyAlignment="1">
      <alignment horizontal="center" vertical="center"/>
    </xf>
    <xf numFmtId="15" fontId="28" fillId="0" borderId="40" xfId="0" applyNumberFormat="1" applyFont="1" applyBorder="1" applyAlignment="1">
      <alignment vertical="center"/>
    </xf>
    <xf numFmtId="43" fontId="28" fillId="0" borderId="40" xfId="1" applyNumberFormat="1" applyFont="1" applyBorder="1" applyAlignment="1">
      <alignment vertical="center" wrapText="1"/>
    </xf>
    <xf numFmtId="165" fontId="22" fillId="0" borderId="87" xfId="1" applyNumberFormat="1" applyFont="1" applyFill="1" applyBorder="1" applyAlignment="1">
      <alignment vertical="center"/>
    </xf>
    <xf numFmtId="165" fontId="22" fillId="0" borderId="74" xfId="1" applyNumberFormat="1" applyFont="1" applyFill="1" applyBorder="1" applyAlignment="1">
      <alignment vertical="center"/>
    </xf>
    <xf numFmtId="165" fontId="42" fillId="0" borderId="87" xfId="1" applyNumberFormat="1" applyFont="1" applyFill="1" applyBorder="1" applyAlignment="1">
      <alignment vertical="center"/>
    </xf>
    <xf numFmtId="165" fontId="22" fillId="0" borderId="102" xfId="1" applyNumberFormat="1" applyFont="1" applyFill="1" applyBorder="1" applyAlignment="1">
      <alignment vertical="center"/>
    </xf>
    <xf numFmtId="165" fontId="22" fillId="0" borderId="101" xfId="1" applyNumberFormat="1" applyFont="1" applyFill="1" applyBorder="1" applyAlignment="1">
      <alignment vertical="center"/>
    </xf>
    <xf numFmtId="43" fontId="18" fillId="2" borderId="19" xfId="3" applyFont="1" applyFill="1" applyBorder="1"/>
    <xf numFmtId="43" fontId="18" fillId="2" borderId="21" xfId="3" applyFont="1" applyFill="1" applyBorder="1"/>
    <xf numFmtId="43" fontId="22" fillId="10" borderId="17" xfId="0" applyNumberFormat="1" applyFont="1" applyFill="1" applyBorder="1" applyAlignment="1">
      <alignment vertical="center"/>
    </xf>
    <xf numFmtId="37" fontId="27" fillId="0" borderId="1" xfId="0" applyNumberFormat="1" applyFont="1" applyFill="1" applyBorder="1" applyAlignment="1">
      <alignment horizontal="center" vertical="center" wrapText="1"/>
    </xf>
    <xf numFmtId="37" fontId="27" fillId="0" borderId="4" xfId="0" applyNumberFormat="1" applyFont="1" applyFill="1" applyBorder="1" applyAlignment="1">
      <alignment horizontal="center" vertical="center" wrapText="1"/>
    </xf>
    <xf numFmtId="37" fontId="39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left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37" fontId="27" fillId="0" borderId="39" xfId="0" applyNumberFormat="1" applyFont="1" applyFill="1" applyBorder="1" applyAlignment="1">
      <alignment horizontal="center" vertical="center" wrapText="1"/>
    </xf>
    <xf numFmtId="37" fontId="27" fillId="0" borderId="2" xfId="0" applyNumberFormat="1" applyFont="1" applyFill="1" applyBorder="1" applyAlignment="1">
      <alignment horizontal="center" vertical="center" wrapText="1"/>
    </xf>
    <xf numFmtId="37" fontId="27" fillId="0" borderId="31" xfId="0" applyNumberFormat="1" applyFont="1" applyFill="1" applyBorder="1" applyAlignment="1">
      <alignment horizontal="center" vertical="center" wrapText="1"/>
    </xf>
    <xf numFmtId="37" fontId="40" fillId="0" borderId="0" xfId="0" applyNumberFormat="1" applyFont="1" applyFill="1" applyAlignment="1">
      <alignment horizontal="center" vertical="center"/>
    </xf>
    <xf numFmtId="0" fontId="41" fillId="5" borderId="6" xfId="0" applyFont="1" applyFill="1" applyBorder="1" applyAlignment="1">
      <alignment horizontal="left"/>
    </xf>
    <xf numFmtId="43" fontId="35" fillId="0" borderId="84" xfId="0" applyNumberFormat="1" applyFont="1" applyBorder="1" applyAlignment="1">
      <alignment horizontal="center" vertical="center"/>
    </xf>
    <xf numFmtId="43" fontId="35" fillId="0" borderId="63" xfId="0" applyNumberFormat="1" applyFont="1" applyBorder="1" applyAlignment="1">
      <alignment horizontal="center" vertical="center"/>
    </xf>
    <xf numFmtId="43" fontId="35" fillId="0" borderId="56" xfId="0" applyNumberFormat="1" applyFont="1" applyBorder="1" applyAlignment="1">
      <alignment horizontal="right" vertical="center"/>
    </xf>
    <xf numFmtId="43" fontId="35" fillId="0" borderId="62" xfId="0" applyNumberFormat="1" applyFont="1" applyBorder="1" applyAlignment="1">
      <alignment horizontal="right" vertical="center"/>
    </xf>
    <xf numFmtId="0" fontId="0" fillId="0" borderId="84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56" xfId="0" applyBorder="1" applyAlignment="1">
      <alignment horizontal="center" wrapText="1"/>
    </xf>
    <xf numFmtId="0" fontId="0" fillId="0" borderId="81" xfId="0" applyBorder="1" applyAlignment="1">
      <alignment horizontal="center" wrapText="1"/>
    </xf>
    <xf numFmtId="0" fontId="35" fillId="0" borderId="84" xfId="0" applyFont="1" applyBorder="1" applyAlignment="1">
      <alignment horizontal="left" vertical="center"/>
    </xf>
    <xf numFmtId="0" fontId="35" fillId="0" borderId="86" xfId="0" applyFont="1" applyBorder="1" applyAlignment="1">
      <alignment horizontal="left" vertical="center"/>
    </xf>
    <xf numFmtId="0" fontId="35" fillId="0" borderId="63" xfId="0" applyFont="1" applyBorder="1" applyAlignment="1">
      <alignment horizontal="left" vertical="center"/>
    </xf>
    <xf numFmtId="0" fontId="35" fillId="0" borderId="56" xfId="0" applyFont="1" applyBorder="1" applyAlignment="1">
      <alignment horizontal="left" vertical="center"/>
    </xf>
    <xf numFmtId="0" fontId="35" fillId="0" borderId="82" xfId="0" applyFont="1" applyBorder="1" applyAlignment="1">
      <alignment horizontal="left" vertical="center"/>
    </xf>
    <xf numFmtId="0" fontId="35" fillId="0" borderId="62" xfId="0" applyFont="1" applyBorder="1" applyAlignment="1">
      <alignment horizontal="left" vertical="center"/>
    </xf>
    <xf numFmtId="43" fontId="13" fillId="5" borderId="17" xfId="0" applyNumberFormat="1" applyFont="1" applyFill="1" applyBorder="1" applyAlignment="1">
      <alignment horizontal="center" vertical="center"/>
    </xf>
    <xf numFmtId="43" fontId="35" fillId="0" borderId="39" xfId="0" applyNumberFormat="1" applyFont="1" applyBorder="1" applyAlignment="1">
      <alignment horizontal="center" vertical="center"/>
    </xf>
    <xf numFmtId="0" fontId="0" fillId="0" borderId="86" xfId="0" applyBorder="1" applyAlignment="1">
      <alignment horizontal="center"/>
    </xf>
    <xf numFmtId="43" fontId="41" fillId="5" borderId="6" xfId="0" applyNumberFormat="1" applyFont="1" applyFill="1" applyBorder="1" applyAlignment="1">
      <alignment horizontal="center" vertical="center"/>
    </xf>
    <xf numFmtId="43" fontId="13" fillId="5" borderId="6" xfId="0" applyNumberFormat="1" applyFont="1" applyFill="1" applyBorder="1" applyAlignment="1">
      <alignment horizontal="center" vertical="center"/>
    </xf>
    <xf numFmtId="43" fontId="13" fillId="5" borderId="7" xfId="0" applyNumberFormat="1" applyFont="1" applyFill="1" applyBorder="1" applyAlignment="1">
      <alignment horizontal="center" vertical="center"/>
    </xf>
    <xf numFmtId="43" fontId="41" fillId="0" borderId="6" xfId="0" applyNumberFormat="1" applyFont="1" applyBorder="1" applyAlignment="1">
      <alignment horizontal="center" vertical="center"/>
    </xf>
    <xf numFmtId="0" fontId="0" fillId="0" borderId="55" xfId="0" applyBorder="1" applyAlignment="1">
      <alignment horizontal="center"/>
    </xf>
    <xf numFmtId="0" fontId="0" fillId="0" borderId="52" xfId="0" applyBorder="1" applyAlignment="1">
      <alignment horizontal="center"/>
    </xf>
    <xf numFmtId="43" fontId="35" fillId="0" borderId="24" xfId="0" applyNumberFormat="1" applyFont="1" applyBorder="1" applyAlignment="1">
      <alignment horizontal="center" vertical="center"/>
    </xf>
    <xf numFmtId="0" fontId="0" fillId="0" borderId="56" xfId="0" applyBorder="1" applyAlignment="1">
      <alignment horizontal="center"/>
    </xf>
    <xf numFmtId="0" fontId="0" fillId="0" borderId="81" xfId="0" applyBorder="1" applyAlignment="1">
      <alignment horizontal="center"/>
    </xf>
    <xf numFmtId="43" fontId="0" fillId="2" borderId="43" xfId="0" applyNumberFormat="1" applyFill="1" applyBorder="1" applyAlignment="1">
      <alignment horizontal="center" vertical="center"/>
    </xf>
    <xf numFmtId="43" fontId="0" fillId="2" borderId="52" xfId="0" applyNumberFormat="1" applyFill="1" applyBorder="1" applyAlignment="1">
      <alignment horizontal="center" vertical="center"/>
    </xf>
    <xf numFmtId="43" fontId="0" fillId="0" borderId="54" xfId="0" applyNumberFormat="1" applyBorder="1" applyAlignment="1">
      <alignment horizontal="center" vertical="center"/>
    </xf>
    <xf numFmtId="43" fontId="0" fillId="0" borderId="58" xfId="0" applyNumberFormat="1" applyBorder="1" applyAlignment="1">
      <alignment horizontal="center" vertical="center"/>
    </xf>
    <xf numFmtId="43" fontId="0" fillId="0" borderId="56" xfId="0" applyNumberFormat="1" applyBorder="1" applyAlignment="1">
      <alignment horizontal="center" vertical="center"/>
    </xf>
    <xf numFmtId="43" fontId="0" fillId="0" borderId="62" xfId="0" applyNumberFormat="1" applyBorder="1" applyAlignment="1">
      <alignment horizontal="center" vertical="center"/>
    </xf>
    <xf numFmtId="43" fontId="13" fillId="2" borderId="50" xfId="0" applyNumberFormat="1" applyFont="1" applyFill="1" applyBorder="1" applyAlignment="1">
      <alignment horizontal="center" vertical="center"/>
    </xf>
    <xf numFmtId="43" fontId="13" fillId="2" borderId="51" xfId="0" applyNumberFormat="1" applyFont="1" applyFill="1" applyBorder="1" applyAlignment="1">
      <alignment horizontal="center" vertical="center"/>
    </xf>
    <xf numFmtId="43" fontId="0" fillId="0" borderId="67" xfId="0" applyNumberFormat="1" applyBorder="1" applyAlignment="1">
      <alignment horizontal="center" vertical="center"/>
    </xf>
    <xf numFmtId="43" fontId="0" fillId="0" borderId="83" xfId="0" applyNumberFormat="1" applyBorder="1" applyAlignment="1">
      <alignment horizontal="center" vertical="center"/>
    </xf>
    <xf numFmtId="43" fontId="0" fillId="0" borderId="61" xfId="0" applyNumberFormat="1" applyBorder="1" applyAlignment="1">
      <alignment horizontal="center" vertical="center"/>
    </xf>
    <xf numFmtId="43" fontId="0" fillId="0" borderId="74" xfId="0" applyNumberFormat="1" applyBorder="1" applyAlignment="1">
      <alignment horizontal="center" vertical="center"/>
    </xf>
    <xf numFmtId="43" fontId="0" fillId="0" borderId="81" xfId="0" applyNumberFormat="1" applyBorder="1" applyAlignment="1">
      <alignment horizontal="center" vertical="center"/>
    </xf>
    <xf numFmtId="43" fontId="0" fillId="0" borderId="0" xfId="0" applyNumberFormat="1" applyAlignment="1">
      <alignment horizontal="right"/>
    </xf>
    <xf numFmtId="0" fontId="11" fillId="0" borderId="0" xfId="0" applyFont="1" applyFill="1" applyAlignment="1">
      <alignment horizontal="center"/>
    </xf>
    <xf numFmtId="0" fontId="13" fillId="2" borderId="50" xfId="0" quotePrefix="1" applyFont="1" applyFill="1" applyBorder="1" applyAlignment="1">
      <alignment horizontal="center" vertical="center"/>
    </xf>
    <xf numFmtId="0" fontId="13" fillId="2" borderId="51" xfId="0" quotePrefix="1" applyFont="1" applyFill="1" applyBorder="1" applyAlignment="1">
      <alignment horizontal="center" vertical="center"/>
    </xf>
    <xf numFmtId="4" fontId="19" fillId="2" borderId="50" xfId="0" applyNumberFormat="1" applyFont="1" applyFill="1" applyBorder="1" applyAlignment="1">
      <alignment horizontal="center"/>
    </xf>
    <xf numFmtId="4" fontId="19" fillId="2" borderId="51" xfId="0" applyNumberFormat="1" applyFont="1" applyFill="1" applyBorder="1" applyAlignment="1">
      <alignment horizontal="center"/>
    </xf>
    <xf numFmtId="0" fontId="13" fillId="0" borderId="50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4" fontId="13" fillId="0" borderId="54" xfId="0" applyNumberFormat="1" applyFont="1" applyBorder="1" applyAlignment="1">
      <alignment horizontal="left"/>
    </xf>
    <xf numFmtId="4" fontId="13" fillId="0" borderId="58" xfId="0" applyNumberFormat="1" applyFont="1" applyBorder="1" applyAlignment="1">
      <alignment horizontal="left"/>
    </xf>
    <xf numFmtId="4" fontId="13" fillId="0" borderId="36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3" fillId="2" borderId="50" xfId="0" applyNumberFormat="1" applyFont="1" applyFill="1" applyBorder="1" applyAlignment="1">
      <alignment horizontal="center"/>
    </xf>
    <xf numFmtId="4" fontId="13" fillId="2" borderId="51" xfId="0" applyNumberFormat="1" applyFont="1" applyFill="1" applyBorder="1" applyAlignment="1">
      <alignment horizontal="center"/>
    </xf>
    <xf numFmtId="4" fontId="19" fillId="2" borderId="84" xfId="0" applyNumberFormat="1" applyFont="1" applyFill="1" applyBorder="1" applyAlignment="1">
      <alignment horizontal="left"/>
    </xf>
    <xf numFmtId="4" fontId="19" fillId="2" borderId="63" xfId="0" applyNumberFormat="1" applyFont="1" applyFill="1" applyBorder="1" applyAlignment="1">
      <alignment horizontal="left"/>
    </xf>
    <xf numFmtId="4" fontId="11" fillId="0" borderId="0" xfId="0" applyNumberFormat="1" applyFont="1" applyFill="1" applyAlignment="1">
      <alignment horizontal="center"/>
    </xf>
    <xf numFmtId="0" fontId="13" fillId="5" borderId="30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center" vertical="center" wrapText="1"/>
    </xf>
    <xf numFmtId="4" fontId="13" fillId="5" borderId="94" xfId="0" applyNumberFormat="1" applyFont="1" applyFill="1" applyBorder="1" applyAlignment="1">
      <alignment horizontal="center" vertical="center" wrapText="1"/>
    </xf>
    <xf numFmtId="4" fontId="13" fillId="5" borderId="60" xfId="0" applyNumberFormat="1" applyFont="1" applyFill="1" applyBorder="1" applyAlignment="1">
      <alignment horizontal="center" vertical="center" wrapText="1"/>
    </xf>
    <xf numFmtId="4" fontId="13" fillId="5" borderId="55" xfId="0" applyNumberFormat="1" applyFont="1" applyFill="1" applyBorder="1" applyAlignment="1">
      <alignment horizontal="center" vertical="center" wrapText="1"/>
    </xf>
    <xf numFmtId="4" fontId="13" fillId="5" borderId="44" xfId="0" applyNumberFormat="1" applyFont="1" applyFill="1" applyBorder="1" applyAlignment="1">
      <alignment horizontal="center" vertical="center" wrapText="1"/>
    </xf>
    <xf numFmtId="4" fontId="13" fillId="5" borderId="49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5" borderId="50" xfId="0" applyNumberFormat="1" applyFont="1" applyFill="1" applyBorder="1" applyAlignment="1">
      <alignment horizontal="center" vertical="center" wrapText="1"/>
    </xf>
    <xf numFmtId="4" fontId="13" fillId="5" borderId="51" xfId="0" applyNumberFormat="1" applyFont="1" applyFill="1" applyBorder="1" applyAlignment="1">
      <alignment horizontal="center" vertical="center" wrapText="1"/>
    </xf>
    <xf numFmtId="43" fontId="13" fillId="5" borderId="50" xfId="0" applyNumberFormat="1" applyFont="1" applyFill="1" applyBorder="1" applyAlignment="1">
      <alignment horizontal="center" vertical="center" wrapText="1"/>
    </xf>
    <xf numFmtId="43" fontId="13" fillId="5" borderId="51" xfId="0" applyNumberFormat="1" applyFont="1" applyFill="1" applyBorder="1" applyAlignment="1">
      <alignment horizontal="center" vertical="center" wrapText="1"/>
    </xf>
    <xf numFmtId="43" fontId="13" fillId="5" borderId="25" xfId="0" applyNumberFormat="1" applyFont="1" applyFill="1" applyBorder="1" applyAlignment="1">
      <alignment horizontal="center" vertical="center" wrapText="1"/>
    </xf>
    <xf numFmtId="43" fontId="13" fillId="5" borderId="26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0" fontId="13" fillId="5" borderId="33" xfId="0" applyFont="1" applyFill="1" applyBorder="1" applyAlignment="1">
      <alignment horizontal="center" vertical="center" wrapText="1"/>
    </xf>
    <xf numFmtId="0" fontId="13" fillId="5" borderId="59" xfId="0" applyFont="1" applyFill="1" applyBorder="1" applyAlignment="1">
      <alignment horizontal="center" vertical="center" wrapText="1"/>
    </xf>
    <xf numFmtId="1" fontId="13" fillId="5" borderId="53" xfId="3" applyNumberFormat="1" applyFont="1" applyFill="1" applyBorder="1" applyAlignment="1">
      <alignment horizontal="center" vertical="center" wrapText="1"/>
    </xf>
    <xf numFmtId="1" fontId="13" fillId="5" borderId="22" xfId="3" applyNumberFormat="1" applyFont="1" applyFill="1" applyBorder="1" applyAlignment="1">
      <alignment horizontal="center" vertical="center" wrapText="1"/>
    </xf>
    <xf numFmtId="4" fontId="13" fillId="5" borderId="53" xfId="0" applyNumberFormat="1" applyFont="1" applyFill="1" applyBorder="1" applyAlignment="1">
      <alignment horizontal="center" vertical="center"/>
    </xf>
    <xf numFmtId="4" fontId="13" fillId="5" borderId="22" xfId="0" applyNumberFormat="1" applyFont="1" applyFill="1" applyBorder="1" applyAlignment="1">
      <alignment horizontal="center" vertical="center"/>
    </xf>
    <xf numFmtId="4" fontId="13" fillId="5" borderId="37" xfId="0" applyNumberFormat="1" applyFont="1" applyFill="1" applyBorder="1" applyAlignment="1">
      <alignment horizontal="center" vertical="center" wrapText="1"/>
    </xf>
    <xf numFmtId="4" fontId="13" fillId="5" borderId="35" xfId="0" applyNumberFormat="1" applyFont="1" applyFill="1" applyBorder="1" applyAlignment="1">
      <alignment horizontal="center" vertical="center" wrapText="1"/>
    </xf>
    <xf numFmtId="1" fontId="13" fillId="5" borderId="25" xfId="3" applyNumberFormat="1" applyFont="1" applyFill="1" applyBorder="1" applyAlignment="1">
      <alignment horizontal="center" vertical="center" wrapText="1"/>
    </xf>
    <xf numFmtId="1" fontId="13" fillId="5" borderId="26" xfId="3" applyNumberFormat="1" applyFont="1" applyFill="1" applyBorder="1" applyAlignment="1">
      <alignment horizontal="center" vertical="center" wrapText="1"/>
    </xf>
    <xf numFmtId="4" fontId="19" fillId="0" borderId="0" xfId="0" applyNumberFormat="1" applyFont="1" applyFill="1" applyAlignment="1">
      <alignment horizontal="center"/>
    </xf>
    <xf numFmtId="0" fontId="22" fillId="5" borderId="17" xfId="0" applyFont="1" applyFill="1" applyBorder="1" applyAlignment="1">
      <alignment horizontal="center" vertical="center"/>
    </xf>
    <xf numFmtId="0" fontId="13" fillId="5" borderId="71" xfId="0" applyFont="1" applyFill="1" applyBorder="1" applyAlignment="1">
      <alignment horizontal="center" vertical="center" wrapText="1"/>
    </xf>
    <xf numFmtId="0" fontId="13" fillId="5" borderId="72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 wrapText="1"/>
    </xf>
    <xf numFmtId="4" fontId="13" fillId="5" borderId="53" xfId="0" applyNumberFormat="1" applyFont="1" applyFill="1" applyBorder="1" applyAlignment="1">
      <alignment horizontal="center" vertical="center" wrapText="1"/>
    </xf>
    <xf numFmtId="4" fontId="13" fillId="5" borderId="22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5" borderId="69" xfId="0" applyFont="1" applyFill="1" applyBorder="1" applyAlignment="1">
      <alignment horizontal="center" vertical="center"/>
    </xf>
    <xf numFmtId="0" fontId="22" fillId="5" borderId="70" xfId="0" applyFont="1" applyFill="1" applyBorder="1" applyAlignment="1">
      <alignment horizontal="center" vertical="center"/>
    </xf>
    <xf numFmtId="0" fontId="22" fillId="5" borderId="57" xfId="0" applyFont="1" applyFill="1" applyBorder="1" applyAlignment="1">
      <alignment horizontal="center" vertical="center"/>
    </xf>
    <xf numFmtId="15" fontId="28" fillId="6" borderId="42" xfId="0" applyNumberFormat="1" applyFont="1" applyFill="1" applyBorder="1" applyAlignment="1">
      <alignment horizontal="center" vertical="center"/>
    </xf>
    <xf numFmtId="15" fontId="28" fillId="6" borderId="43" xfId="0" applyNumberFormat="1" applyFont="1" applyFill="1" applyBorder="1" applyAlignment="1">
      <alignment horizontal="center" vertical="center"/>
    </xf>
    <xf numFmtId="15" fontId="28" fillId="6" borderId="44" xfId="0" applyNumberFormat="1" applyFont="1" applyFill="1" applyBorder="1" applyAlignment="1">
      <alignment horizontal="center" vertical="center"/>
    </xf>
    <xf numFmtId="0" fontId="28" fillId="6" borderId="42" xfId="0" applyFont="1" applyFill="1" applyBorder="1" applyAlignment="1">
      <alignment horizontal="center" vertical="center"/>
    </xf>
    <xf numFmtId="0" fontId="28" fillId="6" borderId="52" xfId="0" applyFont="1" applyFill="1" applyBorder="1" applyAlignment="1">
      <alignment horizontal="center" vertical="center"/>
    </xf>
    <xf numFmtId="0" fontId="28" fillId="6" borderId="69" xfId="0" applyFont="1" applyFill="1" applyBorder="1" applyAlignment="1">
      <alignment horizontal="center" vertical="center"/>
    </xf>
    <xf numFmtId="0" fontId="28" fillId="6" borderId="57" xfId="0" applyFont="1" applyFill="1" applyBorder="1" applyAlignment="1">
      <alignment horizontal="center" vertical="center"/>
    </xf>
    <xf numFmtId="0" fontId="28" fillId="0" borderId="70" xfId="0" applyFont="1" applyBorder="1" applyAlignment="1">
      <alignment horizontal="center" vertical="center"/>
    </xf>
    <xf numFmtId="0" fontId="16" fillId="0" borderId="66" xfId="0" applyFont="1" applyBorder="1" applyAlignment="1">
      <alignment horizontal="left" vertical="center"/>
    </xf>
    <xf numFmtId="0" fontId="16" fillId="0" borderId="64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5" borderId="69" xfId="0" applyFont="1" applyFill="1" applyBorder="1" applyAlignment="1">
      <alignment horizontal="center" vertical="center"/>
    </xf>
    <xf numFmtId="0" fontId="28" fillId="5" borderId="57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left" vertical="center"/>
    </xf>
    <xf numFmtId="0" fontId="16" fillId="0" borderId="74" xfId="0" applyFont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3" fontId="18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4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3" fillId="5" borderId="33" xfId="0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27" xfId="0" applyFont="1" applyFill="1" applyBorder="1" applyAlignment="1">
      <alignment horizontal="center" vertical="center"/>
    </xf>
    <xf numFmtId="15" fontId="13" fillId="5" borderId="25" xfId="0" applyNumberFormat="1" applyFont="1" applyFill="1" applyBorder="1" applyAlignment="1">
      <alignment horizontal="center" vertical="center"/>
    </xf>
    <xf numFmtId="15" fontId="13" fillId="5" borderId="79" xfId="0" applyNumberFormat="1" applyFont="1" applyFill="1" applyBorder="1" applyAlignment="1">
      <alignment horizontal="center" vertical="center"/>
    </xf>
    <xf numFmtId="15" fontId="13" fillId="5" borderId="53" xfId="0" applyNumberFormat="1" applyFont="1" applyFill="1" applyBorder="1" applyAlignment="1">
      <alignment horizontal="center" vertical="center"/>
    </xf>
    <xf numFmtId="15" fontId="13" fillId="5" borderId="88" xfId="0" applyNumberFormat="1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/>
    </xf>
    <xf numFmtId="0" fontId="13" fillId="5" borderId="40" xfId="0" applyFont="1" applyFill="1" applyBorder="1" applyAlignment="1">
      <alignment horizontal="center" vertical="center"/>
    </xf>
    <xf numFmtId="4" fontId="13" fillId="5" borderId="91" xfId="0" applyNumberFormat="1" applyFont="1" applyFill="1" applyBorder="1" applyAlignment="1">
      <alignment horizontal="center" vertical="center" wrapText="1"/>
    </xf>
    <xf numFmtId="4" fontId="13" fillId="5" borderId="92" xfId="0" applyNumberFormat="1" applyFont="1" applyFill="1" applyBorder="1" applyAlignment="1">
      <alignment horizontal="center" vertical="center" wrapText="1"/>
    </xf>
    <xf numFmtId="43" fontId="13" fillId="5" borderId="91" xfId="0" applyNumberFormat="1" applyFont="1" applyFill="1" applyBorder="1" applyAlignment="1">
      <alignment horizontal="center" vertical="center" wrapText="1"/>
    </xf>
    <xf numFmtId="43" fontId="13" fillId="5" borderId="92" xfId="0" applyNumberFormat="1" applyFont="1" applyFill="1" applyBorder="1" applyAlignment="1">
      <alignment horizontal="center" vertical="center" wrapText="1"/>
    </xf>
    <xf numFmtId="4" fontId="43" fillId="0" borderId="0" xfId="0" applyNumberFormat="1" applyFont="1" applyFill="1"/>
    <xf numFmtId="4" fontId="44" fillId="0" borderId="0" xfId="0" applyNumberFormat="1" applyFont="1"/>
    <xf numFmtId="4" fontId="43" fillId="0" borderId="0" xfId="0" applyNumberFormat="1" applyFont="1"/>
  </cellXfs>
  <cellStyles count="75">
    <cellStyle name="ColLevel_0" xfId="48"/>
    <cellStyle name="Comma" xfId="3" builtinId="3"/>
    <cellStyle name="Comma [0]" xfId="1" builtinId="6"/>
    <cellStyle name="Comma [0] 10" xfId="51"/>
    <cellStyle name="Comma [0] 11" xfId="52"/>
    <cellStyle name="Comma [0] 12" xfId="53"/>
    <cellStyle name="Comma [0] 13" xfId="54"/>
    <cellStyle name="Comma [0] 14" xfId="55"/>
    <cellStyle name="Comma [0] 15" xfId="56"/>
    <cellStyle name="Comma [0] 16" xfId="57"/>
    <cellStyle name="Comma [0] 17" xfId="58"/>
    <cellStyle name="Comma [0] 2" xfId="6"/>
    <cellStyle name="Comma [0] 2 2" xfId="7"/>
    <cellStyle name="Comma [0] 2 3" xfId="47"/>
    <cellStyle name="Comma [0] 3" xfId="8"/>
    <cellStyle name="Comma [0] 4" xfId="9"/>
    <cellStyle name="Comma [0] 5" xfId="10"/>
    <cellStyle name="Comma [0] 6" xfId="11"/>
    <cellStyle name="Comma [0] 6 2" xfId="59"/>
    <cellStyle name="Comma [0] 7" xfId="12"/>
    <cellStyle name="Comma [0] 8" xfId="43"/>
    <cellStyle name="Comma [0] 9" xfId="46"/>
    <cellStyle name="Comma 10" xfId="13"/>
    <cellStyle name="Comma 11" xfId="14"/>
    <cellStyle name="Comma 12" xfId="15"/>
    <cellStyle name="Comma 13" xfId="16"/>
    <cellStyle name="Comma 14" xfId="17"/>
    <cellStyle name="Comma 15" xfId="18"/>
    <cellStyle name="Comma 16" xfId="19"/>
    <cellStyle name="Comma 17" xfId="20"/>
    <cellStyle name="Comma 18" xfId="21"/>
    <cellStyle name="Comma 19" xfId="22"/>
    <cellStyle name="Comma 2" xfId="4"/>
    <cellStyle name="Comma 2 2" xfId="23"/>
    <cellStyle name="Comma 20" xfId="24"/>
    <cellStyle name="Comma 21" xfId="25"/>
    <cellStyle name="Comma 22" xfId="26"/>
    <cellStyle name="Comma 23" xfId="27"/>
    <cellStyle name="Comma 24" xfId="28"/>
    <cellStyle name="Comma 25" xfId="29"/>
    <cellStyle name="Comma 26" xfId="30"/>
    <cellStyle name="Comma 27" xfId="45"/>
    <cellStyle name="Comma 28" xfId="60"/>
    <cellStyle name="Comma 29" xfId="61"/>
    <cellStyle name="Comma 3" xfId="31"/>
    <cellStyle name="Comma 30" xfId="62"/>
    <cellStyle name="Comma 31" xfId="63"/>
    <cellStyle name="Comma 32" xfId="64"/>
    <cellStyle name="Comma 33" xfId="65"/>
    <cellStyle name="Comma 34" xfId="66"/>
    <cellStyle name="Comma 35" xfId="67"/>
    <cellStyle name="Comma 36" xfId="68"/>
    <cellStyle name="Comma 37" xfId="69"/>
    <cellStyle name="Comma 38" xfId="70"/>
    <cellStyle name="Comma 39" xfId="71"/>
    <cellStyle name="Comma 4" xfId="32"/>
    <cellStyle name="Comma 40" xfId="72"/>
    <cellStyle name="Comma 41" xfId="73"/>
    <cellStyle name="Comma 5" xfId="33"/>
    <cellStyle name="Comma 6" xfId="34"/>
    <cellStyle name="Comma 7" xfId="35"/>
    <cellStyle name="Comma 8" xfId="36"/>
    <cellStyle name="Comma 9" xfId="37"/>
    <cellStyle name="Normal" xfId="0" builtinId="0"/>
    <cellStyle name="Normal 2" xfId="2"/>
    <cellStyle name="Normal 2 2" xfId="5"/>
    <cellStyle name="Normal 2 3" xfId="38"/>
    <cellStyle name="Normal 2 4" xfId="50"/>
    <cellStyle name="Normal 3" xfId="39"/>
    <cellStyle name="Normal 4" xfId="40"/>
    <cellStyle name="Normal 4 2" xfId="41"/>
    <cellStyle name="Normal 4 3" xfId="74"/>
    <cellStyle name="Normal 5" xfId="42"/>
    <cellStyle name="Normal 6" xfId="44"/>
    <cellStyle name="RowLevel_0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2</xdr:row>
      <xdr:rowOff>161925</xdr:rowOff>
    </xdr:from>
    <xdr:to>
      <xdr:col>5</xdr:col>
      <xdr:colOff>171450</xdr:colOff>
      <xdr:row>7</xdr:row>
      <xdr:rowOff>152400</xdr:rowOff>
    </xdr:to>
    <xdr:pic>
      <xdr:nvPicPr>
        <xdr:cNvPr id="4608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8600" y="352425"/>
          <a:ext cx="933450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790575</xdr:colOff>
      <xdr:row>53</xdr:row>
      <xdr:rowOff>161925</xdr:rowOff>
    </xdr:from>
    <xdr:to>
      <xdr:col>8</xdr:col>
      <xdr:colOff>419100</xdr:colOff>
      <xdr:row>63</xdr:row>
      <xdr:rowOff>95250</xdr:rowOff>
    </xdr:to>
    <xdr:sp macro="" textlink="">
      <xdr:nvSpPr>
        <xdr:cNvPr id="5" name="TextBox 4"/>
        <xdr:cNvSpPr txBox="1"/>
      </xdr:nvSpPr>
      <xdr:spPr>
        <a:xfrm>
          <a:off x="5591175" y="1094422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Pembina Utama Muda</a:t>
          </a:r>
          <a:endParaRPr lang="id-ID" sz="1100" b="0" u="non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35</xdr:row>
      <xdr:rowOff>76200</xdr:rowOff>
    </xdr:from>
    <xdr:to>
      <xdr:col>9</xdr:col>
      <xdr:colOff>1143000</xdr:colOff>
      <xdr:row>45</xdr:row>
      <xdr:rowOff>9525</xdr:rowOff>
    </xdr:to>
    <xdr:sp macro="" textlink="">
      <xdr:nvSpPr>
        <xdr:cNvPr id="4" name="TextBox 3"/>
        <xdr:cNvSpPr txBox="1"/>
      </xdr:nvSpPr>
      <xdr:spPr>
        <a:xfrm>
          <a:off x="9667875" y="7820025"/>
          <a:ext cx="24193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704850</xdr:colOff>
      <xdr:row>35</xdr:row>
      <xdr:rowOff>76200</xdr:rowOff>
    </xdr:from>
    <xdr:to>
      <xdr:col>10</xdr:col>
      <xdr:colOff>133350</xdr:colOff>
      <xdr:row>45</xdr:row>
      <xdr:rowOff>9525</xdr:rowOff>
    </xdr:to>
    <xdr:sp macro="" textlink="">
      <xdr:nvSpPr>
        <xdr:cNvPr id="3" name="TextBox 2"/>
        <xdr:cNvSpPr txBox="1"/>
      </xdr:nvSpPr>
      <xdr:spPr>
        <a:xfrm>
          <a:off x="9667875" y="782002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32</xdr:row>
      <xdr:rowOff>142875</xdr:rowOff>
    </xdr:from>
    <xdr:to>
      <xdr:col>7</xdr:col>
      <xdr:colOff>352425</xdr:colOff>
      <xdr:row>42</xdr:row>
      <xdr:rowOff>76200</xdr:rowOff>
    </xdr:to>
    <xdr:sp macro="" textlink="">
      <xdr:nvSpPr>
        <xdr:cNvPr id="6" name="TextBox 5"/>
        <xdr:cNvSpPr txBox="1"/>
      </xdr:nvSpPr>
      <xdr:spPr>
        <a:xfrm>
          <a:off x="7067550" y="6324600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5</xdr:col>
      <xdr:colOff>304800</xdr:colOff>
      <xdr:row>33</xdr:row>
      <xdr:rowOff>0</xdr:rowOff>
    </xdr:from>
    <xdr:to>
      <xdr:col>7</xdr:col>
      <xdr:colOff>390525</xdr:colOff>
      <xdr:row>42</xdr:row>
      <xdr:rowOff>123825</xdr:rowOff>
    </xdr:to>
    <xdr:sp macro="" textlink="">
      <xdr:nvSpPr>
        <xdr:cNvPr id="5" name="TextBox 4"/>
        <xdr:cNvSpPr txBox="1"/>
      </xdr:nvSpPr>
      <xdr:spPr>
        <a:xfrm>
          <a:off x="7105650" y="637222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140710</xdr:colOff>
      <xdr:row>33</xdr:row>
      <xdr:rowOff>97413</xdr:rowOff>
    </xdr:from>
    <xdr:to>
      <xdr:col>16</xdr:col>
      <xdr:colOff>48924</xdr:colOff>
      <xdr:row>42</xdr:row>
      <xdr:rowOff>171448</xdr:rowOff>
    </xdr:to>
    <xdr:sp macro="" textlink="">
      <xdr:nvSpPr>
        <xdr:cNvPr id="4" name="TextBox 3"/>
        <xdr:cNvSpPr txBox="1"/>
      </xdr:nvSpPr>
      <xdr:spPr>
        <a:xfrm>
          <a:off x="15261648" y="7057157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660256</xdr:colOff>
      <xdr:row>37</xdr:row>
      <xdr:rowOff>97414</xdr:rowOff>
    </xdr:from>
    <xdr:to>
      <xdr:col>9</xdr:col>
      <xdr:colOff>579726</xdr:colOff>
      <xdr:row>46</xdr:row>
      <xdr:rowOff>182273</xdr:rowOff>
    </xdr:to>
    <xdr:sp macro="" textlink="">
      <xdr:nvSpPr>
        <xdr:cNvPr id="5" name="TextBox 4"/>
        <xdr:cNvSpPr txBox="1"/>
      </xdr:nvSpPr>
      <xdr:spPr>
        <a:xfrm>
          <a:off x="10174432" y="7728238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Ptl.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639475</xdr:colOff>
      <xdr:row>37</xdr:row>
      <xdr:rowOff>130751</xdr:rowOff>
    </xdr:from>
    <xdr:to>
      <xdr:col>9</xdr:col>
      <xdr:colOff>558945</xdr:colOff>
      <xdr:row>47</xdr:row>
      <xdr:rowOff>20781</xdr:rowOff>
    </xdr:to>
    <xdr:sp macro="" textlink="">
      <xdr:nvSpPr>
        <xdr:cNvPr id="6" name="TextBox 5"/>
        <xdr:cNvSpPr txBox="1"/>
      </xdr:nvSpPr>
      <xdr:spPr>
        <a:xfrm>
          <a:off x="10153651" y="776157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848458</xdr:colOff>
      <xdr:row>32</xdr:row>
      <xdr:rowOff>132115</xdr:rowOff>
    </xdr:from>
    <xdr:to>
      <xdr:col>15</xdr:col>
      <xdr:colOff>593766</xdr:colOff>
      <xdr:row>43</xdr:row>
      <xdr:rowOff>185552</xdr:rowOff>
    </xdr:to>
    <xdr:sp macro="" textlink="">
      <xdr:nvSpPr>
        <xdr:cNvPr id="3" name="TextBox 2"/>
        <xdr:cNvSpPr txBox="1"/>
      </xdr:nvSpPr>
      <xdr:spPr>
        <a:xfrm>
          <a:off x="17016218" y="8135589"/>
          <a:ext cx="3085243" cy="22305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4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400"/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4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400" b="0"/>
            <a:t> </a:t>
          </a:r>
        </a:p>
      </xdr:txBody>
    </xdr:sp>
    <xdr:clientData/>
  </xdr:twoCellAnchor>
  <xdr:twoCellAnchor>
    <xdr:from>
      <xdr:col>9</xdr:col>
      <xdr:colOff>1558637</xdr:colOff>
      <xdr:row>35</xdr:row>
      <xdr:rowOff>123701</xdr:rowOff>
    </xdr:from>
    <xdr:to>
      <xdr:col>10</xdr:col>
      <xdr:colOff>853416</xdr:colOff>
      <xdr:row>47</xdr:row>
      <xdr:rowOff>49480</xdr:rowOff>
    </xdr:to>
    <xdr:sp macro="" textlink="">
      <xdr:nvSpPr>
        <xdr:cNvPr id="7" name="TextBox 6"/>
        <xdr:cNvSpPr txBox="1"/>
      </xdr:nvSpPr>
      <xdr:spPr>
        <a:xfrm>
          <a:off x="12122728" y="5368636"/>
          <a:ext cx="3908837" cy="23008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4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4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sz="1400" b="0"/>
            <a:t>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1162050</xdr:colOff>
      <xdr:row>83</xdr:row>
      <xdr:rowOff>95250</xdr:rowOff>
    </xdr:from>
    <xdr:to>
      <xdr:col>5</xdr:col>
      <xdr:colOff>714375</xdr:colOff>
      <xdr:row>92</xdr:row>
      <xdr:rowOff>38100</xdr:rowOff>
    </xdr:to>
    <xdr:sp macro="" textlink="">
      <xdr:nvSpPr>
        <xdr:cNvPr id="3" name="TextBox 2"/>
        <xdr:cNvSpPr txBox="1"/>
      </xdr:nvSpPr>
      <xdr:spPr>
        <a:xfrm>
          <a:off x="9048750" y="19050000"/>
          <a:ext cx="2657475" cy="1657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1</xdr:col>
      <xdr:colOff>647700</xdr:colOff>
      <xdr:row>84</xdr:row>
      <xdr:rowOff>171450</xdr:rowOff>
    </xdr:from>
    <xdr:to>
      <xdr:col>2</xdr:col>
      <xdr:colOff>1552575</xdr:colOff>
      <xdr:row>94</xdr:row>
      <xdr:rowOff>0</xdr:rowOff>
    </xdr:to>
    <xdr:sp macro="" textlink="">
      <xdr:nvSpPr>
        <xdr:cNvPr id="4" name="TextBox 3"/>
        <xdr:cNvSpPr txBox="1"/>
      </xdr:nvSpPr>
      <xdr:spPr>
        <a:xfrm>
          <a:off x="4762500" y="17259300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1</xdr:col>
      <xdr:colOff>647700</xdr:colOff>
      <xdr:row>84</xdr:row>
      <xdr:rowOff>171450</xdr:rowOff>
    </xdr:from>
    <xdr:to>
      <xdr:col>2</xdr:col>
      <xdr:colOff>1552575</xdr:colOff>
      <xdr:row>93</xdr:row>
      <xdr:rowOff>257175</xdr:rowOff>
    </xdr:to>
    <xdr:sp macro="" textlink="">
      <xdr:nvSpPr>
        <xdr:cNvPr id="5" name="TextBox 4"/>
        <xdr:cNvSpPr txBox="1"/>
      </xdr:nvSpPr>
      <xdr:spPr>
        <a:xfrm>
          <a:off x="4762500" y="17259300"/>
          <a:ext cx="2733675" cy="180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638491</xdr:colOff>
      <xdr:row>38</xdr:row>
      <xdr:rowOff>188406</xdr:rowOff>
    </xdr:from>
    <xdr:to>
      <xdr:col>8</xdr:col>
      <xdr:colOff>490802</xdr:colOff>
      <xdr:row>47</xdr:row>
      <xdr:rowOff>150096</xdr:rowOff>
    </xdr:to>
    <xdr:sp macro="" textlink="">
      <xdr:nvSpPr>
        <xdr:cNvPr id="4" name="TextBox 3"/>
        <xdr:cNvSpPr txBox="1"/>
      </xdr:nvSpPr>
      <xdr:spPr>
        <a:xfrm>
          <a:off x="8750442" y="10173955"/>
          <a:ext cx="2657475" cy="1657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2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200"/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2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200" b="0"/>
            <a:t> </a:t>
          </a:r>
        </a:p>
      </xdr:txBody>
    </xdr:sp>
    <xdr:clientData/>
  </xdr:twoCellAnchor>
  <xdr:twoCellAnchor>
    <xdr:from>
      <xdr:col>3</xdr:col>
      <xdr:colOff>1099038</xdr:colOff>
      <xdr:row>39</xdr:row>
      <xdr:rowOff>10466</xdr:rowOff>
    </xdr:from>
    <xdr:to>
      <xdr:col>5</xdr:col>
      <xdr:colOff>22713</xdr:colOff>
      <xdr:row>48</xdr:row>
      <xdr:rowOff>153132</xdr:rowOff>
    </xdr:to>
    <xdr:sp macro="" textlink="">
      <xdr:nvSpPr>
        <xdr:cNvPr id="5" name="TextBox 4"/>
        <xdr:cNvSpPr txBox="1"/>
      </xdr:nvSpPr>
      <xdr:spPr>
        <a:xfrm>
          <a:off x="4793901" y="10184422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 Maret 2022</a:t>
          </a:r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/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3</xdr:col>
      <xdr:colOff>1073499</xdr:colOff>
      <xdr:row>39</xdr:row>
      <xdr:rowOff>26795</xdr:rowOff>
    </xdr:from>
    <xdr:to>
      <xdr:col>4</xdr:col>
      <xdr:colOff>1933575</xdr:colOff>
      <xdr:row>48</xdr:row>
      <xdr:rowOff>169461</xdr:rowOff>
    </xdr:to>
    <xdr:sp macro="" textlink="">
      <xdr:nvSpPr>
        <xdr:cNvPr id="6" name="TextBox 5"/>
        <xdr:cNvSpPr txBox="1"/>
      </xdr:nvSpPr>
      <xdr:spPr>
        <a:xfrm>
          <a:off x="4768362" y="10200751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28</xdr:row>
      <xdr:rowOff>19050</xdr:rowOff>
    </xdr:from>
    <xdr:to>
      <xdr:col>6</xdr:col>
      <xdr:colOff>714375</xdr:colOff>
      <xdr:row>35</xdr:row>
      <xdr:rowOff>180975</xdr:rowOff>
    </xdr:to>
    <xdr:sp macro="" textlink="">
      <xdr:nvSpPr>
        <xdr:cNvPr id="2" name="TextBox 1"/>
        <xdr:cNvSpPr txBox="1"/>
      </xdr:nvSpPr>
      <xdr:spPr>
        <a:xfrm>
          <a:off x="7515225" y="5867400"/>
          <a:ext cx="2047875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September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9</xdr:col>
      <xdr:colOff>838200</xdr:colOff>
      <xdr:row>27</xdr:row>
      <xdr:rowOff>95250</xdr:rowOff>
    </xdr:from>
    <xdr:to>
      <xdr:col>12</xdr:col>
      <xdr:colOff>152400</xdr:colOff>
      <xdr:row>37</xdr:row>
      <xdr:rowOff>28575</xdr:rowOff>
    </xdr:to>
    <xdr:sp macro="" textlink="">
      <xdr:nvSpPr>
        <xdr:cNvPr id="3" name="TextBox 2"/>
        <xdr:cNvSpPr txBox="1"/>
      </xdr:nvSpPr>
      <xdr:spPr>
        <a:xfrm>
          <a:off x="12954000" y="57531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695325</xdr:colOff>
      <xdr:row>28</xdr:row>
      <xdr:rowOff>85725</xdr:rowOff>
    </xdr:from>
    <xdr:to>
      <xdr:col>8</xdr:col>
      <xdr:colOff>695325</xdr:colOff>
      <xdr:row>36</xdr:row>
      <xdr:rowOff>57150</xdr:rowOff>
    </xdr:to>
    <xdr:sp macro="" textlink="">
      <xdr:nvSpPr>
        <xdr:cNvPr id="2" name="TextBox 1"/>
        <xdr:cNvSpPr txBox="1"/>
      </xdr:nvSpPr>
      <xdr:spPr>
        <a:xfrm>
          <a:off x="9086850" y="6343650"/>
          <a:ext cx="1981200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September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10</xdr:col>
      <xdr:colOff>876300</xdr:colOff>
      <xdr:row>26</xdr:row>
      <xdr:rowOff>114300</xdr:rowOff>
    </xdr:from>
    <xdr:to>
      <xdr:col>12</xdr:col>
      <xdr:colOff>1038225</xdr:colOff>
      <xdr:row>36</xdr:row>
      <xdr:rowOff>38100</xdr:rowOff>
    </xdr:to>
    <xdr:sp macro="" textlink="">
      <xdr:nvSpPr>
        <xdr:cNvPr id="3" name="TextBox 2"/>
        <xdr:cNvSpPr txBox="1"/>
      </xdr:nvSpPr>
      <xdr:spPr>
        <a:xfrm>
          <a:off x="13058775" y="59817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29</xdr:row>
      <xdr:rowOff>19050</xdr:rowOff>
    </xdr:from>
    <xdr:to>
      <xdr:col>6</xdr:col>
      <xdr:colOff>714375</xdr:colOff>
      <xdr:row>36</xdr:row>
      <xdr:rowOff>180975</xdr:rowOff>
    </xdr:to>
    <xdr:sp macro="" textlink="">
      <xdr:nvSpPr>
        <xdr:cNvPr id="2" name="TextBox 1"/>
        <xdr:cNvSpPr txBox="1"/>
      </xdr:nvSpPr>
      <xdr:spPr>
        <a:xfrm>
          <a:off x="7515225" y="5867400"/>
          <a:ext cx="2047875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9</xdr:col>
      <xdr:colOff>838200</xdr:colOff>
      <xdr:row>28</xdr:row>
      <xdr:rowOff>95250</xdr:rowOff>
    </xdr:from>
    <xdr:to>
      <xdr:col>12</xdr:col>
      <xdr:colOff>152400</xdr:colOff>
      <xdr:row>38</xdr:row>
      <xdr:rowOff>28575</xdr:rowOff>
    </xdr:to>
    <xdr:sp macro="" textlink="">
      <xdr:nvSpPr>
        <xdr:cNvPr id="3" name="TextBox 2"/>
        <xdr:cNvSpPr txBox="1"/>
      </xdr:nvSpPr>
      <xdr:spPr>
        <a:xfrm>
          <a:off x="12954000" y="57531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D%202021/L.Pengesahan%2020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D%202022/L.Pengesahan%2020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.pengesahan%202019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st (2)"/>
      <sheetName val="Sheet1"/>
      <sheetName val="Jan 2021"/>
      <sheetName val="Feb 2021"/>
      <sheetName val="Mar 2021"/>
      <sheetName val="April 2021"/>
      <sheetName val="Mei 2021"/>
      <sheetName val="Mei Pergeseran"/>
      <sheetName val="Juni Pergeseran"/>
      <sheetName val="Juli"/>
      <sheetName val="Agst"/>
      <sheetName val="Sept"/>
      <sheetName val="Okt"/>
      <sheetName val="Nov Perubh"/>
      <sheetName val="Des"/>
      <sheetName val="Sheet2"/>
      <sheetName val="Des (2)"/>
    </sheetNames>
    <sheetDataSet>
      <sheetData sheetId="0" refreshError="1"/>
      <sheetData sheetId="1">
        <row r="2">
          <cell r="B2" t="str">
            <v>5.1.01.01.01.0001</v>
          </cell>
          <cell r="C2" t="str">
            <v>Belanja Gaji Pokok PNS</v>
          </cell>
        </row>
        <row r="3">
          <cell r="B3" t="str">
            <v>5.1.01.01.02.0001</v>
          </cell>
          <cell r="C3" t="str">
            <v>Belanja Tunjangan Keluarga PNS</v>
          </cell>
        </row>
        <row r="4">
          <cell r="B4" t="str">
            <v>5.1.01.01.03.0001</v>
          </cell>
          <cell r="C4" t="str">
            <v>Belanja Tunjangan Jabatan PNS</v>
          </cell>
        </row>
        <row r="5">
          <cell r="B5" t="str">
            <v>5.1.01.01.04.0001</v>
          </cell>
          <cell r="C5" t="str">
            <v>Belanja Tunjangan Fungsional PNS</v>
          </cell>
        </row>
        <row r="6">
          <cell r="B6" t="str">
            <v>5.1.01.01.05.0001</v>
          </cell>
          <cell r="C6" t="str">
            <v>Belanja Tunjangan Fungsional Umum PNS</v>
          </cell>
        </row>
        <row r="7">
          <cell r="B7" t="str">
            <v>5.1.01.01.06.0001</v>
          </cell>
          <cell r="C7" t="str">
            <v>Belanja Tunjangan Beras PNS</v>
          </cell>
        </row>
        <row r="8">
          <cell r="B8" t="str">
            <v>5.1.01.01.07.0001</v>
          </cell>
          <cell r="C8" t="str">
            <v>Belanja Tunjangan PPh/Tunjangan Khusus PNS</v>
          </cell>
        </row>
        <row r="9">
          <cell r="B9" t="str">
            <v>5.1.01.01.08.0001</v>
          </cell>
          <cell r="C9" t="str">
            <v>Belanja Pembulatan Gaji PNS</v>
          </cell>
        </row>
        <row r="10">
          <cell r="B10" t="str">
            <v>5.1.01.01.09.0001</v>
          </cell>
          <cell r="C10" t="str">
            <v>Belanja Iuran Jaminan Kesehatan PNS</v>
          </cell>
        </row>
        <row r="11">
          <cell r="B11" t="str">
            <v>5.1.01.01.10.0001</v>
          </cell>
          <cell r="C11" t="str">
            <v>Belanja Iuran Jaminan Kecelakaan Kerja PNS</v>
          </cell>
        </row>
        <row r="12">
          <cell r="B12" t="str">
            <v>5.1.01.01.11.0001</v>
          </cell>
          <cell r="C12" t="str">
            <v>Belanja Iuran Jaminan Kematian PNS</v>
          </cell>
        </row>
        <row r="13">
          <cell r="B13" t="str">
            <v>5.1.01.01.12.0001</v>
          </cell>
          <cell r="C13" t="str">
            <v>Belanja Iuran Simpanan Peserta Tabungan Perumahan Rakyat PNS</v>
          </cell>
        </row>
        <row r="14">
          <cell r="B14" t="str">
            <v>5.1.01.02.01.0001</v>
          </cell>
          <cell r="C14" t="str">
            <v>Tambahan Penghasilan Berdasarkan Beban Kerja PNS</v>
          </cell>
        </row>
        <row r="15">
          <cell r="B15" t="str">
            <v>5.1.01.03.02.0014</v>
          </cell>
          <cell r="C15" t="str">
            <v>Belanja Insentif bagi ASN atas Pemungutan Retribusi Jasa Usaha - Pemakaian Kekayaan Daerah</v>
          </cell>
        </row>
        <row r="16">
          <cell r="B16" t="str">
            <v>5.1.01.03.07.0001</v>
          </cell>
          <cell r="C16" t="str">
            <v>Belanja Honorarium Penanggungjawaban Pengelola Keuangan</v>
          </cell>
        </row>
        <row r="17">
          <cell r="B17" t="str">
            <v>5.1.01.03.07.0003</v>
          </cell>
          <cell r="C17" t="str">
            <v>Belanja Honorarium Perangkat Unit Kerja Pengadaan Barang dan Jasa (UKPBJ)</v>
          </cell>
        </row>
        <row r="18">
          <cell r="B18" t="str">
            <v>5.1.01.03.08.0002</v>
          </cell>
          <cell r="C18" t="str">
            <v>Belanja Jasa Pengelolaan BMD yang Tidak Menghasilkan Pendapatan</v>
          </cell>
        </row>
        <row r="19">
          <cell r="B19" t="str">
            <v>5.1.02.01.01.0001</v>
          </cell>
          <cell r="C19" t="str">
            <v>Belanja Bahan - Bahan bangunan dan Konstruksi</v>
          </cell>
        </row>
        <row r="20">
          <cell r="B20" t="str">
            <v>5.1.02.01.01.0002</v>
          </cell>
          <cell r="C20" t="str">
            <v>Belanja Bahan - Bahan Kimia</v>
          </cell>
        </row>
        <row r="21">
          <cell r="B21" t="str">
            <v>5.1.02.01.01.0004</v>
          </cell>
          <cell r="C21" t="str">
            <v>Belanja Bahan - Bahan Bakar dan Pelumas</v>
          </cell>
        </row>
        <row r="22">
          <cell r="B22" t="str">
            <v>5.1.02.01.01.0009</v>
          </cell>
          <cell r="C22" t="str">
            <v>Belanja Bahan - Isi Tabung Pemadam Kebakaran</v>
          </cell>
        </row>
        <row r="23">
          <cell r="B23" t="str">
            <v>5.1.02.01.01.0012</v>
          </cell>
          <cell r="C23" t="str">
            <v>Belanja Bahan - Bahan Lainnya</v>
          </cell>
        </row>
        <row r="24">
          <cell r="B24" t="str">
            <v>5.1.02.01.01.0013</v>
          </cell>
          <cell r="C24" t="str">
            <v>Belanja Suku Cadang - Suku Cadang Alat Angkutan</v>
          </cell>
        </row>
        <row r="25">
          <cell r="B25" t="str">
            <v>5.1.02.01.01.0024</v>
          </cell>
          <cell r="C25" t="str">
            <v>Belanja Alat/Bahan untuk Kegiatan Kantor Alat Tulis Kantor</v>
          </cell>
        </row>
        <row r="26">
          <cell r="B26" t="str">
            <v>5.1.02.01.01.0025</v>
          </cell>
          <cell r="C26" t="str">
            <v>Belanja Alat/Bahan untuk Kegiatan Kantor - Kertas dan Cover</v>
          </cell>
        </row>
        <row r="27">
          <cell r="B27" t="str">
            <v>5.1.02.01.01.0026</v>
          </cell>
          <cell r="C27" t="str">
            <v>Belanja Alat/Bahan untuk Kegiatan Kantor - Bahan Cetak</v>
          </cell>
        </row>
        <row r="28">
          <cell r="B28" t="str">
            <v>5.1.02.01.01.0027</v>
          </cell>
          <cell r="C28" t="str">
            <v>Belanja Alat/Bahan untuk Kegiatan Kantor - Benda Pos</v>
          </cell>
        </row>
        <row r="29">
          <cell r="B29" t="str">
            <v>5.1.02.01.01.0029</v>
          </cell>
          <cell r="C29" t="str">
            <v>Belanja Alat/Bahan untuk Kegiatan Kantor - Bahan Komputer</v>
          </cell>
        </row>
        <row r="30">
          <cell r="B30" t="str">
            <v>5.1.02.01.01.0031</v>
          </cell>
          <cell r="C30" t="str">
            <v>Belanja Alat/Bahan untuk Kegiatan Kantor - Alat Listrik</v>
          </cell>
        </row>
        <row r="31">
          <cell r="B31" t="str">
            <v>5.1.02.01.01.0032</v>
          </cell>
          <cell r="C31" t="str">
            <v>Belanja Alat/Bahan untuk Kegiatan Kantor - Perlengkapan Dinas</v>
          </cell>
        </row>
        <row r="32">
          <cell r="B32" t="str">
            <v>5.1.02.01.01.0036</v>
          </cell>
          <cell r="C32" t="str">
            <v>Belanja Alat/bahan untuk Kegiatan Kantor - Alat/Bahan untuk Kegiatan Kantor Lainnya</v>
          </cell>
        </row>
        <row r="33">
          <cell r="B33" t="str">
            <v>5.1.02.01.01.0037</v>
          </cell>
          <cell r="C33" t="str">
            <v>Belanja Obat - Obatan - Obat</v>
          </cell>
        </row>
        <row r="34">
          <cell r="B34" t="str">
            <v>5.1.02.01.01.0039</v>
          </cell>
          <cell r="C34" t="str">
            <v>Belanja Persediaan untuk Dijual/Diserahkan - Persediaan untuk Dijual/Diserahkan Kepada Masyarakat</v>
          </cell>
        </row>
        <row r="35">
          <cell r="B35" t="str">
            <v>5.1.02.01.01.0052</v>
          </cell>
          <cell r="C35" t="str">
            <v xml:space="preserve">Belanja Makanan dan Minuman Rapat
</v>
          </cell>
        </row>
        <row r="36">
          <cell r="B36" t="str">
            <v>5.1.02.01.01.0053</v>
          </cell>
          <cell r="C36" t="str">
            <v>Belanja Makanan dan Minuman Jamuan Tamu</v>
          </cell>
        </row>
        <row r="37">
          <cell r="B37" t="str">
            <v>5.1.02.01.01.0058</v>
          </cell>
          <cell r="C37" t="str">
            <v>Belanja Makanan dan Minuman Aktivitas Lapangan</v>
          </cell>
        </row>
        <row r="38">
          <cell r="B38" t="str">
            <v>5.1.02.01.01.0063</v>
          </cell>
          <cell r="C38" t="str">
            <v xml:space="preserve">Belanja Pakaian Dinas Harian (PDH)
</v>
          </cell>
        </row>
        <row r="39">
          <cell r="B39" t="str">
            <v>5.1.02.01.01.0069</v>
          </cell>
          <cell r="C39" t="str">
            <v>Belanja Pakaian Teknik</v>
          </cell>
        </row>
        <row r="40">
          <cell r="B40" t="str">
            <v>5.1.02.02.01.0003</v>
          </cell>
          <cell r="C40" t="str">
            <v>Honorarium Narasumber atau Pembahas, Moderator, Pembawa Acara, dan Panitia</v>
          </cell>
        </row>
        <row r="41">
          <cell r="B41" t="str">
            <v>5.1.02.02.01.0004</v>
          </cell>
          <cell r="C41" t="str">
            <v>Honorarium Tim Pelaksana Kegiatan dan Sekretariat Tim Pelaksana Kegiatan</v>
          </cell>
        </row>
        <row r="42">
          <cell r="B42" t="str">
            <v>5.1.02.02.01.0005</v>
          </cell>
          <cell r="C42" t="str">
            <v>Honorarium Pemberi Keterangan Ahli, Saksi Ahli, dan Beracara</v>
          </cell>
        </row>
        <row r="43">
          <cell r="B43" t="str">
            <v>5.1.02.02.01.0007</v>
          </cell>
          <cell r="C43" t="str">
            <v>Honorarium Rohaniwan</v>
          </cell>
        </row>
        <row r="44">
          <cell r="B44" t="str">
            <v>5.1.02.02.01.0011</v>
          </cell>
          <cell r="C44" t="str">
            <v>Honorarium Penyelenggara Kegiatan Pendidikan dan Pelatihan</v>
          </cell>
        </row>
        <row r="45">
          <cell r="B45" t="str">
            <v>5.1.02.02.01.0014</v>
          </cell>
          <cell r="C45" t="str">
            <v>Belanja Jasa Tenaga Kesehatan</v>
          </cell>
        </row>
        <row r="46">
          <cell r="B46" t="str">
            <v>5.1.02.02.01.0026</v>
          </cell>
          <cell r="C46" t="str">
            <v>Belanja Jasa Tenaga Administrasi</v>
          </cell>
        </row>
        <row r="47">
          <cell r="B47" t="str">
            <v>5.1.02.02.01.0029</v>
          </cell>
          <cell r="C47" t="str">
            <v>Belanja Jasa Tenaga Ahli</v>
          </cell>
        </row>
        <row r="48">
          <cell r="B48" t="str">
            <v>5.1.02.02.01.0030</v>
          </cell>
          <cell r="C48" t="str">
            <v>Belanja Jasa Tenaga Kebersihan</v>
          </cell>
        </row>
        <row r="49">
          <cell r="B49" t="str">
            <v>5.1.02.02.01.0031</v>
          </cell>
          <cell r="C49" t="str">
            <v>Belanja Jasa Tenaga Kemanan</v>
          </cell>
        </row>
        <row r="50">
          <cell r="B50" t="str">
            <v>5.1.02.02.01.0033</v>
          </cell>
          <cell r="C50" t="str">
            <v>Belanja Jasa Tenaga Supir</v>
          </cell>
        </row>
        <row r="51">
          <cell r="B51" t="str">
            <v>5.1.02.02.01.0043</v>
          </cell>
          <cell r="C51" t="str">
            <v>Belanja Jasa Penulisan dan Penerjemahan</v>
          </cell>
        </row>
        <row r="52">
          <cell r="B52" t="str">
            <v>5.1.02.02.01.0047</v>
          </cell>
          <cell r="C52" t="str">
            <v>Belanja Jasa Penyelenggaraan Acara</v>
          </cell>
        </row>
        <row r="53">
          <cell r="B53" t="str">
            <v>5.1.02.02.01.0048</v>
          </cell>
          <cell r="C53" t="str">
            <v>Belanja Jasa Kontribusi Asosiasi</v>
          </cell>
        </row>
        <row r="54">
          <cell r="B54" t="str">
            <v>5.1.02.02.01.0059</v>
          </cell>
          <cell r="C54" t="str">
            <v>Belanja Tagihan Telepon</v>
          </cell>
        </row>
        <row r="55">
          <cell r="B55" t="str">
            <v>5.1.02.02.01.0060</v>
          </cell>
          <cell r="C55" t="str">
            <v>Belanja Tagihan Air</v>
          </cell>
        </row>
        <row r="56">
          <cell r="B56" t="str">
            <v>5.1.02.02.01.0061</v>
          </cell>
          <cell r="C56" t="str">
            <v>Belanja Tagihan Listrik</v>
          </cell>
        </row>
        <row r="57">
          <cell r="B57" t="str">
            <v>5.1.02.02.01.0062</v>
          </cell>
          <cell r="C57" t="str">
            <v>Belanja langganan Jurnal/Surat Kabar/Majalah</v>
          </cell>
        </row>
        <row r="58">
          <cell r="B58" t="str">
            <v>5.1.02.02.01.0063</v>
          </cell>
          <cell r="C58" t="str">
            <v xml:space="preserve">Belanja kawat/faksimili/internet/TV Berlangganan
</v>
          </cell>
        </row>
        <row r="59">
          <cell r="B59" t="str">
            <v>5.1.02.02.01.0066</v>
          </cell>
          <cell r="C59" t="str">
            <v>Belanja Registrasi/Keanggotaan</v>
          </cell>
        </row>
        <row r="60">
          <cell r="B60" t="str">
            <v>5.1.02.02.01.0067</v>
          </cell>
          <cell r="C60" t="str">
            <v>Belanja Pembayaran Pajak, Bea, dan Perizinan</v>
          </cell>
        </row>
        <row r="61">
          <cell r="B61" t="str">
            <v>5.1.02.02.01.0071</v>
          </cell>
          <cell r="C61" t="str">
            <v>Belanja Lembur</v>
          </cell>
        </row>
        <row r="62">
          <cell r="B62" t="str">
            <v>5.1.02.02.02.0005</v>
          </cell>
          <cell r="C62" t="str">
            <v>Belanja Iuran Jaminan Kesehatan bagi Non ASN</v>
          </cell>
        </row>
        <row r="63">
          <cell r="B63" t="str">
            <v>5.1.02.02.02.0008</v>
          </cell>
          <cell r="C63" t="str">
            <v>Belanja Asuransi Barang Milik Daerah</v>
          </cell>
        </row>
        <row r="64">
          <cell r="B64" t="str">
            <v>5.1.02.02.04.0037</v>
          </cell>
          <cell r="C64" t="str">
            <v>Belanja Sewa Kendaraan Bermotor Angkutan Barang</v>
          </cell>
        </row>
        <row r="65">
          <cell r="B65" t="str">
            <v>5.1.02.02.04.0043</v>
          </cell>
          <cell r="C65" t="str">
            <v>Belanja Sewa Alat Angkutan Darat Bermotor Lainnya</v>
          </cell>
        </row>
        <row r="66">
          <cell r="B66" t="str">
            <v>5.1.02.02.04.0118</v>
          </cell>
          <cell r="C66" t="str">
            <v>Belanja Sewa Mebel</v>
          </cell>
        </row>
        <row r="67">
          <cell r="B67" t="str">
            <v>5.1.02.02.04.0195</v>
          </cell>
          <cell r="C67" t="str">
            <v>Belanja Sewa Sumber Tenaga</v>
          </cell>
        </row>
        <row r="68">
          <cell r="B68" t="str">
            <v>5.1.02.02.05.0009</v>
          </cell>
          <cell r="C68" t="str">
            <v>Belanja Sewa Bangunan Gedung Tempat Pertemuan</v>
          </cell>
        </row>
        <row r="69">
          <cell r="B69" t="str">
            <v>5.1.02.02.05.0041</v>
          </cell>
          <cell r="C69" t="str">
            <v>Belanja Sewa Mess/Wisma/Bungalow/Tempat Peristirahatan</v>
          </cell>
        </row>
        <row r="70">
          <cell r="B70" t="str">
            <v>5.1.02.02.12.0001</v>
          </cell>
          <cell r="C70" t="str">
            <v>Belanja Kursus Singkat/Pelatihan</v>
          </cell>
        </row>
        <row r="71">
          <cell r="B71" t="str">
            <v>5.1.02.02.12.0002</v>
          </cell>
          <cell r="C71" t="str">
            <v>Belanja Sosialisasi</v>
          </cell>
        </row>
        <row r="72">
          <cell r="B72" t="str">
            <v>5.1.02.02.12.0003</v>
          </cell>
          <cell r="C72" t="str">
            <v>Belanja Bimbingan Teknis</v>
          </cell>
        </row>
        <row r="73">
          <cell r="B73" t="str">
            <v>5.1.02.03.02.0036</v>
          </cell>
          <cell r="C73" t="str">
            <v>Belanja Pemeliharaan Alat Angkutan - Alat Angkutan Darat Bermotor - Kendaraan Bermotor Penumpang</v>
          </cell>
        </row>
        <row r="74">
          <cell r="B74" t="str">
            <v>5.1.02.03.02.0117</v>
          </cell>
          <cell r="C74" t="str">
            <v>Belanja pemeliharaan Alat Kantor dan Rumah Tangga - Alat Kantor - Alat Kantor Lainnya</v>
          </cell>
        </row>
        <row r="75">
          <cell r="B75" t="str">
            <v>5.1.02.03.02.0121</v>
          </cell>
          <cell r="C75" t="str">
            <v>Belanja pemeliharaan Alat kantor dan Rumah Tangga - Alat Rumah tangga - Alat Pendingin</v>
          </cell>
        </row>
        <row r="76">
          <cell r="B76" t="str">
            <v>5.1.02.03.02.0125</v>
          </cell>
          <cell r="C76" t="str">
            <v>Belanja Pemeliharaan Alat Kantor dan Rumah Tangga - Meja dan Kursi Kerja/Rapat pejabat - Meja Kerja Pejabat</v>
          </cell>
        </row>
        <row r="77">
          <cell r="B77" t="str">
            <v>5.1.02.03.02.0127</v>
          </cell>
          <cell r="C77" t="str">
            <v>Belanja Pemeliharaan Alat Kantor dan Rumah Tangga - Meja dan Kursi Kerja/Rapat pejabat - Kursi Kerja Pejabat</v>
          </cell>
        </row>
        <row r="78">
          <cell r="B78" t="str">
            <v>5.1.02.03.02.0130</v>
          </cell>
          <cell r="C78" t="str">
            <v>Belanja Pemeliharaan Alat Kantor dan Rumah Tangga - Meja dan Kursi Kerja/Rapat Pejabat - Kursi tamu di Ruangan Pejabat</v>
          </cell>
        </row>
        <row r="79">
          <cell r="B79" t="str">
            <v>5.1.02.03.02.0248</v>
          </cell>
          <cell r="C79" t="str">
            <v>Belanja Pemeliharaan Alat Laboratorium - Unit Alat Laboratorium - Alat Laboratorium Umum</v>
          </cell>
        </row>
        <row r="80">
          <cell r="B80" t="str">
            <v>5.1.02.03.02.0405</v>
          </cell>
          <cell r="C80" t="str">
            <v>Belanja Pemeliharaan Komputer - Komputer Unit - Personal Computer</v>
          </cell>
        </row>
        <row r="81">
          <cell r="B81" t="str">
            <v>5.1.02.03.03.0001</v>
          </cell>
          <cell r="C81" t="str">
            <v>Belanja Pemeliharaan bangunan Gedung - Bangunan Gedung Tempat Kerja - Bangunan Gedung Kantor</v>
          </cell>
        </row>
        <row r="82">
          <cell r="B82" t="str">
            <v>5.1.02.04.01.0001</v>
          </cell>
          <cell r="C82" t="str">
            <v>Belanja Perjalanan Dinas Biasa</v>
          </cell>
        </row>
        <row r="83">
          <cell r="B83" t="str">
            <v>5.1.02.04.01.0003</v>
          </cell>
          <cell r="C83" t="str">
            <v>Belanja Perjalanan Dinas Dalam Kota</v>
          </cell>
        </row>
        <row r="84">
          <cell r="B84" t="str">
            <v>5.1.02.04.01.0004</v>
          </cell>
          <cell r="C84" t="str">
            <v>Belanja Perjalanan Dinas Paket Meeting Dalam Kota</v>
          </cell>
        </row>
        <row r="85">
          <cell r="B85" t="str">
            <v>5.1.02.04.01.0005</v>
          </cell>
          <cell r="C85" t="str">
            <v>Belanja Perjalanan Dinas paket Meeting Luar Kota</v>
          </cell>
        </row>
        <row r="86">
          <cell r="B86" t="str">
            <v>5.2.02.02.01.0001</v>
          </cell>
          <cell r="C86" t="str">
            <v>Belanja Modal Kendaraan Dinas Bermotor Perorangan</v>
          </cell>
        </row>
        <row r="87">
          <cell r="B87" t="str">
            <v>5.2.1.04.0001</v>
          </cell>
          <cell r="C87" t="str">
            <v xml:space="preserve">Honorarium Pegawai Honorer/Tidak Tetap
</v>
          </cell>
        </row>
        <row r="88">
          <cell r="B88" t="str">
            <v>5.2.1.04.0010</v>
          </cell>
          <cell r="C88" t="str">
            <v xml:space="preserve">Honorarium Petugas Teknis Lapangan
</v>
          </cell>
        </row>
        <row r="89">
          <cell r="B89" t="str">
            <v>5.2.2.01.0001</v>
          </cell>
          <cell r="C89" t="str">
            <v>Belanja alat tulis kantor</v>
          </cell>
        </row>
        <row r="90">
          <cell r="B90" t="str">
            <v>5.2.2.01.0003</v>
          </cell>
          <cell r="C90" t="str">
            <v>Belanja alat listrik dan elektronik</v>
          </cell>
        </row>
        <row r="91">
          <cell r="B91" t="str">
            <v>5.2.2.01.0004</v>
          </cell>
          <cell r="C91" t="str">
            <v xml:space="preserve">Belanja perangko, materai dan benda pos lainnya
</v>
          </cell>
        </row>
        <row r="92">
          <cell r="B92" t="str">
            <v>5.2.2.01.0005</v>
          </cell>
          <cell r="C92" t="str">
            <v xml:space="preserve">Belanja peralatan kebersihan dan bahan pembersih
</v>
          </cell>
        </row>
        <row r="93">
          <cell r="B93" t="str">
            <v>5.2.2.01.0006</v>
          </cell>
          <cell r="C93" t="str">
            <v xml:space="preserve">Belanja Bahan Bakar Minyak/Gas (digunakan langsung untuk kegiatan)
</v>
          </cell>
        </row>
        <row r="94">
          <cell r="B94" t="str">
            <v>5.2.2.01.0007</v>
          </cell>
          <cell r="C94" t="str">
            <v xml:space="preserve">Belanja pengisian tabung pemadam kebakaran
</v>
          </cell>
        </row>
        <row r="95">
          <cell r="B95" t="str">
            <v>5.2.2.01.0010</v>
          </cell>
          <cell r="C95" t="str">
            <v>Belanja Seminar Kit Peserta</v>
          </cell>
        </row>
        <row r="96">
          <cell r="B96" t="str">
            <v>5.2.2.01.0011</v>
          </cell>
          <cell r="C96" t="str">
            <v xml:space="preserve">Belanja Penghargaan (hadiah dalam bentuk benda)
</v>
          </cell>
        </row>
        <row r="97">
          <cell r="B97" t="str">
            <v>5.2.2.01.0012</v>
          </cell>
          <cell r="C97" t="str">
            <v xml:space="preserve">Belanja peralatan/perlengkapan pakai habis
</v>
          </cell>
        </row>
        <row r="98">
          <cell r="B98" t="str">
            <v>5.2.2.02.0004</v>
          </cell>
          <cell r="C98" t="str">
            <v>Belanja bahan obat-obatan</v>
          </cell>
        </row>
        <row r="99">
          <cell r="B99" t="str">
            <v>5.2.2.02.0005</v>
          </cell>
          <cell r="C99" t="str">
            <v>Belanja bahan kimia</v>
          </cell>
        </row>
        <row r="100">
          <cell r="B100" t="str">
            <v>5.2.2.02.0012</v>
          </cell>
          <cell r="C100" t="str">
            <v xml:space="preserve">Belanja Bahan Praktek/Keterampilan
</v>
          </cell>
        </row>
        <row r="101">
          <cell r="B101" t="str">
            <v>5.2.2.02.0007</v>
          </cell>
          <cell r="C101" t="str">
            <v xml:space="preserve">Belanja Bahan Percontohan/Promosi
</v>
          </cell>
        </row>
        <row r="102">
          <cell r="B102" t="str">
            <v>5.2.2.03.0001</v>
          </cell>
          <cell r="C102" t="str">
            <v>Belanja telepon</v>
          </cell>
        </row>
        <row r="103">
          <cell r="B103" t="str">
            <v>5.2.2.03.0002</v>
          </cell>
          <cell r="C103" t="str">
            <v>Belanja air</v>
          </cell>
        </row>
        <row r="104">
          <cell r="B104" t="str">
            <v>5.2.2.03.0003</v>
          </cell>
          <cell r="C104" t="str">
            <v>Belanja listrik</v>
          </cell>
        </row>
        <row r="105">
          <cell r="B105" t="str">
            <v>5.2.2.03.0005</v>
          </cell>
          <cell r="C105" t="str">
            <v>Belanja surat kabar/majalah</v>
          </cell>
        </row>
        <row r="106">
          <cell r="B106" t="str">
            <v>5.2.2.03.0006</v>
          </cell>
          <cell r="C106" t="str">
            <v xml:space="preserve">Belanja kawat/faksimili/internet/VPN
</v>
          </cell>
        </row>
        <row r="107">
          <cell r="B107" t="str">
            <v>5.2.2.03.0007</v>
          </cell>
          <cell r="C107" t="str">
            <v>Belanja paket/pengirinman</v>
          </cell>
        </row>
        <row r="108">
          <cell r="B108" t="str">
            <v>5.2.2.03.0008</v>
          </cell>
          <cell r="C108" t="str">
            <v xml:space="preserve">Belanja Sertifikasi/kalibrasi/akreditasi
</v>
          </cell>
        </row>
        <row r="109">
          <cell r="B109" t="str">
            <v>5.2.2.03.0013</v>
          </cell>
          <cell r="C109" t="str">
            <v>Belanja Jasa Publikasi</v>
          </cell>
        </row>
        <row r="110">
          <cell r="B110" t="str">
            <v>5.2.2.03.0014</v>
          </cell>
          <cell r="C110" t="str">
            <v>Belanja jasa akomodasi</v>
          </cell>
        </row>
        <row r="111">
          <cell r="B111" t="str">
            <v>5.2.2.03.0020</v>
          </cell>
          <cell r="C111" t="str">
            <v>Belanja Transportasi</v>
          </cell>
        </row>
        <row r="112">
          <cell r="B112" t="str">
            <v>5.2.2.03.0029</v>
          </cell>
          <cell r="C112" t="str">
            <v>Belanja Jasa Pengawas</v>
          </cell>
        </row>
        <row r="113">
          <cell r="B113" t="str">
            <v>5.2.2.03.0030</v>
          </cell>
          <cell r="C113" t="str">
            <v>Belanja Jasa Penguji</v>
          </cell>
        </row>
        <row r="114">
          <cell r="B114" t="str">
            <v>5.2.2.03.0035</v>
          </cell>
          <cell r="C114" t="str">
            <v xml:space="preserve">Belanja Jasa Tenaga Ahli/Instruktur/Narasumber
</v>
          </cell>
        </row>
        <row r="115">
          <cell r="B115" t="str">
            <v>5.2.2.03.0041</v>
          </cell>
          <cell r="C115" t="str">
            <v xml:space="preserve">Belanja Jasa MC/Pembawa Acara
</v>
          </cell>
        </row>
        <row r="116">
          <cell r="B116" t="str">
            <v>5.2.2.03.0042</v>
          </cell>
          <cell r="C116" t="str">
            <v>Belanja Jasa Moderator</v>
          </cell>
        </row>
        <row r="117">
          <cell r="B117" t="str">
            <v>5.2.2.03.0043</v>
          </cell>
          <cell r="C117" t="str">
            <v xml:space="preserve">Belanja Jasa Pembaca Doa/Al-Quran
</v>
          </cell>
        </row>
        <row r="118">
          <cell r="B118" t="str">
            <v>5.2.2.03.0044</v>
          </cell>
          <cell r="C118" t="str">
            <v>Belanja Jasa Pengamanan Kantor</v>
          </cell>
        </row>
        <row r="119">
          <cell r="B119" t="str">
            <v>5.2.2.03.0045</v>
          </cell>
          <cell r="C119" t="str">
            <v>Belanja Jasa Petugas Kebersihan</v>
          </cell>
        </row>
        <row r="120">
          <cell r="B120" t="str">
            <v>5.2.2.03.0046</v>
          </cell>
          <cell r="C120" t="str">
            <v>Belanja Jasa Sopir</v>
          </cell>
        </row>
        <row r="121">
          <cell r="B121" t="str">
            <v>5.2.2.03.0047</v>
          </cell>
          <cell r="C121" t="str">
            <v>Belanja Jasa Peliputan</v>
          </cell>
        </row>
        <row r="122">
          <cell r="B122" t="str">
            <v>5.2.2.03.0049</v>
          </cell>
          <cell r="C122" t="str">
            <v xml:space="preserve">Belanja Jasa Penceramah/Rohaniwan
</v>
          </cell>
        </row>
        <row r="123">
          <cell r="B123" t="str">
            <v>5.2.2.04.0001</v>
          </cell>
          <cell r="C123" t="str">
            <v xml:space="preserve">Belanja Premi Asuransi Kesehatan
</v>
          </cell>
        </row>
        <row r="124">
          <cell r="B124" t="str">
            <v>5.2.2.04.0002</v>
          </cell>
          <cell r="C124" t="str">
            <v xml:space="preserve">Belanja Premi Asuransi Barang Milik Daerah
</v>
          </cell>
        </row>
        <row r="125">
          <cell r="B125" t="str">
            <v>5.2.2.05.0001</v>
          </cell>
          <cell r="C125" t="str">
            <v>Belanja Jasa Service</v>
          </cell>
        </row>
        <row r="126">
          <cell r="B126" t="str">
            <v>5.2.2.05.0002</v>
          </cell>
          <cell r="C126" t="str">
            <v xml:space="preserve">Belanja Penggantian Suku Cadang
</v>
          </cell>
        </row>
        <row r="127">
          <cell r="B127" t="str">
            <v>5.2.2.05.0003</v>
          </cell>
          <cell r="C127" t="str">
            <v xml:space="preserve">Belanja Bahan Bakar Minyak/Gas dan Pelumas
</v>
          </cell>
        </row>
        <row r="128">
          <cell r="B128" t="str">
            <v>5.2.2.05.0004</v>
          </cell>
          <cell r="C128" t="str">
            <v>Belanja Jasa KIR</v>
          </cell>
        </row>
        <row r="129">
          <cell r="B129" t="str">
            <v>5.2.2.05.0005</v>
          </cell>
          <cell r="C129" t="str">
            <v xml:space="preserve">Belanja Pajak Kendaraan Bermotor
</v>
          </cell>
        </row>
        <row r="130">
          <cell r="B130" t="str">
            <v>5.2.2.06.0001</v>
          </cell>
          <cell r="C130" t="str">
            <v>Belanja cetak</v>
          </cell>
        </row>
        <row r="131">
          <cell r="B131" t="str">
            <v>5.2.2.06.0002</v>
          </cell>
          <cell r="C131" t="str">
            <v>Belanja Penggandaan</v>
          </cell>
        </row>
        <row r="132">
          <cell r="B132" t="str">
            <v>5.2.2.07.0002</v>
          </cell>
          <cell r="C132" t="str">
            <v xml:space="preserve">Belanja sewa gedung/kantor/tempat
</v>
          </cell>
        </row>
        <row r="133">
          <cell r="B133" t="str">
            <v>5.2.2.07.0003</v>
          </cell>
          <cell r="C133" t="str">
            <v xml:space="preserve">Belanja sewa ruang rapat/pertemuan
</v>
          </cell>
        </row>
        <row r="134">
          <cell r="B134" t="str">
            <v>5.2.2.08.0001</v>
          </cell>
          <cell r="C134" t="str">
            <v xml:space="preserve">Belanja sewa Sarana Mobilitas Darat
</v>
          </cell>
        </row>
        <row r="135">
          <cell r="B135" t="str">
            <v>5.2.2.08.0002</v>
          </cell>
          <cell r="C135" t="str">
            <v xml:space="preserve">Belanja sewa Sarana Mobilitas Air
</v>
          </cell>
        </row>
        <row r="136">
          <cell r="B136" t="str">
            <v>5.2.2.10.0001</v>
          </cell>
          <cell r="C136" t="str">
            <v>Belanja sewa meja kursi</v>
          </cell>
        </row>
        <row r="137">
          <cell r="B137" t="str">
            <v>5.2.2.10.0005</v>
          </cell>
          <cell r="C137" t="str">
            <v>Belanja sewa tenda</v>
          </cell>
        </row>
        <row r="138">
          <cell r="B138" t="str">
            <v>5.2.2.10.0008</v>
          </cell>
          <cell r="C138" t="str">
            <v xml:space="preserve">Belanja sewa sound system dan alat musik
</v>
          </cell>
        </row>
        <row r="139">
          <cell r="B139" t="str">
            <v>5.2.2.10.0009</v>
          </cell>
          <cell r="C139" t="str">
            <v>Belanja sewa mesin</v>
          </cell>
        </row>
        <row r="140">
          <cell r="B140" t="str">
            <v>5.2.2.11.0002</v>
          </cell>
          <cell r="C140" t="str">
            <v xml:space="preserve">Belanja makanan dan minuman rapat
</v>
          </cell>
        </row>
        <row r="141">
          <cell r="B141" t="str">
            <v>5.2.2.11.0004</v>
          </cell>
          <cell r="C141" t="str">
            <v xml:space="preserve">Belanja makanan dan minuman kegiatan
</v>
          </cell>
        </row>
        <row r="142">
          <cell r="B142" t="str">
            <v>5.2.2.12.0004</v>
          </cell>
          <cell r="C142" t="str">
            <v xml:space="preserve">Belanja Pakaian Dinas Harian (PDH)
</v>
          </cell>
        </row>
        <row r="143">
          <cell r="B143" t="str">
            <v>5.2.2.13.0001</v>
          </cell>
          <cell r="C143" t="str">
            <v>Belanja pakaian kerja lapangan</v>
          </cell>
        </row>
        <row r="144">
          <cell r="B144" t="str">
            <v>5.2.2.13.0002</v>
          </cell>
          <cell r="C144" t="str">
            <v>Belanja Pakaian Kerja.</v>
          </cell>
        </row>
        <row r="145">
          <cell r="B145" t="str">
            <v>5.2.2.14.0003</v>
          </cell>
          <cell r="C145" t="str">
            <v>Belanja Pakaian Batik Tradisonal</v>
          </cell>
        </row>
        <row r="146">
          <cell r="B146" t="str">
            <v>5.2.2.15.0001</v>
          </cell>
          <cell r="C146" t="str">
            <v xml:space="preserve">Belanja perjalanan dinas dalam daerah
</v>
          </cell>
        </row>
        <row r="147">
          <cell r="B147" t="str">
            <v>5.2.2.15.0002</v>
          </cell>
          <cell r="C147" t="str">
            <v xml:space="preserve">Belanja perjalanan dinas luar daerah
</v>
          </cell>
        </row>
        <row r="148">
          <cell r="B148" t="str">
            <v>5.2.2.18.0002</v>
          </cell>
          <cell r="C148" t="str">
            <v xml:space="preserve">Belanja Pemeliharan Peralatan dan Mesin
</v>
          </cell>
        </row>
        <row r="149">
          <cell r="B149" t="str">
            <v>5.2.2.18.0003</v>
          </cell>
          <cell r="C149" t="str">
            <v xml:space="preserve">Belanja Pemeliharan Gedung dan Bangunan
</v>
          </cell>
        </row>
        <row r="150">
          <cell r="B150" t="str">
            <v>5.2.2.19.0006</v>
          </cell>
          <cell r="C150" t="str">
            <v xml:space="preserve">Belanja jasa konsultansi survellen/assesmen
</v>
          </cell>
        </row>
        <row r="151">
          <cell r="B151" t="str">
            <v>5.2.2.24.0003</v>
          </cell>
          <cell r="C151" t="str">
            <v>Belanja jasa lembaga akreditasi</v>
          </cell>
        </row>
        <row r="152">
          <cell r="B152" t="str">
            <v>5.2.2.24.0005</v>
          </cell>
          <cell r="C152" t="str">
            <v>Belanja jasa lembaga kalibrasi</v>
          </cell>
        </row>
        <row r="153">
          <cell r="B153" t="str">
            <v>5.2.2.24.0007</v>
          </cell>
          <cell r="C153" t="str">
            <v xml:space="preserve">Belanja jasa lembaga pengamanan
</v>
          </cell>
        </row>
        <row r="154">
          <cell r="B154" t="str">
            <v>5.2.2.24.0011</v>
          </cell>
          <cell r="C154" t="str">
            <v>Belanja Jasa Lembaga Kajian</v>
          </cell>
        </row>
        <row r="155">
          <cell r="B155" t="str">
            <v>5.2.2.30.0001</v>
          </cell>
          <cell r="C155" t="str">
            <v xml:space="preserve">Belanja Kontribusi Pelatihan/Magang
</v>
          </cell>
        </row>
        <row r="156">
          <cell r="B156" t="str">
            <v>5.2.2.31.0002</v>
          </cell>
          <cell r="C156" t="str">
            <v>Belanja Jasa Cleaning Service</v>
          </cell>
        </row>
        <row r="157">
          <cell r="B157" t="str">
            <v>5.2.2.33.0001</v>
          </cell>
          <cell r="C157" t="str">
            <v>Belanja Vakasi</v>
          </cell>
        </row>
        <row r="158">
          <cell r="B158" t="str">
            <v>5.2.3.17.0002</v>
          </cell>
          <cell r="C158" t="str">
            <v>Belanja Modal Pengadaan Kendaraan Bermotor Penumpang</v>
          </cell>
        </row>
        <row r="159">
          <cell r="B159" t="str">
            <v>5.2.3.22.0006</v>
          </cell>
          <cell r="C159" t="str">
            <v xml:space="preserve">Belanja modal Pengadaan Perkakas Bengkel Kayu
</v>
          </cell>
        </row>
        <row r="160">
          <cell r="B160" t="str">
            <v>5.2.3.27.0005</v>
          </cell>
          <cell r="C160" t="str">
            <v xml:space="preserve">Belanja modal Pengadaan Alat Kantor Lainnya
</v>
          </cell>
        </row>
        <row r="161">
          <cell r="B161" t="str">
            <v>5.2.3.28.0006</v>
          </cell>
          <cell r="C161" t="str">
            <v xml:space="preserve">Belanja modal Pengadaan Alat Rumah Tangga Lainnya (Home Use)
</v>
          </cell>
        </row>
        <row r="162">
          <cell r="B162" t="str">
            <v>5.2.3.29.0004</v>
          </cell>
          <cell r="C162" t="str">
            <v xml:space="preserve">Belanja modal Pengadaan Peralatan Personal Komputer
</v>
          </cell>
        </row>
        <row r="163">
          <cell r="B163" t="str">
            <v>5.2.3.29.0006</v>
          </cell>
          <cell r="C163" t="str">
            <v>Belanja Modal Pengadaan Printer</v>
          </cell>
        </row>
        <row r="164">
          <cell r="B164" t="str">
            <v>5.2.3.30.0001</v>
          </cell>
          <cell r="C164" t="str">
            <v xml:space="preserve">Belanja modal Pengadaan Meja Kerja Pejabat
</v>
          </cell>
        </row>
        <row r="165">
          <cell r="B165" t="str">
            <v>5.2.3.30.0007</v>
          </cell>
          <cell r="C165" t="str">
            <v xml:space="preserve">Belanja modal Pengadaan Lemari dan Arsip Pejabat
</v>
          </cell>
        </row>
        <row r="166">
          <cell r="B166" t="str">
            <v>5.2.3.36.0060</v>
          </cell>
          <cell r="C166" t="str">
            <v xml:space="preserve">Belanja modal Pengadaan Alat Laboratorium Kesehatan Kerja
</v>
          </cell>
        </row>
        <row r="167">
          <cell r="B167" t="str">
            <v>5.2.3.42.0002</v>
          </cell>
          <cell r="C167" t="str">
            <v xml:space="preserve">Belanja modal Pengadaan Alat Laboratorium Kualitas Udara
</v>
          </cell>
        </row>
        <row r="168">
          <cell r="B168" t="str">
            <v>5.2.3.49.0001</v>
          </cell>
          <cell r="C168" t="str">
            <v xml:space="preserve">Belanja modal Pengadaan Bangunan Gedung Kantor
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tober 2022 (2)"/>
      <sheetName val="Sheet1"/>
      <sheetName val="Jan 2022"/>
      <sheetName val="Feb 2022"/>
      <sheetName val="Mar 2022"/>
      <sheetName val="Apr 2022"/>
      <sheetName val="Mei 2022"/>
      <sheetName val="Juni 2022"/>
      <sheetName val="Juli 2022"/>
      <sheetName val="Agustus 2022"/>
      <sheetName val="September 2022"/>
      <sheetName val="Oktober 2022"/>
      <sheetName val="November 2022"/>
      <sheetName val="Desember 2022"/>
      <sheetName val="Sheet2"/>
    </sheetNames>
    <sheetDataSet>
      <sheetData sheetId="0"/>
      <sheetData sheetId="1">
        <row r="2">
          <cell r="B2" t="str">
            <v>5.1.01.01.01.0001</v>
          </cell>
          <cell r="C2" t="str">
            <v>Belanja Gaji Pokok PNS</v>
          </cell>
        </row>
        <row r="3">
          <cell r="B3" t="str">
            <v>5.1.01.01.02.0001</v>
          </cell>
          <cell r="C3" t="str">
            <v>Belanja Tunjangan Keluarga PNS</v>
          </cell>
        </row>
        <row r="4">
          <cell r="B4" t="str">
            <v>5.1.01.01.03.0001</v>
          </cell>
          <cell r="C4" t="str">
            <v>Belanja Tunjangan Jabatan PNS</v>
          </cell>
        </row>
        <row r="5">
          <cell r="B5" t="str">
            <v>5.1.01.01.04.0001</v>
          </cell>
          <cell r="C5" t="str">
            <v>Belanja Tunjangan Fungsional PNS</v>
          </cell>
        </row>
        <row r="6">
          <cell r="B6" t="str">
            <v>5.1.01.01.05.0001</v>
          </cell>
          <cell r="C6" t="str">
            <v>Belanja Tunjangan Fungsional Umum PNS</v>
          </cell>
        </row>
        <row r="7">
          <cell r="B7" t="str">
            <v>5.1.01.01.06.0001</v>
          </cell>
          <cell r="C7" t="str">
            <v>Belanja Tunjangan Beras PNS</v>
          </cell>
        </row>
        <row r="8">
          <cell r="B8" t="str">
            <v>5.1.01.01.07.0001</v>
          </cell>
          <cell r="C8" t="str">
            <v>Belanja Tunjangan PPh/Tunjangan Khusus PNS</v>
          </cell>
        </row>
        <row r="9">
          <cell r="B9" t="str">
            <v>5.1.01.01.08.0001</v>
          </cell>
          <cell r="C9" t="str">
            <v>Belanja Pembulatan Gaji PNS</v>
          </cell>
        </row>
        <row r="10">
          <cell r="B10" t="str">
            <v>5.1.01.01.09.0001</v>
          </cell>
          <cell r="C10" t="str">
            <v>Belanja Iuran Jaminan Kesehatan PNS</v>
          </cell>
        </row>
        <row r="11">
          <cell r="B11" t="str">
            <v>5.1.01.01.10.0001</v>
          </cell>
          <cell r="C11" t="str">
            <v>Belanja Iuran Jaminan Kecelakaan Kerja PNS</v>
          </cell>
        </row>
        <row r="12">
          <cell r="B12" t="str">
            <v>5.1.01.01.11.0001</v>
          </cell>
          <cell r="C12" t="str">
            <v>Belanja Iuran Jaminan Kematian PNS</v>
          </cell>
        </row>
        <row r="13">
          <cell r="B13" t="str">
            <v>5.1.01.01.12.0001</v>
          </cell>
          <cell r="C13" t="str">
            <v>Belanja Iuran Simpanan Peserta Tabungan Perumahan Rakyat PNS</v>
          </cell>
        </row>
        <row r="14">
          <cell r="B14" t="str">
            <v>5.1.01.02.01.0001</v>
          </cell>
          <cell r="C14" t="str">
            <v>Tambahan Penghasilan Berdasarkan Beban Kerja PNS</v>
          </cell>
        </row>
        <row r="15">
          <cell r="B15" t="str">
            <v>5.1.01.03.02.0014</v>
          </cell>
          <cell r="C15" t="str">
            <v>Belanja Insentif bagi ASN atas Pemungutan Retribusi Jasa Usaha - Pemakaian Kekayaan Daerah</v>
          </cell>
        </row>
        <row r="16">
          <cell r="B16" t="str">
            <v>5.1.01.03.07.0001</v>
          </cell>
          <cell r="C16" t="str">
            <v>Belanja Honorarium Penanggungjawaban Pengelola Keuangan</v>
          </cell>
        </row>
        <row r="17">
          <cell r="B17" t="str">
            <v>5.1.01.03.07.0002</v>
          </cell>
          <cell r="C17" t="str">
            <v>Belanja Honorarium Pejabat Pengadaan Barang dan Jasa</v>
          </cell>
        </row>
        <row r="18">
          <cell r="B18" t="str">
            <v>5.1.01.03.07.0003</v>
          </cell>
          <cell r="C18" t="str">
            <v>Belanja Honorarium Perangkat Unit Kerja Pengadaan Barang dan Jasa (UKPBJ)</v>
          </cell>
        </row>
        <row r="19">
          <cell r="B19" t="str">
            <v>5.1.01.03.08.0002</v>
          </cell>
          <cell r="C19" t="str">
            <v>Belanja Jasa Pengelolaan BMD yang Tidak Menghasilkan Pendapatan</v>
          </cell>
        </row>
        <row r="20">
          <cell r="B20" t="str">
            <v>5.1.02.01.01.0001</v>
          </cell>
          <cell r="C20" t="str">
            <v>Belanja Bahan - Bahan bangunan dan Konstruksi</v>
          </cell>
        </row>
        <row r="21">
          <cell r="B21" t="str">
            <v>5.1.02.01.01.0002</v>
          </cell>
          <cell r="C21" t="str">
            <v>Belanja Bahan - Bahan Kimia</v>
          </cell>
        </row>
        <row r="22">
          <cell r="B22" t="str">
            <v>5.1.02.01.01.0004</v>
          </cell>
          <cell r="C22" t="str">
            <v>Belanja Bahan - Bahan Bakar dan Pelumas</v>
          </cell>
        </row>
        <row r="23">
          <cell r="B23" t="str">
            <v>5.1.02.01.01.0009</v>
          </cell>
          <cell r="C23" t="str">
            <v>Belanja Bahan - Isi Tabung Pemadam Kebakaran</v>
          </cell>
        </row>
        <row r="24">
          <cell r="B24" t="str">
            <v>5.1.02.01.01.0012</v>
          </cell>
          <cell r="C24" t="str">
            <v>Belanja Bahan - Bahan Lainnya</v>
          </cell>
        </row>
        <row r="25">
          <cell r="B25" t="str">
            <v>5.1.02.01.01.0013</v>
          </cell>
          <cell r="C25" t="str">
            <v>Belanja Suku Cadang - Suku Cadang Alat Angkutan</v>
          </cell>
        </row>
        <row r="26">
          <cell r="B26" t="str">
            <v>5.1.02.01.01.0024</v>
          </cell>
          <cell r="C26" t="str">
            <v>Belanja Alat/Bahan untuk Kegiatan Kantor Alat Tulis Kantor</v>
          </cell>
        </row>
        <row r="27">
          <cell r="B27" t="str">
            <v>5.1.02.01.01.0025</v>
          </cell>
          <cell r="C27" t="str">
            <v>Belanja Alat/Bahan untuk Kegiatan Kantor - Kertas dan Cover</v>
          </cell>
        </row>
        <row r="28">
          <cell r="B28" t="str">
            <v>5.1.02.01.01.0026</v>
          </cell>
          <cell r="C28" t="str">
            <v>Belanja Alat/Bahan untuk Kegiatan Kantor - Bahan Cetak</v>
          </cell>
        </row>
        <row r="29">
          <cell r="B29" t="str">
            <v>5.1.02.01.01.0027</v>
          </cell>
          <cell r="C29" t="str">
            <v>Belanja Alat/Bahan untuk Kegiatan Kantor - Benda Pos</v>
          </cell>
        </row>
        <row r="30">
          <cell r="B30" t="str">
            <v>5.1.02.01.01.0029</v>
          </cell>
          <cell r="C30" t="str">
            <v>Belanja Alat/Bahan untuk Kegiatan Kantor - Bahan Komputer</v>
          </cell>
        </row>
        <row r="31">
          <cell r="B31" t="str">
            <v>5.1.02.01.01.0031</v>
          </cell>
          <cell r="C31" t="str">
            <v>Belanja Alat/Bahan untuk Kegiatan Kantor - Alat Listrik</v>
          </cell>
        </row>
        <row r="32">
          <cell r="B32" t="str">
            <v>5.1.02.01.01.0032</v>
          </cell>
          <cell r="C32" t="str">
            <v>Belanja Alat/Bahan untuk Kegiatan Kantor - Perlengkapan Dinas</v>
          </cell>
        </row>
        <row r="33">
          <cell r="B33" t="str">
            <v>5.1.02.01.01.0036</v>
          </cell>
          <cell r="C33" t="str">
            <v>Belanja Alat/bahan untuk Kegiatan Kantor - Alat/Bahan untuk Kegiatan Kantor Lainnya</v>
          </cell>
        </row>
        <row r="34">
          <cell r="B34" t="str">
            <v>5.1.02.01.01.0037</v>
          </cell>
          <cell r="C34" t="str">
            <v>Belanja Obat - Obatan - Obat</v>
          </cell>
        </row>
        <row r="35">
          <cell r="B35" t="str">
            <v>5.1.02.01.01.0039</v>
          </cell>
          <cell r="C35" t="str">
            <v>Belanja Persediaan untuk Dijual/Diserahkan - Persediaan untuk Dijual/Diserahkan Kepada Masyarakat</v>
          </cell>
        </row>
        <row r="36">
          <cell r="B36" t="str">
            <v>5.1.02.01.01.0052</v>
          </cell>
          <cell r="C36" t="str">
            <v xml:space="preserve">Belanja Makanan dan Minuman Rapat
</v>
          </cell>
        </row>
        <row r="37">
          <cell r="B37" t="str">
            <v>5.1.02.01.01.0053</v>
          </cell>
          <cell r="C37" t="str">
            <v>Belanja Makanan dan Minuman Jamuan Tamu</v>
          </cell>
        </row>
        <row r="38">
          <cell r="B38" t="str">
            <v>5.1.02.01.01.0058</v>
          </cell>
          <cell r="C38" t="str">
            <v>Belanja Makanan dan Minuman Aktivitas Lapangan</v>
          </cell>
        </row>
        <row r="39">
          <cell r="B39" t="str">
            <v>5.1.02.01.01.0063</v>
          </cell>
          <cell r="C39" t="str">
            <v xml:space="preserve">Belanja Pakaian Dinas Harian (PDH)
</v>
          </cell>
        </row>
        <row r="40">
          <cell r="B40" t="str">
            <v>5.1.02.01.01.0069</v>
          </cell>
          <cell r="C40" t="str">
            <v>Belanja Pakaian Teknik</v>
          </cell>
        </row>
        <row r="41">
          <cell r="B41" t="str">
            <v>5.1.02.01.01.0070</v>
          </cell>
          <cell r="C41" t="str">
            <v>Belanja Pakaian Pelatihan Kerja</v>
          </cell>
        </row>
        <row r="42">
          <cell r="B42" t="str">
            <v>5.1.02.02.01.0003</v>
          </cell>
          <cell r="C42" t="str">
            <v>Honorarium Narasumber atau Pembahas, Moderator, Pembawa Acara, dan Panitia</v>
          </cell>
        </row>
        <row r="43">
          <cell r="B43" t="str">
            <v>5.1.02.02.01.0004</v>
          </cell>
          <cell r="C43" t="str">
            <v>Honorarium Tim Pelaksana Kegiatan dan Sekretariat Tim Pelaksana Kegiatan</v>
          </cell>
        </row>
        <row r="44">
          <cell r="B44" t="str">
            <v>5.1.02.02.01.0005</v>
          </cell>
          <cell r="C44" t="str">
            <v>Honorarium Pemberi Keterangan Ahli, Saksi Ahli, dan Beracara</v>
          </cell>
        </row>
        <row r="45">
          <cell r="B45" t="str">
            <v>5.1.02.02.01.0007</v>
          </cell>
          <cell r="C45" t="str">
            <v>Honorarium Rohaniwan</v>
          </cell>
        </row>
        <row r="46">
          <cell r="B46" t="str">
            <v>5.1.02.02.01.0008</v>
          </cell>
          <cell r="C46" t="str">
            <v>Honorarium Tim Penyusunan Jurnal, Buletin, Majalah, Pengelola Teknologi Informasi dan Pengelola Website</v>
          </cell>
        </row>
        <row r="47">
          <cell r="B47" t="str">
            <v>5.1.02.02.01.0011</v>
          </cell>
          <cell r="C47" t="str">
            <v>Honorarium Penyelenggara Kegiatan Pendidikan dan Pelatihan</v>
          </cell>
        </row>
        <row r="48">
          <cell r="B48" t="str">
            <v>5.1.02.02.01.0014</v>
          </cell>
          <cell r="C48" t="str">
            <v>Belanja Jasa Tenaga Kesehatan</v>
          </cell>
        </row>
        <row r="49">
          <cell r="B49" t="str">
            <v>5.1.02.02.01.0026</v>
          </cell>
          <cell r="C49" t="str">
            <v>Belanja Jasa Tenaga Administrasi</v>
          </cell>
        </row>
        <row r="50">
          <cell r="B50" t="str">
            <v>5.1.02.02.01.0029</v>
          </cell>
          <cell r="C50" t="str">
            <v>Belanja Jasa Tenaga Ahli</v>
          </cell>
        </row>
        <row r="51">
          <cell r="B51" t="str">
            <v>5.1.02.02.01.0030</v>
          </cell>
          <cell r="C51" t="str">
            <v>Belanja Jasa Tenaga Kebersihan</v>
          </cell>
        </row>
        <row r="52">
          <cell r="B52" t="str">
            <v>5.1.02.02.01.0031</v>
          </cell>
          <cell r="C52" t="str">
            <v>Belanja Jasa Tenaga Kemanan</v>
          </cell>
        </row>
        <row r="53">
          <cell r="B53" t="str">
            <v>5.1.02.02.01.0033</v>
          </cell>
          <cell r="C53" t="str">
            <v>Belanja Jasa Tenaga Supir</v>
          </cell>
        </row>
        <row r="54">
          <cell r="B54" t="str">
            <v>5.1.02.02.01.0043</v>
          </cell>
          <cell r="C54" t="str">
            <v>Belanja Jasa Penulisan dan Penerjemahan</v>
          </cell>
        </row>
        <row r="55">
          <cell r="B55" t="str">
            <v>5.1.02.02.01.0047</v>
          </cell>
          <cell r="C55" t="str">
            <v>Belanja Jasa Penyelenggaraan Acara</v>
          </cell>
        </row>
        <row r="56">
          <cell r="B56" t="str">
            <v>5.1.02.02.01.0048</v>
          </cell>
          <cell r="C56" t="str">
            <v>Belanja Jasa Kontribusi Asosiasi</v>
          </cell>
        </row>
        <row r="57">
          <cell r="B57" t="str">
            <v>5.1.02.02.01.0055</v>
          </cell>
          <cell r="C57" t="str">
            <v>Belanja Jasa Iklan/Reklame, Film, dan Pemotretan</v>
          </cell>
        </row>
        <row r="58">
          <cell r="B58" t="str">
            <v>5.1.02.02.01.0059</v>
          </cell>
          <cell r="C58" t="str">
            <v>Belanja Tagihan Telepon</v>
          </cell>
        </row>
        <row r="59">
          <cell r="B59" t="str">
            <v>5.1.02.02.01.0060</v>
          </cell>
          <cell r="C59" t="str">
            <v>Belanja Tagihan Air</v>
          </cell>
        </row>
        <row r="60">
          <cell r="B60" t="str">
            <v>5.1.02.02.01.0061</v>
          </cell>
          <cell r="C60" t="str">
            <v>Belanja Tagihan Listrik</v>
          </cell>
        </row>
        <row r="61">
          <cell r="B61" t="str">
            <v>5.1.02.02.01.0062</v>
          </cell>
          <cell r="C61" t="str">
            <v>Belanja langganan Jurnal/Surat Kabar/Majalah</v>
          </cell>
        </row>
        <row r="62">
          <cell r="B62" t="str">
            <v>5.1.02.02.01.0063</v>
          </cell>
          <cell r="C62" t="str">
            <v xml:space="preserve">Belanja kawat/faksimili/internet/TV Berlangganan
</v>
          </cell>
        </row>
        <row r="63">
          <cell r="B63" t="str">
            <v>5.1.02.02.01.0066</v>
          </cell>
          <cell r="C63" t="str">
            <v>Belanja Registrasi/Keanggotaan</v>
          </cell>
        </row>
        <row r="64">
          <cell r="B64" t="str">
            <v>5.1.02.02.01.0067</v>
          </cell>
          <cell r="C64" t="str">
            <v>Belanja Pembayaran Pajak, Bea, dan Perizinan</v>
          </cell>
        </row>
        <row r="65">
          <cell r="B65" t="str">
            <v>5.1.02.02.01.0071</v>
          </cell>
          <cell r="C65" t="str">
            <v>Belanja Lembur</v>
          </cell>
        </row>
        <row r="66">
          <cell r="B66" t="str">
            <v>5.1.02.02.02.0003</v>
          </cell>
          <cell r="C66" t="str">
            <v>Belanja Iuran Jaminan Kesehatan Bagi Peserta PBPU dan BP Kelas 3</v>
          </cell>
        </row>
        <row r="67">
          <cell r="B67" t="str">
            <v>5.1.02.02.02.0005</v>
          </cell>
          <cell r="C67" t="str">
            <v>Belanja Iuran Jaminan Kesehatan bagi Non ASN</v>
          </cell>
        </row>
        <row r="68">
          <cell r="B68" t="str">
            <v>5.1.02.02.02.0008</v>
          </cell>
          <cell r="C68" t="str">
            <v>Belanja Asuransi Barang Milik Daerah</v>
          </cell>
        </row>
        <row r="69">
          <cell r="B69" t="str">
            <v>5.1.02.02.04.0037</v>
          </cell>
          <cell r="C69" t="str">
            <v>Belanja Sewa Kendaraan Bermotor Angkutan Barang</v>
          </cell>
        </row>
        <row r="70">
          <cell r="B70" t="str">
            <v>5.1.02.02.04.0043</v>
          </cell>
          <cell r="C70" t="str">
            <v>Belanja Sewa Alat Angkutan Darat Bermotor Lainnya</v>
          </cell>
        </row>
        <row r="71">
          <cell r="B71" t="str">
            <v>5.1.02.02.04.0118</v>
          </cell>
          <cell r="C71" t="str">
            <v>Belanja Sewa Mebel</v>
          </cell>
        </row>
        <row r="72">
          <cell r="B72" t="str">
            <v>5.1.02.02.04.0195</v>
          </cell>
          <cell r="C72" t="str">
            <v>Belanja Sewa Sumber Tenaga</v>
          </cell>
        </row>
        <row r="73">
          <cell r="B73" t="str">
            <v>5.1.02.02.04.0463</v>
          </cell>
          <cell r="C73" t="str">
            <v>Belanja Sewa Alat Peraga Pelatihan</v>
          </cell>
        </row>
        <row r="74">
          <cell r="B74" t="str">
            <v>5.1.02.02.05.0009</v>
          </cell>
          <cell r="C74" t="str">
            <v>Belanja Sewa Bangunan Gedung Tempat Pertemuan</v>
          </cell>
        </row>
        <row r="75">
          <cell r="B75" t="str">
            <v>5.1.02.02.05.0041</v>
          </cell>
          <cell r="C75" t="str">
            <v>Belanja Sewa Mess/Wisma/Bungalow/Tempat Peristirahatan</v>
          </cell>
        </row>
        <row r="76">
          <cell r="B76" t="str">
            <v>5.1.02.02.05.0043</v>
          </cell>
          <cell r="C76" t="str">
            <v>Belanja Sewa Hotel</v>
          </cell>
        </row>
        <row r="77">
          <cell r="B77" t="str">
            <v>5.1.02.02.08.0032</v>
          </cell>
          <cell r="C77" t="str">
            <v>Belanja Jasa Konsultansi Lainnya - Jasa Konsultansi Lingkungan</v>
          </cell>
        </row>
        <row r="78">
          <cell r="B78" t="str">
            <v>5.1.02.02.12.0001</v>
          </cell>
          <cell r="C78" t="str">
            <v>Belanja Kursus Singkat/Pelatihan</v>
          </cell>
        </row>
        <row r="79">
          <cell r="B79" t="str">
            <v>5.1.02.02.12.0002</v>
          </cell>
          <cell r="C79" t="str">
            <v>Belanja Sosialisasi</v>
          </cell>
        </row>
        <row r="80">
          <cell r="B80" t="str">
            <v>5.1.02.02.12.0003</v>
          </cell>
          <cell r="C80" t="str">
            <v>Belanja Bimbingan Teknis</v>
          </cell>
        </row>
        <row r="81">
          <cell r="B81" t="str">
            <v>5.1.02.03.02.0035</v>
          </cell>
          <cell r="C81" t="str">
            <v>Belanja Pemeliharaan Alat Angkutan - Alat Angkutan Darat Bermotor - Kendaraan Dinas Bermotor Perorangan</v>
          </cell>
        </row>
        <row r="82">
          <cell r="B82" t="str">
            <v>5.1.02.03.02.0036</v>
          </cell>
          <cell r="C82" t="str">
            <v>Belanja Pemeliharaan Alat Angkutan - Alat Angkutan Darat Bermotor - Kendaraan Bermotor Penumpang</v>
          </cell>
        </row>
        <row r="83">
          <cell r="B83" t="str">
            <v>5.1.02.03.02.0117</v>
          </cell>
          <cell r="C83" t="str">
            <v>Belanja pemeliharaan Alat Kantor dan Rumah Tangga - Alat Kantor - Alat Kantor Lainnya</v>
          </cell>
        </row>
        <row r="84">
          <cell r="B84" t="str">
            <v>5.1.02.03.02.0121</v>
          </cell>
          <cell r="C84" t="str">
            <v>Belanja pemeliharaan Alat kantor dan Rumah Tangga - Alat Rumah tangga - Alat Pendingin</v>
          </cell>
        </row>
        <row r="85">
          <cell r="B85" t="str">
            <v>5.1.02.03.02.0125</v>
          </cell>
          <cell r="C85" t="str">
            <v>Belanja Pemeliharaan Alat Kantor dan Rumah Tangga - Meja dan Kursi Kerja/Rapat pejabat - Meja Kerja Pejabat</v>
          </cell>
        </row>
        <row r="86">
          <cell r="B86" t="str">
            <v>5.1.02.03.02.0126</v>
          </cell>
          <cell r="C86" t="str">
            <v>Belanja Pemeliharaan Alat Kantor dan Rumah Tangga - Meja dan Kursi Kerja/Rapat Pejabat - Meja Rapat Pejabat</v>
          </cell>
        </row>
        <row r="87">
          <cell r="B87" t="str">
            <v>5.1.02.03.02.0127</v>
          </cell>
          <cell r="C87" t="str">
            <v>Belanja Pemeliharaan Alat Kantor dan Rumah Tangga - Meja dan Kursi Kerja/Rapat pejabat - Kursi Kerja Pejabat</v>
          </cell>
        </row>
        <row r="88">
          <cell r="B88" t="str">
            <v>5.1.02.03.02.0128</v>
          </cell>
          <cell r="C88" t="str">
            <v>Belanja Pemeliharaan Alat Kantor dan Rumah Tangga - Meja dan Kursi Kerja/Rapat pejabat - Kursi Rapat Pejabat</v>
          </cell>
        </row>
        <row r="89">
          <cell r="B89" t="str">
            <v>5.1.02.03.02.0130</v>
          </cell>
          <cell r="C89" t="str">
            <v>Belanja Pemeliharaan Alat Kantor dan Rumah Tangga - Meja dan Kursi Kerja/Rapat Pejabat - Kursi tamu di Ruangan Pejabat</v>
          </cell>
        </row>
        <row r="90">
          <cell r="B90" t="str">
            <v>5.1.02.03.02.0131</v>
          </cell>
          <cell r="C90" t="str">
            <v>Belanja Pemeliharaan Alat Kantor dan Rumah Tangga - Meja dan Kursi Kerja/Rapat Pejabat - Lemari dan Arsip Pejabat</v>
          </cell>
        </row>
        <row r="91">
          <cell r="B91" t="str">
            <v>5.1.02.03.02.0248</v>
          </cell>
          <cell r="C91" t="str">
            <v>Belanja Pemeliharaan Alat Laboratorium - Unit Alat Laboratorium - Alat Laboratorium Umum</v>
          </cell>
        </row>
        <row r="92">
          <cell r="B92" t="str">
            <v>5.1.02.03.02.0405</v>
          </cell>
          <cell r="C92" t="str">
            <v>Belanja Pemeliharaan Komputer - Komputer Unit - Personal Computer</v>
          </cell>
        </row>
        <row r="93">
          <cell r="B93" t="str">
            <v>5.1.02.03.03.0001</v>
          </cell>
          <cell r="C93" t="str">
            <v>Belanja Pemeliharaan bangunan Gedung - Bangunan Gedung Tempat Kerja - Bangunan Gedung Kantor</v>
          </cell>
        </row>
        <row r="94">
          <cell r="B94" t="str">
            <v>5.1.02.04.01.0001</v>
          </cell>
          <cell r="C94" t="str">
            <v>Belanja Perjalanan Dinas Biasa</v>
          </cell>
        </row>
        <row r="95">
          <cell r="B95" t="str">
            <v>5.1.02.04.01.0003</v>
          </cell>
          <cell r="C95" t="str">
            <v>Belanja Perjalanan Dinas Dalam Kota</v>
          </cell>
        </row>
        <row r="96">
          <cell r="B96" t="str">
            <v>5.1.02.04.01.0004</v>
          </cell>
          <cell r="C96" t="str">
            <v>Belanja Perjalanan Dinas Paket Meeting Dalam Kota</v>
          </cell>
        </row>
        <row r="97">
          <cell r="B97" t="str">
            <v>5.1.02.04.01.0005</v>
          </cell>
          <cell r="C97" t="str">
            <v>Belanja Perjalanan Dinas paket Meeting Luar Kota</v>
          </cell>
        </row>
        <row r="98">
          <cell r="B98" t="str">
            <v>5.2.02.02.01.0001</v>
          </cell>
          <cell r="C98" t="str">
            <v>Belanja Modal Kendaraan Dinas Bermotor Perorangan</v>
          </cell>
        </row>
        <row r="99">
          <cell r="B99" t="str">
            <v>5.2.02.10.01.0002</v>
          </cell>
          <cell r="C99" t="str">
            <v>Belanja Modal Personal Computer</v>
          </cell>
        </row>
        <row r="100">
          <cell r="B100" t="str">
            <v>5.2.02.10.02.0005</v>
          </cell>
          <cell r="C100" t="str">
            <v>Belanja Modal Peralatan Komputer Lainnya</v>
          </cell>
        </row>
        <row r="101">
          <cell r="B101" t="str">
            <v>5.2.1.04.0001</v>
          </cell>
          <cell r="C101" t="str">
            <v xml:space="preserve">Honorarium Pegawai Honorer/Tidak Tetap
</v>
          </cell>
        </row>
        <row r="102">
          <cell r="B102" t="str">
            <v>5.2.1.04.0010</v>
          </cell>
          <cell r="C102" t="str">
            <v xml:space="preserve">Honorarium Petugas Teknis Lapangan
</v>
          </cell>
        </row>
        <row r="103">
          <cell r="B103" t="str">
            <v>5.2.2.01.0001</v>
          </cell>
          <cell r="C103" t="str">
            <v>Belanja alat tulis kantor</v>
          </cell>
        </row>
        <row r="104">
          <cell r="B104" t="str">
            <v>5.2.2.01.0003</v>
          </cell>
          <cell r="C104" t="str">
            <v>Belanja alat listrik dan elektronik</v>
          </cell>
        </row>
        <row r="105">
          <cell r="B105" t="str">
            <v>5.2.2.01.0004</v>
          </cell>
          <cell r="C105" t="str">
            <v xml:space="preserve">Belanja perangko, materai dan benda pos lainnya
</v>
          </cell>
        </row>
        <row r="106">
          <cell r="B106" t="str">
            <v>5.2.2.01.0005</v>
          </cell>
          <cell r="C106" t="str">
            <v xml:space="preserve">Belanja peralatan kebersihan dan bahan pembersih
</v>
          </cell>
        </row>
        <row r="107">
          <cell r="B107" t="str">
            <v>5.2.2.01.0006</v>
          </cell>
          <cell r="C107" t="str">
            <v xml:space="preserve">Belanja Bahan Bakar Minyak/Gas (digunakan langsung untuk kegiatan)
</v>
          </cell>
        </row>
        <row r="108">
          <cell r="B108" t="str">
            <v>5.2.2.01.0007</v>
          </cell>
          <cell r="C108" t="str">
            <v xml:space="preserve">Belanja pengisian tabung pemadam kebakaran
</v>
          </cell>
        </row>
        <row r="109">
          <cell r="B109" t="str">
            <v>5.2.2.01.0010</v>
          </cell>
          <cell r="C109" t="str">
            <v>Belanja Seminar Kit Peserta</v>
          </cell>
        </row>
        <row r="110">
          <cell r="B110" t="str">
            <v>5.2.2.01.0011</v>
          </cell>
          <cell r="C110" t="str">
            <v xml:space="preserve">Belanja Penghargaan (hadiah dalam bentuk benda)
</v>
          </cell>
        </row>
        <row r="111">
          <cell r="B111" t="str">
            <v>5.2.2.01.0012</v>
          </cell>
          <cell r="C111" t="str">
            <v xml:space="preserve">Belanja peralatan/perlengkapan pakai habis
</v>
          </cell>
        </row>
        <row r="112">
          <cell r="B112" t="str">
            <v>5.2.2.02.0004</v>
          </cell>
          <cell r="C112" t="str">
            <v>Belanja bahan obat-obatan</v>
          </cell>
        </row>
        <row r="113">
          <cell r="B113" t="str">
            <v>5.2.2.02.0005</v>
          </cell>
          <cell r="C113" t="str">
            <v>Belanja bahan kimia</v>
          </cell>
        </row>
        <row r="114">
          <cell r="B114" t="str">
            <v>5.2.2.02.0012</v>
          </cell>
          <cell r="C114" t="str">
            <v xml:space="preserve">Belanja Bahan Praktek/Keterampilan
</v>
          </cell>
        </row>
        <row r="115">
          <cell r="B115" t="str">
            <v>5.2.2.02.0007</v>
          </cell>
          <cell r="C115" t="str">
            <v xml:space="preserve">Belanja Bahan Percontohan/Promosi
</v>
          </cell>
        </row>
        <row r="116">
          <cell r="B116" t="str">
            <v>5.2.2.03.0001</v>
          </cell>
          <cell r="C116" t="str">
            <v>Belanja telepon</v>
          </cell>
        </row>
        <row r="117">
          <cell r="B117" t="str">
            <v>5.2.2.03.0002</v>
          </cell>
          <cell r="C117" t="str">
            <v>Belanja air</v>
          </cell>
        </row>
        <row r="118">
          <cell r="B118" t="str">
            <v>5.2.2.03.0003</v>
          </cell>
          <cell r="C118" t="str">
            <v>Belanja listrik</v>
          </cell>
        </row>
        <row r="119">
          <cell r="B119" t="str">
            <v>5.2.2.03.0005</v>
          </cell>
          <cell r="C119" t="str">
            <v>Belanja surat kabar/majalah</v>
          </cell>
        </row>
        <row r="120">
          <cell r="B120" t="str">
            <v>5.2.2.03.0006</v>
          </cell>
          <cell r="C120" t="str">
            <v xml:space="preserve">Belanja kawat/faksimili/internet/VPN
</v>
          </cell>
        </row>
        <row r="121">
          <cell r="B121" t="str">
            <v>5.2.2.03.0007</v>
          </cell>
          <cell r="C121" t="str">
            <v>Belanja paket/pengirinman</v>
          </cell>
        </row>
        <row r="122">
          <cell r="B122" t="str">
            <v>5.2.2.03.0008</v>
          </cell>
          <cell r="C122" t="str">
            <v xml:space="preserve">Belanja Sertifikasi/kalibrasi/akreditasi
</v>
          </cell>
        </row>
        <row r="123">
          <cell r="B123" t="str">
            <v>5.2.2.03.0013</v>
          </cell>
          <cell r="C123" t="str">
            <v>Belanja Jasa Publikasi</v>
          </cell>
        </row>
        <row r="124">
          <cell r="B124" t="str">
            <v>5.2.2.03.0014</v>
          </cell>
          <cell r="C124" t="str">
            <v>Belanja jasa akomodasi</v>
          </cell>
        </row>
        <row r="125">
          <cell r="B125" t="str">
            <v>5.2.2.03.0020</v>
          </cell>
          <cell r="C125" t="str">
            <v>Belanja Transportasi</v>
          </cell>
        </row>
        <row r="126">
          <cell r="B126" t="str">
            <v>5.2.2.03.0029</v>
          </cell>
          <cell r="C126" t="str">
            <v>Belanja Jasa Pengawas</v>
          </cell>
        </row>
        <row r="127">
          <cell r="B127" t="str">
            <v>5.2.2.03.0030</v>
          </cell>
          <cell r="C127" t="str">
            <v>Belanja Jasa Penguji</v>
          </cell>
        </row>
        <row r="128">
          <cell r="B128" t="str">
            <v>5.2.2.03.0035</v>
          </cell>
          <cell r="C128" t="str">
            <v xml:space="preserve">Belanja Jasa Tenaga Ahli/Instruktur/Narasumber
</v>
          </cell>
        </row>
        <row r="129">
          <cell r="B129" t="str">
            <v>5.2.2.03.0041</v>
          </cell>
          <cell r="C129" t="str">
            <v xml:space="preserve">Belanja Jasa MC/Pembawa Acara
</v>
          </cell>
        </row>
        <row r="130">
          <cell r="B130" t="str">
            <v>5.2.2.03.0042</v>
          </cell>
          <cell r="C130" t="str">
            <v>Belanja Jasa Moderator</v>
          </cell>
        </row>
        <row r="131">
          <cell r="B131" t="str">
            <v>5.2.2.03.0043</v>
          </cell>
          <cell r="C131" t="str">
            <v xml:space="preserve">Belanja Jasa Pembaca Doa/Al-Quran
</v>
          </cell>
        </row>
        <row r="132">
          <cell r="B132" t="str">
            <v>5.2.2.03.0044</v>
          </cell>
          <cell r="C132" t="str">
            <v>Belanja Jasa Pengamanan Kantor</v>
          </cell>
        </row>
        <row r="133">
          <cell r="B133" t="str">
            <v>5.2.2.03.0045</v>
          </cell>
          <cell r="C133" t="str">
            <v>Belanja Jasa Petugas Kebersihan</v>
          </cell>
        </row>
        <row r="134">
          <cell r="B134" t="str">
            <v>5.2.2.03.0046</v>
          </cell>
          <cell r="C134" t="str">
            <v>Belanja Jasa Sopir</v>
          </cell>
        </row>
        <row r="135">
          <cell r="B135" t="str">
            <v>5.2.2.03.0047</v>
          </cell>
          <cell r="C135" t="str">
            <v>Belanja Jasa Peliputan</v>
          </cell>
        </row>
        <row r="136">
          <cell r="B136" t="str">
            <v>5.2.2.03.0049</v>
          </cell>
          <cell r="C136" t="str">
            <v xml:space="preserve">Belanja Jasa Penceramah/Rohaniwan
</v>
          </cell>
        </row>
        <row r="137">
          <cell r="B137" t="str">
            <v>5.2.2.04.0001</v>
          </cell>
          <cell r="C137" t="str">
            <v xml:space="preserve">Belanja Premi Asuransi Kesehatan
</v>
          </cell>
        </row>
        <row r="138">
          <cell r="B138" t="str">
            <v>5.2.2.04.0002</v>
          </cell>
          <cell r="C138" t="str">
            <v xml:space="preserve">Belanja Premi Asuransi Barang Milik Daerah
</v>
          </cell>
        </row>
        <row r="139">
          <cell r="B139" t="str">
            <v>5.2.2.05.0001</v>
          </cell>
          <cell r="C139" t="str">
            <v>Belanja Jasa Service</v>
          </cell>
        </row>
        <row r="140">
          <cell r="B140" t="str">
            <v>5.2.2.05.0002</v>
          </cell>
          <cell r="C140" t="str">
            <v xml:space="preserve">Belanja Penggantian Suku Cadang
</v>
          </cell>
        </row>
        <row r="141">
          <cell r="B141" t="str">
            <v>5.2.2.05.0003</v>
          </cell>
          <cell r="C141" t="str">
            <v xml:space="preserve">Belanja Bahan Bakar Minyak/Gas dan Pelumas
</v>
          </cell>
        </row>
        <row r="142">
          <cell r="B142" t="str">
            <v>5.2.2.05.0004</v>
          </cell>
          <cell r="C142" t="str">
            <v>Belanja Jasa KIR</v>
          </cell>
        </row>
        <row r="143">
          <cell r="B143" t="str">
            <v>5.2.2.05.0005</v>
          </cell>
          <cell r="C143" t="str">
            <v xml:space="preserve">Belanja Pajak Kendaraan Bermotor
</v>
          </cell>
        </row>
        <row r="144">
          <cell r="B144" t="str">
            <v>5.2.2.06.0001</v>
          </cell>
          <cell r="C144" t="str">
            <v>Belanja cetak</v>
          </cell>
        </row>
        <row r="145">
          <cell r="B145" t="str">
            <v>5.2.2.06.0002</v>
          </cell>
          <cell r="C145" t="str">
            <v>Belanja Penggandaan</v>
          </cell>
        </row>
        <row r="146">
          <cell r="B146" t="str">
            <v>5.2.2.07.0002</v>
          </cell>
          <cell r="C146" t="str">
            <v xml:space="preserve">Belanja sewa gedung/kantor/tempat
</v>
          </cell>
        </row>
        <row r="147">
          <cell r="B147" t="str">
            <v>5.2.2.07.0003</v>
          </cell>
          <cell r="C147" t="str">
            <v xml:space="preserve">Belanja sewa ruang rapat/pertemuan
</v>
          </cell>
        </row>
        <row r="148">
          <cell r="B148" t="str">
            <v>5.2.2.08.0001</v>
          </cell>
          <cell r="C148" t="str">
            <v xml:space="preserve">Belanja sewa Sarana Mobilitas Darat
</v>
          </cell>
        </row>
        <row r="149">
          <cell r="B149" t="str">
            <v>5.2.2.08.0002</v>
          </cell>
          <cell r="C149" t="str">
            <v xml:space="preserve">Belanja sewa Sarana Mobilitas Air
</v>
          </cell>
        </row>
        <row r="150">
          <cell r="B150" t="str">
            <v>5.2.2.10.0001</v>
          </cell>
          <cell r="C150" t="str">
            <v>Belanja sewa meja kursi</v>
          </cell>
        </row>
        <row r="151">
          <cell r="B151" t="str">
            <v>5.2.2.10.0005</v>
          </cell>
          <cell r="C151" t="str">
            <v>Belanja sewa tenda</v>
          </cell>
        </row>
        <row r="152">
          <cell r="B152" t="str">
            <v>5.2.2.10.0008</v>
          </cell>
          <cell r="C152" t="str">
            <v xml:space="preserve">Belanja sewa sound system dan alat musik
</v>
          </cell>
        </row>
        <row r="153">
          <cell r="B153" t="str">
            <v>5.2.2.10.0009</v>
          </cell>
          <cell r="C153" t="str">
            <v>Belanja sewa mesin</v>
          </cell>
        </row>
        <row r="154">
          <cell r="B154" t="str">
            <v>5.2.2.11.0002</v>
          </cell>
          <cell r="C154" t="str">
            <v xml:space="preserve">Belanja makanan dan minuman rapat
</v>
          </cell>
        </row>
        <row r="155">
          <cell r="B155" t="str">
            <v>5.2.2.11.0004</v>
          </cell>
          <cell r="C155" t="str">
            <v xml:space="preserve">Belanja makanan dan minuman kegiatan
</v>
          </cell>
        </row>
        <row r="156">
          <cell r="B156" t="str">
            <v>5.2.2.12.0004</v>
          </cell>
          <cell r="C156" t="str">
            <v xml:space="preserve">Belanja Pakaian Dinas Harian (PDH)
</v>
          </cell>
        </row>
        <row r="157">
          <cell r="B157" t="str">
            <v>5.2.2.13.0001</v>
          </cell>
          <cell r="C157" t="str">
            <v>Belanja pakaian kerja lapangan</v>
          </cell>
        </row>
        <row r="158">
          <cell r="B158" t="str">
            <v>5.2.2.13.0002</v>
          </cell>
          <cell r="C158" t="str">
            <v>Belanja Pakaian Kerja.</v>
          </cell>
        </row>
        <row r="159">
          <cell r="B159" t="str">
            <v>5.2.2.14.0003</v>
          </cell>
          <cell r="C159" t="str">
            <v>Belanja Pakaian Batik Tradisonal</v>
          </cell>
        </row>
        <row r="160">
          <cell r="B160" t="str">
            <v>5.2.2.15.0001</v>
          </cell>
          <cell r="C160" t="str">
            <v xml:space="preserve">Belanja perjalanan dinas dalam daerah
</v>
          </cell>
        </row>
        <row r="161">
          <cell r="B161" t="str">
            <v>5.2.2.15.0002</v>
          </cell>
          <cell r="C161" t="str">
            <v xml:space="preserve">Belanja perjalanan dinas luar daerah
</v>
          </cell>
        </row>
        <row r="162">
          <cell r="B162" t="str">
            <v>5.2.2.18.0002</v>
          </cell>
          <cell r="C162" t="str">
            <v xml:space="preserve">Belanja Pemeliharan Peralatan dan Mesin
</v>
          </cell>
        </row>
        <row r="163">
          <cell r="B163" t="str">
            <v>5.2.2.18.0003</v>
          </cell>
          <cell r="C163" t="str">
            <v xml:space="preserve">Belanja Pemeliharan Gedung dan Bangunan
</v>
          </cell>
        </row>
        <row r="164">
          <cell r="B164" t="str">
            <v>5.2.2.19.0006</v>
          </cell>
          <cell r="C164" t="str">
            <v xml:space="preserve">Belanja jasa konsultansi survellen/assesmen
</v>
          </cell>
        </row>
        <row r="165">
          <cell r="B165" t="str">
            <v>5.2.2.24.0003</v>
          </cell>
          <cell r="C165" t="str">
            <v>Belanja jasa lembaga akreditasi</v>
          </cell>
        </row>
        <row r="166">
          <cell r="B166" t="str">
            <v>5.2.2.24.0005</v>
          </cell>
          <cell r="C166" t="str">
            <v>Belanja jasa lembaga kalibrasi</v>
          </cell>
        </row>
        <row r="167">
          <cell r="B167" t="str">
            <v>5.2.2.24.0007</v>
          </cell>
          <cell r="C167" t="str">
            <v xml:space="preserve">Belanja jasa lembaga pengamanan
</v>
          </cell>
        </row>
        <row r="168">
          <cell r="B168" t="str">
            <v>5.2.2.24.0011</v>
          </cell>
          <cell r="C168" t="str">
            <v>Belanja Jasa Lembaga Kajian</v>
          </cell>
        </row>
        <row r="169">
          <cell r="B169" t="str">
            <v>5.2.2.30.0001</v>
          </cell>
          <cell r="C169" t="str">
            <v xml:space="preserve">Belanja Kontribusi Pelatihan/Magang
</v>
          </cell>
        </row>
        <row r="170">
          <cell r="B170" t="str">
            <v>5.2.2.31.0002</v>
          </cell>
          <cell r="C170" t="str">
            <v>Belanja Jasa Cleaning Service</v>
          </cell>
        </row>
        <row r="171">
          <cell r="B171" t="str">
            <v>5.2.2.33.0001</v>
          </cell>
          <cell r="C171" t="str">
            <v>Belanja Vakasi</v>
          </cell>
        </row>
        <row r="172">
          <cell r="B172" t="str">
            <v>5.2.3.17.0002</v>
          </cell>
          <cell r="C172" t="str">
            <v>Belanja Modal Pengadaan Kendaraan Bermotor Penumpang</v>
          </cell>
        </row>
        <row r="173">
          <cell r="B173" t="str">
            <v>5.2.3.22.0006</v>
          </cell>
          <cell r="C173" t="str">
            <v xml:space="preserve">Belanja modal Pengadaan Perkakas Bengkel Kayu
</v>
          </cell>
        </row>
        <row r="174">
          <cell r="B174" t="str">
            <v>5.2.3.27.0005</v>
          </cell>
          <cell r="C174" t="str">
            <v xml:space="preserve">Belanja modal Pengadaan Alat Kantor Lainnya
</v>
          </cell>
        </row>
        <row r="175">
          <cell r="B175" t="str">
            <v>5.2.3.28.0006</v>
          </cell>
          <cell r="C175" t="str">
            <v xml:space="preserve">Belanja modal Pengadaan Alat Rumah Tangga Lainnya (Home Use)
</v>
          </cell>
        </row>
        <row r="176">
          <cell r="B176" t="str">
            <v>5.2.3.29.0004</v>
          </cell>
          <cell r="C176" t="str">
            <v xml:space="preserve">Belanja modal Pengadaan Peralatan Personal Komputer
</v>
          </cell>
        </row>
        <row r="177">
          <cell r="B177" t="str">
            <v>5.2.3.29.0006</v>
          </cell>
          <cell r="C177" t="str">
            <v>Belanja Modal Pengadaan Printer</v>
          </cell>
        </row>
        <row r="178">
          <cell r="B178" t="str">
            <v>5.2.3.30.0001</v>
          </cell>
          <cell r="C178" t="str">
            <v xml:space="preserve">Belanja modal Pengadaan Meja Kerja Pejabat
</v>
          </cell>
        </row>
        <row r="179">
          <cell r="B179" t="str">
            <v>5.2.3.30.0007</v>
          </cell>
          <cell r="C179" t="str">
            <v xml:space="preserve">Belanja modal Pengadaan Lemari dan Arsip Pejabat
</v>
          </cell>
        </row>
        <row r="180">
          <cell r="B180" t="str">
            <v>5.2.3.36.0060</v>
          </cell>
          <cell r="C180" t="str">
            <v xml:space="preserve">Belanja modal Pengadaan Alat Laboratorium Kesehatan Kerja
</v>
          </cell>
        </row>
        <row r="181">
          <cell r="B181" t="str">
            <v>5.2.3.42.0002</v>
          </cell>
          <cell r="C181" t="str">
            <v xml:space="preserve">Belanja modal Pengadaan Alat Laboratorium Kualitas Udara
</v>
          </cell>
        </row>
        <row r="182">
          <cell r="B182" t="str">
            <v>5.2.3.49.0001</v>
          </cell>
          <cell r="C182" t="str">
            <v xml:space="preserve">Belanja modal Pengadaan Bangunan Gedung Kantor
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an 2019"/>
      <sheetName val="Feb 2019"/>
      <sheetName val="Mar 2019"/>
      <sheetName val="April 2019"/>
      <sheetName val="Mei 2019"/>
      <sheetName val="Mei PERGS."/>
      <sheetName val="Juni"/>
      <sheetName val="Sheet3"/>
      <sheetName val="Sheet4"/>
      <sheetName val="Sheet6"/>
      <sheetName val="Sheet5"/>
      <sheetName val="Sheet2"/>
    </sheetNames>
    <sheetDataSet>
      <sheetData sheetId="0">
        <row r="2">
          <cell r="B2" t="str">
            <v>5.1.1.01.0001</v>
          </cell>
          <cell r="C2" t="str">
            <v xml:space="preserve">Gaji Pokok PNS/Uang Representasi </v>
          </cell>
        </row>
        <row r="3">
          <cell r="B3" t="str">
            <v>5.1.1.01.0002</v>
          </cell>
          <cell r="C3" t="str">
            <v xml:space="preserve">Tunjangan Keluarga </v>
          </cell>
        </row>
        <row r="4">
          <cell r="B4" t="str">
            <v>5.1.1.01.0003</v>
          </cell>
          <cell r="C4" t="str">
            <v xml:space="preserve">Tunjangan Jabatan </v>
          </cell>
        </row>
        <row r="5">
          <cell r="B5" t="str">
            <v>5.1.1.01.0004</v>
          </cell>
          <cell r="C5" t="str">
            <v>Tunjangan Fungsional</v>
          </cell>
        </row>
        <row r="6">
          <cell r="B6" t="str">
            <v>5.1.1.01.0005</v>
          </cell>
          <cell r="C6" t="str">
            <v>Tunjangan Umum</v>
          </cell>
        </row>
        <row r="7">
          <cell r="B7" t="str">
            <v>5.1.1.01.0006</v>
          </cell>
          <cell r="C7" t="str">
            <v>Tunjangan Beras 1)</v>
          </cell>
        </row>
        <row r="8">
          <cell r="B8" t="str">
            <v>5.1.1.01.0007</v>
          </cell>
          <cell r="C8" t="str">
            <v>Iuran Jaminan Kecelakaan Kerja</v>
          </cell>
        </row>
        <row r="9">
          <cell r="B9" t="str">
            <v>5.1.1.01.0008</v>
          </cell>
          <cell r="C9" t="str">
            <v xml:space="preserve">Iuran Jaminan Kematian/Uang Duka Wafat/Tewas
</v>
          </cell>
        </row>
        <row r="10">
          <cell r="B10" t="str">
            <v>5.1.1.01.0009</v>
          </cell>
          <cell r="C10" t="str">
            <v xml:space="preserve">Tunjangan PPh /Tunjangan Khusus
</v>
          </cell>
        </row>
        <row r="11">
          <cell r="B11" t="str">
            <v>5.1.1.01.0010</v>
          </cell>
          <cell r="C11" t="str">
            <v>Pembulatan Gaji</v>
          </cell>
        </row>
        <row r="12">
          <cell r="B12" t="str">
            <v>5.1.1.02.0001</v>
          </cell>
          <cell r="C12" t="str">
            <v xml:space="preserve">Tambahan Penghasilan berdasarkan beban kerja
</v>
          </cell>
        </row>
        <row r="13">
          <cell r="B13" t="str">
            <v>5.1.1.06.0015</v>
          </cell>
          <cell r="C13" t="str">
            <v xml:space="preserve">Insentif Pemungutan Retribusi Daerah - Pemakaian Kekayaan Daerah
</v>
          </cell>
        </row>
        <row r="14">
          <cell r="B14" t="str">
            <v>5.2.1.01.0002</v>
          </cell>
          <cell r="C14" t="str">
            <v xml:space="preserve">Honorarium Tim Pengadaan Barang dan Jasa
</v>
          </cell>
        </row>
        <row r="15">
          <cell r="B15" t="str">
            <v>5.2.1.01.0003</v>
          </cell>
          <cell r="C15" t="str">
            <v xml:space="preserve">Honorarium Pengelola Keuangan Daerah
</v>
          </cell>
        </row>
        <row r="16">
          <cell r="B16" t="str">
            <v>5.2.1.01.0004</v>
          </cell>
          <cell r="C16" t="str">
            <v xml:space="preserve">Honorarium Pengelola Asset Daerah
</v>
          </cell>
        </row>
        <row r="17">
          <cell r="B17" t="str">
            <v>5.2.1.01.0005</v>
          </cell>
          <cell r="C17" t="str">
            <v xml:space="preserve">Honorarium Pelayanan Tindak Medik dan Jaga
</v>
          </cell>
        </row>
        <row r="18">
          <cell r="B18" t="str">
            <v>5.2.1.01.0006</v>
          </cell>
          <cell r="C18" t="str">
            <v>Honorarium Pengelola SIPKD</v>
          </cell>
        </row>
        <row r="19">
          <cell r="B19" t="str">
            <v>5.2.1.01.0008</v>
          </cell>
          <cell r="C19" t="str">
            <v xml:space="preserve">Honorarium Petugas Teknis Lapangan
</v>
          </cell>
        </row>
        <row r="20">
          <cell r="B20" t="str">
            <v>5.2.1.01.0015</v>
          </cell>
          <cell r="C20" t="str">
            <v xml:space="preserve">Honorarium Penyidik Pegawai Negeri Sipil
</v>
          </cell>
        </row>
        <row r="21">
          <cell r="B21" t="str">
            <v>5.2.1.01.0024</v>
          </cell>
          <cell r="C21" t="str">
            <v xml:space="preserve">Honorarium Petugas Pemeriksa Hasil Pengukuran Kinerja SKPD
</v>
          </cell>
        </row>
        <row r="22">
          <cell r="B22" t="str">
            <v>5.2.1.01.0025</v>
          </cell>
          <cell r="C22" t="str">
            <v xml:space="preserve">Honorarium Pengelola SIMGAJI PNSD
</v>
          </cell>
        </row>
        <row r="23">
          <cell r="B23" t="str">
            <v>5.2.1.01.0030</v>
          </cell>
          <cell r="C23" t="str">
            <v xml:space="preserve">Honorarium Tim Penetapan Upah Minimum Provinsi (UMP)
</v>
          </cell>
        </row>
        <row r="24">
          <cell r="B24" t="str">
            <v>5.2.1.01.0031</v>
          </cell>
          <cell r="C24" t="str">
            <v xml:space="preserve">Honorarium Pengelola SIMBANGDA
</v>
          </cell>
        </row>
        <row r="25">
          <cell r="B25" t="str">
            <v>5.2.1.04.0001</v>
          </cell>
          <cell r="C25" t="str">
            <v xml:space="preserve">Honorarium Pegawai Honorer/Tidak Tetap
</v>
          </cell>
        </row>
        <row r="26">
          <cell r="B26" t="str">
            <v>5.2.1.04.0010</v>
          </cell>
          <cell r="C26" t="str">
            <v xml:space="preserve">Honorarium Petugas Teknis Lapangan
</v>
          </cell>
        </row>
        <row r="27">
          <cell r="B27" t="str">
            <v>5.2.2.01.0001</v>
          </cell>
          <cell r="C27" t="str">
            <v>Belanja alat tulis kantor</v>
          </cell>
        </row>
        <row r="28">
          <cell r="B28" t="str">
            <v>5.2.2.01.0003</v>
          </cell>
          <cell r="C28" t="str">
            <v>Belanja alat listrik dan elektronik</v>
          </cell>
        </row>
        <row r="29">
          <cell r="B29" t="str">
            <v>5.2.2.01.0004</v>
          </cell>
          <cell r="C29" t="str">
            <v xml:space="preserve">Belanja perangko, materai dan benda pos lainnya
</v>
          </cell>
        </row>
        <row r="30">
          <cell r="B30" t="str">
            <v>5.2.2.01.0005</v>
          </cell>
          <cell r="C30" t="str">
            <v xml:space="preserve">Belanja peralatan kebersihan dan bahan pembersih
</v>
          </cell>
        </row>
        <row r="31">
          <cell r="B31" t="str">
            <v>5.2.2.01.0006</v>
          </cell>
          <cell r="C31" t="str">
            <v xml:space="preserve">Belanja Bahan Bakar Minyak/Gas (digunakan langsung untuk kegiatan)
</v>
          </cell>
        </row>
        <row r="32">
          <cell r="B32" t="str">
            <v>5.2.2.01.0007</v>
          </cell>
          <cell r="C32" t="str">
            <v xml:space="preserve">Belanja pengisian tabung pemadam kebakaran
</v>
          </cell>
        </row>
        <row r="33">
          <cell r="B33" t="str">
            <v>5.2.2.01.0010</v>
          </cell>
          <cell r="C33" t="str">
            <v>Belanja Seminar Kit Peserta</v>
          </cell>
        </row>
        <row r="34">
          <cell r="B34" t="str">
            <v>5.2.2.01.0011</v>
          </cell>
          <cell r="C34" t="str">
            <v xml:space="preserve">Belanja Penghargaan (hadiah dalam bentuk benda)
</v>
          </cell>
        </row>
        <row r="35">
          <cell r="B35" t="str">
            <v>5.2.2.01.0012</v>
          </cell>
          <cell r="C35" t="str">
            <v xml:space="preserve">Belanja peralatan/perlengkapan pakai habis
</v>
          </cell>
        </row>
        <row r="36">
          <cell r="B36" t="str">
            <v>5.2.2.02.0004</v>
          </cell>
          <cell r="C36" t="str">
            <v>Belanja bahan obat-obatan</v>
          </cell>
        </row>
        <row r="37">
          <cell r="B37" t="str">
            <v>5.2.2.02.0005</v>
          </cell>
          <cell r="C37" t="str">
            <v>Belanja bahan kimia</v>
          </cell>
        </row>
        <row r="38">
          <cell r="B38" t="str">
            <v>5.2.2.02.0012</v>
          </cell>
          <cell r="C38" t="str">
            <v xml:space="preserve">Belanja Bahan Praktek/Keterampilan
</v>
          </cell>
        </row>
        <row r="39">
          <cell r="B39" t="str">
            <v>5.2.2.02.0007</v>
          </cell>
          <cell r="C39" t="str">
            <v xml:space="preserve">Belanja Bahan Percontohan/Promosi
</v>
          </cell>
        </row>
        <row r="40">
          <cell r="B40" t="str">
            <v>5.2.2.03.0001</v>
          </cell>
          <cell r="C40" t="str">
            <v>Belanja telepon</v>
          </cell>
        </row>
        <row r="41">
          <cell r="B41" t="str">
            <v>5.2.2.03.0002</v>
          </cell>
          <cell r="C41" t="str">
            <v>Belanja air</v>
          </cell>
        </row>
        <row r="42">
          <cell r="B42" t="str">
            <v>5.2.2.03.0003</v>
          </cell>
          <cell r="C42" t="str">
            <v>Belanja listrik</v>
          </cell>
        </row>
        <row r="43">
          <cell r="B43" t="str">
            <v>5.2.2.03.0005</v>
          </cell>
          <cell r="C43" t="str">
            <v>Belanja surat kabar/majalah</v>
          </cell>
        </row>
        <row r="44">
          <cell r="B44" t="str">
            <v>5.2.2.03.0006</v>
          </cell>
          <cell r="C44" t="str">
            <v xml:space="preserve">Belanja kawat/faksimili/internet/VPN
</v>
          </cell>
        </row>
        <row r="45">
          <cell r="B45" t="str">
            <v>5.2.2.03.0007</v>
          </cell>
          <cell r="C45" t="str">
            <v>Belanja paket/pengirinman</v>
          </cell>
        </row>
        <row r="46">
          <cell r="B46" t="str">
            <v>5.2.2.03.0008</v>
          </cell>
          <cell r="C46" t="str">
            <v xml:space="preserve">Belanja Sertifikasi/kalibrasi/akreditasi
</v>
          </cell>
        </row>
        <row r="47">
          <cell r="B47" t="str">
            <v>5.2.2.03.0013</v>
          </cell>
          <cell r="C47" t="str">
            <v>Belanja Jasa Publikasi</v>
          </cell>
        </row>
        <row r="48">
          <cell r="B48" t="str">
            <v>5.2.2.03.0014</v>
          </cell>
          <cell r="C48" t="str">
            <v>Belanja jasa akomodasi</v>
          </cell>
        </row>
        <row r="49">
          <cell r="B49" t="str">
            <v>5.2.2.03.0020</v>
          </cell>
          <cell r="C49" t="str">
            <v>Belanja Transportasi</v>
          </cell>
        </row>
        <row r="50">
          <cell r="B50" t="str">
            <v>5.2.2.03.0029</v>
          </cell>
          <cell r="C50" t="str">
            <v>Belanja Jasa Pengawas</v>
          </cell>
        </row>
        <row r="51">
          <cell r="B51" t="str">
            <v>5.2.2.03.0030</v>
          </cell>
          <cell r="C51" t="str">
            <v>Belanja Jasa Penguji</v>
          </cell>
        </row>
        <row r="52">
          <cell r="B52" t="str">
            <v>5.2.2.03.0035</v>
          </cell>
          <cell r="C52" t="str">
            <v xml:space="preserve">Belanja Jasa Tenaga Ahli/Instruktur/Narasumber
</v>
          </cell>
        </row>
        <row r="53">
          <cell r="B53" t="str">
            <v>5.2.2.03.0041</v>
          </cell>
          <cell r="C53" t="str">
            <v xml:space="preserve">Belanja Jasa MC/Pembawa Acara
</v>
          </cell>
        </row>
        <row r="54">
          <cell r="B54" t="str">
            <v>5.2.2.03.0042</v>
          </cell>
          <cell r="C54" t="str">
            <v>Belanja Jasa Moderator</v>
          </cell>
        </row>
        <row r="55">
          <cell r="B55" t="str">
            <v>5.2.2.03.0043</v>
          </cell>
          <cell r="C55" t="str">
            <v xml:space="preserve">Belanja Jasa Pembaca Doa/Al-Quran
</v>
          </cell>
        </row>
        <row r="56">
          <cell r="B56" t="str">
            <v>5.2.2.03.0044</v>
          </cell>
          <cell r="C56" t="str">
            <v>Belanja Jasa Pengamanan Kantor</v>
          </cell>
        </row>
        <row r="57">
          <cell r="B57" t="str">
            <v>5.2.2.03.0045</v>
          </cell>
          <cell r="C57" t="str">
            <v>Belanja Jasa Petugas Kebersihan</v>
          </cell>
        </row>
        <row r="58">
          <cell r="B58" t="str">
            <v>5.2.2.03.0046</v>
          </cell>
          <cell r="C58" t="str">
            <v>Belanja Jasa Sopir</v>
          </cell>
        </row>
        <row r="59">
          <cell r="B59" t="str">
            <v>5.2.2.03.0047</v>
          </cell>
          <cell r="C59" t="str">
            <v>Belanja Jasa Peliputan</v>
          </cell>
        </row>
        <row r="60">
          <cell r="B60" t="str">
            <v>5.2.2.03.0049</v>
          </cell>
          <cell r="C60" t="str">
            <v xml:space="preserve">Belanja Jasa Penceramah/Rohaniwan
</v>
          </cell>
        </row>
        <row r="61">
          <cell r="B61" t="str">
            <v>5.2.2.04.0001</v>
          </cell>
          <cell r="C61" t="str">
            <v xml:space="preserve">Belanja Premi Asuransi Kesehatan
</v>
          </cell>
        </row>
        <row r="62">
          <cell r="B62" t="str">
            <v>5.2.2.04.0002</v>
          </cell>
          <cell r="C62" t="str">
            <v xml:space="preserve">Belanja Premi Asuransi Barang Milik Daerah
</v>
          </cell>
        </row>
        <row r="63">
          <cell r="B63" t="str">
            <v>5.2.2.05.0001</v>
          </cell>
          <cell r="C63" t="str">
            <v>Belanja Jasa Service</v>
          </cell>
        </row>
        <row r="64">
          <cell r="B64" t="str">
            <v>5.2.2.05.0002</v>
          </cell>
          <cell r="C64" t="str">
            <v xml:space="preserve">Belanja Penggantian Suku Cadang
</v>
          </cell>
        </row>
        <row r="65">
          <cell r="B65" t="str">
            <v>5.2.2.05.0004</v>
          </cell>
          <cell r="C65" t="str">
            <v>Belanja Jasa KIR</v>
          </cell>
        </row>
        <row r="66">
          <cell r="B66" t="str">
            <v>5.2.2.05.0005</v>
          </cell>
          <cell r="C66" t="str">
            <v xml:space="preserve">Belanja Pajak Kendaraan Bermotor
</v>
          </cell>
        </row>
        <row r="67">
          <cell r="B67" t="str">
            <v>5.2.2.06.0001</v>
          </cell>
          <cell r="C67" t="str">
            <v>Belanja cetak</v>
          </cell>
        </row>
        <row r="68">
          <cell r="B68" t="str">
            <v>5.2.2.06.0002</v>
          </cell>
          <cell r="C68" t="str">
            <v>Belanja Penggandaan</v>
          </cell>
        </row>
        <row r="69">
          <cell r="B69" t="str">
            <v>5.2.2.07.0002</v>
          </cell>
          <cell r="C69" t="str">
            <v xml:space="preserve">Belanja sewa gedung/kantor/tempat
</v>
          </cell>
        </row>
        <row r="70">
          <cell r="B70" t="str">
            <v>5.2.2.07.0003</v>
          </cell>
          <cell r="C70" t="str">
            <v xml:space="preserve">Belanja sewa ruang rapat/pertemuan
</v>
          </cell>
        </row>
        <row r="71">
          <cell r="B71" t="str">
            <v>5.2.2.08.0001</v>
          </cell>
          <cell r="C71" t="str">
            <v xml:space="preserve">Belanja sewa Sarana Mobilitas Darat
</v>
          </cell>
        </row>
        <row r="72">
          <cell r="B72" t="str">
            <v>5.2.2.08.0002</v>
          </cell>
          <cell r="C72" t="str">
            <v xml:space="preserve">Belanja sewa Sarana Mobilitas Air
</v>
          </cell>
        </row>
        <row r="73">
          <cell r="B73" t="str">
            <v>5.2.2.10.0001</v>
          </cell>
          <cell r="C73" t="str">
            <v>Belanja sewa meja kursi</v>
          </cell>
        </row>
        <row r="74">
          <cell r="B74" t="str">
            <v>5.2.2.10.0005</v>
          </cell>
          <cell r="C74" t="str">
            <v>Belanja sewa tenda</v>
          </cell>
        </row>
        <row r="75">
          <cell r="B75" t="str">
            <v>5.2.2.10.0008</v>
          </cell>
          <cell r="C75" t="str">
            <v xml:space="preserve">Belanja sewa sound system dan alat musik
</v>
          </cell>
        </row>
        <row r="76">
          <cell r="B76" t="str">
            <v>5.2.2.10.0009</v>
          </cell>
          <cell r="C76" t="str">
            <v>Belanja sewa mesin</v>
          </cell>
        </row>
        <row r="77">
          <cell r="B77" t="str">
            <v>5.2.2.11.0002</v>
          </cell>
          <cell r="C77" t="str">
            <v xml:space="preserve">Belanja makanan dan minuman rapat
</v>
          </cell>
        </row>
        <row r="78">
          <cell r="B78" t="str">
            <v>5.2.2.11.0004</v>
          </cell>
          <cell r="C78" t="str">
            <v xml:space="preserve">Belanja makanan dan minuman kegiatan
</v>
          </cell>
        </row>
        <row r="79">
          <cell r="B79" t="str">
            <v>5.2.2.12.0004</v>
          </cell>
          <cell r="C79" t="str">
            <v xml:space="preserve">Belanja Pakaian Dinas Harian (PDH)
</v>
          </cell>
        </row>
        <row r="80">
          <cell r="B80" t="str">
            <v>5.2.2.13.0001</v>
          </cell>
          <cell r="C80" t="str">
            <v>Belanja pakaian kerja lapangan</v>
          </cell>
        </row>
        <row r="81">
          <cell r="B81" t="str">
            <v>5.2.2.13.0002</v>
          </cell>
          <cell r="C81" t="str">
            <v>Belanja Pakaian Kerja.</v>
          </cell>
        </row>
        <row r="82">
          <cell r="B82" t="str">
            <v>5.2.2.15.0001</v>
          </cell>
          <cell r="C82" t="str">
            <v xml:space="preserve">Belanja perjalanan dinas dalam daerah
</v>
          </cell>
        </row>
        <row r="83">
          <cell r="B83" t="str">
            <v>5.2.2.15.0002</v>
          </cell>
          <cell r="C83" t="str">
            <v xml:space="preserve">Belanja perjalanan dinas luar daerah
</v>
          </cell>
        </row>
        <row r="84">
          <cell r="B84" t="str">
            <v>5.2.2.18.0002</v>
          </cell>
          <cell r="C84" t="str">
            <v xml:space="preserve">Belanja Pemeliharan Peralatan dan Mesin
</v>
          </cell>
        </row>
        <row r="85">
          <cell r="B85" t="str">
            <v>5.2.2.18.0003</v>
          </cell>
          <cell r="C85" t="str">
            <v xml:space="preserve">Belanja Pemeliharan Gedung dan Bangunan
</v>
          </cell>
        </row>
        <row r="86">
          <cell r="B86" t="str">
            <v>5.2.2.19.0006</v>
          </cell>
          <cell r="C86" t="str">
            <v xml:space="preserve">Belanja jasa konsultansi survellen/assesmen
</v>
          </cell>
        </row>
        <row r="87">
          <cell r="B87" t="str">
            <v>5.2.2.24.0003</v>
          </cell>
          <cell r="C87" t="str">
            <v>Belanja jasa lembaga akreditasi</v>
          </cell>
        </row>
        <row r="88">
          <cell r="B88" t="str">
            <v>5.2.2.24.0005</v>
          </cell>
          <cell r="C88" t="str">
            <v>Belanja jasa lembaga kalibrasi</v>
          </cell>
        </row>
        <row r="89">
          <cell r="B89" t="str">
            <v>5.2.2.24.0007</v>
          </cell>
          <cell r="C89" t="str">
            <v xml:space="preserve">Belanja jasa lembaga pengamanan
</v>
          </cell>
        </row>
        <row r="90">
          <cell r="B90" t="str">
            <v>5.2.2.24.0011</v>
          </cell>
          <cell r="C90" t="str">
            <v>Belanja Jasa Lembaga Kajian</v>
          </cell>
        </row>
        <row r="91">
          <cell r="B91" t="str">
            <v>5.2.2.30.0001</v>
          </cell>
          <cell r="C91" t="str">
            <v xml:space="preserve">Belanja Kontribusi Pelatihan/Magang
</v>
          </cell>
        </row>
        <row r="92">
          <cell r="B92" t="str">
            <v>5.2.2.31.0002</v>
          </cell>
          <cell r="C92" t="str">
            <v>Belanja Jasa Cleaning Service</v>
          </cell>
        </row>
        <row r="93">
          <cell r="B93" t="str">
            <v>5.2.2.33.0001</v>
          </cell>
          <cell r="C93" t="str">
            <v>Belanja Vakasi</v>
          </cell>
        </row>
        <row r="94">
          <cell r="B94" t="str">
            <v>5.2.3.22.0006</v>
          </cell>
          <cell r="C94" t="str">
            <v xml:space="preserve">Belanja modal Pengadaan Perkakas Bengkel Kayu
</v>
          </cell>
        </row>
        <row r="95">
          <cell r="B95" t="str">
            <v>5.2.3.27.0005</v>
          </cell>
          <cell r="C95" t="str">
            <v xml:space="preserve">Belanja modal Pengadaan Alat Kantor Lainnya
</v>
          </cell>
        </row>
        <row r="96">
          <cell r="B96" t="str">
            <v>5.2.3.29.0004</v>
          </cell>
          <cell r="C96" t="str">
            <v xml:space="preserve">Belanja modal Pengadaan Peralatan Personal Komputer
</v>
          </cell>
        </row>
        <row r="97">
          <cell r="B97" t="str">
            <v>5.2.3.29.0006</v>
          </cell>
          <cell r="C97" t="str">
            <v>Belanja Modal Pengadaan Printer</v>
          </cell>
        </row>
        <row r="98">
          <cell r="B98" t="str">
            <v>5.2.3.30.0001</v>
          </cell>
          <cell r="C98" t="str">
            <v xml:space="preserve">Belanja modal Pengadaan Meja Kerja Pejabat
</v>
          </cell>
        </row>
        <row r="99">
          <cell r="B99" t="str">
            <v>5.2.3.30.0007</v>
          </cell>
          <cell r="C99" t="str">
            <v xml:space="preserve">Belanja modal Pengadaan Lemari dan Arsip Pejabat
</v>
          </cell>
        </row>
        <row r="100">
          <cell r="B100" t="str">
            <v>5.2.3.36.0060</v>
          </cell>
          <cell r="C100" t="str">
            <v xml:space="preserve">Belanja modal Pengadaan Alat Laboratorium Kesehatan Kerja
</v>
          </cell>
        </row>
        <row r="101">
          <cell r="B101" t="str">
            <v>5.2.3.42.0002</v>
          </cell>
          <cell r="C101" t="str">
            <v xml:space="preserve">Belanja modal Pengadaan Alat Laboratorium Kualitas Udara
</v>
          </cell>
        </row>
        <row r="102">
          <cell r="B102" t="str">
            <v>5.2.3.49.0001</v>
          </cell>
          <cell r="C102" t="str">
            <v xml:space="preserve">Belanja modal Pengadaan Bangunan Gedung Kantor
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3"/>
  <sheetViews>
    <sheetView topLeftCell="A413" zoomScale="110" zoomScaleNormal="110" workbookViewId="0">
      <selection activeCell="N438" sqref="N438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7" width="0" style="561" hidden="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23" width="0" style="561" hidden="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9" width="0" style="561" hidden="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35" width="0" style="561" hidden="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91" width="0" style="561" hidden="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7" width="0" style="561" hidden="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803" width="0" style="561" hidden="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9" width="0" style="561" hidden="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15" width="0" style="561" hidden="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71" width="0" style="561" hidden="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7" width="0" style="561" hidden="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83" width="0" style="561" hidden="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9" width="0" style="561" hidden="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95" width="0" style="561" hidden="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51" width="0" style="561" hidden="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7" width="0" style="561" hidden="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63" width="0" style="561" hidden="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9" width="0" style="561" hidden="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75" width="0" style="561" hidden="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31" width="0" style="561" hidden="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7" width="0" style="561" hidden="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43" width="0" style="561" hidden="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9" width="0" style="561" hidden="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55" width="0" style="561" hidden="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11" width="0" style="561" hidden="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7" width="0" style="561" hidden="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23" width="0" style="561" hidden="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9" width="0" style="561" hidden="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35" width="0" style="561" hidden="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91" width="0" style="561" hidden="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7" width="0" style="561" hidden="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203" width="0" style="561" hidden="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9" width="0" style="561" hidden="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15" width="0" style="561" hidden="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71" width="0" style="561" hidden="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7" width="0" style="561" hidden="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83" width="0" style="561" hidden="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9" width="0" style="561" hidden="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95" width="0" style="561" hidden="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51" width="0" style="561" hidden="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7" width="0" style="561" hidden="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63" width="0" style="561" hidden="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9" width="0" style="561" hidden="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75" width="0" style="561" hidden="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31" width="0" style="561" hidden="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7" width="0" style="561" hidden="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43" width="0" style="561" hidden="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9" width="0" style="561" hidden="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55" width="0" style="561" hidden="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11" width="0" style="561" hidden="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7" width="0" style="561" hidden="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23" width="0" style="561" hidden="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9" width="0" style="561" hidden="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35" width="0" style="561" hidden="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91" width="0" style="561" hidden="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7" width="0" style="561" hidden="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603" width="0" style="561" hidden="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9" width="0" style="561" hidden="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15" width="0" style="561" hidden="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71" width="0" style="561" hidden="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7" width="0" style="561" hidden="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83" width="0" style="561" hidden="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9" width="0" style="561" hidden="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x14ac:dyDescent="0.3">
      <c r="A2" s="553"/>
      <c r="B2" s="554" t="s">
        <v>280</v>
      </c>
      <c r="C2" s="554"/>
      <c r="D2" s="822" t="s">
        <v>281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285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287</v>
      </c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D12+D186+D263+D328+D393+D437+D450+D472</f>
        <v>1.0838588305608733E+26</v>
      </c>
      <c r="E11" s="580">
        <f t="shared" si="0"/>
        <v>4.6661487715706357E+25</v>
      </c>
      <c r="F11" s="580">
        <f t="shared" si="0"/>
        <v>1.5453112413564928E+25</v>
      </c>
      <c r="G11" s="580">
        <f t="shared" si="0"/>
        <v>6.211460012927135E+25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2.742404354505577E+17</v>
      </c>
      <c r="L11" s="580">
        <f t="shared" si="0"/>
        <v>6.6040215830107472E+16</v>
      </c>
      <c r="M11" s="580">
        <f t="shared" si="0"/>
        <v>3.4028065128066515E+17</v>
      </c>
      <c r="N11" s="580">
        <f t="shared" si="0"/>
        <v>6.211460046955191E+25</v>
      </c>
      <c r="O11" s="581">
        <f t="shared" si="0"/>
        <v>4.6271282586535457E+25</v>
      </c>
      <c r="Q11" s="583">
        <f>(N11/D11)*100</f>
        <v>57.308755271578079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D13+D46+D84+D97+D105+D134+D138+D159</f>
        <v>1.0838588305608733E+26</v>
      </c>
      <c r="E12" s="580">
        <f t="shared" si="1"/>
        <v>4.6661487715706357E+25</v>
      </c>
      <c r="F12" s="580">
        <f t="shared" si="1"/>
        <v>1.5453112413564928E+25</v>
      </c>
      <c r="G12" s="580">
        <f t="shared" si="1"/>
        <v>6.211460012927135E+25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2.7424043542020179E+17</v>
      </c>
      <c r="L12" s="580">
        <f t="shared" si="1"/>
        <v>6.60402158274026E+16</v>
      </c>
      <c r="M12" s="580">
        <f t="shared" si="1"/>
        <v>3.4028065124760435E+17</v>
      </c>
      <c r="N12" s="580">
        <f t="shared" si="1"/>
        <v>6.211460046955191E+25</v>
      </c>
      <c r="O12" s="581">
        <f t="shared" si="1"/>
        <v>4.6271282586535457E+25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D14+D26+D36</f>
        <v>1.0838583215351687E+26</v>
      </c>
      <c r="E13" s="586">
        <f t="shared" si="2"/>
        <v>4.666146580150869E+25</v>
      </c>
      <c r="F13" s="586">
        <f t="shared" si="2"/>
        <v>1.545310515613323E+25</v>
      </c>
      <c r="G13" s="586">
        <f t="shared" si="2"/>
        <v>6.2114570957641982E+25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2.7424030662405005E+17</v>
      </c>
      <c r="L13" s="586">
        <f t="shared" si="2"/>
        <v>6.6040184812E+16</v>
      </c>
      <c r="M13" s="586">
        <f t="shared" si="2"/>
        <v>3.4028049143605005E+17</v>
      </c>
      <c r="N13" s="586">
        <f t="shared" si="2"/>
        <v>6.2114571297922389E+25</v>
      </c>
      <c r="O13" s="587">
        <f t="shared" si="2"/>
        <v>4.6271260855594535E+25</v>
      </c>
      <c r="Q13" s="583">
        <f t="shared" ref="Q13:Q35" si="3">(N13/D13)*100</f>
        <v>57.308755271578093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1.0831806912161785E+26</v>
      </c>
      <c r="E14" s="586">
        <f t="shared" si="4"/>
        <v>4.6632292962838366E+25</v>
      </c>
      <c r="F14" s="586">
        <f t="shared" si="4"/>
        <v>1.544344384490068E+25</v>
      </c>
      <c r="G14" s="586">
        <f t="shared" si="4"/>
        <v>6.2075736807739113E+25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2.7406885105405005E+17</v>
      </c>
      <c r="L14" s="586">
        <f t="shared" si="4"/>
        <v>6.59988963608E+16</v>
      </c>
      <c r="M14" s="586">
        <f t="shared" si="4"/>
        <v>3.4006774741485005E+17</v>
      </c>
      <c r="N14" s="586">
        <f t="shared" si="4"/>
        <v>6.2075737147806772E+25</v>
      </c>
      <c r="O14" s="587">
        <f t="shared" si="4"/>
        <v>4.6242331973811117E+25</v>
      </c>
      <c r="Q14" s="583">
        <f t="shared" si="3"/>
        <v>57.308755271578093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6" si="5">SUM(D16:D23)</f>
        <v>5.3991951079031659E+25</v>
      </c>
      <c r="E15" s="586">
        <f t="shared" si="5"/>
        <v>2.3244214938190321E+25</v>
      </c>
      <c r="F15" s="586">
        <f t="shared" si="5"/>
        <v>7.6979000025327991E+24</v>
      </c>
      <c r="G15" s="586">
        <f t="shared" si="5"/>
        <v>3.094211494072315E+25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1.3661166708735E+17</v>
      </c>
      <c r="L15" s="586">
        <f t="shared" si="5"/>
        <v>3.289764314E+16</v>
      </c>
      <c r="M15" s="586">
        <f t="shared" si="5"/>
        <v>1.6950931022735002E+17</v>
      </c>
      <c r="N15" s="586">
        <f t="shared" si="5"/>
        <v>3.0942115110232422E+25</v>
      </c>
      <c r="O15" s="587">
        <f t="shared" si="5"/>
        <v>2.3049835968799259E+25</v>
      </c>
      <c r="P15" s="590"/>
      <c r="Q15" s="583">
        <f t="shared" si="3"/>
        <v>57.308755271578093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si="5"/>
        <v>2.7163059021293094E+25</v>
      </c>
      <c r="E16" s="586">
        <f t="shared" si="5"/>
        <v>1.169403901232402E+25</v>
      </c>
      <c r="F16" s="586">
        <f t="shared" si="5"/>
        <v>3.8727719211839389E+24</v>
      </c>
      <c r="G16" s="586">
        <f t="shared" si="5"/>
        <v>1.5566810933507977E+25</v>
      </c>
      <c r="H16" s="586">
        <f t="shared" si="5"/>
        <v>0</v>
      </c>
      <c r="I16" s="586">
        <f t="shared" si="5"/>
        <v>0</v>
      </c>
      <c r="J16" s="586">
        <f t="shared" si="5"/>
        <v>0</v>
      </c>
      <c r="K16" s="586">
        <f t="shared" si="5"/>
        <v>6.872859198335E+16</v>
      </c>
      <c r="L16" s="586">
        <f t="shared" si="5"/>
        <v>1.65506266104E+16</v>
      </c>
      <c r="M16" s="586">
        <f t="shared" si="5"/>
        <v>8.527921859375E+16</v>
      </c>
      <c r="N16" s="586">
        <f t="shared" si="5"/>
        <v>1.5566811018787175E+25</v>
      </c>
      <c r="O16" s="587">
        <f t="shared" si="5"/>
        <v>1.1596248002505931E+25</v>
      </c>
      <c r="Q16" s="583">
        <f t="shared" si="3"/>
        <v>57.308755271578093</v>
      </c>
    </row>
    <row r="17" spans="1:18" ht="16.5" customHeight="1" x14ac:dyDescent="0.25">
      <c r="A17" s="584" t="s">
        <v>166</v>
      </c>
      <c r="B17" s="585" t="s">
        <v>320</v>
      </c>
      <c r="C17" s="579" t="s">
        <v>321</v>
      </c>
      <c r="D17" s="586">
        <f t="shared" ref="D17:O17" si="6">D18+D34+D38+D46</f>
        <v>9.1758377154386994E+24</v>
      </c>
      <c r="E17" s="586">
        <f t="shared" si="6"/>
        <v>3.9503137010813069E+24</v>
      </c>
      <c r="F17" s="586">
        <f t="shared" si="6"/>
        <v>1.3082446505688112E+24</v>
      </c>
      <c r="G17" s="586">
        <f t="shared" si="6"/>
        <v>5.2585583516501204E+24</v>
      </c>
      <c r="H17" s="586">
        <f t="shared" si="6"/>
        <v>0</v>
      </c>
      <c r="I17" s="586">
        <f t="shared" si="6"/>
        <v>0</v>
      </c>
      <c r="J17" s="586">
        <f t="shared" si="6"/>
        <v>0</v>
      </c>
      <c r="K17" s="586">
        <f t="shared" si="6"/>
        <v>2.321691404305E+16</v>
      </c>
      <c r="L17" s="586">
        <f t="shared" si="6"/>
        <v>5590896951200000</v>
      </c>
      <c r="M17" s="586">
        <f t="shared" si="6"/>
        <v>2.880781099425E+16</v>
      </c>
      <c r="N17" s="586">
        <f t="shared" si="6"/>
        <v>5.2585583804579264E+24</v>
      </c>
      <c r="O17" s="587">
        <f t="shared" si="6"/>
        <v>3.9172793349807757E+24</v>
      </c>
      <c r="P17" s="588"/>
      <c r="Q17" s="583">
        <f t="shared" si="3"/>
        <v>57.308755271578093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7">SUM(D19:D32)</f>
        <v>9.1648103196582736E+24</v>
      </c>
      <c r="E18" s="586">
        <f t="shared" si="7"/>
        <v>3.9455662683139013E+24</v>
      </c>
      <c r="F18" s="586">
        <f t="shared" si="7"/>
        <v>1.3066724201102042E+24</v>
      </c>
      <c r="G18" s="586">
        <f t="shared" si="7"/>
        <v>5.2522386884241098E+24</v>
      </c>
      <c r="H18" s="586">
        <f t="shared" si="7"/>
        <v>0</v>
      </c>
      <c r="I18" s="586">
        <f t="shared" si="7"/>
        <v>0</v>
      </c>
      <c r="J18" s="586">
        <f t="shared" si="7"/>
        <v>0</v>
      </c>
      <c r="K18" s="586">
        <f t="shared" si="7"/>
        <v>2.3189012275E+16</v>
      </c>
      <c r="L18" s="586">
        <f t="shared" si="7"/>
        <v>5584177888000000</v>
      </c>
      <c r="M18" s="586">
        <f t="shared" si="7"/>
        <v>2.8773190163E+16</v>
      </c>
      <c r="N18" s="586">
        <f t="shared" si="7"/>
        <v>5.252238717197294E+24</v>
      </c>
      <c r="O18" s="587">
        <f t="shared" si="7"/>
        <v>3.9125716024609817E+24</v>
      </c>
      <c r="P18" s="590"/>
      <c r="Q18" s="583">
        <f t="shared" si="3"/>
        <v>57.308755271578093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8">SUM(D20:D21)</f>
        <v>3.8774455934680206E+24</v>
      </c>
      <c r="E19" s="586">
        <f t="shared" si="8"/>
        <v>1.669289162263888E+24</v>
      </c>
      <c r="F19" s="586">
        <f t="shared" si="8"/>
        <v>5.5282663151193529E+23</v>
      </c>
      <c r="G19" s="586">
        <f t="shared" si="8"/>
        <v>2.2221157937758252E+24</v>
      </c>
      <c r="H19" s="586">
        <f t="shared" si="8"/>
        <v>0</v>
      </c>
      <c r="I19" s="586">
        <f t="shared" si="8"/>
        <v>0</v>
      </c>
      <c r="J19" s="586">
        <f t="shared" si="8"/>
        <v>0</v>
      </c>
      <c r="K19" s="586">
        <f t="shared" si="8"/>
        <v>9810801350350000</v>
      </c>
      <c r="L19" s="586">
        <f t="shared" si="8"/>
        <v>2362552544800000</v>
      </c>
      <c r="M19" s="586">
        <f t="shared" si="8"/>
        <v>1.217335389515E+16</v>
      </c>
      <c r="N19" s="586">
        <f t="shared" si="8"/>
        <v>2.2221158059491769E+24</v>
      </c>
      <c r="O19" s="587">
        <f t="shared" si="8"/>
        <v>1.655329787518845E+24</v>
      </c>
      <c r="P19" s="590"/>
      <c r="Q19" s="583">
        <f t="shared" si="3"/>
        <v>57.308755271578093</v>
      </c>
      <c r="R19" s="590"/>
    </row>
    <row r="20" spans="1:18" ht="16.5" customHeight="1" x14ac:dyDescent="0.25">
      <c r="A20" s="589">
        <v>6</v>
      </c>
      <c r="B20" s="579" t="s">
        <v>341</v>
      </c>
      <c r="C20" s="601" t="s">
        <v>342</v>
      </c>
      <c r="D20" s="586">
        <f t="shared" ref="D20:O20" si="9">SUM(D21:D26)</f>
        <v>2.5498501598219706E+24</v>
      </c>
      <c r="E20" s="586">
        <f t="shared" si="9"/>
        <v>1.0977426077513739E+24</v>
      </c>
      <c r="F20" s="586">
        <f t="shared" si="9"/>
        <v>3.6354477212761328E+23</v>
      </c>
      <c r="G20" s="586">
        <f t="shared" si="9"/>
        <v>1.4612873798789884E+24</v>
      </c>
      <c r="H20" s="586">
        <f t="shared" si="9"/>
        <v>0</v>
      </c>
      <c r="I20" s="586">
        <f t="shared" si="9"/>
        <v>0</v>
      </c>
      <c r="J20" s="586">
        <f t="shared" si="9"/>
        <v>0</v>
      </c>
      <c r="K20" s="586">
        <f t="shared" si="9"/>
        <v>6451689079550000</v>
      </c>
      <c r="L20" s="586">
        <f t="shared" si="9"/>
        <v>1553640106400000</v>
      </c>
      <c r="M20" s="586">
        <f t="shared" si="9"/>
        <v>8005329185950000</v>
      </c>
      <c r="N20" s="586">
        <f t="shared" si="9"/>
        <v>1.4612873878843162E+24</v>
      </c>
      <c r="O20" s="587">
        <f t="shared" si="9"/>
        <v>1.0885627719376553E+24</v>
      </c>
      <c r="P20" s="590"/>
      <c r="Q20" s="583">
        <f t="shared" si="3"/>
        <v>57.308755271578107</v>
      </c>
      <c r="R20" s="590"/>
    </row>
    <row r="21" spans="1:18" ht="16.5" customHeight="1" x14ac:dyDescent="0.25">
      <c r="A21" s="589">
        <v>7</v>
      </c>
      <c r="B21" s="579" t="s">
        <v>343</v>
      </c>
      <c r="C21" s="579" t="s">
        <v>344</v>
      </c>
      <c r="D21" s="586">
        <f t="shared" ref="D21:O21" si="10">SUM(D22:D28)</f>
        <v>1.3275954336460498E+24</v>
      </c>
      <c r="E21" s="586">
        <f t="shared" si="10"/>
        <v>5.7154655451251429E+23</v>
      </c>
      <c r="F21" s="586">
        <f t="shared" si="10"/>
        <v>1.8928185938432198E+23</v>
      </c>
      <c r="G21" s="586">
        <f t="shared" si="10"/>
        <v>7.6082841389683684E+23</v>
      </c>
      <c r="H21" s="586">
        <f t="shared" si="10"/>
        <v>0</v>
      </c>
      <c r="I21" s="586">
        <f t="shared" si="10"/>
        <v>0</v>
      </c>
      <c r="J21" s="586">
        <f t="shared" si="10"/>
        <v>0</v>
      </c>
      <c r="K21" s="586">
        <f t="shared" si="10"/>
        <v>3359112270800000</v>
      </c>
      <c r="L21" s="586">
        <f t="shared" si="10"/>
        <v>808912438400000</v>
      </c>
      <c r="M21" s="586">
        <f t="shared" si="10"/>
        <v>4168024709200000</v>
      </c>
      <c r="N21" s="586">
        <f t="shared" si="10"/>
        <v>7.6082841806486088E+23</v>
      </c>
      <c r="O21" s="587">
        <f t="shared" si="10"/>
        <v>5.6676701558118964E+23</v>
      </c>
      <c r="P21" s="590"/>
      <c r="Q21" s="583">
        <f t="shared" si="3"/>
        <v>57.308755271578114</v>
      </c>
      <c r="R21" s="590"/>
    </row>
    <row r="22" spans="1:18" ht="16.5" customHeight="1" x14ac:dyDescent="0.25">
      <c r="A22" s="611" t="s">
        <v>167</v>
      </c>
      <c r="B22" s="585" t="s">
        <v>345</v>
      </c>
      <c r="C22" s="601" t="s">
        <v>346</v>
      </c>
      <c r="D22" s="580">
        <f t="shared" ref="D22:O22" si="11">D23+D26</f>
        <v>3.9918587215102208E+23</v>
      </c>
      <c r="E22" s="580">
        <f t="shared" si="11"/>
        <v>1.7185454548559227E+23</v>
      </c>
      <c r="F22" s="580">
        <f t="shared" si="11"/>
        <v>5.6913907810895934E+22</v>
      </c>
      <c r="G22" s="580">
        <f t="shared" si="11"/>
        <v>2.2876845329648841E+23</v>
      </c>
      <c r="H22" s="580">
        <f t="shared" si="11"/>
        <v>0</v>
      </c>
      <c r="I22" s="580">
        <f t="shared" si="11"/>
        <v>0</v>
      </c>
      <c r="J22" s="580">
        <f t="shared" si="11"/>
        <v>0</v>
      </c>
      <c r="K22" s="580">
        <f t="shared" si="11"/>
        <v>1010029205900000</v>
      </c>
      <c r="L22" s="580">
        <f t="shared" si="11"/>
        <v>243226520000000</v>
      </c>
      <c r="M22" s="580">
        <f t="shared" si="11"/>
        <v>1253255725900000</v>
      </c>
      <c r="N22" s="580">
        <f t="shared" si="11"/>
        <v>2.2876845454974389E+23</v>
      </c>
      <c r="O22" s="581">
        <f t="shared" si="11"/>
        <v>1.7041741760127835E+23</v>
      </c>
      <c r="P22" s="590"/>
      <c r="Q22" s="583">
        <f t="shared" si="3"/>
        <v>57.308755271578107</v>
      </c>
      <c r="R22" s="590"/>
    </row>
    <row r="23" spans="1:18" ht="16.5" customHeight="1" x14ac:dyDescent="0.25">
      <c r="A23" s="589">
        <v>8</v>
      </c>
      <c r="B23" s="579" t="s">
        <v>347</v>
      </c>
      <c r="C23" s="601" t="s">
        <v>348</v>
      </c>
      <c r="D23" s="586">
        <f t="shared" ref="D23:O23" si="12">SUM(D24:D24)</f>
        <v>3.3416696355453024E+23</v>
      </c>
      <c r="E23" s="586">
        <f t="shared" si="12"/>
        <v>1.4386308645772357E+23</v>
      </c>
      <c r="F23" s="586">
        <f t="shared" si="12"/>
        <v>4.7643839835078836E+22</v>
      </c>
      <c r="G23" s="586">
        <f t="shared" si="12"/>
        <v>1.9150692629280257E+23</v>
      </c>
      <c r="H23" s="586">
        <f t="shared" si="12"/>
        <v>0</v>
      </c>
      <c r="I23" s="586">
        <f t="shared" si="12"/>
        <v>0</v>
      </c>
      <c r="J23" s="586">
        <f t="shared" si="12"/>
        <v>0</v>
      </c>
      <c r="K23" s="586">
        <f t="shared" si="12"/>
        <v>845516879350000</v>
      </c>
      <c r="L23" s="586">
        <f t="shared" si="12"/>
        <v>203610080800000</v>
      </c>
      <c r="M23" s="586">
        <f t="shared" si="12"/>
        <v>1049126960150000</v>
      </c>
      <c r="N23" s="586">
        <f t="shared" si="12"/>
        <v>1.9150692734192933E+23</v>
      </c>
      <c r="O23" s="587">
        <f t="shared" si="12"/>
        <v>1.4266003621260106E+23</v>
      </c>
      <c r="P23" s="590"/>
      <c r="Q23" s="583">
        <f t="shared" si="3"/>
        <v>57.308755271578107</v>
      </c>
      <c r="R23" s="590"/>
    </row>
    <row r="24" spans="1:18" ht="16.5" customHeight="1" x14ac:dyDescent="0.25">
      <c r="A24" s="589">
        <v>9</v>
      </c>
      <c r="B24" s="579" t="s">
        <v>350</v>
      </c>
      <c r="C24" s="601" t="s">
        <v>351</v>
      </c>
      <c r="D24" s="586">
        <f t="shared" ref="D24:O24" si="13">SUM(D25:D31)</f>
        <v>3.3416696355453024E+23</v>
      </c>
      <c r="E24" s="586">
        <f t="shared" si="13"/>
        <v>1.4386308645772357E+23</v>
      </c>
      <c r="F24" s="586">
        <f t="shared" si="13"/>
        <v>4.7643839835078836E+22</v>
      </c>
      <c r="G24" s="586">
        <f t="shared" si="13"/>
        <v>1.9150692629280257E+23</v>
      </c>
      <c r="H24" s="586">
        <f t="shared" si="13"/>
        <v>0</v>
      </c>
      <c r="I24" s="586">
        <f t="shared" si="13"/>
        <v>0</v>
      </c>
      <c r="J24" s="586">
        <f t="shared" si="13"/>
        <v>0</v>
      </c>
      <c r="K24" s="586">
        <f t="shared" si="13"/>
        <v>845516879350000</v>
      </c>
      <c r="L24" s="586">
        <f t="shared" si="13"/>
        <v>203610080800000</v>
      </c>
      <c r="M24" s="586">
        <f t="shared" si="13"/>
        <v>1049126960150000</v>
      </c>
      <c r="N24" s="586">
        <f t="shared" si="13"/>
        <v>1.9150692734192933E+23</v>
      </c>
      <c r="O24" s="587">
        <f t="shared" si="13"/>
        <v>1.4266003621260106E+23</v>
      </c>
      <c r="P24" s="590"/>
      <c r="Q24" s="583">
        <f t="shared" si="3"/>
        <v>57.308755271578107</v>
      </c>
      <c r="R24" s="590"/>
    </row>
    <row r="25" spans="1:18" ht="16.5" customHeight="1" x14ac:dyDescent="0.25">
      <c r="A25" s="611" t="s">
        <v>168</v>
      </c>
      <c r="B25" s="585" t="s">
        <v>353</v>
      </c>
      <c r="C25" s="601" t="s">
        <v>354</v>
      </c>
      <c r="D25" s="580">
        <f t="shared" ref="D25:O25" si="14">D26+D29</f>
        <v>8.9716018319346148E+22</v>
      </c>
      <c r="E25" s="580">
        <f t="shared" si="14"/>
        <v>3.8623875809951617E+22</v>
      </c>
      <c r="F25" s="580">
        <f t="shared" si="14"/>
        <v>1.2791257286420579E+22</v>
      </c>
      <c r="G25" s="580">
        <f t="shared" si="14"/>
        <v>5.1415133096372236E+22</v>
      </c>
      <c r="H25" s="580">
        <f t="shared" si="14"/>
        <v>0</v>
      </c>
      <c r="I25" s="580">
        <f t="shared" si="14"/>
        <v>0</v>
      </c>
      <c r="J25" s="580">
        <f t="shared" si="14"/>
        <v>0</v>
      </c>
      <c r="K25" s="580">
        <f t="shared" si="14"/>
        <v>227001517600000</v>
      </c>
      <c r="L25" s="580">
        <f t="shared" si="14"/>
        <v>54664547200000</v>
      </c>
      <c r="M25" s="580">
        <f t="shared" si="14"/>
        <v>281666064800000</v>
      </c>
      <c r="N25" s="580">
        <f t="shared" si="14"/>
        <v>5.1415133378038255E+22</v>
      </c>
      <c r="O25" s="581">
        <f t="shared" si="14"/>
        <v>3.8300884941307919E+22</v>
      </c>
      <c r="P25" s="588"/>
      <c r="Q25" s="583">
        <f t="shared" si="3"/>
        <v>57.308755271578093</v>
      </c>
      <c r="R25" s="588"/>
    </row>
    <row r="26" spans="1:18" s="590" customFormat="1" ht="13.5" x14ac:dyDescent="0.25">
      <c r="A26" s="589">
        <v>10</v>
      </c>
      <c r="B26" s="579" t="s">
        <v>355</v>
      </c>
      <c r="C26" s="613" t="s">
        <v>356</v>
      </c>
      <c r="D26" s="586">
        <f t="shared" ref="D26:O26" si="15">SUM(D27:D27)</f>
        <v>6.5018908596491841E+22</v>
      </c>
      <c r="E26" s="586">
        <f t="shared" si="15"/>
        <v>2.7991459027868715E+22</v>
      </c>
      <c r="F26" s="586">
        <f t="shared" si="15"/>
        <v>9.2700679758170932E+21</v>
      </c>
      <c r="G26" s="586">
        <f t="shared" si="15"/>
        <v>3.7261527003685833E+22</v>
      </c>
      <c r="H26" s="586">
        <f t="shared" si="15"/>
        <v>0</v>
      </c>
      <c r="I26" s="586">
        <f t="shared" si="15"/>
        <v>0</v>
      </c>
      <c r="J26" s="586">
        <f t="shared" si="15"/>
        <v>0</v>
      </c>
      <c r="K26" s="586">
        <f t="shared" si="15"/>
        <v>164512326550000</v>
      </c>
      <c r="L26" s="586">
        <f t="shared" si="15"/>
        <v>39616439200000</v>
      </c>
      <c r="M26" s="586">
        <f t="shared" si="15"/>
        <v>204128765750000</v>
      </c>
      <c r="N26" s="586">
        <f t="shared" si="15"/>
        <v>3.7261527207814569E+22</v>
      </c>
      <c r="O26" s="587">
        <f t="shared" si="15"/>
        <v>2.7757381388677289E+22</v>
      </c>
      <c r="Q26" s="583">
        <f t="shared" si="3"/>
        <v>57.308755271578107</v>
      </c>
    </row>
    <row r="27" spans="1:18" ht="16.5" customHeight="1" x14ac:dyDescent="0.25">
      <c r="A27" s="589">
        <v>11</v>
      </c>
      <c r="B27" s="579" t="s">
        <v>358</v>
      </c>
      <c r="C27" s="579" t="s">
        <v>359</v>
      </c>
      <c r="D27" s="586">
        <f t="shared" ref="D27:O27" si="16">SUM(D28:D29)</f>
        <v>6.5018908596491841E+22</v>
      </c>
      <c r="E27" s="586">
        <f t="shared" si="16"/>
        <v>2.7991459027868715E+22</v>
      </c>
      <c r="F27" s="586">
        <f t="shared" si="16"/>
        <v>9.2700679758170932E+21</v>
      </c>
      <c r="G27" s="586">
        <f t="shared" si="16"/>
        <v>3.7261527003685833E+22</v>
      </c>
      <c r="H27" s="586">
        <f t="shared" si="16"/>
        <v>0</v>
      </c>
      <c r="I27" s="586">
        <f t="shared" si="16"/>
        <v>0</v>
      </c>
      <c r="J27" s="586">
        <f t="shared" si="16"/>
        <v>0</v>
      </c>
      <c r="K27" s="586">
        <f t="shared" si="16"/>
        <v>164512326550000</v>
      </c>
      <c r="L27" s="586">
        <f t="shared" si="16"/>
        <v>39616439200000</v>
      </c>
      <c r="M27" s="586">
        <f t="shared" si="16"/>
        <v>204128765750000</v>
      </c>
      <c r="N27" s="586">
        <f t="shared" si="16"/>
        <v>3.7261527207814569E+22</v>
      </c>
      <c r="O27" s="587">
        <f t="shared" si="16"/>
        <v>2.7757381388677289E+22</v>
      </c>
      <c r="P27" s="590"/>
      <c r="Q27" s="583">
        <f t="shared" si="3"/>
        <v>57.308755271578107</v>
      </c>
      <c r="R27" s="590"/>
    </row>
    <row r="28" spans="1:18" ht="16.5" customHeight="1" x14ac:dyDescent="0.25">
      <c r="A28" s="584" t="s">
        <v>361</v>
      </c>
      <c r="B28" s="585" t="s">
        <v>362</v>
      </c>
      <c r="C28" s="579" t="s">
        <v>363</v>
      </c>
      <c r="D28" s="586">
        <f t="shared" ref="D28:O28" si="17">D29+D32+D35+D40+D43+D46+D50</f>
        <v>4.0321798873637534E+22</v>
      </c>
      <c r="E28" s="586">
        <f t="shared" si="17"/>
        <v>1.7359042245785813E+22</v>
      </c>
      <c r="F28" s="586">
        <f t="shared" si="17"/>
        <v>5.7488786652136074E+21</v>
      </c>
      <c r="G28" s="586">
        <f t="shared" si="17"/>
        <v>2.3107920910999435E+22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102023135500000</v>
      </c>
      <c r="L28" s="586">
        <f t="shared" si="17"/>
        <v>24568331200000</v>
      </c>
      <c r="M28" s="586">
        <f t="shared" si="17"/>
        <v>126591466700000</v>
      </c>
      <c r="N28" s="586">
        <f t="shared" si="17"/>
        <v>2.3107921037590882E+22</v>
      </c>
      <c r="O28" s="587">
        <f t="shared" si="17"/>
        <v>1.7213877836046662E+22</v>
      </c>
      <c r="P28" s="590"/>
      <c r="Q28" s="583">
        <f t="shared" si="3"/>
        <v>57.308755271578136</v>
      </c>
      <c r="R28" s="590"/>
    </row>
    <row r="29" spans="1:18" s="600" customFormat="1" ht="16.5" customHeight="1" x14ac:dyDescent="0.25">
      <c r="A29" s="589">
        <v>12</v>
      </c>
      <c r="B29" s="579" t="s">
        <v>364</v>
      </c>
      <c r="C29" s="601" t="s">
        <v>365</v>
      </c>
      <c r="D29" s="586">
        <f t="shared" ref="D29:O30" si="18">SUM(D30:D30)</f>
        <v>2.4697109722854303E+22</v>
      </c>
      <c r="E29" s="586">
        <f t="shared" si="18"/>
        <v>1.0632416782082902E+22</v>
      </c>
      <c r="F29" s="586">
        <f t="shared" si="18"/>
        <v>3.5211893106034858E+21</v>
      </c>
      <c r="G29" s="586">
        <f t="shared" si="18"/>
        <v>1.4153606092686398E+22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62489191050000</v>
      </c>
      <c r="L29" s="586">
        <f t="shared" si="18"/>
        <v>15048108000000</v>
      </c>
      <c r="M29" s="586">
        <f t="shared" si="18"/>
        <v>77537299050000</v>
      </c>
      <c r="N29" s="586">
        <f t="shared" si="18"/>
        <v>1.4153606170223686E+22</v>
      </c>
      <c r="O29" s="587">
        <f t="shared" si="18"/>
        <v>1.0543503552630628E+22</v>
      </c>
      <c r="P29" s="590"/>
      <c r="Q29" s="583">
        <f t="shared" si="3"/>
        <v>57.308755271578072</v>
      </c>
      <c r="R29" s="590"/>
    </row>
    <row r="30" spans="1:18" ht="16.5" customHeight="1" x14ac:dyDescent="0.25">
      <c r="A30" s="589">
        <v>13</v>
      </c>
      <c r="B30" s="579" t="s">
        <v>367</v>
      </c>
      <c r="C30" s="601" t="s">
        <v>368</v>
      </c>
      <c r="D30" s="586">
        <f t="shared" si="18"/>
        <v>2.4697109722854303E+22</v>
      </c>
      <c r="E30" s="586">
        <f t="shared" si="18"/>
        <v>1.0632416782082902E+22</v>
      </c>
      <c r="F30" s="586">
        <f t="shared" si="18"/>
        <v>3.5211893106034858E+21</v>
      </c>
      <c r="G30" s="586">
        <f t="shared" si="18"/>
        <v>1.4153606092686398E+22</v>
      </c>
      <c r="H30" s="586">
        <f t="shared" si="18"/>
        <v>0</v>
      </c>
      <c r="I30" s="586">
        <f t="shared" si="18"/>
        <v>0</v>
      </c>
      <c r="J30" s="586">
        <f t="shared" si="18"/>
        <v>0</v>
      </c>
      <c r="K30" s="586">
        <f t="shared" si="18"/>
        <v>62489191050000</v>
      </c>
      <c r="L30" s="586">
        <f t="shared" si="18"/>
        <v>15048108000000</v>
      </c>
      <c r="M30" s="586">
        <f t="shared" si="18"/>
        <v>77537299050000</v>
      </c>
      <c r="N30" s="586">
        <f t="shared" si="18"/>
        <v>1.4153606170223686E+22</v>
      </c>
      <c r="O30" s="587">
        <f t="shared" si="18"/>
        <v>1.0543503552630628E+22</v>
      </c>
      <c r="P30" s="590"/>
      <c r="Q30" s="583">
        <f t="shared" si="3"/>
        <v>57.308755271578072</v>
      </c>
      <c r="R30" s="590"/>
    </row>
    <row r="31" spans="1:18" ht="16.5" customHeight="1" x14ac:dyDescent="0.25">
      <c r="A31" s="589">
        <v>14</v>
      </c>
      <c r="B31" s="579" t="s">
        <v>370</v>
      </c>
      <c r="C31" s="601" t="s">
        <v>371</v>
      </c>
      <c r="D31" s="586">
        <f t="shared" ref="D31:O31" si="19">SUM(D32:D34)</f>
        <v>2.4697109722854303E+22</v>
      </c>
      <c r="E31" s="586">
        <f t="shared" si="19"/>
        <v>1.0632416782082902E+22</v>
      </c>
      <c r="F31" s="586">
        <f t="shared" si="19"/>
        <v>3.5211893106034858E+21</v>
      </c>
      <c r="G31" s="586">
        <f t="shared" si="19"/>
        <v>1.4153606092686398E+22</v>
      </c>
      <c r="H31" s="586">
        <f t="shared" si="19"/>
        <v>0</v>
      </c>
      <c r="I31" s="586">
        <f t="shared" si="19"/>
        <v>0</v>
      </c>
      <c r="J31" s="586">
        <f t="shared" si="19"/>
        <v>0</v>
      </c>
      <c r="K31" s="586">
        <f t="shared" si="19"/>
        <v>62489191050000</v>
      </c>
      <c r="L31" s="586">
        <f t="shared" si="19"/>
        <v>15048108000000</v>
      </c>
      <c r="M31" s="586">
        <f t="shared" si="19"/>
        <v>77537299050000</v>
      </c>
      <c r="N31" s="586">
        <f t="shared" si="19"/>
        <v>1.4153606170223686E+22</v>
      </c>
      <c r="O31" s="587">
        <f t="shared" si="19"/>
        <v>1.0543503552630628E+22</v>
      </c>
      <c r="P31" s="590"/>
      <c r="Q31" s="583">
        <f t="shared" si="3"/>
        <v>57.308755271578072</v>
      </c>
      <c r="R31" s="590"/>
    </row>
    <row r="32" spans="1:18" ht="16.5" customHeight="1" x14ac:dyDescent="0.25">
      <c r="A32" s="589">
        <v>15</v>
      </c>
      <c r="B32" s="579" t="s">
        <v>372</v>
      </c>
      <c r="C32" s="599" t="s">
        <v>373</v>
      </c>
      <c r="D32" s="586">
        <f t="shared" ref="D32:O33" si="20">SUM(D33:D33)</f>
        <v>8.2323699076181011E+21</v>
      </c>
      <c r="E32" s="586">
        <f t="shared" si="20"/>
        <v>3.5441389273609677E+21</v>
      </c>
      <c r="F32" s="586">
        <f t="shared" si="20"/>
        <v>1.1737297702011619E+21</v>
      </c>
      <c r="G32" s="586">
        <f t="shared" si="20"/>
        <v>4.7178686975621328E+21</v>
      </c>
      <c r="H32" s="586">
        <f t="shared" si="20"/>
        <v>0</v>
      </c>
      <c r="I32" s="586">
        <f t="shared" si="20"/>
        <v>0</v>
      </c>
      <c r="J32" s="586">
        <f t="shared" si="20"/>
        <v>0</v>
      </c>
      <c r="K32" s="586">
        <f t="shared" si="20"/>
        <v>20829730350000</v>
      </c>
      <c r="L32" s="586">
        <f t="shared" si="20"/>
        <v>5016036000000</v>
      </c>
      <c r="M32" s="586">
        <f t="shared" si="20"/>
        <v>25845766350000</v>
      </c>
      <c r="N32" s="586">
        <f t="shared" si="20"/>
        <v>4.7178687234078954E+21</v>
      </c>
      <c r="O32" s="587">
        <f t="shared" si="20"/>
        <v>3.5145011842102093E+21</v>
      </c>
      <c r="P32" s="590"/>
      <c r="Q32" s="583">
        <f t="shared" si="3"/>
        <v>57.308755271578072</v>
      </c>
      <c r="R32" s="590"/>
    </row>
    <row r="33" spans="1:18" ht="16.5" customHeight="1" x14ac:dyDescent="0.25">
      <c r="A33" s="589">
        <v>16</v>
      </c>
      <c r="B33" s="579" t="s">
        <v>374</v>
      </c>
      <c r="C33" s="579" t="s">
        <v>375</v>
      </c>
      <c r="D33" s="586">
        <f t="shared" si="20"/>
        <v>8.2323699076181011E+21</v>
      </c>
      <c r="E33" s="586">
        <f t="shared" si="20"/>
        <v>3.5441389273609677E+21</v>
      </c>
      <c r="F33" s="586">
        <f t="shared" si="20"/>
        <v>1.1737297702011619E+21</v>
      </c>
      <c r="G33" s="586">
        <f t="shared" si="20"/>
        <v>4.7178686975621328E+21</v>
      </c>
      <c r="H33" s="586">
        <f t="shared" si="20"/>
        <v>0</v>
      </c>
      <c r="I33" s="586">
        <f t="shared" si="20"/>
        <v>0</v>
      </c>
      <c r="J33" s="586">
        <f t="shared" si="20"/>
        <v>0</v>
      </c>
      <c r="K33" s="586">
        <f t="shared" si="20"/>
        <v>20829730350000</v>
      </c>
      <c r="L33" s="586">
        <f t="shared" si="20"/>
        <v>5016036000000</v>
      </c>
      <c r="M33" s="586">
        <f t="shared" si="20"/>
        <v>25845766350000</v>
      </c>
      <c r="N33" s="586">
        <f t="shared" si="20"/>
        <v>4.7178687234078954E+21</v>
      </c>
      <c r="O33" s="587">
        <f t="shared" si="20"/>
        <v>3.5145011842102093E+21</v>
      </c>
      <c r="P33" s="590"/>
      <c r="Q33" s="583">
        <f t="shared" si="3"/>
        <v>57.308755271578072</v>
      </c>
      <c r="R33" s="590"/>
    </row>
    <row r="34" spans="1:18" ht="16.5" customHeight="1" x14ac:dyDescent="0.25">
      <c r="A34" s="589">
        <v>17</v>
      </c>
      <c r="B34" s="579" t="s">
        <v>377</v>
      </c>
      <c r="C34" s="601" t="s">
        <v>378</v>
      </c>
      <c r="D34" s="586">
        <f t="shared" ref="D34:O35" si="21">SUM(D35:D36)</f>
        <v>8.2323699076181011E+21</v>
      </c>
      <c r="E34" s="586">
        <f t="shared" si="21"/>
        <v>3.5441389273609677E+21</v>
      </c>
      <c r="F34" s="586">
        <f t="shared" si="21"/>
        <v>1.1737297702011619E+21</v>
      </c>
      <c r="G34" s="586">
        <f t="shared" si="21"/>
        <v>4.7178686975621328E+21</v>
      </c>
      <c r="H34" s="586">
        <f t="shared" si="21"/>
        <v>0</v>
      </c>
      <c r="I34" s="586">
        <f t="shared" si="21"/>
        <v>0</v>
      </c>
      <c r="J34" s="586">
        <f t="shared" si="21"/>
        <v>0</v>
      </c>
      <c r="K34" s="586">
        <f t="shared" si="21"/>
        <v>20829730350000</v>
      </c>
      <c r="L34" s="586">
        <f t="shared" si="21"/>
        <v>5016036000000</v>
      </c>
      <c r="M34" s="586">
        <f t="shared" si="21"/>
        <v>25845766350000</v>
      </c>
      <c r="N34" s="586">
        <f t="shared" si="21"/>
        <v>4.7178687234078954E+21</v>
      </c>
      <c r="O34" s="587">
        <f t="shared" si="21"/>
        <v>3.5145011842102093E+21</v>
      </c>
      <c r="P34" s="590"/>
      <c r="Q34" s="583">
        <f t="shared" si="3"/>
        <v>57.308755271578072</v>
      </c>
      <c r="R34" s="590"/>
    </row>
    <row r="35" spans="1:18" ht="15" customHeight="1" x14ac:dyDescent="0.25">
      <c r="A35" s="589">
        <v>18</v>
      </c>
      <c r="B35" s="579" t="s">
        <v>379</v>
      </c>
      <c r="C35" s="601" t="s">
        <v>380</v>
      </c>
      <c r="D35" s="586">
        <f t="shared" si="21"/>
        <v>5.488246605078734E+21</v>
      </c>
      <c r="E35" s="586">
        <f t="shared" si="21"/>
        <v>2.3627592849073116E+21</v>
      </c>
      <c r="F35" s="586">
        <f t="shared" si="21"/>
        <v>7.8248651346744128E+20</v>
      </c>
      <c r="G35" s="586">
        <f t="shared" si="21"/>
        <v>3.145245798374755E+21</v>
      </c>
      <c r="H35" s="586">
        <f t="shared" si="21"/>
        <v>0</v>
      </c>
      <c r="I35" s="586">
        <f t="shared" si="21"/>
        <v>0</v>
      </c>
      <c r="J35" s="586">
        <f t="shared" si="21"/>
        <v>0</v>
      </c>
      <c r="K35" s="586">
        <f t="shared" si="21"/>
        <v>13886486900000</v>
      </c>
      <c r="L35" s="586">
        <f t="shared" si="21"/>
        <v>3344024000000</v>
      </c>
      <c r="M35" s="586">
        <f t="shared" si="21"/>
        <v>17230510900000</v>
      </c>
      <c r="N35" s="586">
        <f t="shared" si="21"/>
        <v>3.1452458156052636E+21</v>
      </c>
      <c r="O35" s="587">
        <f t="shared" si="21"/>
        <v>2.3430007894734728E+21</v>
      </c>
      <c r="P35" s="590"/>
      <c r="Q35" s="583">
        <f t="shared" si="3"/>
        <v>57.308755271578072</v>
      </c>
      <c r="R35" s="590"/>
    </row>
    <row r="36" spans="1:18" ht="16.5" customHeight="1" x14ac:dyDescent="0.25">
      <c r="A36" s="584" t="s">
        <v>382</v>
      </c>
      <c r="B36" s="585" t="s">
        <v>383</v>
      </c>
      <c r="C36" s="616" t="s">
        <v>384</v>
      </c>
      <c r="D36" s="586">
        <f t="shared" ref="D36:O36" si="22">D37</f>
        <v>2.744123302539367E+21</v>
      </c>
      <c r="E36" s="586">
        <f t="shared" si="22"/>
        <v>1.1813796424536558E+21</v>
      </c>
      <c r="F36" s="586">
        <f t="shared" si="22"/>
        <v>3.9124325673372064E+20</v>
      </c>
      <c r="G36" s="586">
        <f t="shared" si="22"/>
        <v>1.5726228991873775E+21</v>
      </c>
      <c r="H36" s="586">
        <f t="shared" si="22"/>
        <v>0</v>
      </c>
      <c r="I36" s="586">
        <f t="shared" si="22"/>
        <v>0</v>
      </c>
      <c r="J36" s="586">
        <f t="shared" si="22"/>
        <v>0</v>
      </c>
      <c r="K36" s="586">
        <f t="shared" si="22"/>
        <v>6943243450000</v>
      </c>
      <c r="L36" s="586">
        <f t="shared" si="22"/>
        <v>1672012000000</v>
      </c>
      <c r="M36" s="586">
        <f t="shared" si="22"/>
        <v>8615255450000</v>
      </c>
      <c r="N36" s="586">
        <f t="shared" si="22"/>
        <v>1.5726229078026318E+21</v>
      </c>
      <c r="O36" s="586">
        <f t="shared" si="22"/>
        <v>1.1715003947367364E+21</v>
      </c>
      <c r="P36" s="617"/>
      <c r="Q36" s="618">
        <v>0</v>
      </c>
      <c r="R36" s="617"/>
    </row>
    <row r="37" spans="1:18" ht="16.5" customHeight="1" x14ac:dyDescent="0.25">
      <c r="A37" s="589">
        <v>19</v>
      </c>
      <c r="B37" s="579" t="s">
        <v>385</v>
      </c>
      <c r="C37" s="599" t="s">
        <v>386</v>
      </c>
      <c r="D37" s="586">
        <f t="shared" ref="D37:O37" si="23">SUM(D38:D38)</f>
        <v>2.744123302539367E+21</v>
      </c>
      <c r="E37" s="586">
        <f t="shared" si="23"/>
        <v>1.1813796424536558E+21</v>
      </c>
      <c r="F37" s="586">
        <f t="shared" si="23"/>
        <v>3.9124325673372064E+20</v>
      </c>
      <c r="G37" s="586">
        <f t="shared" si="23"/>
        <v>1.5726228991873775E+21</v>
      </c>
      <c r="H37" s="586">
        <f t="shared" si="23"/>
        <v>0</v>
      </c>
      <c r="I37" s="586">
        <f t="shared" si="23"/>
        <v>0</v>
      </c>
      <c r="J37" s="586">
        <f t="shared" si="23"/>
        <v>0</v>
      </c>
      <c r="K37" s="586">
        <f t="shared" si="23"/>
        <v>6943243450000</v>
      </c>
      <c r="L37" s="586">
        <f t="shared" si="23"/>
        <v>1672012000000</v>
      </c>
      <c r="M37" s="586">
        <f t="shared" si="23"/>
        <v>8615255450000</v>
      </c>
      <c r="N37" s="586">
        <f t="shared" si="23"/>
        <v>1.5726229078026318E+21</v>
      </c>
      <c r="O37" s="587">
        <f t="shared" si="23"/>
        <v>1.1715003947367364E+21</v>
      </c>
      <c r="P37" s="590"/>
      <c r="Q37" s="583">
        <f>(N37/D37)*100</f>
        <v>57.308755271578072</v>
      </c>
      <c r="R37" s="590"/>
    </row>
    <row r="38" spans="1:18" ht="16.5" customHeight="1" x14ac:dyDescent="0.25">
      <c r="A38" s="584" t="s">
        <v>388</v>
      </c>
      <c r="B38" s="585" t="s">
        <v>389</v>
      </c>
      <c r="C38" s="616" t="s">
        <v>390</v>
      </c>
      <c r="D38" s="586">
        <f t="shared" ref="D38:O38" si="24">D39+D43+D49</f>
        <v>2.744123302539367E+21</v>
      </c>
      <c r="E38" s="586">
        <f t="shared" si="24"/>
        <v>1.1813796424536558E+21</v>
      </c>
      <c r="F38" s="586">
        <f t="shared" si="24"/>
        <v>3.9124325673372064E+20</v>
      </c>
      <c r="G38" s="586">
        <f t="shared" si="24"/>
        <v>1.5726228991873775E+21</v>
      </c>
      <c r="H38" s="586">
        <f t="shared" si="24"/>
        <v>0</v>
      </c>
      <c r="I38" s="586">
        <f t="shared" si="24"/>
        <v>0</v>
      </c>
      <c r="J38" s="586">
        <f t="shared" si="24"/>
        <v>0</v>
      </c>
      <c r="K38" s="586">
        <f t="shared" si="24"/>
        <v>6943243450000</v>
      </c>
      <c r="L38" s="586">
        <f t="shared" si="24"/>
        <v>1672012000000</v>
      </c>
      <c r="M38" s="586">
        <f t="shared" si="24"/>
        <v>8615255450000</v>
      </c>
      <c r="N38" s="586">
        <f t="shared" si="24"/>
        <v>1.5726229078026318E+21</v>
      </c>
      <c r="O38" s="587">
        <f t="shared" si="24"/>
        <v>1.1715003947367364E+21</v>
      </c>
      <c r="P38" s="617"/>
      <c r="Q38" s="618">
        <v>0</v>
      </c>
      <c r="R38" s="617"/>
    </row>
    <row r="39" spans="1:18" ht="16.5" customHeight="1" x14ac:dyDescent="0.25">
      <c r="A39" s="589">
        <v>20</v>
      </c>
      <c r="B39" s="579" t="s">
        <v>391</v>
      </c>
      <c r="C39" s="601" t="s">
        <v>392</v>
      </c>
      <c r="D39" s="586">
        <f t="shared" ref="D39:O39" si="25">SUM(D40:D41)</f>
        <v>2.4794299371430158E+21</v>
      </c>
      <c r="E39" s="586">
        <f t="shared" si="25"/>
        <v>1.0674258149844454E+21</v>
      </c>
      <c r="F39" s="586">
        <f t="shared" si="25"/>
        <v>3.535046120388437E+20</v>
      </c>
      <c r="G39" s="586">
        <f t="shared" si="25"/>
        <v>1.42093042702329E+21</v>
      </c>
      <c r="H39" s="586">
        <f t="shared" si="25"/>
        <v>0</v>
      </c>
      <c r="I39" s="586">
        <f t="shared" si="25"/>
        <v>0</v>
      </c>
      <c r="J39" s="586">
        <f t="shared" si="25"/>
        <v>0</v>
      </c>
      <c r="K39" s="586">
        <f t="shared" si="25"/>
        <v>6273513350000</v>
      </c>
      <c r="L39" s="586">
        <f t="shared" si="25"/>
        <v>1510733200000</v>
      </c>
      <c r="M39" s="586">
        <f t="shared" si="25"/>
        <v>7784246550000</v>
      </c>
      <c r="N39" s="586">
        <f t="shared" si="25"/>
        <v>1.4209304348075355E+21</v>
      </c>
      <c r="O39" s="587">
        <f t="shared" si="25"/>
        <v>1.0584995023354812E+21</v>
      </c>
      <c r="P39" s="590"/>
      <c r="Q39" s="583">
        <f t="shared" ref="Q39:Q47" si="26">(N39/D39)*100</f>
        <v>57.308755271578171</v>
      </c>
      <c r="R39" s="590"/>
    </row>
    <row r="40" spans="1:18" ht="16.5" customHeight="1" x14ac:dyDescent="0.25">
      <c r="A40" s="589">
        <v>21</v>
      </c>
      <c r="B40" s="579" t="s">
        <v>394</v>
      </c>
      <c r="C40" s="601" t="s">
        <v>395</v>
      </c>
      <c r="D40" s="586">
        <f t="shared" ref="D40:O40" si="27">SUM(D41:D44)</f>
        <v>1.5884767024218683E+21</v>
      </c>
      <c r="E40" s="586">
        <f t="shared" si="27"/>
        <v>6.8385922637533335E+20</v>
      </c>
      <c r="F40" s="586">
        <f t="shared" si="27"/>
        <v>2.264769945745792E+20</v>
      </c>
      <c r="G40" s="586">
        <f t="shared" si="27"/>
        <v>9.1033622094991314E+20</v>
      </c>
      <c r="H40" s="586">
        <f t="shared" si="27"/>
        <v>0</v>
      </c>
      <c r="I40" s="586">
        <f t="shared" si="27"/>
        <v>0</v>
      </c>
      <c r="J40" s="586">
        <f t="shared" si="27"/>
        <v>0</v>
      </c>
      <c r="K40" s="586">
        <f t="shared" si="27"/>
        <v>4019202850000</v>
      </c>
      <c r="L40" s="586">
        <f t="shared" si="27"/>
        <v>967869600000</v>
      </c>
      <c r="M40" s="586">
        <f t="shared" si="27"/>
        <v>4987072450000</v>
      </c>
      <c r="N40" s="586">
        <f t="shared" si="27"/>
        <v>9.1033622593698477E+20</v>
      </c>
      <c r="O40" s="587">
        <f t="shared" si="27"/>
        <v>6.7814047648488423E+20</v>
      </c>
      <c r="P40" s="590"/>
      <c r="Q40" s="583">
        <f t="shared" si="26"/>
        <v>57.308755271578249</v>
      </c>
      <c r="R40" s="590"/>
    </row>
    <row r="41" spans="1:18" ht="16.5" customHeight="1" x14ac:dyDescent="0.25">
      <c r="A41" s="589">
        <v>22</v>
      </c>
      <c r="B41" s="579" t="s">
        <v>400</v>
      </c>
      <c r="C41" s="601" t="s">
        <v>401</v>
      </c>
      <c r="D41" s="586">
        <f t="shared" ref="D41:O41" si="28">SUM(D42:D49)</f>
        <v>8.9095323472114719E+20</v>
      </c>
      <c r="E41" s="586">
        <f t="shared" si="28"/>
        <v>3.8356658860911211E+20</v>
      </c>
      <c r="F41" s="586">
        <f t="shared" si="28"/>
        <v>1.2702761746426452E+20</v>
      </c>
      <c r="G41" s="586">
        <f t="shared" si="28"/>
        <v>5.1059420607337693E+20</v>
      </c>
      <c r="H41" s="586">
        <f t="shared" si="28"/>
        <v>0</v>
      </c>
      <c r="I41" s="586">
        <f t="shared" si="28"/>
        <v>0</v>
      </c>
      <c r="J41" s="586">
        <f t="shared" si="28"/>
        <v>0</v>
      </c>
      <c r="K41" s="586">
        <f t="shared" si="28"/>
        <v>2254310500000</v>
      </c>
      <c r="L41" s="586">
        <f t="shared" si="28"/>
        <v>542863600000</v>
      </c>
      <c r="M41" s="586">
        <f t="shared" si="28"/>
        <v>2797174100000</v>
      </c>
      <c r="N41" s="586">
        <f t="shared" si="28"/>
        <v>5.1059420887055073E+20</v>
      </c>
      <c r="O41" s="587">
        <f t="shared" si="28"/>
        <v>3.8035902585059698E+20</v>
      </c>
      <c r="P41" s="590"/>
      <c r="Q41" s="583">
        <f t="shared" si="26"/>
        <v>57.308755271578057</v>
      </c>
      <c r="R41" s="590"/>
    </row>
    <row r="42" spans="1:18" ht="16.5" customHeight="1" x14ac:dyDescent="0.25">
      <c r="A42" s="584" t="s">
        <v>409</v>
      </c>
      <c r="B42" s="585" t="s">
        <v>410</v>
      </c>
      <c r="C42" s="579" t="s">
        <v>411</v>
      </c>
      <c r="D42" s="586">
        <f t="shared" ref="D42:O42" si="29">D43+D47+D52+D57+D62+D65</f>
        <v>2.8012239149904757E+20</v>
      </c>
      <c r="E42" s="586">
        <f t="shared" si="29"/>
        <v>1.2059621752642113E+20</v>
      </c>
      <c r="F42" s="586">
        <f t="shared" si="29"/>
        <v>3.993843739918413E+19</v>
      </c>
      <c r="G42" s="586">
        <f t="shared" si="29"/>
        <v>1.6053465492560537E+20</v>
      </c>
      <c r="H42" s="586">
        <f t="shared" si="29"/>
        <v>0</v>
      </c>
      <c r="I42" s="586">
        <f t="shared" si="29"/>
        <v>0</v>
      </c>
      <c r="J42" s="586">
        <f t="shared" si="29"/>
        <v>0</v>
      </c>
      <c r="K42" s="586">
        <f t="shared" si="29"/>
        <v>708779500000</v>
      </c>
      <c r="L42" s="586">
        <f t="shared" si="29"/>
        <v>170682000000</v>
      </c>
      <c r="M42" s="586">
        <f t="shared" si="29"/>
        <v>879461500000</v>
      </c>
      <c r="N42" s="586">
        <f t="shared" si="29"/>
        <v>1.6053465580506674E+20</v>
      </c>
      <c r="O42" s="587">
        <f t="shared" si="29"/>
        <v>1.1958773569398094E+20</v>
      </c>
      <c r="P42" s="617"/>
      <c r="Q42" s="618">
        <f t="shared" si="26"/>
        <v>57.308755271572984</v>
      </c>
      <c r="R42" s="617"/>
    </row>
    <row r="43" spans="1:18" ht="16.5" customHeight="1" x14ac:dyDescent="0.25">
      <c r="A43" s="589">
        <v>23</v>
      </c>
      <c r="B43" s="579" t="s">
        <v>412</v>
      </c>
      <c r="C43" s="601" t="s">
        <v>413</v>
      </c>
      <c r="D43" s="586">
        <f t="shared" ref="D43:O43" si="30">SUM(D44:D45)</f>
        <v>2.5451285134247395E+20</v>
      </c>
      <c r="E43" s="586">
        <f t="shared" si="30"/>
        <v>1.0957098795109351E+20</v>
      </c>
      <c r="F43" s="586">
        <f t="shared" si="30"/>
        <v>3.6287158360444654E+19</v>
      </c>
      <c r="G43" s="586">
        <f t="shared" si="30"/>
        <v>1.4585814631153828E+20</v>
      </c>
      <c r="H43" s="586">
        <f t="shared" si="30"/>
        <v>0</v>
      </c>
      <c r="I43" s="586">
        <f t="shared" si="30"/>
        <v>0</v>
      </c>
      <c r="J43" s="586">
        <f t="shared" si="30"/>
        <v>0</v>
      </c>
      <c r="K43" s="586">
        <f t="shared" si="30"/>
        <v>643971250000</v>
      </c>
      <c r="L43" s="586">
        <f t="shared" si="30"/>
        <v>155075600000</v>
      </c>
      <c r="M43" s="586">
        <f t="shared" si="30"/>
        <v>799046850000</v>
      </c>
      <c r="N43" s="586">
        <f t="shared" si="30"/>
        <v>1.4585814711058504E+20</v>
      </c>
      <c r="O43" s="587">
        <f t="shared" si="30"/>
        <v>1.0865470423188909E+20</v>
      </c>
      <c r="P43" s="590"/>
      <c r="Q43" s="583">
        <f t="shared" si="26"/>
        <v>57.308755271582527</v>
      </c>
      <c r="R43" s="590"/>
    </row>
    <row r="44" spans="1:18" ht="16.5" customHeight="1" x14ac:dyDescent="0.25">
      <c r="A44" s="589">
        <v>24</v>
      </c>
      <c r="B44" s="579" t="s">
        <v>416</v>
      </c>
      <c r="C44" s="599" t="s">
        <v>417</v>
      </c>
      <c r="D44" s="586">
        <f t="shared" ref="D44:O46" si="31">SUM(D45:D47)</f>
        <v>1.6288822485919954E+20</v>
      </c>
      <c r="E44" s="586">
        <f t="shared" si="31"/>
        <v>7.0125432288706503E+19</v>
      </c>
      <c r="F44" s="586">
        <f t="shared" si="31"/>
        <v>2.3223781350685901E+19</v>
      </c>
      <c r="G44" s="586">
        <f t="shared" si="31"/>
        <v>9.3349213639392461E+19</v>
      </c>
      <c r="H44" s="586">
        <f t="shared" si="31"/>
        <v>0</v>
      </c>
      <c r="I44" s="586">
        <f t="shared" si="31"/>
        <v>0</v>
      </c>
      <c r="J44" s="586">
        <f t="shared" si="31"/>
        <v>0</v>
      </c>
      <c r="K44" s="586">
        <f t="shared" si="31"/>
        <v>412141600000</v>
      </c>
      <c r="L44" s="586">
        <f t="shared" si="31"/>
        <v>99248400000</v>
      </c>
      <c r="M44" s="586">
        <f t="shared" si="31"/>
        <v>511390000000</v>
      </c>
      <c r="N44" s="586">
        <f t="shared" si="31"/>
        <v>9.3349214150782419E+19</v>
      </c>
      <c r="O44" s="587">
        <f t="shared" si="31"/>
        <v>6.9539010708417249E+19</v>
      </c>
      <c r="P44" s="590"/>
      <c r="Q44" s="583">
        <f t="shared" si="26"/>
        <v>57.308755271581738</v>
      </c>
      <c r="R44" s="590"/>
    </row>
    <row r="45" spans="1:18" s="606" customFormat="1" ht="16.5" customHeight="1" x14ac:dyDescent="0.25">
      <c r="A45" s="597">
        <v>25</v>
      </c>
      <c r="B45" s="579" t="s">
        <v>419</v>
      </c>
      <c r="C45" s="599" t="s">
        <v>420</v>
      </c>
      <c r="D45" s="586">
        <f t="shared" si="31"/>
        <v>9.16246264832744E+19</v>
      </c>
      <c r="E45" s="586">
        <f t="shared" si="31"/>
        <v>3.944555566238702E+19</v>
      </c>
      <c r="F45" s="586">
        <f t="shared" si="31"/>
        <v>1.3063377009758753E+19</v>
      </c>
      <c r="G45" s="586">
        <f t="shared" si="31"/>
        <v>5.2508932672145809E+19</v>
      </c>
      <c r="H45" s="586">
        <f t="shared" si="31"/>
        <v>0</v>
      </c>
      <c r="I45" s="586">
        <f t="shared" si="31"/>
        <v>0</v>
      </c>
      <c r="J45" s="586">
        <f t="shared" si="31"/>
        <v>0</v>
      </c>
      <c r="K45" s="586">
        <f t="shared" si="31"/>
        <v>231829650000</v>
      </c>
      <c r="L45" s="586">
        <f t="shared" si="31"/>
        <v>55827200000</v>
      </c>
      <c r="M45" s="586">
        <f t="shared" si="31"/>
        <v>287656850000</v>
      </c>
      <c r="N45" s="586">
        <f t="shared" si="31"/>
        <v>5.250893295980263E+19</v>
      </c>
      <c r="O45" s="587">
        <f t="shared" si="31"/>
        <v>3.9115693523471843E+19</v>
      </c>
      <c r="P45" s="590"/>
      <c r="Q45" s="583">
        <f t="shared" si="26"/>
        <v>57.308755271583955</v>
      </c>
      <c r="R45" s="590"/>
    </row>
    <row r="46" spans="1:18" s="588" customFormat="1" ht="20.25" customHeight="1" x14ac:dyDescent="0.25">
      <c r="A46" s="589">
        <v>26</v>
      </c>
      <c r="B46" s="579" t="s">
        <v>424</v>
      </c>
      <c r="C46" s="601" t="s">
        <v>425</v>
      </c>
      <c r="D46" s="586">
        <f t="shared" si="31"/>
        <v>5.0902570268575867E+19</v>
      </c>
      <c r="E46" s="586">
        <f t="shared" si="31"/>
        <v>2.1914197590251954E+19</v>
      </c>
      <c r="F46" s="586">
        <f t="shared" si="31"/>
        <v>7.2574316720955382E+18</v>
      </c>
      <c r="G46" s="586">
        <f t="shared" si="31"/>
        <v>2.9171629262347514E+19</v>
      </c>
      <c r="H46" s="586">
        <f t="shared" si="31"/>
        <v>0</v>
      </c>
      <c r="I46" s="586">
        <f t="shared" si="31"/>
        <v>0</v>
      </c>
      <c r="J46" s="586">
        <f t="shared" si="31"/>
        <v>0</v>
      </c>
      <c r="K46" s="586">
        <f t="shared" si="31"/>
        <v>128794250000</v>
      </c>
      <c r="L46" s="586">
        <f t="shared" si="31"/>
        <v>31015200000</v>
      </c>
      <c r="M46" s="586">
        <f t="shared" si="31"/>
        <v>159809450000</v>
      </c>
      <c r="N46" s="586">
        <f t="shared" si="31"/>
        <v>2.9171629422156947E+19</v>
      </c>
      <c r="O46" s="587">
        <f t="shared" si="31"/>
        <v>2.173094084641896E+19</v>
      </c>
      <c r="P46" s="590"/>
      <c r="Q46" s="583">
        <f t="shared" si="26"/>
        <v>57.308755271569709</v>
      </c>
      <c r="R46" s="590"/>
    </row>
    <row r="47" spans="1:18" s="590" customFormat="1" ht="18.75" customHeight="1" x14ac:dyDescent="0.25">
      <c r="A47" s="589">
        <v>27</v>
      </c>
      <c r="B47" s="579" t="s">
        <v>429</v>
      </c>
      <c r="C47" s="599" t="s">
        <v>430</v>
      </c>
      <c r="D47" s="586">
        <f t="shared" ref="D47:O47" si="32">SUM(D48:D48)</f>
        <v>2.0361028107349266E+19</v>
      </c>
      <c r="E47" s="586">
        <f t="shared" si="32"/>
        <v>8.7656790360675318E+18</v>
      </c>
      <c r="F47" s="586">
        <f t="shared" si="32"/>
        <v>2.9029726688316078E+18</v>
      </c>
      <c r="G47" s="586">
        <f t="shared" si="32"/>
        <v>1.1668651704899148E+19</v>
      </c>
      <c r="H47" s="586">
        <f t="shared" si="32"/>
        <v>0</v>
      </c>
      <c r="I47" s="586">
        <f t="shared" si="32"/>
        <v>0</v>
      </c>
      <c r="J47" s="586">
        <f t="shared" si="32"/>
        <v>0</v>
      </c>
      <c r="K47" s="586">
        <f t="shared" si="32"/>
        <v>51517700000</v>
      </c>
      <c r="L47" s="586">
        <f t="shared" si="32"/>
        <v>12406000000</v>
      </c>
      <c r="M47" s="586">
        <f t="shared" si="32"/>
        <v>63923700000</v>
      </c>
      <c r="N47" s="586">
        <f t="shared" si="32"/>
        <v>1.1668651768822841E+19</v>
      </c>
      <c r="O47" s="587">
        <f t="shared" si="32"/>
        <v>8.6923763385264415E+18</v>
      </c>
      <c r="Q47" s="583">
        <f t="shared" si="26"/>
        <v>57.308755271601775</v>
      </c>
    </row>
    <row r="48" spans="1:18" ht="16.5" customHeight="1" x14ac:dyDescent="0.25">
      <c r="A48" s="589">
        <v>28</v>
      </c>
      <c r="B48" s="579" t="s">
        <v>432</v>
      </c>
      <c r="C48" s="601" t="s">
        <v>433</v>
      </c>
      <c r="D48" s="586">
        <f t="shared" ref="D48:O48" si="33">SUM(D49:D50)</f>
        <v>2.0361028107349266E+19</v>
      </c>
      <c r="E48" s="586">
        <f t="shared" si="33"/>
        <v>8.7656790360675318E+18</v>
      </c>
      <c r="F48" s="586">
        <f t="shared" si="33"/>
        <v>2.9029726688316078E+18</v>
      </c>
      <c r="G48" s="586">
        <f t="shared" si="33"/>
        <v>1.1668651704899148E+19</v>
      </c>
      <c r="H48" s="586">
        <f t="shared" si="33"/>
        <v>0</v>
      </c>
      <c r="I48" s="586">
        <f t="shared" si="33"/>
        <v>0</v>
      </c>
      <c r="J48" s="586">
        <f t="shared" si="33"/>
        <v>0</v>
      </c>
      <c r="K48" s="586">
        <f t="shared" si="33"/>
        <v>51517700000</v>
      </c>
      <c r="L48" s="586">
        <f t="shared" si="33"/>
        <v>12406000000</v>
      </c>
      <c r="M48" s="586">
        <f t="shared" si="33"/>
        <v>63923700000</v>
      </c>
      <c r="N48" s="586">
        <f t="shared" si="33"/>
        <v>1.1668651768822841E+19</v>
      </c>
      <c r="O48" s="587">
        <f t="shared" si="33"/>
        <v>8.6923763385264415E+18</v>
      </c>
      <c r="P48" s="590"/>
      <c r="Q48" s="583"/>
      <c r="R48" s="590"/>
    </row>
    <row r="49" spans="1:18" ht="16.5" customHeight="1" x14ac:dyDescent="0.25">
      <c r="A49" s="619"/>
      <c r="B49" s="578" t="s">
        <v>435</v>
      </c>
      <c r="C49" s="616" t="s">
        <v>436</v>
      </c>
      <c r="D49" s="586">
        <f t="shared" ref="D49:O49" si="34">D50+D98+D114</f>
        <v>1.0180514053877334E+19</v>
      </c>
      <c r="E49" s="586">
        <f t="shared" si="34"/>
        <v>4.3828395181168927E+18</v>
      </c>
      <c r="F49" s="586">
        <f t="shared" si="34"/>
        <v>1.4514863344323223E+18</v>
      </c>
      <c r="G49" s="586">
        <f t="shared" si="34"/>
        <v>5.8343258525492193E+18</v>
      </c>
      <c r="H49" s="586">
        <f t="shared" si="34"/>
        <v>0</v>
      </c>
      <c r="I49" s="586">
        <f t="shared" si="34"/>
        <v>0</v>
      </c>
      <c r="J49" s="586">
        <f t="shared" si="34"/>
        <v>0</v>
      </c>
      <c r="K49" s="586">
        <f t="shared" si="34"/>
        <v>25758850000</v>
      </c>
      <c r="L49" s="586">
        <f t="shared" si="34"/>
        <v>6203200000</v>
      </c>
      <c r="M49" s="586">
        <f t="shared" si="34"/>
        <v>31962050000</v>
      </c>
      <c r="N49" s="586">
        <f t="shared" si="34"/>
        <v>5.8343258845112658E+18</v>
      </c>
      <c r="O49" s="587">
        <f t="shared" si="34"/>
        <v>4.3461881693660764E+18</v>
      </c>
      <c r="Q49" s="596"/>
    </row>
    <row r="50" spans="1:18" ht="16.5" customHeight="1" x14ac:dyDescent="0.25">
      <c r="A50" s="584" t="s">
        <v>437</v>
      </c>
      <c r="B50" s="585" t="s">
        <v>438</v>
      </c>
      <c r="C50" s="579" t="s">
        <v>439</v>
      </c>
      <c r="D50" s="586">
        <f t="shared" ref="D50:O50" si="35">D51+D84</f>
        <v>1.0180514053471932E+19</v>
      </c>
      <c r="E50" s="586">
        <f t="shared" si="35"/>
        <v>4.3828395179506391E+18</v>
      </c>
      <c r="F50" s="586">
        <f t="shared" si="35"/>
        <v>1.4514863343992852E+18</v>
      </c>
      <c r="G50" s="586">
        <f t="shared" si="35"/>
        <v>5.8343258523499284E+18</v>
      </c>
      <c r="H50" s="586">
        <f t="shared" si="35"/>
        <v>0</v>
      </c>
      <c r="I50" s="586">
        <f t="shared" si="35"/>
        <v>0</v>
      </c>
      <c r="J50" s="586">
        <f t="shared" si="35"/>
        <v>0</v>
      </c>
      <c r="K50" s="586">
        <f t="shared" si="35"/>
        <v>25758850000</v>
      </c>
      <c r="L50" s="586">
        <f t="shared" si="35"/>
        <v>6202800000</v>
      </c>
      <c r="M50" s="586">
        <f t="shared" si="35"/>
        <v>31961650000</v>
      </c>
      <c r="N50" s="586">
        <f t="shared" si="35"/>
        <v>5.8343258843115745E+18</v>
      </c>
      <c r="O50" s="587">
        <f t="shared" si="35"/>
        <v>4.3461881691603651E+18</v>
      </c>
      <c r="P50" s="590"/>
      <c r="Q50" s="583">
        <f>(N50/D50)*100</f>
        <v>57.308755271762067</v>
      </c>
      <c r="R50" s="590"/>
    </row>
    <row r="51" spans="1:18" ht="16.5" customHeight="1" x14ac:dyDescent="0.25">
      <c r="A51" s="589">
        <v>29</v>
      </c>
      <c r="B51" s="579" t="s">
        <v>440</v>
      </c>
      <c r="C51" s="599" t="s">
        <v>441</v>
      </c>
      <c r="D51" s="586">
        <f t="shared" ref="D51:O51" si="36">SUM(D52:D82)</f>
        <v>1.018051387160762E+19</v>
      </c>
      <c r="E51" s="586">
        <f t="shared" si="36"/>
        <v>4.3828394396600182E+18</v>
      </c>
      <c r="F51" s="586">
        <f t="shared" si="36"/>
        <v>1.4514863084701824E+18</v>
      </c>
      <c r="G51" s="586">
        <f t="shared" si="36"/>
        <v>5.8343257481302047E+18</v>
      </c>
      <c r="H51" s="586">
        <f t="shared" si="36"/>
        <v>0</v>
      </c>
      <c r="I51" s="586">
        <f t="shared" si="36"/>
        <v>0</v>
      </c>
      <c r="J51" s="586">
        <f t="shared" si="36"/>
        <v>0</v>
      </c>
      <c r="K51" s="586">
        <f t="shared" si="36"/>
        <v>25758850000</v>
      </c>
      <c r="L51" s="586">
        <f t="shared" si="36"/>
        <v>6202800000</v>
      </c>
      <c r="M51" s="586">
        <f t="shared" si="36"/>
        <v>31961650000</v>
      </c>
      <c r="N51" s="586">
        <f t="shared" si="36"/>
        <v>5.8343257800918508E+18</v>
      </c>
      <c r="O51" s="587">
        <f t="shared" si="36"/>
        <v>4.346188091515776E+18</v>
      </c>
      <c r="P51" s="590"/>
      <c r="Q51" s="583">
        <f>(N51/D51)*100</f>
        <v>57.308755271805779</v>
      </c>
      <c r="R51" s="590"/>
    </row>
    <row r="52" spans="1:18" ht="16.5" customHeight="1" x14ac:dyDescent="0.25">
      <c r="A52" s="589">
        <v>30</v>
      </c>
      <c r="B52" s="579" t="s">
        <v>460</v>
      </c>
      <c r="C52" s="599" t="s">
        <v>461</v>
      </c>
      <c r="D52" s="586">
        <f t="shared" ref="D52:O52" si="37">SUM(D53:D64)</f>
        <v>5.0871080620772147E+18</v>
      </c>
      <c r="E52" s="586">
        <f t="shared" si="37"/>
        <v>2.1900640900269563E+18</v>
      </c>
      <c r="F52" s="586">
        <f t="shared" si="37"/>
        <v>7.2529420370528051E+17</v>
      </c>
      <c r="G52" s="586">
        <f t="shared" si="37"/>
        <v>2.9153582937322388E+18</v>
      </c>
      <c r="H52" s="586">
        <f t="shared" si="37"/>
        <v>0</v>
      </c>
      <c r="I52" s="586">
        <f t="shared" si="37"/>
        <v>0</v>
      </c>
      <c r="J52" s="586">
        <f t="shared" si="37"/>
        <v>0</v>
      </c>
      <c r="K52" s="586">
        <f t="shared" si="37"/>
        <v>12871950000</v>
      </c>
      <c r="L52" s="586">
        <f t="shared" si="37"/>
        <v>3099600000</v>
      </c>
      <c r="M52" s="586">
        <f t="shared" si="37"/>
        <v>15971550000</v>
      </c>
      <c r="N52" s="586">
        <f t="shared" si="37"/>
        <v>2.9153583097037891E+18</v>
      </c>
      <c r="O52" s="587">
        <f t="shared" si="37"/>
        <v>2.1717497523734287E+18</v>
      </c>
      <c r="P52" s="590"/>
      <c r="Q52" s="583">
        <f>(N52/D52)*100</f>
        <v>57.308755271720393</v>
      </c>
      <c r="R52" s="590"/>
    </row>
    <row r="53" spans="1:18" ht="16.5" customHeight="1" x14ac:dyDescent="0.25">
      <c r="A53" s="584" t="s">
        <v>463</v>
      </c>
      <c r="B53" s="585" t="s">
        <v>464</v>
      </c>
      <c r="C53" s="579" t="s">
        <v>465</v>
      </c>
      <c r="D53" s="586">
        <f t="shared" ref="D53:O53" si="38">D54</f>
        <v>1.695702687359072E+18</v>
      </c>
      <c r="E53" s="586">
        <f t="shared" si="38"/>
        <v>7.3002136334231885E+17</v>
      </c>
      <c r="F53" s="586">
        <f t="shared" si="38"/>
        <v>2.4176473456842694E+17</v>
      </c>
      <c r="G53" s="586">
        <f t="shared" si="38"/>
        <v>9.717860979107465E+17</v>
      </c>
      <c r="H53" s="586">
        <f t="shared" si="38"/>
        <v>0</v>
      </c>
      <c r="I53" s="586">
        <f t="shared" si="38"/>
        <v>0</v>
      </c>
      <c r="J53" s="586">
        <f t="shared" si="38"/>
        <v>0</v>
      </c>
      <c r="K53" s="586">
        <f t="shared" si="38"/>
        <v>4290650000</v>
      </c>
      <c r="L53" s="586">
        <f t="shared" si="38"/>
        <v>1033200000</v>
      </c>
      <c r="M53" s="586">
        <f t="shared" si="38"/>
        <v>5323850000</v>
      </c>
      <c r="N53" s="586">
        <f t="shared" si="38"/>
        <v>9.7178610323459597E+17</v>
      </c>
      <c r="O53" s="587">
        <f t="shared" si="38"/>
        <v>7.2391658412447642E+17</v>
      </c>
      <c r="P53" s="590"/>
      <c r="Q53" s="583">
        <v>0</v>
      </c>
      <c r="R53" s="590"/>
    </row>
    <row r="54" spans="1:18" ht="16.5" customHeight="1" x14ac:dyDescent="0.25">
      <c r="A54" s="597">
        <v>31</v>
      </c>
      <c r="B54" s="579" t="s">
        <v>466</v>
      </c>
      <c r="C54" s="599" t="s">
        <v>467</v>
      </c>
      <c r="D54" s="586">
        <f t="shared" ref="D54:O54" si="39">SUM(D55:D64)</f>
        <v>1.695702687359072E+18</v>
      </c>
      <c r="E54" s="586">
        <f t="shared" si="39"/>
        <v>7.3002136334231885E+17</v>
      </c>
      <c r="F54" s="586">
        <f t="shared" si="39"/>
        <v>2.4176473456842694E+17</v>
      </c>
      <c r="G54" s="586">
        <f t="shared" si="39"/>
        <v>9.717860979107465E+17</v>
      </c>
      <c r="H54" s="586">
        <f t="shared" si="39"/>
        <v>0</v>
      </c>
      <c r="I54" s="586">
        <f t="shared" si="39"/>
        <v>0</v>
      </c>
      <c r="J54" s="586">
        <f t="shared" si="39"/>
        <v>0</v>
      </c>
      <c r="K54" s="586">
        <f t="shared" si="39"/>
        <v>4290650000</v>
      </c>
      <c r="L54" s="586">
        <f t="shared" si="39"/>
        <v>1033200000</v>
      </c>
      <c r="M54" s="586">
        <f t="shared" si="39"/>
        <v>5323850000</v>
      </c>
      <c r="N54" s="586">
        <f t="shared" si="39"/>
        <v>9.7178610323459597E+17</v>
      </c>
      <c r="O54" s="587">
        <f t="shared" si="39"/>
        <v>7.2391658412447642E+17</v>
      </c>
      <c r="P54" s="590"/>
      <c r="Q54" s="583">
        <f>(N54/D54)*100</f>
        <v>57.308755271720358</v>
      </c>
      <c r="R54" s="590"/>
    </row>
    <row r="55" spans="1:18" ht="16.5" customHeight="1" x14ac:dyDescent="0.25">
      <c r="A55" s="584" t="s">
        <v>469</v>
      </c>
      <c r="B55" s="585" t="s">
        <v>470</v>
      </c>
      <c r="C55" s="579" t="s">
        <v>471</v>
      </c>
      <c r="D55" s="586">
        <f t="shared" ref="D55:O55" si="40">D56</f>
        <v>5.6698330551951328E+17</v>
      </c>
      <c r="E55" s="586">
        <f t="shared" si="40"/>
        <v>2.4409345386279715E+17</v>
      </c>
      <c r="F55" s="586">
        <f t="shared" si="40"/>
        <v>8.0837619347166928E+16</v>
      </c>
      <c r="G55" s="586">
        <f t="shared" si="40"/>
        <v>3.2493107320996429E+17</v>
      </c>
      <c r="H55" s="586">
        <f t="shared" si="40"/>
        <v>0</v>
      </c>
      <c r="I55" s="586">
        <f t="shared" si="40"/>
        <v>0</v>
      </c>
      <c r="J55" s="586">
        <f t="shared" si="40"/>
        <v>0</v>
      </c>
      <c r="K55" s="586">
        <f t="shared" si="40"/>
        <v>1435200000</v>
      </c>
      <c r="L55" s="586">
        <f t="shared" si="40"/>
        <v>345600000</v>
      </c>
      <c r="M55" s="586">
        <f t="shared" si="40"/>
        <v>1780800000</v>
      </c>
      <c r="N55" s="586">
        <f t="shared" si="40"/>
        <v>3.249310749907641E+17</v>
      </c>
      <c r="O55" s="587">
        <f t="shared" si="40"/>
        <v>2.4205223052874938E+17</v>
      </c>
      <c r="P55" s="590"/>
      <c r="Q55" s="583">
        <v>0</v>
      </c>
      <c r="R55" s="590"/>
    </row>
    <row r="56" spans="1:18" ht="16.5" customHeight="1" x14ac:dyDescent="0.25">
      <c r="A56" s="597">
        <v>32</v>
      </c>
      <c r="B56" s="579" t="s">
        <v>472</v>
      </c>
      <c r="C56" s="599" t="s">
        <v>473</v>
      </c>
      <c r="D56" s="586">
        <f t="shared" ref="D56:O56" si="41">SUM(D57:D68)</f>
        <v>5.6698330551951328E+17</v>
      </c>
      <c r="E56" s="586">
        <f t="shared" si="41"/>
        <v>2.4409345386279715E+17</v>
      </c>
      <c r="F56" s="586">
        <f t="shared" si="41"/>
        <v>8.0837619347166928E+16</v>
      </c>
      <c r="G56" s="586">
        <f t="shared" si="41"/>
        <v>3.2493107320996429E+17</v>
      </c>
      <c r="H56" s="586">
        <f t="shared" si="41"/>
        <v>0</v>
      </c>
      <c r="I56" s="586">
        <f t="shared" si="41"/>
        <v>0</v>
      </c>
      <c r="J56" s="586">
        <f t="shared" si="41"/>
        <v>0</v>
      </c>
      <c r="K56" s="586">
        <f t="shared" si="41"/>
        <v>1435200000</v>
      </c>
      <c r="L56" s="586">
        <f t="shared" si="41"/>
        <v>345600000</v>
      </c>
      <c r="M56" s="586">
        <f t="shared" si="41"/>
        <v>1780800000</v>
      </c>
      <c r="N56" s="586">
        <f t="shared" si="41"/>
        <v>3.249310749907641E+17</v>
      </c>
      <c r="O56" s="587">
        <f t="shared" si="41"/>
        <v>2.4205223052874938E+17</v>
      </c>
      <c r="Q56" s="583">
        <f>(N56/D56)*100</f>
        <v>57.308755271557331</v>
      </c>
    </row>
    <row r="57" spans="1:18" ht="16.5" customHeight="1" x14ac:dyDescent="0.25">
      <c r="A57" s="619"/>
      <c r="B57" s="578" t="s">
        <v>475</v>
      </c>
      <c r="C57" s="616" t="s">
        <v>476</v>
      </c>
      <c r="D57" s="586">
        <f t="shared" ref="D57:O57" si="42">D58+D117</f>
        <v>1.4199752116551472E+17</v>
      </c>
      <c r="E57" s="586">
        <f t="shared" si="42"/>
        <v>6.113172123726572E+16</v>
      </c>
      <c r="F57" s="586">
        <f t="shared" si="42"/>
        <v>2.0245290194827572E+16</v>
      </c>
      <c r="G57" s="586">
        <f t="shared" si="42"/>
        <v>8.1377011432093328E+16</v>
      </c>
      <c r="H57" s="586">
        <f t="shared" si="42"/>
        <v>0</v>
      </c>
      <c r="I57" s="586">
        <f t="shared" si="42"/>
        <v>0</v>
      </c>
      <c r="J57" s="586">
        <f t="shared" si="42"/>
        <v>0</v>
      </c>
      <c r="K57" s="586">
        <f t="shared" si="42"/>
        <v>358800000</v>
      </c>
      <c r="L57" s="586">
        <f t="shared" si="42"/>
        <v>86400000</v>
      </c>
      <c r="M57" s="586">
        <f t="shared" si="42"/>
        <v>445200000</v>
      </c>
      <c r="N57" s="586">
        <f t="shared" si="42"/>
        <v>8.1377011877293328E+16</v>
      </c>
      <c r="O57" s="587">
        <f t="shared" si="42"/>
        <v>6.0620509288221464E+16</v>
      </c>
      <c r="Q57" s="596"/>
    </row>
    <row r="58" spans="1:18" ht="16.5" customHeight="1" x14ac:dyDescent="0.25">
      <c r="A58" s="584" t="s">
        <v>477</v>
      </c>
      <c r="B58" s="585" t="s">
        <v>478</v>
      </c>
      <c r="C58" s="579" t="s">
        <v>479</v>
      </c>
      <c r="D58" s="586">
        <f t="shared" ref="D58:O58" si="43">D59+D73+D84+D98</f>
        <v>1.4199752115508992E+17</v>
      </c>
      <c r="E58" s="586">
        <f t="shared" si="43"/>
        <v>6.113172123726572E+16</v>
      </c>
      <c r="F58" s="586">
        <f t="shared" si="43"/>
        <v>2.0245290194827572E+16</v>
      </c>
      <c r="G58" s="586">
        <f t="shared" si="43"/>
        <v>8.1377011432093328E+16</v>
      </c>
      <c r="H58" s="586">
        <f t="shared" si="43"/>
        <v>0</v>
      </c>
      <c r="I58" s="586">
        <f t="shared" si="43"/>
        <v>0</v>
      </c>
      <c r="J58" s="586">
        <f t="shared" si="43"/>
        <v>0</v>
      </c>
      <c r="K58" s="586">
        <f t="shared" si="43"/>
        <v>358800000</v>
      </c>
      <c r="L58" s="586">
        <f t="shared" si="43"/>
        <v>86400000</v>
      </c>
      <c r="M58" s="586">
        <f t="shared" si="43"/>
        <v>445200000</v>
      </c>
      <c r="N58" s="586">
        <f t="shared" si="43"/>
        <v>8.1377011877293328E+16</v>
      </c>
      <c r="O58" s="587">
        <f t="shared" si="43"/>
        <v>6.0620509277796664E+16</v>
      </c>
      <c r="P58" s="590"/>
      <c r="Q58" s="583">
        <v>0</v>
      </c>
      <c r="R58" s="590"/>
    </row>
    <row r="59" spans="1:18" ht="16.5" customHeight="1" x14ac:dyDescent="0.25">
      <c r="A59" s="589">
        <v>33</v>
      </c>
      <c r="B59" s="579" t="s">
        <v>480</v>
      </c>
      <c r="C59" s="599" t="s">
        <v>481</v>
      </c>
      <c r="D59" s="586">
        <f t="shared" ref="D59:O59" si="44">SUM(D60:D71)</f>
        <v>1.419530524232688E+17</v>
      </c>
      <c r="E59" s="586">
        <f t="shared" si="44"/>
        <v>6.1112576895576592E+16</v>
      </c>
      <c r="F59" s="586">
        <f t="shared" si="44"/>
        <v>2.023895009117986E+16</v>
      </c>
      <c r="G59" s="586">
        <f t="shared" si="44"/>
        <v>8.135152698675648E+16</v>
      </c>
      <c r="H59" s="586">
        <f t="shared" si="44"/>
        <v>0</v>
      </c>
      <c r="I59" s="586">
        <f t="shared" si="44"/>
        <v>0</v>
      </c>
      <c r="J59" s="586">
        <f t="shared" si="44"/>
        <v>0</v>
      </c>
      <c r="K59" s="586">
        <f t="shared" si="44"/>
        <v>358800000</v>
      </c>
      <c r="L59" s="586">
        <f t="shared" si="44"/>
        <v>86400000</v>
      </c>
      <c r="M59" s="586">
        <f t="shared" si="44"/>
        <v>445200000</v>
      </c>
      <c r="N59" s="586">
        <f t="shared" si="44"/>
        <v>8.135152743195648E+16</v>
      </c>
      <c r="O59" s="587">
        <f t="shared" si="44"/>
        <v>6.0601524991312392E+16</v>
      </c>
      <c r="P59" s="590"/>
      <c r="Q59" s="583">
        <f>(N59/D59)*100</f>
        <v>57.308755284378385</v>
      </c>
      <c r="R59" s="590"/>
    </row>
    <row r="60" spans="1:18" ht="16.5" customHeight="1" x14ac:dyDescent="0.25">
      <c r="A60" s="589">
        <v>34</v>
      </c>
      <c r="B60" s="579" t="s">
        <v>482</v>
      </c>
      <c r="C60" s="601" t="s">
        <v>483</v>
      </c>
      <c r="D60" s="586">
        <f t="shared" ref="D60:O60" si="45">SUM(D61:D69)</f>
        <v>7.0780234951251224E+16</v>
      </c>
      <c r="E60" s="586">
        <f t="shared" si="45"/>
        <v>3.0471782586352768E+16</v>
      </c>
      <c r="F60" s="586">
        <f t="shared" si="45"/>
        <v>1.0091488829802742E+16</v>
      </c>
      <c r="G60" s="586">
        <f t="shared" si="45"/>
        <v>4.0563271416155504E+16</v>
      </c>
      <c r="H60" s="586">
        <f t="shared" si="45"/>
        <v>0</v>
      </c>
      <c r="I60" s="586">
        <f t="shared" si="45"/>
        <v>0</v>
      </c>
      <c r="J60" s="586">
        <f t="shared" si="45"/>
        <v>0</v>
      </c>
      <c r="K60" s="586">
        <f t="shared" si="45"/>
        <v>179400000</v>
      </c>
      <c r="L60" s="586">
        <f t="shared" si="45"/>
        <v>43200000</v>
      </c>
      <c r="M60" s="586">
        <f t="shared" si="45"/>
        <v>222600000</v>
      </c>
      <c r="N60" s="586">
        <f t="shared" si="45"/>
        <v>4.0563271638755504E+16</v>
      </c>
      <c r="O60" s="587">
        <f t="shared" si="45"/>
        <v>3.0216963312495728E+16</v>
      </c>
      <c r="P60" s="590"/>
      <c r="Q60" s="583">
        <f>(N60/D60)*100</f>
        <v>57.308755285557922</v>
      </c>
      <c r="R60" s="590"/>
    </row>
    <row r="61" spans="1:18" ht="16.5" customHeight="1" x14ac:dyDescent="0.25">
      <c r="A61" s="597">
        <v>35</v>
      </c>
      <c r="B61" s="598" t="s">
        <v>484</v>
      </c>
      <c r="C61" s="599" t="s">
        <v>485</v>
      </c>
      <c r="D61" s="586">
        <f t="shared" ref="D61:O61" si="46">SUM(D62:D73)</f>
        <v>3.5630695201105E+16</v>
      </c>
      <c r="E61" s="586">
        <f t="shared" si="46"/>
        <v>1.5339463039426366E+16</v>
      </c>
      <c r="F61" s="586">
        <f t="shared" si="46"/>
        <v>5080044772196386</v>
      </c>
      <c r="G61" s="586">
        <f t="shared" si="46"/>
        <v>2.0419507811622752E+16</v>
      </c>
      <c r="H61" s="586">
        <f t="shared" si="46"/>
        <v>0</v>
      </c>
      <c r="I61" s="586">
        <f t="shared" si="46"/>
        <v>0</v>
      </c>
      <c r="J61" s="586">
        <f t="shared" si="46"/>
        <v>0</v>
      </c>
      <c r="K61" s="586">
        <f t="shared" si="46"/>
        <v>89700000</v>
      </c>
      <c r="L61" s="586">
        <f t="shared" si="46"/>
        <v>21600000</v>
      </c>
      <c r="M61" s="586">
        <f t="shared" si="46"/>
        <v>111300000</v>
      </c>
      <c r="N61" s="586">
        <f t="shared" si="46"/>
        <v>2.0419507922922752E+16</v>
      </c>
      <c r="O61" s="587">
        <f t="shared" si="46"/>
        <v>1.5211187278182254E+16</v>
      </c>
      <c r="P61" s="590"/>
      <c r="Q61" s="583">
        <f>(N61/D61)*100</f>
        <v>57.308755295601109</v>
      </c>
      <c r="R61" s="590"/>
    </row>
    <row r="62" spans="1:18" ht="16.5" customHeight="1" x14ac:dyDescent="0.25">
      <c r="A62" s="597">
        <v>36</v>
      </c>
      <c r="B62" s="598" t="s">
        <v>486</v>
      </c>
      <c r="C62" s="601" t="s">
        <v>487</v>
      </c>
      <c r="D62" s="586">
        <f t="shared" ref="D62:O62" si="47">SUM(D63:D76)</f>
        <v>1.7832074771154678E+16</v>
      </c>
      <c r="E62" s="586">
        <f t="shared" si="47"/>
        <v>7676932768659784</v>
      </c>
      <c r="F62" s="586">
        <f t="shared" si="47"/>
        <v>2542407258563995</v>
      </c>
      <c r="G62" s="586">
        <f t="shared" si="47"/>
        <v>1.0219340027223782E+16</v>
      </c>
      <c r="H62" s="586">
        <f t="shared" si="47"/>
        <v>0</v>
      </c>
      <c r="I62" s="586">
        <f t="shared" si="47"/>
        <v>0</v>
      </c>
      <c r="J62" s="586">
        <f t="shared" si="47"/>
        <v>0</v>
      </c>
      <c r="K62" s="586">
        <f t="shared" si="47"/>
        <v>44850000</v>
      </c>
      <c r="L62" s="586">
        <f t="shared" si="47"/>
        <v>10800000</v>
      </c>
      <c r="M62" s="586">
        <f t="shared" si="47"/>
        <v>55650000</v>
      </c>
      <c r="N62" s="586">
        <f t="shared" si="47"/>
        <v>1.0219340082873782E+16</v>
      </c>
      <c r="O62" s="587">
        <f t="shared" si="47"/>
        <v>7612734688280900</v>
      </c>
      <c r="P62" s="623"/>
      <c r="Q62" s="624">
        <f>(N62/D62)*100</f>
        <v>57.30875522911488</v>
      </c>
      <c r="R62" s="623"/>
    </row>
    <row r="63" spans="1:18" s="590" customFormat="1" ht="17.25" customHeight="1" x14ac:dyDescent="0.25">
      <c r="A63" s="584" t="s">
        <v>488</v>
      </c>
      <c r="B63" s="585" t="s">
        <v>489</v>
      </c>
      <c r="C63" s="616" t="s">
        <v>490</v>
      </c>
      <c r="D63" s="586">
        <f t="shared" ref="D63:O63" si="48">D64</f>
        <v>5772488326330514</v>
      </c>
      <c r="E63" s="586">
        <f t="shared" si="48"/>
        <v>2485128926088870</v>
      </c>
      <c r="F63" s="586">
        <f t="shared" si="48"/>
        <v>823012266347454</v>
      </c>
      <c r="G63" s="586">
        <f t="shared" si="48"/>
        <v>3308141192436324</v>
      </c>
      <c r="H63" s="586">
        <f t="shared" si="48"/>
        <v>0</v>
      </c>
      <c r="I63" s="586">
        <f t="shared" si="48"/>
        <v>0</v>
      </c>
      <c r="J63" s="586">
        <f t="shared" si="48"/>
        <v>0</v>
      </c>
      <c r="K63" s="586">
        <f t="shared" si="48"/>
        <v>14950000</v>
      </c>
      <c r="L63" s="586">
        <f t="shared" si="48"/>
        <v>3600000</v>
      </c>
      <c r="M63" s="586">
        <f t="shared" si="48"/>
        <v>18550000</v>
      </c>
      <c r="N63" s="586">
        <f t="shared" si="48"/>
        <v>3308141210986324</v>
      </c>
      <c r="O63" s="587">
        <f t="shared" si="48"/>
        <v>2464347115344190</v>
      </c>
      <c r="Q63" s="583">
        <v>0</v>
      </c>
    </row>
    <row r="64" spans="1:18" ht="18.75" customHeight="1" x14ac:dyDescent="0.25">
      <c r="A64" s="589">
        <v>37</v>
      </c>
      <c r="B64" s="579" t="s">
        <v>491</v>
      </c>
      <c r="C64" s="625" t="s">
        <v>492</v>
      </c>
      <c r="D64" s="586">
        <f t="shared" ref="D64:O64" si="49">SUM(D65:D69)</f>
        <v>5772488326330514</v>
      </c>
      <c r="E64" s="586">
        <f t="shared" si="49"/>
        <v>2485128926088870</v>
      </c>
      <c r="F64" s="586">
        <f t="shared" si="49"/>
        <v>823012266347454</v>
      </c>
      <c r="G64" s="586">
        <f t="shared" si="49"/>
        <v>3308141192436324</v>
      </c>
      <c r="H64" s="586">
        <f t="shared" si="49"/>
        <v>0</v>
      </c>
      <c r="I64" s="586">
        <f t="shared" si="49"/>
        <v>0</v>
      </c>
      <c r="J64" s="586">
        <f t="shared" si="49"/>
        <v>0</v>
      </c>
      <c r="K64" s="586">
        <f t="shared" si="49"/>
        <v>14950000</v>
      </c>
      <c r="L64" s="586">
        <f t="shared" si="49"/>
        <v>3600000</v>
      </c>
      <c r="M64" s="586">
        <f t="shared" si="49"/>
        <v>18550000</v>
      </c>
      <c r="N64" s="586">
        <f t="shared" si="49"/>
        <v>3308141210986324</v>
      </c>
      <c r="O64" s="587">
        <f t="shared" si="49"/>
        <v>2464347115344190</v>
      </c>
      <c r="P64" s="590"/>
      <c r="Q64" s="583">
        <f>(N64/D64)*100</f>
        <v>57.308755323014417</v>
      </c>
      <c r="R64" s="590"/>
    </row>
    <row r="65" spans="1:18" ht="18.75" customHeight="1" x14ac:dyDescent="0.25">
      <c r="A65" s="619"/>
      <c r="B65" s="578" t="s">
        <v>493</v>
      </c>
      <c r="C65" s="616" t="s">
        <v>494</v>
      </c>
      <c r="D65" s="586">
        <f t="shared" ref="D65:O65" si="50">D66+D80+D120</f>
        <v>1574391210434223</v>
      </c>
      <c r="E65" s="586">
        <f t="shared" si="50"/>
        <v>677795227201811</v>
      </c>
      <c r="F65" s="586">
        <f t="shared" si="50"/>
        <v>224468749199196</v>
      </c>
      <c r="G65" s="586">
        <f t="shared" si="50"/>
        <v>902263976401007</v>
      </c>
      <c r="H65" s="586">
        <f t="shared" si="50"/>
        <v>0</v>
      </c>
      <c r="I65" s="586">
        <f t="shared" si="50"/>
        <v>0</v>
      </c>
      <c r="J65" s="586">
        <f t="shared" si="50"/>
        <v>0</v>
      </c>
      <c r="K65" s="586">
        <f t="shared" si="50"/>
        <v>14950000</v>
      </c>
      <c r="L65" s="586">
        <f t="shared" si="50"/>
        <v>3600000</v>
      </c>
      <c r="M65" s="586">
        <f t="shared" si="50"/>
        <v>18550000</v>
      </c>
      <c r="N65" s="586">
        <f t="shared" si="50"/>
        <v>902263994951007</v>
      </c>
      <c r="O65" s="587">
        <f t="shared" si="50"/>
        <v>672127215483216</v>
      </c>
      <c r="Q65" s="596"/>
    </row>
    <row r="66" spans="1:18" s="609" customFormat="1" ht="16.5" customHeight="1" x14ac:dyDescent="0.25">
      <c r="A66" s="584" t="s">
        <v>495</v>
      </c>
      <c r="B66" s="585" t="s">
        <v>496</v>
      </c>
      <c r="C66" s="626" t="s">
        <v>497</v>
      </c>
      <c r="D66" s="586">
        <f t="shared" ref="D66:O66" si="51">D67</f>
        <v>1573698228806527</v>
      </c>
      <c r="E66" s="586">
        <f t="shared" si="51"/>
        <v>677496914451611</v>
      </c>
      <c r="F66" s="586">
        <f t="shared" si="51"/>
        <v>224369955116574</v>
      </c>
      <c r="G66" s="586">
        <f t="shared" si="51"/>
        <v>901866869568185</v>
      </c>
      <c r="H66" s="586">
        <f t="shared" si="51"/>
        <v>0</v>
      </c>
      <c r="I66" s="586">
        <f t="shared" si="51"/>
        <v>0</v>
      </c>
      <c r="J66" s="586">
        <f t="shared" si="51"/>
        <v>0</v>
      </c>
      <c r="K66" s="586">
        <f t="shared" si="51"/>
        <v>0</v>
      </c>
      <c r="L66" s="586">
        <f t="shared" si="51"/>
        <v>0</v>
      </c>
      <c r="M66" s="586">
        <f t="shared" si="51"/>
        <v>0</v>
      </c>
      <c r="N66" s="586">
        <f t="shared" si="51"/>
        <v>901866869568185</v>
      </c>
      <c r="O66" s="587">
        <f t="shared" si="51"/>
        <v>671831359238342</v>
      </c>
      <c r="P66" s="590"/>
      <c r="Q66" s="583">
        <v>0</v>
      </c>
      <c r="R66" s="590"/>
    </row>
    <row r="67" spans="1:18" s="590" customFormat="1" ht="18.75" customHeight="1" x14ac:dyDescent="0.25">
      <c r="A67" s="597">
        <v>38</v>
      </c>
      <c r="B67" s="579" t="s">
        <v>498</v>
      </c>
      <c r="C67" s="599" t="s">
        <v>499</v>
      </c>
      <c r="D67" s="627">
        <f t="shared" ref="D67:O67" si="52">SUM(D68:D78)</f>
        <v>1573698228806527</v>
      </c>
      <c r="E67" s="627">
        <f t="shared" si="52"/>
        <v>677496914451611</v>
      </c>
      <c r="F67" s="627">
        <f t="shared" si="52"/>
        <v>224369955116574</v>
      </c>
      <c r="G67" s="627">
        <f t="shared" si="52"/>
        <v>901866869568185</v>
      </c>
      <c r="H67" s="627">
        <f t="shared" si="52"/>
        <v>0</v>
      </c>
      <c r="I67" s="627">
        <f t="shared" si="52"/>
        <v>0</v>
      </c>
      <c r="J67" s="627">
        <f t="shared" si="52"/>
        <v>0</v>
      </c>
      <c r="K67" s="627">
        <f t="shared" si="52"/>
        <v>0</v>
      </c>
      <c r="L67" s="627">
        <f t="shared" si="52"/>
        <v>0</v>
      </c>
      <c r="M67" s="627">
        <f t="shared" si="52"/>
        <v>0</v>
      </c>
      <c r="N67" s="627">
        <f t="shared" si="52"/>
        <v>901866869568185</v>
      </c>
      <c r="O67" s="628">
        <f t="shared" si="52"/>
        <v>671831359238342</v>
      </c>
      <c r="P67" s="629"/>
      <c r="Q67" s="630">
        <f>(N67/D67)*100</f>
        <v>57.30875545638439</v>
      </c>
      <c r="R67" s="629"/>
    </row>
    <row r="68" spans="1:18" ht="16.5" customHeight="1" x14ac:dyDescent="0.25">
      <c r="A68" s="584" t="s">
        <v>500</v>
      </c>
      <c r="B68" s="585" t="s">
        <v>501</v>
      </c>
      <c r="C68" s="599" t="s">
        <v>502</v>
      </c>
      <c r="D68" s="586">
        <f t="shared" ref="D68:O68" si="53">D69+D84+D93</f>
        <v>525441531420652</v>
      </c>
      <c r="E68" s="586">
        <f t="shared" si="53"/>
        <v>226209189967438</v>
      </c>
      <c r="F68" s="586">
        <f t="shared" si="53"/>
        <v>74914813641516</v>
      </c>
      <c r="G68" s="586">
        <f t="shared" si="53"/>
        <v>301124003608954</v>
      </c>
      <c r="H68" s="586">
        <f t="shared" si="53"/>
        <v>0</v>
      </c>
      <c r="I68" s="586">
        <f t="shared" si="53"/>
        <v>0</v>
      </c>
      <c r="J68" s="586">
        <f t="shared" si="53"/>
        <v>0</v>
      </c>
      <c r="K68" s="586">
        <f t="shared" si="53"/>
        <v>0</v>
      </c>
      <c r="L68" s="586">
        <f t="shared" si="53"/>
        <v>0</v>
      </c>
      <c r="M68" s="586">
        <f t="shared" si="53"/>
        <v>0</v>
      </c>
      <c r="N68" s="586">
        <f t="shared" si="53"/>
        <v>301124003608954</v>
      </c>
      <c r="O68" s="587">
        <f t="shared" si="53"/>
        <v>224317527811698</v>
      </c>
      <c r="P68" s="590"/>
      <c r="Q68" s="583">
        <v>0</v>
      </c>
      <c r="R68" s="590"/>
    </row>
    <row r="69" spans="1:18" ht="16.5" customHeight="1" x14ac:dyDescent="0.25">
      <c r="A69" s="597">
        <v>39</v>
      </c>
      <c r="B69" s="598" t="s">
        <v>503</v>
      </c>
      <c r="C69" s="599" t="s">
        <v>504</v>
      </c>
      <c r="D69" s="627">
        <f t="shared" ref="D69:O69" si="54">SUM(D70:D82)</f>
        <v>525259126862585</v>
      </c>
      <c r="E69" s="627">
        <f t="shared" si="54"/>
        <v>226130680016399</v>
      </c>
      <c r="F69" s="627">
        <f t="shared" si="54"/>
        <v>74888793273594</v>
      </c>
      <c r="G69" s="627">
        <f t="shared" si="54"/>
        <v>301019473289993</v>
      </c>
      <c r="H69" s="627">
        <f t="shared" si="54"/>
        <v>0</v>
      </c>
      <c r="I69" s="627">
        <f t="shared" si="54"/>
        <v>0</v>
      </c>
      <c r="J69" s="627">
        <f t="shared" si="54"/>
        <v>0</v>
      </c>
      <c r="K69" s="627">
        <f t="shared" si="54"/>
        <v>0</v>
      </c>
      <c r="L69" s="627">
        <f t="shared" si="54"/>
        <v>0</v>
      </c>
      <c r="M69" s="627">
        <f t="shared" si="54"/>
        <v>0</v>
      </c>
      <c r="N69" s="627">
        <f t="shared" si="54"/>
        <v>301019473289993</v>
      </c>
      <c r="O69" s="628">
        <f t="shared" si="54"/>
        <v>224239653572592</v>
      </c>
      <c r="P69" s="629"/>
      <c r="Q69" s="630">
        <f>(N69/D69)*100</f>
        <v>57.308756363360416</v>
      </c>
      <c r="R69" s="629"/>
    </row>
    <row r="70" spans="1:18" ht="16.5" customHeight="1" x14ac:dyDescent="0.25">
      <c r="A70" s="589">
        <v>40</v>
      </c>
      <c r="B70" s="579" t="s">
        <v>505</v>
      </c>
      <c r="C70" s="601" t="s">
        <v>506</v>
      </c>
      <c r="D70" s="586">
        <f t="shared" ref="D70:O70" si="55">SUM(D71:D77)</f>
        <v>260088703862552</v>
      </c>
      <c r="E70" s="586">
        <f t="shared" si="55"/>
        <v>111971463023750</v>
      </c>
      <c r="F70" s="586">
        <f t="shared" si="55"/>
        <v>37082132699412</v>
      </c>
      <c r="G70" s="586">
        <f t="shared" si="55"/>
        <v>149053595723162</v>
      </c>
      <c r="H70" s="586">
        <f t="shared" si="55"/>
        <v>0</v>
      </c>
      <c r="I70" s="586">
        <f t="shared" si="55"/>
        <v>0</v>
      </c>
      <c r="J70" s="586">
        <f t="shared" si="55"/>
        <v>0</v>
      </c>
      <c r="K70" s="586">
        <f t="shared" si="55"/>
        <v>0</v>
      </c>
      <c r="L70" s="586">
        <f t="shared" si="55"/>
        <v>0</v>
      </c>
      <c r="M70" s="586">
        <f t="shared" si="55"/>
        <v>0</v>
      </c>
      <c r="N70" s="586">
        <f t="shared" si="55"/>
        <v>149053595723162</v>
      </c>
      <c r="O70" s="587">
        <f t="shared" si="55"/>
        <v>111035108139390</v>
      </c>
      <c r="P70" s="590"/>
      <c r="Q70" s="583">
        <f>(N70/D70)*100</f>
        <v>57.308754094115422</v>
      </c>
      <c r="R70" s="590"/>
    </row>
    <row r="71" spans="1:18" ht="16.5" customHeight="1" x14ac:dyDescent="0.25">
      <c r="A71" s="589">
        <v>41</v>
      </c>
      <c r="B71" s="579" t="s">
        <v>507</v>
      </c>
      <c r="C71" s="601" t="s">
        <v>508</v>
      </c>
      <c r="D71" s="586">
        <f t="shared" ref="D71:O71" si="56">SUM(D72:D81)</f>
        <v>132493816903813</v>
      </c>
      <c r="E71" s="586">
        <f t="shared" si="56"/>
        <v>57040259847312</v>
      </c>
      <c r="F71" s="586">
        <f t="shared" si="56"/>
        <v>18890298874959</v>
      </c>
      <c r="G71" s="586">
        <f t="shared" si="56"/>
        <v>75930558722271</v>
      </c>
      <c r="H71" s="586">
        <f t="shared" si="56"/>
        <v>0</v>
      </c>
      <c r="I71" s="586">
        <f t="shared" si="56"/>
        <v>0</v>
      </c>
      <c r="J71" s="586">
        <f t="shared" si="56"/>
        <v>0</v>
      </c>
      <c r="K71" s="586">
        <f t="shared" si="56"/>
        <v>0</v>
      </c>
      <c r="L71" s="586">
        <f t="shared" si="56"/>
        <v>0</v>
      </c>
      <c r="M71" s="586">
        <f t="shared" si="56"/>
        <v>0</v>
      </c>
      <c r="N71" s="586">
        <f t="shared" si="56"/>
        <v>75930558722271</v>
      </c>
      <c r="O71" s="587">
        <f t="shared" si="56"/>
        <v>56563258181542</v>
      </c>
      <c r="P71" s="590"/>
      <c r="Q71" s="583">
        <f>(N71/D71)*100</f>
        <v>57.308756360604043</v>
      </c>
      <c r="R71" s="590"/>
    </row>
    <row r="72" spans="1:18" ht="16.5" customHeight="1" x14ac:dyDescent="0.25">
      <c r="A72" s="584" t="s">
        <v>509</v>
      </c>
      <c r="B72" s="585" t="s">
        <v>510</v>
      </c>
      <c r="C72" s="626" t="s">
        <v>511</v>
      </c>
      <c r="D72" s="586">
        <f t="shared" ref="D72:O72" si="57">D73</f>
        <v>44286465096209</v>
      </c>
      <c r="E72" s="586">
        <f t="shared" si="57"/>
        <v>19065884814454</v>
      </c>
      <c r="F72" s="586">
        <f t="shared" si="57"/>
        <v>6314141507829</v>
      </c>
      <c r="G72" s="586">
        <f t="shared" si="57"/>
        <v>25380026322283</v>
      </c>
      <c r="H72" s="586">
        <f t="shared" si="57"/>
        <v>0</v>
      </c>
      <c r="I72" s="586">
        <f t="shared" si="57"/>
        <v>0</v>
      </c>
      <c r="J72" s="586">
        <f t="shared" si="57"/>
        <v>0</v>
      </c>
      <c r="K72" s="586">
        <f t="shared" si="57"/>
        <v>0</v>
      </c>
      <c r="L72" s="586">
        <f t="shared" si="57"/>
        <v>0</v>
      </c>
      <c r="M72" s="586">
        <f t="shared" si="57"/>
        <v>0</v>
      </c>
      <c r="N72" s="586">
        <f t="shared" si="57"/>
        <v>25380026322283</v>
      </c>
      <c r="O72" s="587">
        <f t="shared" si="57"/>
        <v>18906438773926</v>
      </c>
      <c r="P72" s="590"/>
      <c r="Q72" s="583">
        <v>0</v>
      </c>
      <c r="R72" s="590"/>
    </row>
    <row r="73" spans="1:18" ht="16.5" customHeight="1" x14ac:dyDescent="0.25">
      <c r="A73" s="589">
        <v>42</v>
      </c>
      <c r="B73" s="579" t="s">
        <v>512</v>
      </c>
      <c r="C73" s="599" t="s">
        <v>513</v>
      </c>
      <c r="D73" s="586">
        <f t="shared" ref="D73:O73" si="58">SUM(D74:D83)</f>
        <v>44286465096209</v>
      </c>
      <c r="E73" s="586">
        <f t="shared" si="58"/>
        <v>19065884814454</v>
      </c>
      <c r="F73" s="586">
        <f t="shared" si="58"/>
        <v>6314141507829</v>
      </c>
      <c r="G73" s="586">
        <f t="shared" si="58"/>
        <v>25380026322283</v>
      </c>
      <c r="H73" s="586">
        <f t="shared" si="58"/>
        <v>0</v>
      </c>
      <c r="I73" s="586">
        <f t="shared" si="58"/>
        <v>0</v>
      </c>
      <c r="J73" s="586">
        <f t="shared" si="58"/>
        <v>0</v>
      </c>
      <c r="K73" s="586">
        <f t="shared" si="58"/>
        <v>0</v>
      </c>
      <c r="L73" s="586">
        <f t="shared" si="58"/>
        <v>0</v>
      </c>
      <c r="M73" s="586">
        <f t="shared" si="58"/>
        <v>0</v>
      </c>
      <c r="N73" s="586">
        <f t="shared" si="58"/>
        <v>25380026322283</v>
      </c>
      <c r="O73" s="587">
        <f t="shared" si="58"/>
        <v>18906438773926</v>
      </c>
      <c r="P73" s="590"/>
      <c r="Q73" s="583">
        <f>(N73/D73)*100</f>
        <v>57.308765256262404</v>
      </c>
      <c r="R73" s="590"/>
    </row>
    <row r="74" spans="1:18" ht="16.5" customHeight="1" x14ac:dyDescent="0.25">
      <c r="A74" s="619"/>
      <c r="B74" s="578" t="s">
        <v>515</v>
      </c>
      <c r="C74" s="616" t="s">
        <v>516</v>
      </c>
      <c r="D74" s="586">
        <f t="shared" ref="D74:O74" si="59">D75</f>
        <v>11159555040210</v>
      </c>
      <c r="E74" s="586">
        <f t="shared" si="59"/>
        <v>4804313292276</v>
      </c>
      <c r="F74" s="586">
        <f t="shared" si="59"/>
        <v>1591066588611</v>
      </c>
      <c r="G74" s="586">
        <f t="shared" si="59"/>
        <v>6395379880887</v>
      </c>
      <c r="H74" s="586">
        <f t="shared" si="59"/>
        <v>0</v>
      </c>
      <c r="I74" s="586">
        <f t="shared" si="59"/>
        <v>0</v>
      </c>
      <c r="J74" s="586">
        <f t="shared" si="59"/>
        <v>0</v>
      </c>
      <c r="K74" s="586">
        <f t="shared" si="59"/>
        <v>0</v>
      </c>
      <c r="L74" s="586">
        <f t="shared" si="59"/>
        <v>0</v>
      </c>
      <c r="M74" s="586">
        <f t="shared" si="59"/>
        <v>0</v>
      </c>
      <c r="N74" s="586">
        <f t="shared" si="59"/>
        <v>6395379880887</v>
      </c>
      <c r="O74" s="587">
        <f t="shared" si="59"/>
        <v>4764175159323</v>
      </c>
      <c r="Q74" s="596"/>
    </row>
    <row r="75" spans="1:18" s="590" customFormat="1" ht="16.5" customHeight="1" x14ac:dyDescent="0.25">
      <c r="A75" s="584" t="s">
        <v>517</v>
      </c>
      <c r="B75" s="585" t="s">
        <v>518</v>
      </c>
      <c r="C75" s="616" t="s">
        <v>519</v>
      </c>
      <c r="D75" s="586">
        <f t="shared" ref="D75:O75" si="60">D76+D88+D99</f>
        <v>11159555040210</v>
      </c>
      <c r="E75" s="586">
        <f t="shared" si="60"/>
        <v>4804313292276</v>
      </c>
      <c r="F75" s="586">
        <f t="shared" si="60"/>
        <v>1591066588611</v>
      </c>
      <c r="G75" s="586">
        <f t="shared" si="60"/>
        <v>6395379880887</v>
      </c>
      <c r="H75" s="586">
        <f t="shared" si="60"/>
        <v>0</v>
      </c>
      <c r="I75" s="586">
        <f t="shared" si="60"/>
        <v>0</v>
      </c>
      <c r="J75" s="586">
        <f t="shared" si="60"/>
        <v>0</v>
      </c>
      <c r="K75" s="586">
        <f t="shared" si="60"/>
        <v>0</v>
      </c>
      <c r="L75" s="586">
        <f t="shared" si="60"/>
        <v>0</v>
      </c>
      <c r="M75" s="586">
        <f t="shared" si="60"/>
        <v>0</v>
      </c>
      <c r="N75" s="586">
        <f t="shared" si="60"/>
        <v>6395379880887</v>
      </c>
      <c r="O75" s="587">
        <f t="shared" si="60"/>
        <v>4764175159323</v>
      </c>
      <c r="Q75" s="583">
        <v>0</v>
      </c>
    </row>
    <row r="76" spans="1:18" ht="16.5" customHeight="1" x14ac:dyDescent="0.25">
      <c r="A76" s="589">
        <v>43</v>
      </c>
      <c r="B76" s="579" t="s">
        <v>520</v>
      </c>
      <c r="C76" s="601" t="s">
        <v>521</v>
      </c>
      <c r="D76" s="586">
        <f t="shared" ref="D76:O76" si="61">SUM(D77:D86)</f>
        <v>11135231123934</v>
      </c>
      <c r="E76" s="586">
        <f t="shared" si="61"/>
        <v>4793871308652</v>
      </c>
      <c r="F76" s="586">
        <f t="shared" si="61"/>
        <v>1587611754382</v>
      </c>
      <c r="G76" s="586">
        <f t="shared" si="61"/>
        <v>6381483063034</v>
      </c>
      <c r="H76" s="586">
        <f t="shared" si="61"/>
        <v>0</v>
      </c>
      <c r="I76" s="586">
        <f t="shared" si="61"/>
        <v>0</v>
      </c>
      <c r="J76" s="586">
        <f t="shared" si="61"/>
        <v>0</v>
      </c>
      <c r="K76" s="586">
        <f t="shared" si="61"/>
        <v>0</v>
      </c>
      <c r="L76" s="586">
        <f t="shared" si="61"/>
        <v>0</v>
      </c>
      <c r="M76" s="586">
        <f t="shared" si="61"/>
        <v>0</v>
      </c>
      <c r="N76" s="586">
        <f t="shared" si="61"/>
        <v>6381483063034</v>
      </c>
      <c r="O76" s="587">
        <f t="shared" si="61"/>
        <v>4753748060900</v>
      </c>
      <c r="P76" s="590"/>
      <c r="Q76" s="583">
        <f>(N76/D76)*100</f>
        <v>57.308941251499292</v>
      </c>
      <c r="R76" s="590"/>
    </row>
    <row r="77" spans="1:18" ht="16.5" customHeight="1" x14ac:dyDescent="0.25">
      <c r="A77" s="589">
        <v>44</v>
      </c>
      <c r="B77" s="579" t="s">
        <v>522</v>
      </c>
      <c r="C77" s="601" t="s">
        <v>523</v>
      </c>
      <c r="D77" s="586">
        <f t="shared" ref="D77:O77" si="62">SUM(D78:D86)</f>
        <v>5567615561967</v>
      </c>
      <c r="E77" s="586">
        <f t="shared" si="62"/>
        <v>2396935654326</v>
      </c>
      <c r="F77" s="586">
        <f t="shared" si="62"/>
        <v>793805877191</v>
      </c>
      <c r="G77" s="586">
        <f t="shared" si="62"/>
        <v>3190741531517</v>
      </c>
      <c r="H77" s="586">
        <f t="shared" si="62"/>
        <v>0</v>
      </c>
      <c r="I77" s="586">
        <f t="shared" si="62"/>
        <v>0</v>
      </c>
      <c r="J77" s="586">
        <f t="shared" si="62"/>
        <v>0</v>
      </c>
      <c r="K77" s="586">
        <f t="shared" si="62"/>
        <v>0</v>
      </c>
      <c r="L77" s="586">
        <f t="shared" si="62"/>
        <v>0</v>
      </c>
      <c r="M77" s="586">
        <f t="shared" si="62"/>
        <v>0</v>
      </c>
      <c r="N77" s="586">
        <f t="shared" si="62"/>
        <v>3190741531517</v>
      </c>
      <c r="O77" s="587">
        <f t="shared" si="62"/>
        <v>2376874030450</v>
      </c>
      <c r="P77" s="590"/>
      <c r="Q77" s="583">
        <f>(N77/D77)*100</f>
        <v>57.308941251499292</v>
      </c>
      <c r="R77" s="590"/>
    </row>
    <row r="78" spans="1:18" ht="16.5" customHeight="1" x14ac:dyDescent="0.25">
      <c r="A78" s="597">
        <v>45</v>
      </c>
      <c r="B78" s="579" t="s">
        <v>525</v>
      </c>
      <c r="C78" s="599" t="s">
        <v>526</v>
      </c>
      <c r="D78" s="627">
        <f t="shared" ref="D78:O78" si="63">SUM(D79:D95)</f>
        <v>2820162798186</v>
      </c>
      <c r="E78" s="627">
        <f t="shared" si="63"/>
        <v>1214118420274</v>
      </c>
      <c r="F78" s="627">
        <f t="shared" si="63"/>
        <v>402082802640</v>
      </c>
      <c r="G78" s="627">
        <f t="shared" si="63"/>
        <v>1616201222914</v>
      </c>
      <c r="H78" s="627">
        <f t="shared" si="63"/>
        <v>0</v>
      </c>
      <c r="I78" s="627">
        <f t="shared" si="63"/>
        <v>0</v>
      </c>
      <c r="J78" s="627">
        <f t="shared" si="63"/>
        <v>0</v>
      </c>
      <c r="K78" s="627">
        <f t="shared" si="63"/>
        <v>0</v>
      </c>
      <c r="L78" s="627">
        <f t="shared" si="63"/>
        <v>0</v>
      </c>
      <c r="M78" s="627">
        <f t="shared" si="63"/>
        <v>0</v>
      </c>
      <c r="N78" s="627">
        <f t="shared" si="63"/>
        <v>1616201222914</v>
      </c>
      <c r="O78" s="628">
        <f t="shared" si="63"/>
        <v>1203961575272</v>
      </c>
      <c r="P78" s="629"/>
      <c r="Q78" s="630">
        <f>(N78/D78)*100</f>
        <v>57.308791675203338</v>
      </c>
      <c r="R78" s="629"/>
    </row>
    <row r="79" spans="1:18" ht="16.5" customHeight="1" x14ac:dyDescent="0.25">
      <c r="A79" s="619"/>
      <c r="B79" s="578" t="s">
        <v>531</v>
      </c>
      <c r="C79" s="616" t="s">
        <v>532</v>
      </c>
      <c r="D79" s="586">
        <f t="shared" ref="D79:O80" si="64">D80</f>
        <v>692922382296</v>
      </c>
      <c r="E79" s="586">
        <f t="shared" si="64"/>
        <v>298312750200</v>
      </c>
      <c r="F79" s="586">
        <f t="shared" si="64"/>
        <v>98794082622</v>
      </c>
      <c r="G79" s="586">
        <f t="shared" si="64"/>
        <v>397106832822</v>
      </c>
      <c r="H79" s="586">
        <f t="shared" si="64"/>
        <v>0</v>
      </c>
      <c r="I79" s="586">
        <f t="shared" si="64"/>
        <v>0</v>
      </c>
      <c r="J79" s="586">
        <f t="shared" si="64"/>
        <v>0</v>
      </c>
      <c r="K79" s="586">
        <f t="shared" si="64"/>
        <v>0</v>
      </c>
      <c r="L79" s="586">
        <f t="shared" si="64"/>
        <v>0</v>
      </c>
      <c r="M79" s="586">
        <f t="shared" si="64"/>
        <v>0</v>
      </c>
      <c r="N79" s="586">
        <f t="shared" si="64"/>
        <v>397106832822</v>
      </c>
      <c r="O79" s="587">
        <f t="shared" si="64"/>
        <v>295815549474</v>
      </c>
      <c r="Q79" s="596"/>
    </row>
    <row r="80" spans="1:18" ht="16.5" customHeight="1" x14ac:dyDescent="0.25">
      <c r="A80" s="584" t="s">
        <v>533</v>
      </c>
      <c r="B80" s="585" t="s">
        <v>534</v>
      </c>
      <c r="C80" s="616" t="s">
        <v>535</v>
      </c>
      <c r="D80" s="586">
        <f t="shared" si="64"/>
        <v>692922382296</v>
      </c>
      <c r="E80" s="586">
        <f t="shared" si="64"/>
        <v>298312750200</v>
      </c>
      <c r="F80" s="586">
        <f t="shared" si="64"/>
        <v>98794082622</v>
      </c>
      <c r="G80" s="586">
        <f t="shared" si="64"/>
        <v>397106832822</v>
      </c>
      <c r="H80" s="586">
        <f t="shared" si="64"/>
        <v>0</v>
      </c>
      <c r="I80" s="586">
        <f t="shared" si="64"/>
        <v>0</v>
      </c>
      <c r="J80" s="586">
        <f t="shared" si="64"/>
        <v>0</v>
      </c>
      <c r="K80" s="586">
        <f t="shared" si="64"/>
        <v>0</v>
      </c>
      <c r="L80" s="586">
        <f t="shared" si="64"/>
        <v>0</v>
      </c>
      <c r="M80" s="586">
        <f t="shared" si="64"/>
        <v>0</v>
      </c>
      <c r="N80" s="586">
        <f t="shared" si="64"/>
        <v>397106832822</v>
      </c>
      <c r="O80" s="587">
        <f t="shared" si="64"/>
        <v>295815549474</v>
      </c>
      <c r="P80" s="617"/>
      <c r="Q80" s="618" t="e">
        <v>#REF!</v>
      </c>
      <c r="R80" s="617"/>
    </row>
    <row r="81" spans="1:18" ht="16.5" customHeight="1" x14ac:dyDescent="0.25">
      <c r="A81" s="589">
        <v>49</v>
      </c>
      <c r="B81" s="579" t="s">
        <v>536</v>
      </c>
      <c r="C81" s="601" t="s">
        <v>537</v>
      </c>
      <c r="D81" s="586">
        <f t="shared" ref="D81:O81" si="65">SUM(D82:D87)</f>
        <v>692922382296</v>
      </c>
      <c r="E81" s="586">
        <f t="shared" si="65"/>
        <v>298312750200</v>
      </c>
      <c r="F81" s="586">
        <f t="shared" si="65"/>
        <v>98794082622</v>
      </c>
      <c r="G81" s="586">
        <f t="shared" si="65"/>
        <v>397106832822</v>
      </c>
      <c r="H81" s="586">
        <f t="shared" si="65"/>
        <v>0</v>
      </c>
      <c r="I81" s="586">
        <f t="shared" si="65"/>
        <v>0</v>
      </c>
      <c r="J81" s="586">
        <f t="shared" si="65"/>
        <v>0</v>
      </c>
      <c r="K81" s="586">
        <f t="shared" si="65"/>
        <v>0</v>
      </c>
      <c r="L81" s="586">
        <f t="shared" si="65"/>
        <v>0</v>
      </c>
      <c r="M81" s="586">
        <f t="shared" si="65"/>
        <v>0</v>
      </c>
      <c r="N81" s="586">
        <f t="shared" si="65"/>
        <v>397106832822</v>
      </c>
      <c r="O81" s="587">
        <f t="shared" si="65"/>
        <v>295815549474</v>
      </c>
      <c r="P81" s="590"/>
      <c r="Q81" s="583"/>
      <c r="R81" s="590"/>
    </row>
    <row r="82" spans="1:18" ht="16.5" customHeight="1" x14ac:dyDescent="0.25">
      <c r="A82" s="619"/>
      <c r="B82" s="578" t="s">
        <v>538</v>
      </c>
      <c r="C82" s="616" t="s">
        <v>539</v>
      </c>
      <c r="D82" s="586">
        <f t="shared" ref="D82:O82" si="66">D83</f>
        <v>182789192407</v>
      </c>
      <c r="E82" s="586">
        <f t="shared" si="66"/>
        <v>78697298025</v>
      </c>
      <c r="F82" s="586">
        <f t="shared" si="66"/>
        <v>26062824264</v>
      </c>
      <c r="G82" s="586">
        <f t="shared" si="66"/>
        <v>104760122289</v>
      </c>
      <c r="H82" s="586">
        <f t="shared" si="66"/>
        <v>0</v>
      </c>
      <c r="I82" s="586">
        <f t="shared" si="66"/>
        <v>0</v>
      </c>
      <c r="J82" s="586">
        <f t="shared" si="66"/>
        <v>0</v>
      </c>
      <c r="K82" s="586">
        <f t="shared" si="66"/>
        <v>0</v>
      </c>
      <c r="L82" s="586">
        <f t="shared" si="66"/>
        <v>0</v>
      </c>
      <c r="M82" s="586">
        <f t="shared" si="66"/>
        <v>0</v>
      </c>
      <c r="N82" s="586">
        <f t="shared" si="66"/>
        <v>104760122289</v>
      </c>
      <c r="O82" s="587">
        <f t="shared" si="66"/>
        <v>78029070118</v>
      </c>
      <c r="Q82" s="596"/>
    </row>
    <row r="83" spans="1:18" ht="16.5" customHeight="1" x14ac:dyDescent="0.25">
      <c r="A83" s="584" t="s">
        <v>540</v>
      </c>
      <c r="B83" s="585" t="s">
        <v>541</v>
      </c>
      <c r="C83" s="626" t="s">
        <v>542</v>
      </c>
      <c r="D83" s="586">
        <f t="shared" ref="D83:O83" si="67">D84+D91</f>
        <v>182789192407</v>
      </c>
      <c r="E83" s="586">
        <f t="shared" si="67"/>
        <v>78697298025</v>
      </c>
      <c r="F83" s="586">
        <f t="shared" si="67"/>
        <v>26062824264</v>
      </c>
      <c r="G83" s="586">
        <f t="shared" si="67"/>
        <v>104760122289</v>
      </c>
      <c r="H83" s="586">
        <f t="shared" si="67"/>
        <v>0</v>
      </c>
      <c r="I83" s="586">
        <f t="shared" si="67"/>
        <v>0</v>
      </c>
      <c r="J83" s="586">
        <f t="shared" si="67"/>
        <v>0</v>
      </c>
      <c r="K83" s="586">
        <f t="shared" si="67"/>
        <v>0</v>
      </c>
      <c r="L83" s="586">
        <f t="shared" si="67"/>
        <v>0</v>
      </c>
      <c r="M83" s="586">
        <f t="shared" si="67"/>
        <v>0</v>
      </c>
      <c r="N83" s="586">
        <f t="shared" si="67"/>
        <v>104760122289</v>
      </c>
      <c r="O83" s="587">
        <f t="shared" si="67"/>
        <v>78029070118</v>
      </c>
      <c r="P83" s="617"/>
      <c r="Q83" s="618" t="e">
        <v>#REF!</v>
      </c>
      <c r="R83" s="617"/>
    </row>
    <row r="84" spans="1:18" s="590" customFormat="1" ht="16.5" customHeight="1" x14ac:dyDescent="0.25">
      <c r="A84" s="589">
        <v>50</v>
      </c>
      <c r="B84" s="579" t="s">
        <v>543</v>
      </c>
      <c r="C84" s="601" t="s">
        <v>544</v>
      </c>
      <c r="D84" s="586">
        <f t="shared" ref="D84:O84" si="68">SUM(D85:D89)</f>
        <v>181864313067</v>
      </c>
      <c r="E84" s="586">
        <f t="shared" si="68"/>
        <v>78290621039</v>
      </c>
      <c r="F84" s="586">
        <f t="shared" si="68"/>
        <v>25929102922</v>
      </c>
      <c r="G84" s="586">
        <f t="shared" si="68"/>
        <v>104219723961</v>
      </c>
      <c r="H84" s="586">
        <f t="shared" si="68"/>
        <v>0</v>
      </c>
      <c r="I84" s="586">
        <f t="shared" si="68"/>
        <v>0</v>
      </c>
      <c r="J84" s="586">
        <f t="shared" si="68"/>
        <v>0</v>
      </c>
      <c r="K84" s="586">
        <f t="shared" si="68"/>
        <v>0</v>
      </c>
      <c r="L84" s="586">
        <f t="shared" si="68"/>
        <v>0</v>
      </c>
      <c r="M84" s="586">
        <f t="shared" si="68"/>
        <v>0</v>
      </c>
      <c r="N84" s="586">
        <f t="shared" si="68"/>
        <v>104219723961</v>
      </c>
      <c r="O84" s="587">
        <f t="shared" si="68"/>
        <v>77644589106</v>
      </c>
      <c r="P84" s="561"/>
      <c r="Q84" s="583">
        <f>(N84/D84)*100</f>
        <v>57.306308314927499</v>
      </c>
      <c r="R84" s="561"/>
    </row>
    <row r="85" spans="1:18" s="590" customFormat="1" ht="16.5" customHeight="1" x14ac:dyDescent="0.25">
      <c r="A85" s="589">
        <v>51</v>
      </c>
      <c r="B85" s="579" t="s">
        <v>545</v>
      </c>
      <c r="C85" s="599" t="s">
        <v>546</v>
      </c>
      <c r="D85" s="586">
        <f t="shared" ref="D85:O85" si="69">SUM(D86:D96)</f>
        <v>97006153609</v>
      </c>
      <c r="E85" s="586">
        <f t="shared" si="69"/>
        <v>41759999615</v>
      </c>
      <c r="F85" s="586">
        <f t="shared" si="69"/>
        <v>13832819298</v>
      </c>
      <c r="G85" s="586">
        <f t="shared" si="69"/>
        <v>55592818913</v>
      </c>
      <c r="H85" s="586">
        <f t="shared" si="69"/>
        <v>0</v>
      </c>
      <c r="I85" s="586">
        <f t="shared" si="69"/>
        <v>0</v>
      </c>
      <c r="J85" s="586">
        <f t="shared" si="69"/>
        <v>0</v>
      </c>
      <c r="K85" s="586">
        <f t="shared" si="69"/>
        <v>0</v>
      </c>
      <c r="L85" s="586">
        <f t="shared" si="69"/>
        <v>0</v>
      </c>
      <c r="M85" s="586">
        <f t="shared" si="69"/>
        <v>0</v>
      </c>
      <c r="N85" s="586">
        <f t="shared" si="69"/>
        <v>55592818913</v>
      </c>
      <c r="O85" s="587">
        <f t="shared" si="69"/>
        <v>41413334696</v>
      </c>
      <c r="Q85" s="583">
        <f>(N85/D85)*100</f>
        <v>57.308548834001215</v>
      </c>
    </row>
    <row r="86" spans="1:18" ht="16.5" customHeight="1" x14ac:dyDescent="0.25">
      <c r="A86" s="619"/>
      <c r="B86" s="578" t="s">
        <v>548</v>
      </c>
      <c r="C86" s="616" t="s">
        <v>549</v>
      </c>
      <c r="D86" s="586">
        <f t="shared" ref="D86:O86" si="70">D87</f>
        <v>24236765403</v>
      </c>
      <c r="E86" s="586">
        <f t="shared" si="70"/>
        <v>10433766748</v>
      </c>
      <c r="F86" s="586">
        <f t="shared" si="70"/>
        <v>3453255937</v>
      </c>
      <c r="G86" s="586">
        <f t="shared" si="70"/>
        <v>13887022685</v>
      </c>
      <c r="H86" s="586">
        <f t="shared" si="70"/>
        <v>0</v>
      </c>
      <c r="I86" s="586">
        <f t="shared" si="70"/>
        <v>0</v>
      </c>
      <c r="J86" s="586">
        <f t="shared" si="70"/>
        <v>0</v>
      </c>
      <c r="K86" s="586">
        <f t="shared" si="70"/>
        <v>0</v>
      </c>
      <c r="L86" s="586">
        <f t="shared" si="70"/>
        <v>0</v>
      </c>
      <c r="M86" s="586">
        <f t="shared" si="70"/>
        <v>0</v>
      </c>
      <c r="N86" s="586">
        <f t="shared" si="70"/>
        <v>13887022685</v>
      </c>
      <c r="O86" s="587">
        <f t="shared" si="70"/>
        <v>10349742718</v>
      </c>
      <c r="Q86" s="596"/>
    </row>
    <row r="87" spans="1:18" ht="16.5" customHeight="1" x14ac:dyDescent="0.25">
      <c r="A87" s="584" t="s">
        <v>550</v>
      </c>
      <c r="B87" s="585" t="s">
        <v>551</v>
      </c>
      <c r="C87" s="616" t="s">
        <v>552</v>
      </c>
      <c r="D87" s="586">
        <f t="shared" ref="D87:O87" si="71">D88+D97</f>
        <v>24236765403</v>
      </c>
      <c r="E87" s="586">
        <f t="shared" si="71"/>
        <v>10433766748</v>
      </c>
      <c r="F87" s="586">
        <f t="shared" si="71"/>
        <v>3453255937</v>
      </c>
      <c r="G87" s="586">
        <f t="shared" si="71"/>
        <v>13887022685</v>
      </c>
      <c r="H87" s="586">
        <f t="shared" si="71"/>
        <v>0</v>
      </c>
      <c r="I87" s="586">
        <f t="shared" si="71"/>
        <v>0</v>
      </c>
      <c r="J87" s="586">
        <f t="shared" si="71"/>
        <v>0</v>
      </c>
      <c r="K87" s="586">
        <f t="shared" si="71"/>
        <v>0</v>
      </c>
      <c r="L87" s="586">
        <f t="shared" si="71"/>
        <v>0</v>
      </c>
      <c r="M87" s="586">
        <f t="shared" si="71"/>
        <v>0</v>
      </c>
      <c r="N87" s="586">
        <f t="shared" si="71"/>
        <v>13887022685</v>
      </c>
      <c r="O87" s="587">
        <f t="shared" si="71"/>
        <v>10349742718</v>
      </c>
      <c r="P87" s="617"/>
      <c r="Q87" s="618" t="e">
        <v>#REF!</v>
      </c>
      <c r="R87" s="617"/>
    </row>
    <row r="88" spans="1:18" s="590" customFormat="1" ht="18" customHeight="1" x14ac:dyDescent="0.25">
      <c r="A88" s="589">
        <v>52</v>
      </c>
      <c r="B88" s="579" t="s">
        <v>553</v>
      </c>
      <c r="C88" s="601" t="s">
        <v>554</v>
      </c>
      <c r="D88" s="586">
        <f t="shared" ref="D88:O89" si="72">SUM(D89:D95)</f>
        <v>24236634501</v>
      </c>
      <c r="E88" s="586">
        <f t="shared" si="72"/>
        <v>10433709737</v>
      </c>
      <c r="F88" s="586">
        <f t="shared" si="72"/>
        <v>3453236076</v>
      </c>
      <c r="G88" s="586">
        <f t="shared" si="72"/>
        <v>13886945813</v>
      </c>
      <c r="H88" s="586">
        <f t="shared" si="72"/>
        <v>0</v>
      </c>
      <c r="I88" s="586">
        <f t="shared" si="72"/>
        <v>0</v>
      </c>
      <c r="J88" s="586">
        <f t="shared" si="72"/>
        <v>0</v>
      </c>
      <c r="K88" s="586">
        <f t="shared" si="72"/>
        <v>0</v>
      </c>
      <c r="L88" s="586">
        <f t="shared" si="72"/>
        <v>0</v>
      </c>
      <c r="M88" s="586">
        <f t="shared" si="72"/>
        <v>0</v>
      </c>
      <c r="N88" s="586">
        <f t="shared" si="72"/>
        <v>13886945813</v>
      </c>
      <c r="O88" s="587">
        <f t="shared" si="72"/>
        <v>10349688688</v>
      </c>
      <c r="P88" s="561"/>
      <c r="Q88" s="596"/>
      <c r="R88" s="561"/>
    </row>
    <row r="89" spans="1:18" ht="18.75" customHeight="1" x14ac:dyDescent="0.25">
      <c r="A89" s="589">
        <v>53</v>
      </c>
      <c r="B89" s="579" t="s">
        <v>555</v>
      </c>
      <c r="C89" s="659" t="s">
        <v>556</v>
      </c>
      <c r="D89" s="586">
        <f t="shared" si="72"/>
        <v>12147994151</v>
      </c>
      <c r="E89" s="586">
        <f t="shared" si="72"/>
        <v>5229378191</v>
      </c>
      <c r="F89" s="586">
        <f t="shared" si="72"/>
        <v>1736535674</v>
      </c>
      <c r="G89" s="586">
        <f t="shared" si="72"/>
        <v>6965913865</v>
      </c>
      <c r="H89" s="586">
        <f t="shared" si="72"/>
        <v>0</v>
      </c>
      <c r="I89" s="586">
        <f t="shared" si="72"/>
        <v>0</v>
      </c>
      <c r="J89" s="586">
        <f t="shared" si="72"/>
        <v>0</v>
      </c>
      <c r="K89" s="586">
        <f t="shared" si="72"/>
        <v>0</v>
      </c>
      <c r="L89" s="586">
        <f t="shared" si="72"/>
        <v>0</v>
      </c>
      <c r="M89" s="586">
        <f t="shared" si="72"/>
        <v>0</v>
      </c>
      <c r="N89" s="586">
        <f t="shared" si="72"/>
        <v>6965913865</v>
      </c>
      <c r="O89" s="587">
        <f t="shared" si="72"/>
        <v>5182080286</v>
      </c>
      <c r="P89" s="588"/>
      <c r="Q89" s="637"/>
      <c r="R89" s="588"/>
    </row>
    <row r="90" spans="1:18" ht="18.75" customHeight="1" x14ac:dyDescent="0.25">
      <c r="A90" s="591"/>
      <c r="B90" s="592" t="s">
        <v>324</v>
      </c>
      <c r="C90" s="593" t="str">
        <f t="shared" ref="C90:C106" si="73">VLOOKUP(B90,rek,2)</f>
        <v>Belanja Gaji Pokok PNS</v>
      </c>
      <c r="D90" s="594">
        <v>9664227290</v>
      </c>
      <c r="E90" s="594">
        <v>4153337100</v>
      </c>
      <c r="F90" s="594">
        <f>663755400+8046600+671802000+4714900</f>
        <v>1348318900</v>
      </c>
      <c r="G90" s="594">
        <f t="shared" ref="G90:G106" si="74">E90+F90</f>
        <v>5501656000</v>
      </c>
      <c r="H90" s="594"/>
      <c r="I90" s="594"/>
      <c r="J90" s="594">
        <f t="shared" ref="J90:J106" si="75">H90+I90</f>
        <v>0</v>
      </c>
      <c r="K90" s="594"/>
      <c r="L90" s="594"/>
      <c r="M90" s="594">
        <f t="shared" ref="M90:M106" si="76">K90+L90</f>
        <v>0</v>
      </c>
      <c r="N90" s="594">
        <f t="shared" ref="N90:N106" si="77">M90+J90+G90</f>
        <v>5501656000</v>
      </c>
      <c r="O90" s="595">
        <f t="shared" ref="O90:O106" si="78">D90-N90</f>
        <v>4162571290</v>
      </c>
      <c r="Q90" s="596">
        <f>(N90/D90)*100</f>
        <v>56.928048512402071</v>
      </c>
    </row>
    <row r="91" spans="1:18" ht="18.75" customHeight="1" x14ac:dyDescent="0.25">
      <c r="A91" s="591"/>
      <c r="B91" s="592" t="s">
        <v>325</v>
      </c>
      <c r="C91" s="593" t="str">
        <f t="shared" si="73"/>
        <v>Belanja Tunjangan Keluarga PNS</v>
      </c>
      <c r="D91" s="594">
        <v>924879340</v>
      </c>
      <c r="E91" s="594">
        <v>406676986</v>
      </c>
      <c r="F91" s="594">
        <f>65575098+1126524+66701622+318098</f>
        <v>133721342</v>
      </c>
      <c r="G91" s="594">
        <f t="shared" si="74"/>
        <v>540398328</v>
      </c>
      <c r="H91" s="594"/>
      <c r="I91" s="594"/>
      <c r="J91" s="594">
        <f t="shared" si="75"/>
        <v>0</v>
      </c>
      <c r="K91" s="594"/>
      <c r="L91" s="594"/>
      <c r="M91" s="594">
        <f t="shared" si="76"/>
        <v>0</v>
      </c>
      <c r="N91" s="594">
        <f t="shared" si="77"/>
        <v>540398328</v>
      </c>
      <c r="O91" s="595">
        <f t="shared" si="78"/>
        <v>384481012</v>
      </c>
      <c r="Q91" s="596"/>
    </row>
    <row r="92" spans="1:18" ht="18.75" customHeight="1" x14ac:dyDescent="0.25">
      <c r="A92" s="591"/>
      <c r="B92" s="592" t="s">
        <v>326</v>
      </c>
      <c r="C92" s="593" t="str">
        <f t="shared" si="73"/>
        <v>Belanja Tunjangan Jabatan PNS</v>
      </c>
      <c r="D92" s="594">
        <v>278890000</v>
      </c>
      <c r="E92" s="594">
        <v>125700000</v>
      </c>
      <c r="F92" s="594">
        <f>19970000+19970000+6900000</f>
        <v>46840000</v>
      </c>
      <c r="G92" s="594">
        <f t="shared" si="74"/>
        <v>172540000</v>
      </c>
      <c r="H92" s="594"/>
      <c r="I92" s="594"/>
      <c r="J92" s="594">
        <f t="shared" si="75"/>
        <v>0</v>
      </c>
      <c r="K92" s="594"/>
      <c r="L92" s="594"/>
      <c r="M92" s="594">
        <f t="shared" si="76"/>
        <v>0</v>
      </c>
      <c r="N92" s="594">
        <f t="shared" si="77"/>
        <v>172540000</v>
      </c>
      <c r="O92" s="595">
        <f t="shared" si="78"/>
        <v>106350000</v>
      </c>
      <c r="Q92" s="596"/>
    </row>
    <row r="93" spans="1:18" ht="18.75" customHeight="1" x14ac:dyDescent="0.25">
      <c r="A93" s="591"/>
      <c r="B93" s="592" t="s">
        <v>327</v>
      </c>
      <c r="C93" s="593" t="str">
        <f t="shared" si="73"/>
        <v>Belanja Tunjangan Fungsional PNS</v>
      </c>
      <c r="D93" s="594">
        <v>540245000</v>
      </c>
      <c r="E93" s="594">
        <v>219330000</v>
      </c>
      <c r="F93" s="594">
        <f>42283000+42283000+6699000</f>
        <v>91265000</v>
      </c>
      <c r="G93" s="594">
        <f t="shared" si="74"/>
        <v>310595000</v>
      </c>
      <c r="H93" s="594"/>
      <c r="I93" s="594"/>
      <c r="J93" s="594">
        <f t="shared" si="75"/>
        <v>0</v>
      </c>
      <c r="K93" s="594"/>
      <c r="L93" s="594"/>
      <c r="M93" s="594">
        <f t="shared" si="76"/>
        <v>0</v>
      </c>
      <c r="N93" s="594">
        <f t="shared" si="77"/>
        <v>310595000</v>
      </c>
      <c r="O93" s="595">
        <f t="shared" si="78"/>
        <v>229650000</v>
      </c>
      <c r="Q93" s="596"/>
    </row>
    <row r="94" spans="1:18" ht="18.75" customHeight="1" x14ac:dyDescent="0.25">
      <c r="A94" s="591"/>
      <c r="B94" s="592" t="s">
        <v>328</v>
      </c>
      <c r="C94" s="593" t="str">
        <f t="shared" si="73"/>
        <v>Belanja Tunjangan Fungsional Umum PNS</v>
      </c>
      <c r="D94" s="594">
        <v>184720000</v>
      </c>
      <c r="E94" s="594">
        <v>77465000</v>
      </c>
      <c r="F94" s="594">
        <f>11565000+185000+11750000+780000</f>
        <v>24280000</v>
      </c>
      <c r="G94" s="594">
        <f t="shared" si="74"/>
        <v>101745000</v>
      </c>
      <c r="H94" s="594"/>
      <c r="I94" s="594"/>
      <c r="J94" s="594">
        <f t="shared" si="75"/>
        <v>0</v>
      </c>
      <c r="K94" s="594"/>
      <c r="L94" s="594"/>
      <c r="M94" s="594">
        <f t="shared" si="76"/>
        <v>0</v>
      </c>
      <c r="N94" s="594">
        <f t="shared" si="77"/>
        <v>101745000</v>
      </c>
      <c r="O94" s="595">
        <f t="shared" si="78"/>
        <v>82975000</v>
      </c>
      <c r="Q94" s="596"/>
    </row>
    <row r="95" spans="1:18" ht="18.75" customHeight="1" x14ac:dyDescent="0.25">
      <c r="A95" s="591"/>
      <c r="B95" s="592" t="s">
        <v>329</v>
      </c>
      <c r="C95" s="593" t="str">
        <f t="shared" si="73"/>
        <v>Belanja Tunjangan Beras PNS</v>
      </c>
      <c r="D95" s="594">
        <v>495678720</v>
      </c>
      <c r="E95" s="594">
        <v>221822460</v>
      </c>
      <c r="F95" s="594">
        <f>35558220+579360+36137580</f>
        <v>72275160</v>
      </c>
      <c r="G95" s="594">
        <f t="shared" si="74"/>
        <v>294097620</v>
      </c>
      <c r="H95" s="594"/>
      <c r="I95" s="594"/>
      <c r="J95" s="594">
        <f t="shared" si="75"/>
        <v>0</v>
      </c>
      <c r="K95" s="594"/>
      <c r="L95" s="594"/>
      <c r="M95" s="594">
        <f t="shared" si="76"/>
        <v>0</v>
      </c>
      <c r="N95" s="594">
        <f t="shared" si="77"/>
        <v>294097620</v>
      </c>
      <c r="O95" s="595">
        <f t="shared" si="78"/>
        <v>201581100</v>
      </c>
      <c r="Q95" s="596"/>
    </row>
    <row r="96" spans="1:18" ht="16.5" customHeight="1" x14ac:dyDescent="0.25">
      <c r="A96" s="591"/>
      <c r="B96" s="592" t="s">
        <v>330</v>
      </c>
      <c r="C96" s="593" t="str">
        <f t="shared" si="73"/>
        <v>Belanja Tunjangan PPh/Tunjangan Khusus PNS</v>
      </c>
      <c r="D96" s="594">
        <v>59353801</v>
      </c>
      <c r="E96" s="594">
        <v>25046645</v>
      </c>
      <c r="F96" s="594">
        <f>1782036+17219500+833736</f>
        <v>19835272</v>
      </c>
      <c r="G96" s="594">
        <f t="shared" si="74"/>
        <v>44881917</v>
      </c>
      <c r="H96" s="594"/>
      <c r="I96" s="594"/>
      <c r="J96" s="594">
        <f t="shared" si="75"/>
        <v>0</v>
      </c>
      <c r="K96" s="594"/>
      <c r="L96" s="594"/>
      <c r="M96" s="594">
        <f t="shared" si="76"/>
        <v>0</v>
      </c>
      <c r="N96" s="594">
        <f t="shared" si="77"/>
        <v>44881917</v>
      </c>
      <c r="O96" s="595">
        <f t="shared" si="78"/>
        <v>14471884</v>
      </c>
      <c r="Q96" s="596"/>
    </row>
    <row r="97" spans="1:18" s="588" customFormat="1" ht="13.5" x14ac:dyDescent="0.25">
      <c r="A97" s="591"/>
      <c r="B97" s="592" t="s">
        <v>331</v>
      </c>
      <c r="C97" s="593" t="str">
        <f t="shared" si="73"/>
        <v>Belanja Pembulatan Gaji PNS</v>
      </c>
      <c r="D97" s="594">
        <v>130902</v>
      </c>
      <c r="E97" s="594">
        <v>57011</v>
      </c>
      <c r="F97" s="594">
        <f>9158+98+9198+1407</f>
        <v>19861</v>
      </c>
      <c r="G97" s="594">
        <f t="shared" si="74"/>
        <v>76872</v>
      </c>
      <c r="H97" s="594"/>
      <c r="I97" s="594"/>
      <c r="J97" s="594">
        <f t="shared" si="75"/>
        <v>0</v>
      </c>
      <c r="K97" s="594"/>
      <c r="L97" s="594"/>
      <c r="M97" s="594">
        <f t="shared" si="76"/>
        <v>0</v>
      </c>
      <c r="N97" s="594">
        <f t="shared" si="77"/>
        <v>76872</v>
      </c>
      <c r="O97" s="595">
        <f t="shared" si="78"/>
        <v>54030</v>
      </c>
      <c r="P97" s="561"/>
      <c r="Q97" s="596"/>
      <c r="R97" s="561"/>
    </row>
    <row r="98" spans="1:18" s="590" customFormat="1" ht="18" customHeight="1" x14ac:dyDescent="0.25">
      <c r="A98" s="591"/>
      <c r="B98" s="592" t="s">
        <v>332</v>
      </c>
      <c r="C98" s="593" t="str">
        <f t="shared" si="73"/>
        <v>Belanja Iuran Jaminan Kesehatan PNS</v>
      </c>
      <c r="D98" s="594">
        <v>402411836</v>
      </c>
      <c r="E98" s="594">
        <v>166253630</v>
      </c>
      <c r="F98" s="594">
        <f>32125935+374324+536705</f>
        <v>33036964</v>
      </c>
      <c r="G98" s="594">
        <f t="shared" si="74"/>
        <v>199290594</v>
      </c>
      <c r="H98" s="594"/>
      <c r="I98" s="594"/>
      <c r="J98" s="594">
        <f t="shared" si="75"/>
        <v>0</v>
      </c>
      <c r="K98" s="594"/>
      <c r="L98" s="594"/>
      <c r="M98" s="594">
        <f t="shared" si="76"/>
        <v>0</v>
      </c>
      <c r="N98" s="594">
        <f t="shared" si="77"/>
        <v>199290594</v>
      </c>
      <c r="O98" s="595">
        <f t="shared" si="78"/>
        <v>203121242</v>
      </c>
      <c r="P98" s="561"/>
      <c r="Q98" s="596"/>
      <c r="R98" s="561"/>
    </row>
    <row r="99" spans="1:18" s="590" customFormat="1" ht="16.5" customHeight="1" x14ac:dyDescent="0.25">
      <c r="A99" s="591"/>
      <c r="B99" s="592" t="s">
        <v>333</v>
      </c>
      <c r="C99" s="593" t="str">
        <f t="shared" si="73"/>
        <v>Belanja Iuran Jaminan Kecelakaan Kerja PNS</v>
      </c>
      <c r="D99" s="594">
        <v>87281775</v>
      </c>
      <c r="E99" s="594">
        <v>8273887</v>
      </c>
      <c r="F99" s="594">
        <f>1593004+5149</f>
        <v>1598153</v>
      </c>
      <c r="G99" s="594">
        <f t="shared" si="74"/>
        <v>9872040</v>
      </c>
      <c r="H99" s="594"/>
      <c r="I99" s="594"/>
      <c r="J99" s="594">
        <f t="shared" si="75"/>
        <v>0</v>
      </c>
      <c r="K99" s="594"/>
      <c r="L99" s="594"/>
      <c r="M99" s="594">
        <f t="shared" si="76"/>
        <v>0</v>
      </c>
      <c r="N99" s="594">
        <f t="shared" si="77"/>
        <v>9872040</v>
      </c>
      <c r="O99" s="595">
        <f t="shared" si="78"/>
        <v>77409735</v>
      </c>
      <c r="P99" s="561"/>
      <c r="Q99" s="596"/>
      <c r="R99" s="561"/>
    </row>
    <row r="100" spans="1:18" ht="16.5" customHeight="1" x14ac:dyDescent="0.25">
      <c r="A100" s="591"/>
      <c r="B100" s="592" t="s">
        <v>334</v>
      </c>
      <c r="C100" s="593" t="str">
        <f t="shared" si="73"/>
        <v>Belanja Iuran Jaminan Kematian PNS</v>
      </c>
      <c r="D100" s="594">
        <v>0</v>
      </c>
      <c r="E100" s="594">
        <v>24821873</v>
      </c>
      <c r="F100" s="594">
        <f>4779047+15447</f>
        <v>4794494</v>
      </c>
      <c r="G100" s="594">
        <f t="shared" si="74"/>
        <v>29616367</v>
      </c>
      <c r="H100" s="594"/>
      <c r="I100" s="594"/>
      <c r="J100" s="594">
        <f t="shared" si="75"/>
        <v>0</v>
      </c>
      <c r="K100" s="594"/>
      <c r="L100" s="594"/>
      <c r="M100" s="594">
        <f t="shared" si="76"/>
        <v>0</v>
      </c>
      <c r="N100" s="594">
        <f t="shared" si="77"/>
        <v>29616367</v>
      </c>
      <c r="O100" s="595">
        <f t="shared" si="78"/>
        <v>-29616367</v>
      </c>
      <c r="Q100" s="596"/>
    </row>
    <row r="101" spans="1:18" s="590" customFormat="1" ht="16.5" customHeight="1" x14ac:dyDescent="0.25">
      <c r="A101" s="591"/>
      <c r="B101" s="592" t="s">
        <v>335</v>
      </c>
      <c r="C101" s="593" t="str">
        <f t="shared" si="73"/>
        <v>Belanja Iuran Simpanan Peserta Tabungan Perumahan Rakyat PNS</v>
      </c>
      <c r="D101" s="594">
        <v>50000000</v>
      </c>
      <c r="E101" s="594">
        <v>17237625</v>
      </c>
      <c r="F101" s="594">
        <v>3318819</v>
      </c>
      <c r="G101" s="594">
        <f t="shared" si="74"/>
        <v>20556444</v>
      </c>
      <c r="H101" s="594"/>
      <c r="I101" s="594"/>
      <c r="J101" s="594">
        <f t="shared" si="75"/>
        <v>0</v>
      </c>
      <c r="K101" s="594"/>
      <c r="L101" s="594"/>
      <c r="M101" s="594">
        <f t="shared" si="76"/>
        <v>0</v>
      </c>
      <c r="N101" s="594">
        <f t="shared" si="77"/>
        <v>20556444</v>
      </c>
      <c r="O101" s="595">
        <f t="shared" si="78"/>
        <v>29443556</v>
      </c>
      <c r="P101" s="561"/>
      <c r="Q101" s="596"/>
      <c r="R101" s="561"/>
    </row>
    <row r="102" spans="1:18" ht="16.5" customHeight="1" x14ac:dyDescent="0.25">
      <c r="A102" s="591"/>
      <c r="B102" s="592" t="s">
        <v>336</v>
      </c>
      <c r="C102" s="593" t="str">
        <f t="shared" si="73"/>
        <v>Tambahan Penghasilan Berdasarkan Beban Kerja PNS</v>
      </c>
      <c r="D102" s="594">
        <v>7632719324</v>
      </c>
      <c r="E102" s="594">
        <v>2152006375</v>
      </c>
      <c r="F102" s="594"/>
      <c r="G102" s="594">
        <f t="shared" si="74"/>
        <v>2152006375</v>
      </c>
      <c r="H102" s="594"/>
      <c r="I102" s="594"/>
      <c r="J102" s="594">
        <f t="shared" si="75"/>
        <v>0</v>
      </c>
      <c r="K102" s="594"/>
      <c r="L102" s="594"/>
      <c r="M102" s="594">
        <f t="shared" si="76"/>
        <v>0</v>
      </c>
      <c r="N102" s="594">
        <f>M102+J102+G102+529252170</f>
        <v>2681258545</v>
      </c>
      <c r="O102" s="595">
        <f t="shared" si="78"/>
        <v>4951460779</v>
      </c>
      <c r="Q102" s="596"/>
    </row>
    <row r="103" spans="1:18" ht="16.5" customHeight="1" x14ac:dyDescent="0.25">
      <c r="A103" s="591"/>
      <c r="B103" s="592" t="s">
        <v>337</v>
      </c>
      <c r="C103" s="593" t="str">
        <f t="shared" si="73"/>
        <v>Belanja Insentif bagi ASN atas Pemungutan Retribusi Jasa Usaha - Pemakaian Kekayaan Daerah</v>
      </c>
      <c r="D103" s="594">
        <v>16500000</v>
      </c>
      <c r="E103" s="594">
        <v>0</v>
      </c>
      <c r="F103" s="594"/>
      <c r="G103" s="594">
        <f t="shared" si="74"/>
        <v>0</v>
      </c>
      <c r="H103" s="594"/>
      <c r="I103" s="594"/>
      <c r="J103" s="594">
        <f t="shared" si="75"/>
        <v>0</v>
      </c>
      <c r="K103" s="594"/>
      <c r="L103" s="594"/>
      <c r="M103" s="594">
        <f t="shared" si="76"/>
        <v>0</v>
      </c>
      <c r="N103" s="594">
        <f t="shared" si="77"/>
        <v>0</v>
      </c>
      <c r="O103" s="595">
        <f t="shared" si="78"/>
        <v>16500000</v>
      </c>
      <c r="Q103" s="596"/>
    </row>
    <row r="104" spans="1:18" ht="15" customHeight="1" x14ac:dyDescent="0.25">
      <c r="A104" s="591"/>
      <c r="B104" s="592" t="s">
        <v>340</v>
      </c>
      <c r="C104" s="593" t="str">
        <f t="shared" si="73"/>
        <v>Belanja Honorarium Penanggungjawaban Pengelola Keuangan</v>
      </c>
      <c r="D104" s="594">
        <v>329620000</v>
      </c>
      <c r="E104" s="594"/>
      <c r="F104" s="594"/>
      <c r="G104" s="594">
        <f t="shared" si="74"/>
        <v>0</v>
      </c>
      <c r="H104" s="594"/>
      <c r="I104" s="594"/>
      <c r="J104" s="594">
        <f t="shared" si="75"/>
        <v>0</v>
      </c>
      <c r="K104" s="594">
        <v>15180000</v>
      </c>
      <c r="L104" s="594">
        <v>103050000</v>
      </c>
      <c r="M104" s="594">
        <f t="shared" si="76"/>
        <v>118230000</v>
      </c>
      <c r="N104" s="594">
        <f t="shared" si="77"/>
        <v>118230000</v>
      </c>
      <c r="O104" s="595">
        <f t="shared" si="78"/>
        <v>211390000</v>
      </c>
      <c r="Q104" s="596">
        <f>(N104/D104)*100</f>
        <v>35.868575935926216</v>
      </c>
    </row>
    <row r="105" spans="1:18" s="590" customFormat="1" ht="16.5" customHeight="1" x14ac:dyDescent="0.25">
      <c r="A105" s="591"/>
      <c r="B105" s="592" t="s">
        <v>402</v>
      </c>
      <c r="C105" s="593" t="str">
        <f t="shared" si="73"/>
        <v>Belanja Honorarium Perangkat Unit Kerja Pengadaan Barang dan Jasa (UKPBJ)</v>
      </c>
      <c r="D105" s="594">
        <v>2750000</v>
      </c>
      <c r="E105" s="594"/>
      <c r="F105" s="594"/>
      <c r="G105" s="594">
        <f t="shared" si="74"/>
        <v>0</v>
      </c>
      <c r="H105" s="594">
        <v>0</v>
      </c>
      <c r="I105" s="594"/>
      <c r="J105" s="594">
        <f t="shared" si="75"/>
        <v>0</v>
      </c>
      <c r="K105" s="594">
        <v>0</v>
      </c>
      <c r="L105" s="594"/>
      <c r="M105" s="594">
        <f t="shared" si="76"/>
        <v>0</v>
      </c>
      <c r="N105" s="594">
        <f t="shared" si="77"/>
        <v>0</v>
      </c>
      <c r="O105" s="595">
        <f t="shared" si="78"/>
        <v>2750000</v>
      </c>
      <c r="P105" s="561"/>
      <c r="Q105" s="596">
        <f>(N105/D105)*100</f>
        <v>0</v>
      </c>
      <c r="R105" s="561"/>
    </row>
    <row r="106" spans="1:18" s="590" customFormat="1" ht="16.5" customHeight="1" x14ac:dyDescent="0.25">
      <c r="A106" s="612"/>
      <c r="B106" s="592" t="s">
        <v>352</v>
      </c>
      <c r="C106" s="593" t="str">
        <f t="shared" si="73"/>
        <v>Belanja Jasa Pengelolaan BMD yang Tidak Menghasilkan Pendapatan</v>
      </c>
      <c r="D106" s="594">
        <v>48000000</v>
      </c>
      <c r="E106" s="594"/>
      <c r="F106" s="594"/>
      <c r="G106" s="594">
        <f t="shared" si="74"/>
        <v>0</v>
      </c>
      <c r="H106" s="594"/>
      <c r="I106" s="594"/>
      <c r="J106" s="594">
        <f t="shared" si="75"/>
        <v>0</v>
      </c>
      <c r="K106" s="594">
        <v>16000000</v>
      </c>
      <c r="L106" s="594">
        <v>8000000</v>
      </c>
      <c r="M106" s="594">
        <f t="shared" si="76"/>
        <v>24000000</v>
      </c>
      <c r="N106" s="594">
        <f t="shared" si="77"/>
        <v>24000000</v>
      </c>
      <c r="O106" s="595">
        <f t="shared" si="78"/>
        <v>24000000</v>
      </c>
      <c r="P106" s="561"/>
      <c r="Q106" s="596">
        <f>(N106/D106)*100</f>
        <v>50</v>
      </c>
      <c r="R106" s="561"/>
    </row>
    <row r="107" spans="1:18" s="590" customFormat="1" ht="16.5" customHeight="1" x14ac:dyDescent="0.25">
      <c r="A107" s="612"/>
      <c r="B107" s="592"/>
      <c r="C107" s="593"/>
      <c r="D107" s="408">
        <f>SUM(D90:D106)</f>
        <v>20717407988</v>
      </c>
      <c r="E107" s="408">
        <f t="shared" ref="E107:O107" si="79">SUM(E90:E106)</f>
        <v>7598028592</v>
      </c>
      <c r="F107" s="408">
        <f t="shared" si="79"/>
        <v>1779303965</v>
      </c>
      <c r="G107" s="408">
        <f t="shared" si="79"/>
        <v>9377332557</v>
      </c>
      <c r="H107" s="408">
        <f t="shared" si="79"/>
        <v>0</v>
      </c>
      <c r="I107" s="408">
        <f t="shared" si="79"/>
        <v>0</v>
      </c>
      <c r="J107" s="408">
        <f t="shared" si="79"/>
        <v>0</v>
      </c>
      <c r="K107" s="408">
        <f t="shared" si="79"/>
        <v>31180000</v>
      </c>
      <c r="L107" s="408">
        <f t="shared" si="79"/>
        <v>111050000</v>
      </c>
      <c r="M107" s="408">
        <f t="shared" si="79"/>
        <v>142230000</v>
      </c>
      <c r="N107" s="408">
        <f t="shared" si="79"/>
        <v>10048814727</v>
      </c>
      <c r="O107" s="408">
        <f t="shared" si="79"/>
        <v>10668593261</v>
      </c>
      <c r="P107" s="561"/>
      <c r="Q107" s="596"/>
      <c r="R107" s="561"/>
    </row>
    <row r="108" spans="1:18" s="590" customFormat="1" ht="16.5" customHeight="1" x14ac:dyDescent="0.25">
      <c r="A108" s="612"/>
      <c r="B108" s="592"/>
      <c r="C108" s="593"/>
      <c r="D108" s="594"/>
      <c r="E108" s="594"/>
      <c r="F108" s="594"/>
      <c r="G108" s="594"/>
      <c r="H108" s="594"/>
      <c r="I108" s="594"/>
      <c r="J108" s="594"/>
      <c r="K108" s="594"/>
      <c r="L108" s="594"/>
      <c r="M108" s="594"/>
      <c r="N108" s="594"/>
      <c r="O108" s="595"/>
      <c r="P108" s="561"/>
      <c r="Q108" s="596"/>
      <c r="R108" s="561"/>
    </row>
    <row r="109" spans="1:18" s="590" customFormat="1" ht="16.5" customHeight="1" x14ac:dyDescent="0.25">
      <c r="A109" s="612"/>
      <c r="B109" s="592"/>
      <c r="C109" s="593"/>
      <c r="D109" s="594"/>
      <c r="E109" s="594"/>
      <c r="F109" s="594"/>
      <c r="G109" s="594"/>
      <c r="H109" s="594"/>
      <c r="I109" s="594"/>
      <c r="J109" s="594"/>
      <c r="K109" s="594"/>
      <c r="L109" s="594"/>
      <c r="M109" s="594"/>
      <c r="N109" s="594"/>
      <c r="O109" s="595"/>
      <c r="P109" s="561"/>
      <c r="Q109" s="596"/>
      <c r="R109" s="561"/>
    </row>
    <row r="110" spans="1:18" s="600" customFormat="1" ht="16.5" customHeight="1" x14ac:dyDescent="0.25">
      <c r="A110" s="591"/>
      <c r="B110" s="592" t="s">
        <v>547</v>
      </c>
      <c r="C110" s="593" t="str">
        <f t="shared" ref="C110:C173" si="80">VLOOKUP(B110,rek,2)</f>
        <v>Belanja Bahan - Bahan bangunan dan Konstruksi</v>
      </c>
      <c r="D110" s="594">
        <v>3500000</v>
      </c>
      <c r="E110" s="594"/>
      <c r="F110" s="594"/>
      <c r="G110" s="594">
        <f t="shared" ref="G110:G141" si="81">E110+F110</f>
        <v>0</v>
      </c>
      <c r="H110" s="594"/>
      <c r="I110" s="594"/>
      <c r="J110" s="594">
        <f t="shared" ref="J110:J141" si="82">H110+I110</f>
        <v>0</v>
      </c>
      <c r="K110" s="594">
        <v>0</v>
      </c>
      <c r="L110" s="594"/>
      <c r="M110" s="594">
        <f t="shared" ref="M110:M141" si="83">K110+L110</f>
        <v>0</v>
      </c>
      <c r="N110" s="594">
        <f t="shared" ref="N110:N141" si="84">M110+J110+G110</f>
        <v>0</v>
      </c>
      <c r="O110" s="595">
        <f t="shared" ref="O110:O141" si="85">D110-N110</f>
        <v>3500000</v>
      </c>
      <c r="P110" s="561"/>
      <c r="Q110" s="596">
        <f>(N110/D110)*100</f>
        <v>0</v>
      </c>
      <c r="R110" s="561"/>
    </row>
    <row r="111" spans="1:18" ht="16.5" customHeight="1" x14ac:dyDescent="0.25">
      <c r="A111" s="621"/>
      <c r="B111" s="592" t="s">
        <v>527</v>
      </c>
      <c r="C111" s="593" t="str">
        <f t="shared" si="80"/>
        <v>Belanja Bahan - Bahan Kimia</v>
      </c>
      <c r="D111" s="632">
        <v>5000000</v>
      </c>
      <c r="E111" s="633"/>
      <c r="F111" s="633"/>
      <c r="G111" s="594">
        <f t="shared" si="81"/>
        <v>0</v>
      </c>
      <c r="H111" s="633"/>
      <c r="I111" s="633"/>
      <c r="J111" s="594">
        <f t="shared" si="82"/>
        <v>0</v>
      </c>
      <c r="K111" s="632">
        <v>4986300</v>
      </c>
      <c r="L111" s="632"/>
      <c r="M111" s="594">
        <f t="shared" si="83"/>
        <v>4986300</v>
      </c>
      <c r="N111" s="594">
        <f t="shared" si="84"/>
        <v>4986300</v>
      </c>
      <c r="O111" s="595">
        <f t="shared" si="85"/>
        <v>13700</v>
      </c>
      <c r="P111" s="634"/>
      <c r="Q111" s="635"/>
      <c r="R111" s="634"/>
    </row>
    <row r="112" spans="1:18" s="590" customFormat="1" ht="16.5" customHeight="1" x14ac:dyDescent="0.25">
      <c r="A112" s="591"/>
      <c r="B112" s="592" t="s">
        <v>306</v>
      </c>
      <c r="C112" s="593" t="str">
        <f t="shared" si="80"/>
        <v>Belanja Bahan - Bahan Bakar dan Pelumas</v>
      </c>
      <c r="D112" s="594">
        <v>7369200</v>
      </c>
      <c r="E112" s="594"/>
      <c r="F112" s="594"/>
      <c r="G112" s="594">
        <f t="shared" si="81"/>
        <v>0</v>
      </c>
      <c r="H112" s="594"/>
      <c r="I112" s="594"/>
      <c r="J112" s="594">
        <f t="shared" si="82"/>
        <v>0</v>
      </c>
      <c r="K112" s="594">
        <v>1201200</v>
      </c>
      <c r="L112" s="594">
        <v>1091150</v>
      </c>
      <c r="M112" s="594">
        <f t="shared" si="83"/>
        <v>2292350</v>
      </c>
      <c r="N112" s="594">
        <f t="shared" si="84"/>
        <v>2292350</v>
      </c>
      <c r="O112" s="595">
        <f t="shared" si="85"/>
        <v>5076850</v>
      </c>
      <c r="P112" s="561"/>
      <c r="Q112" s="596">
        <f>(N112/D112)*100</f>
        <v>31.107175812842641</v>
      </c>
      <c r="R112" s="561"/>
    </row>
    <row r="113" spans="1:18" ht="16.5" customHeight="1" x14ac:dyDescent="0.25">
      <c r="A113" s="591"/>
      <c r="B113" s="592" t="s">
        <v>306</v>
      </c>
      <c r="C113" s="593" t="str">
        <f t="shared" si="80"/>
        <v>Belanja Bahan - Bahan Bakar dan Pelumas</v>
      </c>
      <c r="D113" s="594">
        <v>5271600</v>
      </c>
      <c r="E113" s="594"/>
      <c r="F113" s="594"/>
      <c r="G113" s="594">
        <f t="shared" si="81"/>
        <v>0</v>
      </c>
      <c r="H113" s="594"/>
      <c r="I113" s="594"/>
      <c r="J113" s="594">
        <f t="shared" si="82"/>
        <v>0</v>
      </c>
      <c r="K113" s="594">
        <v>953600</v>
      </c>
      <c r="L113" s="594">
        <v>1300700</v>
      </c>
      <c r="M113" s="594">
        <f t="shared" si="83"/>
        <v>2254300</v>
      </c>
      <c r="N113" s="594">
        <f t="shared" si="84"/>
        <v>2254300</v>
      </c>
      <c r="O113" s="595">
        <f t="shared" si="85"/>
        <v>3017300</v>
      </c>
      <c r="Q113" s="596">
        <f>(N113/D113)*100</f>
        <v>42.763107974808406</v>
      </c>
    </row>
    <row r="114" spans="1:18" ht="16.5" customHeight="1" x14ac:dyDescent="0.25">
      <c r="A114" s="591"/>
      <c r="B114" s="592" t="s">
        <v>306</v>
      </c>
      <c r="C114" s="593" t="str">
        <f t="shared" si="80"/>
        <v>Belanja Bahan - Bahan Bakar dan Pelumas</v>
      </c>
      <c r="D114" s="594">
        <v>2990000</v>
      </c>
      <c r="E114" s="408"/>
      <c r="F114" s="408"/>
      <c r="G114" s="594">
        <f t="shared" si="81"/>
        <v>0</v>
      </c>
      <c r="H114" s="408"/>
      <c r="I114" s="408"/>
      <c r="J114" s="594">
        <f t="shared" si="82"/>
        <v>0</v>
      </c>
      <c r="K114" s="408">
        <v>0</v>
      </c>
      <c r="L114" s="594">
        <v>400000</v>
      </c>
      <c r="M114" s="594">
        <f t="shared" si="83"/>
        <v>400000</v>
      </c>
      <c r="N114" s="594">
        <f t="shared" si="84"/>
        <v>400000</v>
      </c>
      <c r="O114" s="595">
        <f t="shared" si="85"/>
        <v>2590000</v>
      </c>
      <c r="Q114" s="564"/>
    </row>
    <row r="115" spans="1:18" s="590" customFormat="1" ht="16.5" customHeight="1" x14ac:dyDescent="0.25">
      <c r="A115" s="591"/>
      <c r="B115" s="592" t="s">
        <v>306</v>
      </c>
      <c r="C115" s="593" t="str">
        <f t="shared" si="80"/>
        <v>Belanja Bahan - Bahan Bakar dan Pelumas</v>
      </c>
      <c r="D115" s="594">
        <v>2024000</v>
      </c>
      <c r="E115" s="594"/>
      <c r="F115" s="594"/>
      <c r="G115" s="594">
        <f t="shared" si="81"/>
        <v>0</v>
      </c>
      <c r="H115" s="594"/>
      <c r="I115" s="594"/>
      <c r="J115" s="594">
        <f t="shared" si="82"/>
        <v>0</v>
      </c>
      <c r="K115" s="594">
        <v>0</v>
      </c>
      <c r="L115" s="594"/>
      <c r="M115" s="594">
        <f t="shared" si="83"/>
        <v>0</v>
      </c>
      <c r="N115" s="594">
        <f t="shared" si="84"/>
        <v>0</v>
      </c>
      <c r="O115" s="595">
        <f t="shared" si="85"/>
        <v>2024000</v>
      </c>
      <c r="P115" s="561"/>
      <c r="Q115" s="596">
        <f>(N115/D115)*100</f>
        <v>0</v>
      </c>
      <c r="R115" s="561"/>
    </row>
    <row r="116" spans="1:18" ht="16.5" customHeight="1" x14ac:dyDescent="0.25">
      <c r="A116" s="591"/>
      <c r="B116" s="592" t="s">
        <v>306</v>
      </c>
      <c r="C116" s="593" t="str">
        <f t="shared" si="80"/>
        <v>Belanja Bahan - Bahan Bakar dan Pelumas</v>
      </c>
      <c r="D116" s="594">
        <v>2024000</v>
      </c>
      <c r="E116" s="594"/>
      <c r="F116" s="594"/>
      <c r="G116" s="594">
        <f t="shared" si="81"/>
        <v>0</v>
      </c>
      <c r="H116" s="594"/>
      <c r="I116" s="594"/>
      <c r="J116" s="594">
        <f t="shared" si="82"/>
        <v>0</v>
      </c>
      <c r="K116" s="594">
        <v>751200</v>
      </c>
      <c r="L116" s="594"/>
      <c r="M116" s="594">
        <f t="shared" si="83"/>
        <v>751200</v>
      </c>
      <c r="N116" s="594">
        <f t="shared" si="84"/>
        <v>751200</v>
      </c>
      <c r="O116" s="595">
        <f t="shared" si="85"/>
        <v>1272800</v>
      </c>
      <c r="Q116" s="596">
        <f>(N116/D116)*100</f>
        <v>37.114624505928859</v>
      </c>
    </row>
    <row r="117" spans="1:18" ht="16.5" customHeight="1" x14ac:dyDescent="0.25">
      <c r="A117" s="612"/>
      <c r="B117" s="592" t="s">
        <v>306</v>
      </c>
      <c r="C117" s="593" t="str">
        <f t="shared" si="80"/>
        <v>Belanja Bahan - Bahan Bakar dan Pelumas</v>
      </c>
      <c r="D117" s="594">
        <v>10424800</v>
      </c>
      <c r="E117" s="594"/>
      <c r="F117" s="594"/>
      <c r="G117" s="594">
        <f t="shared" si="81"/>
        <v>0</v>
      </c>
      <c r="H117" s="594"/>
      <c r="I117" s="594"/>
      <c r="J117" s="594">
        <f t="shared" si="82"/>
        <v>0</v>
      </c>
      <c r="K117" s="594">
        <v>0</v>
      </c>
      <c r="L117" s="594"/>
      <c r="M117" s="594">
        <f t="shared" si="83"/>
        <v>0</v>
      </c>
      <c r="N117" s="594">
        <f t="shared" si="84"/>
        <v>0</v>
      </c>
      <c r="O117" s="595">
        <f t="shared" si="85"/>
        <v>10424800</v>
      </c>
      <c r="Q117" s="596"/>
    </row>
    <row r="118" spans="1:18" s="600" customFormat="1" ht="16.5" customHeight="1" x14ac:dyDescent="0.25">
      <c r="A118" s="591"/>
      <c r="B118" s="592" t="s">
        <v>306</v>
      </c>
      <c r="C118" s="593" t="str">
        <f t="shared" si="80"/>
        <v>Belanja Bahan - Bahan Bakar dan Pelumas</v>
      </c>
      <c r="D118" s="594">
        <v>24587600</v>
      </c>
      <c r="E118" s="594"/>
      <c r="F118" s="594"/>
      <c r="G118" s="594">
        <f t="shared" si="81"/>
        <v>0</v>
      </c>
      <c r="H118" s="594"/>
      <c r="I118" s="594"/>
      <c r="J118" s="594">
        <f t="shared" si="82"/>
        <v>0</v>
      </c>
      <c r="K118" s="594">
        <v>2258900</v>
      </c>
      <c r="L118" s="594">
        <v>200000</v>
      </c>
      <c r="M118" s="594">
        <f t="shared" si="83"/>
        <v>2458900</v>
      </c>
      <c r="N118" s="594">
        <f t="shared" si="84"/>
        <v>2458900</v>
      </c>
      <c r="O118" s="595">
        <f t="shared" si="85"/>
        <v>22128700</v>
      </c>
      <c r="Q118" s="596">
        <f t="shared" ref="Q118:Q123" si="86">(N118/D118)*100</f>
        <v>10.000569392702012</v>
      </c>
    </row>
    <row r="119" spans="1:18" ht="16.5" customHeight="1" x14ac:dyDescent="0.25">
      <c r="A119" s="591"/>
      <c r="B119" s="592" t="s">
        <v>306</v>
      </c>
      <c r="C119" s="593" t="str">
        <f t="shared" si="80"/>
        <v>Belanja Bahan - Bahan Bakar dan Pelumas</v>
      </c>
      <c r="D119" s="594">
        <v>1326650</v>
      </c>
      <c r="E119" s="594"/>
      <c r="F119" s="594"/>
      <c r="G119" s="594">
        <f t="shared" si="81"/>
        <v>0</v>
      </c>
      <c r="H119" s="594"/>
      <c r="I119" s="594"/>
      <c r="J119" s="594">
        <f t="shared" si="82"/>
        <v>0</v>
      </c>
      <c r="K119" s="594">
        <v>0</v>
      </c>
      <c r="L119" s="594"/>
      <c r="M119" s="594">
        <f t="shared" si="83"/>
        <v>0</v>
      </c>
      <c r="N119" s="594">
        <f t="shared" si="84"/>
        <v>0</v>
      </c>
      <c r="O119" s="595">
        <f t="shared" si="85"/>
        <v>1326650</v>
      </c>
      <c r="Q119" s="596">
        <f t="shared" si="86"/>
        <v>0</v>
      </c>
    </row>
    <row r="120" spans="1:18" s="590" customFormat="1" ht="16.5" customHeight="1" x14ac:dyDescent="0.25">
      <c r="A120" s="591"/>
      <c r="B120" s="592" t="s">
        <v>306</v>
      </c>
      <c r="C120" s="593" t="str">
        <f t="shared" si="80"/>
        <v>Belanja Bahan - Bahan Bakar dan Pelumas</v>
      </c>
      <c r="D120" s="594">
        <v>59245400</v>
      </c>
      <c r="E120" s="594"/>
      <c r="F120" s="594"/>
      <c r="G120" s="594">
        <f t="shared" si="81"/>
        <v>0</v>
      </c>
      <c r="H120" s="594"/>
      <c r="I120" s="594"/>
      <c r="J120" s="594">
        <f t="shared" si="82"/>
        <v>0</v>
      </c>
      <c r="K120" s="594">
        <v>14950000</v>
      </c>
      <c r="L120" s="594">
        <v>3600000</v>
      </c>
      <c r="M120" s="594">
        <f t="shared" si="83"/>
        <v>18550000</v>
      </c>
      <c r="N120" s="594">
        <f t="shared" si="84"/>
        <v>18550000</v>
      </c>
      <c r="O120" s="595">
        <f t="shared" si="85"/>
        <v>40695400</v>
      </c>
      <c r="P120" s="600"/>
      <c r="Q120" s="596">
        <f t="shared" si="86"/>
        <v>31.31044773096308</v>
      </c>
      <c r="R120" s="600"/>
    </row>
    <row r="121" spans="1:18" ht="16.5" customHeight="1" x14ac:dyDescent="0.25">
      <c r="A121" s="591"/>
      <c r="B121" s="592" t="s">
        <v>306</v>
      </c>
      <c r="C121" s="593" t="str">
        <f t="shared" si="80"/>
        <v>Belanja Bahan - Bahan Bakar dan Pelumas</v>
      </c>
      <c r="D121" s="594">
        <v>5472000</v>
      </c>
      <c r="E121" s="594"/>
      <c r="F121" s="594"/>
      <c r="G121" s="594">
        <f t="shared" si="81"/>
        <v>0</v>
      </c>
      <c r="H121" s="594"/>
      <c r="I121" s="594"/>
      <c r="J121" s="594">
        <f t="shared" si="82"/>
        <v>0</v>
      </c>
      <c r="K121" s="594">
        <v>0</v>
      </c>
      <c r="L121" s="594"/>
      <c r="M121" s="594">
        <f t="shared" si="83"/>
        <v>0</v>
      </c>
      <c r="N121" s="594">
        <f t="shared" si="84"/>
        <v>0</v>
      </c>
      <c r="O121" s="595">
        <f t="shared" si="85"/>
        <v>5472000</v>
      </c>
      <c r="Q121" s="596">
        <f t="shared" si="86"/>
        <v>0</v>
      </c>
    </row>
    <row r="122" spans="1:18" ht="16.5" customHeight="1" x14ac:dyDescent="0.25">
      <c r="A122" s="591"/>
      <c r="B122" s="592" t="s">
        <v>306</v>
      </c>
      <c r="C122" s="593" t="str">
        <f t="shared" si="80"/>
        <v>Belanja Bahan - Bahan Bakar dan Pelumas</v>
      </c>
      <c r="D122" s="594">
        <v>163892300</v>
      </c>
      <c r="E122" s="594"/>
      <c r="F122" s="594"/>
      <c r="G122" s="594">
        <f t="shared" si="81"/>
        <v>0</v>
      </c>
      <c r="H122" s="594">
        <v>0</v>
      </c>
      <c r="I122" s="594"/>
      <c r="J122" s="594">
        <f t="shared" si="82"/>
        <v>0</v>
      </c>
      <c r="K122" s="594">
        <v>6800000</v>
      </c>
      <c r="L122" s="594">
        <v>10225000</v>
      </c>
      <c r="M122" s="594">
        <f t="shared" si="83"/>
        <v>17025000</v>
      </c>
      <c r="N122" s="594">
        <f t="shared" si="84"/>
        <v>17025000</v>
      </c>
      <c r="O122" s="595">
        <f t="shared" si="85"/>
        <v>146867300</v>
      </c>
      <c r="P122" s="600"/>
      <c r="Q122" s="596">
        <f t="shared" si="86"/>
        <v>10.387919383644014</v>
      </c>
      <c r="R122" s="600"/>
    </row>
    <row r="123" spans="1:18" s="590" customFormat="1" ht="16.5" customHeight="1" x14ac:dyDescent="0.25">
      <c r="A123" s="591"/>
      <c r="B123" s="592" t="s">
        <v>306</v>
      </c>
      <c r="C123" s="593" t="str">
        <f t="shared" si="80"/>
        <v>Belanja Bahan - Bahan Bakar dan Pelumas</v>
      </c>
      <c r="D123" s="594">
        <v>6280000</v>
      </c>
      <c r="E123" s="594"/>
      <c r="F123" s="594"/>
      <c r="G123" s="594">
        <f t="shared" si="81"/>
        <v>0</v>
      </c>
      <c r="H123" s="594"/>
      <c r="I123" s="594"/>
      <c r="J123" s="594">
        <f t="shared" si="82"/>
        <v>0</v>
      </c>
      <c r="K123" s="594">
        <v>0</v>
      </c>
      <c r="L123" s="594"/>
      <c r="M123" s="594">
        <f t="shared" si="83"/>
        <v>0</v>
      </c>
      <c r="N123" s="594">
        <f t="shared" si="84"/>
        <v>0</v>
      </c>
      <c r="O123" s="595">
        <f t="shared" si="85"/>
        <v>6280000</v>
      </c>
      <c r="P123" s="600"/>
      <c r="Q123" s="596">
        <f t="shared" si="86"/>
        <v>0</v>
      </c>
      <c r="R123" s="600"/>
    </row>
    <row r="124" spans="1:18" s="600" customFormat="1" ht="16.5" customHeight="1" x14ac:dyDescent="0.25">
      <c r="A124" s="621"/>
      <c r="B124" s="592" t="s">
        <v>306</v>
      </c>
      <c r="C124" s="593" t="str">
        <f t="shared" si="80"/>
        <v>Belanja Bahan - Bahan Bakar dan Pelumas</v>
      </c>
      <c r="D124" s="594">
        <v>7850000</v>
      </c>
      <c r="E124" s="408"/>
      <c r="F124" s="408"/>
      <c r="G124" s="594">
        <f t="shared" si="81"/>
        <v>0</v>
      </c>
      <c r="H124" s="408"/>
      <c r="I124" s="408"/>
      <c r="J124" s="594">
        <f t="shared" si="82"/>
        <v>0</v>
      </c>
      <c r="K124" s="594">
        <v>1365900</v>
      </c>
      <c r="L124" s="594">
        <v>404100</v>
      </c>
      <c r="M124" s="594">
        <f t="shared" si="83"/>
        <v>1770000</v>
      </c>
      <c r="N124" s="594">
        <f t="shared" si="84"/>
        <v>1770000</v>
      </c>
      <c r="O124" s="595">
        <f t="shared" si="85"/>
        <v>6080000</v>
      </c>
      <c r="Q124" s="564"/>
    </row>
    <row r="125" spans="1:18" ht="16.5" customHeight="1" x14ac:dyDescent="0.25">
      <c r="A125" s="591"/>
      <c r="B125" s="592" t="s">
        <v>306</v>
      </c>
      <c r="C125" s="593" t="str">
        <f t="shared" si="80"/>
        <v>Belanja Bahan - Bahan Bakar dan Pelumas</v>
      </c>
      <c r="D125" s="594">
        <v>2198000</v>
      </c>
      <c r="E125" s="594"/>
      <c r="F125" s="594"/>
      <c r="G125" s="594">
        <f t="shared" si="81"/>
        <v>0</v>
      </c>
      <c r="H125" s="594"/>
      <c r="I125" s="594"/>
      <c r="J125" s="594">
        <f t="shared" si="82"/>
        <v>0</v>
      </c>
      <c r="K125" s="594">
        <v>0</v>
      </c>
      <c r="L125" s="594"/>
      <c r="M125" s="594">
        <f t="shared" si="83"/>
        <v>0</v>
      </c>
      <c r="N125" s="594">
        <f t="shared" si="84"/>
        <v>0</v>
      </c>
      <c r="O125" s="595">
        <f t="shared" si="85"/>
        <v>2198000</v>
      </c>
      <c r="Q125" s="596">
        <f>(N125/D125)*100</f>
        <v>0</v>
      </c>
    </row>
    <row r="126" spans="1:18" s="590" customFormat="1" ht="16.5" customHeight="1" x14ac:dyDescent="0.25">
      <c r="A126" s="591"/>
      <c r="B126" s="592" t="s">
        <v>306</v>
      </c>
      <c r="C126" s="593" t="str">
        <f t="shared" si="80"/>
        <v>Belanja Bahan - Bahan Bakar dan Pelumas</v>
      </c>
      <c r="D126" s="594">
        <v>7669650</v>
      </c>
      <c r="E126" s="594"/>
      <c r="F126" s="594"/>
      <c r="G126" s="594">
        <f t="shared" si="81"/>
        <v>0</v>
      </c>
      <c r="H126" s="594">
        <v>0</v>
      </c>
      <c r="I126" s="594"/>
      <c r="J126" s="594">
        <f t="shared" si="82"/>
        <v>0</v>
      </c>
      <c r="K126" s="594">
        <v>367600</v>
      </c>
      <c r="L126" s="594">
        <v>1204800</v>
      </c>
      <c r="M126" s="594">
        <f t="shared" si="83"/>
        <v>1572400</v>
      </c>
      <c r="N126" s="594">
        <f t="shared" si="84"/>
        <v>1572400</v>
      </c>
      <c r="O126" s="595">
        <f t="shared" si="85"/>
        <v>6097250</v>
      </c>
      <c r="P126" s="561"/>
      <c r="Q126" s="596">
        <f>(N126/D126)*100</f>
        <v>20.501587425762583</v>
      </c>
      <c r="R126" s="561"/>
    </row>
    <row r="127" spans="1:18" s="600" customFormat="1" ht="16.5" customHeight="1" x14ac:dyDescent="0.25">
      <c r="A127" s="591"/>
      <c r="B127" s="592" t="s">
        <v>306</v>
      </c>
      <c r="C127" s="593" t="str">
        <f t="shared" si="80"/>
        <v>Belanja Bahan - Bahan Bakar dan Pelumas</v>
      </c>
      <c r="D127" s="594">
        <v>2355000</v>
      </c>
      <c r="E127" s="408"/>
      <c r="F127" s="408"/>
      <c r="G127" s="594">
        <f t="shared" si="81"/>
        <v>0</v>
      </c>
      <c r="H127" s="408"/>
      <c r="I127" s="408"/>
      <c r="J127" s="594">
        <f t="shared" si="82"/>
        <v>0</v>
      </c>
      <c r="K127" s="408"/>
      <c r="L127" s="408"/>
      <c r="M127" s="594">
        <f t="shared" si="83"/>
        <v>0</v>
      </c>
      <c r="N127" s="594">
        <f t="shared" si="84"/>
        <v>0</v>
      </c>
      <c r="O127" s="595">
        <f t="shared" si="85"/>
        <v>2355000</v>
      </c>
      <c r="Q127" s="564"/>
    </row>
    <row r="128" spans="1:18" s="600" customFormat="1" ht="16.5" customHeight="1" x14ac:dyDescent="0.25">
      <c r="A128" s="612"/>
      <c r="B128" s="592" t="s">
        <v>306</v>
      </c>
      <c r="C128" s="593" t="str">
        <f t="shared" si="80"/>
        <v>Belanja Bahan - Bahan Bakar dan Pelumas</v>
      </c>
      <c r="D128" s="614">
        <v>4820800</v>
      </c>
      <c r="E128" s="615"/>
      <c r="F128" s="615"/>
      <c r="G128" s="594">
        <f t="shared" si="81"/>
        <v>0</v>
      </c>
      <c r="H128" s="615"/>
      <c r="I128" s="615"/>
      <c r="J128" s="594">
        <f t="shared" si="82"/>
        <v>0</v>
      </c>
      <c r="K128" s="614">
        <v>2749850</v>
      </c>
      <c r="L128" s="614">
        <v>1420550</v>
      </c>
      <c r="M128" s="594">
        <f t="shared" si="83"/>
        <v>4170400</v>
      </c>
      <c r="N128" s="594">
        <f t="shared" si="84"/>
        <v>4170400</v>
      </c>
      <c r="O128" s="595">
        <f t="shared" si="85"/>
        <v>650400</v>
      </c>
      <c r="P128" s="622"/>
      <c r="Q128" s="596">
        <f t="shared" ref="Q128:Q139" si="87">(N128/D128)*100</f>
        <v>86.508463325589119</v>
      </c>
      <c r="R128" s="622"/>
    </row>
    <row r="129" spans="1:18" ht="16.5" customHeight="1" x14ac:dyDescent="0.25">
      <c r="A129" s="591"/>
      <c r="B129" s="592" t="s">
        <v>306</v>
      </c>
      <c r="C129" s="593" t="str">
        <f t="shared" si="80"/>
        <v>Belanja Bahan - Bahan Bakar dan Pelumas</v>
      </c>
      <c r="D129" s="594">
        <v>5652000</v>
      </c>
      <c r="E129" s="594"/>
      <c r="F129" s="594"/>
      <c r="G129" s="594">
        <f t="shared" si="81"/>
        <v>0</v>
      </c>
      <c r="H129" s="594"/>
      <c r="I129" s="594"/>
      <c r="J129" s="594">
        <f t="shared" si="82"/>
        <v>0</v>
      </c>
      <c r="K129" s="594"/>
      <c r="L129" s="594"/>
      <c r="M129" s="594">
        <f t="shared" si="83"/>
        <v>0</v>
      </c>
      <c r="N129" s="594">
        <f t="shared" si="84"/>
        <v>0</v>
      </c>
      <c r="O129" s="595">
        <f t="shared" si="85"/>
        <v>5652000</v>
      </c>
      <c r="Q129" s="596">
        <f t="shared" si="87"/>
        <v>0</v>
      </c>
    </row>
    <row r="130" spans="1:18" s="590" customFormat="1" ht="16.5" customHeight="1" x14ac:dyDescent="0.25">
      <c r="A130" s="591"/>
      <c r="B130" s="592" t="s">
        <v>306</v>
      </c>
      <c r="C130" s="593" t="str">
        <f t="shared" si="80"/>
        <v>Belanja Bahan - Bahan Bakar dan Pelumas</v>
      </c>
      <c r="D130" s="594">
        <v>19381650</v>
      </c>
      <c r="E130" s="594"/>
      <c r="F130" s="594"/>
      <c r="G130" s="594">
        <f t="shared" si="81"/>
        <v>0</v>
      </c>
      <c r="H130" s="594"/>
      <c r="I130" s="594"/>
      <c r="J130" s="594">
        <f t="shared" si="82"/>
        <v>0</v>
      </c>
      <c r="K130" s="594">
        <v>2245728</v>
      </c>
      <c r="L130" s="614">
        <v>1193200</v>
      </c>
      <c r="M130" s="594">
        <f t="shared" si="83"/>
        <v>3438928</v>
      </c>
      <c r="N130" s="594">
        <f t="shared" si="84"/>
        <v>3438928</v>
      </c>
      <c r="O130" s="595">
        <f t="shared" si="85"/>
        <v>15942722</v>
      </c>
      <c r="P130" s="561"/>
      <c r="Q130" s="596">
        <f t="shared" si="87"/>
        <v>17.743215876873229</v>
      </c>
      <c r="R130" s="561"/>
    </row>
    <row r="131" spans="1:18" s="600" customFormat="1" ht="16.5" customHeight="1" x14ac:dyDescent="0.25">
      <c r="A131" s="591"/>
      <c r="B131" s="592" t="s">
        <v>306</v>
      </c>
      <c r="C131" s="593" t="str">
        <f t="shared" si="80"/>
        <v>Belanja Bahan - Bahan Bakar dan Pelumas</v>
      </c>
      <c r="D131" s="594">
        <v>2519850</v>
      </c>
      <c r="E131" s="594"/>
      <c r="F131" s="594"/>
      <c r="G131" s="594">
        <f t="shared" si="81"/>
        <v>0</v>
      </c>
      <c r="H131" s="594"/>
      <c r="I131" s="594"/>
      <c r="J131" s="594">
        <f t="shared" si="82"/>
        <v>0</v>
      </c>
      <c r="K131" s="594">
        <v>350000</v>
      </c>
      <c r="L131" s="594">
        <v>406150</v>
      </c>
      <c r="M131" s="594">
        <f t="shared" si="83"/>
        <v>756150</v>
      </c>
      <c r="N131" s="594">
        <f t="shared" si="84"/>
        <v>756150</v>
      </c>
      <c r="O131" s="595">
        <f t="shared" si="85"/>
        <v>1763700</v>
      </c>
      <c r="P131" s="561"/>
      <c r="Q131" s="596">
        <f t="shared" si="87"/>
        <v>30.007738555866421</v>
      </c>
      <c r="R131" s="561"/>
    </row>
    <row r="132" spans="1:18" ht="16.5" customHeight="1" x14ac:dyDescent="0.25">
      <c r="A132" s="591"/>
      <c r="B132" s="592" t="s">
        <v>306</v>
      </c>
      <c r="C132" s="593" t="str">
        <f t="shared" si="80"/>
        <v>Belanja Bahan - Bahan Bakar dan Pelumas</v>
      </c>
      <c r="D132" s="594">
        <v>6876600</v>
      </c>
      <c r="E132" s="594"/>
      <c r="F132" s="594"/>
      <c r="G132" s="594">
        <f t="shared" si="81"/>
        <v>0</v>
      </c>
      <c r="H132" s="594"/>
      <c r="I132" s="594"/>
      <c r="J132" s="594">
        <f t="shared" si="82"/>
        <v>0</v>
      </c>
      <c r="K132" s="594">
        <v>384650</v>
      </c>
      <c r="L132" s="594">
        <v>641650</v>
      </c>
      <c r="M132" s="594">
        <f t="shared" si="83"/>
        <v>1026300</v>
      </c>
      <c r="N132" s="594">
        <f t="shared" si="84"/>
        <v>1026300</v>
      </c>
      <c r="O132" s="595">
        <f t="shared" si="85"/>
        <v>5850300</v>
      </c>
      <c r="Q132" s="596">
        <f t="shared" si="87"/>
        <v>14.924526655614692</v>
      </c>
    </row>
    <row r="133" spans="1:18" ht="16.5" customHeight="1" x14ac:dyDescent="0.25">
      <c r="A133" s="591"/>
      <c r="B133" s="592" t="s">
        <v>306</v>
      </c>
      <c r="C133" s="593" t="str">
        <f t="shared" si="80"/>
        <v>Belanja Bahan - Bahan Bakar dan Pelumas</v>
      </c>
      <c r="D133" s="594">
        <v>5047550</v>
      </c>
      <c r="E133" s="594"/>
      <c r="F133" s="594"/>
      <c r="G133" s="594">
        <f t="shared" si="81"/>
        <v>0</v>
      </c>
      <c r="H133" s="594"/>
      <c r="I133" s="594"/>
      <c r="J133" s="594">
        <f t="shared" si="82"/>
        <v>0</v>
      </c>
      <c r="K133" s="594">
        <v>1179200</v>
      </c>
      <c r="L133" s="594"/>
      <c r="M133" s="594">
        <f t="shared" si="83"/>
        <v>1179200</v>
      </c>
      <c r="N133" s="594">
        <f t="shared" si="84"/>
        <v>1179200</v>
      </c>
      <c r="O133" s="595">
        <f t="shared" si="85"/>
        <v>3868350</v>
      </c>
      <c r="Q133" s="596">
        <f t="shared" si="87"/>
        <v>23.361829006151499</v>
      </c>
    </row>
    <row r="134" spans="1:18" s="617" customFormat="1" ht="16.5" customHeight="1" x14ac:dyDescent="0.25">
      <c r="A134" s="591"/>
      <c r="B134" s="592" t="s">
        <v>306</v>
      </c>
      <c r="C134" s="593" t="str">
        <f t="shared" si="80"/>
        <v>Belanja Bahan - Bahan Bakar dan Pelumas</v>
      </c>
      <c r="D134" s="594">
        <v>2276500</v>
      </c>
      <c r="E134" s="594"/>
      <c r="F134" s="594"/>
      <c r="G134" s="594">
        <f t="shared" si="81"/>
        <v>0</v>
      </c>
      <c r="H134" s="594"/>
      <c r="I134" s="594"/>
      <c r="J134" s="594">
        <f t="shared" si="82"/>
        <v>0</v>
      </c>
      <c r="K134" s="594">
        <v>872441</v>
      </c>
      <c r="L134" s="594"/>
      <c r="M134" s="594">
        <f t="shared" si="83"/>
        <v>872441</v>
      </c>
      <c r="N134" s="594">
        <f t="shared" si="84"/>
        <v>872441</v>
      </c>
      <c r="O134" s="595">
        <f t="shared" si="85"/>
        <v>1404059</v>
      </c>
      <c r="P134" s="600"/>
      <c r="Q134" s="596">
        <f t="shared" si="87"/>
        <v>38.323786514386121</v>
      </c>
      <c r="R134" s="600"/>
    </row>
    <row r="135" spans="1:18" s="590" customFormat="1" ht="16.5" customHeight="1" x14ac:dyDescent="0.25">
      <c r="A135" s="591"/>
      <c r="B135" s="592" t="s">
        <v>306</v>
      </c>
      <c r="C135" s="593" t="str">
        <f t="shared" si="80"/>
        <v>Belanja Bahan - Bahan Bakar dan Pelumas</v>
      </c>
      <c r="D135" s="594">
        <v>39367750</v>
      </c>
      <c r="E135" s="594"/>
      <c r="F135" s="594"/>
      <c r="G135" s="594">
        <f t="shared" si="81"/>
        <v>0</v>
      </c>
      <c r="H135" s="594"/>
      <c r="I135" s="594"/>
      <c r="J135" s="594">
        <f t="shared" si="82"/>
        <v>0</v>
      </c>
      <c r="K135" s="594">
        <v>4668128</v>
      </c>
      <c r="L135" s="594">
        <v>391400</v>
      </c>
      <c r="M135" s="594">
        <f t="shared" si="83"/>
        <v>5059528</v>
      </c>
      <c r="N135" s="594">
        <f t="shared" si="84"/>
        <v>5059528</v>
      </c>
      <c r="O135" s="595">
        <f t="shared" si="85"/>
        <v>34308222</v>
      </c>
      <c r="P135" s="561"/>
      <c r="Q135" s="596">
        <f t="shared" si="87"/>
        <v>12.851961313511694</v>
      </c>
      <c r="R135" s="561"/>
    </row>
    <row r="136" spans="1:18" s="600" customFormat="1" ht="16.5" customHeight="1" x14ac:dyDescent="0.25">
      <c r="A136" s="591"/>
      <c r="B136" s="592" t="s">
        <v>306</v>
      </c>
      <c r="C136" s="593" t="str">
        <f t="shared" si="80"/>
        <v>Belanja Bahan - Bahan Bakar dan Pelumas</v>
      </c>
      <c r="D136" s="594">
        <v>22961250</v>
      </c>
      <c r="E136" s="594"/>
      <c r="F136" s="594"/>
      <c r="G136" s="594">
        <f t="shared" si="81"/>
        <v>0</v>
      </c>
      <c r="H136" s="594"/>
      <c r="I136" s="594"/>
      <c r="J136" s="594">
        <f t="shared" si="82"/>
        <v>0</v>
      </c>
      <c r="K136" s="594">
        <v>1854900</v>
      </c>
      <c r="L136" s="594">
        <v>458350</v>
      </c>
      <c r="M136" s="594">
        <f t="shared" si="83"/>
        <v>2313250</v>
      </c>
      <c r="N136" s="594">
        <f t="shared" si="84"/>
        <v>2313250</v>
      </c>
      <c r="O136" s="595">
        <f t="shared" si="85"/>
        <v>20648000</v>
      </c>
      <c r="Q136" s="596">
        <f t="shared" si="87"/>
        <v>10.074582176493005</v>
      </c>
    </row>
    <row r="137" spans="1:18" s="600" customFormat="1" ht="16.5" customHeight="1" x14ac:dyDescent="0.25">
      <c r="A137" s="591"/>
      <c r="B137" s="592" t="s">
        <v>306</v>
      </c>
      <c r="C137" s="593" t="str">
        <f t="shared" si="80"/>
        <v>Belanja Bahan - Bahan Bakar dan Pelumas</v>
      </c>
      <c r="D137" s="594">
        <v>22794050</v>
      </c>
      <c r="E137" s="594"/>
      <c r="F137" s="594"/>
      <c r="G137" s="594">
        <f t="shared" si="81"/>
        <v>0</v>
      </c>
      <c r="H137" s="594"/>
      <c r="I137" s="594"/>
      <c r="J137" s="594">
        <f t="shared" si="82"/>
        <v>0</v>
      </c>
      <c r="K137" s="594">
        <v>6758850</v>
      </c>
      <c r="L137" s="594">
        <v>1318800</v>
      </c>
      <c r="M137" s="594">
        <f t="shared" si="83"/>
        <v>8077650</v>
      </c>
      <c r="N137" s="594">
        <f t="shared" si="84"/>
        <v>8077650</v>
      </c>
      <c r="O137" s="595">
        <f t="shared" si="85"/>
        <v>14716400</v>
      </c>
      <c r="P137" s="561"/>
      <c r="Q137" s="596">
        <f t="shared" si="87"/>
        <v>35.43753742753043</v>
      </c>
      <c r="R137" s="561"/>
    </row>
    <row r="138" spans="1:18" s="617" customFormat="1" ht="16.5" customHeight="1" x14ac:dyDescent="0.25">
      <c r="A138" s="591"/>
      <c r="B138" s="592" t="s">
        <v>426</v>
      </c>
      <c r="C138" s="593" t="str">
        <f t="shared" si="80"/>
        <v>Belanja Bahan - Isi Tabung Pemadam Kebakaran</v>
      </c>
      <c r="D138" s="594">
        <v>1950000</v>
      </c>
      <c r="E138" s="594"/>
      <c r="F138" s="594"/>
      <c r="G138" s="594">
        <f t="shared" si="81"/>
        <v>0</v>
      </c>
      <c r="H138" s="594"/>
      <c r="I138" s="594"/>
      <c r="J138" s="594">
        <f t="shared" si="82"/>
        <v>0</v>
      </c>
      <c r="K138" s="594">
        <v>0</v>
      </c>
      <c r="L138" s="594"/>
      <c r="M138" s="594">
        <f t="shared" si="83"/>
        <v>0</v>
      </c>
      <c r="N138" s="594">
        <f t="shared" si="84"/>
        <v>0</v>
      </c>
      <c r="O138" s="595">
        <f t="shared" si="85"/>
        <v>1950000</v>
      </c>
      <c r="P138" s="600"/>
      <c r="Q138" s="596">
        <f t="shared" si="87"/>
        <v>0</v>
      </c>
      <c r="R138" s="600"/>
    </row>
    <row r="139" spans="1:18" s="590" customFormat="1" ht="18" customHeight="1" x14ac:dyDescent="0.25">
      <c r="A139" s="591"/>
      <c r="B139" s="592" t="s">
        <v>442</v>
      </c>
      <c r="C139" s="593" t="str">
        <f t="shared" si="80"/>
        <v>Belanja Bahan - Bahan Lainnya</v>
      </c>
      <c r="D139" s="594">
        <v>1432398523</v>
      </c>
      <c r="E139" s="594"/>
      <c r="F139" s="594"/>
      <c r="G139" s="594">
        <f t="shared" si="81"/>
        <v>0</v>
      </c>
      <c r="H139" s="594">
        <v>483388000</v>
      </c>
      <c r="I139" s="594">
        <f>86601000+92740000</f>
        <v>179341000</v>
      </c>
      <c r="J139" s="594">
        <f t="shared" si="82"/>
        <v>662729000</v>
      </c>
      <c r="K139" s="594">
        <v>126706000</v>
      </c>
      <c r="L139" s="594">
        <v>44449000</v>
      </c>
      <c r="M139" s="594">
        <f t="shared" si="83"/>
        <v>171155000</v>
      </c>
      <c r="N139" s="594">
        <f t="shared" si="84"/>
        <v>833884000</v>
      </c>
      <c r="O139" s="595">
        <f t="shared" si="85"/>
        <v>598514523</v>
      </c>
      <c r="P139" s="600"/>
      <c r="Q139" s="596">
        <f t="shared" si="87"/>
        <v>58.21592151976828</v>
      </c>
      <c r="R139" s="600"/>
    </row>
    <row r="140" spans="1:18" ht="18.75" customHeight="1" x14ac:dyDescent="0.25">
      <c r="A140" s="591"/>
      <c r="B140" s="592" t="s">
        <v>442</v>
      </c>
      <c r="C140" s="593" t="str">
        <f t="shared" si="80"/>
        <v>Belanja Bahan - Bahan Lainnya</v>
      </c>
      <c r="D140" s="594">
        <v>2750200</v>
      </c>
      <c r="E140" s="594"/>
      <c r="F140" s="594"/>
      <c r="G140" s="594">
        <f t="shared" si="81"/>
        <v>0</v>
      </c>
      <c r="H140" s="594"/>
      <c r="I140" s="594"/>
      <c r="J140" s="594">
        <f t="shared" si="82"/>
        <v>0</v>
      </c>
      <c r="K140" s="594"/>
      <c r="L140" s="594"/>
      <c r="M140" s="594">
        <f t="shared" si="83"/>
        <v>0</v>
      </c>
      <c r="N140" s="594">
        <f t="shared" si="84"/>
        <v>0</v>
      </c>
      <c r="O140" s="595">
        <f t="shared" si="85"/>
        <v>2750200</v>
      </c>
      <c r="Q140" s="596"/>
    </row>
    <row r="141" spans="1:18" ht="16.5" customHeight="1" x14ac:dyDescent="0.25">
      <c r="A141" s="591"/>
      <c r="B141" s="592" t="s">
        <v>442</v>
      </c>
      <c r="C141" s="593" t="str">
        <f t="shared" si="80"/>
        <v>Belanja Bahan - Bahan Lainnya</v>
      </c>
      <c r="D141" s="594">
        <v>8996275</v>
      </c>
      <c r="E141" s="594"/>
      <c r="F141" s="594"/>
      <c r="G141" s="594">
        <f t="shared" si="81"/>
        <v>0</v>
      </c>
      <c r="H141" s="594"/>
      <c r="I141" s="594"/>
      <c r="J141" s="594">
        <f t="shared" si="82"/>
        <v>0</v>
      </c>
      <c r="K141" s="594">
        <v>0</v>
      </c>
      <c r="L141" s="594">
        <v>8996275</v>
      </c>
      <c r="M141" s="594">
        <f t="shared" si="83"/>
        <v>8996275</v>
      </c>
      <c r="N141" s="594">
        <f t="shared" si="84"/>
        <v>8996275</v>
      </c>
      <c r="O141" s="595">
        <f t="shared" si="85"/>
        <v>0</v>
      </c>
      <c r="Q141" s="596"/>
    </row>
    <row r="142" spans="1:18" ht="16.5" customHeight="1" x14ac:dyDescent="0.25">
      <c r="A142" s="591"/>
      <c r="B142" s="592" t="s">
        <v>414</v>
      </c>
      <c r="C142" s="593" t="str">
        <f t="shared" si="80"/>
        <v>Belanja Suku Cadang - Suku Cadang Alat Angkutan</v>
      </c>
      <c r="D142" s="594">
        <v>15000000</v>
      </c>
      <c r="E142" s="408"/>
      <c r="F142" s="408"/>
      <c r="G142" s="594">
        <f t="shared" ref="G142:G173" si="88">E142+F142</f>
        <v>0</v>
      </c>
      <c r="H142" s="408"/>
      <c r="I142" s="408"/>
      <c r="J142" s="594">
        <f t="shared" ref="J142:J173" si="89">H142+I142</f>
        <v>0</v>
      </c>
      <c r="K142" s="594">
        <v>5967000</v>
      </c>
      <c r="L142" s="594"/>
      <c r="M142" s="594">
        <f t="shared" ref="M142:M173" si="90">K142+L142</f>
        <v>5967000</v>
      </c>
      <c r="N142" s="594">
        <f t="shared" ref="N142:N173" si="91">M142+J142+G142</f>
        <v>5967000</v>
      </c>
      <c r="O142" s="595">
        <f t="shared" ref="O142:O173" si="92">D142-N142</f>
        <v>9033000</v>
      </c>
      <c r="P142" s="600"/>
      <c r="Q142" s="564"/>
      <c r="R142" s="600"/>
    </row>
    <row r="143" spans="1:18" s="590" customFormat="1" ht="15" customHeight="1" x14ac:dyDescent="0.25">
      <c r="A143" s="591"/>
      <c r="B143" s="592" t="s">
        <v>307</v>
      </c>
      <c r="C143" s="593" t="str">
        <f t="shared" si="80"/>
        <v>Belanja Alat/Bahan untuk Kegiatan Kantor Alat Tulis Kantor</v>
      </c>
      <c r="D143" s="594">
        <v>981100</v>
      </c>
      <c r="E143" s="594"/>
      <c r="F143" s="594"/>
      <c r="G143" s="594">
        <f t="shared" si="88"/>
        <v>0</v>
      </c>
      <c r="H143" s="594"/>
      <c r="I143" s="594"/>
      <c r="J143" s="594">
        <f t="shared" si="89"/>
        <v>0</v>
      </c>
      <c r="K143" s="594">
        <v>981100</v>
      </c>
      <c r="L143" s="594"/>
      <c r="M143" s="594">
        <f t="shared" si="90"/>
        <v>981100</v>
      </c>
      <c r="N143" s="594">
        <f t="shared" si="91"/>
        <v>981100</v>
      </c>
      <c r="O143" s="595">
        <f t="shared" si="92"/>
        <v>0</v>
      </c>
      <c r="P143" s="561"/>
      <c r="Q143" s="596">
        <f>(N143/D143)*100</f>
        <v>100</v>
      </c>
      <c r="R143" s="561"/>
    </row>
    <row r="144" spans="1:18" s="600" customFormat="1" ht="16.5" customHeight="1" x14ac:dyDescent="0.25">
      <c r="A144" s="591"/>
      <c r="B144" s="592" t="s">
        <v>307</v>
      </c>
      <c r="C144" s="593" t="str">
        <f t="shared" si="80"/>
        <v>Belanja Alat/Bahan untuk Kegiatan Kantor Alat Tulis Kantor</v>
      </c>
      <c r="D144" s="594">
        <v>507100</v>
      </c>
      <c r="E144" s="594"/>
      <c r="F144" s="594"/>
      <c r="G144" s="594">
        <f t="shared" si="88"/>
        <v>0</v>
      </c>
      <c r="H144" s="594"/>
      <c r="I144" s="594"/>
      <c r="J144" s="594">
        <f t="shared" si="89"/>
        <v>0</v>
      </c>
      <c r="K144" s="594">
        <v>507100</v>
      </c>
      <c r="L144" s="594"/>
      <c r="M144" s="594">
        <f t="shared" si="90"/>
        <v>507100</v>
      </c>
      <c r="N144" s="594">
        <f t="shared" si="91"/>
        <v>507100</v>
      </c>
      <c r="O144" s="595">
        <f t="shared" si="92"/>
        <v>0</v>
      </c>
      <c r="P144" s="561"/>
      <c r="Q144" s="596">
        <f>(N144/D144)*100</f>
        <v>100</v>
      </c>
      <c r="R144" s="561"/>
    </row>
    <row r="145" spans="1:18" s="600" customFormat="1" ht="16.5" customHeight="1" x14ac:dyDescent="0.25">
      <c r="A145" s="591"/>
      <c r="B145" s="592" t="s">
        <v>307</v>
      </c>
      <c r="C145" s="593" t="str">
        <f t="shared" si="80"/>
        <v>Belanja Alat/Bahan untuk Kegiatan Kantor Alat Tulis Kantor</v>
      </c>
      <c r="D145" s="594">
        <v>475800</v>
      </c>
      <c r="E145" s="594"/>
      <c r="F145" s="594"/>
      <c r="G145" s="594">
        <f t="shared" si="88"/>
        <v>0</v>
      </c>
      <c r="H145" s="594"/>
      <c r="I145" s="594"/>
      <c r="J145" s="594">
        <f t="shared" si="89"/>
        <v>0</v>
      </c>
      <c r="K145" s="594">
        <v>475800</v>
      </c>
      <c r="L145" s="594"/>
      <c r="M145" s="594">
        <f t="shared" si="90"/>
        <v>475800</v>
      </c>
      <c r="N145" s="594">
        <f t="shared" si="91"/>
        <v>475800</v>
      </c>
      <c r="O145" s="595">
        <f t="shared" si="92"/>
        <v>0</v>
      </c>
      <c r="P145" s="561"/>
      <c r="Q145" s="596">
        <f>(N145/D145)*100</f>
        <v>100</v>
      </c>
      <c r="R145" s="561"/>
    </row>
    <row r="146" spans="1:18" ht="16.5" customHeight="1" x14ac:dyDescent="0.25">
      <c r="A146" s="591"/>
      <c r="B146" s="592" t="s">
        <v>307</v>
      </c>
      <c r="C146" s="593" t="str">
        <f t="shared" si="80"/>
        <v>Belanja Alat/Bahan untuk Kegiatan Kantor Alat Tulis Kantor</v>
      </c>
      <c r="D146" s="594">
        <v>481600</v>
      </c>
      <c r="E146" s="594"/>
      <c r="F146" s="594"/>
      <c r="G146" s="594">
        <f t="shared" si="88"/>
        <v>0</v>
      </c>
      <c r="H146" s="594"/>
      <c r="I146" s="594"/>
      <c r="J146" s="594">
        <f t="shared" si="89"/>
        <v>0</v>
      </c>
      <c r="K146" s="594">
        <v>0</v>
      </c>
      <c r="L146" s="594">
        <v>481600</v>
      </c>
      <c r="M146" s="594">
        <f t="shared" si="90"/>
        <v>481600</v>
      </c>
      <c r="N146" s="594">
        <f t="shared" si="91"/>
        <v>481600</v>
      </c>
      <c r="O146" s="595">
        <f t="shared" si="92"/>
        <v>0</v>
      </c>
      <c r="Q146" s="596">
        <f>(N146/D146)*100</f>
        <v>100</v>
      </c>
    </row>
    <row r="147" spans="1:18" ht="16.5" customHeight="1" x14ac:dyDescent="0.25">
      <c r="A147" s="612"/>
      <c r="B147" s="592" t="s">
        <v>307</v>
      </c>
      <c r="C147" s="593" t="str">
        <f t="shared" si="80"/>
        <v>Belanja Alat/Bahan untuk Kegiatan Kantor Alat Tulis Kantor</v>
      </c>
      <c r="D147" s="594">
        <v>3086500</v>
      </c>
      <c r="E147" s="594"/>
      <c r="F147" s="594"/>
      <c r="G147" s="594">
        <f t="shared" si="88"/>
        <v>0</v>
      </c>
      <c r="H147" s="594"/>
      <c r="I147" s="594"/>
      <c r="J147" s="594">
        <f t="shared" si="89"/>
        <v>0</v>
      </c>
      <c r="K147" s="594">
        <v>1474900</v>
      </c>
      <c r="L147" s="594"/>
      <c r="M147" s="594">
        <f t="shared" si="90"/>
        <v>1474900</v>
      </c>
      <c r="N147" s="594">
        <f t="shared" si="91"/>
        <v>1474900</v>
      </c>
      <c r="O147" s="595">
        <f t="shared" si="92"/>
        <v>1611600</v>
      </c>
      <c r="Q147" s="596"/>
    </row>
    <row r="148" spans="1:18" s="600" customFormat="1" ht="16.5" customHeight="1" x14ac:dyDescent="0.25">
      <c r="A148" s="591"/>
      <c r="B148" s="592" t="s">
        <v>307</v>
      </c>
      <c r="C148" s="593" t="str">
        <f t="shared" si="80"/>
        <v>Belanja Alat/Bahan untuk Kegiatan Kantor Alat Tulis Kantor</v>
      </c>
      <c r="D148" s="594">
        <v>65656500</v>
      </c>
      <c r="E148" s="594"/>
      <c r="F148" s="594"/>
      <c r="G148" s="594">
        <f t="shared" si="88"/>
        <v>0</v>
      </c>
      <c r="H148" s="594"/>
      <c r="I148" s="594"/>
      <c r="J148" s="594">
        <f t="shared" si="89"/>
        <v>0</v>
      </c>
      <c r="K148" s="594">
        <v>12996000</v>
      </c>
      <c r="L148" s="594">
        <v>373900</v>
      </c>
      <c r="M148" s="594">
        <f t="shared" si="90"/>
        <v>13369900</v>
      </c>
      <c r="N148" s="594">
        <f t="shared" si="91"/>
        <v>13369900</v>
      </c>
      <c r="O148" s="595">
        <f t="shared" si="92"/>
        <v>52286600</v>
      </c>
      <c r="P148" s="561"/>
      <c r="Q148" s="596">
        <f t="shared" ref="Q148:Q162" si="93">(N148/D148)*100</f>
        <v>20.36340651725267</v>
      </c>
      <c r="R148" s="561"/>
    </row>
    <row r="149" spans="1:18" s="590" customFormat="1" ht="17.25" customHeight="1" x14ac:dyDescent="0.25">
      <c r="A149" s="591"/>
      <c r="B149" s="592" t="s">
        <v>307</v>
      </c>
      <c r="C149" s="593" t="str">
        <f t="shared" si="80"/>
        <v>Belanja Alat/Bahan untuk Kegiatan Kantor Alat Tulis Kantor</v>
      </c>
      <c r="D149" s="594">
        <v>224172</v>
      </c>
      <c r="E149" s="594"/>
      <c r="F149" s="594"/>
      <c r="G149" s="594">
        <f t="shared" si="88"/>
        <v>0</v>
      </c>
      <c r="H149" s="594">
        <v>0</v>
      </c>
      <c r="I149" s="594"/>
      <c r="J149" s="594">
        <f t="shared" si="89"/>
        <v>0</v>
      </c>
      <c r="K149" s="594">
        <v>0</v>
      </c>
      <c r="L149" s="594"/>
      <c r="M149" s="594">
        <f t="shared" si="90"/>
        <v>0</v>
      </c>
      <c r="N149" s="594">
        <f t="shared" si="91"/>
        <v>0</v>
      </c>
      <c r="O149" s="595">
        <f t="shared" si="92"/>
        <v>224172</v>
      </c>
      <c r="P149" s="561"/>
      <c r="Q149" s="596">
        <f t="shared" si="93"/>
        <v>0</v>
      </c>
      <c r="R149" s="561"/>
    </row>
    <row r="150" spans="1:18" ht="16.5" customHeight="1" x14ac:dyDescent="0.25">
      <c r="A150" s="591"/>
      <c r="B150" s="592" t="s">
        <v>307</v>
      </c>
      <c r="C150" s="593" t="str">
        <f t="shared" si="80"/>
        <v>Belanja Alat/Bahan untuk Kegiatan Kantor Alat Tulis Kantor</v>
      </c>
      <c r="D150" s="620">
        <v>155539300</v>
      </c>
      <c r="E150" s="594"/>
      <c r="F150" s="594"/>
      <c r="G150" s="594">
        <f t="shared" si="88"/>
        <v>0</v>
      </c>
      <c r="H150" s="594">
        <v>0</v>
      </c>
      <c r="I150" s="594"/>
      <c r="J150" s="594">
        <f t="shared" si="89"/>
        <v>0</v>
      </c>
      <c r="K150" s="594">
        <v>76325400</v>
      </c>
      <c r="L150" s="594"/>
      <c r="M150" s="594">
        <f t="shared" si="90"/>
        <v>76325400</v>
      </c>
      <c r="N150" s="594">
        <f t="shared" si="91"/>
        <v>76325400</v>
      </c>
      <c r="O150" s="595">
        <f t="shared" si="92"/>
        <v>79213900</v>
      </c>
      <c r="P150" s="600"/>
      <c r="Q150" s="596">
        <f t="shared" si="93"/>
        <v>49.071456538636859</v>
      </c>
      <c r="R150" s="600"/>
    </row>
    <row r="151" spans="1:18" ht="16.5" customHeight="1" x14ac:dyDescent="0.25">
      <c r="A151" s="591"/>
      <c r="B151" s="592" t="s">
        <v>307</v>
      </c>
      <c r="C151" s="593" t="str">
        <f t="shared" si="80"/>
        <v>Belanja Alat/Bahan untuk Kegiatan Kantor Alat Tulis Kantor</v>
      </c>
      <c r="D151" s="594">
        <v>1401800</v>
      </c>
      <c r="E151" s="594"/>
      <c r="F151" s="594"/>
      <c r="G151" s="594">
        <f t="shared" si="88"/>
        <v>0</v>
      </c>
      <c r="H151" s="594"/>
      <c r="I151" s="594"/>
      <c r="J151" s="594">
        <f t="shared" si="89"/>
        <v>0</v>
      </c>
      <c r="K151" s="594">
        <v>0</v>
      </c>
      <c r="L151" s="594">
        <v>787200</v>
      </c>
      <c r="M151" s="594">
        <f t="shared" si="90"/>
        <v>787200</v>
      </c>
      <c r="N151" s="594">
        <f t="shared" si="91"/>
        <v>787200</v>
      </c>
      <c r="O151" s="595">
        <f t="shared" si="92"/>
        <v>614600</v>
      </c>
      <c r="P151" s="600"/>
      <c r="Q151" s="596">
        <f t="shared" si="93"/>
        <v>56.156370380938789</v>
      </c>
      <c r="R151" s="600"/>
    </row>
    <row r="152" spans="1:18" ht="16.5" customHeight="1" x14ac:dyDescent="0.25">
      <c r="A152" s="591"/>
      <c r="B152" s="592" t="s">
        <v>307</v>
      </c>
      <c r="C152" s="593" t="str">
        <f t="shared" si="80"/>
        <v>Belanja Alat/Bahan untuk Kegiatan Kantor Alat Tulis Kantor</v>
      </c>
      <c r="D152" s="594">
        <v>599000</v>
      </c>
      <c r="E152" s="594"/>
      <c r="F152" s="594"/>
      <c r="G152" s="594">
        <f t="shared" si="88"/>
        <v>0</v>
      </c>
      <c r="H152" s="594"/>
      <c r="I152" s="594"/>
      <c r="J152" s="594">
        <f t="shared" si="89"/>
        <v>0</v>
      </c>
      <c r="K152" s="594">
        <v>599000</v>
      </c>
      <c r="L152" s="594"/>
      <c r="M152" s="594">
        <f t="shared" si="90"/>
        <v>599000</v>
      </c>
      <c r="N152" s="594">
        <f t="shared" si="91"/>
        <v>599000</v>
      </c>
      <c r="O152" s="595">
        <f t="shared" si="92"/>
        <v>0</v>
      </c>
      <c r="Q152" s="596">
        <f t="shared" si="93"/>
        <v>100</v>
      </c>
    </row>
    <row r="153" spans="1:18" ht="16.5" customHeight="1" x14ac:dyDescent="0.25">
      <c r="A153" s="591"/>
      <c r="B153" s="592" t="s">
        <v>307</v>
      </c>
      <c r="C153" s="593" t="str">
        <f t="shared" si="80"/>
        <v>Belanja Alat/Bahan untuk Kegiatan Kantor Alat Tulis Kantor</v>
      </c>
      <c r="D153" s="594">
        <v>8762400</v>
      </c>
      <c r="E153" s="594"/>
      <c r="F153" s="594"/>
      <c r="G153" s="594">
        <f t="shared" si="88"/>
        <v>0</v>
      </c>
      <c r="H153" s="594"/>
      <c r="I153" s="594"/>
      <c r="J153" s="594">
        <f t="shared" si="89"/>
        <v>0</v>
      </c>
      <c r="K153" s="594">
        <v>4461800</v>
      </c>
      <c r="L153" s="594">
        <v>2063800</v>
      </c>
      <c r="M153" s="594">
        <f t="shared" si="90"/>
        <v>6525600</v>
      </c>
      <c r="N153" s="594">
        <f t="shared" si="91"/>
        <v>6525600</v>
      </c>
      <c r="O153" s="595">
        <f t="shared" si="92"/>
        <v>2236800</v>
      </c>
      <c r="Q153" s="596">
        <f t="shared" si="93"/>
        <v>74.472747192549988</v>
      </c>
    </row>
    <row r="154" spans="1:18" ht="16.5" customHeight="1" x14ac:dyDescent="0.25">
      <c r="A154" s="591"/>
      <c r="B154" s="592" t="s">
        <v>307</v>
      </c>
      <c r="C154" s="593" t="str">
        <f t="shared" si="80"/>
        <v>Belanja Alat/Bahan untuk Kegiatan Kantor Alat Tulis Kantor</v>
      </c>
      <c r="D154" s="594">
        <v>3690400</v>
      </c>
      <c r="E154" s="594"/>
      <c r="F154" s="594"/>
      <c r="G154" s="594">
        <f t="shared" si="88"/>
        <v>0</v>
      </c>
      <c r="H154" s="594">
        <v>0</v>
      </c>
      <c r="I154" s="594"/>
      <c r="J154" s="594">
        <f t="shared" si="89"/>
        <v>0</v>
      </c>
      <c r="K154" s="594">
        <v>649800</v>
      </c>
      <c r="L154" s="594"/>
      <c r="M154" s="594">
        <f t="shared" si="90"/>
        <v>649800</v>
      </c>
      <c r="N154" s="594">
        <f t="shared" si="91"/>
        <v>649800</v>
      </c>
      <c r="O154" s="595">
        <f t="shared" si="92"/>
        <v>3040600</v>
      </c>
      <c r="Q154" s="596">
        <f t="shared" si="93"/>
        <v>17.607847387817039</v>
      </c>
    </row>
    <row r="155" spans="1:18" ht="16.5" customHeight="1" x14ac:dyDescent="0.25">
      <c r="A155" s="591"/>
      <c r="B155" s="592" t="s">
        <v>307</v>
      </c>
      <c r="C155" s="593" t="str">
        <f t="shared" si="80"/>
        <v>Belanja Alat/Bahan untuk Kegiatan Kantor Alat Tulis Kantor</v>
      </c>
      <c r="D155" s="594">
        <v>3819200</v>
      </c>
      <c r="E155" s="594"/>
      <c r="F155" s="594"/>
      <c r="G155" s="594">
        <f t="shared" si="88"/>
        <v>0</v>
      </c>
      <c r="H155" s="594"/>
      <c r="I155" s="594"/>
      <c r="J155" s="594">
        <f t="shared" si="89"/>
        <v>0</v>
      </c>
      <c r="K155" s="594">
        <v>786000</v>
      </c>
      <c r="L155" s="594"/>
      <c r="M155" s="594">
        <f t="shared" si="90"/>
        <v>786000</v>
      </c>
      <c r="N155" s="594">
        <f t="shared" si="91"/>
        <v>786000</v>
      </c>
      <c r="O155" s="595">
        <f t="shared" si="92"/>
        <v>3033200</v>
      </c>
      <c r="Q155" s="596">
        <f t="shared" si="93"/>
        <v>20.580226225387516</v>
      </c>
    </row>
    <row r="156" spans="1:18" ht="16.5" customHeight="1" x14ac:dyDescent="0.25">
      <c r="A156" s="591"/>
      <c r="B156" s="592" t="s">
        <v>307</v>
      </c>
      <c r="C156" s="593" t="str">
        <f t="shared" si="80"/>
        <v>Belanja Alat/Bahan untuk Kegiatan Kantor Alat Tulis Kantor</v>
      </c>
      <c r="D156" s="594">
        <v>1669200</v>
      </c>
      <c r="E156" s="594"/>
      <c r="F156" s="594"/>
      <c r="G156" s="594">
        <f t="shared" si="88"/>
        <v>0</v>
      </c>
      <c r="H156" s="594"/>
      <c r="I156" s="594"/>
      <c r="J156" s="594">
        <f t="shared" si="89"/>
        <v>0</v>
      </c>
      <c r="K156" s="594">
        <v>1669200</v>
      </c>
      <c r="L156" s="594"/>
      <c r="M156" s="594">
        <f t="shared" si="90"/>
        <v>1669200</v>
      </c>
      <c r="N156" s="594">
        <f t="shared" si="91"/>
        <v>1669200</v>
      </c>
      <c r="O156" s="595">
        <f t="shared" si="92"/>
        <v>0</v>
      </c>
      <c r="Q156" s="596">
        <f t="shared" si="93"/>
        <v>100</v>
      </c>
    </row>
    <row r="157" spans="1:18" ht="16.5" customHeight="1" x14ac:dyDescent="0.25">
      <c r="A157" s="591"/>
      <c r="B157" s="592" t="s">
        <v>307</v>
      </c>
      <c r="C157" s="593" t="str">
        <f t="shared" si="80"/>
        <v>Belanja Alat/Bahan untuk Kegiatan Kantor Alat Tulis Kantor</v>
      </c>
      <c r="D157" s="594">
        <v>3103700</v>
      </c>
      <c r="E157" s="594"/>
      <c r="F157" s="594"/>
      <c r="G157" s="594">
        <f t="shared" si="88"/>
        <v>0</v>
      </c>
      <c r="H157" s="594"/>
      <c r="I157" s="594"/>
      <c r="J157" s="594">
        <f t="shared" si="89"/>
        <v>0</v>
      </c>
      <c r="K157" s="594"/>
      <c r="L157" s="594"/>
      <c r="M157" s="594">
        <f t="shared" si="90"/>
        <v>0</v>
      </c>
      <c r="N157" s="594">
        <f t="shared" si="91"/>
        <v>0</v>
      </c>
      <c r="O157" s="595">
        <f t="shared" si="92"/>
        <v>3103700</v>
      </c>
      <c r="Q157" s="596">
        <f t="shared" si="93"/>
        <v>0</v>
      </c>
    </row>
    <row r="158" spans="1:18" ht="16.5" customHeight="1" x14ac:dyDescent="0.25">
      <c r="A158" s="591"/>
      <c r="B158" s="592" t="s">
        <v>307</v>
      </c>
      <c r="C158" s="593" t="str">
        <f t="shared" si="80"/>
        <v>Belanja Alat/Bahan untuk Kegiatan Kantor Alat Tulis Kantor</v>
      </c>
      <c r="D158" s="594">
        <v>1146000</v>
      </c>
      <c r="E158" s="594"/>
      <c r="F158" s="594"/>
      <c r="G158" s="594">
        <f t="shared" si="88"/>
        <v>0</v>
      </c>
      <c r="H158" s="594"/>
      <c r="I158" s="594"/>
      <c r="J158" s="594">
        <f t="shared" si="89"/>
        <v>0</v>
      </c>
      <c r="K158" s="594"/>
      <c r="L158" s="594"/>
      <c r="M158" s="594">
        <f t="shared" si="90"/>
        <v>0</v>
      </c>
      <c r="N158" s="594">
        <f t="shared" si="91"/>
        <v>0</v>
      </c>
      <c r="O158" s="595">
        <f t="shared" si="92"/>
        <v>1146000</v>
      </c>
      <c r="Q158" s="596">
        <f t="shared" si="93"/>
        <v>0</v>
      </c>
    </row>
    <row r="159" spans="1:18" s="617" customFormat="1" ht="16.5" customHeight="1" x14ac:dyDescent="0.25">
      <c r="A159" s="591"/>
      <c r="B159" s="592" t="s">
        <v>307</v>
      </c>
      <c r="C159" s="593" t="str">
        <f t="shared" si="80"/>
        <v>Belanja Alat/Bahan untuk Kegiatan Kantor Alat Tulis Kantor</v>
      </c>
      <c r="D159" s="594">
        <v>2236700</v>
      </c>
      <c r="E159" s="594"/>
      <c r="F159" s="594"/>
      <c r="G159" s="594">
        <f t="shared" si="88"/>
        <v>0</v>
      </c>
      <c r="H159" s="594"/>
      <c r="I159" s="594"/>
      <c r="J159" s="594">
        <f t="shared" si="89"/>
        <v>0</v>
      </c>
      <c r="K159" s="594">
        <v>1029300</v>
      </c>
      <c r="L159" s="614">
        <v>202600</v>
      </c>
      <c r="M159" s="594">
        <f t="shared" si="90"/>
        <v>1231900</v>
      </c>
      <c r="N159" s="594">
        <f t="shared" si="91"/>
        <v>1231900</v>
      </c>
      <c r="O159" s="595">
        <f t="shared" si="92"/>
        <v>1004800</v>
      </c>
      <c r="P159" s="561"/>
      <c r="Q159" s="596">
        <f t="shared" si="93"/>
        <v>55.07667545938213</v>
      </c>
      <c r="R159" s="561"/>
    </row>
    <row r="160" spans="1:18" s="590" customFormat="1" ht="13.5" x14ac:dyDescent="0.25">
      <c r="A160" s="591"/>
      <c r="B160" s="592" t="s">
        <v>307</v>
      </c>
      <c r="C160" s="593" t="str">
        <f t="shared" si="80"/>
        <v>Belanja Alat/Bahan untuk Kegiatan Kantor Alat Tulis Kantor</v>
      </c>
      <c r="D160" s="594">
        <v>1109200</v>
      </c>
      <c r="E160" s="594"/>
      <c r="F160" s="594"/>
      <c r="G160" s="594">
        <f t="shared" si="88"/>
        <v>0</v>
      </c>
      <c r="H160" s="594"/>
      <c r="I160" s="594"/>
      <c r="J160" s="594">
        <f t="shared" si="89"/>
        <v>0</v>
      </c>
      <c r="K160" s="594">
        <v>362700</v>
      </c>
      <c r="L160" s="594"/>
      <c r="M160" s="594">
        <f t="shared" si="90"/>
        <v>362700</v>
      </c>
      <c r="N160" s="594">
        <f t="shared" si="91"/>
        <v>362700</v>
      </c>
      <c r="O160" s="595">
        <f t="shared" si="92"/>
        <v>746500</v>
      </c>
      <c r="P160" s="561"/>
      <c r="Q160" s="596">
        <f t="shared" si="93"/>
        <v>32.699242697439594</v>
      </c>
      <c r="R160" s="561"/>
    </row>
    <row r="161" spans="1:18" s="600" customFormat="1" ht="19.5" customHeight="1" x14ac:dyDescent="0.25">
      <c r="A161" s="591"/>
      <c r="B161" s="592" t="s">
        <v>307</v>
      </c>
      <c r="C161" s="593" t="str">
        <f t="shared" si="80"/>
        <v>Belanja Alat/Bahan untuk Kegiatan Kantor Alat Tulis Kantor</v>
      </c>
      <c r="D161" s="594">
        <v>1332900</v>
      </c>
      <c r="E161" s="594"/>
      <c r="F161" s="594"/>
      <c r="G161" s="594">
        <f t="shared" si="88"/>
        <v>0</v>
      </c>
      <c r="H161" s="594"/>
      <c r="I161" s="594"/>
      <c r="J161" s="594">
        <f t="shared" si="89"/>
        <v>0</v>
      </c>
      <c r="K161" s="594">
        <v>301900</v>
      </c>
      <c r="L161" s="594"/>
      <c r="M161" s="594">
        <f t="shared" si="90"/>
        <v>301900</v>
      </c>
      <c r="N161" s="594">
        <f t="shared" si="91"/>
        <v>301900</v>
      </c>
      <c r="O161" s="595">
        <f t="shared" si="92"/>
        <v>1031000</v>
      </c>
      <c r="Q161" s="596">
        <f t="shared" si="93"/>
        <v>22.649861204891589</v>
      </c>
    </row>
    <row r="162" spans="1:18" ht="16.5" customHeight="1" x14ac:dyDescent="0.25">
      <c r="A162" s="591"/>
      <c r="B162" s="592" t="s">
        <v>307</v>
      </c>
      <c r="C162" s="593" t="str">
        <f t="shared" si="80"/>
        <v>Belanja Alat/Bahan untuk Kegiatan Kantor Alat Tulis Kantor</v>
      </c>
      <c r="D162" s="594">
        <v>1009500</v>
      </c>
      <c r="E162" s="594"/>
      <c r="F162" s="594"/>
      <c r="G162" s="594">
        <f t="shared" si="88"/>
        <v>0</v>
      </c>
      <c r="H162" s="594"/>
      <c r="I162" s="594"/>
      <c r="J162" s="594">
        <f t="shared" si="89"/>
        <v>0</v>
      </c>
      <c r="K162" s="594">
        <v>631700</v>
      </c>
      <c r="L162" s="594"/>
      <c r="M162" s="594">
        <f t="shared" si="90"/>
        <v>631700</v>
      </c>
      <c r="N162" s="594">
        <f t="shared" si="91"/>
        <v>631700</v>
      </c>
      <c r="O162" s="595">
        <f t="shared" si="92"/>
        <v>377800</v>
      </c>
      <c r="Q162" s="596">
        <f t="shared" si="93"/>
        <v>62.575532441802871</v>
      </c>
    </row>
    <row r="163" spans="1:18" ht="16.5" customHeight="1" x14ac:dyDescent="0.25">
      <c r="A163" s="591"/>
      <c r="B163" s="592" t="s">
        <v>307</v>
      </c>
      <c r="C163" s="593" t="str">
        <f t="shared" si="80"/>
        <v>Belanja Alat/Bahan untuk Kegiatan Kantor Alat Tulis Kantor</v>
      </c>
      <c r="D163" s="594">
        <v>1336100</v>
      </c>
      <c r="E163" s="594"/>
      <c r="F163" s="594"/>
      <c r="G163" s="594">
        <f t="shared" si="88"/>
        <v>0</v>
      </c>
      <c r="H163" s="594"/>
      <c r="I163" s="594"/>
      <c r="J163" s="594">
        <f t="shared" si="89"/>
        <v>0</v>
      </c>
      <c r="K163" s="594">
        <v>403500</v>
      </c>
      <c r="L163" s="594"/>
      <c r="M163" s="594">
        <f t="shared" si="90"/>
        <v>403500</v>
      </c>
      <c r="N163" s="594">
        <f t="shared" si="91"/>
        <v>403500</v>
      </c>
      <c r="O163" s="595">
        <f t="shared" si="92"/>
        <v>932600</v>
      </c>
      <c r="P163" s="600"/>
      <c r="Q163" s="596"/>
      <c r="R163" s="600"/>
    </row>
    <row r="164" spans="1:18" s="590" customFormat="1" ht="13.5" x14ac:dyDescent="0.25">
      <c r="A164" s="591"/>
      <c r="B164" s="592" t="s">
        <v>307</v>
      </c>
      <c r="C164" s="593" t="str">
        <f t="shared" si="80"/>
        <v>Belanja Alat/Bahan untuk Kegiatan Kantor Alat Tulis Kantor</v>
      </c>
      <c r="D164" s="594">
        <v>4162400</v>
      </c>
      <c r="E164" s="594"/>
      <c r="F164" s="594"/>
      <c r="G164" s="594">
        <f t="shared" si="88"/>
        <v>0</v>
      </c>
      <c r="H164" s="594"/>
      <c r="I164" s="594"/>
      <c r="J164" s="594">
        <f t="shared" si="89"/>
        <v>0</v>
      </c>
      <c r="K164" s="594">
        <v>1757500</v>
      </c>
      <c r="L164" s="594"/>
      <c r="M164" s="594">
        <f t="shared" si="90"/>
        <v>1757500</v>
      </c>
      <c r="N164" s="594">
        <f t="shared" si="91"/>
        <v>1757500</v>
      </c>
      <c r="O164" s="595">
        <f t="shared" si="92"/>
        <v>2404900</v>
      </c>
      <c r="P164" s="561"/>
      <c r="Q164" s="596"/>
      <c r="R164" s="561"/>
    </row>
    <row r="165" spans="1:18" s="600" customFormat="1" ht="16.5" customHeight="1" x14ac:dyDescent="0.25">
      <c r="A165" s="591"/>
      <c r="B165" s="592" t="s">
        <v>307</v>
      </c>
      <c r="C165" s="593" t="str">
        <f t="shared" si="80"/>
        <v>Belanja Alat/Bahan untuk Kegiatan Kantor Alat Tulis Kantor</v>
      </c>
      <c r="D165" s="594">
        <v>2681600</v>
      </c>
      <c r="E165" s="594"/>
      <c r="F165" s="594"/>
      <c r="G165" s="594">
        <f t="shared" si="88"/>
        <v>0</v>
      </c>
      <c r="H165" s="594"/>
      <c r="I165" s="594"/>
      <c r="J165" s="594">
        <f t="shared" si="89"/>
        <v>0</v>
      </c>
      <c r="K165" s="594">
        <v>856300</v>
      </c>
      <c r="L165" s="594"/>
      <c r="M165" s="594">
        <f t="shared" si="90"/>
        <v>856300</v>
      </c>
      <c r="N165" s="594">
        <f t="shared" si="91"/>
        <v>856300</v>
      </c>
      <c r="O165" s="595">
        <f t="shared" si="92"/>
        <v>1825300</v>
      </c>
      <c r="P165" s="561"/>
      <c r="Q165" s="596">
        <f>(N165/D165)*100</f>
        <v>31.932428400954656</v>
      </c>
      <c r="R165" s="561"/>
    </row>
    <row r="166" spans="1:18" ht="16.5" customHeight="1" x14ac:dyDescent="0.25">
      <c r="A166" s="591"/>
      <c r="B166" s="592" t="s">
        <v>307</v>
      </c>
      <c r="C166" s="593" t="str">
        <f t="shared" si="80"/>
        <v>Belanja Alat/Bahan untuk Kegiatan Kantor Alat Tulis Kantor</v>
      </c>
      <c r="D166" s="594">
        <v>3565700</v>
      </c>
      <c r="E166" s="594"/>
      <c r="F166" s="594"/>
      <c r="G166" s="594">
        <f t="shared" si="88"/>
        <v>0</v>
      </c>
      <c r="H166" s="594"/>
      <c r="I166" s="594"/>
      <c r="J166" s="594">
        <f t="shared" si="89"/>
        <v>0</v>
      </c>
      <c r="K166" s="594">
        <v>1507900</v>
      </c>
      <c r="L166" s="594">
        <v>558500</v>
      </c>
      <c r="M166" s="594">
        <f t="shared" si="90"/>
        <v>2066400</v>
      </c>
      <c r="N166" s="594">
        <f t="shared" si="91"/>
        <v>2066400</v>
      </c>
      <c r="O166" s="595">
        <f t="shared" si="92"/>
        <v>1499300</v>
      </c>
      <c r="Q166" s="596">
        <f>(N166/D166)*100</f>
        <v>57.952155257032281</v>
      </c>
    </row>
    <row r="167" spans="1:18" ht="16.5" customHeight="1" x14ac:dyDescent="0.25">
      <c r="A167" s="591"/>
      <c r="B167" s="592" t="s">
        <v>307</v>
      </c>
      <c r="C167" s="593" t="str">
        <f t="shared" si="80"/>
        <v>Belanja Alat/Bahan untuk Kegiatan Kantor Alat Tulis Kantor</v>
      </c>
      <c r="D167" s="594">
        <v>900900</v>
      </c>
      <c r="E167" s="594"/>
      <c r="F167" s="594"/>
      <c r="G167" s="594">
        <f t="shared" si="88"/>
        <v>0</v>
      </c>
      <c r="H167" s="594"/>
      <c r="I167" s="594"/>
      <c r="J167" s="594">
        <f t="shared" si="89"/>
        <v>0</v>
      </c>
      <c r="K167" s="594">
        <v>900900</v>
      </c>
      <c r="L167" s="594"/>
      <c r="M167" s="594">
        <f t="shared" si="90"/>
        <v>900900</v>
      </c>
      <c r="N167" s="594">
        <f t="shared" si="91"/>
        <v>900900</v>
      </c>
      <c r="O167" s="595">
        <f t="shared" si="92"/>
        <v>0</v>
      </c>
      <c r="Q167" s="596"/>
    </row>
    <row r="168" spans="1:18" ht="16.5" customHeight="1" x14ac:dyDescent="0.25">
      <c r="A168" s="591"/>
      <c r="B168" s="592" t="s">
        <v>307</v>
      </c>
      <c r="C168" s="593" t="str">
        <f t="shared" si="80"/>
        <v>Belanja Alat/Bahan untuk Kegiatan Kantor Alat Tulis Kantor</v>
      </c>
      <c r="D168" s="594">
        <v>296000</v>
      </c>
      <c r="E168" s="594"/>
      <c r="F168" s="594"/>
      <c r="G168" s="594">
        <f t="shared" si="88"/>
        <v>0</v>
      </c>
      <c r="H168" s="594"/>
      <c r="I168" s="594"/>
      <c r="J168" s="594">
        <f t="shared" si="89"/>
        <v>0</v>
      </c>
      <c r="K168" s="594">
        <v>296000</v>
      </c>
      <c r="L168" s="594"/>
      <c r="M168" s="594">
        <f t="shared" si="90"/>
        <v>296000</v>
      </c>
      <c r="N168" s="594">
        <f t="shared" si="91"/>
        <v>296000</v>
      </c>
      <c r="O168" s="595">
        <f t="shared" si="92"/>
        <v>0</v>
      </c>
      <c r="Q168" s="596">
        <f>(N168/D168)*100</f>
        <v>100</v>
      </c>
    </row>
    <row r="169" spans="1:18" s="590" customFormat="1" ht="13.5" x14ac:dyDescent="0.25">
      <c r="A169" s="591"/>
      <c r="B169" s="592" t="s">
        <v>307</v>
      </c>
      <c r="C169" s="593" t="str">
        <f t="shared" si="80"/>
        <v>Belanja Alat/Bahan untuk Kegiatan Kantor Alat Tulis Kantor</v>
      </c>
      <c r="D169" s="594">
        <v>3240400</v>
      </c>
      <c r="E169" s="594"/>
      <c r="F169" s="594"/>
      <c r="G169" s="594">
        <f t="shared" si="88"/>
        <v>0</v>
      </c>
      <c r="H169" s="594"/>
      <c r="I169" s="594"/>
      <c r="J169" s="594">
        <f t="shared" si="89"/>
        <v>0</v>
      </c>
      <c r="K169" s="594">
        <v>1945700</v>
      </c>
      <c r="L169" s="594">
        <v>1294700</v>
      </c>
      <c r="M169" s="594">
        <f t="shared" si="90"/>
        <v>3240400</v>
      </c>
      <c r="N169" s="594">
        <f t="shared" si="91"/>
        <v>3240400</v>
      </c>
      <c r="O169" s="595">
        <f t="shared" si="92"/>
        <v>0</v>
      </c>
      <c r="P169" s="561"/>
      <c r="Q169" s="596"/>
      <c r="R169" s="561"/>
    </row>
    <row r="170" spans="1:18" ht="16.5" customHeight="1" x14ac:dyDescent="0.25">
      <c r="A170" s="591"/>
      <c r="B170" s="592" t="s">
        <v>307</v>
      </c>
      <c r="C170" s="593" t="str">
        <f t="shared" si="80"/>
        <v>Belanja Alat/Bahan untuk Kegiatan Kantor Alat Tulis Kantor</v>
      </c>
      <c r="D170" s="594">
        <v>2530900</v>
      </c>
      <c r="E170" s="594"/>
      <c r="F170" s="594"/>
      <c r="G170" s="594">
        <f t="shared" si="88"/>
        <v>0</v>
      </c>
      <c r="H170" s="594"/>
      <c r="I170" s="594"/>
      <c r="J170" s="594">
        <f t="shared" si="89"/>
        <v>0</v>
      </c>
      <c r="K170" s="594">
        <v>1605200</v>
      </c>
      <c r="L170" s="594">
        <v>925000</v>
      </c>
      <c r="M170" s="594">
        <f t="shared" si="90"/>
        <v>2530200</v>
      </c>
      <c r="N170" s="594">
        <f t="shared" si="91"/>
        <v>2530200</v>
      </c>
      <c r="O170" s="595">
        <f t="shared" si="92"/>
        <v>700</v>
      </c>
      <c r="Q170" s="596"/>
    </row>
    <row r="171" spans="1:18" ht="16.5" customHeight="1" x14ac:dyDescent="0.25">
      <c r="A171" s="612"/>
      <c r="B171" s="592" t="s">
        <v>307</v>
      </c>
      <c r="C171" s="593" t="str">
        <f t="shared" si="80"/>
        <v>Belanja Alat/Bahan untuk Kegiatan Kantor Alat Tulis Kantor</v>
      </c>
      <c r="D171" s="614">
        <v>2331800</v>
      </c>
      <c r="E171" s="615"/>
      <c r="F171" s="615"/>
      <c r="G171" s="594">
        <f t="shared" si="88"/>
        <v>0</v>
      </c>
      <c r="H171" s="615"/>
      <c r="I171" s="615"/>
      <c r="J171" s="594">
        <f t="shared" si="89"/>
        <v>0</v>
      </c>
      <c r="K171" s="614">
        <v>1669100</v>
      </c>
      <c r="L171" s="614"/>
      <c r="M171" s="594">
        <f t="shared" si="90"/>
        <v>1669100</v>
      </c>
      <c r="N171" s="594">
        <f t="shared" si="91"/>
        <v>1669100</v>
      </c>
      <c r="O171" s="595">
        <f t="shared" si="92"/>
        <v>662700</v>
      </c>
      <c r="P171" s="638"/>
      <c r="Q171" s="639"/>
      <c r="R171" s="638"/>
    </row>
    <row r="172" spans="1:18" ht="16.5" customHeight="1" x14ac:dyDescent="0.25">
      <c r="A172" s="591"/>
      <c r="B172" s="592" t="s">
        <v>308</v>
      </c>
      <c r="C172" s="593" t="str">
        <f t="shared" si="80"/>
        <v>Belanja Alat/Bahan untuk Kegiatan Kantor - Kertas dan Cover</v>
      </c>
      <c r="D172" s="594">
        <v>1965700</v>
      </c>
      <c r="E172" s="594"/>
      <c r="F172" s="594"/>
      <c r="G172" s="594">
        <f t="shared" si="88"/>
        <v>0</v>
      </c>
      <c r="H172" s="594"/>
      <c r="I172" s="594"/>
      <c r="J172" s="594">
        <f t="shared" si="89"/>
        <v>0</v>
      </c>
      <c r="K172" s="594">
        <v>0</v>
      </c>
      <c r="L172" s="594">
        <v>1936100</v>
      </c>
      <c r="M172" s="594">
        <f t="shared" si="90"/>
        <v>1936100</v>
      </c>
      <c r="N172" s="594">
        <f t="shared" si="91"/>
        <v>1936100</v>
      </c>
      <c r="O172" s="595">
        <f t="shared" si="92"/>
        <v>29600</v>
      </c>
      <c r="Q172" s="596">
        <f>(N172/D172)*100</f>
        <v>98.49417510301673</v>
      </c>
    </row>
    <row r="173" spans="1:18" ht="16.5" customHeight="1" x14ac:dyDescent="0.25">
      <c r="A173" s="591"/>
      <c r="B173" s="592" t="s">
        <v>308</v>
      </c>
      <c r="C173" s="593" t="str">
        <f t="shared" si="80"/>
        <v>Belanja Alat/Bahan untuk Kegiatan Kantor - Kertas dan Cover</v>
      </c>
      <c r="D173" s="594">
        <v>482000</v>
      </c>
      <c r="E173" s="594"/>
      <c r="F173" s="594"/>
      <c r="G173" s="594">
        <f t="shared" si="88"/>
        <v>0</v>
      </c>
      <c r="H173" s="594"/>
      <c r="I173" s="594"/>
      <c r="J173" s="594">
        <f t="shared" si="89"/>
        <v>0</v>
      </c>
      <c r="K173" s="594">
        <v>482000</v>
      </c>
      <c r="L173" s="594"/>
      <c r="M173" s="594">
        <f t="shared" si="90"/>
        <v>482000</v>
      </c>
      <c r="N173" s="594">
        <f t="shared" si="91"/>
        <v>482000</v>
      </c>
      <c r="O173" s="595">
        <f t="shared" si="92"/>
        <v>0</v>
      </c>
      <c r="P173" s="600"/>
      <c r="Q173" s="596">
        <f>(N173/D173)*100</f>
        <v>100</v>
      </c>
      <c r="R173" s="600"/>
    </row>
    <row r="174" spans="1:18" s="590" customFormat="1" ht="18" customHeight="1" x14ac:dyDescent="0.25">
      <c r="A174" s="591"/>
      <c r="B174" s="592" t="s">
        <v>308</v>
      </c>
      <c r="C174" s="593" t="str">
        <f t="shared" ref="C174:C237" si="94">VLOOKUP(B174,rek,2)</f>
        <v>Belanja Alat/Bahan untuk Kegiatan Kantor - Kertas dan Cover</v>
      </c>
      <c r="D174" s="594">
        <v>561500</v>
      </c>
      <c r="E174" s="594"/>
      <c r="F174" s="594"/>
      <c r="G174" s="594">
        <f t="shared" ref="G174:G205" si="95">E174+F174</f>
        <v>0</v>
      </c>
      <c r="H174" s="594"/>
      <c r="I174" s="594"/>
      <c r="J174" s="594">
        <f t="shared" ref="J174:J205" si="96">H174+I174</f>
        <v>0</v>
      </c>
      <c r="K174" s="594">
        <v>543000</v>
      </c>
      <c r="L174" s="594"/>
      <c r="M174" s="594">
        <f t="shared" ref="M174:M205" si="97">K174+L174</f>
        <v>543000</v>
      </c>
      <c r="N174" s="594">
        <f t="shared" ref="N174:N205" si="98">M174+J174+G174</f>
        <v>543000</v>
      </c>
      <c r="O174" s="595">
        <f t="shared" ref="O174:O205" si="99">D174-N174</f>
        <v>18500</v>
      </c>
      <c r="P174" s="561"/>
      <c r="Q174" s="596">
        <f>(N174/D174)*100</f>
        <v>96.705253784505786</v>
      </c>
      <c r="R174" s="561"/>
    </row>
    <row r="175" spans="1:18" s="600" customFormat="1" ht="16.5" customHeight="1" x14ac:dyDescent="0.25">
      <c r="A175" s="591"/>
      <c r="B175" s="592" t="s">
        <v>308</v>
      </c>
      <c r="C175" s="593" t="str">
        <f t="shared" si="94"/>
        <v>Belanja Alat/Bahan untuk Kegiatan Kantor - Kertas dan Cover</v>
      </c>
      <c r="D175" s="594">
        <v>241000</v>
      </c>
      <c r="E175" s="594"/>
      <c r="F175" s="594"/>
      <c r="G175" s="594">
        <f t="shared" si="95"/>
        <v>0</v>
      </c>
      <c r="H175" s="594"/>
      <c r="I175" s="594"/>
      <c r="J175" s="594">
        <f t="shared" si="96"/>
        <v>0</v>
      </c>
      <c r="K175" s="594">
        <v>241000</v>
      </c>
      <c r="L175" s="594"/>
      <c r="M175" s="594">
        <f t="shared" si="97"/>
        <v>241000</v>
      </c>
      <c r="N175" s="594">
        <f t="shared" si="98"/>
        <v>241000</v>
      </c>
      <c r="O175" s="595">
        <f t="shared" si="99"/>
        <v>0</v>
      </c>
      <c r="P175" s="561"/>
      <c r="Q175" s="596"/>
      <c r="R175" s="561"/>
    </row>
    <row r="176" spans="1:18" s="600" customFormat="1" ht="16.5" customHeight="1" x14ac:dyDescent="0.25">
      <c r="A176" s="591"/>
      <c r="B176" s="592" t="s">
        <v>308</v>
      </c>
      <c r="C176" s="593" t="str">
        <f t="shared" si="94"/>
        <v>Belanja Alat/Bahan untuk Kegiatan Kantor - Kertas dan Cover</v>
      </c>
      <c r="D176" s="594">
        <v>482000</v>
      </c>
      <c r="E176" s="594"/>
      <c r="F176" s="594"/>
      <c r="G176" s="594">
        <f t="shared" si="95"/>
        <v>0</v>
      </c>
      <c r="H176" s="594"/>
      <c r="I176" s="594"/>
      <c r="J176" s="594">
        <f t="shared" si="96"/>
        <v>0</v>
      </c>
      <c r="K176" s="594">
        <v>0</v>
      </c>
      <c r="L176" s="594">
        <v>482000</v>
      </c>
      <c r="M176" s="594">
        <f t="shared" si="97"/>
        <v>482000</v>
      </c>
      <c r="N176" s="594">
        <f t="shared" si="98"/>
        <v>482000</v>
      </c>
      <c r="O176" s="595">
        <f t="shared" si="99"/>
        <v>0</v>
      </c>
      <c r="P176" s="561"/>
      <c r="Q176" s="596"/>
      <c r="R176" s="561"/>
    </row>
    <row r="177" spans="1:18" s="600" customFormat="1" ht="16.5" customHeight="1" x14ac:dyDescent="0.25">
      <c r="A177" s="612"/>
      <c r="B177" s="592" t="s">
        <v>308</v>
      </c>
      <c r="C177" s="593" t="str">
        <f t="shared" si="94"/>
        <v>Belanja Alat/Bahan untuk Kegiatan Kantor - Kertas dan Cover</v>
      </c>
      <c r="D177" s="594">
        <v>2136778</v>
      </c>
      <c r="E177" s="594"/>
      <c r="F177" s="594"/>
      <c r="G177" s="594">
        <f t="shared" si="95"/>
        <v>0</v>
      </c>
      <c r="H177" s="594"/>
      <c r="I177" s="594"/>
      <c r="J177" s="594">
        <f t="shared" si="96"/>
        <v>0</v>
      </c>
      <c r="K177" s="594">
        <v>0</v>
      </c>
      <c r="L177" s="594"/>
      <c r="M177" s="594">
        <f t="shared" si="97"/>
        <v>0</v>
      </c>
      <c r="N177" s="594">
        <f t="shared" si="98"/>
        <v>0</v>
      </c>
      <c r="O177" s="595">
        <f t="shared" si="99"/>
        <v>2136778</v>
      </c>
      <c r="P177" s="561"/>
      <c r="Q177" s="596"/>
      <c r="R177" s="561"/>
    </row>
    <row r="178" spans="1:18" ht="16.5" customHeight="1" x14ac:dyDescent="0.25">
      <c r="A178" s="591"/>
      <c r="B178" s="592" t="s">
        <v>308</v>
      </c>
      <c r="C178" s="593" t="str">
        <f t="shared" si="94"/>
        <v>Belanja Alat/Bahan untuk Kegiatan Kantor - Kertas dan Cover</v>
      </c>
      <c r="D178" s="594">
        <v>42777400</v>
      </c>
      <c r="E178" s="594"/>
      <c r="F178" s="594"/>
      <c r="G178" s="594">
        <f t="shared" si="95"/>
        <v>0</v>
      </c>
      <c r="H178" s="594"/>
      <c r="I178" s="594"/>
      <c r="J178" s="594">
        <f t="shared" si="96"/>
        <v>0</v>
      </c>
      <c r="K178" s="594">
        <v>11338100</v>
      </c>
      <c r="L178" s="594">
        <v>1396400</v>
      </c>
      <c r="M178" s="594">
        <f t="shared" si="97"/>
        <v>12734500</v>
      </c>
      <c r="N178" s="594">
        <f t="shared" si="98"/>
        <v>12734500</v>
      </c>
      <c r="O178" s="595">
        <f t="shared" si="99"/>
        <v>30042900</v>
      </c>
      <c r="Q178" s="596">
        <f>(N178/D178)*100</f>
        <v>29.769223936003591</v>
      </c>
    </row>
    <row r="179" spans="1:18" s="590" customFormat="1" ht="16.5" customHeight="1" x14ac:dyDescent="0.25">
      <c r="A179" s="591"/>
      <c r="B179" s="592" t="s">
        <v>308</v>
      </c>
      <c r="C179" s="593" t="str">
        <f t="shared" si="94"/>
        <v>Belanja Alat/Bahan untuk Kegiatan Kantor - Kertas dan Cover</v>
      </c>
      <c r="D179" s="594">
        <v>47622500</v>
      </c>
      <c r="E179" s="594"/>
      <c r="F179" s="594"/>
      <c r="G179" s="594">
        <f t="shared" si="95"/>
        <v>0</v>
      </c>
      <c r="H179" s="594">
        <v>0</v>
      </c>
      <c r="I179" s="594"/>
      <c r="J179" s="594">
        <f t="shared" si="96"/>
        <v>0</v>
      </c>
      <c r="K179" s="594">
        <v>17328000</v>
      </c>
      <c r="L179" s="594"/>
      <c r="M179" s="594">
        <f t="shared" si="97"/>
        <v>17328000</v>
      </c>
      <c r="N179" s="594">
        <f t="shared" si="98"/>
        <v>17328000</v>
      </c>
      <c r="O179" s="595">
        <f t="shared" si="99"/>
        <v>30294500</v>
      </c>
      <c r="P179" s="600"/>
      <c r="Q179" s="596">
        <f>(N179/D179)*100</f>
        <v>36.386162003254761</v>
      </c>
      <c r="R179" s="600"/>
    </row>
    <row r="180" spans="1:18" ht="16.5" customHeight="1" x14ac:dyDescent="0.25">
      <c r="A180" s="591"/>
      <c r="B180" s="592" t="s">
        <v>308</v>
      </c>
      <c r="C180" s="593" t="str">
        <f t="shared" si="94"/>
        <v>Belanja Alat/Bahan untuk Kegiatan Kantor - Kertas dan Cover</v>
      </c>
      <c r="D180" s="594">
        <v>931100</v>
      </c>
      <c r="E180" s="594"/>
      <c r="F180" s="594"/>
      <c r="G180" s="594">
        <f t="shared" si="95"/>
        <v>0</v>
      </c>
      <c r="H180" s="594"/>
      <c r="I180" s="594"/>
      <c r="J180" s="594">
        <f t="shared" si="96"/>
        <v>0</v>
      </c>
      <c r="K180" s="594">
        <v>0</v>
      </c>
      <c r="L180" s="594">
        <v>664800</v>
      </c>
      <c r="M180" s="594">
        <f t="shared" si="97"/>
        <v>664800</v>
      </c>
      <c r="N180" s="594">
        <f t="shared" si="98"/>
        <v>664800</v>
      </c>
      <c r="O180" s="595">
        <f t="shared" si="99"/>
        <v>266300</v>
      </c>
      <c r="P180" s="600"/>
      <c r="Q180" s="596"/>
      <c r="R180" s="600"/>
    </row>
    <row r="181" spans="1:18" ht="16.5" customHeight="1" x14ac:dyDescent="0.25">
      <c r="A181" s="591"/>
      <c r="B181" s="592" t="s">
        <v>308</v>
      </c>
      <c r="C181" s="593" t="str">
        <f t="shared" si="94"/>
        <v>Belanja Alat/Bahan untuk Kegiatan Kantor - Kertas dan Cover</v>
      </c>
      <c r="D181" s="594">
        <v>384000</v>
      </c>
      <c r="E181" s="594"/>
      <c r="F181" s="594"/>
      <c r="G181" s="594">
        <f t="shared" si="95"/>
        <v>0</v>
      </c>
      <c r="H181" s="594"/>
      <c r="I181" s="594"/>
      <c r="J181" s="594">
        <f t="shared" si="96"/>
        <v>0</v>
      </c>
      <c r="K181" s="594">
        <v>384000</v>
      </c>
      <c r="L181" s="594"/>
      <c r="M181" s="594">
        <f t="shared" si="97"/>
        <v>384000</v>
      </c>
      <c r="N181" s="594">
        <f t="shared" si="98"/>
        <v>384000</v>
      </c>
      <c r="O181" s="595">
        <f t="shared" si="99"/>
        <v>0</v>
      </c>
      <c r="Q181" s="596">
        <f>(N181/D181)*100</f>
        <v>100</v>
      </c>
    </row>
    <row r="182" spans="1:18" s="590" customFormat="1" ht="18" customHeight="1" x14ac:dyDescent="0.25">
      <c r="A182" s="591"/>
      <c r="B182" s="592" t="s">
        <v>308</v>
      </c>
      <c r="C182" s="593" t="str">
        <f t="shared" si="94"/>
        <v>Belanja Alat/Bahan untuk Kegiatan Kantor - Kertas dan Cover</v>
      </c>
      <c r="D182" s="594">
        <v>2491800</v>
      </c>
      <c r="E182" s="594"/>
      <c r="F182" s="594"/>
      <c r="G182" s="594">
        <f t="shared" si="95"/>
        <v>0</v>
      </c>
      <c r="H182" s="594"/>
      <c r="I182" s="594"/>
      <c r="J182" s="594">
        <f t="shared" si="96"/>
        <v>0</v>
      </c>
      <c r="K182" s="594">
        <v>1156400</v>
      </c>
      <c r="L182" s="594">
        <v>674200</v>
      </c>
      <c r="M182" s="594">
        <f t="shared" si="97"/>
        <v>1830600</v>
      </c>
      <c r="N182" s="594">
        <f t="shared" si="98"/>
        <v>1830600</v>
      </c>
      <c r="O182" s="595">
        <f t="shared" si="99"/>
        <v>661200</v>
      </c>
      <c r="P182" s="561"/>
      <c r="Q182" s="596"/>
      <c r="R182" s="561"/>
    </row>
    <row r="183" spans="1:18" ht="16.5" customHeight="1" x14ac:dyDescent="0.25">
      <c r="A183" s="591"/>
      <c r="B183" s="592" t="s">
        <v>308</v>
      </c>
      <c r="C183" s="593" t="str">
        <f t="shared" si="94"/>
        <v>Belanja Alat/Bahan untuk Kegiatan Kantor - Kertas dan Cover</v>
      </c>
      <c r="D183" s="594">
        <v>2420200</v>
      </c>
      <c r="E183" s="594"/>
      <c r="F183" s="594"/>
      <c r="G183" s="594">
        <f t="shared" si="95"/>
        <v>0</v>
      </c>
      <c r="H183" s="594">
        <v>0</v>
      </c>
      <c r="I183" s="594"/>
      <c r="J183" s="594">
        <f t="shared" si="96"/>
        <v>0</v>
      </c>
      <c r="K183" s="594">
        <v>838200</v>
      </c>
      <c r="L183" s="594"/>
      <c r="M183" s="594">
        <f t="shared" si="97"/>
        <v>838200</v>
      </c>
      <c r="N183" s="594">
        <f t="shared" si="98"/>
        <v>838200</v>
      </c>
      <c r="O183" s="595">
        <f t="shared" si="99"/>
        <v>1582000</v>
      </c>
      <c r="Q183" s="596"/>
    </row>
    <row r="184" spans="1:18" ht="16.5" customHeight="1" x14ac:dyDescent="0.25">
      <c r="A184" s="591"/>
      <c r="B184" s="592" t="s">
        <v>308</v>
      </c>
      <c r="C184" s="593" t="str">
        <f t="shared" si="94"/>
        <v>Belanja Alat/Bahan untuk Kegiatan Kantor - Kertas dan Cover</v>
      </c>
      <c r="D184" s="594">
        <v>587600</v>
      </c>
      <c r="E184" s="594"/>
      <c r="F184" s="594"/>
      <c r="G184" s="594">
        <f t="shared" si="95"/>
        <v>0</v>
      </c>
      <c r="H184" s="594"/>
      <c r="I184" s="594"/>
      <c r="J184" s="594">
        <f t="shared" si="96"/>
        <v>0</v>
      </c>
      <c r="K184" s="594">
        <v>235800</v>
      </c>
      <c r="L184" s="594"/>
      <c r="M184" s="594">
        <f t="shared" si="97"/>
        <v>235800</v>
      </c>
      <c r="N184" s="594">
        <f t="shared" si="98"/>
        <v>235800</v>
      </c>
      <c r="O184" s="595">
        <f t="shared" si="99"/>
        <v>351800</v>
      </c>
      <c r="Q184" s="596">
        <f>(N184/D184)*100</f>
        <v>40.129339686861812</v>
      </c>
    </row>
    <row r="185" spans="1:18" ht="16.5" customHeight="1" x14ac:dyDescent="0.25">
      <c r="A185" s="591"/>
      <c r="B185" s="592" t="s">
        <v>308</v>
      </c>
      <c r="C185" s="593" t="str">
        <f t="shared" si="94"/>
        <v>Belanja Alat/Bahan untuk Kegiatan Kantor - Kertas dan Cover</v>
      </c>
      <c r="D185" s="594">
        <v>2631200</v>
      </c>
      <c r="E185" s="594"/>
      <c r="F185" s="594"/>
      <c r="G185" s="594">
        <f t="shared" si="95"/>
        <v>0</v>
      </c>
      <c r="H185" s="594"/>
      <c r="I185" s="594"/>
      <c r="J185" s="594">
        <f t="shared" si="96"/>
        <v>0</v>
      </c>
      <c r="K185" s="594">
        <v>1821600</v>
      </c>
      <c r="L185" s="594"/>
      <c r="M185" s="594">
        <f t="shared" si="97"/>
        <v>1821600</v>
      </c>
      <c r="N185" s="594">
        <f t="shared" si="98"/>
        <v>1821600</v>
      </c>
      <c r="O185" s="595">
        <f t="shared" si="99"/>
        <v>809600</v>
      </c>
      <c r="Q185" s="596">
        <f>(N185/D185)*100</f>
        <v>69.230769230769226</v>
      </c>
    </row>
    <row r="186" spans="1:18" ht="16.5" customHeight="1" x14ac:dyDescent="0.25">
      <c r="A186" s="591"/>
      <c r="B186" s="592" t="s">
        <v>308</v>
      </c>
      <c r="C186" s="593" t="str">
        <f t="shared" si="94"/>
        <v>Belanja Alat/Bahan untuk Kegiatan Kantor - Kertas dan Cover</v>
      </c>
      <c r="D186" s="594">
        <v>996200</v>
      </c>
      <c r="E186" s="594"/>
      <c r="F186" s="594"/>
      <c r="G186" s="594">
        <f t="shared" si="95"/>
        <v>0</v>
      </c>
      <c r="H186" s="594"/>
      <c r="I186" s="594"/>
      <c r="J186" s="594">
        <f t="shared" si="96"/>
        <v>0</v>
      </c>
      <c r="K186" s="594"/>
      <c r="L186" s="594"/>
      <c r="M186" s="594">
        <f t="shared" si="97"/>
        <v>0</v>
      </c>
      <c r="N186" s="594">
        <f t="shared" si="98"/>
        <v>0</v>
      </c>
      <c r="O186" s="595">
        <f t="shared" si="99"/>
        <v>996200</v>
      </c>
      <c r="Q186" s="596">
        <f>(N186/D186)*100</f>
        <v>0</v>
      </c>
    </row>
    <row r="187" spans="1:18" s="590" customFormat="1" ht="17.25" customHeight="1" x14ac:dyDescent="0.25">
      <c r="A187" s="591"/>
      <c r="B187" s="592" t="s">
        <v>308</v>
      </c>
      <c r="C187" s="593" t="str">
        <f t="shared" si="94"/>
        <v>Belanja Alat/Bahan untuk Kegiatan Kantor - Kertas dan Cover</v>
      </c>
      <c r="D187" s="594">
        <v>1779100</v>
      </c>
      <c r="E187" s="594"/>
      <c r="F187" s="594"/>
      <c r="G187" s="594">
        <f t="shared" si="95"/>
        <v>0</v>
      </c>
      <c r="H187" s="594"/>
      <c r="I187" s="594"/>
      <c r="J187" s="594">
        <f t="shared" si="96"/>
        <v>0</v>
      </c>
      <c r="K187" s="594">
        <v>625200</v>
      </c>
      <c r="L187" s="614"/>
      <c r="M187" s="594">
        <f t="shared" si="97"/>
        <v>625200</v>
      </c>
      <c r="N187" s="594">
        <f t="shared" si="98"/>
        <v>625200</v>
      </c>
      <c r="O187" s="595">
        <f t="shared" si="99"/>
        <v>1153900</v>
      </c>
      <c r="P187" s="561"/>
      <c r="Q187" s="596"/>
      <c r="R187" s="561"/>
    </row>
    <row r="188" spans="1:18" s="590" customFormat="1" ht="18.75" customHeight="1" x14ac:dyDescent="0.25">
      <c r="A188" s="591"/>
      <c r="B188" s="592" t="s">
        <v>308</v>
      </c>
      <c r="C188" s="593" t="str">
        <f t="shared" si="94"/>
        <v>Belanja Alat/Bahan untuk Kegiatan Kantor - Kertas dan Cover</v>
      </c>
      <c r="D188" s="594">
        <v>823200</v>
      </c>
      <c r="E188" s="594"/>
      <c r="F188" s="594"/>
      <c r="G188" s="594">
        <f t="shared" si="95"/>
        <v>0</v>
      </c>
      <c r="H188" s="594"/>
      <c r="I188" s="594"/>
      <c r="J188" s="594">
        <f t="shared" si="96"/>
        <v>0</v>
      </c>
      <c r="K188" s="594">
        <v>544200</v>
      </c>
      <c r="L188" s="594"/>
      <c r="M188" s="594">
        <f t="shared" si="97"/>
        <v>544200</v>
      </c>
      <c r="N188" s="594">
        <f t="shared" si="98"/>
        <v>544200</v>
      </c>
      <c r="O188" s="594">
        <f t="shared" si="99"/>
        <v>279000</v>
      </c>
      <c r="P188" s="561"/>
      <c r="Q188" s="596"/>
      <c r="R188" s="561"/>
    </row>
    <row r="189" spans="1:18" s="600" customFormat="1" ht="16.5" customHeight="1" x14ac:dyDescent="0.25">
      <c r="A189" s="591"/>
      <c r="B189" s="592" t="s">
        <v>308</v>
      </c>
      <c r="C189" s="593" t="str">
        <f t="shared" si="94"/>
        <v>Belanja Alat/Bahan untuk Kegiatan Kantor - Kertas dan Cover</v>
      </c>
      <c r="D189" s="594">
        <v>703500</v>
      </c>
      <c r="E189" s="594"/>
      <c r="F189" s="594"/>
      <c r="G189" s="594">
        <f t="shared" si="95"/>
        <v>0</v>
      </c>
      <c r="H189" s="594"/>
      <c r="I189" s="594"/>
      <c r="J189" s="594">
        <f t="shared" si="96"/>
        <v>0</v>
      </c>
      <c r="K189" s="594">
        <v>657300</v>
      </c>
      <c r="L189" s="594"/>
      <c r="M189" s="594">
        <f t="shared" si="97"/>
        <v>657300</v>
      </c>
      <c r="N189" s="594">
        <f t="shared" si="98"/>
        <v>657300</v>
      </c>
      <c r="O189" s="595">
        <f t="shared" si="99"/>
        <v>46200</v>
      </c>
      <c r="Q189" s="596"/>
    </row>
    <row r="190" spans="1:18" s="600" customFormat="1" ht="16.5" customHeight="1" x14ac:dyDescent="0.25">
      <c r="A190" s="591"/>
      <c r="B190" s="592" t="s">
        <v>308</v>
      </c>
      <c r="C190" s="593" t="str">
        <f t="shared" si="94"/>
        <v>Belanja Alat/Bahan untuk Kegiatan Kantor - Kertas dan Cover</v>
      </c>
      <c r="D190" s="594">
        <v>769100</v>
      </c>
      <c r="E190" s="594"/>
      <c r="F190" s="594"/>
      <c r="G190" s="594">
        <f t="shared" si="95"/>
        <v>0</v>
      </c>
      <c r="H190" s="594"/>
      <c r="I190" s="594"/>
      <c r="J190" s="594">
        <f t="shared" si="96"/>
        <v>0</v>
      </c>
      <c r="K190" s="594">
        <v>723700</v>
      </c>
      <c r="L190" s="594"/>
      <c r="M190" s="594">
        <f t="shared" si="97"/>
        <v>723700</v>
      </c>
      <c r="N190" s="594">
        <f t="shared" si="98"/>
        <v>723700</v>
      </c>
      <c r="O190" s="595">
        <f t="shared" si="99"/>
        <v>45400</v>
      </c>
      <c r="P190" s="561"/>
      <c r="Q190" s="596"/>
      <c r="R190" s="561"/>
    </row>
    <row r="191" spans="1:18" s="600" customFormat="1" ht="16.5" customHeight="1" x14ac:dyDescent="0.25">
      <c r="A191" s="591"/>
      <c r="B191" s="592" t="s">
        <v>308</v>
      </c>
      <c r="C191" s="593" t="str">
        <f t="shared" si="94"/>
        <v>Belanja Alat/Bahan untuk Kegiatan Kantor - Kertas dan Cover</v>
      </c>
      <c r="D191" s="594">
        <v>1089600</v>
      </c>
      <c r="E191" s="594"/>
      <c r="F191" s="594"/>
      <c r="G191" s="594">
        <f t="shared" si="95"/>
        <v>0</v>
      </c>
      <c r="H191" s="594"/>
      <c r="I191" s="594"/>
      <c r="J191" s="594">
        <f t="shared" si="96"/>
        <v>0</v>
      </c>
      <c r="K191" s="594">
        <v>431000</v>
      </c>
      <c r="L191" s="594"/>
      <c r="M191" s="594">
        <f t="shared" si="97"/>
        <v>431000</v>
      </c>
      <c r="N191" s="594">
        <f t="shared" si="98"/>
        <v>431000</v>
      </c>
      <c r="O191" s="595">
        <f t="shared" si="99"/>
        <v>658600</v>
      </c>
      <c r="P191" s="561"/>
      <c r="Q191" s="596">
        <f>(N191/D191)*100</f>
        <v>39.555800293685756</v>
      </c>
      <c r="R191" s="561"/>
    </row>
    <row r="192" spans="1:18" s="600" customFormat="1" ht="16.5" customHeight="1" x14ac:dyDescent="0.25">
      <c r="A192" s="591"/>
      <c r="B192" s="592" t="s">
        <v>308</v>
      </c>
      <c r="C192" s="593" t="str">
        <f t="shared" si="94"/>
        <v>Belanja Alat/Bahan untuk Kegiatan Kantor - Kertas dan Cover</v>
      </c>
      <c r="D192" s="594">
        <v>3828600</v>
      </c>
      <c r="E192" s="594"/>
      <c r="F192" s="594"/>
      <c r="G192" s="594">
        <f t="shared" si="95"/>
        <v>0</v>
      </c>
      <c r="H192" s="594"/>
      <c r="I192" s="594"/>
      <c r="J192" s="594">
        <f t="shared" si="96"/>
        <v>0</v>
      </c>
      <c r="K192" s="594">
        <v>898800</v>
      </c>
      <c r="L192" s="594"/>
      <c r="M192" s="594">
        <f t="shared" si="97"/>
        <v>898800</v>
      </c>
      <c r="N192" s="594">
        <f t="shared" si="98"/>
        <v>898800</v>
      </c>
      <c r="O192" s="595">
        <f t="shared" si="99"/>
        <v>2929800</v>
      </c>
      <c r="P192" s="561"/>
      <c r="Q192" s="596">
        <f>(N192/D192)*100</f>
        <v>23.475944209371573</v>
      </c>
      <c r="R192" s="561"/>
    </row>
    <row r="193" spans="1:18" s="600" customFormat="1" ht="16.5" customHeight="1" x14ac:dyDescent="0.25">
      <c r="A193" s="591"/>
      <c r="B193" s="592" t="s">
        <v>308</v>
      </c>
      <c r="C193" s="593" t="str">
        <f t="shared" si="94"/>
        <v>Belanja Alat/Bahan untuk Kegiatan Kantor - Kertas dan Cover</v>
      </c>
      <c r="D193" s="594">
        <v>2369900</v>
      </c>
      <c r="E193" s="594"/>
      <c r="F193" s="594"/>
      <c r="G193" s="594">
        <f t="shared" si="95"/>
        <v>0</v>
      </c>
      <c r="H193" s="594"/>
      <c r="I193" s="594"/>
      <c r="J193" s="594">
        <f t="shared" si="96"/>
        <v>0</v>
      </c>
      <c r="K193" s="594">
        <v>501700</v>
      </c>
      <c r="L193" s="594"/>
      <c r="M193" s="594">
        <f t="shared" si="97"/>
        <v>501700</v>
      </c>
      <c r="N193" s="594">
        <f t="shared" si="98"/>
        <v>501700</v>
      </c>
      <c r="O193" s="595">
        <f t="shared" si="99"/>
        <v>1868200</v>
      </c>
      <c r="P193" s="561"/>
      <c r="Q193" s="596">
        <f>(N193/D193)*100</f>
        <v>21.169669606312503</v>
      </c>
      <c r="R193" s="561"/>
    </row>
    <row r="194" spans="1:18" s="600" customFormat="1" ht="16.5" customHeight="1" x14ac:dyDescent="0.25">
      <c r="A194" s="591"/>
      <c r="B194" s="592" t="s">
        <v>308</v>
      </c>
      <c r="C194" s="593" t="str">
        <f t="shared" si="94"/>
        <v>Belanja Alat/Bahan untuk Kegiatan Kantor - Kertas dan Cover</v>
      </c>
      <c r="D194" s="594">
        <v>5015300</v>
      </c>
      <c r="E194" s="594"/>
      <c r="F194" s="594"/>
      <c r="G194" s="594">
        <f t="shared" si="95"/>
        <v>0</v>
      </c>
      <c r="H194" s="594"/>
      <c r="I194" s="594"/>
      <c r="J194" s="594">
        <f t="shared" si="96"/>
        <v>0</v>
      </c>
      <c r="K194" s="594">
        <v>1313100</v>
      </c>
      <c r="L194" s="594">
        <v>506500</v>
      </c>
      <c r="M194" s="594">
        <f t="shared" si="97"/>
        <v>1819600</v>
      </c>
      <c r="N194" s="594">
        <f t="shared" si="98"/>
        <v>1819600</v>
      </c>
      <c r="O194" s="595">
        <f t="shared" si="99"/>
        <v>3195700</v>
      </c>
      <c r="P194" s="561"/>
      <c r="Q194" s="596"/>
      <c r="R194" s="561"/>
    </row>
    <row r="195" spans="1:18" s="600" customFormat="1" ht="16.5" customHeight="1" x14ac:dyDescent="0.25">
      <c r="A195" s="591"/>
      <c r="B195" s="592" t="s">
        <v>308</v>
      </c>
      <c r="C195" s="593" t="str">
        <f t="shared" si="94"/>
        <v>Belanja Alat/Bahan untuk Kegiatan Kantor - Kertas dan Cover</v>
      </c>
      <c r="D195" s="594">
        <v>895800</v>
      </c>
      <c r="E195" s="594"/>
      <c r="F195" s="594"/>
      <c r="G195" s="594">
        <f t="shared" si="95"/>
        <v>0</v>
      </c>
      <c r="H195" s="594"/>
      <c r="I195" s="594"/>
      <c r="J195" s="594">
        <f t="shared" si="96"/>
        <v>0</v>
      </c>
      <c r="K195" s="594">
        <v>895800</v>
      </c>
      <c r="L195" s="594"/>
      <c r="M195" s="594">
        <f t="shared" si="97"/>
        <v>895800</v>
      </c>
      <c r="N195" s="594">
        <f t="shared" si="98"/>
        <v>895800</v>
      </c>
      <c r="O195" s="595">
        <f t="shared" si="99"/>
        <v>0</v>
      </c>
      <c r="P195" s="561"/>
      <c r="Q195" s="596"/>
      <c r="R195" s="561"/>
    </row>
    <row r="196" spans="1:18" s="600" customFormat="1" ht="16.5" customHeight="1" x14ac:dyDescent="0.25">
      <c r="A196" s="591"/>
      <c r="B196" s="592" t="s">
        <v>308</v>
      </c>
      <c r="C196" s="593" t="str">
        <f t="shared" si="94"/>
        <v>Belanja Alat/Bahan untuk Kegiatan Kantor - Kertas dan Cover</v>
      </c>
      <c r="D196" s="594">
        <v>930000</v>
      </c>
      <c r="E196" s="594"/>
      <c r="F196" s="594"/>
      <c r="G196" s="594">
        <f t="shared" si="95"/>
        <v>0</v>
      </c>
      <c r="H196" s="594"/>
      <c r="I196" s="594"/>
      <c r="J196" s="594">
        <f t="shared" si="96"/>
        <v>0</v>
      </c>
      <c r="K196" s="594">
        <v>930000</v>
      </c>
      <c r="L196" s="594"/>
      <c r="M196" s="594">
        <f t="shared" si="97"/>
        <v>930000</v>
      </c>
      <c r="N196" s="594">
        <f t="shared" si="98"/>
        <v>930000</v>
      </c>
      <c r="O196" s="595">
        <f t="shared" si="99"/>
        <v>0</v>
      </c>
      <c r="P196" s="561"/>
      <c r="Q196" s="596">
        <f>(N196/D196)*100</f>
        <v>100</v>
      </c>
      <c r="R196" s="561"/>
    </row>
    <row r="197" spans="1:18" s="600" customFormat="1" ht="16.5" customHeight="1" x14ac:dyDescent="0.25">
      <c r="A197" s="591"/>
      <c r="B197" s="592" t="s">
        <v>308</v>
      </c>
      <c r="C197" s="593" t="str">
        <f t="shared" si="94"/>
        <v>Belanja Alat/Bahan untuk Kegiatan Kantor - Kertas dan Cover</v>
      </c>
      <c r="D197" s="594">
        <v>1690200</v>
      </c>
      <c r="E197" s="594"/>
      <c r="F197" s="594"/>
      <c r="G197" s="594">
        <f t="shared" si="95"/>
        <v>0</v>
      </c>
      <c r="H197" s="594"/>
      <c r="I197" s="594"/>
      <c r="J197" s="594">
        <f t="shared" si="96"/>
        <v>0</v>
      </c>
      <c r="K197" s="594">
        <v>896700</v>
      </c>
      <c r="L197" s="594">
        <v>793500</v>
      </c>
      <c r="M197" s="594">
        <f t="shared" si="97"/>
        <v>1690200</v>
      </c>
      <c r="N197" s="594">
        <f t="shared" si="98"/>
        <v>1690200</v>
      </c>
      <c r="O197" s="595">
        <f t="shared" si="99"/>
        <v>0</v>
      </c>
      <c r="P197" s="561"/>
      <c r="Q197" s="596"/>
      <c r="R197" s="561"/>
    </row>
    <row r="198" spans="1:18" s="600" customFormat="1" ht="16.5" customHeight="1" x14ac:dyDescent="0.25">
      <c r="A198" s="591"/>
      <c r="B198" s="592" t="s">
        <v>308</v>
      </c>
      <c r="C198" s="593" t="str">
        <f t="shared" si="94"/>
        <v>Belanja Alat/Bahan untuk Kegiatan Kantor - Kertas dan Cover</v>
      </c>
      <c r="D198" s="594">
        <v>1477600</v>
      </c>
      <c r="E198" s="594"/>
      <c r="F198" s="594"/>
      <c r="G198" s="594">
        <f t="shared" si="95"/>
        <v>0</v>
      </c>
      <c r="H198" s="594"/>
      <c r="I198" s="594"/>
      <c r="J198" s="594">
        <f t="shared" si="96"/>
        <v>0</v>
      </c>
      <c r="K198" s="594">
        <v>1028600</v>
      </c>
      <c r="L198" s="594">
        <v>449000</v>
      </c>
      <c r="M198" s="594">
        <f t="shared" si="97"/>
        <v>1477600</v>
      </c>
      <c r="N198" s="594">
        <f t="shared" si="98"/>
        <v>1477600</v>
      </c>
      <c r="O198" s="595">
        <f t="shared" si="99"/>
        <v>0</v>
      </c>
      <c r="P198" s="561"/>
      <c r="Q198" s="596"/>
      <c r="R198" s="561"/>
    </row>
    <row r="199" spans="1:18" s="600" customFormat="1" ht="16.5" customHeight="1" x14ac:dyDescent="0.25">
      <c r="A199" s="612"/>
      <c r="B199" s="592" t="s">
        <v>308</v>
      </c>
      <c r="C199" s="593" t="str">
        <f t="shared" si="94"/>
        <v>Belanja Alat/Bahan untuk Kegiatan Kantor - Kertas dan Cover</v>
      </c>
      <c r="D199" s="614">
        <v>1311100</v>
      </c>
      <c r="E199" s="615"/>
      <c r="F199" s="615"/>
      <c r="G199" s="594">
        <f t="shared" si="95"/>
        <v>0</v>
      </c>
      <c r="H199" s="615"/>
      <c r="I199" s="615"/>
      <c r="J199" s="594">
        <f t="shared" si="96"/>
        <v>0</v>
      </c>
      <c r="K199" s="614">
        <v>751500</v>
      </c>
      <c r="L199" s="614"/>
      <c r="M199" s="594">
        <f t="shared" si="97"/>
        <v>751500</v>
      </c>
      <c r="N199" s="594">
        <f t="shared" si="98"/>
        <v>751500</v>
      </c>
      <c r="O199" s="595">
        <f t="shared" si="99"/>
        <v>559600</v>
      </c>
      <c r="P199" s="638"/>
      <c r="Q199" s="639"/>
      <c r="R199" s="638"/>
    </row>
    <row r="200" spans="1:18" s="600" customFormat="1" ht="16.5" customHeight="1" x14ac:dyDescent="0.25">
      <c r="A200" s="591"/>
      <c r="B200" s="592" t="s">
        <v>309</v>
      </c>
      <c r="C200" s="593" t="str">
        <f t="shared" si="94"/>
        <v>Belanja Alat/Bahan untuk Kegiatan Kantor - Bahan Cetak</v>
      </c>
      <c r="D200" s="594">
        <v>19299750</v>
      </c>
      <c r="E200" s="594"/>
      <c r="F200" s="594"/>
      <c r="G200" s="594">
        <f t="shared" si="95"/>
        <v>0</v>
      </c>
      <c r="H200" s="594"/>
      <c r="I200" s="594"/>
      <c r="J200" s="594">
        <f t="shared" si="96"/>
        <v>0</v>
      </c>
      <c r="K200" s="594">
        <v>5811750</v>
      </c>
      <c r="L200" s="594">
        <v>2700000</v>
      </c>
      <c r="M200" s="594">
        <f t="shared" si="97"/>
        <v>8511750</v>
      </c>
      <c r="N200" s="594">
        <f t="shared" si="98"/>
        <v>8511750</v>
      </c>
      <c r="O200" s="595">
        <f t="shared" si="99"/>
        <v>10788000</v>
      </c>
      <c r="P200" s="561"/>
      <c r="Q200" s="596"/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94"/>
        <v>Belanja Alat/Bahan untuk Kegiatan Kantor - Bahan Cetak</v>
      </c>
      <c r="D201" s="594">
        <v>3477500</v>
      </c>
      <c r="E201" s="594"/>
      <c r="F201" s="594"/>
      <c r="G201" s="594">
        <f t="shared" si="95"/>
        <v>0</v>
      </c>
      <c r="H201" s="594"/>
      <c r="I201" s="594"/>
      <c r="J201" s="594">
        <f t="shared" si="96"/>
        <v>0</v>
      </c>
      <c r="K201" s="594">
        <v>1000000</v>
      </c>
      <c r="L201" s="594"/>
      <c r="M201" s="594">
        <f t="shared" si="97"/>
        <v>1000000</v>
      </c>
      <c r="N201" s="594">
        <f t="shared" si="98"/>
        <v>1000000</v>
      </c>
      <c r="O201" s="595">
        <f t="shared" si="99"/>
        <v>2477500</v>
      </c>
      <c r="P201" s="561"/>
      <c r="Q201" s="596">
        <f>(N201/D201)*100</f>
        <v>28.756290438533426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94"/>
        <v>Belanja Alat/Bahan untuk Kegiatan Kantor - Bahan Cetak</v>
      </c>
      <c r="D202" s="594">
        <v>4368750</v>
      </c>
      <c r="E202" s="594"/>
      <c r="F202" s="594"/>
      <c r="G202" s="594">
        <f t="shared" si="95"/>
        <v>0</v>
      </c>
      <c r="H202" s="594"/>
      <c r="I202" s="594"/>
      <c r="J202" s="594">
        <f t="shared" si="96"/>
        <v>0</v>
      </c>
      <c r="K202" s="594">
        <v>1335000</v>
      </c>
      <c r="L202" s="594">
        <v>1200000</v>
      </c>
      <c r="M202" s="594">
        <f t="shared" si="97"/>
        <v>2535000</v>
      </c>
      <c r="N202" s="594">
        <f t="shared" si="98"/>
        <v>2535000</v>
      </c>
      <c r="O202" s="595">
        <f t="shared" si="99"/>
        <v>1833750</v>
      </c>
      <c r="P202" s="561"/>
      <c r="Q202" s="596">
        <f>(N202/D202)*100</f>
        <v>58.02575107296137</v>
      </c>
      <c r="R202" s="561"/>
    </row>
    <row r="203" spans="1:18" s="600" customFormat="1" ht="16.5" customHeight="1" x14ac:dyDescent="0.25">
      <c r="A203" s="591"/>
      <c r="B203" s="592" t="s">
        <v>309</v>
      </c>
      <c r="C203" s="593" t="str">
        <f t="shared" si="94"/>
        <v>Belanja Alat/Bahan untuk Kegiatan Kantor - Bahan Cetak</v>
      </c>
      <c r="D203" s="594">
        <v>20380000</v>
      </c>
      <c r="E203" s="594"/>
      <c r="F203" s="594"/>
      <c r="G203" s="594">
        <f t="shared" si="95"/>
        <v>0</v>
      </c>
      <c r="H203" s="594"/>
      <c r="I203" s="594"/>
      <c r="J203" s="594">
        <f t="shared" si="96"/>
        <v>0</v>
      </c>
      <c r="K203" s="594">
        <v>2337000</v>
      </c>
      <c r="L203" s="594"/>
      <c r="M203" s="594">
        <f t="shared" si="97"/>
        <v>2337000</v>
      </c>
      <c r="N203" s="594">
        <f t="shared" si="98"/>
        <v>2337000</v>
      </c>
      <c r="O203" s="595">
        <f t="shared" si="99"/>
        <v>18043000</v>
      </c>
      <c r="P203" s="561"/>
      <c r="Q203" s="596"/>
      <c r="R203" s="561"/>
    </row>
    <row r="204" spans="1:18" s="600" customFormat="1" ht="16.5" customHeight="1" x14ac:dyDescent="0.25">
      <c r="A204" s="591"/>
      <c r="B204" s="592" t="s">
        <v>309</v>
      </c>
      <c r="C204" s="593" t="str">
        <f t="shared" si="94"/>
        <v>Belanja Alat/Bahan untuk Kegiatan Kantor - Bahan Cetak</v>
      </c>
      <c r="D204" s="594">
        <v>2404000</v>
      </c>
      <c r="E204" s="594"/>
      <c r="F204" s="594"/>
      <c r="G204" s="594">
        <f t="shared" si="95"/>
        <v>0</v>
      </c>
      <c r="H204" s="594"/>
      <c r="I204" s="594"/>
      <c r="J204" s="594">
        <f t="shared" si="96"/>
        <v>0</v>
      </c>
      <c r="K204" s="594">
        <v>0</v>
      </c>
      <c r="L204" s="594"/>
      <c r="M204" s="594">
        <f t="shared" si="97"/>
        <v>0</v>
      </c>
      <c r="N204" s="594">
        <f t="shared" si="98"/>
        <v>0</v>
      </c>
      <c r="O204" s="595">
        <f t="shared" si="99"/>
        <v>2404000</v>
      </c>
      <c r="P204" s="561"/>
      <c r="Q204" s="596"/>
      <c r="R204" s="561"/>
    </row>
    <row r="205" spans="1:18" s="600" customFormat="1" ht="16.5" customHeight="1" x14ac:dyDescent="0.25">
      <c r="A205" s="591"/>
      <c r="B205" s="592" t="s">
        <v>309</v>
      </c>
      <c r="C205" s="593" t="str">
        <f t="shared" si="94"/>
        <v>Belanja Alat/Bahan untuk Kegiatan Kantor - Bahan Cetak</v>
      </c>
      <c r="D205" s="594">
        <v>2833500</v>
      </c>
      <c r="E205" s="594"/>
      <c r="F205" s="594"/>
      <c r="G205" s="594">
        <f t="shared" si="95"/>
        <v>0</v>
      </c>
      <c r="H205" s="594"/>
      <c r="I205" s="594"/>
      <c r="J205" s="594">
        <f t="shared" si="96"/>
        <v>0</v>
      </c>
      <c r="K205" s="594">
        <v>620750</v>
      </c>
      <c r="L205" s="594"/>
      <c r="M205" s="594">
        <f t="shared" si="97"/>
        <v>620750</v>
      </c>
      <c r="N205" s="594">
        <f t="shared" si="98"/>
        <v>620750</v>
      </c>
      <c r="O205" s="595">
        <f t="shared" si="99"/>
        <v>2212750</v>
      </c>
      <c r="P205" s="561"/>
      <c r="Q205" s="596"/>
      <c r="R205" s="561"/>
    </row>
    <row r="206" spans="1:18" s="600" customFormat="1" ht="16.5" customHeight="1" x14ac:dyDescent="0.25">
      <c r="A206" s="612"/>
      <c r="B206" s="592" t="s">
        <v>309</v>
      </c>
      <c r="C206" s="593" t="str">
        <f t="shared" si="94"/>
        <v>Belanja Alat/Bahan untuk Kegiatan Kantor - Bahan Cetak</v>
      </c>
      <c r="D206" s="594">
        <v>43045000</v>
      </c>
      <c r="E206" s="594"/>
      <c r="F206" s="594"/>
      <c r="G206" s="594">
        <f t="shared" ref="G206:G237" si="100">E206+F206</f>
        <v>0</v>
      </c>
      <c r="H206" s="594"/>
      <c r="I206" s="594"/>
      <c r="J206" s="594">
        <f t="shared" ref="J206:J237" si="101">H206+I206</f>
        <v>0</v>
      </c>
      <c r="K206" s="594">
        <v>0</v>
      </c>
      <c r="L206" s="594"/>
      <c r="M206" s="594">
        <f t="shared" ref="M206:M237" si="102">K206+L206</f>
        <v>0</v>
      </c>
      <c r="N206" s="594">
        <f t="shared" ref="N206:N237" si="103">M206+J206+G206</f>
        <v>0</v>
      </c>
      <c r="O206" s="595">
        <f t="shared" ref="O206:O237" si="104">D206-N206</f>
        <v>43045000</v>
      </c>
      <c r="P206" s="561"/>
      <c r="Q206" s="596"/>
      <c r="R206" s="561"/>
    </row>
    <row r="207" spans="1:18" s="600" customFormat="1" ht="16.5" customHeight="1" x14ac:dyDescent="0.25">
      <c r="A207" s="591"/>
      <c r="B207" s="592" t="s">
        <v>309</v>
      </c>
      <c r="C207" s="593" t="str">
        <f t="shared" si="94"/>
        <v>Belanja Alat/Bahan untuk Kegiatan Kantor - Bahan Cetak</v>
      </c>
      <c r="D207" s="594">
        <v>126000</v>
      </c>
      <c r="E207" s="594"/>
      <c r="F207" s="594"/>
      <c r="G207" s="594">
        <f t="shared" si="100"/>
        <v>0</v>
      </c>
      <c r="H207" s="594"/>
      <c r="I207" s="594"/>
      <c r="J207" s="594">
        <f t="shared" si="101"/>
        <v>0</v>
      </c>
      <c r="K207" s="594"/>
      <c r="L207" s="594"/>
      <c r="M207" s="594">
        <f t="shared" si="102"/>
        <v>0</v>
      </c>
      <c r="N207" s="594">
        <f t="shared" si="103"/>
        <v>0</v>
      </c>
      <c r="O207" s="595">
        <f t="shared" si="104"/>
        <v>126000</v>
      </c>
      <c r="P207" s="561"/>
      <c r="Q207" s="596">
        <f>(N207/D207)*100</f>
        <v>0</v>
      </c>
      <c r="R207" s="561"/>
    </row>
    <row r="208" spans="1:18" s="600" customFormat="1" ht="16.5" customHeight="1" x14ac:dyDescent="0.25">
      <c r="A208" s="591"/>
      <c r="B208" s="592" t="s">
        <v>309</v>
      </c>
      <c r="C208" s="593" t="str">
        <f t="shared" si="94"/>
        <v>Belanja Alat/Bahan untuk Kegiatan Kantor - Bahan Cetak</v>
      </c>
      <c r="D208" s="594">
        <v>51725000</v>
      </c>
      <c r="E208" s="594"/>
      <c r="F208" s="594"/>
      <c r="G208" s="594">
        <f t="shared" si="100"/>
        <v>0</v>
      </c>
      <c r="H208" s="594"/>
      <c r="I208" s="594"/>
      <c r="J208" s="594">
        <f t="shared" si="101"/>
        <v>0</v>
      </c>
      <c r="K208" s="594">
        <v>16602000</v>
      </c>
      <c r="L208" s="594">
        <v>1370000</v>
      </c>
      <c r="M208" s="594">
        <f t="shared" si="102"/>
        <v>17972000</v>
      </c>
      <c r="N208" s="594">
        <f t="shared" si="103"/>
        <v>17972000</v>
      </c>
      <c r="O208" s="595">
        <f t="shared" si="104"/>
        <v>33753000</v>
      </c>
      <c r="P208" s="561"/>
      <c r="Q208" s="596">
        <f>(N208/D208)*100</f>
        <v>34.745287578540356</v>
      </c>
      <c r="R208" s="561"/>
    </row>
    <row r="209" spans="1:18" s="600" customFormat="1" ht="16.5" customHeight="1" x14ac:dyDescent="0.25">
      <c r="A209" s="591"/>
      <c r="B209" s="592" t="s">
        <v>309</v>
      </c>
      <c r="C209" s="593" t="str">
        <f t="shared" si="94"/>
        <v>Belanja Alat/Bahan untuk Kegiatan Kantor - Bahan Cetak</v>
      </c>
      <c r="D209" s="594">
        <v>80000</v>
      </c>
      <c r="E209" s="594"/>
      <c r="F209" s="594"/>
      <c r="G209" s="594">
        <f t="shared" si="100"/>
        <v>0</v>
      </c>
      <c r="H209" s="594"/>
      <c r="I209" s="594"/>
      <c r="J209" s="594">
        <f t="shared" si="101"/>
        <v>0</v>
      </c>
      <c r="K209" s="594">
        <v>80000</v>
      </c>
      <c r="L209" s="594"/>
      <c r="M209" s="594">
        <f t="shared" si="102"/>
        <v>80000</v>
      </c>
      <c r="N209" s="594">
        <f t="shared" si="103"/>
        <v>80000</v>
      </c>
      <c r="O209" s="595">
        <f t="shared" si="104"/>
        <v>0</v>
      </c>
      <c r="Q209" s="596">
        <f>(N209/D209)*100</f>
        <v>100</v>
      </c>
    </row>
    <row r="210" spans="1:18" s="600" customFormat="1" ht="16.5" customHeight="1" x14ac:dyDescent="0.25">
      <c r="A210" s="591"/>
      <c r="B210" s="592" t="s">
        <v>309</v>
      </c>
      <c r="C210" s="593" t="str">
        <f t="shared" si="94"/>
        <v>Belanja Alat/Bahan untuk Kegiatan Kantor - Bahan Cetak</v>
      </c>
      <c r="D210" s="594">
        <v>228277250</v>
      </c>
      <c r="E210" s="594"/>
      <c r="F210" s="594"/>
      <c r="G210" s="594">
        <f t="shared" si="100"/>
        <v>0</v>
      </c>
      <c r="H210" s="594">
        <v>0</v>
      </c>
      <c r="I210" s="594"/>
      <c r="J210" s="594">
        <f t="shared" si="101"/>
        <v>0</v>
      </c>
      <c r="K210" s="594">
        <v>33195000</v>
      </c>
      <c r="L210" s="594"/>
      <c r="M210" s="594">
        <f t="shared" si="102"/>
        <v>33195000</v>
      </c>
      <c r="N210" s="594">
        <f t="shared" si="103"/>
        <v>33195000</v>
      </c>
      <c r="O210" s="595">
        <f t="shared" si="104"/>
        <v>195082250</v>
      </c>
      <c r="Q210" s="596">
        <f>(N210/D210)*100</f>
        <v>14.541527900831117</v>
      </c>
    </row>
    <row r="211" spans="1:18" s="600" customFormat="1" ht="16.5" customHeight="1" x14ac:dyDescent="0.25">
      <c r="A211" s="591"/>
      <c r="B211" s="592" t="s">
        <v>309</v>
      </c>
      <c r="C211" s="593" t="str">
        <f t="shared" si="94"/>
        <v>Belanja Alat/Bahan untuk Kegiatan Kantor - Bahan Cetak</v>
      </c>
      <c r="D211" s="594">
        <v>3548500</v>
      </c>
      <c r="E211" s="594"/>
      <c r="F211" s="594"/>
      <c r="G211" s="594">
        <f t="shared" si="100"/>
        <v>0</v>
      </c>
      <c r="H211" s="594"/>
      <c r="I211" s="594"/>
      <c r="J211" s="594">
        <f t="shared" si="101"/>
        <v>0</v>
      </c>
      <c r="K211" s="594">
        <v>0</v>
      </c>
      <c r="L211" s="594">
        <v>2237100</v>
      </c>
      <c r="M211" s="594">
        <f t="shared" si="102"/>
        <v>2237100</v>
      </c>
      <c r="N211" s="594">
        <f t="shared" si="103"/>
        <v>2237100</v>
      </c>
      <c r="O211" s="595">
        <f t="shared" si="104"/>
        <v>1311400</v>
      </c>
      <c r="Q211" s="596"/>
    </row>
    <row r="212" spans="1:18" s="600" customFormat="1" ht="16.5" customHeight="1" x14ac:dyDescent="0.25">
      <c r="A212" s="591"/>
      <c r="B212" s="592" t="s">
        <v>309</v>
      </c>
      <c r="C212" s="593" t="str">
        <f t="shared" si="94"/>
        <v>Belanja Alat/Bahan untuk Kegiatan Kantor - Bahan Cetak</v>
      </c>
      <c r="D212" s="594">
        <v>901000</v>
      </c>
      <c r="E212" s="594"/>
      <c r="F212" s="594"/>
      <c r="G212" s="594">
        <f t="shared" si="100"/>
        <v>0</v>
      </c>
      <c r="H212" s="594"/>
      <c r="I212" s="594"/>
      <c r="J212" s="594">
        <f t="shared" si="101"/>
        <v>0</v>
      </c>
      <c r="K212" s="594">
        <v>0</v>
      </c>
      <c r="L212" s="594"/>
      <c r="M212" s="594">
        <f t="shared" si="102"/>
        <v>0</v>
      </c>
      <c r="N212" s="594">
        <f t="shared" si="103"/>
        <v>0</v>
      </c>
      <c r="O212" s="595">
        <f t="shared" si="104"/>
        <v>901000</v>
      </c>
      <c r="P212" s="561"/>
      <c r="Q212" s="596">
        <f>(N212/D212)*100</f>
        <v>0</v>
      </c>
      <c r="R212" s="561"/>
    </row>
    <row r="213" spans="1:18" s="600" customFormat="1" ht="16.5" customHeight="1" x14ac:dyDescent="0.25">
      <c r="A213" s="591"/>
      <c r="B213" s="592" t="s">
        <v>309</v>
      </c>
      <c r="C213" s="593" t="str">
        <f t="shared" si="94"/>
        <v>Belanja Alat/Bahan untuk Kegiatan Kantor - Bahan Cetak</v>
      </c>
      <c r="D213" s="594">
        <v>20293000</v>
      </c>
      <c r="E213" s="594"/>
      <c r="F213" s="594"/>
      <c r="G213" s="594">
        <f t="shared" si="100"/>
        <v>0</v>
      </c>
      <c r="H213" s="594"/>
      <c r="I213" s="594"/>
      <c r="J213" s="594">
        <f t="shared" si="101"/>
        <v>0</v>
      </c>
      <c r="K213" s="594">
        <v>2635000</v>
      </c>
      <c r="L213" s="594">
        <v>11473250</v>
      </c>
      <c r="M213" s="594">
        <f t="shared" si="102"/>
        <v>14108250</v>
      </c>
      <c r="N213" s="594">
        <f t="shared" si="103"/>
        <v>14108250</v>
      </c>
      <c r="O213" s="595">
        <f t="shared" si="104"/>
        <v>6184750</v>
      </c>
      <c r="P213" s="561"/>
      <c r="Q213" s="596"/>
      <c r="R213" s="561"/>
    </row>
    <row r="214" spans="1:18" s="600" customFormat="1" ht="16.5" customHeight="1" x14ac:dyDescent="0.25">
      <c r="A214" s="591"/>
      <c r="B214" s="592" t="s">
        <v>309</v>
      </c>
      <c r="C214" s="593" t="str">
        <f t="shared" si="94"/>
        <v>Belanja Alat/Bahan untuk Kegiatan Kantor - Bahan Cetak</v>
      </c>
      <c r="D214" s="594">
        <v>7351250</v>
      </c>
      <c r="E214" s="594"/>
      <c r="F214" s="594"/>
      <c r="G214" s="594">
        <f t="shared" si="100"/>
        <v>0</v>
      </c>
      <c r="H214" s="594">
        <v>0</v>
      </c>
      <c r="I214" s="594"/>
      <c r="J214" s="594">
        <f t="shared" si="101"/>
        <v>0</v>
      </c>
      <c r="K214" s="594">
        <v>2700000</v>
      </c>
      <c r="L214" s="594"/>
      <c r="M214" s="594">
        <f t="shared" si="102"/>
        <v>2700000</v>
      </c>
      <c r="N214" s="594">
        <f t="shared" si="103"/>
        <v>2700000</v>
      </c>
      <c r="O214" s="595">
        <f t="shared" si="104"/>
        <v>4651250</v>
      </c>
      <c r="P214" s="561"/>
      <c r="Q214" s="596"/>
      <c r="R214" s="561"/>
    </row>
    <row r="215" spans="1:18" s="600" customFormat="1" ht="16.5" customHeight="1" x14ac:dyDescent="0.25">
      <c r="A215" s="591"/>
      <c r="B215" s="592" t="s">
        <v>309</v>
      </c>
      <c r="C215" s="593" t="str">
        <f t="shared" si="94"/>
        <v>Belanja Alat/Bahan untuk Kegiatan Kantor - Bahan Cetak</v>
      </c>
      <c r="D215" s="594">
        <v>6745100</v>
      </c>
      <c r="E215" s="594"/>
      <c r="F215" s="594"/>
      <c r="G215" s="594">
        <f t="shared" si="100"/>
        <v>0</v>
      </c>
      <c r="H215" s="594"/>
      <c r="I215" s="594"/>
      <c r="J215" s="594">
        <f t="shared" si="101"/>
        <v>0</v>
      </c>
      <c r="K215" s="594">
        <v>2026500</v>
      </c>
      <c r="L215" s="594"/>
      <c r="M215" s="594">
        <f t="shared" si="102"/>
        <v>2026500</v>
      </c>
      <c r="N215" s="594">
        <f t="shared" si="103"/>
        <v>2026500</v>
      </c>
      <c r="O215" s="595">
        <f t="shared" si="104"/>
        <v>4718600</v>
      </c>
      <c r="P215" s="561"/>
      <c r="Q215" s="596">
        <f>(N215/D215)*100</f>
        <v>30.044031963944196</v>
      </c>
      <c r="R215" s="561"/>
    </row>
    <row r="216" spans="1:18" s="600" customFormat="1" ht="16.5" customHeight="1" x14ac:dyDescent="0.25">
      <c r="A216" s="591"/>
      <c r="B216" s="592" t="s">
        <v>309</v>
      </c>
      <c r="C216" s="593" t="str">
        <f t="shared" si="94"/>
        <v>Belanja Alat/Bahan untuk Kegiatan Kantor - Bahan Cetak</v>
      </c>
      <c r="D216" s="594">
        <v>14544250</v>
      </c>
      <c r="E216" s="594"/>
      <c r="F216" s="594"/>
      <c r="G216" s="594">
        <f t="shared" si="100"/>
        <v>0</v>
      </c>
      <c r="H216" s="594"/>
      <c r="I216" s="594"/>
      <c r="J216" s="594">
        <f t="shared" si="101"/>
        <v>0</v>
      </c>
      <c r="K216" s="594">
        <v>0</v>
      </c>
      <c r="L216" s="594"/>
      <c r="M216" s="594">
        <f t="shared" si="102"/>
        <v>0</v>
      </c>
      <c r="N216" s="594">
        <f t="shared" si="103"/>
        <v>0</v>
      </c>
      <c r="O216" s="595">
        <f t="shared" si="104"/>
        <v>14544250</v>
      </c>
      <c r="P216" s="561"/>
      <c r="Q216" s="596"/>
      <c r="R216" s="561"/>
    </row>
    <row r="217" spans="1:18" s="600" customFormat="1" ht="16.5" customHeight="1" x14ac:dyDescent="0.25">
      <c r="A217" s="591"/>
      <c r="B217" s="592" t="s">
        <v>309</v>
      </c>
      <c r="C217" s="593" t="str">
        <f t="shared" si="94"/>
        <v>Belanja Alat/Bahan untuk Kegiatan Kantor - Bahan Cetak</v>
      </c>
      <c r="D217" s="594">
        <v>7433400</v>
      </c>
      <c r="E217" s="594"/>
      <c r="F217" s="594"/>
      <c r="G217" s="594">
        <f t="shared" si="100"/>
        <v>0</v>
      </c>
      <c r="H217" s="594"/>
      <c r="I217" s="594"/>
      <c r="J217" s="594">
        <f t="shared" si="101"/>
        <v>0</v>
      </c>
      <c r="K217" s="594"/>
      <c r="L217" s="594"/>
      <c r="M217" s="594">
        <f t="shared" si="102"/>
        <v>0</v>
      </c>
      <c r="N217" s="594">
        <f t="shared" si="103"/>
        <v>0</v>
      </c>
      <c r="O217" s="595">
        <f t="shared" si="104"/>
        <v>7433400</v>
      </c>
      <c r="P217" s="561"/>
      <c r="Q217" s="596"/>
      <c r="R217" s="561"/>
    </row>
    <row r="218" spans="1:18" s="600" customFormat="1" ht="16.5" customHeight="1" x14ac:dyDescent="0.25">
      <c r="A218" s="591"/>
      <c r="B218" s="592" t="s">
        <v>309</v>
      </c>
      <c r="C218" s="593" t="str">
        <f t="shared" si="94"/>
        <v>Belanja Alat/Bahan untuk Kegiatan Kantor - Bahan Cetak</v>
      </c>
      <c r="D218" s="594">
        <v>954000</v>
      </c>
      <c r="E218" s="594"/>
      <c r="F218" s="594"/>
      <c r="G218" s="594">
        <f t="shared" si="100"/>
        <v>0</v>
      </c>
      <c r="H218" s="594"/>
      <c r="I218" s="594"/>
      <c r="J218" s="594">
        <f t="shared" si="101"/>
        <v>0</v>
      </c>
      <c r="K218" s="594"/>
      <c r="L218" s="594"/>
      <c r="M218" s="594">
        <f t="shared" si="102"/>
        <v>0</v>
      </c>
      <c r="N218" s="594">
        <f t="shared" si="103"/>
        <v>0</v>
      </c>
      <c r="O218" s="595">
        <f t="shared" si="104"/>
        <v>954000</v>
      </c>
      <c r="P218" s="561"/>
      <c r="Q218" s="596">
        <f>(N218/D218)*100</f>
        <v>0</v>
      </c>
      <c r="R218" s="561"/>
    </row>
    <row r="219" spans="1:18" s="600" customFormat="1" ht="16.5" customHeight="1" x14ac:dyDescent="0.25">
      <c r="A219" s="591"/>
      <c r="B219" s="592" t="s">
        <v>309</v>
      </c>
      <c r="C219" s="593" t="str">
        <f t="shared" si="94"/>
        <v>Belanja Alat/Bahan untuk Kegiatan Kantor - Bahan Cetak</v>
      </c>
      <c r="D219" s="594">
        <v>3581700</v>
      </c>
      <c r="E219" s="594"/>
      <c r="F219" s="594"/>
      <c r="G219" s="594">
        <f t="shared" si="100"/>
        <v>0</v>
      </c>
      <c r="H219" s="594"/>
      <c r="I219" s="594"/>
      <c r="J219" s="594">
        <f t="shared" si="101"/>
        <v>0</v>
      </c>
      <c r="K219" s="594">
        <v>887250</v>
      </c>
      <c r="L219" s="614"/>
      <c r="M219" s="594">
        <f t="shared" si="102"/>
        <v>887250</v>
      </c>
      <c r="N219" s="594">
        <f t="shared" si="103"/>
        <v>887250</v>
      </c>
      <c r="O219" s="595">
        <f t="shared" si="104"/>
        <v>2694450</v>
      </c>
      <c r="P219" s="561"/>
      <c r="Q219" s="596">
        <f>(N219/D219)*100</f>
        <v>24.771756428511601</v>
      </c>
      <c r="R219" s="561"/>
    </row>
    <row r="220" spans="1:18" ht="16.5" customHeight="1" x14ac:dyDescent="0.25">
      <c r="A220" s="591"/>
      <c r="B220" s="592" t="s">
        <v>309</v>
      </c>
      <c r="C220" s="593" t="str">
        <f t="shared" si="94"/>
        <v>Belanja Alat/Bahan untuk Kegiatan Kantor - Bahan Cetak</v>
      </c>
      <c r="D220" s="594">
        <v>2991000</v>
      </c>
      <c r="E220" s="594"/>
      <c r="F220" s="594"/>
      <c r="G220" s="594">
        <f t="shared" si="100"/>
        <v>0</v>
      </c>
      <c r="H220" s="594"/>
      <c r="I220" s="594"/>
      <c r="J220" s="594">
        <f t="shared" si="101"/>
        <v>0</v>
      </c>
      <c r="K220" s="594">
        <v>598200</v>
      </c>
      <c r="L220" s="594"/>
      <c r="M220" s="594">
        <f t="shared" si="102"/>
        <v>598200</v>
      </c>
      <c r="N220" s="594">
        <f t="shared" si="103"/>
        <v>598200</v>
      </c>
      <c r="O220" s="595">
        <f t="shared" si="104"/>
        <v>2392800</v>
      </c>
      <c r="Q220" s="596"/>
    </row>
    <row r="221" spans="1:18" s="590" customFormat="1" ht="13.5" x14ac:dyDescent="0.25">
      <c r="A221" s="591"/>
      <c r="B221" s="592" t="s">
        <v>309</v>
      </c>
      <c r="C221" s="593" t="str">
        <f t="shared" si="94"/>
        <v>Belanja Alat/Bahan untuk Kegiatan Kantor - Bahan Cetak</v>
      </c>
      <c r="D221" s="594">
        <v>449250</v>
      </c>
      <c r="E221" s="594"/>
      <c r="F221" s="594"/>
      <c r="G221" s="594">
        <f t="shared" si="100"/>
        <v>0</v>
      </c>
      <c r="H221" s="594"/>
      <c r="I221" s="594"/>
      <c r="J221" s="594">
        <f t="shared" si="101"/>
        <v>0</v>
      </c>
      <c r="K221" s="594">
        <v>299500</v>
      </c>
      <c r="L221" s="594"/>
      <c r="M221" s="594">
        <f t="shared" si="102"/>
        <v>299500</v>
      </c>
      <c r="N221" s="594">
        <f t="shared" si="103"/>
        <v>299500</v>
      </c>
      <c r="O221" s="595">
        <f t="shared" si="104"/>
        <v>149750</v>
      </c>
      <c r="P221" s="600"/>
      <c r="Q221" s="596"/>
      <c r="R221" s="600"/>
    </row>
    <row r="222" spans="1:18" s="600" customFormat="1" ht="15" customHeight="1" x14ac:dyDescent="0.25">
      <c r="A222" s="591"/>
      <c r="B222" s="592" t="s">
        <v>309</v>
      </c>
      <c r="C222" s="593" t="str">
        <f t="shared" si="94"/>
        <v>Belanja Alat/Bahan untuk Kegiatan Kantor - Bahan Cetak</v>
      </c>
      <c r="D222" s="594">
        <v>2366500</v>
      </c>
      <c r="E222" s="594"/>
      <c r="F222" s="594"/>
      <c r="G222" s="594">
        <f t="shared" si="100"/>
        <v>0</v>
      </c>
      <c r="H222" s="594"/>
      <c r="I222" s="594"/>
      <c r="J222" s="594">
        <f t="shared" si="101"/>
        <v>0</v>
      </c>
      <c r="K222" s="594">
        <v>0</v>
      </c>
      <c r="L222" s="594"/>
      <c r="M222" s="594">
        <f t="shared" si="102"/>
        <v>0</v>
      </c>
      <c r="N222" s="594">
        <f t="shared" si="103"/>
        <v>0</v>
      </c>
      <c r="O222" s="595">
        <f t="shared" si="104"/>
        <v>2366500</v>
      </c>
      <c r="P222" s="561"/>
      <c r="Q222" s="596">
        <f>(N222/D222)*100</f>
        <v>0</v>
      </c>
      <c r="R222" s="561"/>
    </row>
    <row r="223" spans="1:18" s="600" customFormat="1" ht="14.25" customHeight="1" x14ac:dyDescent="0.25">
      <c r="A223" s="591"/>
      <c r="B223" s="592" t="s">
        <v>309</v>
      </c>
      <c r="C223" s="593" t="str">
        <f t="shared" si="94"/>
        <v>Belanja Alat/Bahan untuk Kegiatan Kantor - Bahan Cetak</v>
      </c>
      <c r="D223" s="594">
        <v>4829250</v>
      </c>
      <c r="E223" s="594"/>
      <c r="F223" s="594"/>
      <c r="G223" s="594">
        <f t="shared" si="100"/>
        <v>0</v>
      </c>
      <c r="H223" s="594"/>
      <c r="I223" s="594"/>
      <c r="J223" s="594">
        <f t="shared" si="101"/>
        <v>0</v>
      </c>
      <c r="K223" s="594">
        <v>1276500</v>
      </c>
      <c r="L223" s="594"/>
      <c r="M223" s="594">
        <f t="shared" si="102"/>
        <v>1276500</v>
      </c>
      <c r="N223" s="594">
        <f t="shared" si="103"/>
        <v>1276500</v>
      </c>
      <c r="O223" s="595">
        <f t="shared" si="104"/>
        <v>3552750</v>
      </c>
      <c r="P223" s="561"/>
      <c r="Q223" s="596">
        <f>(N223/D223)*100</f>
        <v>26.432675881348032</v>
      </c>
      <c r="R223" s="561"/>
    </row>
    <row r="224" spans="1:18" s="600" customFormat="1" ht="14.25" customHeight="1" x14ac:dyDescent="0.25">
      <c r="A224" s="591"/>
      <c r="B224" s="592" t="s">
        <v>309</v>
      </c>
      <c r="C224" s="593" t="str">
        <f t="shared" si="94"/>
        <v>Belanja Alat/Bahan untuk Kegiatan Kantor - Bahan Cetak</v>
      </c>
      <c r="D224" s="594">
        <v>12940750</v>
      </c>
      <c r="E224" s="594"/>
      <c r="F224" s="594"/>
      <c r="G224" s="594">
        <f t="shared" si="100"/>
        <v>0</v>
      </c>
      <c r="H224" s="594"/>
      <c r="I224" s="594"/>
      <c r="J224" s="594">
        <f t="shared" si="101"/>
        <v>0</v>
      </c>
      <c r="K224" s="594">
        <v>494500</v>
      </c>
      <c r="L224" s="594"/>
      <c r="M224" s="594">
        <f t="shared" si="102"/>
        <v>494500</v>
      </c>
      <c r="N224" s="594">
        <f t="shared" si="103"/>
        <v>494500</v>
      </c>
      <c r="O224" s="595">
        <f t="shared" si="104"/>
        <v>12446250</v>
      </c>
      <c r="P224" s="561"/>
      <c r="Q224" s="596">
        <f>(N224/D224)*100</f>
        <v>3.8212622915982459</v>
      </c>
      <c r="R224" s="561"/>
    </row>
    <row r="225" spans="1:18" s="600" customFormat="1" ht="16.5" customHeight="1" x14ac:dyDescent="0.25">
      <c r="A225" s="591"/>
      <c r="B225" s="592" t="s">
        <v>309</v>
      </c>
      <c r="C225" s="593" t="str">
        <f t="shared" si="94"/>
        <v>Belanja Alat/Bahan untuk Kegiatan Kantor - Bahan Cetak</v>
      </c>
      <c r="D225" s="594">
        <v>5444250</v>
      </c>
      <c r="E225" s="594"/>
      <c r="F225" s="594"/>
      <c r="G225" s="594">
        <f t="shared" si="100"/>
        <v>0</v>
      </c>
      <c r="H225" s="594"/>
      <c r="I225" s="594"/>
      <c r="J225" s="594">
        <f t="shared" si="101"/>
        <v>0</v>
      </c>
      <c r="K225" s="594">
        <v>236250</v>
      </c>
      <c r="L225" s="594"/>
      <c r="M225" s="594">
        <f t="shared" si="102"/>
        <v>236250</v>
      </c>
      <c r="N225" s="594">
        <f t="shared" si="103"/>
        <v>236250</v>
      </c>
      <c r="O225" s="595">
        <f t="shared" si="104"/>
        <v>5208000</v>
      </c>
      <c r="P225" s="561"/>
      <c r="Q225" s="596"/>
      <c r="R225" s="561"/>
    </row>
    <row r="226" spans="1:18" s="600" customFormat="1" ht="14.25" customHeight="1" x14ac:dyDescent="0.25">
      <c r="A226" s="591"/>
      <c r="B226" s="592" t="s">
        <v>309</v>
      </c>
      <c r="C226" s="593" t="str">
        <f t="shared" si="94"/>
        <v>Belanja Alat/Bahan untuk Kegiatan Kantor - Bahan Cetak</v>
      </c>
      <c r="D226" s="594">
        <v>12066250</v>
      </c>
      <c r="E226" s="594"/>
      <c r="F226" s="594"/>
      <c r="G226" s="594">
        <f t="shared" si="100"/>
        <v>0</v>
      </c>
      <c r="H226" s="594"/>
      <c r="I226" s="594"/>
      <c r="J226" s="594">
        <f t="shared" si="101"/>
        <v>0</v>
      </c>
      <c r="K226" s="594">
        <v>0</v>
      </c>
      <c r="L226" s="594">
        <v>795000</v>
      </c>
      <c r="M226" s="594">
        <f t="shared" si="102"/>
        <v>795000</v>
      </c>
      <c r="N226" s="594">
        <f t="shared" si="103"/>
        <v>795000</v>
      </c>
      <c r="O226" s="595">
        <f t="shared" si="104"/>
        <v>11271250</v>
      </c>
      <c r="P226" s="561"/>
      <c r="Q226" s="596"/>
      <c r="R226" s="561"/>
    </row>
    <row r="227" spans="1:18" s="600" customFormat="1" ht="15" customHeight="1" x14ac:dyDescent="0.25">
      <c r="A227" s="591"/>
      <c r="B227" s="592" t="s">
        <v>309</v>
      </c>
      <c r="C227" s="593" t="str">
        <f t="shared" si="94"/>
        <v>Belanja Alat/Bahan untuk Kegiatan Kantor - Bahan Cetak</v>
      </c>
      <c r="D227" s="594">
        <v>1354500</v>
      </c>
      <c r="E227" s="594"/>
      <c r="F227" s="594"/>
      <c r="G227" s="594">
        <f t="shared" si="100"/>
        <v>0</v>
      </c>
      <c r="H227" s="594"/>
      <c r="I227" s="594"/>
      <c r="J227" s="594">
        <f t="shared" si="101"/>
        <v>0</v>
      </c>
      <c r="K227" s="594">
        <v>0</v>
      </c>
      <c r="L227" s="594"/>
      <c r="M227" s="594">
        <f t="shared" si="102"/>
        <v>0</v>
      </c>
      <c r="N227" s="594">
        <f t="shared" si="103"/>
        <v>0</v>
      </c>
      <c r="O227" s="595">
        <f t="shared" si="104"/>
        <v>1354500</v>
      </c>
      <c r="P227" s="561"/>
      <c r="Q227" s="596"/>
      <c r="R227" s="561"/>
    </row>
    <row r="228" spans="1:18" s="600" customFormat="1" ht="16.5" customHeight="1" x14ac:dyDescent="0.25">
      <c r="A228" s="591"/>
      <c r="B228" s="592" t="s">
        <v>309</v>
      </c>
      <c r="C228" s="593" t="str">
        <f t="shared" si="94"/>
        <v>Belanja Alat/Bahan untuk Kegiatan Kantor - Bahan Cetak</v>
      </c>
      <c r="D228" s="594">
        <v>1541000</v>
      </c>
      <c r="E228" s="594"/>
      <c r="F228" s="594"/>
      <c r="G228" s="594">
        <f t="shared" si="100"/>
        <v>0</v>
      </c>
      <c r="H228" s="594"/>
      <c r="I228" s="594"/>
      <c r="J228" s="594">
        <f t="shared" si="101"/>
        <v>0</v>
      </c>
      <c r="K228" s="594">
        <v>300000</v>
      </c>
      <c r="L228" s="594"/>
      <c r="M228" s="594">
        <f t="shared" si="102"/>
        <v>300000</v>
      </c>
      <c r="N228" s="594">
        <f t="shared" si="103"/>
        <v>300000</v>
      </c>
      <c r="O228" s="595">
        <f t="shared" si="104"/>
        <v>1241000</v>
      </c>
      <c r="P228" s="561"/>
      <c r="Q228" s="596">
        <f>(N228/D228)*100</f>
        <v>19.467878001297859</v>
      </c>
      <c r="R228" s="561"/>
    </row>
    <row r="229" spans="1:18" s="600" customFormat="1" ht="16.5" customHeight="1" x14ac:dyDescent="0.25">
      <c r="A229" s="591"/>
      <c r="B229" s="592" t="s">
        <v>309</v>
      </c>
      <c r="C229" s="593" t="str">
        <f t="shared" si="94"/>
        <v>Belanja Alat/Bahan untuk Kegiatan Kantor - Bahan Cetak</v>
      </c>
      <c r="D229" s="594">
        <v>2145000</v>
      </c>
      <c r="E229" s="594"/>
      <c r="F229" s="594"/>
      <c r="G229" s="594">
        <f t="shared" si="100"/>
        <v>0</v>
      </c>
      <c r="H229" s="594"/>
      <c r="I229" s="594"/>
      <c r="J229" s="594">
        <f t="shared" si="101"/>
        <v>0</v>
      </c>
      <c r="K229" s="594">
        <v>955000</v>
      </c>
      <c r="L229" s="594">
        <v>645000</v>
      </c>
      <c r="M229" s="594">
        <f t="shared" si="102"/>
        <v>1600000</v>
      </c>
      <c r="N229" s="594">
        <f t="shared" si="103"/>
        <v>1600000</v>
      </c>
      <c r="O229" s="595">
        <f t="shared" si="104"/>
        <v>545000</v>
      </c>
      <c r="P229" s="561"/>
      <c r="Q229" s="596"/>
      <c r="R229" s="561"/>
    </row>
    <row r="230" spans="1:18" s="600" customFormat="1" ht="16.5" customHeight="1" x14ac:dyDescent="0.25">
      <c r="A230" s="591"/>
      <c r="B230" s="592" t="s">
        <v>309</v>
      </c>
      <c r="C230" s="593" t="str">
        <f t="shared" si="94"/>
        <v>Belanja Alat/Bahan untuk Kegiatan Kantor - Bahan Cetak</v>
      </c>
      <c r="D230" s="594">
        <v>6532000</v>
      </c>
      <c r="E230" s="594"/>
      <c r="F230" s="594"/>
      <c r="G230" s="594">
        <f t="shared" si="100"/>
        <v>0</v>
      </c>
      <c r="H230" s="594"/>
      <c r="I230" s="594"/>
      <c r="J230" s="594">
        <f t="shared" si="101"/>
        <v>0</v>
      </c>
      <c r="K230" s="594">
        <v>2352250</v>
      </c>
      <c r="L230" s="594">
        <v>864000</v>
      </c>
      <c r="M230" s="594">
        <f t="shared" si="102"/>
        <v>3216250</v>
      </c>
      <c r="N230" s="594">
        <f t="shared" si="103"/>
        <v>3216250</v>
      </c>
      <c r="O230" s="595">
        <f t="shared" si="104"/>
        <v>3315750</v>
      </c>
      <c r="P230" s="561"/>
      <c r="Q230" s="596"/>
      <c r="R230" s="561"/>
    </row>
    <row r="231" spans="1:18" s="600" customFormat="1" ht="16.5" customHeight="1" x14ac:dyDescent="0.25">
      <c r="A231" s="612"/>
      <c r="B231" s="592" t="s">
        <v>309</v>
      </c>
      <c r="C231" s="593" t="str">
        <f t="shared" si="94"/>
        <v>Belanja Alat/Bahan untuk Kegiatan Kantor - Bahan Cetak</v>
      </c>
      <c r="D231" s="614">
        <v>6857000</v>
      </c>
      <c r="E231" s="615"/>
      <c r="F231" s="615"/>
      <c r="G231" s="594">
        <f t="shared" si="100"/>
        <v>0</v>
      </c>
      <c r="H231" s="615"/>
      <c r="I231" s="615"/>
      <c r="J231" s="594">
        <f t="shared" si="101"/>
        <v>0</v>
      </c>
      <c r="K231" s="614">
        <v>3059500</v>
      </c>
      <c r="L231" s="614">
        <v>965000</v>
      </c>
      <c r="M231" s="594">
        <f t="shared" si="102"/>
        <v>4024500</v>
      </c>
      <c r="N231" s="594">
        <f t="shared" si="103"/>
        <v>4024500</v>
      </c>
      <c r="O231" s="595">
        <f t="shared" si="104"/>
        <v>2832500</v>
      </c>
      <c r="P231" s="638"/>
      <c r="Q231" s="639"/>
      <c r="R231" s="638"/>
    </row>
    <row r="232" spans="1:18" s="600" customFormat="1" ht="16.5" customHeight="1" x14ac:dyDescent="0.25">
      <c r="A232" s="591"/>
      <c r="B232" s="592" t="s">
        <v>393</v>
      </c>
      <c r="C232" s="593" t="str">
        <f t="shared" si="94"/>
        <v>Belanja Alat/Bahan untuk Kegiatan Kantor - Benda Pos</v>
      </c>
      <c r="D232" s="594">
        <v>8550000</v>
      </c>
      <c r="E232" s="594"/>
      <c r="F232" s="594"/>
      <c r="G232" s="594">
        <f t="shared" si="100"/>
        <v>0</v>
      </c>
      <c r="H232" s="594"/>
      <c r="I232" s="594"/>
      <c r="J232" s="594">
        <f t="shared" si="101"/>
        <v>0</v>
      </c>
      <c r="K232" s="594">
        <v>1990000</v>
      </c>
      <c r="L232" s="594"/>
      <c r="M232" s="594">
        <f t="shared" si="102"/>
        <v>1990000</v>
      </c>
      <c r="N232" s="594">
        <f t="shared" si="103"/>
        <v>1990000</v>
      </c>
      <c r="O232" s="595">
        <f t="shared" si="104"/>
        <v>6560000</v>
      </c>
      <c r="P232" s="561"/>
      <c r="Q232" s="596">
        <f>(N232/D232)*100</f>
        <v>23.274853801169591</v>
      </c>
      <c r="R232" s="561"/>
    </row>
    <row r="233" spans="1:18" s="600" customFormat="1" ht="16.5" customHeight="1" x14ac:dyDescent="0.25">
      <c r="A233" s="591"/>
      <c r="B233" s="592" t="s">
        <v>393</v>
      </c>
      <c r="C233" s="593" t="str">
        <f t="shared" si="94"/>
        <v>Belanja Alat/Bahan untuk Kegiatan Kantor - Benda Pos</v>
      </c>
      <c r="D233" s="594">
        <v>15410000</v>
      </c>
      <c r="E233" s="594"/>
      <c r="F233" s="594"/>
      <c r="G233" s="594">
        <f t="shared" si="100"/>
        <v>0</v>
      </c>
      <c r="H233" s="594">
        <v>0</v>
      </c>
      <c r="I233" s="594"/>
      <c r="J233" s="594">
        <f t="shared" si="101"/>
        <v>0</v>
      </c>
      <c r="K233" s="594">
        <v>5000000</v>
      </c>
      <c r="L233" s="594"/>
      <c r="M233" s="594">
        <f t="shared" si="102"/>
        <v>5000000</v>
      </c>
      <c r="N233" s="594">
        <f t="shared" si="103"/>
        <v>5000000</v>
      </c>
      <c r="O233" s="595">
        <f t="shared" si="104"/>
        <v>10410000</v>
      </c>
      <c r="Q233" s="596"/>
    </row>
    <row r="234" spans="1:18" s="600" customFormat="1" ht="16.5" customHeight="1" x14ac:dyDescent="0.25">
      <c r="A234" s="591"/>
      <c r="B234" s="592" t="s">
        <v>310</v>
      </c>
      <c r="C234" s="593" t="str">
        <f t="shared" si="94"/>
        <v>Belanja Alat/Bahan untuk Kegiatan Kantor - Bahan Komputer</v>
      </c>
      <c r="D234" s="594">
        <v>6352400</v>
      </c>
      <c r="E234" s="594"/>
      <c r="F234" s="594"/>
      <c r="G234" s="594">
        <f t="shared" si="100"/>
        <v>0</v>
      </c>
      <c r="H234" s="594"/>
      <c r="I234" s="594"/>
      <c r="J234" s="594">
        <f t="shared" si="101"/>
        <v>0</v>
      </c>
      <c r="K234" s="594">
        <v>3844000</v>
      </c>
      <c r="L234" s="594"/>
      <c r="M234" s="594">
        <f t="shared" si="102"/>
        <v>3844000</v>
      </c>
      <c r="N234" s="594">
        <f t="shared" si="103"/>
        <v>3844000</v>
      </c>
      <c r="O234" s="595">
        <f t="shared" si="104"/>
        <v>2508400</v>
      </c>
      <c r="P234" s="561"/>
      <c r="Q234" s="596"/>
      <c r="R234" s="561"/>
    </row>
    <row r="235" spans="1:18" s="590" customFormat="1" ht="12.75" customHeight="1" x14ac:dyDescent="0.25">
      <c r="A235" s="591"/>
      <c r="B235" s="592" t="s">
        <v>310</v>
      </c>
      <c r="C235" s="593" t="str">
        <f t="shared" si="94"/>
        <v>Belanja Alat/Bahan untuk Kegiatan Kantor - Bahan Komputer</v>
      </c>
      <c r="D235" s="594">
        <v>618900</v>
      </c>
      <c r="E235" s="594"/>
      <c r="F235" s="594"/>
      <c r="G235" s="594">
        <f t="shared" si="100"/>
        <v>0</v>
      </c>
      <c r="H235" s="594"/>
      <c r="I235" s="594"/>
      <c r="J235" s="594">
        <f t="shared" si="101"/>
        <v>0</v>
      </c>
      <c r="K235" s="594">
        <v>618900</v>
      </c>
      <c r="L235" s="594"/>
      <c r="M235" s="594">
        <f t="shared" si="102"/>
        <v>618900</v>
      </c>
      <c r="N235" s="594">
        <f t="shared" si="103"/>
        <v>618900</v>
      </c>
      <c r="O235" s="595">
        <f t="shared" si="104"/>
        <v>0</v>
      </c>
      <c r="P235" s="561"/>
      <c r="Q235" s="596"/>
      <c r="R235" s="561"/>
    </row>
    <row r="236" spans="1:18" s="590" customFormat="1" ht="16.5" customHeight="1" x14ac:dyDescent="0.25">
      <c r="A236" s="591"/>
      <c r="B236" s="592" t="s">
        <v>310</v>
      </c>
      <c r="C236" s="593" t="str">
        <f t="shared" si="94"/>
        <v>Belanja Alat/Bahan untuk Kegiatan Kantor - Bahan Komputer</v>
      </c>
      <c r="D236" s="594">
        <v>1341000</v>
      </c>
      <c r="E236" s="594"/>
      <c r="F236" s="594"/>
      <c r="G236" s="594">
        <f t="shared" si="100"/>
        <v>0</v>
      </c>
      <c r="H236" s="594"/>
      <c r="I236" s="594"/>
      <c r="J236" s="594">
        <f t="shared" si="101"/>
        <v>0</v>
      </c>
      <c r="K236" s="594">
        <v>1341000</v>
      </c>
      <c r="L236" s="594"/>
      <c r="M236" s="594">
        <f t="shared" si="102"/>
        <v>1341000</v>
      </c>
      <c r="N236" s="594">
        <f t="shared" si="103"/>
        <v>1341000</v>
      </c>
      <c r="O236" s="595">
        <f t="shared" si="104"/>
        <v>0</v>
      </c>
      <c r="P236" s="561"/>
      <c r="Q236" s="596">
        <f>(N236/D236)*100</f>
        <v>100</v>
      </c>
      <c r="R236" s="561"/>
    </row>
    <row r="237" spans="1:18" s="600" customFormat="1" ht="16.5" customHeight="1" x14ac:dyDescent="0.25">
      <c r="A237" s="591"/>
      <c r="B237" s="592" t="s">
        <v>310</v>
      </c>
      <c r="C237" s="593" t="str">
        <f t="shared" si="94"/>
        <v>Belanja Alat/Bahan untuk Kegiatan Kantor - Bahan Komputer</v>
      </c>
      <c r="D237" s="594">
        <v>618900</v>
      </c>
      <c r="E237" s="594"/>
      <c r="F237" s="594"/>
      <c r="G237" s="594">
        <f t="shared" si="100"/>
        <v>0</v>
      </c>
      <c r="H237" s="594"/>
      <c r="I237" s="594"/>
      <c r="J237" s="594">
        <f t="shared" si="101"/>
        <v>0</v>
      </c>
      <c r="K237" s="594">
        <v>618900</v>
      </c>
      <c r="L237" s="594"/>
      <c r="M237" s="594">
        <f t="shared" si="102"/>
        <v>618900</v>
      </c>
      <c r="N237" s="594">
        <f t="shared" si="103"/>
        <v>618900</v>
      </c>
      <c r="O237" s="595">
        <f t="shared" si="104"/>
        <v>0</v>
      </c>
      <c r="P237" s="561"/>
      <c r="Q237" s="596"/>
      <c r="R237" s="561"/>
    </row>
    <row r="238" spans="1:18" ht="16.5" customHeight="1" x14ac:dyDescent="0.25">
      <c r="A238" s="612"/>
      <c r="B238" s="592" t="s">
        <v>310</v>
      </c>
      <c r="C238" s="593" t="str">
        <f t="shared" ref="C238:C301" si="105">VLOOKUP(B238,rek,2)</f>
        <v>Belanja Alat/Bahan untuk Kegiatan Kantor - Bahan Komputer</v>
      </c>
      <c r="D238" s="594">
        <v>3947700</v>
      </c>
      <c r="E238" s="594"/>
      <c r="F238" s="594"/>
      <c r="G238" s="594"/>
      <c r="H238" s="594"/>
      <c r="I238" s="594"/>
      <c r="J238" s="594"/>
      <c r="K238" s="594"/>
      <c r="L238" s="594"/>
      <c r="M238" s="594"/>
      <c r="N238" s="594"/>
      <c r="O238" s="595"/>
      <c r="Q238" s="596"/>
    </row>
    <row r="239" spans="1:18" ht="16.5" customHeight="1" x14ac:dyDescent="0.25">
      <c r="A239" s="591"/>
      <c r="B239" s="592" t="s">
        <v>310</v>
      </c>
      <c r="C239" s="593" t="str">
        <f t="shared" si="105"/>
        <v>Belanja Alat/Bahan untuk Kegiatan Kantor - Bahan Komputer</v>
      </c>
      <c r="D239" s="594">
        <v>94306800</v>
      </c>
      <c r="E239" s="594"/>
      <c r="F239" s="594"/>
      <c r="G239" s="594">
        <f t="shared" ref="G239:G270" si="106">E239+F239</f>
        <v>0</v>
      </c>
      <c r="H239" s="594">
        <v>0</v>
      </c>
      <c r="I239" s="594"/>
      <c r="J239" s="594">
        <f t="shared" ref="J239:J270" si="107">H239+I239</f>
        <v>0</v>
      </c>
      <c r="K239" s="594">
        <v>49926500</v>
      </c>
      <c r="L239" s="594"/>
      <c r="M239" s="594">
        <f t="shared" ref="M239:M270" si="108">K239+L239</f>
        <v>49926500</v>
      </c>
      <c r="N239" s="594">
        <f t="shared" ref="N239:N270" si="109">M239+J239+G239</f>
        <v>49926500</v>
      </c>
      <c r="O239" s="595">
        <f t="shared" ref="O239:O270" si="110">D239-N239</f>
        <v>44380300</v>
      </c>
      <c r="P239" s="600"/>
      <c r="Q239" s="596">
        <f t="shared" ref="Q239:Q246" si="111">(N239/D239)*100</f>
        <v>52.94050906191282</v>
      </c>
      <c r="R239" s="600"/>
    </row>
    <row r="240" spans="1:18" ht="16.5" customHeight="1" x14ac:dyDescent="0.25">
      <c r="A240" s="591"/>
      <c r="B240" s="592" t="s">
        <v>310</v>
      </c>
      <c r="C240" s="593" t="str">
        <f t="shared" si="105"/>
        <v>Belanja Alat/Bahan untuk Kegiatan Kantor - Bahan Komputer</v>
      </c>
      <c r="D240" s="594">
        <v>2905300</v>
      </c>
      <c r="E240" s="594"/>
      <c r="F240" s="594"/>
      <c r="G240" s="594">
        <f t="shared" si="106"/>
        <v>0</v>
      </c>
      <c r="H240" s="614"/>
      <c r="I240" s="614"/>
      <c r="J240" s="594">
        <f t="shared" si="107"/>
        <v>0</v>
      </c>
      <c r="K240" s="614">
        <v>0</v>
      </c>
      <c r="L240" s="614"/>
      <c r="M240" s="594">
        <f t="shared" si="108"/>
        <v>0</v>
      </c>
      <c r="N240" s="594">
        <f t="shared" si="109"/>
        <v>0</v>
      </c>
      <c r="O240" s="595">
        <f t="shared" si="110"/>
        <v>2905300</v>
      </c>
      <c r="P240" s="600"/>
      <c r="Q240" s="596">
        <f t="shared" si="111"/>
        <v>0</v>
      </c>
      <c r="R240" s="600"/>
    </row>
    <row r="241" spans="1:18" ht="16.5" customHeight="1" x14ac:dyDescent="0.25">
      <c r="A241" s="591"/>
      <c r="B241" s="592" t="s">
        <v>310</v>
      </c>
      <c r="C241" s="593" t="str">
        <f t="shared" si="105"/>
        <v>Belanja Alat/Bahan untuk Kegiatan Kantor - Bahan Komputer</v>
      </c>
      <c r="D241" s="594">
        <v>1409000</v>
      </c>
      <c r="E241" s="594"/>
      <c r="F241" s="594"/>
      <c r="G241" s="594">
        <f t="shared" si="106"/>
        <v>0</v>
      </c>
      <c r="H241" s="594"/>
      <c r="I241" s="594"/>
      <c r="J241" s="594">
        <f t="shared" si="107"/>
        <v>0</v>
      </c>
      <c r="K241" s="594">
        <v>1360000</v>
      </c>
      <c r="L241" s="594"/>
      <c r="M241" s="594">
        <f t="shared" si="108"/>
        <v>1360000</v>
      </c>
      <c r="N241" s="594">
        <f t="shared" si="109"/>
        <v>1360000</v>
      </c>
      <c r="O241" s="595">
        <f t="shared" si="110"/>
        <v>49000</v>
      </c>
      <c r="Q241" s="596">
        <f t="shared" si="111"/>
        <v>96.522356281050392</v>
      </c>
    </row>
    <row r="242" spans="1:18" ht="16.5" customHeight="1" x14ac:dyDescent="0.25">
      <c r="A242" s="591"/>
      <c r="B242" s="592" t="s">
        <v>310</v>
      </c>
      <c r="C242" s="593" t="str">
        <f t="shared" si="105"/>
        <v>Belanja Alat/Bahan untuk Kegiatan Kantor - Bahan Komputer</v>
      </c>
      <c r="D242" s="594">
        <v>4771100</v>
      </c>
      <c r="E242" s="594"/>
      <c r="F242" s="594"/>
      <c r="G242" s="594">
        <f t="shared" si="106"/>
        <v>0</v>
      </c>
      <c r="H242" s="594"/>
      <c r="I242" s="594"/>
      <c r="J242" s="594">
        <f t="shared" si="107"/>
        <v>0</v>
      </c>
      <c r="K242" s="594">
        <v>2596500</v>
      </c>
      <c r="L242" s="594">
        <v>876600</v>
      </c>
      <c r="M242" s="594">
        <f t="shared" si="108"/>
        <v>3473100</v>
      </c>
      <c r="N242" s="594">
        <f t="shared" si="109"/>
        <v>3473100</v>
      </c>
      <c r="O242" s="595">
        <f t="shared" si="110"/>
        <v>1298000</v>
      </c>
      <c r="Q242" s="596">
        <f t="shared" si="111"/>
        <v>72.794533755318483</v>
      </c>
    </row>
    <row r="243" spans="1:18" ht="16.5" customHeight="1" x14ac:dyDescent="0.25">
      <c r="A243" s="591"/>
      <c r="B243" s="592" t="s">
        <v>310</v>
      </c>
      <c r="C243" s="593" t="str">
        <f t="shared" si="105"/>
        <v>Belanja Alat/Bahan untuk Kegiatan Kantor - Bahan Komputer</v>
      </c>
      <c r="D243" s="594">
        <v>6352400</v>
      </c>
      <c r="E243" s="594"/>
      <c r="F243" s="594"/>
      <c r="G243" s="594">
        <f t="shared" si="106"/>
        <v>0</v>
      </c>
      <c r="H243" s="594">
        <v>0</v>
      </c>
      <c r="I243" s="594"/>
      <c r="J243" s="594">
        <f t="shared" si="107"/>
        <v>0</v>
      </c>
      <c r="K243" s="594">
        <v>0</v>
      </c>
      <c r="L243" s="594">
        <v>2508000</v>
      </c>
      <c r="M243" s="594">
        <f t="shared" si="108"/>
        <v>2508000</v>
      </c>
      <c r="N243" s="594">
        <f t="shared" si="109"/>
        <v>2508000</v>
      </c>
      <c r="O243" s="595">
        <f t="shared" si="110"/>
        <v>3844400</v>
      </c>
      <c r="Q243" s="596">
        <f t="shared" si="111"/>
        <v>39.481140986084</v>
      </c>
    </row>
    <row r="244" spans="1:18" ht="16.5" customHeight="1" x14ac:dyDescent="0.25">
      <c r="A244" s="591"/>
      <c r="B244" s="592" t="s">
        <v>310</v>
      </c>
      <c r="C244" s="593" t="str">
        <f t="shared" si="105"/>
        <v>Belanja Alat/Bahan untuk Kegiatan Kantor - Bahan Komputer</v>
      </c>
      <c r="D244" s="594">
        <v>2672800</v>
      </c>
      <c r="E244" s="594"/>
      <c r="F244" s="594"/>
      <c r="G244" s="594">
        <f t="shared" si="106"/>
        <v>0</v>
      </c>
      <c r="H244" s="594"/>
      <c r="I244" s="594"/>
      <c r="J244" s="594">
        <f t="shared" si="107"/>
        <v>0</v>
      </c>
      <c r="K244" s="594">
        <v>668200</v>
      </c>
      <c r="L244" s="594"/>
      <c r="M244" s="594">
        <f t="shared" si="108"/>
        <v>668200</v>
      </c>
      <c r="N244" s="594">
        <f t="shared" si="109"/>
        <v>668200</v>
      </c>
      <c r="O244" s="595">
        <f t="shared" si="110"/>
        <v>2004600</v>
      </c>
      <c r="Q244" s="596">
        <f t="shared" si="111"/>
        <v>25</v>
      </c>
    </row>
    <row r="245" spans="1:18" ht="16.5" customHeight="1" x14ac:dyDescent="0.25">
      <c r="A245" s="591"/>
      <c r="B245" s="592" t="s">
        <v>310</v>
      </c>
      <c r="C245" s="593" t="str">
        <f t="shared" si="105"/>
        <v>Belanja Alat/Bahan untuk Kegiatan Kantor - Bahan Komputer</v>
      </c>
      <c r="D245" s="594">
        <v>11373000</v>
      </c>
      <c r="E245" s="594"/>
      <c r="F245" s="594"/>
      <c r="G245" s="594">
        <f t="shared" si="106"/>
        <v>0</v>
      </c>
      <c r="H245" s="594"/>
      <c r="I245" s="594"/>
      <c r="J245" s="594">
        <f t="shared" si="107"/>
        <v>0</v>
      </c>
      <c r="K245" s="594">
        <v>0</v>
      </c>
      <c r="L245" s="594"/>
      <c r="M245" s="594">
        <f t="shared" si="108"/>
        <v>0</v>
      </c>
      <c r="N245" s="594">
        <f t="shared" si="109"/>
        <v>0</v>
      </c>
      <c r="O245" s="595">
        <f t="shared" si="110"/>
        <v>11373000</v>
      </c>
      <c r="Q245" s="596">
        <f t="shared" si="111"/>
        <v>0</v>
      </c>
    </row>
    <row r="246" spans="1:18" ht="16.5" customHeight="1" x14ac:dyDescent="0.25">
      <c r="A246" s="591"/>
      <c r="B246" s="592" t="s">
        <v>310</v>
      </c>
      <c r="C246" s="593" t="str">
        <f t="shared" si="105"/>
        <v>Belanja Alat/Bahan untuk Kegiatan Kantor - Bahan Komputer</v>
      </c>
      <c r="D246" s="594">
        <v>7312500</v>
      </c>
      <c r="E246" s="594"/>
      <c r="F246" s="594"/>
      <c r="G246" s="594">
        <f t="shared" si="106"/>
        <v>0</v>
      </c>
      <c r="H246" s="594"/>
      <c r="I246" s="594"/>
      <c r="J246" s="594">
        <f t="shared" si="107"/>
        <v>0</v>
      </c>
      <c r="K246" s="594"/>
      <c r="L246" s="594"/>
      <c r="M246" s="594">
        <f t="shared" si="108"/>
        <v>0</v>
      </c>
      <c r="N246" s="594">
        <f t="shared" si="109"/>
        <v>0</v>
      </c>
      <c r="O246" s="595">
        <f t="shared" si="110"/>
        <v>7312500</v>
      </c>
      <c r="Q246" s="596">
        <f t="shared" si="111"/>
        <v>0</v>
      </c>
    </row>
    <row r="247" spans="1:18" ht="13.5" customHeight="1" x14ac:dyDescent="0.25">
      <c r="A247" s="591"/>
      <c r="B247" s="592" t="s">
        <v>310</v>
      </c>
      <c r="C247" s="593" t="str">
        <f t="shared" si="105"/>
        <v>Belanja Alat/Bahan untuk Kegiatan Kantor - Bahan Komputer</v>
      </c>
      <c r="D247" s="594">
        <v>1507000</v>
      </c>
      <c r="E247" s="594"/>
      <c r="F247" s="594"/>
      <c r="G247" s="594">
        <f t="shared" si="106"/>
        <v>0</v>
      </c>
      <c r="H247" s="594"/>
      <c r="I247" s="594"/>
      <c r="J247" s="594">
        <f t="shared" si="107"/>
        <v>0</v>
      </c>
      <c r="K247" s="594">
        <v>0</v>
      </c>
      <c r="L247" s="614"/>
      <c r="M247" s="594">
        <f t="shared" si="108"/>
        <v>0</v>
      </c>
      <c r="N247" s="594">
        <f t="shared" si="109"/>
        <v>0</v>
      </c>
      <c r="O247" s="595">
        <f t="shared" si="110"/>
        <v>1507000</v>
      </c>
      <c r="Q247" s="596"/>
    </row>
    <row r="248" spans="1:18" s="590" customFormat="1" ht="13.5" customHeight="1" x14ac:dyDescent="0.25">
      <c r="A248" s="591"/>
      <c r="B248" s="592" t="s">
        <v>310</v>
      </c>
      <c r="C248" s="593" t="str">
        <f t="shared" si="105"/>
        <v>Belanja Alat/Bahan untuk Kegiatan Kantor - Bahan Komputer</v>
      </c>
      <c r="D248" s="594">
        <v>1507000</v>
      </c>
      <c r="E248" s="594"/>
      <c r="F248" s="594"/>
      <c r="G248" s="594">
        <f t="shared" si="106"/>
        <v>0</v>
      </c>
      <c r="H248" s="594"/>
      <c r="I248" s="594"/>
      <c r="J248" s="594">
        <f t="shared" si="107"/>
        <v>0</v>
      </c>
      <c r="K248" s="594">
        <v>0</v>
      </c>
      <c r="L248" s="594"/>
      <c r="M248" s="594">
        <f t="shared" si="108"/>
        <v>0</v>
      </c>
      <c r="N248" s="594">
        <f t="shared" si="109"/>
        <v>0</v>
      </c>
      <c r="O248" s="595">
        <f t="shared" si="110"/>
        <v>1507000</v>
      </c>
      <c r="P248" s="561"/>
      <c r="Q248" s="596"/>
      <c r="R248" s="561"/>
    </row>
    <row r="249" spans="1:18" ht="16.5" customHeight="1" x14ac:dyDescent="0.25">
      <c r="A249" s="591"/>
      <c r="B249" s="592" t="s">
        <v>310</v>
      </c>
      <c r="C249" s="593" t="str">
        <f t="shared" si="105"/>
        <v>Belanja Alat/Bahan untuk Kegiatan Kantor - Bahan Komputer</v>
      </c>
      <c r="D249" s="594">
        <v>1254000</v>
      </c>
      <c r="E249" s="594"/>
      <c r="F249" s="594"/>
      <c r="G249" s="594">
        <f t="shared" si="106"/>
        <v>0</v>
      </c>
      <c r="H249" s="594"/>
      <c r="I249" s="594"/>
      <c r="J249" s="594">
        <f t="shared" si="107"/>
        <v>0</v>
      </c>
      <c r="K249" s="594">
        <v>0</v>
      </c>
      <c r="L249" s="594"/>
      <c r="M249" s="594">
        <f t="shared" si="108"/>
        <v>0</v>
      </c>
      <c r="N249" s="594">
        <f t="shared" si="109"/>
        <v>0</v>
      </c>
      <c r="O249" s="595">
        <f t="shared" si="110"/>
        <v>1254000</v>
      </c>
      <c r="Q249" s="596">
        <f>(N249/D249)*100</f>
        <v>0</v>
      </c>
    </row>
    <row r="250" spans="1:18" ht="15" customHeight="1" x14ac:dyDescent="0.25">
      <c r="A250" s="591"/>
      <c r="B250" s="592" t="s">
        <v>310</v>
      </c>
      <c r="C250" s="593" t="str">
        <f t="shared" si="105"/>
        <v>Belanja Alat/Bahan untuk Kegiatan Kantor - Bahan Komputer</v>
      </c>
      <c r="D250" s="594">
        <v>1208000</v>
      </c>
      <c r="E250" s="594"/>
      <c r="F250" s="594"/>
      <c r="G250" s="594">
        <f t="shared" si="106"/>
        <v>0</v>
      </c>
      <c r="H250" s="594"/>
      <c r="I250" s="594"/>
      <c r="J250" s="594">
        <f t="shared" si="107"/>
        <v>0</v>
      </c>
      <c r="K250" s="594">
        <v>0</v>
      </c>
      <c r="L250" s="594"/>
      <c r="M250" s="594">
        <f t="shared" si="108"/>
        <v>0</v>
      </c>
      <c r="N250" s="594">
        <f t="shared" si="109"/>
        <v>0</v>
      </c>
      <c r="O250" s="595">
        <f t="shared" si="110"/>
        <v>1208000</v>
      </c>
      <c r="Q250" s="596">
        <f>(N250/D250)*100</f>
        <v>0</v>
      </c>
    </row>
    <row r="251" spans="1:18" ht="14.25" customHeight="1" x14ac:dyDescent="0.25">
      <c r="A251" s="591"/>
      <c r="B251" s="592" t="s">
        <v>310</v>
      </c>
      <c r="C251" s="593" t="str">
        <f t="shared" si="105"/>
        <v>Belanja Alat/Bahan untuk Kegiatan Kantor - Bahan Komputer</v>
      </c>
      <c r="D251" s="594">
        <v>2068500</v>
      </c>
      <c r="E251" s="594"/>
      <c r="F251" s="594"/>
      <c r="G251" s="594">
        <f t="shared" si="106"/>
        <v>0</v>
      </c>
      <c r="H251" s="594"/>
      <c r="I251" s="594"/>
      <c r="J251" s="594">
        <f t="shared" si="107"/>
        <v>0</v>
      </c>
      <c r="K251" s="594">
        <v>492500</v>
      </c>
      <c r="L251" s="594"/>
      <c r="M251" s="594">
        <f t="shared" si="108"/>
        <v>492500</v>
      </c>
      <c r="N251" s="594">
        <f t="shared" si="109"/>
        <v>492500</v>
      </c>
      <c r="O251" s="595">
        <f t="shared" si="110"/>
        <v>1576000</v>
      </c>
      <c r="Q251" s="596"/>
    </row>
    <row r="252" spans="1:18" ht="14.25" customHeight="1" x14ac:dyDescent="0.25">
      <c r="A252" s="591"/>
      <c r="B252" s="592" t="s">
        <v>310</v>
      </c>
      <c r="C252" s="593" t="str">
        <f t="shared" si="105"/>
        <v>Belanja Alat/Bahan untuk Kegiatan Kantor - Bahan Komputer</v>
      </c>
      <c r="D252" s="594">
        <v>1379000</v>
      </c>
      <c r="E252" s="594"/>
      <c r="F252" s="594"/>
      <c r="G252" s="594">
        <f t="shared" si="106"/>
        <v>0</v>
      </c>
      <c r="H252" s="594"/>
      <c r="I252" s="594"/>
      <c r="J252" s="594">
        <f t="shared" si="107"/>
        <v>0</v>
      </c>
      <c r="K252" s="594">
        <v>295500</v>
      </c>
      <c r="L252" s="594"/>
      <c r="M252" s="594">
        <f t="shared" si="108"/>
        <v>295500</v>
      </c>
      <c r="N252" s="594">
        <f t="shared" si="109"/>
        <v>295500</v>
      </c>
      <c r="O252" s="595">
        <f t="shared" si="110"/>
        <v>1083500</v>
      </c>
      <c r="P252" s="600"/>
      <c r="Q252" s="596">
        <f>(N252/D252)*100</f>
        <v>21.428571428571427</v>
      </c>
      <c r="R252" s="600"/>
    </row>
    <row r="253" spans="1:18" ht="14.25" customHeight="1" x14ac:dyDescent="0.25">
      <c r="A253" s="591"/>
      <c r="B253" s="592" t="s">
        <v>310</v>
      </c>
      <c r="C253" s="593" t="str">
        <f t="shared" si="105"/>
        <v>Belanja Alat/Bahan untuk Kegiatan Kantor - Bahan Komputer</v>
      </c>
      <c r="D253" s="594">
        <v>2930500</v>
      </c>
      <c r="E253" s="594"/>
      <c r="F253" s="594"/>
      <c r="G253" s="594">
        <f t="shared" si="106"/>
        <v>0</v>
      </c>
      <c r="H253" s="594"/>
      <c r="I253" s="594"/>
      <c r="J253" s="594">
        <f t="shared" si="107"/>
        <v>0</v>
      </c>
      <c r="K253" s="594">
        <v>98500</v>
      </c>
      <c r="L253" s="594">
        <v>500400</v>
      </c>
      <c r="M253" s="594">
        <f t="shared" si="108"/>
        <v>598900</v>
      </c>
      <c r="N253" s="594">
        <f t="shared" si="109"/>
        <v>598900</v>
      </c>
      <c r="O253" s="595">
        <f t="shared" si="110"/>
        <v>2331600</v>
      </c>
      <c r="Q253" s="596"/>
    </row>
    <row r="254" spans="1:18" ht="16.5" customHeight="1" x14ac:dyDescent="0.25">
      <c r="A254" s="591"/>
      <c r="B254" s="592" t="s">
        <v>310</v>
      </c>
      <c r="C254" s="593" t="str">
        <f t="shared" si="105"/>
        <v>Belanja Alat/Bahan untuk Kegiatan Kantor - Bahan Komputer</v>
      </c>
      <c r="D254" s="594">
        <v>425800</v>
      </c>
      <c r="E254" s="594"/>
      <c r="F254" s="594"/>
      <c r="G254" s="594">
        <f t="shared" si="106"/>
        <v>0</v>
      </c>
      <c r="H254" s="594"/>
      <c r="I254" s="594"/>
      <c r="J254" s="594">
        <f t="shared" si="107"/>
        <v>0</v>
      </c>
      <c r="K254" s="594">
        <v>425800</v>
      </c>
      <c r="L254" s="594"/>
      <c r="M254" s="594">
        <f t="shared" si="108"/>
        <v>425800</v>
      </c>
      <c r="N254" s="594">
        <f t="shared" si="109"/>
        <v>425800</v>
      </c>
      <c r="O254" s="595">
        <f t="shared" si="110"/>
        <v>0</v>
      </c>
      <c r="Q254" s="596"/>
    </row>
    <row r="255" spans="1:18" ht="16.5" customHeight="1" x14ac:dyDescent="0.25">
      <c r="A255" s="591"/>
      <c r="B255" s="592" t="s">
        <v>310</v>
      </c>
      <c r="C255" s="593" t="str">
        <f t="shared" si="105"/>
        <v>Belanja Alat/Bahan untuk Kegiatan Kantor - Bahan Komputer</v>
      </c>
      <c r="D255" s="594">
        <v>2004000</v>
      </c>
      <c r="E255" s="594"/>
      <c r="F255" s="594"/>
      <c r="G255" s="594">
        <f t="shared" si="106"/>
        <v>0</v>
      </c>
      <c r="H255" s="594"/>
      <c r="I255" s="594"/>
      <c r="J255" s="594">
        <f t="shared" si="107"/>
        <v>0</v>
      </c>
      <c r="K255" s="594">
        <v>1140000</v>
      </c>
      <c r="L255" s="594">
        <v>864000</v>
      </c>
      <c r="M255" s="594">
        <f t="shared" si="108"/>
        <v>2004000</v>
      </c>
      <c r="N255" s="594">
        <f t="shared" si="109"/>
        <v>2004000</v>
      </c>
      <c r="O255" s="595">
        <f t="shared" si="110"/>
        <v>0</v>
      </c>
      <c r="Q255" s="596"/>
    </row>
    <row r="256" spans="1:18" ht="16.5" customHeight="1" x14ac:dyDescent="0.25">
      <c r="A256" s="591"/>
      <c r="B256" s="592" t="s">
        <v>310</v>
      </c>
      <c r="C256" s="593" t="str">
        <f t="shared" si="105"/>
        <v>Belanja Alat/Bahan untuk Kegiatan Kantor - Bahan Komputer</v>
      </c>
      <c r="D256" s="594">
        <v>2785700</v>
      </c>
      <c r="E256" s="594"/>
      <c r="F256" s="594"/>
      <c r="G256" s="594">
        <f t="shared" si="106"/>
        <v>0</v>
      </c>
      <c r="H256" s="594"/>
      <c r="I256" s="594"/>
      <c r="J256" s="594">
        <f t="shared" si="107"/>
        <v>0</v>
      </c>
      <c r="K256" s="594">
        <v>1878600</v>
      </c>
      <c r="L256" s="594"/>
      <c r="M256" s="594">
        <f t="shared" si="108"/>
        <v>1878600</v>
      </c>
      <c r="N256" s="594">
        <f t="shared" si="109"/>
        <v>1878600</v>
      </c>
      <c r="O256" s="595">
        <f t="shared" si="110"/>
        <v>907100</v>
      </c>
      <c r="Q256" s="596"/>
    </row>
    <row r="257" spans="1:18" ht="16.5" customHeight="1" x14ac:dyDescent="0.25">
      <c r="A257" s="612"/>
      <c r="B257" s="592" t="s">
        <v>310</v>
      </c>
      <c r="C257" s="593" t="str">
        <f t="shared" si="105"/>
        <v>Belanja Alat/Bahan untuk Kegiatan Kantor - Bahan Komputer</v>
      </c>
      <c r="D257" s="614">
        <v>1630900</v>
      </c>
      <c r="E257" s="615"/>
      <c r="F257" s="615"/>
      <c r="G257" s="594">
        <f t="shared" si="106"/>
        <v>0</v>
      </c>
      <c r="H257" s="615"/>
      <c r="I257" s="615"/>
      <c r="J257" s="594">
        <f t="shared" si="107"/>
        <v>0</v>
      </c>
      <c r="K257" s="614">
        <v>448000</v>
      </c>
      <c r="L257" s="614">
        <v>564000</v>
      </c>
      <c r="M257" s="594">
        <f t="shared" si="108"/>
        <v>1012000</v>
      </c>
      <c r="N257" s="594">
        <f t="shared" si="109"/>
        <v>1012000</v>
      </c>
      <c r="O257" s="595">
        <f t="shared" si="110"/>
        <v>618900</v>
      </c>
      <c r="P257" s="638"/>
      <c r="Q257" s="639"/>
      <c r="R257" s="638"/>
    </row>
    <row r="258" spans="1:18" ht="16.5" customHeight="1" x14ac:dyDescent="0.25">
      <c r="A258" s="591"/>
      <c r="B258" s="592" t="s">
        <v>366</v>
      </c>
      <c r="C258" s="593" t="str">
        <f t="shared" si="105"/>
        <v>Belanja Alat/Bahan untuk Kegiatan Kantor - Alat Listrik</v>
      </c>
      <c r="D258" s="594">
        <v>37800000</v>
      </c>
      <c r="E258" s="594"/>
      <c r="F258" s="594"/>
      <c r="G258" s="594">
        <f t="shared" si="106"/>
        <v>0</v>
      </c>
      <c r="H258" s="594"/>
      <c r="I258" s="594"/>
      <c r="J258" s="594">
        <f t="shared" si="107"/>
        <v>0</v>
      </c>
      <c r="K258" s="594">
        <v>15567800</v>
      </c>
      <c r="L258" s="594"/>
      <c r="M258" s="594">
        <f t="shared" si="108"/>
        <v>15567800</v>
      </c>
      <c r="N258" s="594">
        <f t="shared" si="109"/>
        <v>15567800</v>
      </c>
      <c r="O258" s="595">
        <f t="shared" si="110"/>
        <v>22232200</v>
      </c>
      <c r="P258" s="600"/>
      <c r="Q258" s="596">
        <f>(N258/D258)*100</f>
        <v>41.184656084656083</v>
      </c>
      <c r="R258" s="600"/>
    </row>
    <row r="259" spans="1:18" ht="16.5" customHeight="1" x14ac:dyDescent="0.25">
      <c r="A259" s="591"/>
      <c r="B259" s="592" t="s">
        <v>366</v>
      </c>
      <c r="C259" s="593" t="str">
        <f t="shared" si="105"/>
        <v>Belanja Alat/Bahan untuk Kegiatan Kantor - Alat Listrik</v>
      </c>
      <c r="D259" s="594">
        <v>16464000</v>
      </c>
      <c r="E259" s="594"/>
      <c r="F259" s="594"/>
      <c r="G259" s="594">
        <f t="shared" si="106"/>
        <v>0</v>
      </c>
      <c r="H259" s="594">
        <v>0</v>
      </c>
      <c r="I259" s="594"/>
      <c r="J259" s="594">
        <f t="shared" si="107"/>
        <v>0</v>
      </c>
      <c r="K259" s="594">
        <v>9172800</v>
      </c>
      <c r="L259" s="594"/>
      <c r="M259" s="594">
        <f t="shared" si="108"/>
        <v>9172800</v>
      </c>
      <c r="N259" s="594">
        <f t="shared" si="109"/>
        <v>9172800</v>
      </c>
      <c r="O259" s="595">
        <f t="shared" si="110"/>
        <v>7291200</v>
      </c>
      <c r="P259" s="600"/>
      <c r="Q259" s="596"/>
      <c r="R259" s="600"/>
    </row>
    <row r="260" spans="1:18" ht="16.5" customHeight="1" x14ac:dyDescent="0.25">
      <c r="A260" s="591"/>
      <c r="B260" s="592" t="s">
        <v>443</v>
      </c>
      <c r="C260" s="593" t="str">
        <f t="shared" si="105"/>
        <v>Belanja Alat/Bahan untuk Kegiatan Kantor - Perlengkapan Dinas</v>
      </c>
      <c r="D260" s="594">
        <v>48863000</v>
      </c>
      <c r="E260" s="594"/>
      <c r="F260" s="594"/>
      <c r="G260" s="594">
        <f t="shared" si="106"/>
        <v>0</v>
      </c>
      <c r="H260" s="594">
        <v>0</v>
      </c>
      <c r="I260" s="594"/>
      <c r="J260" s="594">
        <f t="shared" si="107"/>
        <v>0</v>
      </c>
      <c r="K260" s="594">
        <v>8032000</v>
      </c>
      <c r="L260" s="594"/>
      <c r="M260" s="594">
        <f t="shared" si="108"/>
        <v>8032000</v>
      </c>
      <c r="N260" s="594">
        <f t="shared" si="109"/>
        <v>8032000</v>
      </c>
      <c r="O260" s="595">
        <f t="shared" si="110"/>
        <v>40831000</v>
      </c>
      <c r="P260" s="600"/>
      <c r="Q260" s="596"/>
      <c r="R260" s="600"/>
    </row>
    <row r="261" spans="1:18" ht="16.5" customHeight="1" x14ac:dyDescent="0.25">
      <c r="A261" s="591"/>
      <c r="B261" s="592" t="s">
        <v>369</v>
      </c>
      <c r="C261" s="593" t="str">
        <f t="shared" si="105"/>
        <v>Belanja Alat/bahan untuk Kegiatan Kantor - Alat/Bahan untuk Kegiatan Kantor Lainnya</v>
      </c>
      <c r="D261" s="594">
        <v>68113500</v>
      </c>
      <c r="E261" s="594"/>
      <c r="F261" s="594"/>
      <c r="G261" s="594">
        <f t="shared" si="106"/>
        <v>0</v>
      </c>
      <c r="H261" s="594"/>
      <c r="I261" s="594"/>
      <c r="J261" s="594">
        <f t="shared" si="107"/>
        <v>0</v>
      </c>
      <c r="K261" s="594">
        <v>24140100</v>
      </c>
      <c r="L261" s="594">
        <v>1193200</v>
      </c>
      <c r="M261" s="594">
        <f t="shared" si="108"/>
        <v>25333300</v>
      </c>
      <c r="N261" s="594">
        <f t="shared" si="109"/>
        <v>25333300</v>
      </c>
      <c r="O261" s="595">
        <f t="shared" si="110"/>
        <v>42780200</v>
      </c>
      <c r="Q261" s="596">
        <f>(N261/D261)*100</f>
        <v>37.192773826040359</v>
      </c>
    </row>
    <row r="262" spans="1:18" ht="16.5" customHeight="1" x14ac:dyDescent="0.25">
      <c r="A262" s="591"/>
      <c r="B262" s="592" t="s">
        <v>369</v>
      </c>
      <c r="C262" s="593" t="str">
        <f t="shared" si="105"/>
        <v>Belanja Alat/bahan untuk Kegiatan Kantor - Alat/Bahan untuk Kegiatan Kantor Lainnya</v>
      </c>
      <c r="D262" s="594">
        <v>39715800</v>
      </c>
      <c r="E262" s="594"/>
      <c r="F262" s="594"/>
      <c r="G262" s="594">
        <f t="shared" si="106"/>
        <v>0</v>
      </c>
      <c r="H262" s="594">
        <v>0</v>
      </c>
      <c r="I262" s="594"/>
      <c r="J262" s="594">
        <f t="shared" si="107"/>
        <v>0</v>
      </c>
      <c r="K262" s="594">
        <v>21671500</v>
      </c>
      <c r="L262" s="594"/>
      <c r="M262" s="594">
        <f t="shared" si="108"/>
        <v>21671500</v>
      </c>
      <c r="N262" s="594">
        <f t="shared" si="109"/>
        <v>21671500</v>
      </c>
      <c r="O262" s="595">
        <f t="shared" si="110"/>
        <v>18044300</v>
      </c>
      <c r="P262" s="600"/>
      <c r="Q262" s="596"/>
      <c r="R262" s="600"/>
    </row>
    <row r="263" spans="1:18" ht="16.5" customHeight="1" x14ac:dyDescent="0.25">
      <c r="A263" s="591"/>
      <c r="B263" s="592" t="s">
        <v>528</v>
      </c>
      <c r="C263" s="593" t="str">
        <f t="shared" si="105"/>
        <v>Belanja Obat - Obatan - Obat</v>
      </c>
      <c r="D263" s="594">
        <v>5215600</v>
      </c>
      <c r="E263" s="594"/>
      <c r="F263" s="594"/>
      <c r="G263" s="594">
        <f t="shared" si="106"/>
        <v>0</v>
      </c>
      <c r="H263" s="594"/>
      <c r="I263" s="594"/>
      <c r="J263" s="594">
        <f t="shared" si="107"/>
        <v>0</v>
      </c>
      <c r="K263" s="594">
        <v>5197500</v>
      </c>
      <c r="L263" s="594"/>
      <c r="M263" s="594">
        <f t="shared" si="108"/>
        <v>5197500</v>
      </c>
      <c r="N263" s="594">
        <f t="shared" si="109"/>
        <v>5197500</v>
      </c>
      <c r="O263" s="595">
        <f t="shared" si="110"/>
        <v>18100</v>
      </c>
      <c r="Q263" s="596"/>
    </row>
    <row r="264" spans="1:18" s="590" customFormat="1" ht="16.5" customHeight="1" x14ac:dyDescent="0.25">
      <c r="A264" s="591"/>
      <c r="B264" s="592" t="s">
        <v>528</v>
      </c>
      <c r="C264" s="593" t="str">
        <f t="shared" si="105"/>
        <v>Belanja Obat - Obatan - Obat</v>
      </c>
      <c r="D264" s="594">
        <v>900000</v>
      </c>
      <c r="E264" s="594"/>
      <c r="F264" s="594"/>
      <c r="G264" s="594">
        <f t="shared" si="106"/>
        <v>0</v>
      </c>
      <c r="H264" s="594"/>
      <c r="I264" s="594"/>
      <c r="J264" s="594">
        <f t="shared" si="107"/>
        <v>0</v>
      </c>
      <c r="K264" s="594">
        <v>298000</v>
      </c>
      <c r="L264" s="594">
        <v>301400</v>
      </c>
      <c r="M264" s="594">
        <f t="shared" si="108"/>
        <v>599400</v>
      </c>
      <c r="N264" s="594">
        <f t="shared" si="109"/>
        <v>599400</v>
      </c>
      <c r="O264" s="595">
        <f t="shared" si="110"/>
        <v>300600</v>
      </c>
      <c r="P264" s="561"/>
      <c r="Q264" s="596"/>
      <c r="R264" s="561"/>
    </row>
    <row r="265" spans="1:18" s="590" customFormat="1" ht="16.5" customHeight="1" x14ac:dyDescent="0.25">
      <c r="A265" s="591"/>
      <c r="B265" s="592" t="s">
        <v>444</v>
      </c>
      <c r="C265" s="593" t="str">
        <f t="shared" si="105"/>
        <v>Belanja Persediaan untuk Dijual/Diserahkan - Persediaan untuk Dijual/Diserahkan Kepada Masyarakat</v>
      </c>
      <c r="D265" s="594">
        <v>500000000</v>
      </c>
      <c r="E265" s="594"/>
      <c r="F265" s="594"/>
      <c r="G265" s="594">
        <f t="shared" si="106"/>
        <v>0</v>
      </c>
      <c r="H265" s="594">
        <v>0</v>
      </c>
      <c r="I265" s="594"/>
      <c r="J265" s="594">
        <f t="shared" si="107"/>
        <v>0</v>
      </c>
      <c r="K265" s="594">
        <v>0</v>
      </c>
      <c r="L265" s="594"/>
      <c r="M265" s="594">
        <f t="shared" si="108"/>
        <v>0</v>
      </c>
      <c r="N265" s="594">
        <f t="shared" si="109"/>
        <v>0</v>
      </c>
      <c r="O265" s="594">
        <f t="shared" si="110"/>
        <v>500000000</v>
      </c>
      <c r="P265" s="600"/>
      <c r="Q265" s="596"/>
      <c r="R265" s="600"/>
    </row>
    <row r="266" spans="1:18" ht="16.5" customHeight="1" x14ac:dyDescent="0.25">
      <c r="A266" s="591"/>
      <c r="B266" s="592" t="s">
        <v>311</v>
      </c>
      <c r="C266" s="593" t="str">
        <f t="shared" si="105"/>
        <v xml:space="preserve">Belanja Makanan dan Minuman Rapat
</v>
      </c>
      <c r="D266" s="594">
        <v>18056000</v>
      </c>
      <c r="E266" s="594"/>
      <c r="F266" s="594"/>
      <c r="G266" s="594">
        <f t="shared" si="106"/>
        <v>0</v>
      </c>
      <c r="H266" s="594"/>
      <c r="I266" s="594"/>
      <c r="J266" s="594">
        <f t="shared" si="107"/>
        <v>0</v>
      </c>
      <c r="K266" s="594">
        <v>4368000</v>
      </c>
      <c r="L266" s="594">
        <v>1560000</v>
      </c>
      <c r="M266" s="594">
        <f t="shared" si="108"/>
        <v>5928000</v>
      </c>
      <c r="N266" s="594">
        <f t="shared" si="109"/>
        <v>5928000</v>
      </c>
      <c r="O266" s="595">
        <f t="shared" si="110"/>
        <v>12128000</v>
      </c>
      <c r="Q266" s="596"/>
    </row>
    <row r="267" spans="1:18" ht="16.5" customHeight="1" x14ac:dyDescent="0.25">
      <c r="A267" s="591"/>
      <c r="B267" s="592" t="s">
        <v>311</v>
      </c>
      <c r="C267" s="593" t="str">
        <f t="shared" si="105"/>
        <v xml:space="preserve">Belanja Makanan dan Minuman Rapat
</v>
      </c>
      <c r="D267" s="594">
        <v>4270000</v>
      </c>
      <c r="E267" s="594"/>
      <c r="F267" s="594"/>
      <c r="G267" s="594">
        <f t="shared" si="106"/>
        <v>0</v>
      </c>
      <c r="H267" s="594"/>
      <c r="I267" s="594"/>
      <c r="J267" s="594">
        <f t="shared" si="107"/>
        <v>0</v>
      </c>
      <c r="K267" s="594">
        <v>0</v>
      </c>
      <c r="L267" s="594">
        <v>1820000</v>
      </c>
      <c r="M267" s="594">
        <f t="shared" si="108"/>
        <v>1820000</v>
      </c>
      <c r="N267" s="594">
        <f t="shared" si="109"/>
        <v>1820000</v>
      </c>
      <c r="O267" s="595">
        <f t="shared" si="110"/>
        <v>2450000</v>
      </c>
      <c r="Q267" s="596"/>
    </row>
    <row r="268" spans="1:18" ht="16.5" customHeight="1" x14ac:dyDescent="0.25">
      <c r="A268" s="591"/>
      <c r="B268" s="592" t="s">
        <v>311</v>
      </c>
      <c r="C268" s="593" t="str">
        <f t="shared" si="105"/>
        <v xml:space="preserve">Belanja Makanan dan Minuman Rapat
</v>
      </c>
      <c r="D268" s="594">
        <v>7320000</v>
      </c>
      <c r="E268" s="594"/>
      <c r="F268" s="594"/>
      <c r="G268" s="594">
        <f t="shared" si="106"/>
        <v>0</v>
      </c>
      <c r="H268" s="594"/>
      <c r="I268" s="594"/>
      <c r="J268" s="594">
        <f t="shared" si="107"/>
        <v>0</v>
      </c>
      <c r="K268" s="594">
        <v>2340000</v>
      </c>
      <c r="L268" s="594">
        <v>780000</v>
      </c>
      <c r="M268" s="594">
        <f t="shared" si="108"/>
        <v>3120000</v>
      </c>
      <c r="N268" s="594">
        <f t="shared" si="109"/>
        <v>3120000</v>
      </c>
      <c r="O268" s="595">
        <f t="shared" si="110"/>
        <v>4200000</v>
      </c>
      <c r="Q268" s="596">
        <f>(N268/D268)*100</f>
        <v>42.622950819672127</v>
      </c>
    </row>
    <row r="269" spans="1:18" ht="16.5" customHeight="1" x14ac:dyDescent="0.25">
      <c r="A269" s="591"/>
      <c r="B269" s="592" t="s">
        <v>311</v>
      </c>
      <c r="C269" s="593" t="str">
        <f t="shared" si="105"/>
        <v xml:space="preserve">Belanja Makanan dan Minuman Rapat
</v>
      </c>
      <c r="D269" s="594">
        <v>3660000</v>
      </c>
      <c r="E269" s="594"/>
      <c r="F269" s="594"/>
      <c r="G269" s="594">
        <f t="shared" si="106"/>
        <v>0</v>
      </c>
      <c r="H269" s="594"/>
      <c r="I269" s="594"/>
      <c r="J269" s="594">
        <f t="shared" si="107"/>
        <v>0</v>
      </c>
      <c r="K269" s="594">
        <v>0</v>
      </c>
      <c r="L269" s="594"/>
      <c r="M269" s="594">
        <f t="shared" si="108"/>
        <v>0</v>
      </c>
      <c r="N269" s="594">
        <f t="shared" si="109"/>
        <v>0</v>
      </c>
      <c r="O269" s="595">
        <f t="shared" si="110"/>
        <v>3660000</v>
      </c>
      <c r="Q269" s="596"/>
    </row>
    <row r="270" spans="1:18" ht="16.5" customHeight="1" x14ac:dyDescent="0.25">
      <c r="A270" s="591"/>
      <c r="B270" s="592" t="s">
        <v>311</v>
      </c>
      <c r="C270" s="593" t="str">
        <f t="shared" si="105"/>
        <v xml:space="preserve">Belanja Makanan dan Minuman Rapat
</v>
      </c>
      <c r="D270" s="594">
        <v>3660000</v>
      </c>
      <c r="E270" s="594"/>
      <c r="F270" s="594"/>
      <c r="G270" s="594">
        <f t="shared" si="106"/>
        <v>0</v>
      </c>
      <c r="H270" s="594"/>
      <c r="I270" s="594"/>
      <c r="J270" s="594">
        <f t="shared" si="107"/>
        <v>0</v>
      </c>
      <c r="K270" s="594">
        <v>780000</v>
      </c>
      <c r="L270" s="594">
        <v>780000</v>
      </c>
      <c r="M270" s="594">
        <f t="shared" si="108"/>
        <v>1560000</v>
      </c>
      <c r="N270" s="594">
        <f t="shared" si="109"/>
        <v>1560000</v>
      </c>
      <c r="O270" s="595">
        <f t="shared" si="110"/>
        <v>2100000</v>
      </c>
      <c r="Q270" s="596"/>
    </row>
    <row r="271" spans="1:18" ht="16.5" customHeight="1" x14ac:dyDescent="0.25">
      <c r="A271" s="591"/>
      <c r="B271" s="592" t="s">
        <v>311</v>
      </c>
      <c r="C271" s="593" t="str">
        <f t="shared" si="105"/>
        <v xml:space="preserve">Belanja Makanan dan Minuman Rapat
</v>
      </c>
      <c r="D271" s="594">
        <v>51989000</v>
      </c>
      <c r="E271" s="594"/>
      <c r="F271" s="594"/>
      <c r="G271" s="594">
        <f t="shared" ref="G271:G302" si="112">E271+F271</f>
        <v>0</v>
      </c>
      <c r="H271" s="594"/>
      <c r="I271" s="594"/>
      <c r="J271" s="594">
        <f t="shared" ref="J271:J302" si="113">H271+I271</f>
        <v>0</v>
      </c>
      <c r="K271" s="594">
        <v>7440000</v>
      </c>
      <c r="L271" s="594"/>
      <c r="M271" s="594">
        <f t="shared" ref="M271:M302" si="114">K271+L271</f>
        <v>7440000</v>
      </c>
      <c r="N271" s="594">
        <f t="shared" ref="N271:N302" si="115">M271+J271+G271</f>
        <v>7440000</v>
      </c>
      <c r="O271" s="595">
        <f t="shared" ref="O271:O302" si="116">D271-N271</f>
        <v>44549000</v>
      </c>
      <c r="P271" s="600"/>
      <c r="Q271" s="596">
        <f>(N271/D271)*100</f>
        <v>14.310719575294776</v>
      </c>
      <c r="R271" s="600"/>
    </row>
    <row r="272" spans="1:18" ht="16.5" customHeight="1" x14ac:dyDescent="0.25">
      <c r="A272" s="591"/>
      <c r="B272" s="592" t="s">
        <v>311</v>
      </c>
      <c r="C272" s="593" t="str">
        <f t="shared" si="105"/>
        <v xml:space="preserve">Belanja Makanan dan Minuman Rapat
</v>
      </c>
      <c r="D272" s="614">
        <v>120780000</v>
      </c>
      <c r="E272" s="594"/>
      <c r="F272" s="594"/>
      <c r="G272" s="594">
        <f t="shared" si="112"/>
        <v>0</v>
      </c>
      <c r="H272" s="594">
        <v>0</v>
      </c>
      <c r="I272" s="594"/>
      <c r="J272" s="594">
        <f t="shared" si="113"/>
        <v>0</v>
      </c>
      <c r="K272" s="594">
        <v>7824000</v>
      </c>
      <c r="L272" s="594"/>
      <c r="M272" s="594">
        <f t="shared" si="114"/>
        <v>7824000</v>
      </c>
      <c r="N272" s="594">
        <f t="shared" si="115"/>
        <v>7824000</v>
      </c>
      <c r="O272" s="595">
        <f t="shared" si="116"/>
        <v>112956000</v>
      </c>
      <c r="P272" s="600"/>
      <c r="Q272" s="596">
        <f>(N272/D272)*100</f>
        <v>6.477893691008445</v>
      </c>
      <c r="R272" s="600"/>
    </row>
    <row r="273" spans="1:18" ht="16.5" customHeight="1" x14ac:dyDescent="0.25">
      <c r="A273" s="591"/>
      <c r="B273" s="592" t="s">
        <v>311</v>
      </c>
      <c r="C273" s="593" t="str">
        <f t="shared" si="105"/>
        <v xml:space="preserve">Belanja Makanan dan Minuman Rapat
</v>
      </c>
      <c r="D273" s="594">
        <v>5490000</v>
      </c>
      <c r="E273" s="594"/>
      <c r="F273" s="594"/>
      <c r="G273" s="594">
        <f t="shared" si="112"/>
        <v>0</v>
      </c>
      <c r="H273" s="614"/>
      <c r="I273" s="614"/>
      <c r="J273" s="594">
        <f t="shared" si="113"/>
        <v>0</v>
      </c>
      <c r="K273" s="614">
        <v>0</v>
      </c>
      <c r="L273" s="614">
        <v>1144000</v>
      </c>
      <c r="M273" s="594">
        <f t="shared" si="114"/>
        <v>1144000</v>
      </c>
      <c r="N273" s="594">
        <f t="shared" si="115"/>
        <v>1144000</v>
      </c>
      <c r="O273" s="595">
        <f t="shared" si="116"/>
        <v>4346000</v>
      </c>
      <c r="P273" s="600"/>
      <c r="Q273" s="596"/>
      <c r="R273" s="600"/>
    </row>
    <row r="274" spans="1:18" ht="16.5" customHeight="1" x14ac:dyDescent="0.25">
      <c r="A274" s="591"/>
      <c r="B274" s="592" t="s">
        <v>311</v>
      </c>
      <c r="C274" s="593" t="str">
        <f t="shared" si="105"/>
        <v xml:space="preserve">Belanja Makanan dan Minuman Rapat
</v>
      </c>
      <c r="D274" s="594">
        <v>3050000</v>
      </c>
      <c r="E274" s="594"/>
      <c r="F274" s="594"/>
      <c r="G274" s="594">
        <f t="shared" si="112"/>
        <v>0</v>
      </c>
      <c r="H274" s="594"/>
      <c r="I274" s="594"/>
      <c r="J274" s="594">
        <f t="shared" si="113"/>
        <v>0</v>
      </c>
      <c r="K274" s="594">
        <v>520000</v>
      </c>
      <c r="L274" s="594"/>
      <c r="M274" s="594">
        <f t="shared" si="114"/>
        <v>520000</v>
      </c>
      <c r="N274" s="594">
        <f t="shared" si="115"/>
        <v>520000</v>
      </c>
      <c r="O274" s="595">
        <f t="shared" si="116"/>
        <v>2530000</v>
      </c>
      <c r="Q274" s="596"/>
    </row>
    <row r="275" spans="1:18" ht="16.5" customHeight="1" x14ac:dyDescent="0.25">
      <c r="A275" s="591"/>
      <c r="B275" s="592" t="s">
        <v>311</v>
      </c>
      <c r="C275" s="593" t="str">
        <f t="shared" si="105"/>
        <v xml:space="preserve">Belanja Makanan dan Minuman Rapat
</v>
      </c>
      <c r="D275" s="594">
        <v>6710000</v>
      </c>
      <c r="E275" s="594"/>
      <c r="F275" s="594"/>
      <c r="G275" s="594">
        <f t="shared" si="112"/>
        <v>0</v>
      </c>
      <c r="H275" s="594"/>
      <c r="I275" s="594"/>
      <c r="J275" s="594">
        <f t="shared" si="113"/>
        <v>0</v>
      </c>
      <c r="K275" s="594">
        <v>2600000</v>
      </c>
      <c r="L275" s="594"/>
      <c r="M275" s="594">
        <f t="shared" si="114"/>
        <v>2600000</v>
      </c>
      <c r="N275" s="594">
        <f t="shared" si="115"/>
        <v>2600000</v>
      </c>
      <c r="O275" s="595">
        <f t="shared" si="116"/>
        <v>4110000</v>
      </c>
      <c r="Q275" s="596">
        <f>(N275/D275)*100</f>
        <v>38.748137108792847</v>
      </c>
    </row>
    <row r="276" spans="1:18" ht="16.5" customHeight="1" x14ac:dyDescent="0.25">
      <c r="A276" s="591"/>
      <c r="B276" s="592" t="s">
        <v>311</v>
      </c>
      <c r="C276" s="593" t="str">
        <f t="shared" si="105"/>
        <v xml:space="preserve">Belanja Makanan dan Minuman Rapat
</v>
      </c>
      <c r="D276" s="594">
        <v>8540000</v>
      </c>
      <c r="E276" s="594"/>
      <c r="F276" s="594"/>
      <c r="G276" s="594">
        <f t="shared" si="112"/>
        <v>0</v>
      </c>
      <c r="H276" s="594">
        <v>0</v>
      </c>
      <c r="I276" s="594"/>
      <c r="J276" s="594">
        <f t="shared" si="113"/>
        <v>0</v>
      </c>
      <c r="K276" s="594">
        <v>2080000</v>
      </c>
      <c r="L276" s="594"/>
      <c r="M276" s="594">
        <f t="shared" si="114"/>
        <v>2080000</v>
      </c>
      <c r="N276" s="594">
        <f t="shared" si="115"/>
        <v>2080000</v>
      </c>
      <c r="O276" s="595">
        <f t="shared" si="116"/>
        <v>6460000</v>
      </c>
      <c r="Q276" s="596">
        <f>(N276/D276)*100</f>
        <v>24.355971896955502</v>
      </c>
    </row>
    <row r="277" spans="1:18" ht="16.5" customHeight="1" x14ac:dyDescent="0.25">
      <c r="A277" s="591"/>
      <c r="B277" s="592" t="s">
        <v>311</v>
      </c>
      <c r="C277" s="593" t="str">
        <f t="shared" si="105"/>
        <v xml:space="preserve">Belanja Makanan dan Minuman Rapat
</v>
      </c>
      <c r="D277" s="594">
        <v>610000</v>
      </c>
      <c r="E277" s="594"/>
      <c r="F277" s="594"/>
      <c r="G277" s="594">
        <f t="shared" si="112"/>
        <v>0</v>
      </c>
      <c r="H277" s="594"/>
      <c r="I277" s="594"/>
      <c r="J277" s="594">
        <f t="shared" si="113"/>
        <v>0</v>
      </c>
      <c r="K277" s="594">
        <v>520000</v>
      </c>
      <c r="L277" s="594"/>
      <c r="M277" s="594">
        <f t="shared" si="114"/>
        <v>520000</v>
      </c>
      <c r="N277" s="594">
        <f t="shared" si="115"/>
        <v>520000</v>
      </c>
      <c r="O277" s="595">
        <f t="shared" si="116"/>
        <v>90000</v>
      </c>
      <c r="Q277" s="596">
        <f>(N277/D277)*100</f>
        <v>85.245901639344254</v>
      </c>
    </row>
    <row r="278" spans="1:18" ht="16.5" customHeight="1" x14ac:dyDescent="0.25">
      <c r="A278" s="591"/>
      <c r="B278" s="592" t="s">
        <v>311</v>
      </c>
      <c r="C278" s="593" t="str">
        <f t="shared" si="105"/>
        <v xml:space="preserve">Belanja Makanan dan Minuman Rapat
</v>
      </c>
      <c r="D278" s="594">
        <v>10980000</v>
      </c>
      <c r="E278" s="594"/>
      <c r="F278" s="594"/>
      <c r="G278" s="594">
        <f t="shared" si="112"/>
        <v>0</v>
      </c>
      <c r="H278" s="594"/>
      <c r="I278" s="594"/>
      <c r="J278" s="594">
        <f t="shared" si="113"/>
        <v>0</v>
      </c>
      <c r="K278" s="594">
        <v>2392000</v>
      </c>
      <c r="L278" s="594"/>
      <c r="M278" s="594">
        <f t="shared" si="114"/>
        <v>2392000</v>
      </c>
      <c r="N278" s="594">
        <f t="shared" si="115"/>
        <v>2392000</v>
      </c>
      <c r="O278" s="595">
        <f t="shared" si="116"/>
        <v>8588000</v>
      </c>
      <c r="Q278" s="596"/>
    </row>
    <row r="279" spans="1:18" s="590" customFormat="1" ht="18.75" customHeight="1" x14ac:dyDescent="0.25">
      <c r="A279" s="591"/>
      <c r="B279" s="592" t="s">
        <v>311</v>
      </c>
      <c r="C279" s="593" t="str">
        <f t="shared" si="105"/>
        <v xml:space="preserve">Belanja Makanan dan Minuman Rapat
</v>
      </c>
      <c r="D279" s="594">
        <v>2440000</v>
      </c>
      <c r="E279" s="594"/>
      <c r="F279" s="594"/>
      <c r="G279" s="594">
        <f t="shared" si="112"/>
        <v>0</v>
      </c>
      <c r="H279" s="594"/>
      <c r="I279" s="594"/>
      <c r="J279" s="594">
        <f t="shared" si="113"/>
        <v>0</v>
      </c>
      <c r="K279" s="594"/>
      <c r="L279" s="594"/>
      <c r="M279" s="594">
        <f t="shared" si="114"/>
        <v>0</v>
      </c>
      <c r="N279" s="594">
        <f t="shared" si="115"/>
        <v>0</v>
      </c>
      <c r="O279" s="594">
        <f t="shared" si="116"/>
        <v>2440000</v>
      </c>
      <c r="P279" s="561"/>
      <c r="Q279" s="596">
        <f>(N279/D279)*100</f>
        <v>0</v>
      </c>
      <c r="R279" s="561"/>
    </row>
    <row r="280" spans="1:18" s="600" customFormat="1" ht="18.75" customHeight="1" x14ac:dyDescent="0.25">
      <c r="A280" s="591"/>
      <c r="B280" s="592" t="s">
        <v>311</v>
      </c>
      <c r="C280" s="593" t="str">
        <f t="shared" si="105"/>
        <v xml:space="preserve">Belanja Makanan dan Minuman Rapat
</v>
      </c>
      <c r="D280" s="594">
        <v>7790000</v>
      </c>
      <c r="E280" s="594"/>
      <c r="F280" s="594"/>
      <c r="G280" s="594">
        <f t="shared" si="112"/>
        <v>0</v>
      </c>
      <c r="H280" s="594"/>
      <c r="I280" s="594"/>
      <c r="J280" s="594">
        <f t="shared" si="113"/>
        <v>0</v>
      </c>
      <c r="K280" s="594">
        <v>1295000</v>
      </c>
      <c r="L280" s="614"/>
      <c r="M280" s="594">
        <f t="shared" si="114"/>
        <v>1295000</v>
      </c>
      <c r="N280" s="594">
        <f t="shared" si="115"/>
        <v>1295000</v>
      </c>
      <c r="O280" s="595">
        <f t="shared" si="116"/>
        <v>6495000</v>
      </c>
      <c r="P280" s="561"/>
      <c r="Q280" s="596"/>
      <c r="R280" s="561"/>
    </row>
    <row r="281" spans="1:18" ht="16.5" customHeight="1" x14ac:dyDescent="0.25">
      <c r="A281" s="591"/>
      <c r="B281" s="592" t="s">
        <v>311</v>
      </c>
      <c r="C281" s="593" t="str">
        <f t="shared" si="105"/>
        <v xml:space="preserve">Belanja Makanan dan Minuman Rapat
</v>
      </c>
      <c r="D281" s="594">
        <v>2562000</v>
      </c>
      <c r="E281" s="594"/>
      <c r="F281" s="594"/>
      <c r="G281" s="594">
        <f t="shared" si="112"/>
        <v>0</v>
      </c>
      <c r="H281" s="594"/>
      <c r="I281" s="594"/>
      <c r="J281" s="594">
        <f t="shared" si="113"/>
        <v>0</v>
      </c>
      <c r="K281" s="594">
        <v>0</v>
      </c>
      <c r="L281" s="594"/>
      <c r="M281" s="594">
        <f t="shared" si="114"/>
        <v>0</v>
      </c>
      <c r="N281" s="594">
        <f t="shared" si="115"/>
        <v>0</v>
      </c>
      <c r="O281" s="595">
        <f t="shared" si="116"/>
        <v>2562000</v>
      </c>
      <c r="Q281" s="596"/>
    </row>
    <row r="282" spans="1:18" ht="16.5" customHeight="1" x14ac:dyDescent="0.25">
      <c r="A282" s="591"/>
      <c r="B282" s="592" t="s">
        <v>311</v>
      </c>
      <c r="C282" s="593" t="str">
        <f t="shared" si="105"/>
        <v xml:space="preserve">Belanja Makanan dan Minuman Rapat
</v>
      </c>
      <c r="D282" s="594">
        <v>854000</v>
      </c>
      <c r="E282" s="594"/>
      <c r="F282" s="594"/>
      <c r="G282" s="594">
        <f t="shared" si="112"/>
        <v>0</v>
      </c>
      <c r="H282" s="594"/>
      <c r="I282" s="594"/>
      <c r="J282" s="594">
        <f t="shared" si="113"/>
        <v>0</v>
      </c>
      <c r="K282" s="594">
        <v>728000</v>
      </c>
      <c r="L282" s="594"/>
      <c r="M282" s="594">
        <f t="shared" si="114"/>
        <v>728000</v>
      </c>
      <c r="N282" s="594">
        <f t="shared" si="115"/>
        <v>728000</v>
      </c>
      <c r="O282" s="595">
        <f t="shared" si="116"/>
        <v>126000</v>
      </c>
      <c r="Q282" s="596">
        <f>(N282/D282)*100</f>
        <v>85.245901639344254</v>
      </c>
    </row>
    <row r="283" spans="1:18" ht="16.5" customHeight="1" x14ac:dyDescent="0.25">
      <c r="A283" s="591"/>
      <c r="B283" s="592" t="s">
        <v>311</v>
      </c>
      <c r="C283" s="593" t="str">
        <f t="shared" si="105"/>
        <v xml:space="preserve">Belanja Makanan dan Minuman Rapat
</v>
      </c>
      <c r="D283" s="594">
        <v>6954000</v>
      </c>
      <c r="E283" s="594"/>
      <c r="F283" s="594"/>
      <c r="G283" s="594">
        <f t="shared" si="112"/>
        <v>0</v>
      </c>
      <c r="H283" s="594"/>
      <c r="I283" s="594"/>
      <c r="J283" s="594">
        <f t="shared" si="113"/>
        <v>0</v>
      </c>
      <c r="K283" s="594">
        <v>728000</v>
      </c>
      <c r="L283" s="594"/>
      <c r="M283" s="594">
        <f t="shared" si="114"/>
        <v>728000</v>
      </c>
      <c r="N283" s="594">
        <f t="shared" si="115"/>
        <v>728000</v>
      </c>
      <c r="O283" s="595">
        <f t="shared" si="116"/>
        <v>6226000</v>
      </c>
      <c r="P283" s="600"/>
      <c r="Q283" s="596">
        <f>(N283/D283)*100</f>
        <v>10.468794938165086</v>
      </c>
      <c r="R283" s="600"/>
    </row>
    <row r="284" spans="1:18" ht="16.5" customHeight="1" x14ac:dyDescent="0.25">
      <c r="A284" s="591"/>
      <c r="B284" s="592" t="s">
        <v>311</v>
      </c>
      <c r="C284" s="593" t="str">
        <f t="shared" si="105"/>
        <v xml:space="preserve">Belanja Makanan dan Minuman Rapat
</v>
      </c>
      <c r="D284" s="594">
        <v>11529000</v>
      </c>
      <c r="E284" s="594"/>
      <c r="F284" s="594"/>
      <c r="G284" s="594">
        <f t="shared" si="112"/>
        <v>0</v>
      </c>
      <c r="H284" s="594"/>
      <c r="I284" s="594"/>
      <c r="J284" s="594">
        <f t="shared" si="113"/>
        <v>0</v>
      </c>
      <c r="K284" s="594">
        <v>936000</v>
      </c>
      <c r="L284" s="594"/>
      <c r="M284" s="594">
        <f t="shared" si="114"/>
        <v>936000</v>
      </c>
      <c r="N284" s="594">
        <f t="shared" si="115"/>
        <v>936000</v>
      </c>
      <c r="O284" s="595">
        <f t="shared" si="116"/>
        <v>10593000</v>
      </c>
      <c r="Q284" s="596">
        <f>(N284/D284)*100</f>
        <v>8.118657298985168</v>
      </c>
    </row>
    <row r="285" spans="1:18" ht="16.5" customHeight="1" x14ac:dyDescent="0.25">
      <c r="A285" s="591"/>
      <c r="B285" s="592" t="s">
        <v>311</v>
      </c>
      <c r="C285" s="593" t="str">
        <f t="shared" si="105"/>
        <v xml:space="preserve">Belanja Makanan dan Minuman Rapat
</v>
      </c>
      <c r="D285" s="594">
        <v>22440000</v>
      </c>
      <c r="E285" s="594"/>
      <c r="F285" s="594"/>
      <c r="G285" s="594">
        <f t="shared" si="112"/>
        <v>0</v>
      </c>
      <c r="H285" s="594"/>
      <c r="I285" s="594"/>
      <c r="J285" s="594">
        <f t="shared" si="113"/>
        <v>0</v>
      </c>
      <c r="K285" s="594">
        <v>4375000</v>
      </c>
      <c r="L285" s="594"/>
      <c r="M285" s="594">
        <f t="shared" si="114"/>
        <v>4375000</v>
      </c>
      <c r="N285" s="594">
        <f t="shared" si="115"/>
        <v>4375000</v>
      </c>
      <c r="O285" s="595">
        <f t="shared" si="116"/>
        <v>18065000</v>
      </c>
      <c r="Q285" s="596"/>
    </row>
    <row r="286" spans="1:18" ht="16.5" customHeight="1" x14ac:dyDescent="0.25">
      <c r="A286" s="591"/>
      <c r="B286" s="592" t="s">
        <v>311</v>
      </c>
      <c r="C286" s="593" t="str">
        <f t="shared" si="105"/>
        <v xml:space="preserve">Belanja Makanan dan Minuman Rapat
</v>
      </c>
      <c r="D286" s="594">
        <v>38544000</v>
      </c>
      <c r="E286" s="594"/>
      <c r="F286" s="594"/>
      <c r="G286" s="594">
        <f t="shared" si="112"/>
        <v>0</v>
      </c>
      <c r="H286" s="594"/>
      <c r="I286" s="594"/>
      <c r="J286" s="594">
        <f t="shared" si="113"/>
        <v>0</v>
      </c>
      <c r="K286" s="594">
        <v>0</v>
      </c>
      <c r="L286" s="594"/>
      <c r="M286" s="594">
        <f t="shared" si="114"/>
        <v>0</v>
      </c>
      <c r="N286" s="594">
        <f t="shared" si="115"/>
        <v>0</v>
      </c>
      <c r="O286" s="595">
        <f t="shared" si="116"/>
        <v>38544000</v>
      </c>
      <c r="P286" s="600"/>
      <c r="Q286" s="596"/>
      <c r="R286" s="600"/>
    </row>
    <row r="287" spans="1:18" ht="16.5" customHeight="1" x14ac:dyDescent="0.25">
      <c r="A287" s="591"/>
      <c r="B287" s="592" t="s">
        <v>311</v>
      </c>
      <c r="C287" s="593" t="str">
        <f t="shared" si="105"/>
        <v xml:space="preserve">Belanja Makanan dan Minuman Rapat
</v>
      </c>
      <c r="D287" s="594">
        <v>15282000</v>
      </c>
      <c r="E287" s="594"/>
      <c r="F287" s="594"/>
      <c r="G287" s="594">
        <f t="shared" si="112"/>
        <v>0</v>
      </c>
      <c r="H287" s="594"/>
      <c r="I287" s="594"/>
      <c r="J287" s="594">
        <f t="shared" si="113"/>
        <v>0</v>
      </c>
      <c r="K287" s="594">
        <v>2048000</v>
      </c>
      <c r="L287" s="594">
        <v>2760000</v>
      </c>
      <c r="M287" s="594">
        <f t="shared" si="114"/>
        <v>4808000</v>
      </c>
      <c r="N287" s="594">
        <f t="shared" si="115"/>
        <v>4808000</v>
      </c>
      <c r="O287" s="595">
        <f t="shared" si="116"/>
        <v>10474000</v>
      </c>
      <c r="Q287" s="596"/>
    </row>
    <row r="288" spans="1:18" ht="16.5" customHeight="1" x14ac:dyDescent="0.25">
      <c r="A288" s="591"/>
      <c r="B288" s="592" t="s">
        <v>311</v>
      </c>
      <c r="C288" s="593" t="str">
        <f t="shared" si="105"/>
        <v xml:space="preserve">Belanja Makanan dan Minuman Rapat
</v>
      </c>
      <c r="D288" s="594">
        <v>3660000</v>
      </c>
      <c r="E288" s="594"/>
      <c r="F288" s="594"/>
      <c r="G288" s="594">
        <f t="shared" si="112"/>
        <v>0</v>
      </c>
      <c r="H288" s="594"/>
      <c r="I288" s="594"/>
      <c r="J288" s="594">
        <f t="shared" si="113"/>
        <v>0</v>
      </c>
      <c r="K288" s="594">
        <v>780000</v>
      </c>
      <c r="L288" s="594"/>
      <c r="M288" s="594">
        <f t="shared" si="114"/>
        <v>780000</v>
      </c>
      <c r="N288" s="594">
        <f t="shared" si="115"/>
        <v>780000</v>
      </c>
      <c r="O288" s="595">
        <f t="shared" si="116"/>
        <v>2880000</v>
      </c>
      <c r="Q288" s="596"/>
    </row>
    <row r="289" spans="1:18" ht="16.5" customHeight="1" x14ac:dyDescent="0.25">
      <c r="A289" s="591"/>
      <c r="B289" s="592" t="s">
        <v>311</v>
      </c>
      <c r="C289" s="593" t="str">
        <f t="shared" si="105"/>
        <v xml:space="preserve">Belanja Makanan dan Minuman Rapat
</v>
      </c>
      <c r="D289" s="594">
        <v>915000</v>
      </c>
      <c r="E289" s="594"/>
      <c r="F289" s="594"/>
      <c r="G289" s="594">
        <f t="shared" si="112"/>
        <v>0</v>
      </c>
      <c r="H289" s="594"/>
      <c r="I289" s="594"/>
      <c r="J289" s="594">
        <f t="shared" si="113"/>
        <v>0</v>
      </c>
      <c r="K289" s="594">
        <v>0</v>
      </c>
      <c r="L289" s="594"/>
      <c r="M289" s="594">
        <f t="shared" si="114"/>
        <v>0</v>
      </c>
      <c r="N289" s="594">
        <f t="shared" si="115"/>
        <v>0</v>
      </c>
      <c r="O289" s="595">
        <f t="shared" si="116"/>
        <v>915000</v>
      </c>
      <c r="Q289" s="596">
        <f>(N289/D289)*100</f>
        <v>0</v>
      </c>
    </row>
    <row r="290" spans="1:18" s="590" customFormat="1" ht="27" customHeight="1" x14ac:dyDescent="0.25">
      <c r="A290" s="591"/>
      <c r="B290" s="592" t="s">
        <v>311</v>
      </c>
      <c r="C290" s="593" t="str">
        <f t="shared" si="105"/>
        <v xml:space="preserve">Belanja Makanan dan Minuman Rapat
</v>
      </c>
      <c r="D290" s="594">
        <v>47520000</v>
      </c>
      <c r="E290" s="594"/>
      <c r="F290" s="594"/>
      <c r="G290" s="594">
        <f t="shared" si="112"/>
        <v>0</v>
      </c>
      <c r="H290" s="594"/>
      <c r="I290" s="594"/>
      <c r="J290" s="594">
        <f t="shared" si="113"/>
        <v>0</v>
      </c>
      <c r="K290" s="594">
        <v>11736000</v>
      </c>
      <c r="L290" s="594">
        <v>11550000</v>
      </c>
      <c r="M290" s="594">
        <f t="shared" si="114"/>
        <v>23286000</v>
      </c>
      <c r="N290" s="594">
        <f t="shared" si="115"/>
        <v>23286000</v>
      </c>
      <c r="O290" s="595">
        <f t="shared" si="116"/>
        <v>24234000</v>
      </c>
      <c r="P290" s="561"/>
      <c r="Q290" s="596">
        <f>(N290/D290)*100</f>
        <v>49.002525252525253</v>
      </c>
      <c r="R290" s="561"/>
    </row>
    <row r="291" spans="1:18" s="622" customFormat="1" ht="16.5" customHeight="1" x14ac:dyDescent="0.25">
      <c r="A291" s="591"/>
      <c r="B291" s="592" t="s">
        <v>311</v>
      </c>
      <c r="C291" s="593" t="str">
        <f t="shared" si="105"/>
        <v xml:space="preserve">Belanja Makanan dan Minuman Rapat
</v>
      </c>
      <c r="D291" s="594">
        <v>9360000</v>
      </c>
      <c r="E291" s="594"/>
      <c r="F291" s="594"/>
      <c r="G291" s="594">
        <f t="shared" si="112"/>
        <v>0</v>
      </c>
      <c r="H291" s="594"/>
      <c r="I291" s="594"/>
      <c r="J291" s="594">
        <f t="shared" si="113"/>
        <v>0</v>
      </c>
      <c r="K291" s="594">
        <v>0</v>
      </c>
      <c r="L291" s="594">
        <v>4660000</v>
      </c>
      <c r="M291" s="594">
        <f t="shared" si="114"/>
        <v>4660000</v>
      </c>
      <c r="N291" s="594">
        <f t="shared" si="115"/>
        <v>4660000</v>
      </c>
      <c r="O291" s="595">
        <f t="shared" si="116"/>
        <v>4700000</v>
      </c>
      <c r="P291" s="561"/>
      <c r="Q291" s="596"/>
      <c r="R291" s="561"/>
    </row>
    <row r="292" spans="1:18" ht="16.5" customHeight="1" x14ac:dyDescent="0.25">
      <c r="A292" s="612"/>
      <c r="B292" s="592" t="s">
        <v>311</v>
      </c>
      <c r="C292" s="593" t="str">
        <f t="shared" si="105"/>
        <v xml:space="preserve">Belanja Makanan dan Minuman Rapat
</v>
      </c>
      <c r="D292" s="614">
        <v>7020000</v>
      </c>
      <c r="E292" s="615"/>
      <c r="F292" s="615"/>
      <c r="G292" s="594">
        <f t="shared" si="112"/>
        <v>0</v>
      </c>
      <c r="H292" s="615"/>
      <c r="I292" s="615"/>
      <c r="J292" s="594">
        <f t="shared" si="113"/>
        <v>0</v>
      </c>
      <c r="K292" s="614">
        <v>2326000</v>
      </c>
      <c r="L292" s="614">
        <v>2326000</v>
      </c>
      <c r="M292" s="594">
        <f t="shared" si="114"/>
        <v>4652000</v>
      </c>
      <c r="N292" s="594">
        <f t="shared" si="115"/>
        <v>4652000</v>
      </c>
      <c r="O292" s="595">
        <f t="shared" si="116"/>
        <v>2368000</v>
      </c>
      <c r="P292" s="638"/>
      <c r="Q292" s="639"/>
      <c r="R292" s="638"/>
    </row>
    <row r="293" spans="1:18" ht="16.5" customHeight="1" x14ac:dyDescent="0.25">
      <c r="A293" s="591"/>
      <c r="B293" s="592" t="s">
        <v>474</v>
      </c>
      <c r="C293" s="593" t="str">
        <f t="shared" si="105"/>
        <v>Belanja Makanan dan Minuman Jamuan Tamu</v>
      </c>
      <c r="D293" s="594">
        <v>6400000</v>
      </c>
      <c r="E293" s="594"/>
      <c r="F293" s="594"/>
      <c r="G293" s="594">
        <f t="shared" si="112"/>
        <v>0</v>
      </c>
      <c r="H293" s="594"/>
      <c r="I293" s="594"/>
      <c r="J293" s="594">
        <f t="shared" si="113"/>
        <v>0</v>
      </c>
      <c r="K293" s="594">
        <v>0</v>
      </c>
      <c r="L293" s="594"/>
      <c r="M293" s="594">
        <f t="shared" si="114"/>
        <v>0</v>
      </c>
      <c r="N293" s="594">
        <v>-3000000</v>
      </c>
      <c r="O293" s="595">
        <f t="shared" si="116"/>
        <v>9400000</v>
      </c>
      <c r="Q293" s="596">
        <f>(N293/D293)*100</f>
        <v>-46.875</v>
      </c>
    </row>
    <row r="294" spans="1:18" ht="16.5" customHeight="1" x14ac:dyDescent="0.25">
      <c r="A294" s="591"/>
      <c r="B294" s="592" t="s">
        <v>474</v>
      </c>
      <c r="C294" s="593" t="str">
        <f t="shared" si="105"/>
        <v>Belanja Makanan dan Minuman Jamuan Tamu</v>
      </c>
      <c r="D294" s="594">
        <v>525000</v>
      </c>
      <c r="E294" s="594"/>
      <c r="F294" s="594"/>
      <c r="G294" s="594">
        <f t="shared" si="112"/>
        <v>0</v>
      </c>
      <c r="H294" s="594"/>
      <c r="I294" s="594"/>
      <c r="J294" s="594">
        <f t="shared" si="113"/>
        <v>0</v>
      </c>
      <c r="K294" s="594"/>
      <c r="L294" s="594"/>
      <c r="M294" s="594">
        <f t="shared" si="114"/>
        <v>0</v>
      </c>
      <c r="N294" s="594">
        <f t="shared" si="115"/>
        <v>0</v>
      </c>
      <c r="O294" s="595">
        <f t="shared" si="116"/>
        <v>525000</v>
      </c>
      <c r="Q294" s="596">
        <f>(N294/D294)*100</f>
        <v>0</v>
      </c>
    </row>
    <row r="295" spans="1:18" ht="16.5" customHeight="1" x14ac:dyDescent="0.25">
      <c r="A295" s="591"/>
      <c r="B295" s="592" t="s">
        <v>445</v>
      </c>
      <c r="C295" s="593" t="str">
        <f t="shared" si="105"/>
        <v>Belanja Makanan dan Minuman Aktivitas Lapangan</v>
      </c>
      <c r="D295" s="594">
        <v>2214940000</v>
      </c>
      <c r="E295" s="594"/>
      <c r="F295" s="594"/>
      <c r="G295" s="594">
        <f t="shared" si="112"/>
        <v>0</v>
      </c>
      <c r="H295" s="594">
        <v>0</v>
      </c>
      <c r="I295" s="594"/>
      <c r="J295" s="594">
        <f t="shared" si="113"/>
        <v>0</v>
      </c>
      <c r="K295" s="594">
        <v>542500000</v>
      </c>
      <c r="L295" s="594">
        <v>240920000</v>
      </c>
      <c r="M295" s="594">
        <f t="shared" si="114"/>
        <v>783420000</v>
      </c>
      <c r="N295" s="594">
        <f t="shared" si="115"/>
        <v>783420000</v>
      </c>
      <c r="O295" s="595">
        <f t="shared" si="116"/>
        <v>1431520000</v>
      </c>
      <c r="P295" s="600"/>
      <c r="Q295" s="596"/>
      <c r="R295" s="600"/>
    </row>
    <row r="296" spans="1:18" ht="16.5" customHeight="1" x14ac:dyDescent="0.25">
      <c r="A296" s="591"/>
      <c r="B296" s="592" t="s">
        <v>445</v>
      </c>
      <c r="C296" s="593" t="str">
        <f t="shared" si="105"/>
        <v>Belanja Makanan dan Minuman Aktivitas Lapangan</v>
      </c>
      <c r="D296" s="594">
        <v>28080000</v>
      </c>
      <c r="E296" s="594"/>
      <c r="F296" s="594"/>
      <c r="G296" s="594">
        <f t="shared" si="112"/>
        <v>0</v>
      </c>
      <c r="H296" s="594"/>
      <c r="I296" s="594"/>
      <c r="J296" s="594">
        <f t="shared" si="113"/>
        <v>0</v>
      </c>
      <c r="K296" s="594"/>
      <c r="L296" s="594"/>
      <c r="M296" s="594">
        <f t="shared" si="114"/>
        <v>0</v>
      </c>
      <c r="N296" s="594">
        <f t="shared" si="115"/>
        <v>0</v>
      </c>
      <c r="O296" s="595">
        <f t="shared" si="116"/>
        <v>28080000</v>
      </c>
      <c r="Q296" s="596"/>
    </row>
    <row r="297" spans="1:18" ht="16.5" customHeight="1" x14ac:dyDescent="0.25">
      <c r="A297" s="591"/>
      <c r="B297" s="592" t="s">
        <v>445</v>
      </c>
      <c r="C297" s="593" t="str">
        <f t="shared" si="105"/>
        <v>Belanja Makanan dan Minuman Aktivitas Lapangan</v>
      </c>
      <c r="D297" s="594">
        <v>15300000</v>
      </c>
      <c r="E297" s="594"/>
      <c r="F297" s="594"/>
      <c r="G297" s="594">
        <f t="shared" si="112"/>
        <v>0</v>
      </c>
      <c r="H297" s="594"/>
      <c r="I297" s="594"/>
      <c r="J297" s="594">
        <f t="shared" si="113"/>
        <v>0</v>
      </c>
      <c r="K297" s="594">
        <v>3000000</v>
      </c>
      <c r="L297" s="594"/>
      <c r="M297" s="594">
        <f t="shared" si="114"/>
        <v>3000000</v>
      </c>
      <c r="N297" s="594">
        <f t="shared" si="115"/>
        <v>3000000</v>
      </c>
      <c r="O297" s="595">
        <f t="shared" si="116"/>
        <v>12300000</v>
      </c>
      <c r="Q297" s="596">
        <f>(N297/D297)*100</f>
        <v>19.607843137254903</v>
      </c>
    </row>
    <row r="298" spans="1:18" ht="16.5" customHeight="1" x14ac:dyDescent="0.25">
      <c r="A298" s="591"/>
      <c r="B298" s="592" t="s">
        <v>445</v>
      </c>
      <c r="C298" s="593" t="str">
        <f t="shared" si="105"/>
        <v>Belanja Makanan dan Minuman Aktivitas Lapangan</v>
      </c>
      <c r="D298" s="594">
        <v>44070000</v>
      </c>
      <c r="E298" s="594"/>
      <c r="F298" s="594"/>
      <c r="G298" s="594">
        <f t="shared" si="112"/>
        <v>0</v>
      </c>
      <c r="H298" s="594"/>
      <c r="I298" s="594"/>
      <c r="J298" s="594">
        <f t="shared" si="113"/>
        <v>0</v>
      </c>
      <c r="K298" s="594">
        <v>20510000</v>
      </c>
      <c r="L298" s="594"/>
      <c r="M298" s="594">
        <f t="shared" si="114"/>
        <v>20510000</v>
      </c>
      <c r="N298" s="594">
        <f t="shared" si="115"/>
        <v>20510000</v>
      </c>
      <c r="O298" s="595">
        <f t="shared" si="116"/>
        <v>23560000</v>
      </c>
      <c r="Q298" s="596">
        <f>(N298/D298)*100</f>
        <v>46.539596097118221</v>
      </c>
    </row>
    <row r="299" spans="1:18" ht="16.5" customHeight="1" x14ac:dyDescent="0.25">
      <c r="A299" s="591"/>
      <c r="B299" s="592" t="s">
        <v>445</v>
      </c>
      <c r="C299" s="593" t="str">
        <f t="shared" si="105"/>
        <v>Belanja Makanan dan Minuman Aktivitas Lapangan</v>
      </c>
      <c r="D299" s="594">
        <v>15916000</v>
      </c>
      <c r="E299" s="594"/>
      <c r="F299" s="594"/>
      <c r="G299" s="594">
        <f t="shared" si="112"/>
        <v>0</v>
      </c>
      <c r="H299" s="594"/>
      <c r="I299" s="594"/>
      <c r="J299" s="594">
        <f t="shared" si="113"/>
        <v>0</v>
      </c>
      <c r="K299" s="594"/>
      <c r="L299" s="594"/>
      <c r="M299" s="594">
        <f t="shared" si="114"/>
        <v>0</v>
      </c>
      <c r="N299" s="594">
        <f t="shared" si="115"/>
        <v>0</v>
      </c>
      <c r="O299" s="595">
        <f t="shared" si="116"/>
        <v>15916000</v>
      </c>
      <c r="Q299" s="596">
        <f>(N299/D299)*100</f>
        <v>0</v>
      </c>
    </row>
    <row r="300" spans="1:18" ht="16.5" customHeight="1" x14ac:dyDescent="0.25">
      <c r="A300" s="591"/>
      <c r="B300" s="592" t="s">
        <v>445</v>
      </c>
      <c r="C300" s="593" t="str">
        <f t="shared" si="105"/>
        <v>Belanja Makanan dan Minuman Aktivitas Lapangan</v>
      </c>
      <c r="D300" s="594">
        <v>8925000</v>
      </c>
      <c r="E300" s="594"/>
      <c r="F300" s="594"/>
      <c r="G300" s="594">
        <f t="shared" si="112"/>
        <v>0</v>
      </c>
      <c r="H300" s="594"/>
      <c r="I300" s="594"/>
      <c r="J300" s="594">
        <f t="shared" si="113"/>
        <v>0</v>
      </c>
      <c r="K300" s="594">
        <v>2550000</v>
      </c>
      <c r="L300" s="594">
        <v>2805000</v>
      </c>
      <c r="M300" s="594">
        <f t="shared" si="114"/>
        <v>5355000</v>
      </c>
      <c r="N300" s="594">
        <f t="shared" si="115"/>
        <v>5355000</v>
      </c>
      <c r="O300" s="595">
        <f t="shared" si="116"/>
        <v>3570000</v>
      </c>
      <c r="Q300" s="596">
        <f>(N300/D300)*100</f>
        <v>60</v>
      </c>
    </row>
    <row r="301" spans="1:18" ht="16.5" customHeight="1" x14ac:dyDescent="0.25">
      <c r="A301" s="612"/>
      <c r="B301" s="592" t="s">
        <v>357</v>
      </c>
      <c r="C301" s="593" t="str">
        <f t="shared" si="105"/>
        <v xml:space="preserve">Belanja Pakaian Dinas Harian (PDH)
</v>
      </c>
      <c r="D301" s="614">
        <v>138750000</v>
      </c>
      <c r="E301" s="615"/>
      <c r="F301" s="615"/>
      <c r="G301" s="594">
        <f t="shared" si="112"/>
        <v>0</v>
      </c>
      <c r="H301" s="615"/>
      <c r="I301" s="615"/>
      <c r="J301" s="594">
        <f t="shared" si="113"/>
        <v>0</v>
      </c>
      <c r="K301" s="615"/>
      <c r="L301" s="615"/>
      <c r="M301" s="594">
        <f t="shared" si="114"/>
        <v>0</v>
      </c>
      <c r="N301" s="594">
        <f t="shared" si="115"/>
        <v>0</v>
      </c>
      <c r="O301" s="595">
        <f t="shared" si="116"/>
        <v>138750000</v>
      </c>
      <c r="P301" s="590"/>
      <c r="Q301" s="583"/>
      <c r="R301" s="590"/>
    </row>
    <row r="302" spans="1:18" ht="16.5" customHeight="1" x14ac:dyDescent="0.25">
      <c r="A302" s="591"/>
      <c r="B302" s="592" t="s">
        <v>446</v>
      </c>
      <c r="C302" s="593" t="str">
        <f t="shared" ref="C302:C365" si="117">VLOOKUP(B302,rek,2)</f>
        <v>Belanja Pakaian Teknik</v>
      </c>
      <c r="D302" s="594">
        <v>624000000</v>
      </c>
      <c r="E302" s="594"/>
      <c r="F302" s="594"/>
      <c r="G302" s="594">
        <f t="shared" si="112"/>
        <v>0</v>
      </c>
      <c r="H302" s="594">
        <v>160000000</v>
      </c>
      <c r="I302" s="594"/>
      <c r="J302" s="594">
        <f t="shared" si="113"/>
        <v>160000000</v>
      </c>
      <c r="K302" s="594">
        <v>88000000</v>
      </c>
      <c r="L302" s="594">
        <v>56000000</v>
      </c>
      <c r="M302" s="594">
        <f t="shared" si="114"/>
        <v>144000000</v>
      </c>
      <c r="N302" s="594">
        <f t="shared" si="115"/>
        <v>304000000</v>
      </c>
      <c r="O302" s="595">
        <f t="shared" si="116"/>
        <v>320000000</v>
      </c>
      <c r="P302" s="600"/>
      <c r="Q302" s="596"/>
      <c r="R302" s="600"/>
    </row>
    <row r="303" spans="1:18" ht="16.5" customHeight="1" x14ac:dyDescent="0.25">
      <c r="A303" s="591"/>
      <c r="B303" s="592" t="s">
        <v>312</v>
      </c>
      <c r="C303" s="593" t="str">
        <f t="shared" si="117"/>
        <v>Honorarium Narasumber atau Pembahas, Moderator, Pembawa Acara, dan Panitia</v>
      </c>
      <c r="D303" s="594">
        <v>1900000</v>
      </c>
      <c r="E303" s="594"/>
      <c r="F303" s="594"/>
      <c r="G303" s="594">
        <f t="shared" ref="G303:G334" si="118">E303+F303</f>
        <v>0</v>
      </c>
      <c r="H303" s="594"/>
      <c r="I303" s="594"/>
      <c r="J303" s="594">
        <f t="shared" ref="J303:J334" si="119">H303+I303</f>
        <v>0</v>
      </c>
      <c r="K303" s="594">
        <v>0</v>
      </c>
      <c r="L303" s="594">
        <v>1800000</v>
      </c>
      <c r="M303" s="594">
        <f t="shared" ref="M303:M334" si="120">K303+L303</f>
        <v>1800000</v>
      </c>
      <c r="N303" s="594">
        <f t="shared" ref="N303:N334" si="121">M303+J303+G303</f>
        <v>1800000</v>
      </c>
      <c r="O303" s="595">
        <f t="shared" ref="O303:O334" si="122">D303-N303</f>
        <v>100000</v>
      </c>
      <c r="Q303" s="596"/>
    </row>
    <row r="304" spans="1:18" s="623" customFormat="1" ht="16.5" customHeight="1" x14ac:dyDescent="0.25">
      <c r="A304" s="591"/>
      <c r="B304" s="592" t="s">
        <v>312</v>
      </c>
      <c r="C304" s="593" t="str">
        <f t="shared" si="117"/>
        <v>Honorarium Narasumber atau Pembahas, Moderator, Pembawa Acara, dan Panitia</v>
      </c>
      <c r="D304" s="594">
        <v>30000000</v>
      </c>
      <c r="E304" s="594"/>
      <c r="F304" s="594"/>
      <c r="G304" s="594">
        <f t="shared" si="118"/>
        <v>0</v>
      </c>
      <c r="H304" s="594">
        <v>0</v>
      </c>
      <c r="I304" s="594"/>
      <c r="J304" s="594">
        <f t="shared" si="119"/>
        <v>0</v>
      </c>
      <c r="K304" s="594">
        <v>0</v>
      </c>
      <c r="L304" s="594"/>
      <c r="M304" s="594">
        <f t="shared" si="120"/>
        <v>0</v>
      </c>
      <c r="N304" s="594">
        <f t="shared" si="121"/>
        <v>0</v>
      </c>
      <c r="O304" s="594">
        <f t="shared" si="122"/>
        <v>30000000</v>
      </c>
      <c r="P304" s="600"/>
      <c r="Q304" s="596"/>
      <c r="R304" s="600"/>
    </row>
    <row r="305" spans="1:18" ht="16.5" customHeight="1" x14ac:dyDescent="0.25">
      <c r="A305" s="591"/>
      <c r="B305" s="592" t="s">
        <v>312</v>
      </c>
      <c r="C305" s="593" t="str">
        <f t="shared" si="117"/>
        <v>Honorarium Narasumber atau Pembahas, Moderator, Pembawa Acara, dan Panitia</v>
      </c>
      <c r="D305" s="594">
        <v>14400000</v>
      </c>
      <c r="E305" s="594"/>
      <c r="F305" s="594"/>
      <c r="G305" s="594">
        <f t="shared" si="118"/>
        <v>0</v>
      </c>
      <c r="H305" s="594"/>
      <c r="I305" s="594"/>
      <c r="J305" s="594">
        <f t="shared" si="119"/>
        <v>0</v>
      </c>
      <c r="K305" s="594">
        <v>0</v>
      </c>
      <c r="L305" s="594"/>
      <c r="M305" s="594">
        <f t="shared" si="120"/>
        <v>0</v>
      </c>
      <c r="N305" s="594">
        <f t="shared" si="121"/>
        <v>0</v>
      </c>
      <c r="O305" s="595">
        <f t="shared" si="122"/>
        <v>14400000</v>
      </c>
      <c r="P305" s="600"/>
      <c r="Q305" s="596">
        <f>(N305/D305)*100</f>
        <v>0</v>
      </c>
      <c r="R305" s="600"/>
    </row>
    <row r="306" spans="1:18" ht="16.5" customHeight="1" x14ac:dyDescent="0.25">
      <c r="A306" s="591"/>
      <c r="B306" s="592" t="s">
        <v>312</v>
      </c>
      <c r="C306" s="593" t="str">
        <f t="shared" si="117"/>
        <v>Honorarium Narasumber atau Pembahas, Moderator, Pembawa Acara, dan Panitia</v>
      </c>
      <c r="D306" s="594">
        <v>18000000</v>
      </c>
      <c r="E306" s="594"/>
      <c r="F306" s="594"/>
      <c r="G306" s="594">
        <f t="shared" si="118"/>
        <v>0</v>
      </c>
      <c r="H306" s="594"/>
      <c r="I306" s="594"/>
      <c r="J306" s="594">
        <f t="shared" si="119"/>
        <v>0</v>
      </c>
      <c r="K306" s="594">
        <v>0</v>
      </c>
      <c r="L306" s="594"/>
      <c r="M306" s="594">
        <f t="shared" si="120"/>
        <v>0</v>
      </c>
      <c r="N306" s="594">
        <f t="shared" si="121"/>
        <v>0</v>
      </c>
      <c r="O306" s="595">
        <f t="shared" si="122"/>
        <v>18000000</v>
      </c>
      <c r="Q306" s="596"/>
    </row>
    <row r="307" spans="1:18" ht="16.5" customHeight="1" x14ac:dyDescent="0.25">
      <c r="A307" s="591"/>
      <c r="B307" s="592" t="s">
        <v>312</v>
      </c>
      <c r="C307" s="593" t="str">
        <f t="shared" si="117"/>
        <v>Honorarium Narasumber atau Pembahas, Moderator, Pembawa Acara, dan Panitia</v>
      </c>
      <c r="D307" s="594">
        <v>36000000</v>
      </c>
      <c r="E307" s="594"/>
      <c r="F307" s="594"/>
      <c r="G307" s="594">
        <f t="shared" si="118"/>
        <v>0</v>
      </c>
      <c r="H307" s="594">
        <v>0</v>
      </c>
      <c r="I307" s="594"/>
      <c r="J307" s="594">
        <f t="shared" si="119"/>
        <v>0</v>
      </c>
      <c r="K307" s="594">
        <v>14100000</v>
      </c>
      <c r="L307" s="594"/>
      <c r="M307" s="594">
        <f t="shared" si="120"/>
        <v>14100000</v>
      </c>
      <c r="N307" s="594">
        <f t="shared" si="121"/>
        <v>14100000</v>
      </c>
      <c r="O307" s="595">
        <f t="shared" si="122"/>
        <v>21900000</v>
      </c>
      <c r="Q307" s="596"/>
    </row>
    <row r="308" spans="1:18" ht="16.5" customHeight="1" x14ac:dyDescent="0.25">
      <c r="A308" s="591"/>
      <c r="B308" s="592" t="s">
        <v>312</v>
      </c>
      <c r="C308" s="593" t="str">
        <f t="shared" si="117"/>
        <v>Honorarium Narasumber atau Pembahas, Moderator, Pembawa Acara, dan Panitia</v>
      </c>
      <c r="D308" s="594">
        <v>44250000</v>
      </c>
      <c r="E308" s="594"/>
      <c r="F308" s="594"/>
      <c r="G308" s="594">
        <f t="shared" si="118"/>
        <v>0</v>
      </c>
      <c r="H308" s="594"/>
      <c r="I308" s="594"/>
      <c r="J308" s="594">
        <f t="shared" si="119"/>
        <v>0</v>
      </c>
      <c r="K308" s="594">
        <v>8100000</v>
      </c>
      <c r="L308" s="594"/>
      <c r="M308" s="594">
        <f t="shared" si="120"/>
        <v>8100000</v>
      </c>
      <c r="N308" s="594">
        <f t="shared" si="121"/>
        <v>8100000</v>
      </c>
      <c r="O308" s="595">
        <f t="shared" si="122"/>
        <v>36150000</v>
      </c>
      <c r="Q308" s="596">
        <f>(N308/D308)*100</f>
        <v>18.305084745762713</v>
      </c>
    </row>
    <row r="309" spans="1:18" ht="16.5" customHeight="1" x14ac:dyDescent="0.25">
      <c r="A309" s="591"/>
      <c r="B309" s="592" t="s">
        <v>312</v>
      </c>
      <c r="C309" s="593" t="str">
        <f t="shared" si="117"/>
        <v>Honorarium Narasumber atau Pembahas, Moderator, Pembawa Acara, dan Panitia</v>
      </c>
      <c r="D309" s="594">
        <v>37000000</v>
      </c>
      <c r="E309" s="594"/>
      <c r="F309" s="594"/>
      <c r="G309" s="594">
        <f t="shared" si="118"/>
        <v>0</v>
      </c>
      <c r="H309" s="594"/>
      <c r="I309" s="594"/>
      <c r="J309" s="594">
        <f t="shared" si="119"/>
        <v>0</v>
      </c>
      <c r="K309" s="594">
        <v>7300000</v>
      </c>
      <c r="L309" s="594">
        <v>7400000</v>
      </c>
      <c r="M309" s="594">
        <f t="shared" si="120"/>
        <v>14700000</v>
      </c>
      <c r="N309" s="594">
        <f t="shared" si="121"/>
        <v>14700000</v>
      </c>
      <c r="O309" s="595">
        <f t="shared" si="122"/>
        <v>22300000</v>
      </c>
      <c r="Q309" s="596">
        <f>(N309/D309)*100</f>
        <v>39.729729729729726</v>
      </c>
    </row>
    <row r="310" spans="1:18" ht="16.5" customHeight="1" x14ac:dyDescent="0.25">
      <c r="A310" s="591"/>
      <c r="B310" s="592" t="s">
        <v>312</v>
      </c>
      <c r="C310" s="593" t="str">
        <f t="shared" si="117"/>
        <v>Honorarium Narasumber atau Pembahas, Moderator, Pembawa Acara, dan Panitia</v>
      </c>
      <c r="D310" s="594">
        <v>41400000</v>
      </c>
      <c r="E310" s="594"/>
      <c r="F310" s="594"/>
      <c r="G310" s="594">
        <f t="shared" si="118"/>
        <v>0</v>
      </c>
      <c r="H310" s="594"/>
      <c r="I310" s="594"/>
      <c r="J310" s="594">
        <f t="shared" si="119"/>
        <v>0</v>
      </c>
      <c r="K310" s="594"/>
      <c r="L310" s="594"/>
      <c r="M310" s="594">
        <f t="shared" si="120"/>
        <v>0</v>
      </c>
      <c r="N310" s="594">
        <f t="shared" si="121"/>
        <v>0</v>
      </c>
      <c r="O310" s="595">
        <f t="shared" si="122"/>
        <v>41400000</v>
      </c>
      <c r="Q310" s="596"/>
    </row>
    <row r="311" spans="1:18" ht="16.5" customHeight="1" x14ac:dyDescent="0.25">
      <c r="A311" s="591"/>
      <c r="B311" s="592" t="s">
        <v>312</v>
      </c>
      <c r="C311" s="593" t="str">
        <f t="shared" si="117"/>
        <v>Honorarium Narasumber atau Pembahas, Moderator, Pembawa Acara, dan Panitia</v>
      </c>
      <c r="D311" s="594">
        <v>12800000</v>
      </c>
      <c r="E311" s="594"/>
      <c r="F311" s="594"/>
      <c r="G311" s="594">
        <f t="shared" si="118"/>
        <v>0</v>
      </c>
      <c r="H311" s="594"/>
      <c r="I311" s="594"/>
      <c r="J311" s="594">
        <f t="shared" si="119"/>
        <v>0</v>
      </c>
      <c r="K311" s="594"/>
      <c r="L311" s="594"/>
      <c r="M311" s="594">
        <f t="shared" si="120"/>
        <v>0</v>
      </c>
      <c r="N311" s="594">
        <f t="shared" si="121"/>
        <v>0</v>
      </c>
      <c r="O311" s="595">
        <f t="shared" si="122"/>
        <v>12800000</v>
      </c>
      <c r="Q311" s="596"/>
    </row>
    <row r="312" spans="1:18" ht="16.5" customHeight="1" x14ac:dyDescent="0.25">
      <c r="A312" s="591"/>
      <c r="B312" s="592" t="s">
        <v>312</v>
      </c>
      <c r="C312" s="593" t="str">
        <f t="shared" si="117"/>
        <v>Honorarium Narasumber atau Pembahas, Moderator, Pembawa Acara, dan Panitia</v>
      </c>
      <c r="D312" s="594">
        <v>22400000</v>
      </c>
      <c r="E312" s="594"/>
      <c r="F312" s="594"/>
      <c r="G312" s="594">
        <f t="shared" si="118"/>
        <v>0</v>
      </c>
      <c r="H312" s="594"/>
      <c r="I312" s="594"/>
      <c r="J312" s="594">
        <f t="shared" si="119"/>
        <v>0</v>
      </c>
      <c r="K312" s="594">
        <v>0</v>
      </c>
      <c r="L312" s="594"/>
      <c r="M312" s="594">
        <f t="shared" si="120"/>
        <v>0</v>
      </c>
      <c r="N312" s="594">
        <f t="shared" si="121"/>
        <v>0</v>
      </c>
      <c r="O312" s="595">
        <f t="shared" si="122"/>
        <v>22400000</v>
      </c>
      <c r="P312" s="600"/>
      <c r="Q312" s="596">
        <f>(N312/D312)*100</f>
        <v>0</v>
      </c>
      <c r="R312" s="600"/>
    </row>
    <row r="313" spans="1:18" ht="16.5" customHeight="1" x14ac:dyDescent="0.25">
      <c r="A313" s="591"/>
      <c r="B313" s="592" t="s">
        <v>312</v>
      </c>
      <c r="C313" s="593" t="str">
        <f t="shared" si="117"/>
        <v>Honorarium Narasumber atau Pembahas, Moderator, Pembawa Acara, dan Panitia</v>
      </c>
      <c r="D313" s="594">
        <v>13200000</v>
      </c>
      <c r="E313" s="594"/>
      <c r="F313" s="594"/>
      <c r="G313" s="594">
        <f t="shared" si="118"/>
        <v>0</v>
      </c>
      <c r="H313" s="594"/>
      <c r="I313" s="594"/>
      <c r="J313" s="594">
        <f t="shared" si="119"/>
        <v>0</v>
      </c>
      <c r="K313" s="594">
        <v>0</v>
      </c>
      <c r="L313" s="594">
        <v>2300000</v>
      </c>
      <c r="M313" s="594">
        <f t="shared" si="120"/>
        <v>2300000</v>
      </c>
      <c r="N313" s="594">
        <f t="shared" si="121"/>
        <v>2300000</v>
      </c>
      <c r="O313" s="595">
        <f t="shared" si="122"/>
        <v>10900000</v>
      </c>
      <c r="Q313" s="596"/>
    </row>
    <row r="314" spans="1:18" ht="16.5" customHeight="1" x14ac:dyDescent="0.25">
      <c r="A314" s="591"/>
      <c r="B314" s="592" t="s">
        <v>312</v>
      </c>
      <c r="C314" s="593" t="str">
        <f t="shared" si="117"/>
        <v>Honorarium Narasumber atau Pembahas, Moderator, Pembawa Acara, dan Panitia</v>
      </c>
      <c r="D314" s="594">
        <v>5500000</v>
      </c>
      <c r="E314" s="594"/>
      <c r="F314" s="594"/>
      <c r="G314" s="594">
        <f t="shared" si="118"/>
        <v>0</v>
      </c>
      <c r="H314" s="594"/>
      <c r="I314" s="594"/>
      <c r="J314" s="594">
        <f t="shared" si="119"/>
        <v>0</v>
      </c>
      <c r="K314" s="594">
        <v>0</v>
      </c>
      <c r="L314" s="594"/>
      <c r="M314" s="594">
        <f t="shared" si="120"/>
        <v>0</v>
      </c>
      <c r="N314" s="594">
        <f t="shared" si="121"/>
        <v>0</v>
      </c>
      <c r="O314" s="595">
        <f t="shared" si="122"/>
        <v>5500000</v>
      </c>
      <c r="P314" s="600"/>
      <c r="Q314" s="596"/>
      <c r="R314" s="600"/>
    </row>
    <row r="315" spans="1:18" ht="16.5" customHeight="1" x14ac:dyDescent="0.25">
      <c r="A315" s="591"/>
      <c r="B315" s="592" t="s">
        <v>312</v>
      </c>
      <c r="C315" s="593" t="str">
        <f t="shared" si="117"/>
        <v>Honorarium Narasumber atau Pembahas, Moderator, Pembawa Acara, dan Panitia</v>
      </c>
      <c r="D315" s="594">
        <v>22400000</v>
      </c>
      <c r="E315" s="594"/>
      <c r="F315" s="594"/>
      <c r="G315" s="594">
        <f t="shared" si="118"/>
        <v>0</v>
      </c>
      <c r="H315" s="594"/>
      <c r="I315" s="594"/>
      <c r="J315" s="594">
        <f t="shared" si="119"/>
        <v>0</v>
      </c>
      <c r="K315" s="594">
        <v>0</v>
      </c>
      <c r="L315" s="594"/>
      <c r="M315" s="594">
        <f t="shared" si="120"/>
        <v>0</v>
      </c>
      <c r="N315" s="594">
        <f t="shared" si="121"/>
        <v>0</v>
      </c>
      <c r="O315" s="595">
        <f t="shared" si="122"/>
        <v>22400000</v>
      </c>
      <c r="Q315" s="596">
        <f>(N315/D315)*100</f>
        <v>0</v>
      </c>
    </row>
    <row r="316" spans="1:18" ht="16.5" customHeight="1" x14ac:dyDescent="0.25">
      <c r="A316" s="591"/>
      <c r="B316" s="592" t="s">
        <v>312</v>
      </c>
      <c r="C316" s="593" t="str">
        <f t="shared" si="117"/>
        <v>Honorarium Narasumber atau Pembahas, Moderator, Pembawa Acara, dan Panitia</v>
      </c>
      <c r="D316" s="594">
        <v>12400000</v>
      </c>
      <c r="E316" s="594"/>
      <c r="F316" s="594"/>
      <c r="G316" s="594">
        <f t="shared" si="118"/>
        <v>0</v>
      </c>
      <c r="H316" s="594"/>
      <c r="I316" s="594"/>
      <c r="J316" s="594">
        <f t="shared" si="119"/>
        <v>0</v>
      </c>
      <c r="K316" s="594">
        <v>0</v>
      </c>
      <c r="L316" s="594"/>
      <c r="M316" s="594">
        <f t="shared" si="120"/>
        <v>0</v>
      </c>
      <c r="N316" s="594">
        <f t="shared" si="121"/>
        <v>0</v>
      </c>
      <c r="O316" s="595">
        <f t="shared" si="122"/>
        <v>12400000</v>
      </c>
      <c r="Q316" s="596"/>
    </row>
    <row r="317" spans="1:18" ht="16.5" customHeight="1" x14ac:dyDescent="0.25">
      <c r="A317" s="591"/>
      <c r="B317" s="592" t="s">
        <v>312</v>
      </c>
      <c r="C317" s="593" t="str">
        <f t="shared" si="117"/>
        <v>Honorarium Narasumber atau Pembahas, Moderator, Pembawa Acara, dan Panitia</v>
      </c>
      <c r="D317" s="594">
        <v>33900000</v>
      </c>
      <c r="E317" s="594"/>
      <c r="F317" s="594"/>
      <c r="G317" s="594">
        <f t="shared" si="118"/>
        <v>0</v>
      </c>
      <c r="H317" s="594"/>
      <c r="I317" s="594"/>
      <c r="J317" s="594">
        <f t="shared" si="119"/>
        <v>0</v>
      </c>
      <c r="K317" s="594">
        <v>0</v>
      </c>
      <c r="L317" s="594">
        <v>2000000</v>
      </c>
      <c r="M317" s="594">
        <f t="shared" si="120"/>
        <v>2000000</v>
      </c>
      <c r="N317" s="594">
        <f t="shared" si="121"/>
        <v>2000000</v>
      </c>
      <c r="O317" s="595">
        <f t="shared" si="122"/>
        <v>31900000</v>
      </c>
      <c r="Q317" s="596"/>
    </row>
    <row r="318" spans="1:18" ht="16.5" customHeight="1" x14ac:dyDescent="0.25">
      <c r="A318" s="591"/>
      <c r="B318" s="592" t="s">
        <v>514</v>
      </c>
      <c r="C318" s="593" t="str">
        <f t="shared" si="117"/>
        <v>Honorarium Tim Pelaksana Kegiatan dan Sekretariat Tim Pelaksana Kegiatan</v>
      </c>
      <c r="D318" s="594">
        <v>14600000</v>
      </c>
      <c r="E318" s="594"/>
      <c r="F318" s="594"/>
      <c r="G318" s="594">
        <f t="shared" si="118"/>
        <v>0</v>
      </c>
      <c r="H318" s="594"/>
      <c r="I318" s="594"/>
      <c r="J318" s="594">
        <f t="shared" si="119"/>
        <v>0</v>
      </c>
      <c r="K318" s="594">
        <v>0</v>
      </c>
      <c r="L318" s="594"/>
      <c r="M318" s="594">
        <f t="shared" si="120"/>
        <v>0</v>
      </c>
      <c r="N318" s="594">
        <f t="shared" si="121"/>
        <v>0</v>
      </c>
      <c r="O318" s="595">
        <f t="shared" si="122"/>
        <v>14600000</v>
      </c>
      <c r="Q318" s="596">
        <f>(N318/D318)*100</f>
        <v>0</v>
      </c>
    </row>
    <row r="319" spans="1:18" ht="16.5" customHeight="1" x14ac:dyDescent="0.25">
      <c r="A319" s="591"/>
      <c r="B319" s="592" t="s">
        <v>524</v>
      </c>
      <c r="C319" s="593" t="str">
        <f t="shared" si="117"/>
        <v>Honorarium Pemberi Keterangan Ahli, Saksi Ahli, dan Beracara</v>
      </c>
      <c r="D319" s="594">
        <v>10800000</v>
      </c>
      <c r="E319" s="594"/>
      <c r="F319" s="594"/>
      <c r="G319" s="594">
        <f t="shared" si="118"/>
        <v>0</v>
      </c>
      <c r="H319" s="594"/>
      <c r="I319" s="594"/>
      <c r="J319" s="594">
        <f t="shared" si="119"/>
        <v>0</v>
      </c>
      <c r="K319" s="594">
        <v>0</v>
      </c>
      <c r="L319" s="594"/>
      <c r="M319" s="594">
        <f t="shared" si="120"/>
        <v>0</v>
      </c>
      <c r="N319" s="594">
        <f t="shared" si="121"/>
        <v>0</v>
      </c>
      <c r="O319" s="595">
        <f t="shared" si="122"/>
        <v>10800000</v>
      </c>
      <c r="P319" s="600"/>
      <c r="Q319" s="596"/>
      <c r="R319" s="600"/>
    </row>
    <row r="320" spans="1:18" s="590" customFormat="1" ht="16.5" customHeight="1" x14ac:dyDescent="0.25">
      <c r="A320" s="591"/>
      <c r="B320" s="592" t="s">
        <v>403</v>
      </c>
      <c r="C320" s="593" t="str">
        <f t="shared" si="117"/>
        <v>Honorarium Rohaniwan</v>
      </c>
      <c r="D320" s="594">
        <v>7400000</v>
      </c>
      <c r="E320" s="594"/>
      <c r="F320" s="594"/>
      <c r="G320" s="594">
        <f t="shared" si="118"/>
        <v>0</v>
      </c>
      <c r="H320" s="594">
        <v>0</v>
      </c>
      <c r="I320" s="594"/>
      <c r="J320" s="594">
        <f t="shared" si="119"/>
        <v>0</v>
      </c>
      <c r="K320" s="594">
        <v>2100000</v>
      </c>
      <c r="L320" s="594">
        <v>500000</v>
      </c>
      <c r="M320" s="594">
        <f t="shared" si="120"/>
        <v>2600000</v>
      </c>
      <c r="N320" s="594">
        <f t="shared" si="121"/>
        <v>2600000</v>
      </c>
      <c r="O320" s="595">
        <f t="shared" si="122"/>
        <v>4800000</v>
      </c>
      <c r="P320" s="561"/>
      <c r="Q320" s="596">
        <f>(N320/D320)*100</f>
        <v>35.135135135135137</v>
      </c>
      <c r="R320" s="561"/>
    </row>
    <row r="321" spans="1:18" s="590" customFormat="1" ht="16.5" customHeight="1" x14ac:dyDescent="0.25">
      <c r="A321" s="591"/>
      <c r="B321" s="592" t="s">
        <v>447</v>
      </c>
      <c r="C321" s="593" t="str">
        <f t="shared" si="117"/>
        <v>Honorarium Penyelenggara Kegiatan Pendidikan dan Pelatihan</v>
      </c>
      <c r="D321" s="594">
        <v>140000000</v>
      </c>
      <c r="E321" s="594"/>
      <c r="F321" s="594"/>
      <c r="G321" s="594">
        <f t="shared" si="118"/>
        <v>0</v>
      </c>
      <c r="H321" s="594">
        <v>0</v>
      </c>
      <c r="I321" s="594"/>
      <c r="J321" s="594">
        <f t="shared" si="119"/>
        <v>0</v>
      </c>
      <c r="K321" s="594">
        <v>39000000</v>
      </c>
      <c r="L321" s="594">
        <v>6000000</v>
      </c>
      <c r="M321" s="594">
        <f t="shared" si="120"/>
        <v>45000000</v>
      </c>
      <c r="N321" s="594">
        <f t="shared" si="121"/>
        <v>45000000</v>
      </c>
      <c r="O321" s="595">
        <f t="shared" si="122"/>
        <v>95000000</v>
      </c>
      <c r="P321" s="600"/>
      <c r="Q321" s="596"/>
      <c r="R321" s="600"/>
    </row>
    <row r="322" spans="1:18" ht="16.5" customHeight="1" x14ac:dyDescent="0.25">
      <c r="A322" s="591"/>
      <c r="B322" s="592" t="s">
        <v>448</v>
      </c>
      <c r="C322" s="593" t="str">
        <f t="shared" si="117"/>
        <v>Belanja Jasa Tenaga Kesehatan</v>
      </c>
      <c r="D322" s="594">
        <v>1000000</v>
      </c>
      <c r="E322" s="594"/>
      <c r="F322" s="594"/>
      <c r="G322" s="594">
        <f t="shared" si="118"/>
        <v>0</v>
      </c>
      <c r="H322" s="594">
        <v>0</v>
      </c>
      <c r="I322" s="594"/>
      <c r="J322" s="594">
        <f t="shared" si="119"/>
        <v>0</v>
      </c>
      <c r="K322" s="594">
        <v>0</v>
      </c>
      <c r="L322" s="594"/>
      <c r="M322" s="594">
        <f t="shared" si="120"/>
        <v>0</v>
      </c>
      <c r="N322" s="594">
        <f t="shared" si="121"/>
        <v>0</v>
      </c>
      <c r="O322" s="595">
        <f t="shared" si="122"/>
        <v>1000000</v>
      </c>
      <c r="P322" s="600"/>
      <c r="Q322" s="596"/>
      <c r="R322" s="600"/>
    </row>
    <row r="323" spans="1:18" ht="16.5" customHeight="1" x14ac:dyDescent="0.25">
      <c r="A323" s="591"/>
      <c r="B323" s="592" t="s">
        <v>404</v>
      </c>
      <c r="C323" s="593" t="str">
        <f t="shared" si="117"/>
        <v>Belanja Jasa Tenaga Administrasi</v>
      </c>
      <c r="D323" s="594">
        <v>42338352</v>
      </c>
      <c r="E323" s="594"/>
      <c r="F323" s="594"/>
      <c r="G323" s="594">
        <f t="shared" si="118"/>
        <v>0</v>
      </c>
      <c r="H323" s="594">
        <v>0</v>
      </c>
      <c r="I323" s="594"/>
      <c r="J323" s="594">
        <f t="shared" si="119"/>
        <v>0</v>
      </c>
      <c r="K323" s="594">
        <v>16557170</v>
      </c>
      <c r="L323" s="594">
        <v>2790074</v>
      </c>
      <c r="M323" s="594">
        <f t="shared" si="120"/>
        <v>19347244</v>
      </c>
      <c r="N323" s="594">
        <f t="shared" si="121"/>
        <v>19347244</v>
      </c>
      <c r="O323" s="595">
        <f t="shared" si="122"/>
        <v>22991108</v>
      </c>
      <c r="Q323" s="596">
        <f>(N323/D323)*100</f>
        <v>45.696733779340306</v>
      </c>
    </row>
    <row r="324" spans="1:18" ht="16.5" customHeight="1" x14ac:dyDescent="0.25">
      <c r="A324" s="591"/>
      <c r="B324" s="592" t="s">
        <v>405</v>
      </c>
      <c r="C324" s="593" t="str">
        <f t="shared" si="117"/>
        <v>Belanja Jasa Tenaga Ahli</v>
      </c>
      <c r="D324" s="594">
        <v>2000000</v>
      </c>
      <c r="E324" s="594"/>
      <c r="F324" s="594"/>
      <c r="G324" s="594">
        <f t="shared" si="118"/>
        <v>0</v>
      </c>
      <c r="H324" s="594">
        <v>0</v>
      </c>
      <c r="I324" s="594"/>
      <c r="J324" s="594">
        <f t="shared" si="119"/>
        <v>0</v>
      </c>
      <c r="K324" s="594">
        <v>1000000</v>
      </c>
      <c r="L324" s="594"/>
      <c r="M324" s="594">
        <f t="shared" si="120"/>
        <v>1000000</v>
      </c>
      <c r="N324" s="594">
        <f t="shared" si="121"/>
        <v>1000000</v>
      </c>
      <c r="O324" s="595">
        <f t="shared" si="122"/>
        <v>1000000</v>
      </c>
      <c r="Q324" s="596">
        <f>(N324/D324)*100</f>
        <v>50</v>
      </c>
    </row>
    <row r="325" spans="1:18" ht="16.5" customHeight="1" x14ac:dyDescent="0.25">
      <c r="A325" s="591"/>
      <c r="B325" s="592" t="s">
        <v>405</v>
      </c>
      <c r="C325" s="593" t="str">
        <f t="shared" si="117"/>
        <v>Belanja Jasa Tenaga Ahli</v>
      </c>
      <c r="D325" s="594">
        <v>9000000</v>
      </c>
      <c r="E325" s="594"/>
      <c r="F325" s="594"/>
      <c r="G325" s="594">
        <f t="shared" si="118"/>
        <v>0</v>
      </c>
      <c r="H325" s="594"/>
      <c r="I325" s="594"/>
      <c r="J325" s="594">
        <f t="shared" si="119"/>
        <v>0</v>
      </c>
      <c r="K325" s="594">
        <v>0</v>
      </c>
      <c r="L325" s="594"/>
      <c r="M325" s="594">
        <f t="shared" si="120"/>
        <v>0</v>
      </c>
      <c r="N325" s="594">
        <f t="shared" si="121"/>
        <v>0</v>
      </c>
      <c r="O325" s="595">
        <f t="shared" si="122"/>
        <v>9000000</v>
      </c>
      <c r="P325" s="600"/>
      <c r="Q325" s="596"/>
      <c r="R325" s="600"/>
    </row>
    <row r="326" spans="1:18" ht="16.5" customHeight="1" x14ac:dyDescent="0.25">
      <c r="A326" s="591"/>
      <c r="B326" s="592" t="s">
        <v>406</v>
      </c>
      <c r="C326" s="593" t="str">
        <f t="shared" si="117"/>
        <v>Belanja Jasa Tenaga Kebersihan</v>
      </c>
      <c r="D326" s="594">
        <v>554811300</v>
      </c>
      <c r="E326" s="594"/>
      <c r="F326" s="594"/>
      <c r="G326" s="594">
        <f t="shared" si="118"/>
        <v>0</v>
      </c>
      <c r="H326" s="594">
        <v>43792236</v>
      </c>
      <c r="I326" s="594">
        <v>22317297</v>
      </c>
      <c r="J326" s="594">
        <f t="shared" si="119"/>
        <v>66109533</v>
      </c>
      <c r="K326" s="594">
        <v>205389813</v>
      </c>
      <c r="L326" s="594">
        <v>2688726</v>
      </c>
      <c r="M326" s="594">
        <f t="shared" si="120"/>
        <v>208078539</v>
      </c>
      <c r="N326" s="594">
        <f t="shared" si="121"/>
        <v>274188072</v>
      </c>
      <c r="O326" s="595">
        <f t="shared" si="122"/>
        <v>280623228</v>
      </c>
      <c r="Q326" s="596"/>
    </row>
    <row r="327" spans="1:18" ht="16.5" customHeight="1" x14ac:dyDescent="0.25">
      <c r="A327" s="591"/>
      <c r="B327" s="592" t="s">
        <v>407</v>
      </c>
      <c r="C327" s="593" t="str">
        <f t="shared" si="117"/>
        <v>Belanja Jasa Tenaga Kemanan</v>
      </c>
      <c r="D327" s="594">
        <v>578435400</v>
      </c>
      <c r="E327" s="594"/>
      <c r="F327" s="594"/>
      <c r="G327" s="594">
        <f t="shared" si="118"/>
        <v>0</v>
      </c>
      <c r="H327" s="594">
        <v>32456243</v>
      </c>
      <c r="I327" s="594"/>
      <c r="J327" s="594">
        <f t="shared" si="119"/>
        <v>32456243</v>
      </c>
      <c r="K327" s="594">
        <v>203838932</v>
      </c>
      <c r="L327" s="594">
        <v>26487335</v>
      </c>
      <c r="M327" s="594">
        <f t="shared" si="120"/>
        <v>230326267</v>
      </c>
      <c r="N327" s="594">
        <f t="shared" si="121"/>
        <v>262782510</v>
      </c>
      <c r="O327" s="595">
        <f t="shared" si="122"/>
        <v>315652890</v>
      </c>
      <c r="Q327" s="596"/>
    </row>
    <row r="328" spans="1:18" ht="16.5" customHeight="1" x14ac:dyDescent="0.25">
      <c r="A328" s="591"/>
      <c r="B328" s="592" t="s">
        <v>408</v>
      </c>
      <c r="C328" s="593" t="str">
        <f t="shared" si="117"/>
        <v>Belanja Jasa Tenaga Supir</v>
      </c>
      <c r="D328" s="594">
        <v>37526400</v>
      </c>
      <c r="E328" s="594"/>
      <c r="F328" s="594"/>
      <c r="G328" s="594">
        <f t="shared" si="118"/>
        <v>0</v>
      </c>
      <c r="H328" s="594">
        <v>0</v>
      </c>
      <c r="I328" s="594"/>
      <c r="J328" s="594">
        <f t="shared" si="119"/>
        <v>0</v>
      </c>
      <c r="K328" s="594">
        <v>16008405</v>
      </c>
      <c r="L328" s="594">
        <v>2704873</v>
      </c>
      <c r="M328" s="594">
        <f t="shared" si="120"/>
        <v>18713278</v>
      </c>
      <c r="N328" s="594">
        <f t="shared" si="121"/>
        <v>18713278</v>
      </c>
      <c r="O328" s="595">
        <f t="shared" si="122"/>
        <v>18813122</v>
      </c>
      <c r="Q328" s="596"/>
    </row>
    <row r="329" spans="1:18" s="590" customFormat="1" ht="13.5" x14ac:dyDescent="0.25">
      <c r="A329" s="591"/>
      <c r="B329" s="592" t="s">
        <v>449</v>
      </c>
      <c r="C329" s="593" t="str">
        <f t="shared" si="117"/>
        <v>Belanja Jasa Penulisan dan Penerjemahan</v>
      </c>
      <c r="D329" s="594">
        <v>13500000</v>
      </c>
      <c r="E329" s="594"/>
      <c r="F329" s="594"/>
      <c r="G329" s="594">
        <f t="shared" si="118"/>
        <v>0</v>
      </c>
      <c r="H329" s="594">
        <v>0</v>
      </c>
      <c r="I329" s="594"/>
      <c r="J329" s="594">
        <f t="shared" si="119"/>
        <v>0</v>
      </c>
      <c r="K329" s="594">
        <v>0</v>
      </c>
      <c r="L329" s="594"/>
      <c r="M329" s="594">
        <f t="shared" si="120"/>
        <v>0</v>
      </c>
      <c r="N329" s="594">
        <f t="shared" si="121"/>
        <v>0</v>
      </c>
      <c r="O329" s="595">
        <f t="shared" si="122"/>
        <v>13500000</v>
      </c>
      <c r="P329" s="600"/>
      <c r="Q329" s="596"/>
      <c r="R329" s="600"/>
    </row>
    <row r="330" spans="1:18" s="629" customFormat="1" ht="13.5" x14ac:dyDescent="0.25">
      <c r="A330" s="591"/>
      <c r="B330" s="592" t="s">
        <v>313</v>
      </c>
      <c r="C330" s="593" t="str">
        <f t="shared" si="117"/>
        <v>Belanja Jasa Penyelenggaraan Acara</v>
      </c>
      <c r="D330" s="594">
        <v>12120000</v>
      </c>
      <c r="E330" s="594"/>
      <c r="F330" s="594"/>
      <c r="G330" s="594">
        <f t="shared" si="118"/>
        <v>0</v>
      </c>
      <c r="H330" s="594"/>
      <c r="I330" s="594"/>
      <c r="J330" s="594">
        <f t="shared" si="119"/>
        <v>0</v>
      </c>
      <c r="K330" s="594">
        <v>0</v>
      </c>
      <c r="L330" s="594">
        <v>12120000</v>
      </c>
      <c r="M330" s="594">
        <f t="shared" si="120"/>
        <v>12120000</v>
      </c>
      <c r="N330" s="594">
        <f t="shared" si="121"/>
        <v>12120000</v>
      </c>
      <c r="O330" s="595">
        <f t="shared" si="122"/>
        <v>0</v>
      </c>
      <c r="P330" s="561"/>
      <c r="Q330" s="596"/>
      <c r="R330" s="561"/>
    </row>
    <row r="331" spans="1:18" ht="16.5" customHeight="1" x14ac:dyDescent="0.25">
      <c r="A331" s="591"/>
      <c r="B331" s="592" t="s">
        <v>313</v>
      </c>
      <c r="C331" s="593" t="str">
        <f t="shared" si="117"/>
        <v>Belanja Jasa Penyelenggaraan Acara</v>
      </c>
      <c r="D331" s="594">
        <v>17300000</v>
      </c>
      <c r="E331" s="594"/>
      <c r="F331" s="594"/>
      <c r="G331" s="594">
        <f t="shared" si="118"/>
        <v>0</v>
      </c>
      <c r="H331" s="594">
        <v>0</v>
      </c>
      <c r="I331" s="594"/>
      <c r="J331" s="594">
        <f t="shared" si="119"/>
        <v>0</v>
      </c>
      <c r="K331" s="594">
        <v>0</v>
      </c>
      <c r="L331" s="594"/>
      <c r="M331" s="594">
        <f t="shared" si="120"/>
        <v>0</v>
      </c>
      <c r="N331" s="594">
        <f t="shared" si="121"/>
        <v>0</v>
      </c>
      <c r="O331" s="595">
        <f t="shared" si="122"/>
        <v>17300000</v>
      </c>
      <c r="P331" s="600"/>
      <c r="Q331" s="596"/>
      <c r="R331" s="600"/>
    </row>
    <row r="332" spans="1:18" ht="16.5" customHeight="1" x14ac:dyDescent="0.25">
      <c r="A332" s="591"/>
      <c r="B332" s="592" t="s">
        <v>313</v>
      </c>
      <c r="C332" s="593" t="str">
        <f t="shared" si="117"/>
        <v>Belanja Jasa Penyelenggaraan Acara</v>
      </c>
      <c r="D332" s="594">
        <v>5200000</v>
      </c>
      <c r="E332" s="594"/>
      <c r="F332" s="594"/>
      <c r="G332" s="594">
        <f t="shared" si="118"/>
        <v>0</v>
      </c>
      <c r="H332" s="594"/>
      <c r="I332" s="594"/>
      <c r="J332" s="594">
        <f t="shared" si="119"/>
        <v>0</v>
      </c>
      <c r="K332" s="594">
        <v>0</v>
      </c>
      <c r="L332" s="594"/>
      <c r="M332" s="594">
        <f t="shared" si="120"/>
        <v>0</v>
      </c>
      <c r="N332" s="594">
        <f t="shared" si="121"/>
        <v>0</v>
      </c>
      <c r="O332" s="595">
        <f t="shared" si="122"/>
        <v>5200000</v>
      </c>
      <c r="P332" s="600"/>
      <c r="Q332" s="596"/>
      <c r="R332" s="600"/>
    </row>
    <row r="333" spans="1:18" ht="16.5" customHeight="1" x14ac:dyDescent="0.25">
      <c r="A333" s="591"/>
      <c r="B333" s="592" t="s">
        <v>313</v>
      </c>
      <c r="C333" s="593" t="str">
        <f t="shared" si="117"/>
        <v>Belanja Jasa Penyelenggaraan Acara</v>
      </c>
      <c r="D333" s="594">
        <v>55000000</v>
      </c>
      <c r="E333" s="594"/>
      <c r="F333" s="594"/>
      <c r="G333" s="594">
        <f t="shared" si="118"/>
        <v>0</v>
      </c>
      <c r="H333" s="594">
        <v>54450000</v>
      </c>
      <c r="I333" s="594"/>
      <c r="J333" s="594">
        <f t="shared" si="119"/>
        <v>54450000</v>
      </c>
      <c r="K333" s="594">
        <v>0</v>
      </c>
      <c r="L333" s="594"/>
      <c r="M333" s="594">
        <f t="shared" si="120"/>
        <v>0</v>
      </c>
      <c r="N333" s="594">
        <f t="shared" si="121"/>
        <v>54450000</v>
      </c>
      <c r="O333" s="595">
        <f t="shared" si="122"/>
        <v>550000</v>
      </c>
      <c r="Q333" s="596">
        <f>(N333/D333)*100</f>
        <v>99</v>
      </c>
    </row>
    <row r="334" spans="1:18" ht="16.5" customHeight="1" x14ac:dyDescent="0.25">
      <c r="A334" s="591"/>
      <c r="B334" s="592" t="s">
        <v>313</v>
      </c>
      <c r="C334" s="593" t="str">
        <f t="shared" si="117"/>
        <v>Belanja Jasa Penyelenggaraan Acara</v>
      </c>
      <c r="D334" s="594">
        <v>55000000</v>
      </c>
      <c r="E334" s="594"/>
      <c r="F334" s="594"/>
      <c r="G334" s="594">
        <f t="shared" si="118"/>
        <v>0</v>
      </c>
      <c r="H334" s="594"/>
      <c r="I334" s="594">
        <v>54450000</v>
      </c>
      <c r="J334" s="594">
        <f t="shared" si="119"/>
        <v>54450000</v>
      </c>
      <c r="K334" s="594">
        <v>0</v>
      </c>
      <c r="L334" s="594"/>
      <c r="M334" s="594">
        <f t="shared" si="120"/>
        <v>0</v>
      </c>
      <c r="N334" s="594">
        <f t="shared" si="121"/>
        <v>54450000</v>
      </c>
      <c r="O334" s="595">
        <f t="shared" si="122"/>
        <v>550000</v>
      </c>
      <c r="Q334" s="596">
        <f>(N334/D334)*100</f>
        <v>99</v>
      </c>
    </row>
    <row r="335" spans="1:18" ht="16.5" customHeight="1" x14ac:dyDescent="0.25">
      <c r="A335" s="591"/>
      <c r="B335" s="592" t="s">
        <v>313</v>
      </c>
      <c r="C335" s="593" t="str">
        <f t="shared" si="117"/>
        <v>Belanja Jasa Penyelenggaraan Acara</v>
      </c>
      <c r="D335" s="594">
        <v>27500000</v>
      </c>
      <c r="E335" s="594"/>
      <c r="F335" s="594"/>
      <c r="G335" s="594">
        <f t="shared" ref="G335:G366" si="123">E335+F335</f>
        <v>0</v>
      </c>
      <c r="H335" s="594"/>
      <c r="I335" s="594"/>
      <c r="J335" s="594">
        <f t="shared" ref="J335:J366" si="124">H335+I335</f>
        <v>0</v>
      </c>
      <c r="K335" s="594"/>
      <c r="L335" s="594"/>
      <c r="M335" s="594">
        <f t="shared" ref="M335:M366" si="125">K335+L335</f>
        <v>0</v>
      </c>
      <c r="N335" s="594">
        <f t="shared" ref="N335:N366" si="126">M335+J335+G335</f>
        <v>0</v>
      </c>
      <c r="O335" s="595">
        <f t="shared" ref="O335:O366" si="127">D335-N335</f>
        <v>27500000</v>
      </c>
      <c r="Q335" s="596"/>
    </row>
    <row r="336" spans="1:18" ht="16.5" customHeight="1" x14ac:dyDescent="0.25">
      <c r="A336" s="591"/>
      <c r="B336" s="592" t="s">
        <v>313</v>
      </c>
      <c r="C336" s="593" t="str">
        <f t="shared" si="117"/>
        <v>Belanja Jasa Penyelenggaraan Acara</v>
      </c>
      <c r="D336" s="594">
        <v>2952000</v>
      </c>
      <c r="E336" s="594"/>
      <c r="F336" s="594"/>
      <c r="G336" s="594">
        <f t="shared" si="123"/>
        <v>0</v>
      </c>
      <c r="H336" s="594"/>
      <c r="I336" s="594"/>
      <c r="J336" s="594">
        <f t="shared" si="124"/>
        <v>0</v>
      </c>
      <c r="K336" s="594">
        <v>0</v>
      </c>
      <c r="L336" s="594"/>
      <c r="M336" s="594">
        <f t="shared" si="125"/>
        <v>0</v>
      </c>
      <c r="N336" s="594">
        <f t="shared" si="126"/>
        <v>0</v>
      </c>
      <c r="O336" s="595">
        <f t="shared" si="127"/>
        <v>2952000</v>
      </c>
      <c r="Q336" s="596">
        <f>(N336/D336)*100</f>
        <v>0</v>
      </c>
    </row>
    <row r="337" spans="1:18" s="600" customFormat="1" ht="16.5" customHeight="1" x14ac:dyDescent="0.25">
      <c r="A337" s="591"/>
      <c r="B337" s="592" t="s">
        <v>313</v>
      </c>
      <c r="C337" s="593" t="str">
        <f t="shared" si="117"/>
        <v>Belanja Jasa Penyelenggaraan Acara</v>
      </c>
      <c r="D337" s="594">
        <v>63640000</v>
      </c>
      <c r="E337" s="594"/>
      <c r="F337" s="594"/>
      <c r="G337" s="594">
        <f t="shared" si="123"/>
        <v>0</v>
      </c>
      <c r="H337" s="594"/>
      <c r="I337" s="594"/>
      <c r="J337" s="594">
        <f t="shared" si="124"/>
        <v>0</v>
      </c>
      <c r="K337" s="594">
        <v>0</v>
      </c>
      <c r="L337" s="594"/>
      <c r="M337" s="594">
        <f t="shared" si="125"/>
        <v>0</v>
      </c>
      <c r="N337" s="594">
        <f t="shared" si="126"/>
        <v>0</v>
      </c>
      <c r="O337" s="595">
        <f t="shared" si="127"/>
        <v>63640000</v>
      </c>
      <c r="P337" s="561"/>
      <c r="Q337" s="596"/>
      <c r="R337" s="561"/>
    </row>
    <row r="338" spans="1:18" ht="16.5" customHeight="1" x14ac:dyDescent="0.25">
      <c r="A338" s="591"/>
      <c r="B338" s="592" t="s">
        <v>313</v>
      </c>
      <c r="C338" s="593" t="str">
        <f t="shared" si="117"/>
        <v>Belanja Jasa Penyelenggaraan Acara</v>
      </c>
      <c r="D338" s="594">
        <v>11700000</v>
      </c>
      <c r="E338" s="594"/>
      <c r="F338" s="594"/>
      <c r="G338" s="594">
        <f t="shared" si="123"/>
        <v>0</v>
      </c>
      <c r="H338" s="594"/>
      <c r="I338" s="594"/>
      <c r="J338" s="594">
        <f t="shared" si="124"/>
        <v>0</v>
      </c>
      <c r="K338" s="594">
        <v>0</v>
      </c>
      <c r="L338" s="594"/>
      <c r="M338" s="594">
        <f t="shared" si="125"/>
        <v>0</v>
      </c>
      <c r="N338" s="594">
        <f t="shared" si="126"/>
        <v>0</v>
      </c>
      <c r="O338" s="595">
        <f t="shared" si="127"/>
        <v>11700000</v>
      </c>
      <c r="P338" s="600"/>
      <c r="Q338" s="596"/>
      <c r="R338" s="600"/>
    </row>
    <row r="339" spans="1:18" ht="16.5" customHeight="1" x14ac:dyDescent="0.25">
      <c r="A339" s="591"/>
      <c r="B339" s="592" t="s">
        <v>313</v>
      </c>
      <c r="C339" s="593" t="str">
        <f t="shared" si="117"/>
        <v>Belanja Jasa Penyelenggaraan Acara</v>
      </c>
      <c r="D339" s="594">
        <v>2952000</v>
      </c>
      <c r="E339" s="594"/>
      <c r="F339" s="594"/>
      <c r="G339" s="594">
        <f t="shared" si="123"/>
        <v>0</v>
      </c>
      <c r="H339" s="594"/>
      <c r="I339" s="594"/>
      <c r="J339" s="594">
        <f t="shared" si="124"/>
        <v>0</v>
      </c>
      <c r="K339" s="594">
        <v>0</v>
      </c>
      <c r="L339" s="594"/>
      <c r="M339" s="594">
        <f t="shared" si="125"/>
        <v>0</v>
      </c>
      <c r="N339" s="594">
        <f t="shared" si="126"/>
        <v>0</v>
      </c>
      <c r="O339" s="595">
        <f t="shared" si="127"/>
        <v>2952000</v>
      </c>
      <c r="Q339" s="596">
        <f>(N339/D339)*100</f>
        <v>0</v>
      </c>
    </row>
    <row r="340" spans="1:18" ht="16.5" customHeight="1" x14ac:dyDescent="0.25">
      <c r="A340" s="591"/>
      <c r="B340" s="592" t="s">
        <v>313</v>
      </c>
      <c r="C340" s="593" t="str">
        <f t="shared" si="117"/>
        <v>Belanja Jasa Penyelenggaraan Acara</v>
      </c>
      <c r="D340" s="594">
        <v>34952000</v>
      </c>
      <c r="E340" s="594"/>
      <c r="F340" s="594"/>
      <c r="G340" s="594">
        <f t="shared" si="123"/>
        <v>0</v>
      </c>
      <c r="H340" s="594"/>
      <c r="I340" s="594"/>
      <c r="J340" s="594">
        <f t="shared" si="124"/>
        <v>0</v>
      </c>
      <c r="K340" s="594">
        <v>0</v>
      </c>
      <c r="L340" s="594"/>
      <c r="M340" s="594">
        <f t="shared" si="125"/>
        <v>0</v>
      </c>
      <c r="N340" s="594">
        <f t="shared" si="126"/>
        <v>0</v>
      </c>
      <c r="O340" s="595">
        <f t="shared" si="127"/>
        <v>34952000</v>
      </c>
      <c r="Q340" s="596"/>
    </row>
    <row r="341" spans="1:18" ht="16.5" customHeight="1" x14ac:dyDescent="0.25">
      <c r="A341" s="591"/>
      <c r="B341" s="592" t="s">
        <v>313</v>
      </c>
      <c r="C341" s="593" t="str">
        <f t="shared" si="117"/>
        <v>Belanja Jasa Penyelenggaraan Acara</v>
      </c>
      <c r="D341" s="594">
        <v>62904000</v>
      </c>
      <c r="E341" s="594"/>
      <c r="F341" s="594"/>
      <c r="G341" s="594">
        <f t="shared" si="123"/>
        <v>0</v>
      </c>
      <c r="H341" s="594"/>
      <c r="I341" s="594"/>
      <c r="J341" s="594">
        <f t="shared" si="124"/>
        <v>0</v>
      </c>
      <c r="K341" s="594">
        <v>0</v>
      </c>
      <c r="L341" s="594"/>
      <c r="M341" s="594">
        <f t="shared" si="125"/>
        <v>0</v>
      </c>
      <c r="N341" s="594">
        <f t="shared" si="126"/>
        <v>0</v>
      </c>
      <c r="O341" s="595">
        <f t="shared" si="127"/>
        <v>62904000</v>
      </c>
      <c r="Q341" s="596"/>
    </row>
    <row r="342" spans="1:18" ht="16.5" customHeight="1" x14ac:dyDescent="0.25">
      <c r="A342" s="591"/>
      <c r="B342" s="592" t="s">
        <v>462</v>
      </c>
      <c r="C342" s="593" t="str">
        <f t="shared" si="117"/>
        <v>Belanja Jasa Kontribusi Asosiasi</v>
      </c>
      <c r="D342" s="594">
        <v>75000000</v>
      </c>
      <c r="E342" s="594"/>
      <c r="F342" s="594"/>
      <c r="G342" s="594">
        <f t="shared" si="123"/>
        <v>0</v>
      </c>
      <c r="H342" s="594"/>
      <c r="I342" s="594"/>
      <c r="J342" s="594">
        <f t="shared" si="124"/>
        <v>0</v>
      </c>
      <c r="K342" s="594">
        <v>0</v>
      </c>
      <c r="L342" s="594"/>
      <c r="M342" s="594">
        <f t="shared" si="125"/>
        <v>0</v>
      </c>
      <c r="N342" s="594">
        <f t="shared" si="126"/>
        <v>0</v>
      </c>
      <c r="O342" s="595">
        <f t="shared" si="127"/>
        <v>75000000</v>
      </c>
      <c r="P342" s="600"/>
      <c r="Q342" s="596"/>
      <c r="R342" s="600"/>
    </row>
    <row r="343" spans="1:18" s="590" customFormat="1" ht="13.5" x14ac:dyDescent="0.25">
      <c r="A343" s="591"/>
      <c r="B343" s="592" t="s">
        <v>462</v>
      </c>
      <c r="C343" s="593" t="str">
        <f t="shared" si="117"/>
        <v>Belanja Jasa Kontribusi Asosiasi</v>
      </c>
      <c r="D343" s="594">
        <v>30000000</v>
      </c>
      <c r="E343" s="594"/>
      <c r="F343" s="594"/>
      <c r="G343" s="594">
        <f t="shared" si="123"/>
        <v>0</v>
      </c>
      <c r="H343" s="594"/>
      <c r="I343" s="594"/>
      <c r="J343" s="594">
        <f t="shared" si="124"/>
        <v>0</v>
      </c>
      <c r="K343" s="594">
        <v>10000000</v>
      </c>
      <c r="L343" s="594"/>
      <c r="M343" s="594">
        <f t="shared" si="125"/>
        <v>10000000</v>
      </c>
      <c r="N343" s="594">
        <f t="shared" si="126"/>
        <v>10000000</v>
      </c>
      <c r="O343" s="595">
        <f t="shared" si="127"/>
        <v>20000000</v>
      </c>
      <c r="P343" s="561"/>
      <c r="Q343" s="596"/>
      <c r="R343" s="561"/>
    </row>
    <row r="344" spans="1:18" s="629" customFormat="1" ht="13.5" x14ac:dyDescent="0.25">
      <c r="A344" s="591"/>
      <c r="B344" s="592" t="s">
        <v>396</v>
      </c>
      <c r="C344" s="593" t="str">
        <f t="shared" si="117"/>
        <v>Belanja Tagihan Telepon</v>
      </c>
      <c r="D344" s="594">
        <v>15527400</v>
      </c>
      <c r="E344" s="594"/>
      <c r="F344" s="594"/>
      <c r="G344" s="594">
        <f t="shared" si="123"/>
        <v>0</v>
      </c>
      <c r="H344" s="594"/>
      <c r="I344" s="594"/>
      <c r="J344" s="594">
        <f t="shared" si="124"/>
        <v>0</v>
      </c>
      <c r="K344" s="594">
        <v>3012934</v>
      </c>
      <c r="L344" s="594">
        <v>424580</v>
      </c>
      <c r="M344" s="594">
        <f t="shared" si="125"/>
        <v>3437514</v>
      </c>
      <c r="N344" s="594">
        <f t="shared" si="126"/>
        <v>3437514</v>
      </c>
      <c r="O344" s="595">
        <f t="shared" si="127"/>
        <v>12089886</v>
      </c>
      <c r="P344" s="600"/>
      <c r="Q344" s="596">
        <f>(N344/D344)*100</f>
        <v>22.138374744000927</v>
      </c>
      <c r="R344" s="600"/>
    </row>
    <row r="345" spans="1:18" ht="16.5" customHeight="1" x14ac:dyDescent="0.25">
      <c r="A345" s="591"/>
      <c r="B345" s="592" t="s">
        <v>397</v>
      </c>
      <c r="C345" s="593" t="str">
        <f t="shared" si="117"/>
        <v>Belanja Tagihan Air</v>
      </c>
      <c r="D345" s="594">
        <v>60750000</v>
      </c>
      <c r="E345" s="594"/>
      <c r="F345" s="594"/>
      <c r="G345" s="594">
        <f t="shared" si="123"/>
        <v>0</v>
      </c>
      <c r="H345" s="594"/>
      <c r="I345" s="594"/>
      <c r="J345" s="594">
        <f t="shared" si="124"/>
        <v>0</v>
      </c>
      <c r="K345" s="594">
        <v>16887300</v>
      </c>
      <c r="L345" s="594">
        <v>4078500</v>
      </c>
      <c r="M345" s="594">
        <f t="shared" si="125"/>
        <v>20965800</v>
      </c>
      <c r="N345" s="594">
        <f t="shared" si="126"/>
        <v>20965800</v>
      </c>
      <c r="O345" s="595">
        <f t="shared" si="127"/>
        <v>39784200</v>
      </c>
      <c r="P345" s="600"/>
      <c r="Q345" s="596"/>
      <c r="R345" s="600"/>
    </row>
    <row r="346" spans="1:18" ht="16.5" customHeight="1" x14ac:dyDescent="0.25">
      <c r="A346" s="591"/>
      <c r="B346" s="592" t="s">
        <v>398</v>
      </c>
      <c r="C346" s="593" t="str">
        <f t="shared" si="117"/>
        <v>Belanja Tagihan Listrik</v>
      </c>
      <c r="D346" s="594">
        <v>332112000</v>
      </c>
      <c r="E346" s="594"/>
      <c r="F346" s="594"/>
      <c r="G346" s="594">
        <f t="shared" si="123"/>
        <v>0</v>
      </c>
      <c r="H346" s="594"/>
      <c r="I346" s="594"/>
      <c r="J346" s="594">
        <f t="shared" si="124"/>
        <v>0</v>
      </c>
      <c r="K346" s="594">
        <v>115900455</v>
      </c>
      <c r="L346" s="594">
        <v>20744433</v>
      </c>
      <c r="M346" s="594">
        <f t="shared" si="125"/>
        <v>136644888</v>
      </c>
      <c r="N346" s="594">
        <f t="shared" si="126"/>
        <v>136644888</v>
      </c>
      <c r="O346" s="595">
        <f t="shared" si="127"/>
        <v>195467112</v>
      </c>
      <c r="Q346" s="596">
        <f>(N346/D346)*100</f>
        <v>41.144218817748232</v>
      </c>
    </row>
    <row r="347" spans="1:18" ht="16.5" customHeight="1" x14ac:dyDescent="0.25">
      <c r="A347" s="591"/>
      <c r="B347" s="592" t="s">
        <v>376</v>
      </c>
      <c r="C347" s="593" t="str">
        <f t="shared" si="117"/>
        <v>Belanja langganan Jurnal/Surat Kabar/Majalah</v>
      </c>
      <c r="D347" s="594">
        <v>7820000</v>
      </c>
      <c r="E347" s="594"/>
      <c r="F347" s="594"/>
      <c r="G347" s="594">
        <f t="shared" si="123"/>
        <v>0</v>
      </c>
      <c r="H347" s="594"/>
      <c r="I347" s="594"/>
      <c r="J347" s="594">
        <f t="shared" si="124"/>
        <v>0</v>
      </c>
      <c r="K347" s="594">
        <v>880000</v>
      </c>
      <c r="L347" s="594"/>
      <c r="M347" s="594">
        <f t="shared" si="125"/>
        <v>880000</v>
      </c>
      <c r="N347" s="594">
        <f t="shared" si="126"/>
        <v>880000</v>
      </c>
      <c r="O347" s="595">
        <f t="shared" si="127"/>
        <v>6940000</v>
      </c>
      <c r="P347" s="600"/>
      <c r="Q347" s="596"/>
      <c r="R347" s="600"/>
    </row>
    <row r="348" spans="1:18" ht="16.5" customHeight="1" x14ac:dyDescent="0.25">
      <c r="A348" s="591"/>
      <c r="B348" s="592" t="s">
        <v>399</v>
      </c>
      <c r="C348" s="593" t="str">
        <f t="shared" si="117"/>
        <v xml:space="preserve">Belanja kawat/faksimili/internet/TV Berlangganan
</v>
      </c>
      <c r="D348" s="594">
        <v>105750000</v>
      </c>
      <c r="E348" s="594"/>
      <c r="F348" s="594"/>
      <c r="G348" s="594">
        <f t="shared" si="123"/>
        <v>0</v>
      </c>
      <c r="H348" s="594"/>
      <c r="I348" s="594"/>
      <c r="J348" s="594">
        <f t="shared" si="124"/>
        <v>0</v>
      </c>
      <c r="K348" s="594">
        <v>37695528</v>
      </c>
      <c r="L348" s="594">
        <v>4150024</v>
      </c>
      <c r="M348" s="594">
        <f t="shared" si="125"/>
        <v>41845552</v>
      </c>
      <c r="N348" s="594">
        <f t="shared" si="126"/>
        <v>41845552</v>
      </c>
      <c r="O348" s="595">
        <f t="shared" si="127"/>
        <v>63904448</v>
      </c>
      <c r="Q348" s="596">
        <f>(N348/D348)*100</f>
        <v>39.57026193853428</v>
      </c>
    </row>
    <row r="349" spans="1:18" ht="16.5" customHeight="1" x14ac:dyDescent="0.25">
      <c r="A349" s="591"/>
      <c r="B349" s="592" t="s">
        <v>529</v>
      </c>
      <c r="C349" s="593" t="str">
        <f t="shared" si="117"/>
        <v>Belanja Registrasi/Keanggotaan</v>
      </c>
      <c r="D349" s="594">
        <v>3500000</v>
      </c>
      <c r="E349" s="594"/>
      <c r="F349" s="594"/>
      <c r="G349" s="594">
        <f t="shared" si="123"/>
        <v>0</v>
      </c>
      <c r="H349" s="594"/>
      <c r="I349" s="594"/>
      <c r="J349" s="594">
        <f t="shared" si="124"/>
        <v>0</v>
      </c>
      <c r="K349" s="594">
        <v>3500000</v>
      </c>
      <c r="L349" s="594"/>
      <c r="M349" s="594">
        <f t="shared" si="125"/>
        <v>3500000</v>
      </c>
      <c r="N349" s="594">
        <f t="shared" si="126"/>
        <v>3500000</v>
      </c>
      <c r="O349" s="595">
        <f t="shared" si="127"/>
        <v>0</v>
      </c>
      <c r="Q349" s="596"/>
    </row>
    <row r="350" spans="1:18" ht="16.5" customHeight="1" x14ac:dyDescent="0.25">
      <c r="A350" s="591"/>
      <c r="B350" s="592" t="s">
        <v>415</v>
      </c>
      <c r="C350" s="593" t="str">
        <f t="shared" si="117"/>
        <v>Belanja Pembayaran Pajak, Bea, dan Perizinan</v>
      </c>
      <c r="D350" s="594">
        <v>2000000</v>
      </c>
      <c r="E350" s="594"/>
      <c r="F350" s="594"/>
      <c r="G350" s="594">
        <f t="shared" si="123"/>
        <v>0</v>
      </c>
      <c r="H350" s="594"/>
      <c r="I350" s="594"/>
      <c r="J350" s="594">
        <f t="shared" si="124"/>
        <v>0</v>
      </c>
      <c r="K350" s="594">
        <v>0</v>
      </c>
      <c r="L350" s="594"/>
      <c r="M350" s="594">
        <f t="shared" si="125"/>
        <v>0</v>
      </c>
      <c r="N350" s="594">
        <f t="shared" si="126"/>
        <v>0</v>
      </c>
      <c r="O350" s="595">
        <f t="shared" si="127"/>
        <v>2000000</v>
      </c>
      <c r="Q350" s="596">
        <f>(N350/D350)*100</f>
        <v>0</v>
      </c>
    </row>
    <row r="351" spans="1:18" ht="16.5" customHeight="1" x14ac:dyDescent="0.25">
      <c r="A351" s="591"/>
      <c r="B351" s="592" t="s">
        <v>415</v>
      </c>
      <c r="C351" s="593" t="str">
        <f t="shared" si="117"/>
        <v>Belanja Pembayaran Pajak, Bea, dan Perizinan</v>
      </c>
      <c r="D351" s="594">
        <v>21150000</v>
      </c>
      <c r="E351" s="594"/>
      <c r="F351" s="594"/>
      <c r="G351" s="594">
        <f t="shared" si="123"/>
        <v>0</v>
      </c>
      <c r="H351" s="594"/>
      <c r="I351" s="594"/>
      <c r="J351" s="594">
        <f t="shared" si="124"/>
        <v>0</v>
      </c>
      <c r="K351" s="594">
        <v>0</v>
      </c>
      <c r="L351" s="594"/>
      <c r="M351" s="594">
        <f t="shared" si="125"/>
        <v>0</v>
      </c>
      <c r="N351" s="594">
        <f t="shared" si="126"/>
        <v>0</v>
      </c>
      <c r="O351" s="595">
        <f t="shared" si="127"/>
        <v>21150000</v>
      </c>
      <c r="Q351" s="596">
        <f>(N351/D351)*100</f>
        <v>0</v>
      </c>
    </row>
    <row r="352" spans="1:18" ht="16.5" customHeight="1" x14ac:dyDescent="0.25">
      <c r="A352" s="591"/>
      <c r="B352" s="592" t="s">
        <v>314</v>
      </c>
      <c r="C352" s="593" t="str">
        <f t="shared" si="117"/>
        <v>Belanja Lembur</v>
      </c>
      <c r="D352" s="594">
        <v>1431000</v>
      </c>
      <c r="E352" s="594"/>
      <c r="F352" s="594"/>
      <c r="G352" s="594">
        <f t="shared" si="123"/>
        <v>0</v>
      </c>
      <c r="H352" s="594"/>
      <c r="I352" s="594"/>
      <c r="J352" s="594">
        <f t="shared" si="124"/>
        <v>0</v>
      </c>
      <c r="K352" s="594">
        <v>0</v>
      </c>
      <c r="L352" s="594"/>
      <c r="M352" s="594">
        <f t="shared" si="125"/>
        <v>0</v>
      </c>
      <c r="N352" s="594">
        <f t="shared" si="126"/>
        <v>0</v>
      </c>
      <c r="O352" s="595">
        <f t="shared" si="127"/>
        <v>1431000</v>
      </c>
      <c r="Q352" s="596"/>
    </row>
    <row r="353" spans="1:18" ht="16.5" customHeight="1" x14ac:dyDescent="0.25">
      <c r="A353" s="591"/>
      <c r="B353" s="592" t="s">
        <v>314</v>
      </c>
      <c r="C353" s="593" t="str">
        <f t="shared" si="117"/>
        <v>Belanja Lembur</v>
      </c>
      <c r="D353" s="594">
        <v>1431000</v>
      </c>
      <c r="E353" s="594"/>
      <c r="F353" s="594"/>
      <c r="G353" s="594">
        <f t="shared" si="123"/>
        <v>0</v>
      </c>
      <c r="H353" s="594"/>
      <c r="I353" s="594"/>
      <c r="J353" s="594">
        <f t="shared" si="124"/>
        <v>0</v>
      </c>
      <c r="K353" s="594">
        <v>0</v>
      </c>
      <c r="L353" s="594"/>
      <c r="M353" s="594">
        <f t="shared" si="125"/>
        <v>0</v>
      </c>
      <c r="N353" s="594">
        <f t="shared" si="126"/>
        <v>0</v>
      </c>
      <c r="O353" s="595">
        <f t="shared" si="127"/>
        <v>1431000</v>
      </c>
      <c r="Q353" s="596"/>
    </row>
    <row r="354" spans="1:18" ht="16.5" customHeight="1" x14ac:dyDescent="0.25">
      <c r="A354" s="591"/>
      <c r="B354" s="592" t="s">
        <v>314</v>
      </c>
      <c r="C354" s="593" t="str">
        <f t="shared" si="117"/>
        <v>Belanja Lembur</v>
      </c>
      <c r="D354" s="594">
        <v>1431000</v>
      </c>
      <c r="E354" s="594"/>
      <c r="F354" s="594"/>
      <c r="G354" s="594">
        <f t="shared" si="123"/>
        <v>0</v>
      </c>
      <c r="H354" s="594"/>
      <c r="I354" s="594"/>
      <c r="J354" s="594">
        <f t="shared" si="124"/>
        <v>0</v>
      </c>
      <c r="K354" s="594">
        <v>0</v>
      </c>
      <c r="L354" s="594"/>
      <c r="M354" s="594">
        <f t="shared" si="125"/>
        <v>0</v>
      </c>
      <c r="N354" s="594">
        <f t="shared" si="126"/>
        <v>0</v>
      </c>
      <c r="O354" s="595">
        <f t="shared" si="127"/>
        <v>1431000</v>
      </c>
      <c r="Q354" s="596"/>
    </row>
    <row r="355" spans="1:18" ht="16.5" customHeight="1" x14ac:dyDescent="0.25">
      <c r="A355" s="591"/>
      <c r="B355" s="592" t="s">
        <v>314</v>
      </c>
      <c r="C355" s="593" t="str">
        <f t="shared" si="117"/>
        <v>Belanja Lembur</v>
      </c>
      <c r="D355" s="594">
        <v>1431000</v>
      </c>
      <c r="E355" s="594"/>
      <c r="F355" s="594"/>
      <c r="G355" s="594">
        <f t="shared" si="123"/>
        <v>0</v>
      </c>
      <c r="H355" s="594"/>
      <c r="I355" s="594"/>
      <c r="J355" s="594">
        <f t="shared" si="124"/>
        <v>0</v>
      </c>
      <c r="K355" s="594">
        <v>0</v>
      </c>
      <c r="L355" s="594"/>
      <c r="M355" s="594">
        <f t="shared" si="125"/>
        <v>0</v>
      </c>
      <c r="N355" s="594">
        <f t="shared" si="126"/>
        <v>0</v>
      </c>
      <c r="O355" s="595">
        <f t="shared" si="127"/>
        <v>1431000</v>
      </c>
      <c r="Q355" s="596"/>
    </row>
    <row r="356" spans="1:18" ht="16.5" customHeight="1" x14ac:dyDescent="0.25">
      <c r="A356" s="591"/>
      <c r="B356" s="592" t="s">
        <v>314</v>
      </c>
      <c r="C356" s="593" t="str">
        <f t="shared" si="117"/>
        <v>Belanja Lembur</v>
      </c>
      <c r="D356" s="594">
        <v>45080000</v>
      </c>
      <c r="E356" s="594"/>
      <c r="F356" s="594"/>
      <c r="G356" s="594">
        <f t="shared" si="123"/>
        <v>0</v>
      </c>
      <c r="H356" s="594">
        <v>0</v>
      </c>
      <c r="I356" s="594"/>
      <c r="J356" s="594">
        <f t="shared" si="124"/>
        <v>0</v>
      </c>
      <c r="K356" s="594">
        <v>0</v>
      </c>
      <c r="L356" s="594"/>
      <c r="M356" s="594">
        <f t="shared" si="125"/>
        <v>0</v>
      </c>
      <c r="N356" s="594">
        <f t="shared" si="126"/>
        <v>0</v>
      </c>
      <c r="O356" s="595">
        <f t="shared" si="127"/>
        <v>45080000</v>
      </c>
      <c r="P356" s="600"/>
      <c r="Q356" s="596"/>
      <c r="R356" s="600"/>
    </row>
    <row r="357" spans="1:18" ht="16.5" customHeight="1" x14ac:dyDescent="0.25">
      <c r="A357" s="591"/>
      <c r="B357" s="592" t="s">
        <v>314</v>
      </c>
      <c r="C357" s="593" t="str">
        <f t="shared" si="117"/>
        <v>Belanja Lembur</v>
      </c>
      <c r="D357" s="594">
        <v>2479000</v>
      </c>
      <c r="E357" s="594"/>
      <c r="F357" s="594"/>
      <c r="G357" s="594">
        <f t="shared" si="123"/>
        <v>0</v>
      </c>
      <c r="H357" s="594"/>
      <c r="I357" s="594"/>
      <c r="J357" s="594">
        <f t="shared" si="124"/>
        <v>0</v>
      </c>
      <c r="K357" s="594">
        <v>0</v>
      </c>
      <c r="L357" s="594"/>
      <c r="M357" s="594">
        <f t="shared" si="125"/>
        <v>0</v>
      </c>
      <c r="N357" s="594">
        <f t="shared" si="126"/>
        <v>0</v>
      </c>
      <c r="O357" s="595">
        <f t="shared" si="127"/>
        <v>2479000</v>
      </c>
      <c r="Q357" s="596">
        <f>(N357/D357)*100</f>
        <v>0</v>
      </c>
    </row>
    <row r="358" spans="1:18" ht="16.5" customHeight="1" x14ac:dyDescent="0.25">
      <c r="A358" s="591"/>
      <c r="B358" s="592" t="s">
        <v>450</v>
      </c>
      <c r="C358" s="593" t="str">
        <f t="shared" si="117"/>
        <v>Belanja Iuran Jaminan Kesehatan bagi Non ASN</v>
      </c>
      <c r="D358" s="594">
        <v>9979200</v>
      </c>
      <c r="E358" s="594"/>
      <c r="F358" s="594"/>
      <c r="G358" s="594">
        <f t="shared" si="123"/>
        <v>0</v>
      </c>
      <c r="H358" s="594">
        <v>0</v>
      </c>
      <c r="I358" s="594"/>
      <c r="J358" s="594">
        <f t="shared" si="124"/>
        <v>0</v>
      </c>
      <c r="K358" s="594">
        <v>0</v>
      </c>
      <c r="L358" s="594"/>
      <c r="M358" s="594">
        <f t="shared" si="125"/>
        <v>0</v>
      </c>
      <c r="N358" s="594">
        <f t="shared" si="126"/>
        <v>0</v>
      </c>
      <c r="O358" s="595">
        <f t="shared" si="127"/>
        <v>9979200</v>
      </c>
      <c r="P358" s="600"/>
      <c r="Q358" s="596"/>
      <c r="R358" s="600"/>
    </row>
    <row r="359" spans="1:18" s="590" customFormat="1" ht="13.5" x14ac:dyDescent="0.25">
      <c r="A359" s="591"/>
      <c r="B359" s="592" t="s">
        <v>349</v>
      </c>
      <c r="C359" s="593" t="str">
        <f t="shared" si="117"/>
        <v>Belanja Asuransi Barang Milik Daerah</v>
      </c>
      <c r="D359" s="594">
        <v>5200000</v>
      </c>
      <c r="E359" s="594"/>
      <c r="F359" s="594"/>
      <c r="G359" s="594">
        <f t="shared" si="123"/>
        <v>0</v>
      </c>
      <c r="H359" s="594"/>
      <c r="I359" s="594"/>
      <c r="J359" s="594">
        <f t="shared" si="124"/>
        <v>0</v>
      </c>
      <c r="K359" s="594">
        <v>5115275</v>
      </c>
      <c r="L359" s="594"/>
      <c r="M359" s="594">
        <f t="shared" si="125"/>
        <v>5115275</v>
      </c>
      <c r="N359" s="594">
        <f t="shared" si="126"/>
        <v>5115275</v>
      </c>
      <c r="O359" s="595">
        <f t="shared" si="127"/>
        <v>84725</v>
      </c>
      <c r="P359" s="561"/>
      <c r="Q359" s="596">
        <f>(N359/D359)*100</f>
        <v>98.370673076923083</v>
      </c>
      <c r="R359" s="561"/>
    </row>
    <row r="360" spans="1:18" ht="16.5" customHeight="1" x14ac:dyDescent="0.25">
      <c r="A360" s="591"/>
      <c r="B360" s="592" t="s">
        <v>451</v>
      </c>
      <c r="C360" s="593" t="str">
        <f t="shared" si="117"/>
        <v>Belanja Sewa Kendaraan Bermotor Angkutan Barang</v>
      </c>
      <c r="D360" s="594">
        <v>210000000</v>
      </c>
      <c r="E360" s="594"/>
      <c r="F360" s="594"/>
      <c r="G360" s="594">
        <f t="shared" si="123"/>
        <v>0</v>
      </c>
      <c r="H360" s="594">
        <v>0</v>
      </c>
      <c r="I360" s="594"/>
      <c r="J360" s="594">
        <f t="shared" si="124"/>
        <v>0</v>
      </c>
      <c r="K360" s="594">
        <v>73500000</v>
      </c>
      <c r="L360" s="594">
        <v>17500000</v>
      </c>
      <c r="M360" s="594">
        <f t="shared" si="125"/>
        <v>91000000</v>
      </c>
      <c r="N360" s="594">
        <f t="shared" si="126"/>
        <v>91000000</v>
      </c>
      <c r="O360" s="595">
        <f t="shared" si="127"/>
        <v>119000000</v>
      </c>
      <c r="P360" s="600"/>
      <c r="Q360" s="596"/>
      <c r="R360" s="600"/>
    </row>
    <row r="361" spans="1:18" s="600" customFormat="1" ht="16.5" customHeight="1" x14ac:dyDescent="0.25">
      <c r="A361" s="591"/>
      <c r="B361" s="592" t="s">
        <v>452</v>
      </c>
      <c r="C361" s="593" t="str">
        <f t="shared" si="117"/>
        <v>Belanja Sewa Alat Angkutan Darat Bermotor Lainnya</v>
      </c>
      <c r="D361" s="594">
        <v>800000</v>
      </c>
      <c r="E361" s="594"/>
      <c r="F361" s="594"/>
      <c r="G361" s="594">
        <f t="shared" si="123"/>
        <v>0</v>
      </c>
      <c r="H361" s="594">
        <v>0</v>
      </c>
      <c r="I361" s="594"/>
      <c r="J361" s="594">
        <f t="shared" si="124"/>
        <v>0</v>
      </c>
      <c r="K361" s="594">
        <v>0</v>
      </c>
      <c r="L361" s="594"/>
      <c r="M361" s="594">
        <f t="shared" si="125"/>
        <v>0</v>
      </c>
      <c r="N361" s="594">
        <f t="shared" si="126"/>
        <v>0</v>
      </c>
      <c r="O361" s="595">
        <f t="shared" si="127"/>
        <v>800000</v>
      </c>
      <c r="Q361" s="596"/>
    </row>
    <row r="362" spans="1:18" s="600" customFormat="1" ht="16.5" customHeight="1" x14ac:dyDescent="0.25">
      <c r="A362" s="591"/>
      <c r="B362" s="592" t="s">
        <v>453</v>
      </c>
      <c r="C362" s="593" t="str">
        <f t="shared" si="117"/>
        <v>Belanja Sewa Mebel</v>
      </c>
      <c r="D362" s="594">
        <v>699580000</v>
      </c>
      <c r="E362" s="594"/>
      <c r="F362" s="594"/>
      <c r="G362" s="594">
        <f t="shared" si="123"/>
        <v>0</v>
      </c>
      <c r="H362" s="594">
        <v>0</v>
      </c>
      <c r="I362" s="594"/>
      <c r="J362" s="594">
        <f t="shared" si="124"/>
        <v>0</v>
      </c>
      <c r="K362" s="594">
        <v>181760000</v>
      </c>
      <c r="L362" s="594">
        <v>134080000</v>
      </c>
      <c r="M362" s="594">
        <f t="shared" si="125"/>
        <v>315840000</v>
      </c>
      <c r="N362" s="594">
        <f t="shared" si="126"/>
        <v>315840000</v>
      </c>
      <c r="O362" s="595">
        <f t="shared" si="127"/>
        <v>383740000</v>
      </c>
      <c r="Q362" s="596"/>
    </row>
    <row r="363" spans="1:18" s="600" customFormat="1" ht="16.5" customHeight="1" x14ac:dyDescent="0.25">
      <c r="A363" s="591"/>
      <c r="B363" s="592" t="s">
        <v>454</v>
      </c>
      <c r="C363" s="593" t="str">
        <f t="shared" si="117"/>
        <v>Belanja Sewa Sumber Tenaga</v>
      </c>
      <c r="D363" s="594">
        <v>20000000</v>
      </c>
      <c r="E363" s="594"/>
      <c r="F363" s="594"/>
      <c r="G363" s="594">
        <f t="shared" si="123"/>
        <v>0</v>
      </c>
      <c r="H363" s="594">
        <v>0</v>
      </c>
      <c r="I363" s="594"/>
      <c r="J363" s="594">
        <f t="shared" si="124"/>
        <v>0</v>
      </c>
      <c r="K363" s="594">
        <v>2500000</v>
      </c>
      <c r="L363" s="594">
        <v>2500000</v>
      </c>
      <c r="M363" s="594">
        <f t="shared" si="125"/>
        <v>5000000</v>
      </c>
      <c r="N363" s="594">
        <f t="shared" si="126"/>
        <v>5000000</v>
      </c>
      <c r="O363" s="595">
        <f t="shared" si="127"/>
        <v>15000000</v>
      </c>
      <c r="Q363" s="596"/>
    </row>
    <row r="364" spans="1:18" ht="16.5" customHeight="1" x14ac:dyDescent="0.25">
      <c r="A364" s="591"/>
      <c r="B364" s="592" t="s">
        <v>455</v>
      </c>
      <c r="C364" s="593" t="str">
        <f t="shared" si="117"/>
        <v>Belanja Sewa Bangunan Gedung Tempat Pertemuan</v>
      </c>
      <c r="D364" s="594">
        <v>146000000</v>
      </c>
      <c r="E364" s="594"/>
      <c r="F364" s="594"/>
      <c r="G364" s="594">
        <f t="shared" si="123"/>
        <v>0</v>
      </c>
      <c r="H364" s="594">
        <v>0</v>
      </c>
      <c r="I364" s="594"/>
      <c r="J364" s="594">
        <f t="shared" si="124"/>
        <v>0</v>
      </c>
      <c r="K364" s="594">
        <v>44000000</v>
      </c>
      <c r="L364" s="594">
        <v>18000000</v>
      </c>
      <c r="M364" s="594">
        <f t="shared" si="125"/>
        <v>62000000</v>
      </c>
      <c r="N364" s="594">
        <f t="shared" si="126"/>
        <v>62000000</v>
      </c>
      <c r="O364" s="595">
        <f t="shared" si="127"/>
        <v>84000000</v>
      </c>
      <c r="P364" s="600"/>
      <c r="Q364" s="596"/>
      <c r="R364" s="600"/>
    </row>
    <row r="365" spans="1:18" ht="16.5" customHeight="1" x14ac:dyDescent="0.25">
      <c r="A365" s="591"/>
      <c r="B365" s="592" t="s">
        <v>455</v>
      </c>
      <c r="C365" s="593" t="str">
        <f t="shared" si="117"/>
        <v>Belanja Sewa Bangunan Gedung Tempat Pertemuan</v>
      </c>
      <c r="D365" s="594">
        <v>4000000</v>
      </c>
      <c r="E365" s="594"/>
      <c r="F365" s="594"/>
      <c r="G365" s="594">
        <f t="shared" si="123"/>
        <v>0</v>
      </c>
      <c r="H365" s="594"/>
      <c r="I365" s="594"/>
      <c r="J365" s="594">
        <f t="shared" si="124"/>
        <v>0</v>
      </c>
      <c r="K365" s="594">
        <v>0</v>
      </c>
      <c r="L365" s="594"/>
      <c r="M365" s="594">
        <f t="shared" si="125"/>
        <v>0</v>
      </c>
      <c r="N365" s="594">
        <f t="shared" si="126"/>
        <v>0</v>
      </c>
      <c r="O365" s="595">
        <f t="shared" si="127"/>
        <v>4000000</v>
      </c>
      <c r="Q365" s="596">
        <f>(N365/D365)*100</f>
        <v>0</v>
      </c>
    </row>
    <row r="366" spans="1:18" ht="16.5" customHeight="1" x14ac:dyDescent="0.25">
      <c r="A366" s="591"/>
      <c r="B366" s="592" t="s">
        <v>455</v>
      </c>
      <c r="C366" s="593" t="str">
        <f t="shared" ref="C366:C429" si="128">VLOOKUP(B366,rek,2)</f>
        <v>Belanja Sewa Bangunan Gedung Tempat Pertemuan</v>
      </c>
      <c r="D366" s="594">
        <v>4000000</v>
      </c>
      <c r="E366" s="594"/>
      <c r="F366" s="594"/>
      <c r="G366" s="594">
        <f t="shared" si="123"/>
        <v>0</v>
      </c>
      <c r="H366" s="594"/>
      <c r="I366" s="594"/>
      <c r="J366" s="594">
        <f t="shared" si="124"/>
        <v>0</v>
      </c>
      <c r="K366" s="594"/>
      <c r="L366" s="594"/>
      <c r="M366" s="594">
        <f t="shared" si="125"/>
        <v>0</v>
      </c>
      <c r="N366" s="594">
        <f t="shared" si="126"/>
        <v>0</v>
      </c>
      <c r="O366" s="595">
        <f t="shared" si="127"/>
        <v>4000000</v>
      </c>
      <c r="Q366" s="596"/>
    </row>
    <row r="367" spans="1:18" ht="16.5" customHeight="1" x14ac:dyDescent="0.25">
      <c r="A367" s="591"/>
      <c r="B367" s="592" t="s">
        <v>456</v>
      </c>
      <c r="C367" s="593" t="str">
        <f t="shared" si="128"/>
        <v>Belanja Sewa Mess/Wisma/Bungalow/Tempat Peristirahatan</v>
      </c>
      <c r="D367" s="594">
        <v>273000000</v>
      </c>
      <c r="E367" s="594"/>
      <c r="F367" s="594"/>
      <c r="G367" s="594">
        <f t="shared" ref="G367:G398" si="129">E367+F367</f>
        <v>0</v>
      </c>
      <c r="H367" s="594">
        <v>0</v>
      </c>
      <c r="I367" s="594"/>
      <c r="J367" s="594">
        <f t="shared" ref="J367:J398" si="130">H367+I367</f>
        <v>0</v>
      </c>
      <c r="K367" s="594">
        <v>69300000</v>
      </c>
      <c r="L367" s="594">
        <v>27900000</v>
      </c>
      <c r="M367" s="594">
        <f t="shared" ref="M367:M398" si="131">K367+L367</f>
        <v>97200000</v>
      </c>
      <c r="N367" s="594">
        <f t="shared" ref="N367:N398" si="132">M367+J367+G367</f>
        <v>97200000</v>
      </c>
      <c r="O367" s="595">
        <f t="shared" ref="O367:O398" si="133">D367-N367</f>
        <v>175800000</v>
      </c>
      <c r="P367" s="600"/>
      <c r="Q367" s="596"/>
      <c r="R367" s="600"/>
    </row>
    <row r="368" spans="1:18" s="590" customFormat="1" ht="18.75" customHeight="1" x14ac:dyDescent="0.25">
      <c r="A368" s="591"/>
      <c r="B368" s="592" t="s">
        <v>457</v>
      </c>
      <c r="C368" s="593" t="str">
        <f t="shared" si="128"/>
        <v>Belanja Kursus Singkat/Pelatihan</v>
      </c>
      <c r="D368" s="594">
        <v>2114015000</v>
      </c>
      <c r="E368" s="594"/>
      <c r="F368" s="594"/>
      <c r="G368" s="594">
        <f t="shared" si="129"/>
        <v>0</v>
      </c>
      <c r="H368" s="594">
        <v>0</v>
      </c>
      <c r="I368" s="594"/>
      <c r="J368" s="594">
        <f t="shared" si="130"/>
        <v>0</v>
      </c>
      <c r="K368" s="594">
        <v>425200000</v>
      </c>
      <c r="L368" s="594">
        <v>129280000</v>
      </c>
      <c r="M368" s="594">
        <f t="shared" si="131"/>
        <v>554480000</v>
      </c>
      <c r="N368" s="594">
        <f t="shared" si="132"/>
        <v>554480000</v>
      </c>
      <c r="O368" s="595">
        <f t="shared" si="133"/>
        <v>1559535000</v>
      </c>
      <c r="P368" s="600"/>
      <c r="Q368" s="596"/>
      <c r="R368" s="600"/>
    </row>
    <row r="369" spans="1:18" ht="16.5" customHeight="1" x14ac:dyDescent="0.25">
      <c r="A369" s="591"/>
      <c r="B369" s="592" t="s">
        <v>457</v>
      </c>
      <c r="C369" s="593" t="str">
        <f t="shared" si="128"/>
        <v>Belanja Kursus Singkat/Pelatihan</v>
      </c>
      <c r="D369" s="594">
        <v>28600000</v>
      </c>
      <c r="E369" s="594"/>
      <c r="F369" s="594"/>
      <c r="G369" s="594">
        <f t="shared" si="129"/>
        <v>0</v>
      </c>
      <c r="H369" s="594"/>
      <c r="I369" s="594"/>
      <c r="J369" s="594">
        <f t="shared" si="130"/>
        <v>0</v>
      </c>
      <c r="K369" s="594">
        <v>0</v>
      </c>
      <c r="L369" s="594"/>
      <c r="M369" s="594">
        <f t="shared" si="131"/>
        <v>0</v>
      </c>
      <c r="N369" s="594">
        <f t="shared" si="132"/>
        <v>0</v>
      </c>
      <c r="O369" s="595">
        <f t="shared" si="133"/>
        <v>28600000</v>
      </c>
      <c r="P369" s="600"/>
      <c r="Q369" s="596">
        <f>(N369/D369)*100</f>
        <v>0</v>
      </c>
      <c r="R369" s="600"/>
    </row>
    <row r="370" spans="1:18" ht="15.75" customHeight="1" x14ac:dyDescent="0.25">
      <c r="A370" s="591"/>
      <c r="B370" s="592" t="s">
        <v>457</v>
      </c>
      <c r="C370" s="593" t="str">
        <f t="shared" si="128"/>
        <v>Belanja Kursus Singkat/Pelatihan</v>
      </c>
      <c r="D370" s="594">
        <v>45500000</v>
      </c>
      <c r="E370" s="594"/>
      <c r="F370" s="594"/>
      <c r="G370" s="594">
        <f t="shared" si="129"/>
        <v>0</v>
      </c>
      <c r="H370" s="594"/>
      <c r="I370" s="594"/>
      <c r="J370" s="594">
        <f t="shared" si="130"/>
        <v>0</v>
      </c>
      <c r="K370" s="594">
        <v>0</v>
      </c>
      <c r="L370" s="594">
        <v>44000000</v>
      </c>
      <c r="M370" s="594">
        <f t="shared" si="131"/>
        <v>44000000</v>
      </c>
      <c r="N370" s="594">
        <f t="shared" si="132"/>
        <v>44000000</v>
      </c>
      <c r="O370" s="595">
        <f t="shared" si="133"/>
        <v>1500000</v>
      </c>
      <c r="Q370" s="596">
        <f>(N370/D370)*100</f>
        <v>96.703296703296701</v>
      </c>
    </row>
    <row r="371" spans="1:18" ht="15.75" customHeight="1" x14ac:dyDescent="0.25">
      <c r="A371" s="591"/>
      <c r="B371" s="592" t="s">
        <v>457</v>
      </c>
      <c r="C371" s="593" t="str">
        <f t="shared" si="128"/>
        <v>Belanja Kursus Singkat/Pelatihan</v>
      </c>
      <c r="D371" s="594">
        <v>13050000</v>
      </c>
      <c r="E371" s="594"/>
      <c r="F371" s="594"/>
      <c r="G371" s="594">
        <f t="shared" si="129"/>
        <v>0</v>
      </c>
      <c r="H371" s="594">
        <v>0</v>
      </c>
      <c r="I371" s="594"/>
      <c r="J371" s="594">
        <f t="shared" si="130"/>
        <v>0</v>
      </c>
      <c r="K371" s="594">
        <v>11550000</v>
      </c>
      <c r="L371" s="594">
        <v>1500000</v>
      </c>
      <c r="M371" s="594">
        <f t="shared" si="131"/>
        <v>13050000</v>
      </c>
      <c r="N371" s="594">
        <f t="shared" si="132"/>
        <v>13050000</v>
      </c>
      <c r="O371" s="595">
        <f t="shared" si="133"/>
        <v>0</v>
      </c>
      <c r="Q371" s="596"/>
    </row>
    <row r="372" spans="1:18" ht="14.25" customHeight="1" x14ac:dyDescent="0.25">
      <c r="A372" s="591"/>
      <c r="B372" s="592" t="s">
        <v>457</v>
      </c>
      <c r="C372" s="593" t="str">
        <f t="shared" si="128"/>
        <v>Belanja Kursus Singkat/Pelatihan</v>
      </c>
      <c r="D372" s="594">
        <v>66550000</v>
      </c>
      <c r="E372" s="594"/>
      <c r="F372" s="594"/>
      <c r="G372" s="594">
        <f t="shared" si="129"/>
        <v>0</v>
      </c>
      <c r="H372" s="594"/>
      <c r="I372" s="594"/>
      <c r="J372" s="594">
        <f t="shared" si="130"/>
        <v>0</v>
      </c>
      <c r="K372" s="594">
        <v>40700000</v>
      </c>
      <c r="L372" s="594"/>
      <c r="M372" s="594">
        <f t="shared" si="131"/>
        <v>40700000</v>
      </c>
      <c r="N372" s="594">
        <f t="shared" si="132"/>
        <v>40700000</v>
      </c>
      <c r="O372" s="595">
        <f t="shared" si="133"/>
        <v>25850000</v>
      </c>
      <c r="Q372" s="596">
        <f>(N372/D372)*100</f>
        <v>61.157024793388423</v>
      </c>
    </row>
    <row r="373" spans="1:18" ht="13.5" customHeight="1" x14ac:dyDescent="0.25">
      <c r="A373" s="591"/>
      <c r="B373" s="592" t="s">
        <v>457</v>
      </c>
      <c r="C373" s="593" t="str">
        <f t="shared" si="128"/>
        <v>Belanja Kursus Singkat/Pelatihan</v>
      </c>
      <c r="D373" s="594">
        <v>1200000</v>
      </c>
      <c r="E373" s="594"/>
      <c r="F373" s="594"/>
      <c r="G373" s="594">
        <f t="shared" si="129"/>
        <v>0</v>
      </c>
      <c r="H373" s="594"/>
      <c r="I373" s="594"/>
      <c r="J373" s="594">
        <f t="shared" si="130"/>
        <v>0</v>
      </c>
      <c r="K373" s="594"/>
      <c r="L373" s="594"/>
      <c r="M373" s="594">
        <f t="shared" si="131"/>
        <v>0</v>
      </c>
      <c r="N373" s="594">
        <f t="shared" si="132"/>
        <v>0</v>
      </c>
      <c r="O373" s="595">
        <f t="shared" si="133"/>
        <v>1200000</v>
      </c>
      <c r="Q373" s="596"/>
    </row>
    <row r="374" spans="1:18" s="600" customFormat="1" ht="12.75" customHeight="1" x14ac:dyDescent="0.25">
      <c r="A374" s="591"/>
      <c r="B374" s="592" t="s">
        <v>457</v>
      </c>
      <c r="C374" s="593" t="str">
        <f t="shared" si="128"/>
        <v>Belanja Kursus Singkat/Pelatihan</v>
      </c>
      <c r="D374" s="594">
        <v>26100000</v>
      </c>
      <c r="E374" s="594"/>
      <c r="F374" s="594"/>
      <c r="G374" s="594">
        <f t="shared" si="129"/>
        <v>0</v>
      </c>
      <c r="H374" s="594"/>
      <c r="I374" s="594"/>
      <c r="J374" s="594">
        <f t="shared" si="130"/>
        <v>0</v>
      </c>
      <c r="K374" s="594"/>
      <c r="L374" s="594"/>
      <c r="M374" s="594">
        <f t="shared" si="131"/>
        <v>0</v>
      </c>
      <c r="N374" s="594">
        <f t="shared" si="132"/>
        <v>0</v>
      </c>
      <c r="O374" s="595">
        <f t="shared" si="133"/>
        <v>26100000</v>
      </c>
      <c r="P374" s="561"/>
      <c r="Q374" s="596"/>
      <c r="R374" s="561"/>
    </row>
    <row r="375" spans="1:18" s="600" customFormat="1" ht="12.75" customHeight="1" x14ac:dyDescent="0.25">
      <c r="A375" s="591"/>
      <c r="B375" s="592" t="s">
        <v>457</v>
      </c>
      <c r="C375" s="593" t="str">
        <f t="shared" si="128"/>
        <v>Belanja Kursus Singkat/Pelatihan</v>
      </c>
      <c r="D375" s="594">
        <v>7320000</v>
      </c>
      <c r="E375" s="594"/>
      <c r="F375" s="594"/>
      <c r="G375" s="594">
        <f t="shared" si="129"/>
        <v>0</v>
      </c>
      <c r="H375" s="594"/>
      <c r="I375" s="594"/>
      <c r="J375" s="594">
        <f t="shared" si="130"/>
        <v>0</v>
      </c>
      <c r="K375" s="594">
        <v>0</v>
      </c>
      <c r="L375" s="594"/>
      <c r="M375" s="594">
        <f t="shared" si="131"/>
        <v>0</v>
      </c>
      <c r="N375" s="594">
        <f t="shared" si="132"/>
        <v>0</v>
      </c>
      <c r="O375" s="595">
        <f t="shared" si="133"/>
        <v>7320000</v>
      </c>
      <c r="P375" s="561"/>
      <c r="Q375" s="596">
        <f>(N375/D375)*100</f>
        <v>0</v>
      </c>
      <c r="R375" s="561"/>
    </row>
    <row r="376" spans="1:18" s="600" customFormat="1" ht="12.75" customHeight="1" x14ac:dyDescent="0.25">
      <c r="A376" s="591"/>
      <c r="B376" s="592" t="s">
        <v>457</v>
      </c>
      <c r="C376" s="593" t="str">
        <f t="shared" si="128"/>
        <v>Belanja Kursus Singkat/Pelatihan</v>
      </c>
      <c r="D376" s="594">
        <v>25350000</v>
      </c>
      <c r="E376" s="594"/>
      <c r="F376" s="594"/>
      <c r="G376" s="594">
        <f t="shared" si="129"/>
        <v>0</v>
      </c>
      <c r="H376" s="594"/>
      <c r="I376" s="594"/>
      <c r="J376" s="594">
        <f t="shared" si="130"/>
        <v>0</v>
      </c>
      <c r="K376" s="594">
        <v>0</v>
      </c>
      <c r="L376" s="594">
        <v>11900000</v>
      </c>
      <c r="M376" s="594">
        <f t="shared" si="131"/>
        <v>11900000</v>
      </c>
      <c r="N376" s="594">
        <f t="shared" si="132"/>
        <v>11900000</v>
      </c>
      <c r="O376" s="595">
        <f t="shared" si="133"/>
        <v>13450000</v>
      </c>
      <c r="P376" s="561"/>
      <c r="Q376" s="596"/>
      <c r="R376" s="561"/>
    </row>
    <row r="377" spans="1:18" s="600" customFormat="1" ht="12.75" customHeight="1" x14ac:dyDescent="0.25">
      <c r="A377" s="591"/>
      <c r="B377" s="592" t="s">
        <v>457</v>
      </c>
      <c r="C377" s="593" t="str">
        <f t="shared" si="128"/>
        <v>Belanja Kursus Singkat/Pelatihan</v>
      </c>
      <c r="D377" s="594">
        <v>6990000</v>
      </c>
      <c r="E377" s="594"/>
      <c r="F377" s="594"/>
      <c r="G377" s="594">
        <f t="shared" si="129"/>
        <v>0</v>
      </c>
      <c r="H377" s="594"/>
      <c r="I377" s="594"/>
      <c r="J377" s="594">
        <f t="shared" si="130"/>
        <v>0</v>
      </c>
      <c r="K377" s="594">
        <v>0</v>
      </c>
      <c r="L377" s="594"/>
      <c r="M377" s="594">
        <f t="shared" si="131"/>
        <v>0</v>
      </c>
      <c r="N377" s="594">
        <f t="shared" si="132"/>
        <v>0</v>
      </c>
      <c r="O377" s="595">
        <f t="shared" si="133"/>
        <v>6990000</v>
      </c>
      <c r="P377" s="561"/>
      <c r="Q377" s="596">
        <f>(N377/D377)*100</f>
        <v>0</v>
      </c>
      <c r="R377" s="561"/>
    </row>
    <row r="378" spans="1:18" s="600" customFormat="1" ht="12.75" customHeight="1" x14ac:dyDescent="0.25">
      <c r="A378" s="591"/>
      <c r="B378" s="592" t="s">
        <v>457</v>
      </c>
      <c r="C378" s="593" t="str">
        <f t="shared" si="128"/>
        <v>Belanja Kursus Singkat/Pelatihan</v>
      </c>
      <c r="D378" s="594">
        <v>27800000</v>
      </c>
      <c r="E378" s="594"/>
      <c r="F378" s="594"/>
      <c r="G378" s="594">
        <f t="shared" si="129"/>
        <v>0</v>
      </c>
      <c r="H378" s="594"/>
      <c r="I378" s="594"/>
      <c r="J378" s="594">
        <f t="shared" si="130"/>
        <v>0</v>
      </c>
      <c r="K378" s="594">
        <v>0</v>
      </c>
      <c r="L378" s="594"/>
      <c r="M378" s="594">
        <f t="shared" si="131"/>
        <v>0</v>
      </c>
      <c r="N378" s="594">
        <f t="shared" si="132"/>
        <v>0</v>
      </c>
      <c r="O378" s="595">
        <f t="shared" si="133"/>
        <v>27800000</v>
      </c>
      <c r="P378" s="561"/>
      <c r="Q378" s="596"/>
      <c r="R378" s="561"/>
    </row>
    <row r="379" spans="1:18" s="600" customFormat="1" ht="12.75" customHeight="1" x14ac:dyDescent="0.25">
      <c r="A379" s="591"/>
      <c r="B379" s="592" t="s">
        <v>457</v>
      </c>
      <c r="C379" s="593" t="str">
        <f t="shared" si="128"/>
        <v>Belanja Kursus Singkat/Pelatihan</v>
      </c>
      <c r="D379" s="594">
        <v>39050000</v>
      </c>
      <c r="E379" s="594"/>
      <c r="F379" s="594"/>
      <c r="G379" s="594">
        <f t="shared" si="129"/>
        <v>0</v>
      </c>
      <c r="H379" s="594"/>
      <c r="I379" s="594"/>
      <c r="J379" s="594">
        <f t="shared" si="130"/>
        <v>0</v>
      </c>
      <c r="K379" s="594">
        <v>0</v>
      </c>
      <c r="L379" s="594"/>
      <c r="M379" s="594">
        <f t="shared" si="131"/>
        <v>0</v>
      </c>
      <c r="N379" s="594">
        <f t="shared" si="132"/>
        <v>0</v>
      </c>
      <c r="O379" s="595">
        <f t="shared" si="133"/>
        <v>39050000</v>
      </c>
      <c r="P379" s="561"/>
      <c r="Q379" s="596"/>
      <c r="R379" s="561"/>
    </row>
    <row r="380" spans="1:18" s="590" customFormat="1" ht="13.5" x14ac:dyDescent="0.25">
      <c r="A380" s="591"/>
      <c r="B380" s="592" t="s">
        <v>457</v>
      </c>
      <c r="C380" s="593" t="str">
        <f t="shared" si="128"/>
        <v>Belanja Kursus Singkat/Pelatihan</v>
      </c>
      <c r="D380" s="594">
        <v>90600000</v>
      </c>
      <c r="E380" s="594"/>
      <c r="F380" s="594"/>
      <c r="G380" s="594">
        <f t="shared" si="129"/>
        <v>0</v>
      </c>
      <c r="H380" s="594"/>
      <c r="I380" s="594"/>
      <c r="J380" s="594">
        <f t="shared" si="130"/>
        <v>0</v>
      </c>
      <c r="K380" s="594">
        <v>30200000</v>
      </c>
      <c r="L380" s="594">
        <v>30200000</v>
      </c>
      <c r="M380" s="594">
        <f t="shared" si="131"/>
        <v>60400000</v>
      </c>
      <c r="N380" s="594">
        <f t="shared" si="132"/>
        <v>60400000</v>
      </c>
      <c r="O380" s="595">
        <f t="shared" si="133"/>
        <v>30200000</v>
      </c>
      <c r="P380" s="561"/>
      <c r="Q380" s="596"/>
      <c r="R380" s="561"/>
    </row>
    <row r="381" spans="1:18" s="590" customFormat="1" ht="14.25" customHeight="1" x14ac:dyDescent="0.25">
      <c r="A381" s="591"/>
      <c r="B381" s="592" t="s">
        <v>457</v>
      </c>
      <c r="C381" s="593" t="str">
        <f t="shared" si="128"/>
        <v>Belanja Kursus Singkat/Pelatihan</v>
      </c>
      <c r="D381" s="594">
        <v>18000000</v>
      </c>
      <c r="E381" s="594"/>
      <c r="F381" s="594"/>
      <c r="G381" s="594">
        <f t="shared" si="129"/>
        <v>0</v>
      </c>
      <c r="H381" s="594"/>
      <c r="I381" s="594"/>
      <c r="J381" s="594">
        <f t="shared" si="130"/>
        <v>0</v>
      </c>
      <c r="K381" s="594">
        <v>0</v>
      </c>
      <c r="L381" s="594">
        <v>9000000</v>
      </c>
      <c r="M381" s="594">
        <f t="shared" si="131"/>
        <v>9000000</v>
      </c>
      <c r="N381" s="594">
        <f t="shared" si="132"/>
        <v>9000000</v>
      </c>
      <c r="O381" s="595">
        <f t="shared" si="133"/>
        <v>9000000</v>
      </c>
      <c r="P381" s="561"/>
      <c r="Q381" s="596"/>
      <c r="R381" s="561"/>
    </row>
    <row r="382" spans="1:18" s="600" customFormat="1" ht="16.5" customHeight="1" x14ac:dyDescent="0.25">
      <c r="A382" s="612"/>
      <c r="B382" s="592" t="s">
        <v>457</v>
      </c>
      <c r="C382" s="593" t="str">
        <f t="shared" si="128"/>
        <v>Belanja Kursus Singkat/Pelatihan</v>
      </c>
      <c r="D382" s="614">
        <v>13500000</v>
      </c>
      <c r="E382" s="615"/>
      <c r="F382" s="615"/>
      <c r="G382" s="594">
        <f t="shared" si="129"/>
        <v>0</v>
      </c>
      <c r="H382" s="615"/>
      <c r="I382" s="615"/>
      <c r="J382" s="594">
        <f t="shared" si="130"/>
        <v>0</v>
      </c>
      <c r="K382" s="614">
        <v>4500000</v>
      </c>
      <c r="L382" s="614">
        <v>4500000</v>
      </c>
      <c r="M382" s="594">
        <f t="shared" si="131"/>
        <v>9000000</v>
      </c>
      <c r="N382" s="594">
        <f t="shared" si="132"/>
        <v>9000000</v>
      </c>
      <c r="O382" s="595">
        <f t="shared" si="133"/>
        <v>4500000</v>
      </c>
      <c r="P382" s="638"/>
      <c r="Q382" s="639"/>
      <c r="R382" s="638"/>
    </row>
    <row r="383" spans="1:18" s="600" customFormat="1" ht="16.5" customHeight="1" x14ac:dyDescent="0.25">
      <c r="A383" s="591"/>
      <c r="B383" s="592" t="s">
        <v>458</v>
      </c>
      <c r="C383" s="593" t="str">
        <f t="shared" si="128"/>
        <v>Belanja Sosialisasi</v>
      </c>
      <c r="D383" s="594">
        <v>66400000</v>
      </c>
      <c r="E383" s="594"/>
      <c r="F383" s="594"/>
      <c r="G383" s="594">
        <f t="shared" si="129"/>
        <v>0</v>
      </c>
      <c r="H383" s="594">
        <v>0</v>
      </c>
      <c r="I383" s="594"/>
      <c r="J383" s="594">
        <f t="shared" si="130"/>
        <v>0</v>
      </c>
      <c r="K383" s="594">
        <v>22940800</v>
      </c>
      <c r="L383" s="594"/>
      <c r="M383" s="594">
        <f t="shared" si="131"/>
        <v>22940800</v>
      </c>
      <c r="N383" s="594">
        <f t="shared" si="132"/>
        <v>22940800</v>
      </c>
      <c r="O383" s="595">
        <f t="shared" si="133"/>
        <v>43459200</v>
      </c>
      <c r="Q383" s="596"/>
    </row>
    <row r="384" spans="1:18" ht="16.5" customHeight="1" x14ac:dyDescent="0.25">
      <c r="A384" s="591"/>
      <c r="B384" s="592" t="s">
        <v>458</v>
      </c>
      <c r="C384" s="593" t="str">
        <f t="shared" si="128"/>
        <v>Belanja Sosialisasi</v>
      </c>
      <c r="D384" s="594">
        <v>3000000</v>
      </c>
      <c r="E384" s="594"/>
      <c r="F384" s="594"/>
      <c r="G384" s="594">
        <f t="shared" si="129"/>
        <v>0</v>
      </c>
      <c r="H384" s="594"/>
      <c r="I384" s="594"/>
      <c r="J384" s="594">
        <f t="shared" si="130"/>
        <v>0</v>
      </c>
      <c r="K384" s="594">
        <v>0</v>
      </c>
      <c r="L384" s="594"/>
      <c r="M384" s="594">
        <f t="shared" si="131"/>
        <v>0</v>
      </c>
      <c r="N384" s="594">
        <f t="shared" si="132"/>
        <v>0</v>
      </c>
      <c r="O384" s="595">
        <f t="shared" si="133"/>
        <v>3000000</v>
      </c>
      <c r="Q384" s="596"/>
    </row>
    <row r="385" spans="1:18" ht="16.5" customHeight="1" x14ac:dyDescent="0.25">
      <c r="A385" s="591"/>
      <c r="B385" s="592" t="s">
        <v>458</v>
      </c>
      <c r="C385" s="593" t="str">
        <f t="shared" si="128"/>
        <v>Belanja Sosialisasi</v>
      </c>
      <c r="D385" s="594">
        <v>7700000</v>
      </c>
      <c r="E385" s="594"/>
      <c r="F385" s="594"/>
      <c r="G385" s="594">
        <f t="shared" si="129"/>
        <v>0</v>
      </c>
      <c r="H385" s="594"/>
      <c r="I385" s="594"/>
      <c r="J385" s="594">
        <f t="shared" si="130"/>
        <v>0</v>
      </c>
      <c r="K385" s="594">
        <v>0</v>
      </c>
      <c r="L385" s="594">
        <v>7700000</v>
      </c>
      <c r="M385" s="594">
        <f t="shared" si="131"/>
        <v>7700000</v>
      </c>
      <c r="N385" s="594">
        <f t="shared" si="132"/>
        <v>7700000</v>
      </c>
      <c r="O385" s="595">
        <f t="shared" si="133"/>
        <v>0</v>
      </c>
      <c r="Q385" s="596"/>
    </row>
    <row r="386" spans="1:18" ht="16.5" customHeight="1" x14ac:dyDescent="0.25">
      <c r="A386" s="591"/>
      <c r="B386" s="592" t="s">
        <v>360</v>
      </c>
      <c r="C386" s="593" t="str">
        <f t="shared" si="128"/>
        <v>Belanja Bimbingan Teknis</v>
      </c>
      <c r="D386" s="594">
        <v>18850000</v>
      </c>
      <c r="E386" s="594"/>
      <c r="F386" s="594"/>
      <c r="G386" s="594">
        <f t="shared" si="129"/>
        <v>0</v>
      </c>
      <c r="H386" s="594"/>
      <c r="I386" s="594"/>
      <c r="J386" s="594">
        <f t="shared" si="130"/>
        <v>0</v>
      </c>
      <c r="K386" s="594"/>
      <c r="L386" s="594"/>
      <c r="M386" s="594">
        <f t="shared" si="131"/>
        <v>0</v>
      </c>
      <c r="N386" s="594">
        <f t="shared" si="132"/>
        <v>0</v>
      </c>
      <c r="O386" s="595">
        <f t="shared" si="133"/>
        <v>18850000</v>
      </c>
      <c r="Q386" s="596"/>
    </row>
    <row r="387" spans="1:18" ht="16.5" customHeight="1" x14ac:dyDescent="0.25">
      <c r="A387" s="591"/>
      <c r="B387" s="592" t="s">
        <v>360</v>
      </c>
      <c r="C387" s="593" t="str">
        <f t="shared" si="128"/>
        <v>Belanja Bimbingan Teknis</v>
      </c>
      <c r="D387" s="594">
        <v>1000000</v>
      </c>
      <c r="E387" s="594"/>
      <c r="F387" s="594"/>
      <c r="G387" s="594">
        <f t="shared" si="129"/>
        <v>0</v>
      </c>
      <c r="H387" s="594">
        <v>0</v>
      </c>
      <c r="I387" s="594"/>
      <c r="J387" s="594">
        <f t="shared" si="130"/>
        <v>0</v>
      </c>
      <c r="K387" s="594">
        <v>0</v>
      </c>
      <c r="L387" s="594"/>
      <c r="M387" s="594">
        <f t="shared" si="131"/>
        <v>0</v>
      </c>
      <c r="N387" s="594">
        <f t="shared" si="132"/>
        <v>0</v>
      </c>
      <c r="O387" s="595">
        <f t="shared" si="133"/>
        <v>1000000</v>
      </c>
      <c r="Q387" s="596"/>
    </row>
    <row r="388" spans="1:18" ht="16.5" customHeight="1" x14ac:dyDescent="0.25">
      <c r="A388" s="591"/>
      <c r="B388" s="592" t="s">
        <v>360</v>
      </c>
      <c r="C388" s="593" t="str">
        <f t="shared" si="128"/>
        <v>Belanja Bimbingan Teknis</v>
      </c>
      <c r="D388" s="594">
        <v>9250000</v>
      </c>
      <c r="E388" s="594"/>
      <c r="F388" s="594"/>
      <c r="G388" s="594">
        <f t="shared" si="129"/>
        <v>0</v>
      </c>
      <c r="H388" s="594"/>
      <c r="I388" s="594"/>
      <c r="J388" s="594">
        <f t="shared" si="130"/>
        <v>0</v>
      </c>
      <c r="K388" s="594">
        <v>0</v>
      </c>
      <c r="L388" s="594"/>
      <c r="M388" s="594">
        <f t="shared" si="131"/>
        <v>0</v>
      </c>
      <c r="N388" s="594">
        <f t="shared" si="132"/>
        <v>0</v>
      </c>
      <c r="O388" s="595">
        <f t="shared" si="133"/>
        <v>9250000</v>
      </c>
      <c r="Q388" s="596">
        <f>(N388/D388)*100</f>
        <v>0</v>
      </c>
    </row>
    <row r="389" spans="1:18" ht="16.5" customHeight="1" x14ac:dyDescent="0.25">
      <c r="A389" s="591"/>
      <c r="B389" s="592" t="s">
        <v>360</v>
      </c>
      <c r="C389" s="593" t="str">
        <f t="shared" si="128"/>
        <v>Belanja Bimbingan Teknis</v>
      </c>
      <c r="D389" s="594">
        <v>14700000</v>
      </c>
      <c r="E389" s="594"/>
      <c r="F389" s="594"/>
      <c r="G389" s="594">
        <f t="shared" si="129"/>
        <v>0</v>
      </c>
      <c r="H389" s="594"/>
      <c r="I389" s="594"/>
      <c r="J389" s="594">
        <f t="shared" si="130"/>
        <v>0</v>
      </c>
      <c r="K389" s="594">
        <v>0</v>
      </c>
      <c r="L389" s="594"/>
      <c r="M389" s="594">
        <f t="shared" si="131"/>
        <v>0</v>
      </c>
      <c r="N389" s="594">
        <f t="shared" si="132"/>
        <v>0</v>
      </c>
      <c r="O389" s="595">
        <f t="shared" si="133"/>
        <v>14700000</v>
      </c>
      <c r="P389" s="600"/>
      <c r="Q389" s="596"/>
      <c r="R389" s="600"/>
    </row>
    <row r="390" spans="1:18" ht="16.5" customHeight="1" x14ac:dyDescent="0.25">
      <c r="A390" s="591"/>
      <c r="B390" s="592" t="s">
        <v>360</v>
      </c>
      <c r="C390" s="593" t="str">
        <f t="shared" si="128"/>
        <v>Belanja Bimbingan Teknis</v>
      </c>
      <c r="D390" s="594">
        <v>10000000</v>
      </c>
      <c r="E390" s="594"/>
      <c r="F390" s="594"/>
      <c r="G390" s="594">
        <f t="shared" si="129"/>
        <v>0</v>
      </c>
      <c r="H390" s="594"/>
      <c r="I390" s="594"/>
      <c r="J390" s="594">
        <f t="shared" si="130"/>
        <v>0</v>
      </c>
      <c r="K390" s="594">
        <v>0</v>
      </c>
      <c r="L390" s="594"/>
      <c r="M390" s="594">
        <f t="shared" si="131"/>
        <v>0</v>
      </c>
      <c r="N390" s="594">
        <f t="shared" si="132"/>
        <v>0</v>
      </c>
      <c r="O390" s="595">
        <f t="shared" si="133"/>
        <v>10000000</v>
      </c>
      <c r="Q390" s="596"/>
    </row>
    <row r="391" spans="1:18" ht="16.5" customHeight="1" x14ac:dyDescent="0.25">
      <c r="A391" s="591"/>
      <c r="B391" s="592" t="s">
        <v>418</v>
      </c>
      <c r="C391" s="593" t="str">
        <f t="shared" si="128"/>
        <v>Belanja Pemeliharaan Alat Angkutan - Alat Angkutan Darat Bermotor - Kendaraan Bermotor Penumpang</v>
      </c>
      <c r="D391" s="594">
        <v>102300000</v>
      </c>
      <c r="E391" s="594"/>
      <c r="F391" s="594"/>
      <c r="G391" s="594">
        <f t="shared" si="129"/>
        <v>0</v>
      </c>
      <c r="H391" s="594"/>
      <c r="I391" s="594"/>
      <c r="J391" s="594">
        <f t="shared" si="130"/>
        <v>0</v>
      </c>
      <c r="K391" s="594">
        <v>15602000</v>
      </c>
      <c r="L391" s="594">
        <v>4865000</v>
      </c>
      <c r="M391" s="594">
        <f t="shared" si="131"/>
        <v>20467000</v>
      </c>
      <c r="N391" s="594">
        <f t="shared" si="132"/>
        <v>20467000</v>
      </c>
      <c r="O391" s="595">
        <f t="shared" si="133"/>
        <v>81833000</v>
      </c>
      <c r="Q391" s="596">
        <f>(N391/D391)*100</f>
        <v>20.006842619745846</v>
      </c>
    </row>
    <row r="392" spans="1:18" ht="16.5" customHeight="1" x14ac:dyDescent="0.25">
      <c r="A392" s="591"/>
      <c r="B392" s="592" t="s">
        <v>427</v>
      </c>
      <c r="C392" s="593" t="str">
        <f t="shared" si="128"/>
        <v>Belanja pemeliharaan Alat Kantor dan Rumah Tangga - Alat Kantor - Alat Kantor Lainnya</v>
      </c>
      <c r="D392" s="594">
        <v>15850000</v>
      </c>
      <c r="E392" s="594"/>
      <c r="F392" s="594"/>
      <c r="G392" s="594">
        <f t="shared" si="129"/>
        <v>0</v>
      </c>
      <c r="H392" s="594"/>
      <c r="I392" s="594"/>
      <c r="J392" s="594">
        <f t="shared" si="130"/>
        <v>0</v>
      </c>
      <c r="K392" s="594">
        <v>0</v>
      </c>
      <c r="L392" s="594"/>
      <c r="M392" s="594">
        <f t="shared" si="131"/>
        <v>0</v>
      </c>
      <c r="N392" s="594">
        <f t="shared" si="132"/>
        <v>0</v>
      </c>
      <c r="O392" s="595">
        <f t="shared" si="133"/>
        <v>15850000</v>
      </c>
      <c r="P392" s="600"/>
      <c r="Q392" s="596">
        <f>(N392/D392)*100</f>
        <v>0</v>
      </c>
      <c r="R392" s="600"/>
    </row>
    <row r="393" spans="1:18" ht="16.5" customHeight="1" x14ac:dyDescent="0.25">
      <c r="A393" s="591"/>
      <c r="B393" s="592" t="s">
        <v>428</v>
      </c>
      <c r="C393" s="593" t="str">
        <f t="shared" si="128"/>
        <v>Belanja pemeliharaan Alat kantor dan Rumah Tangga - Alat Rumah tangga - Alat Pendingin</v>
      </c>
      <c r="D393" s="594">
        <v>40870000</v>
      </c>
      <c r="E393" s="594"/>
      <c r="F393" s="594"/>
      <c r="G393" s="594">
        <f t="shared" si="129"/>
        <v>0</v>
      </c>
      <c r="H393" s="594"/>
      <c r="I393" s="594"/>
      <c r="J393" s="594">
        <f t="shared" si="130"/>
        <v>0</v>
      </c>
      <c r="K393" s="594">
        <v>9150000</v>
      </c>
      <c r="L393" s="594"/>
      <c r="M393" s="594">
        <f t="shared" si="131"/>
        <v>9150000</v>
      </c>
      <c r="N393" s="594">
        <f t="shared" si="132"/>
        <v>9150000</v>
      </c>
      <c r="O393" s="595">
        <f t="shared" si="133"/>
        <v>31720000</v>
      </c>
      <c r="P393" s="600"/>
      <c r="Q393" s="596"/>
      <c r="R393" s="600"/>
    </row>
    <row r="394" spans="1:18" s="590" customFormat="1" ht="16.5" customHeight="1" x14ac:dyDescent="0.25">
      <c r="A394" s="591"/>
      <c r="B394" s="592" t="s">
        <v>421</v>
      </c>
      <c r="C394" s="593" t="str">
        <f t="shared" si="128"/>
        <v>Belanja Pemeliharaan Alat Kantor dan Rumah Tangga - Meja dan Kursi Kerja/Rapat pejabat - Meja Kerja Pejabat</v>
      </c>
      <c r="D394" s="594">
        <v>15200000</v>
      </c>
      <c r="E394" s="594"/>
      <c r="F394" s="594"/>
      <c r="G394" s="594">
        <f t="shared" si="129"/>
        <v>0</v>
      </c>
      <c r="H394" s="594"/>
      <c r="I394" s="594"/>
      <c r="J394" s="594">
        <f t="shared" si="130"/>
        <v>0</v>
      </c>
      <c r="K394" s="594"/>
      <c r="L394" s="594"/>
      <c r="M394" s="594">
        <f t="shared" si="131"/>
        <v>0</v>
      </c>
      <c r="N394" s="594">
        <f t="shared" si="132"/>
        <v>0</v>
      </c>
      <c r="O394" s="595">
        <f t="shared" si="133"/>
        <v>15200000</v>
      </c>
      <c r="P394" s="561"/>
      <c r="Q394" s="596">
        <f>(N394/D394)*100</f>
        <v>0</v>
      </c>
      <c r="R394" s="561"/>
    </row>
    <row r="395" spans="1:18" s="590" customFormat="1" ht="15" customHeight="1" x14ac:dyDescent="0.25">
      <c r="A395" s="591"/>
      <c r="B395" s="592" t="s">
        <v>422</v>
      </c>
      <c r="C395" s="593" t="str">
        <f t="shared" si="128"/>
        <v>Belanja Pemeliharaan Alat Kantor dan Rumah Tangga - Meja dan Kursi Kerja/Rapat pejabat - Kursi Kerja Pejabat</v>
      </c>
      <c r="D395" s="594">
        <v>15200000</v>
      </c>
      <c r="E395" s="594"/>
      <c r="F395" s="594"/>
      <c r="G395" s="594">
        <f t="shared" si="129"/>
        <v>0</v>
      </c>
      <c r="H395" s="594"/>
      <c r="I395" s="594"/>
      <c r="J395" s="594">
        <f t="shared" si="130"/>
        <v>0</v>
      </c>
      <c r="K395" s="594"/>
      <c r="L395" s="594"/>
      <c r="M395" s="594">
        <f t="shared" si="131"/>
        <v>0</v>
      </c>
      <c r="N395" s="594">
        <f t="shared" si="132"/>
        <v>0</v>
      </c>
      <c r="O395" s="595">
        <f t="shared" si="133"/>
        <v>15200000</v>
      </c>
      <c r="P395" s="561"/>
      <c r="Q395" s="596">
        <f>(N395/D395)*100</f>
        <v>0</v>
      </c>
      <c r="R395" s="561"/>
    </row>
    <row r="396" spans="1:18" ht="16.5" customHeight="1" x14ac:dyDescent="0.25">
      <c r="A396" s="591"/>
      <c r="B396" s="592" t="s">
        <v>423</v>
      </c>
      <c r="C396" s="593" t="str">
        <f t="shared" si="128"/>
        <v>Belanja Pemeliharaan Alat Kantor dan Rumah Tangga - Meja dan Kursi Kerja/Rapat Pejabat - Kursi tamu di Ruangan Pejabat</v>
      </c>
      <c r="D396" s="594">
        <v>3840000</v>
      </c>
      <c r="E396" s="594"/>
      <c r="F396" s="594"/>
      <c r="G396" s="594">
        <f t="shared" si="129"/>
        <v>0</v>
      </c>
      <c r="H396" s="594"/>
      <c r="I396" s="594"/>
      <c r="J396" s="594">
        <f t="shared" si="130"/>
        <v>0</v>
      </c>
      <c r="K396" s="594"/>
      <c r="L396" s="594"/>
      <c r="M396" s="594">
        <f t="shared" si="131"/>
        <v>0</v>
      </c>
      <c r="N396" s="594">
        <f t="shared" si="132"/>
        <v>0</v>
      </c>
      <c r="O396" s="595">
        <f t="shared" si="133"/>
        <v>3840000</v>
      </c>
      <c r="Q396" s="596"/>
    </row>
    <row r="397" spans="1:18" ht="16.5" customHeight="1" x14ac:dyDescent="0.25">
      <c r="A397" s="591"/>
      <c r="B397" s="592" t="s">
        <v>530</v>
      </c>
      <c r="C397" s="636" t="str">
        <f t="shared" si="128"/>
        <v>Belanja Pemeliharaan Alat Laboratorium - Unit Alat Laboratorium - Alat Laboratorium Umum</v>
      </c>
      <c r="D397" s="594">
        <v>28024600</v>
      </c>
      <c r="E397" s="594"/>
      <c r="F397" s="594"/>
      <c r="G397" s="594">
        <f t="shared" si="129"/>
        <v>0</v>
      </c>
      <c r="H397" s="594"/>
      <c r="I397" s="594"/>
      <c r="J397" s="594">
        <f t="shared" si="130"/>
        <v>0</v>
      </c>
      <c r="K397" s="594">
        <v>0</v>
      </c>
      <c r="L397" s="594"/>
      <c r="M397" s="594">
        <f t="shared" si="131"/>
        <v>0</v>
      </c>
      <c r="N397" s="594">
        <f t="shared" si="132"/>
        <v>0</v>
      </c>
      <c r="O397" s="595">
        <f t="shared" si="133"/>
        <v>28024600</v>
      </c>
      <c r="Q397" s="596"/>
    </row>
    <row r="398" spans="1:18" ht="16.5" customHeight="1" x14ac:dyDescent="0.25">
      <c r="A398" s="591"/>
      <c r="B398" s="592" t="s">
        <v>434</v>
      </c>
      <c r="C398" s="593" t="str">
        <f t="shared" si="128"/>
        <v>Belanja Pemeliharaan Komputer - Komputer Unit - Personal Computer</v>
      </c>
      <c r="D398" s="594">
        <v>53220000</v>
      </c>
      <c r="E398" s="594"/>
      <c r="F398" s="594"/>
      <c r="G398" s="594">
        <f t="shared" si="129"/>
        <v>0</v>
      </c>
      <c r="H398" s="594"/>
      <c r="I398" s="594"/>
      <c r="J398" s="594">
        <f t="shared" si="130"/>
        <v>0</v>
      </c>
      <c r="K398" s="594">
        <v>20160000</v>
      </c>
      <c r="L398" s="594"/>
      <c r="M398" s="594">
        <f t="shared" si="131"/>
        <v>20160000</v>
      </c>
      <c r="N398" s="594">
        <f t="shared" si="132"/>
        <v>20160000</v>
      </c>
      <c r="O398" s="595">
        <f t="shared" si="133"/>
        <v>33060000</v>
      </c>
      <c r="Q398" s="596">
        <f>(N398/D398)*100</f>
        <v>37.880496054114992</v>
      </c>
    </row>
    <row r="399" spans="1:18" ht="15.75" customHeight="1" x14ac:dyDescent="0.25">
      <c r="A399" s="591"/>
      <c r="B399" s="592" t="s">
        <v>431</v>
      </c>
      <c r="C399" s="593" t="str">
        <f t="shared" si="128"/>
        <v>Belanja Pemeliharaan bangunan Gedung - Bangunan Gedung Tempat Kerja - Bangunan Gedung Kantor</v>
      </c>
      <c r="D399" s="594">
        <v>74984000</v>
      </c>
      <c r="E399" s="594"/>
      <c r="F399" s="594"/>
      <c r="G399" s="594">
        <f t="shared" ref="G399:G430" si="134">E399+F399</f>
        <v>0</v>
      </c>
      <c r="H399" s="594"/>
      <c r="I399" s="594"/>
      <c r="J399" s="594">
        <f t="shared" ref="J399:J430" si="135">H399+I399</f>
        <v>0</v>
      </c>
      <c r="K399" s="594"/>
      <c r="L399" s="594"/>
      <c r="M399" s="594">
        <f t="shared" ref="M399:M430" si="136">K399+L399</f>
        <v>0</v>
      </c>
      <c r="N399" s="594">
        <f t="shared" ref="N399:N430" si="137">M399+J399+G399</f>
        <v>0</v>
      </c>
      <c r="O399" s="595">
        <f t="shared" ref="O399:O430" si="138">D399-N399</f>
        <v>74984000</v>
      </c>
      <c r="Q399" s="596">
        <f>(N399/D399)*100</f>
        <v>0</v>
      </c>
    </row>
    <row r="400" spans="1:18" ht="15.75" customHeight="1" x14ac:dyDescent="0.25">
      <c r="A400" s="591"/>
      <c r="B400" s="592" t="s">
        <v>315</v>
      </c>
      <c r="C400" s="593" t="str">
        <f t="shared" si="128"/>
        <v>Belanja Perjalanan Dinas Biasa</v>
      </c>
      <c r="D400" s="594">
        <v>72180000</v>
      </c>
      <c r="E400" s="594"/>
      <c r="F400" s="594"/>
      <c r="G400" s="594">
        <f t="shared" si="134"/>
        <v>0</v>
      </c>
      <c r="H400" s="594"/>
      <c r="I400" s="594"/>
      <c r="J400" s="594">
        <f t="shared" si="135"/>
        <v>0</v>
      </c>
      <c r="K400" s="594">
        <v>35845400</v>
      </c>
      <c r="L400" s="594">
        <v>6990000</v>
      </c>
      <c r="M400" s="594">
        <f t="shared" si="136"/>
        <v>42835400</v>
      </c>
      <c r="N400" s="594">
        <f t="shared" si="137"/>
        <v>42835400</v>
      </c>
      <c r="O400" s="595">
        <f t="shared" si="138"/>
        <v>29344600</v>
      </c>
      <c r="Q400" s="596"/>
    </row>
    <row r="401" spans="1:18" ht="15.75" customHeight="1" x14ac:dyDescent="0.25">
      <c r="A401" s="591"/>
      <c r="B401" s="592" t="s">
        <v>315</v>
      </c>
      <c r="C401" s="593" t="str">
        <f t="shared" si="128"/>
        <v>Belanja Perjalanan Dinas Biasa</v>
      </c>
      <c r="D401" s="594">
        <v>37364000</v>
      </c>
      <c r="E401" s="594"/>
      <c r="F401" s="594"/>
      <c r="G401" s="594">
        <f t="shared" si="134"/>
        <v>0</v>
      </c>
      <c r="H401" s="594"/>
      <c r="I401" s="594"/>
      <c r="J401" s="594">
        <f t="shared" si="135"/>
        <v>0</v>
      </c>
      <c r="K401" s="594">
        <v>6840000</v>
      </c>
      <c r="L401" s="594">
        <v>6840000</v>
      </c>
      <c r="M401" s="594">
        <f t="shared" si="136"/>
        <v>13680000</v>
      </c>
      <c r="N401" s="594">
        <f t="shared" si="137"/>
        <v>13680000</v>
      </c>
      <c r="O401" s="595">
        <f t="shared" si="138"/>
        <v>23684000</v>
      </c>
      <c r="Q401" s="596"/>
    </row>
    <row r="402" spans="1:18" ht="15.75" customHeight="1" x14ac:dyDescent="0.25">
      <c r="A402" s="591"/>
      <c r="B402" s="592" t="s">
        <v>315</v>
      </c>
      <c r="C402" s="593" t="str">
        <f t="shared" si="128"/>
        <v>Belanja Perjalanan Dinas Biasa</v>
      </c>
      <c r="D402" s="594">
        <v>8740000</v>
      </c>
      <c r="E402" s="594"/>
      <c r="F402" s="594"/>
      <c r="G402" s="594">
        <f t="shared" si="134"/>
        <v>0</v>
      </c>
      <c r="H402" s="594"/>
      <c r="I402" s="594"/>
      <c r="J402" s="594">
        <f t="shared" si="135"/>
        <v>0</v>
      </c>
      <c r="K402" s="594">
        <v>1520000</v>
      </c>
      <c r="L402" s="594"/>
      <c r="M402" s="594">
        <f t="shared" si="136"/>
        <v>1520000</v>
      </c>
      <c r="N402" s="594">
        <f t="shared" si="137"/>
        <v>1520000</v>
      </c>
      <c r="O402" s="595">
        <f t="shared" si="138"/>
        <v>7220000</v>
      </c>
      <c r="Q402" s="596"/>
    </row>
    <row r="403" spans="1:18" ht="15.75" customHeight="1" x14ac:dyDescent="0.25">
      <c r="A403" s="591"/>
      <c r="B403" s="592" t="s">
        <v>315</v>
      </c>
      <c r="C403" s="593" t="str">
        <f t="shared" si="128"/>
        <v>Belanja Perjalanan Dinas Biasa</v>
      </c>
      <c r="D403" s="594">
        <v>11020000</v>
      </c>
      <c r="E403" s="594"/>
      <c r="F403" s="594"/>
      <c r="G403" s="594">
        <f t="shared" si="134"/>
        <v>0</v>
      </c>
      <c r="H403" s="594"/>
      <c r="I403" s="594"/>
      <c r="J403" s="594">
        <f t="shared" si="135"/>
        <v>0</v>
      </c>
      <c r="K403" s="594">
        <v>0</v>
      </c>
      <c r="L403" s="594"/>
      <c r="M403" s="594">
        <f t="shared" si="136"/>
        <v>0</v>
      </c>
      <c r="N403" s="594">
        <f t="shared" si="137"/>
        <v>0</v>
      </c>
      <c r="O403" s="595">
        <f t="shared" si="138"/>
        <v>11020000</v>
      </c>
      <c r="Q403" s="596"/>
    </row>
    <row r="404" spans="1:18" ht="15.75" customHeight="1" x14ac:dyDescent="0.25">
      <c r="A404" s="591"/>
      <c r="B404" s="592" t="s">
        <v>315</v>
      </c>
      <c r="C404" s="593" t="str">
        <f t="shared" si="128"/>
        <v>Belanja Perjalanan Dinas Biasa</v>
      </c>
      <c r="D404" s="594">
        <v>29640000</v>
      </c>
      <c r="E404" s="594"/>
      <c r="F404" s="594"/>
      <c r="G404" s="594">
        <f t="shared" si="134"/>
        <v>0</v>
      </c>
      <c r="H404" s="594"/>
      <c r="I404" s="594"/>
      <c r="J404" s="594">
        <f t="shared" si="135"/>
        <v>0</v>
      </c>
      <c r="K404" s="594">
        <v>4560000</v>
      </c>
      <c r="L404" s="594"/>
      <c r="M404" s="594">
        <f t="shared" si="136"/>
        <v>4560000</v>
      </c>
      <c r="N404" s="594">
        <f t="shared" si="137"/>
        <v>4560000</v>
      </c>
      <c r="O404" s="595">
        <f t="shared" si="138"/>
        <v>25080000</v>
      </c>
      <c r="Q404" s="596"/>
    </row>
    <row r="405" spans="1:18" ht="15.75" customHeight="1" x14ac:dyDescent="0.25">
      <c r="A405" s="612"/>
      <c r="B405" s="592" t="s">
        <v>315</v>
      </c>
      <c r="C405" s="593" t="str">
        <f t="shared" si="128"/>
        <v>Belanja Perjalanan Dinas Biasa</v>
      </c>
      <c r="D405" s="594">
        <v>75570000</v>
      </c>
      <c r="E405" s="594"/>
      <c r="F405" s="594"/>
      <c r="G405" s="594">
        <f t="shared" si="134"/>
        <v>0</v>
      </c>
      <c r="H405" s="594"/>
      <c r="I405" s="594"/>
      <c r="J405" s="594">
        <f t="shared" si="135"/>
        <v>0</v>
      </c>
      <c r="K405" s="594">
        <v>9120000</v>
      </c>
      <c r="L405" s="594">
        <v>3040000</v>
      </c>
      <c r="M405" s="594">
        <f t="shared" si="136"/>
        <v>12160000</v>
      </c>
      <c r="N405" s="594">
        <f t="shared" si="137"/>
        <v>12160000</v>
      </c>
      <c r="O405" s="595">
        <f t="shared" si="138"/>
        <v>63410000</v>
      </c>
      <c r="Q405" s="596"/>
    </row>
    <row r="406" spans="1:18" ht="12.75" customHeight="1" x14ac:dyDescent="0.25">
      <c r="A406" s="591"/>
      <c r="B406" s="592" t="s">
        <v>315</v>
      </c>
      <c r="C406" s="593" t="str">
        <f t="shared" si="128"/>
        <v>Belanja Perjalanan Dinas Biasa</v>
      </c>
      <c r="D406" s="594">
        <v>138627000</v>
      </c>
      <c r="E406" s="594"/>
      <c r="F406" s="594"/>
      <c r="G406" s="594">
        <f t="shared" si="134"/>
        <v>0</v>
      </c>
      <c r="H406" s="594"/>
      <c r="I406" s="594"/>
      <c r="J406" s="594">
        <f t="shared" si="135"/>
        <v>0</v>
      </c>
      <c r="K406" s="594">
        <v>40247100</v>
      </c>
      <c r="L406" s="594">
        <v>1595000</v>
      </c>
      <c r="M406" s="594">
        <f t="shared" si="136"/>
        <v>41842100</v>
      </c>
      <c r="N406" s="594">
        <f t="shared" si="137"/>
        <v>41842100</v>
      </c>
      <c r="O406" s="595">
        <f t="shared" si="138"/>
        <v>96784900</v>
      </c>
      <c r="P406" s="600"/>
      <c r="Q406" s="596"/>
      <c r="R406" s="600"/>
    </row>
    <row r="407" spans="1:18" s="590" customFormat="1" ht="15" customHeight="1" x14ac:dyDescent="0.25">
      <c r="A407" s="591"/>
      <c r="B407" s="592" t="s">
        <v>315</v>
      </c>
      <c r="C407" s="593" t="str">
        <f t="shared" si="128"/>
        <v>Belanja Perjalanan Dinas Biasa</v>
      </c>
      <c r="D407" s="594">
        <v>1148395000</v>
      </c>
      <c r="E407" s="594"/>
      <c r="F407" s="594"/>
      <c r="G407" s="594">
        <f t="shared" si="134"/>
        <v>0</v>
      </c>
      <c r="H407" s="594">
        <v>0</v>
      </c>
      <c r="I407" s="594"/>
      <c r="J407" s="594">
        <f t="shared" si="135"/>
        <v>0</v>
      </c>
      <c r="K407" s="594">
        <v>139320000</v>
      </c>
      <c r="L407" s="594">
        <v>91350000</v>
      </c>
      <c r="M407" s="594">
        <f t="shared" si="136"/>
        <v>230670000</v>
      </c>
      <c r="N407" s="594">
        <f t="shared" si="137"/>
        <v>230670000</v>
      </c>
      <c r="O407" s="595">
        <f t="shared" si="138"/>
        <v>917725000</v>
      </c>
      <c r="P407" s="600"/>
      <c r="Q407" s="596"/>
      <c r="R407" s="600"/>
    </row>
    <row r="408" spans="1:18" s="600" customFormat="1" ht="16.5" customHeight="1" x14ac:dyDescent="0.25">
      <c r="A408" s="591"/>
      <c r="B408" s="592" t="s">
        <v>315</v>
      </c>
      <c r="C408" s="593" t="str">
        <f t="shared" si="128"/>
        <v>Belanja Perjalanan Dinas Biasa</v>
      </c>
      <c r="D408" s="594">
        <v>86640000</v>
      </c>
      <c r="E408" s="594"/>
      <c r="F408" s="594"/>
      <c r="G408" s="594">
        <f t="shared" si="134"/>
        <v>0</v>
      </c>
      <c r="H408" s="594"/>
      <c r="I408" s="594"/>
      <c r="J408" s="594">
        <f t="shared" si="135"/>
        <v>0</v>
      </c>
      <c r="K408" s="594">
        <v>11095000</v>
      </c>
      <c r="L408" s="594"/>
      <c r="M408" s="594">
        <f t="shared" si="136"/>
        <v>11095000</v>
      </c>
      <c r="N408" s="594">
        <f t="shared" si="137"/>
        <v>11095000</v>
      </c>
      <c r="O408" s="595">
        <f t="shared" si="138"/>
        <v>75545000</v>
      </c>
      <c r="Q408" s="596">
        <f>(N408/D408)*100</f>
        <v>12.805863342566944</v>
      </c>
    </row>
    <row r="409" spans="1:18" ht="16.5" customHeight="1" x14ac:dyDescent="0.25">
      <c r="A409" s="591"/>
      <c r="B409" s="592" t="s">
        <v>315</v>
      </c>
      <c r="C409" s="593" t="str">
        <f t="shared" si="128"/>
        <v>Belanja Perjalanan Dinas Biasa</v>
      </c>
      <c r="D409" s="594">
        <v>30480000</v>
      </c>
      <c r="E409" s="594"/>
      <c r="F409" s="594"/>
      <c r="G409" s="594">
        <f t="shared" si="134"/>
        <v>0</v>
      </c>
      <c r="H409" s="594"/>
      <c r="I409" s="594"/>
      <c r="J409" s="594">
        <f t="shared" si="135"/>
        <v>0</v>
      </c>
      <c r="K409" s="594">
        <v>8740000</v>
      </c>
      <c r="L409" s="594">
        <v>6705000</v>
      </c>
      <c r="M409" s="594">
        <f t="shared" si="136"/>
        <v>15445000</v>
      </c>
      <c r="N409" s="594">
        <f t="shared" si="137"/>
        <v>15445000</v>
      </c>
      <c r="O409" s="595">
        <f t="shared" si="138"/>
        <v>15035000</v>
      </c>
      <c r="Q409" s="596"/>
    </row>
    <row r="410" spans="1:18" ht="16.5" customHeight="1" x14ac:dyDescent="0.25">
      <c r="A410" s="591"/>
      <c r="B410" s="592" t="s">
        <v>315</v>
      </c>
      <c r="C410" s="593" t="str">
        <f t="shared" si="128"/>
        <v>Belanja Perjalanan Dinas Biasa</v>
      </c>
      <c r="D410" s="594">
        <v>55000000</v>
      </c>
      <c r="E410" s="594"/>
      <c r="F410" s="594"/>
      <c r="G410" s="594">
        <f t="shared" si="134"/>
        <v>0</v>
      </c>
      <c r="H410" s="594"/>
      <c r="I410" s="594"/>
      <c r="J410" s="594">
        <f t="shared" si="135"/>
        <v>0</v>
      </c>
      <c r="K410" s="594">
        <v>0</v>
      </c>
      <c r="L410" s="594"/>
      <c r="M410" s="594">
        <f t="shared" si="136"/>
        <v>0</v>
      </c>
      <c r="N410" s="594">
        <f t="shared" si="137"/>
        <v>0</v>
      </c>
      <c r="O410" s="595">
        <f t="shared" si="138"/>
        <v>55000000</v>
      </c>
      <c r="Q410" s="596">
        <f>(N410/D410)*100</f>
        <v>0</v>
      </c>
    </row>
    <row r="411" spans="1:18" ht="16.5" customHeight="1" x14ac:dyDescent="0.25">
      <c r="A411" s="591"/>
      <c r="B411" s="592" t="s">
        <v>315</v>
      </c>
      <c r="C411" s="593" t="str">
        <f t="shared" si="128"/>
        <v>Belanja Perjalanan Dinas Biasa</v>
      </c>
      <c r="D411" s="594">
        <v>49634000</v>
      </c>
      <c r="E411" s="594"/>
      <c r="F411" s="594"/>
      <c r="G411" s="594">
        <f t="shared" si="134"/>
        <v>0</v>
      </c>
      <c r="H411" s="594">
        <v>0</v>
      </c>
      <c r="I411" s="594"/>
      <c r="J411" s="594">
        <f t="shared" si="135"/>
        <v>0</v>
      </c>
      <c r="K411" s="594">
        <v>2660000</v>
      </c>
      <c r="L411" s="594">
        <v>14015200</v>
      </c>
      <c r="M411" s="594">
        <f t="shared" si="136"/>
        <v>16675200</v>
      </c>
      <c r="N411" s="594">
        <f t="shared" si="137"/>
        <v>16675200</v>
      </c>
      <c r="O411" s="595">
        <f t="shared" si="138"/>
        <v>32958800</v>
      </c>
      <c r="Q411" s="596"/>
    </row>
    <row r="412" spans="1:18" s="600" customFormat="1" ht="16.5" customHeight="1" x14ac:dyDescent="0.25">
      <c r="A412" s="591"/>
      <c r="B412" s="592" t="s">
        <v>315</v>
      </c>
      <c r="C412" s="593" t="str">
        <f t="shared" si="128"/>
        <v>Belanja Perjalanan Dinas Biasa</v>
      </c>
      <c r="D412" s="594">
        <v>5700000</v>
      </c>
      <c r="E412" s="594"/>
      <c r="F412" s="594"/>
      <c r="G412" s="594">
        <f t="shared" si="134"/>
        <v>0</v>
      </c>
      <c r="H412" s="594"/>
      <c r="I412" s="594"/>
      <c r="J412" s="594">
        <f t="shared" si="135"/>
        <v>0</v>
      </c>
      <c r="K412" s="594">
        <v>0</v>
      </c>
      <c r="L412" s="594"/>
      <c r="M412" s="594">
        <f t="shared" si="136"/>
        <v>0</v>
      </c>
      <c r="N412" s="594">
        <f t="shared" si="137"/>
        <v>0</v>
      </c>
      <c r="O412" s="595">
        <f t="shared" si="138"/>
        <v>5700000</v>
      </c>
      <c r="P412" s="561"/>
      <c r="Q412" s="596">
        <f>(N412/D412)*100</f>
        <v>0</v>
      </c>
      <c r="R412" s="561"/>
    </row>
    <row r="413" spans="1:18" s="600" customFormat="1" ht="16.5" customHeight="1" x14ac:dyDescent="0.25">
      <c r="A413" s="591"/>
      <c r="B413" s="592" t="s">
        <v>315</v>
      </c>
      <c r="C413" s="593" t="str">
        <f t="shared" si="128"/>
        <v>Belanja Perjalanan Dinas Biasa</v>
      </c>
      <c r="D413" s="594">
        <v>61242000</v>
      </c>
      <c r="E413" s="594"/>
      <c r="F413" s="594"/>
      <c r="G413" s="594">
        <f t="shared" si="134"/>
        <v>0</v>
      </c>
      <c r="H413" s="594"/>
      <c r="I413" s="594"/>
      <c r="J413" s="594">
        <f t="shared" si="135"/>
        <v>0</v>
      </c>
      <c r="K413" s="594">
        <v>25868000</v>
      </c>
      <c r="L413" s="594">
        <v>9955000</v>
      </c>
      <c r="M413" s="594">
        <f t="shared" si="136"/>
        <v>35823000</v>
      </c>
      <c r="N413" s="594">
        <f t="shared" si="137"/>
        <v>35823000</v>
      </c>
      <c r="O413" s="595">
        <f t="shared" si="138"/>
        <v>25419000</v>
      </c>
      <c r="P413" s="561"/>
      <c r="Q413" s="596"/>
      <c r="R413" s="561"/>
    </row>
    <row r="414" spans="1:18" s="600" customFormat="1" ht="16.5" customHeight="1" x14ac:dyDescent="0.25">
      <c r="A414" s="591"/>
      <c r="B414" s="592" t="s">
        <v>315</v>
      </c>
      <c r="C414" s="593" t="str">
        <f t="shared" si="128"/>
        <v>Belanja Perjalanan Dinas Biasa</v>
      </c>
      <c r="D414" s="594">
        <v>40440000</v>
      </c>
      <c r="E414" s="594"/>
      <c r="F414" s="594"/>
      <c r="G414" s="594">
        <f t="shared" si="134"/>
        <v>0</v>
      </c>
      <c r="H414" s="594"/>
      <c r="I414" s="594"/>
      <c r="J414" s="594">
        <f t="shared" si="135"/>
        <v>0</v>
      </c>
      <c r="K414" s="594"/>
      <c r="L414" s="594"/>
      <c r="M414" s="594">
        <f t="shared" si="136"/>
        <v>0</v>
      </c>
      <c r="N414" s="594">
        <f t="shared" si="137"/>
        <v>0</v>
      </c>
      <c r="O414" s="595">
        <f t="shared" si="138"/>
        <v>40440000</v>
      </c>
      <c r="P414" s="561"/>
      <c r="Q414" s="596"/>
      <c r="R414" s="561"/>
    </row>
    <row r="415" spans="1:18" s="600" customFormat="1" ht="16.5" customHeight="1" x14ac:dyDescent="0.25">
      <c r="A415" s="591"/>
      <c r="B415" s="592" t="s">
        <v>315</v>
      </c>
      <c r="C415" s="593" t="str">
        <f t="shared" si="128"/>
        <v>Belanja Perjalanan Dinas Biasa</v>
      </c>
      <c r="D415" s="594">
        <v>187300000</v>
      </c>
      <c r="E415" s="594"/>
      <c r="F415" s="594"/>
      <c r="G415" s="594">
        <f t="shared" si="134"/>
        <v>0</v>
      </c>
      <c r="H415" s="594"/>
      <c r="I415" s="594"/>
      <c r="J415" s="594">
        <f t="shared" si="135"/>
        <v>0</v>
      </c>
      <c r="K415" s="594">
        <v>32870000</v>
      </c>
      <c r="L415" s="594">
        <v>8230000</v>
      </c>
      <c r="M415" s="594">
        <f t="shared" si="136"/>
        <v>41100000</v>
      </c>
      <c r="N415" s="594">
        <f t="shared" si="137"/>
        <v>41100000</v>
      </c>
      <c r="O415" s="595">
        <f t="shared" si="138"/>
        <v>146200000</v>
      </c>
      <c r="P415" s="561"/>
      <c r="Q415" s="596">
        <f>(N415/D415)*100</f>
        <v>21.94340630005339</v>
      </c>
      <c r="R415" s="561"/>
    </row>
    <row r="416" spans="1:18" s="600" customFormat="1" ht="16.5" customHeight="1" x14ac:dyDescent="0.25">
      <c r="A416" s="591"/>
      <c r="B416" s="592" t="s">
        <v>315</v>
      </c>
      <c r="C416" s="593" t="str">
        <f t="shared" si="128"/>
        <v>Belanja Perjalanan Dinas Biasa</v>
      </c>
      <c r="D416" s="594">
        <v>20896000</v>
      </c>
      <c r="E416" s="594"/>
      <c r="F416" s="594"/>
      <c r="G416" s="594">
        <f t="shared" si="134"/>
        <v>0</v>
      </c>
      <c r="H416" s="594"/>
      <c r="I416" s="594"/>
      <c r="J416" s="594">
        <f t="shared" si="135"/>
        <v>0</v>
      </c>
      <c r="K416" s="594">
        <v>2280000</v>
      </c>
      <c r="L416" s="594">
        <v>3420000</v>
      </c>
      <c r="M416" s="594">
        <f t="shared" si="136"/>
        <v>5700000</v>
      </c>
      <c r="N416" s="594">
        <f t="shared" si="137"/>
        <v>5700000</v>
      </c>
      <c r="O416" s="595">
        <f t="shared" si="138"/>
        <v>15196000</v>
      </c>
      <c r="P416" s="561"/>
      <c r="Q416" s="596"/>
      <c r="R416" s="561"/>
    </row>
    <row r="417" spans="1:18" s="600" customFormat="1" ht="16.5" customHeight="1" x14ac:dyDescent="0.25">
      <c r="A417" s="591"/>
      <c r="B417" s="592" t="s">
        <v>315</v>
      </c>
      <c r="C417" s="593" t="str">
        <f t="shared" si="128"/>
        <v>Belanja Perjalanan Dinas Biasa</v>
      </c>
      <c r="D417" s="594">
        <v>45700000</v>
      </c>
      <c r="E417" s="594"/>
      <c r="F417" s="594"/>
      <c r="G417" s="594">
        <f t="shared" si="134"/>
        <v>0</v>
      </c>
      <c r="H417" s="594"/>
      <c r="I417" s="594"/>
      <c r="J417" s="594">
        <f t="shared" si="135"/>
        <v>0</v>
      </c>
      <c r="K417" s="594">
        <v>3040000</v>
      </c>
      <c r="L417" s="594">
        <v>5700000</v>
      </c>
      <c r="M417" s="594">
        <f t="shared" si="136"/>
        <v>8740000</v>
      </c>
      <c r="N417" s="594">
        <f t="shared" si="137"/>
        <v>8740000</v>
      </c>
      <c r="O417" s="595">
        <f t="shared" si="138"/>
        <v>36960000</v>
      </c>
      <c r="P417" s="561"/>
      <c r="Q417" s="596"/>
      <c r="R417" s="561"/>
    </row>
    <row r="418" spans="1:18" s="629" customFormat="1" ht="13.5" x14ac:dyDescent="0.25">
      <c r="A418" s="591"/>
      <c r="B418" s="592" t="s">
        <v>315</v>
      </c>
      <c r="C418" s="593" t="str">
        <f t="shared" si="128"/>
        <v>Belanja Perjalanan Dinas Biasa</v>
      </c>
      <c r="D418" s="594">
        <v>40590000</v>
      </c>
      <c r="E418" s="594"/>
      <c r="F418" s="594"/>
      <c r="G418" s="594">
        <f t="shared" si="134"/>
        <v>0</v>
      </c>
      <c r="H418" s="594"/>
      <c r="I418" s="594"/>
      <c r="J418" s="594">
        <f t="shared" si="135"/>
        <v>0</v>
      </c>
      <c r="K418" s="594">
        <v>9880000</v>
      </c>
      <c r="L418" s="594"/>
      <c r="M418" s="594">
        <f t="shared" si="136"/>
        <v>9880000</v>
      </c>
      <c r="N418" s="594">
        <f t="shared" si="137"/>
        <v>9880000</v>
      </c>
      <c r="O418" s="595">
        <f t="shared" si="138"/>
        <v>30710000</v>
      </c>
      <c r="P418" s="600"/>
      <c r="Q418" s="596"/>
      <c r="R418" s="600"/>
    </row>
    <row r="419" spans="1:18" s="634" customFormat="1" ht="13.5" x14ac:dyDescent="0.25">
      <c r="A419" s="591"/>
      <c r="B419" s="592" t="s">
        <v>315</v>
      </c>
      <c r="C419" s="593" t="str">
        <f t="shared" si="128"/>
        <v>Belanja Perjalanan Dinas Biasa</v>
      </c>
      <c r="D419" s="594">
        <v>49100000</v>
      </c>
      <c r="E419" s="594"/>
      <c r="F419" s="594"/>
      <c r="G419" s="594">
        <f t="shared" si="134"/>
        <v>0</v>
      </c>
      <c r="H419" s="594"/>
      <c r="I419" s="594"/>
      <c r="J419" s="594">
        <f t="shared" si="135"/>
        <v>0</v>
      </c>
      <c r="K419" s="594">
        <v>16900000</v>
      </c>
      <c r="L419" s="594"/>
      <c r="M419" s="594">
        <f t="shared" si="136"/>
        <v>16900000</v>
      </c>
      <c r="N419" s="594">
        <f t="shared" si="137"/>
        <v>16900000</v>
      </c>
      <c r="O419" s="595">
        <f t="shared" si="138"/>
        <v>32200000</v>
      </c>
      <c r="P419" s="561"/>
      <c r="Q419" s="596">
        <f>(N419/D419)*100</f>
        <v>34.419551934826885</v>
      </c>
      <c r="R419" s="561"/>
    </row>
    <row r="420" spans="1:18" ht="16.5" customHeight="1" x14ac:dyDescent="0.25">
      <c r="A420" s="591"/>
      <c r="B420" s="592" t="s">
        <v>315</v>
      </c>
      <c r="C420" s="593" t="str">
        <f t="shared" si="128"/>
        <v>Belanja Perjalanan Dinas Biasa</v>
      </c>
      <c r="D420" s="594">
        <v>223940000</v>
      </c>
      <c r="E420" s="594"/>
      <c r="F420" s="594"/>
      <c r="G420" s="594">
        <f t="shared" si="134"/>
        <v>0</v>
      </c>
      <c r="H420" s="594"/>
      <c r="I420" s="594"/>
      <c r="J420" s="594">
        <f t="shared" si="135"/>
        <v>0</v>
      </c>
      <c r="K420" s="594">
        <v>67130000</v>
      </c>
      <c r="L420" s="594">
        <v>13990000</v>
      </c>
      <c r="M420" s="594">
        <f t="shared" si="136"/>
        <v>81120000</v>
      </c>
      <c r="N420" s="594">
        <f t="shared" si="137"/>
        <v>81120000</v>
      </c>
      <c r="O420" s="595">
        <f t="shared" si="138"/>
        <v>142820000</v>
      </c>
      <c r="Q420" s="596"/>
    </row>
    <row r="421" spans="1:18" ht="16.5" customHeight="1" x14ac:dyDescent="0.25">
      <c r="A421" s="591"/>
      <c r="B421" s="592" t="s">
        <v>315</v>
      </c>
      <c r="C421" s="593" t="str">
        <f t="shared" si="128"/>
        <v>Belanja Perjalanan Dinas Biasa</v>
      </c>
      <c r="D421" s="594">
        <v>131820000</v>
      </c>
      <c r="E421" s="594"/>
      <c r="F421" s="594"/>
      <c r="G421" s="594">
        <f t="shared" si="134"/>
        <v>0</v>
      </c>
      <c r="H421" s="594"/>
      <c r="I421" s="594"/>
      <c r="J421" s="594">
        <f t="shared" si="135"/>
        <v>0</v>
      </c>
      <c r="K421" s="594">
        <v>15030000</v>
      </c>
      <c r="L421" s="594">
        <v>13860000</v>
      </c>
      <c r="M421" s="594">
        <f t="shared" si="136"/>
        <v>28890000</v>
      </c>
      <c r="N421" s="594">
        <f t="shared" si="137"/>
        <v>28890000</v>
      </c>
      <c r="O421" s="595">
        <f t="shared" si="138"/>
        <v>102930000</v>
      </c>
      <c r="P421" s="600"/>
      <c r="Q421" s="596"/>
      <c r="R421" s="600"/>
    </row>
    <row r="422" spans="1:18" ht="16.5" customHeight="1" x14ac:dyDescent="0.25">
      <c r="A422" s="591"/>
      <c r="B422" s="592" t="s">
        <v>315</v>
      </c>
      <c r="C422" s="593" t="str">
        <f t="shared" si="128"/>
        <v>Belanja Perjalanan Dinas Biasa</v>
      </c>
      <c r="D422" s="594">
        <v>411396000</v>
      </c>
      <c r="E422" s="594"/>
      <c r="F422" s="594"/>
      <c r="G422" s="594">
        <f t="shared" si="134"/>
        <v>0</v>
      </c>
      <c r="H422" s="594"/>
      <c r="I422" s="594"/>
      <c r="J422" s="594">
        <f t="shared" si="135"/>
        <v>0</v>
      </c>
      <c r="K422" s="594">
        <v>90760000</v>
      </c>
      <c r="L422" s="594">
        <v>28804000</v>
      </c>
      <c r="M422" s="594">
        <f t="shared" si="136"/>
        <v>119564000</v>
      </c>
      <c r="N422" s="594">
        <f t="shared" si="137"/>
        <v>119564000</v>
      </c>
      <c r="O422" s="595">
        <f t="shared" si="138"/>
        <v>291832000</v>
      </c>
      <c r="Q422" s="596"/>
    </row>
    <row r="423" spans="1:18" ht="16.5" customHeight="1" x14ac:dyDescent="0.25">
      <c r="A423" s="591"/>
      <c r="B423" s="592" t="s">
        <v>315</v>
      </c>
      <c r="C423" s="593" t="str">
        <f t="shared" si="128"/>
        <v>Belanja Perjalanan Dinas Biasa</v>
      </c>
      <c r="D423" s="594">
        <v>31177000</v>
      </c>
      <c r="E423" s="594"/>
      <c r="F423" s="594"/>
      <c r="G423" s="594">
        <f t="shared" si="134"/>
        <v>0</v>
      </c>
      <c r="H423" s="594"/>
      <c r="I423" s="594"/>
      <c r="J423" s="594">
        <f t="shared" si="135"/>
        <v>0</v>
      </c>
      <c r="K423" s="594">
        <v>9255000</v>
      </c>
      <c r="L423" s="594"/>
      <c r="M423" s="594">
        <f t="shared" si="136"/>
        <v>9255000</v>
      </c>
      <c r="N423" s="594">
        <f t="shared" si="137"/>
        <v>9255000</v>
      </c>
      <c r="O423" s="595">
        <f t="shared" si="138"/>
        <v>21922000</v>
      </c>
      <c r="Q423" s="596"/>
    </row>
    <row r="424" spans="1:18" ht="16.5" customHeight="1" x14ac:dyDescent="0.25">
      <c r="A424" s="591"/>
      <c r="B424" s="592" t="s">
        <v>315</v>
      </c>
      <c r="C424" s="593" t="str">
        <f t="shared" si="128"/>
        <v>Belanja Perjalanan Dinas Biasa</v>
      </c>
      <c r="D424" s="594">
        <v>40217000</v>
      </c>
      <c r="E424" s="594"/>
      <c r="F424" s="594"/>
      <c r="G424" s="594">
        <f t="shared" si="134"/>
        <v>0</v>
      </c>
      <c r="H424" s="594"/>
      <c r="I424" s="594"/>
      <c r="J424" s="594">
        <f t="shared" si="135"/>
        <v>0</v>
      </c>
      <c r="K424" s="594">
        <v>6135000</v>
      </c>
      <c r="L424" s="594"/>
      <c r="M424" s="594">
        <f t="shared" si="136"/>
        <v>6135000</v>
      </c>
      <c r="N424" s="594">
        <f t="shared" si="137"/>
        <v>6135000</v>
      </c>
      <c r="O424" s="595">
        <f t="shared" si="138"/>
        <v>34082000</v>
      </c>
      <c r="Q424" s="596"/>
    </row>
    <row r="425" spans="1:18" ht="16.5" customHeight="1" x14ac:dyDescent="0.25">
      <c r="A425" s="591"/>
      <c r="B425" s="592" t="s">
        <v>315</v>
      </c>
      <c r="C425" s="593" t="str">
        <f t="shared" si="128"/>
        <v>Belanja Perjalanan Dinas Biasa</v>
      </c>
      <c r="D425" s="594">
        <v>32180000</v>
      </c>
      <c r="E425" s="594"/>
      <c r="F425" s="594"/>
      <c r="G425" s="594">
        <f t="shared" si="134"/>
        <v>0</v>
      </c>
      <c r="H425" s="594"/>
      <c r="I425" s="594"/>
      <c r="J425" s="594">
        <f t="shared" si="135"/>
        <v>0</v>
      </c>
      <c r="K425" s="594">
        <v>11150000</v>
      </c>
      <c r="L425" s="594">
        <v>11730000</v>
      </c>
      <c r="M425" s="594">
        <f t="shared" si="136"/>
        <v>22880000</v>
      </c>
      <c r="N425" s="594">
        <f t="shared" si="137"/>
        <v>22880000</v>
      </c>
      <c r="O425" s="595">
        <f t="shared" si="138"/>
        <v>9300000</v>
      </c>
      <c r="Q425" s="596"/>
    </row>
    <row r="426" spans="1:18" ht="16.5" customHeight="1" x14ac:dyDescent="0.25">
      <c r="A426" s="591"/>
      <c r="B426" s="592" t="s">
        <v>315</v>
      </c>
      <c r="C426" s="593" t="str">
        <f t="shared" si="128"/>
        <v>Belanja Perjalanan Dinas Biasa</v>
      </c>
      <c r="D426" s="594">
        <v>50875000</v>
      </c>
      <c r="E426" s="594"/>
      <c r="F426" s="594"/>
      <c r="G426" s="594">
        <f t="shared" si="134"/>
        <v>0</v>
      </c>
      <c r="H426" s="594"/>
      <c r="I426" s="594"/>
      <c r="J426" s="594">
        <f t="shared" si="135"/>
        <v>0</v>
      </c>
      <c r="K426" s="594">
        <v>0</v>
      </c>
      <c r="L426" s="594">
        <v>22095000</v>
      </c>
      <c r="M426" s="594">
        <f t="shared" si="136"/>
        <v>22095000</v>
      </c>
      <c r="N426" s="594">
        <f t="shared" si="137"/>
        <v>22095000</v>
      </c>
      <c r="O426" s="595">
        <f t="shared" si="138"/>
        <v>28780000</v>
      </c>
      <c r="Q426" s="596"/>
    </row>
    <row r="427" spans="1:18" ht="16.5" customHeight="1" x14ac:dyDescent="0.25">
      <c r="A427" s="612"/>
      <c r="B427" s="592" t="s">
        <v>315</v>
      </c>
      <c r="C427" s="593" t="str">
        <f t="shared" si="128"/>
        <v>Belanja Perjalanan Dinas Biasa</v>
      </c>
      <c r="D427" s="614">
        <v>28620000</v>
      </c>
      <c r="E427" s="615"/>
      <c r="F427" s="615"/>
      <c r="G427" s="594">
        <f t="shared" si="134"/>
        <v>0</v>
      </c>
      <c r="H427" s="615"/>
      <c r="I427" s="615"/>
      <c r="J427" s="594">
        <f t="shared" si="135"/>
        <v>0</v>
      </c>
      <c r="K427" s="614">
        <v>10435000</v>
      </c>
      <c r="L427" s="614">
        <v>9825000</v>
      </c>
      <c r="M427" s="594">
        <f t="shared" si="136"/>
        <v>20260000</v>
      </c>
      <c r="N427" s="594">
        <f t="shared" si="137"/>
        <v>20260000</v>
      </c>
      <c r="O427" s="595">
        <f t="shared" si="138"/>
        <v>8360000</v>
      </c>
      <c r="P427" s="638"/>
      <c r="Q427" s="639"/>
      <c r="R427" s="638"/>
    </row>
    <row r="428" spans="1:18" ht="16.5" customHeight="1" x14ac:dyDescent="0.25">
      <c r="A428" s="591"/>
      <c r="B428" s="592" t="s">
        <v>381</v>
      </c>
      <c r="C428" s="593" t="str">
        <f t="shared" si="128"/>
        <v>Belanja Perjalanan Dinas Dalam Kota</v>
      </c>
      <c r="D428" s="594">
        <v>2660000</v>
      </c>
      <c r="E428" s="594"/>
      <c r="F428" s="594"/>
      <c r="G428" s="594">
        <f t="shared" si="134"/>
        <v>0</v>
      </c>
      <c r="H428" s="594"/>
      <c r="I428" s="594"/>
      <c r="J428" s="594">
        <f t="shared" si="135"/>
        <v>0</v>
      </c>
      <c r="K428" s="594">
        <v>2280000</v>
      </c>
      <c r="L428" s="594"/>
      <c r="M428" s="594">
        <f t="shared" si="136"/>
        <v>2280000</v>
      </c>
      <c r="N428" s="594">
        <f t="shared" si="137"/>
        <v>2280000</v>
      </c>
      <c r="O428" s="595">
        <f t="shared" si="138"/>
        <v>380000</v>
      </c>
      <c r="Q428" s="596">
        <f>(N428/D428)*100</f>
        <v>85.714285714285708</v>
      </c>
    </row>
    <row r="429" spans="1:18" ht="16.5" customHeight="1" x14ac:dyDescent="0.25">
      <c r="A429" s="591"/>
      <c r="B429" s="592" t="s">
        <v>459</v>
      </c>
      <c r="C429" s="593" t="str">
        <f t="shared" si="128"/>
        <v>Belanja Perjalanan Dinas Paket Meeting Dalam Kota</v>
      </c>
      <c r="D429" s="594">
        <v>12000000</v>
      </c>
      <c r="E429" s="594"/>
      <c r="F429" s="594"/>
      <c r="G429" s="594">
        <f t="shared" si="134"/>
        <v>0</v>
      </c>
      <c r="H429" s="594">
        <v>0</v>
      </c>
      <c r="I429" s="594"/>
      <c r="J429" s="594">
        <f t="shared" si="135"/>
        <v>0</v>
      </c>
      <c r="K429" s="594">
        <v>0</v>
      </c>
      <c r="L429" s="594"/>
      <c r="M429" s="594">
        <f t="shared" si="136"/>
        <v>0</v>
      </c>
      <c r="N429" s="594">
        <f t="shared" si="137"/>
        <v>0</v>
      </c>
      <c r="O429" s="595">
        <f t="shared" si="138"/>
        <v>12000000</v>
      </c>
      <c r="P429" s="600"/>
      <c r="Q429" s="596"/>
      <c r="R429" s="600"/>
    </row>
    <row r="430" spans="1:18" ht="16.5" customHeight="1" x14ac:dyDescent="0.25">
      <c r="A430" s="591"/>
      <c r="B430" s="592" t="s">
        <v>459</v>
      </c>
      <c r="C430" s="593" t="str">
        <f t="shared" ref="C430:C437" si="139">VLOOKUP(B430,rek,2)</f>
        <v>Belanja Perjalanan Dinas Paket Meeting Dalam Kota</v>
      </c>
      <c r="D430" s="594">
        <v>126392000</v>
      </c>
      <c r="E430" s="594"/>
      <c r="F430" s="594"/>
      <c r="G430" s="594">
        <f t="shared" si="134"/>
        <v>0</v>
      </c>
      <c r="H430" s="594"/>
      <c r="I430" s="594"/>
      <c r="J430" s="594">
        <f t="shared" si="135"/>
        <v>0</v>
      </c>
      <c r="K430" s="594">
        <v>0</v>
      </c>
      <c r="L430" s="594"/>
      <c r="M430" s="594">
        <f t="shared" si="136"/>
        <v>0</v>
      </c>
      <c r="N430" s="594">
        <f t="shared" si="137"/>
        <v>0</v>
      </c>
      <c r="O430" s="595">
        <f t="shared" si="138"/>
        <v>126392000</v>
      </c>
      <c r="P430" s="600"/>
      <c r="Q430" s="596"/>
      <c r="R430" s="600"/>
    </row>
    <row r="431" spans="1:18" ht="16.5" customHeight="1" x14ac:dyDescent="0.25">
      <c r="A431" s="591"/>
      <c r="B431" s="592" t="s">
        <v>459</v>
      </c>
      <c r="C431" s="593" t="str">
        <f t="shared" si="139"/>
        <v>Belanja Perjalanan Dinas Paket Meeting Dalam Kota</v>
      </c>
      <c r="D431" s="594">
        <v>8504000</v>
      </c>
      <c r="E431" s="594"/>
      <c r="F431" s="594"/>
      <c r="G431" s="594">
        <f t="shared" ref="G431:G437" si="140">E431+F431</f>
        <v>0</v>
      </c>
      <c r="H431" s="594"/>
      <c r="I431" s="594"/>
      <c r="J431" s="594">
        <f t="shared" ref="J431:J437" si="141">H431+I431</f>
        <v>0</v>
      </c>
      <c r="K431" s="594">
        <v>0</v>
      </c>
      <c r="L431" s="594"/>
      <c r="M431" s="594">
        <f t="shared" ref="M431:M437" si="142">K431+L431</f>
        <v>0</v>
      </c>
      <c r="N431" s="594">
        <f t="shared" ref="N431:N437" si="143">M431+J431+G431</f>
        <v>0</v>
      </c>
      <c r="O431" s="595">
        <f t="shared" ref="O431:O437" si="144">D431-N431</f>
        <v>8504000</v>
      </c>
      <c r="Q431" s="596"/>
    </row>
    <row r="432" spans="1:18" ht="16.5" customHeight="1" x14ac:dyDescent="0.25">
      <c r="A432" s="591"/>
      <c r="B432" s="592" t="s">
        <v>459</v>
      </c>
      <c r="C432" s="593" t="str">
        <f t="shared" si="139"/>
        <v>Belanja Perjalanan Dinas Paket Meeting Dalam Kota</v>
      </c>
      <c r="D432" s="594">
        <v>207960000</v>
      </c>
      <c r="E432" s="594"/>
      <c r="F432" s="594"/>
      <c r="G432" s="594">
        <f t="shared" si="140"/>
        <v>0</v>
      </c>
      <c r="H432" s="594"/>
      <c r="I432" s="594"/>
      <c r="J432" s="594">
        <f t="shared" si="141"/>
        <v>0</v>
      </c>
      <c r="K432" s="594">
        <v>0</v>
      </c>
      <c r="L432" s="594"/>
      <c r="M432" s="594">
        <f t="shared" si="142"/>
        <v>0</v>
      </c>
      <c r="N432" s="594">
        <f t="shared" si="143"/>
        <v>0</v>
      </c>
      <c r="O432" s="595">
        <f t="shared" si="144"/>
        <v>207960000</v>
      </c>
      <c r="Q432" s="596">
        <f>(N432/D432)*100</f>
        <v>0</v>
      </c>
    </row>
    <row r="433" spans="1:18" ht="16.5" customHeight="1" x14ac:dyDescent="0.25">
      <c r="A433" s="591"/>
      <c r="B433" s="592" t="s">
        <v>459</v>
      </c>
      <c r="C433" s="593" t="str">
        <f t="shared" si="139"/>
        <v>Belanja Perjalanan Dinas Paket Meeting Dalam Kota</v>
      </c>
      <c r="D433" s="594">
        <v>27280000</v>
      </c>
      <c r="E433" s="594"/>
      <c r="F433" s="594"/>
      <c r="G433" s="594">
        <f t="shared" si="140"/>
        <v>0</v>
      </c>
      <c r="H433" s="594">
        <v>0</v>
      </c>
      <c r="I433" s="594"/>
      <c r="J433" s="594">
        <f t="shared" si="141"/>
        <v>0</v>
      </c>
      <c r="K433" s="594">
        <v>0</v>
      </c>
      <c r="L433" s="594"/>
      <c r="M433" s="594">
        <f t="shared" si="142"/>
        <v>0</v>
      </c>
      <c r="N433" s="594">
        <f t="shared" si="143"/>
        <v>0</v>
      </c>
      <c r="O433" s="595">
        <f t="shared" si="144"/>
        <v>27280000</v>
      </c>
      <c r="Q433" s="596"/>
    </row>
    <row r="434" spans="1:18" ht="18" customHeight="1" x14ac:dyDescent="0.25">
      <c r="A434" s="591"/>
      <c r="B434" s="592" t="s">
        <v>459</v>
      </c>
      <c r="C434" s="593" t="str">
        <f t="shared" si="139"/>
        <v>Belanja Perjalanan Dinas Paket Meeting Dalam Kota</v>
      </c>
      <c r="D434" s="594">
        <v>24000000</v>
      </c>
      <c r="E434" s="594"/>
      <c r="F434" s="594"/>
      <c r="G434" s="594">
        <f t="shared" si="140"/>
        <v>0</v>
      </c>
      <c r="H434" s="594"/>
      <c r="I434" s="594"/>
      <c r="J434" s="594">
        <f t="shared" si="141"/>
        <v>0</v>
      </c>
      <c r="K434" s="594"/>
      <c r="L434" s="594"/>
      <c r="M434" s="594">
        <f t="shared" si="142"/>
        <v>0</v>
      </c>
      <c r="N434" s="594">
        <f t="shared" si="143"/>
        <v>0</v>
      </c>
      <c r="O434" s="595">
        <f t="shared" si="144"/>
        <v>24000000</v>
      </c>
      <c r="Q434" s="596"/>
    </row>
    <row r="435" spans="1:18" ht="16.5" customHeight="1" x14ac:dyDescent="0.25">
      <c r="A435" s="591"/>
      <c r="B435" s="592" t="s">
        <v>468</v>
      </c>
      <c r="C435" s="593" t="str">
        <f t="shared" si="139"/>
        <v>Belanja Perjalanan Dinas paket Meeting Luar Kota</v>
      </c>
      <c r="D435" s="594">
        <v>7418000</v>
      </c>
      <c r="E435" s="594"/>
      <c r="F435" s="594"/>
      <c r="G435" s="594">
        <f t="shared" si="140"/>
        <v>0</v>
      </c>
      <c r="H435" s="594"/>
      <c r="I435" s="594"/>
      <c r="J435" s="594">
        <f t="shared" si="141"/>
        <v>0</v>
      </c>
      <c r="K435" s="594">
        <v>0</v>
      </c>
      <c r="L435" s="594"/>
      <c r="M435" s="594">
        <f t="shared" si="142"/>
        <v>0</v>
      </c>
      <c r="N435" s="594">
        <f t="shared" si="143"/>
        <v>0</v>
      </c>
      <c r="O435" s="595">
        <f t="shared" si="144"/>
        <v>7418000</v>
      </c>
      <c r="Q435" s="596"/>
    </row>
    <row r="436" spans="1:18" ht="16.5" customHeight="1" x14ac:dyDescent="0.25">
      <c r="A436" s="591"/>
      <c r="B436" s="592" t="s">
        <v>468</v>
      </c>
      <c r="C436" s="593" t="str">
        <f t="shared" si="139"/>
        <v>Belanja Perjalanan Dinas paket Meeting Luar Kota</v>
      </c>
      <c r="D436" s="594">
        <v>1500000</v>
      </c>
      <c r="E436" s="594"/>
      <c r="F436" s="594"/>
      <c r="G436" s="594">
        <f t="shared" si="140"/>
        <v>0</v>
      </c>
      <c r="H436" s="594"/>
      <c r="I436" s="594"/>
      <c r="J436" s="594">
        <f t="shared" si="141"/>
        <v>0</v>
      </c>
      <c r="K436" s="594">
        <v>0</v>
      </c>
      <c r="L436" s="594"/>
      <c r="M436" s="594">
        <f t="shared" si="142"/>
        <v>0</v>
      </c>
      <c r="N436" s="594">
        <f t="shared" si="143"/>
        <v>0</v>
      </c>
      <c r="O436" s="595">
        <f t="shared" si="144"/>
        <v>1500000</v>
      </c>
      <c r="Q436" s="596"/>
    </row>
    <row r="437" spans="1:18" ht="16.5" customHeight="1" x14ac:dyDescent="0.25">
      <c r="A437" s="591"/>
      <c r="B437" s="592" t="s">
        <v>468</v>
      </c>
      <c r="C437" s="593" t="str">
        <f t="shared" si="139"/>
        <v>Belanja Perjalanan Dinas paket Meeting Luar Kota</v>
      </c>
      <c r="D437" s="594">
        <v>2952000</v>
      </c>
      <c r="E437" s="594"/>
      <c r="F437" s="594"/>
      <c r="G437" s="594">
        <f t="shared" si="140"/>
        <v>0</v>
      </c>
      <c r="H437" s="594"/>
      <c r="I437" s="594"/>
      <c r="J437" s="594">
        <f t="shared" si="141"/>
        <v>0</v>
      </c>
      <c r="K437" s="594">
        <v>0</v>
      </c>
      <c r="L437" s="594"/>
      <c r="M437" s="594">
        <f t="shared" si="142"/>
        <v>0</v>
      </c>
      <c r="N437" s="594">
        <f t="shared" si="143"/>
        <v>0</v>
      </c>
      <c r="O437" s="595">
        <f t="shared" si="144"/>
        <v>2952000</v>
      </c>
      <c r="Q437" s="596"/>
    </row>
    <row r="438" spans="1:18" ht="16.5" customHeight="1" x14ac:dyDescent="0.25">
      <c r="A438" s="591"/>
      <c r="B438" s="592"/>
      <c r="C438" s="593"/>
      <c r="D438" s="408">
        <f>SUM(D110:D437)</f>
        <v>17999831500</v>
      </c>
      <c r="E438" s="408">
        <f t="shared" ref="E438:O438" si="145">SUM(E110:E437)</f>
        <v>0</v>
      </c>
      <c r="F438" s="408">
        <f t="shared" si="145"/>
        <v>0</v>
      </c>
      <c r="G438" s="408">
        <f t="shared" si="145"/>
        <v>0</v>
      </c>
      <c r="H438" s="408">
        <f t="shared" si="145"/>
        <v>774086479</v>
      </c>
      <c r="I438" s="408">
        <f t="shared" si="145"/>
        <v>256108297</v>
      </c>
      <c r="J438" s="408">
        <f t="shared" si="145"/>
        <v>1030194776</v>
      </c>
      <c r="K438" s="408">
        <f t="shared" si="145"/>
        <v>3514540609</v>
      </c>
      <c r="L438" s="408">
        <f t="shared" si="145"/>
        <v>1244710620</v>
      </c>
      <c r="M438" s="408">
        <f t="shared" si="145"/>
        <v>4759251229</v>
      </c>
      <c r="N438" s="408">
        <f t="shared" si="145"/>
        <v>5786446005</v>
      </c>
      <c r="O438" s="408">
        <f t="shared" si="145"/>
        <v>12209437795</v>
      </c>
      <c r="Q438" s="596"/>
    </row>
    <row r="439" spans="1:18" ht="16.5" customHeight="1" x14ac:dyDescent="0.25">
      <c r="A439" s="591"/>
      <c r="B439" s="592"/>
      <c r="C439" s="593"/>
      <c r="D439" s="594"/>
      <c r="E439" s="594"/>
      <c r="F439" s="594"/>
      <c r="G439" s="594"/>
      <c r="H439" s="594"/>
      <c r="I439" s="594"/>
      <c r="J439" s="594"/>
      <c r="K439" s="594"/>
      <c r="L439" s="594"/>
      <c r="M439" s="594"/>
      <c r="N439" s="594"/>
      <c r="O439" s="595"/>
      <c r="Q439" s="596"/>
    </row>
    <row r="440" spans="1:18" ht="16.5" customHeight="1" x14ac:dyDescent="0.25">
      <c r="A440" s="591"/>
      <c r="B440" s="592"/>
      <c r="C440" s="593"/>
      <c r="D440" s="594"/>
      <c r="E440" s="594"/>
      <c r="F440" s="594"/>
      <c r="G440" s="594"/>
      <c r="H440" s="594"/>
      <c r="I440" s="594"/>
      <c r="J440" s="594"/>
      <c r="K440" s="594"/>
      <c r="L440" s="594"/>
      <c r="M440" s="594"/>
      <c r="N440" s="594"/>
      <c r="O440" s="595"/>
      <c r="Q440" s="596"/>
    </row>
    <row r="441" spans="1:18" s="617" customFormat="1" ht="16.5" customHeight="1" x14ac:dyDescent="0.25">
      <c r="A441" s="591"/>
      <c r="B441" s="592" t="s">
        <v>387</v>
      </c>
      <c r="C441" s="593" t="str">
        <f>VLOOKUP(B441,rek,2)</f>
        <v>Belanja Modal Kendaraan Dinas Bermotor Perorangan</v>
      </c>
      <c r="D441" s="594">
        <v>324698390</v>
      </c>
      <c r="E441" s="594"/>
      <c r="F441" s="594"/>
      <c r="G441" s="594">
        <f>E441+F441</f>
        <v>0</v>
      </c>
      <c r="H441" s="594"/>
      <c r="I441" s="594"/>
      <c r="J441" s="594">
        <f>H441+I441</f>
        <v>0</v>
      </c>
      <c r="K441" s="594"/>
      <c r="L441" s="594"/>
      <c r="M441" s="594">
        <f>K441+L441</f>
        <v>0</v>
      </c>
      <c r="N441" s="594">
        <f>M441+J441+G441</f>
        <v>0</v>
      </c>
      <c r="O441" s="595">
        <f>D441-N441</f>
        <v>324698390</v>
      </c>
      <c r="P441" s="600"/>
      <c r="Q441" s="596">
        <f>(N441/D441)*100</f>
        <v>0</v>
      </c>
      <c r="R441" s="600"/>
    </row>
    <row r="442" spans="1:18" s="590" customFormat="1" ht="16.5" customHeight="1" x14ac:dyDescent="0.25">
      <c r="A442" s="591"/>
      <c r="B442" s="592"/>
      <c r="C442" s="593"/>
      <c r="D442" s="408">
        <f>SUM(D441)</f>
        <v>324698390</v>
      </c>
      <c r="E442" s="408">
        <f t="shared" ref="E442:O442" si="146">SUM(E441)</f>
        <v>0</v>
      </c>
      <c r="F442" s="408">
        <f t="shared" si="146"/>
        <v>0</v>
      </c>
      <c r="G442" s="408">
        <f t="shared" si="146"/>
        <v>0</v>
      </c>
      <c r="H442" s="408">
        <f t="shared" si="146"/>
        <v>0</v>
      </c>
      <c r="I442" s="408">
        <f t="shared" si="146"/>
        <v>0</v>
      </c>
      <c r="J442" s="408">
        <f t="shared" si="146"/>
        <v>0</v>
      </c>
      <c r="K442" s="408">
        <f t="shared" si="146"/>
        <v>0</v>
      </c>
      <c r="L442" s="408">
        <f t="shared" si="146"/>
        <v>0</v>
      </c>
      <c r="M442" s="408">
        <f t="shared" si="146"/>
        <v>0</v>
      </c>
      <c r="N442" s="408">
        <f t="shared" si="146"/>
        <v>0</v>
      </c>
      <c r="O442" s="408">
        <f t="shared" si="146"/>
        <v>324698390</v>
      </c>
      <c r="P442" s="561"/>
      <c r="Q442" s="596"/>
      <c r="R442" s="561"/>
    </row>
    <row r="443" spans="1:18" ht="16.5" customHeight="1" x14ac:dyDescent="0.25">
      <c r="A443" s="591"/>
      <c r="B443" s="592"/>
      <c r="C443" s="593"/>
      <c r="D443" s="594"/>
      <c r="E443" s="594"/>
      <c r="F443" s="594"/>
      <c r="G443" s="594"/>
      <c r="H443" s="594"/>
      <c r="I443" s="594"/>
      <c r="J443" s="594"/>
      <c r="K443" s="594"/>
      <c r="L443" s="594"/>
      <c r="M443" s="594"/>
      <c r="N443" s="594"/>
      <c r="O443" s="595"/>
      <c r="Q443" s="596"/>
    </row>
    <row r="444" spans="1:18" ht="16.5" customHeight="1" x14ac:dyDescent="0.25">
      <c r="A444" s="602"/>
      <c r="B444" s="603"/>
      <c r="C444" s="603"/>
      <c r="D444" s="604"/>
      <c r="E444" s="604"/>
      <c r="F444" s="604"/>
      <c r="G444" s="604"/>
      <c r="H444" s="604"/>
      <c r="I444" s="604"/>
      <c r="J444" s="604"/>
      <c r="K444" s="604"/>
      <c r="L444" s="604"/>
      <c r="M444" s="604"/>
      <c r="N444" s="604"/>
      <c r="O444" s="605"/>
      <c r="P444" s="606"/>
      <c r="Q444" s="596"/>
      <c r="R444" s="606"/>
    </row>
    <row r="445" spans="1:18" ht="16.5" customHeight="1" x14ac:dyDescent="0.25">
      <c r="A445" s="591"/>
      <c r="B445" s="592"/>
      <c r="C445" s="593"/>
      <c r="D445" s="594"/>
      <c r="E445" s="594"/>
      <c r="F445" s="594"/>
      <c r="G445" s="594"/>
      <c r="H445" s="594"/>
      <c r="I445" s="594"/>
      <c r="J445" s="594"/>
      <c r="K445" s="594"/>
      <c r="L445" s="594"/>
      <c r="M445" s="594"/>
      <c r="N445" s="594"/>
      <c r="O445" s="595"/>
      <c r="Q445" s="596"/>
    </row>
    <row r="446" spans="1:18" ht="16.5" customHeight="1" x14ac:dyDescent="0.25">
      <c r="A446" s="607"/>
      <c r="B446" s="592"/>
      <c r="C446" s="593"/>
      <c r="D446" s="608"/>
      <c r="E446" s="608"/>
      <c r="F446" s="608"/>
      <c r="G446" s="594"/>
      <c r="H446" s="594"/>
      <c r="I446" s="594"/>
      <c r="J446" s="594"/>
      <c r="K446" s="594"/>
      <c r="L446" s="594"/>
      <c r="M446" s="594"/>
      <c r="N446" s="594"/>
      <c r="O446" s="595"/>
      <c r="P446" s="609"/>
      <c r="Q446" s="596"/>
      <c r="R446" s="609"/>
    </row>
    <row r="447" spans="1:18" ht="16.5" customHeight="1" x14ac:dyDescent="0.25">
      <c r="A447" s="591"/>
      <c r="B447" s="592"/>
      <c r="C447" s="610"/>
      <c r="D447" s="594"/>
      <c r="E447" s="594"/>
      <c r="F447" s="594"/>
      <c r="G447" s="594"/>
      <c r="H447" s="594"/>
      <c r="I447" s="594"/>
      <c r="J447" s="594"/>
      <c r="K447" s="594"/>
      <c r="L447" s="594"/>
      <c r="M447" s="594"/>
      <c r="N447" s="594"/>
      <c r="O447" s="595"/>
      <c r="Q447" s="596"/>
    </row>
    <row r="448" spans="1:18" ht="16.5" customHeight="1" x14ac:dyDescent="0.25">
      <c r="A448" s="591"/>
      <c r="B448" s="592"/>
      <c r="C448" s="610"/>
      <c r="D448" s="594"/>
      <c r="E448" s="594"/>
      <c r="F448" s="594"/>
      <c r="G448" s="594"/>
      <c r="H448" s="594"/>
      <c r="I448" s="594"/>
      <c r="J448" s="594"/>
      <c r="K448" s="594"/>
      <c r="L448" s="594"/>
      <c r="M448" s="594"/>
      <c r="N448" s="594"/>
      <c r="O448" s="595"/>
      <c r="Q448" s="596"/>
    </row>
    <row r="449" spans="1:18" ht="16.5" customHeight="1" x14ac:dyDescent="0.25">
      <c r="A449" s="591"/>
      <c r="B449" s="592"/>
      <c r="C449" s="593"/>
      <c r="D449" s="594"/>
      <c r="E449" s="594"/>
      <c r="F449" s="594"/>
      <c r="G449" s="594"/>
      <c r="H449" s="594"/>
      <c r="I449" s="594"/>
      <c r="J449" s="594"/>
      <c r="K449" s="594"/>
      <c r="L449" s="594"/>
      <c r="M449" s="594"/>
      <c r="N449" s="594"/>
      <c r="O449" s="595"/>
      <c r="Q449" s="596"/>
    </row>
    <row r="450" spans="1:18" ht="16.5" customHeight="1" x14ac:dyDescent="0.25">
      <c r="A450" s="591"/>
      <c r="B450" s="592"/>
      <c r="C450" s="610"/>
      <c r="D450" s="594"/>
      <c r="E450" s="594"/>
      <c r="F450" s="594"/>
      <c r="G450" s="594"/>
      <c r="H450" s="594"/>
      <c r="I450" s="594"/>
      <c r="J450" s="594"/>
      <c r="K450" s="594"/>
      <c r="L450" s="594"/>
      <c r="M450" s="594"/>
      <c r="N450" s="594"/>
      <c r="O450" s="595"/>
      <c r="Q450" s="596"/>
    </row>
    <row r="451" spans="1:18" s="617" customFormat="1" ht="13.5" x14ac:dyDescent="0.25">
      <c r="A451" s="591"/>
      <c r="B451" s="592"/>
      <c r="C451" s="610"/>
      <c r="D451" s="594"/>
      <c r="E451" s="594"/>
      <c r="F451" s="594"/>
      <c r="G451" s="594"/>
      <c r="H451" s="594"/>
      <c r="I451" s="594"/>
      <c r="J451" s="594"/>
      <c r="K451" s="594"/>
      <c r="L451" s="594"/>
      <c r="M451" s="594"/>
      <c r="N451" s="594"/>
      <c r="O451" s="595"/>
      <c r="P451" s="561"/>
      <c r="Q451" s="596"/>
      <c r="R451" s="561"/>
    </row>
    <row r="452" spans="1:18" ht="15" customHeight="1" x14ac:dyDescent="0.25">
      <c r="A452" s="591"/>
      <c r="B452" s="592"/>
      <c r="C452" s="610"/>
      <c r="D452" s="594"/>
      <c r="E452" s="594"/>
      <c r="F452" s="594"/>
      <c r="G452" s="594"/>
      <c r="H452" s="594"/>
      <c r="I452" s="594"/>
      <c r="J452" s="594"/>
      <c r="K452" s="594"/>
      <c r="L452" s="594"/>
      <c r="M452" s="594"/>
      <c r="N452" s="594"/>
      <c r="O452" s="595"/>
      <c r="Q452" s="596"/>
    </row>
    <row r="453" spans="1:18" ht="16.5" customHeight="1" x14ac:dyDescent="0.25">
      <c r="A453" s="591"/>
      <c r="B453" s="592"/>
      <c r="C453" s="593"/>
      <c r="D453" s="594"/>
      <c r="E453" s="594"/>
      <c r="F453" s="594"/>
      <c r="G453" s="594"/>
      <c r="H453" s="594"/>
      <c r="I453" s="594"/>
      <c r="J453" s="594"/>
      <c r="K453" s="594"/>
      <c r="L453" s="594"/>
      <c r="M453" s="594"/>
      <c r="N453" s="594"/>
      <c r="O453" s="595"/>
      <c r="Q453" s="596"/>
    </row>
    <row r="454" spans="1:18" ht="16.5" customHeight="1" x14ac:dyDescent="0.25">
      <c r="A454" s="591"/>
      <c r="B454" s="592"/>
      <c r="C454" s="593"/>
      <c r="D454" s="594"/>
      <c r="E454" s="594"/>
      <c r="F454" s="594"/>
      <c r="G454" s="594"/>
      <c r="H454" s="594"/>
      <c r="I454" s="594"/>
      <c r="J454" s="594"/>
      <c r="K454" s="594"/>
      <c r="L454" s="594"/>
      <c r="M454" s="594"/>
      <c r="N454" s="594"/>
      <c r="O454" s="595"/>
      <c r="Q454" s="596"/>
    </row>
    <row r="455" spans="1:18" ht="16.5" customHeight="1" x14ac:dyDescent="0.25">
      <c r="A455" s="591"/>
      <c r="B455" s="592"/>
      <c r="C455" s="593"/>
      <c r="D455" s="594"/>
      <c r="E455" s="594"/>
      <c r="F455" s="594"/>
      <c r="G455" s="594"/>
      <c r="H455" s="594"/>
      <c r="I455" s="594"/>
      <c r="J455" s="594"/>
      <c r="K455" s="594"/>
      <c r="L455" s="594"/>
      <c r="M455" s="594"/>
      <c r="N455" s="594"/>
      <c r="O455" s="595"/>
      <c r="Q455" s="596"/>
    </row>
    <row r="456" spans="1:18" ht="16.5" customHeight="1" x14ac:dyDescent="0.25">
      <c r="A456" s="591"/>
      <c r="B456" s="592"/>
      <c r="C456" s="593"/>
      <c r="D456" s="594"/>
      <c r="E456" s="594"/>
      <c r="F456" s="594"/>
      <c r="G456" s="594"/>
      <c r="H456" s="594"/>
      <c r="I456" s="594"/>
      <c r="J456" s="594"/>
      <c r="K456" s="594"/>
      <c r="L456" s="594"/>
      <c r="M456" s="594"/>
      <c r="N456" s="594"/>
      <c r="O456" s="595"/>
      <c r="Q456" s="596"/>
    </row>
    <row r="457" spans="1:18" ht="16.5" customHeight="1" x14ac:dyDescent="0.25">
      <c r="A457" s="591"/>
      <c r="B457" s="592"/>
      <c r="C457" s="593"/>
      <c r="D457" s="594"/>
      <c r="E457" s="594"/>
      <c r="F457" s="594"/>
      <c r="G457" s="594"/>
      <c r="H457" s="594"/>
      <c r="I457" s="594"/>
      <c r="J457" s="594"/>
      <c r="K457" s="594"/>
      <c r="L457" s="594"/>
      <c r="M457" s="594"/>
      <c r="N457" s="594"/>
      <c r="O457" s="595"/>
      <c r="Q457" s="596"/>
    </row>
    <row r="458" spans="1:18" ht="16.5" customHeight="1" x14ac:dyDescent="0.25">
      <c r="A458" s="591"/>
      <c r="B458" s="592"/>
      <c r="C458" s="593"/>
      <c r="D458" s="594"/>
      <c r="E458" s="594"/>
      <c r="F458" s="594"/>
      <c r="G458" s="594"/>
      <c r="H458" s="594"/>
      <c r="I458" s="594"/>
      <c r="J458" s="594"/>
      <c r="K458" s="594"/>
      <c r="L458" s="594"/>
      <c r="M458" s="594"/>
      <c r="N458" s="594"/>
      <c r="O458" s="595"/>
      <c r="Q458" s="596"/>
    </row>
    <row r="459" spans="1:18" s="590" customFormat="1" ht="16.5" customHeight="1" x14ac:dyDescent="0.25">
      <c r="A459" s="591"/>
      <c r="B459" s="592"/>
      <c r="C459" s="593"/>
      <c r="D459" s="594"/>
      <c r="E459" s="594"/>
      <c r="F459" s="594"/>
      <c r="G459" s="594"/>
      <c r="H459" s="594"/>
      <c r="I459" s="594"/>
      <c r="J459" s="594"/>
      <c r="K459" s="594"/>
      <c r="L459" s="594"/>
      <c r="M459" s="594"/>
      <c r="N459" s="594"/>
      <c r="O459" s="595"/>
      <c r="P459" s="561"/>
      <c r="Q459" s="596"/>
      <c r="R459" s="561"/>
    </row>
    <row r="460" spans="1:18" ht="16.5" customHeight="1" x14ac:dyDescent="0.25">
      <c r="A460" s="591"/>
      <c r="B460" s="592"/>
      <c r="C460" s="593"/>
      <c r="D460" s="594"/>
      <c r="E460" s="594"/>
      <c r="F460" s="594"/>
      <c r="G460" s="594"/>
      <c r="H460" s="594"/>
      <c r="I460" s="594"/>
      <c r="J460" s="594"/>
      <c r="K460" s="594"/>
      <c r="L460" s="594"/>
      <c r="M460" s="594"/>
      <c r="N460" s="594"/>
      <c r="O460" s="595"/>
      <c r="P460" s="600"/>
      <c r="Q460" s="596"/>
      <c r="R460" s="600"/>
    </row>
    <row r="461" spans="1:18" ht="16.5" customHeight="1" x14ac:dyDescent="0.25">
      <c r="A461" s="591"/>
      <c r="B461" s="592"/>
      <c r="C461" s="593"/>
      <c r="D461" s="594"/>
      <c r="E461" s="594"/>
      <c r="F461" s="594"/>
      <c r="G461" s="594"/>
      <c r="H461" s="594"/>
      <c r="I461" s="594"/>
      <c r="J461" s="594"/>
      <c r="K461" s="594"/>
      <c r="L461" s="594"/>
      <c r="M461" s="594"/>
      <c r="N461" s="594"/>
      <c r="O461" s="595"/>
      <c r="Q461" s="596"/>
    </row>
    <row r="462" spans="1:18" ht="16.5" customHeight="1" x14ac:dyDescent="0.25">
      <c r="A462" s="591"/>
      <c r="B462" s="592"/>
      <c r="C462" s="593"/>
      <c r="D462" s="594"/>
      <c r="E462" s="594"/>
      <c r="F462" s="594"/>
      <c r="G462" s="594"/>
      <c r="H462" s="594"/>
      <c r="I462" s="594"/>
      <c r="J462" s="594"/>
      <c r="K462" s="594"/>
      <c r="L462" s="594"/>
      <c r="M462" s="594"/>
      <c r="N462" s="594"/>
      <c r="O462" s="595"/>
      <c r="P462" s="600"/>
      <c r="Q462" s="596"/>
      <c r="R462" s="600"/>
    </row>
    <row r="463" spans="1:18" ht="16.5" customHeight="1" x14ac:dyDescent="0.25">
      <c r="A463" s="591"/>
      <c r="B463" s="592"/>
      <c r="C463" s="610"/>
      <c r="D463" s="594"/>
      <c r="E463" s="594"/>
      <c r="F463" s="594"/>
      <c r="G463" s="594"/>
      <c r="H463" s="594"/>
      <c r="I463" s="594"/>
      <c r="J463" s="594"/>
      <c r="K463" s="594"/>
      <c r="L463" s="594"/>
      <c r="M463" s="594"/>
      <c r="N463" s="594"/>
      <c r="O463" s="595"/>
      <c r="Q463" s="596"/>
    </row>
    <row r="464" spans="1:18" ht="16.5" customHeight="1" x14ac:dyDescent="0.25">
      <c r="A464" s="591"/>
      <c r="B464" s="592"/>
      <c r="C464" s="593"/>
      <c r="D464" s="594"/>
      <c r="E464" s="594"/>
      <c r="F464" s="594"/>
      <c r="G464" s="594"/>
      <c r="H464" s="594"/>
      <c r="I464" s="594"/>
      <c r="J464" s="594"/>
      <c r="K464" s="594"/>
      <c r="L464" s="594"/>
      <c r="M464" s="594"/>
      <c r="N464" s="594"/>
      <c r="O464" s="595"/>
      <c r="Q464" s="596"/>
    </row>
    <row r="465" spans="1:18" ht="16.5" customHeight="1" x14ac:dyDescent="0.25">
      <c r="A465" s="591"/>
      <c r="B465" s="592"/>
      <c r="C465" s="610"/>
      <c r="D465" s="594"/>
      <c r="E465" s="594"/>
      <c r="F465" s="594"/>
      <c r="G465" s="594"/>
      <c r="H465" s="594"/>
      <c r="I465" s="594"/>
      <c r="J465" s="594"/>
      <c r="K465" s="594"/>
      <c r="L465" s="594"/>
      <c r="M465" s="594"/>
      <c r="N465" s="594"/>
      <c r="O465" s="595"/>
      <c r="Q465" s="596"/>
    </row>
    <row r="466" spans="1:18" ht="16.5" customHeight="1" x14ac:dyDescent="0.25">
      <c r="A466" s="591"/>
      <c r="B466" s="592"/>
      <c r="C466" s="593"/>
      <c r="D466" s="594"/>
      <c r="E466" s="594"/>
      <c r="F466" s="594"/>
      <c r="G466" s="594"/>
      <c r="H466" s="594"/>
      <c r="I466" s="594"/>
      <c r="J466" s="594"/>
      <c r="K466" s="594"/>
      <c r="L466" s="594"/>
      <c r="M466" s="594"/>
      <c r="N466" s="594"/>
      <c r="O466" s="595"/>
      <c r="Q466" s="596"/>
    </row>
    <row r="467" spans="1:18" ht="16.5" customHeight="1" x14ac:dyDescent="0.25">
      <c r="A467" s="591"/>
      <c r="B467" s="592"/>
      <c r="C467" s="593"/>
      <c r="D467" s="594"/>
      <c r="E467" s="594"/>
      <c r="F467" s="594"/>
      <c r="G467" s="594"/>
      <c r="H467" s="594"/>
      <c r="I467" s="594"/>
      <c r="J467" s="594"/>
      <c r="K467" s="594"/>
      <c r="L467" s="594"/>
      <c r="M467" s="594"/>
      <c r="N467" s="594"/>
      <c r="O467" s="595"/>
      <c r="Q467" s="596"/>
    </row>
    <row r="468" spans="1:18" ht="16.5" customHeight="1" x14ac:dyDescent="0.25">
      <c r="A468" s="591"/>
      <c r="B468" s="592"/>
      <c r="C468" s="593"/>
      <c r="D468" s="594"/>
      <c r="E468" s="594"/>
      <c r="F468" s="594"/>
      <c r="G468" s="594"/>
      <c r="H468" s="594"/>
      <c r="I468" s="594"/>
      <c r="J468" s="594"/>
      <c r="K468" s="594"/>
      <c r="L468" s="594"/>
      <c r="M468" s="594"/>
      <c r="N468" s="594"/>
      <c r="O468" s="595"/>
      <c r="Q468" s="596"/>
    </row>
    <row r="469" spans="1:18" ht="16.5" customHeight="1" x14ac:dyDescent="0.25">
      <c r="A469" s="591"/>
      <c r="B469" s="592"/>
      <c r="C469" s="593"/>
      <c r="D469" s="594"/>
      <c r="E469" s="594"/>
      <c r="F469" s="594"/>
      <c r="G469" s="594"/>
      <c r="H469" s="594"/>
      <c r="I469" s="594"/>
      <c r="J469" s="594"/>
      <c r="K469" s="594"/>
      <c r="L469" s="594"/>
      <c r="M469" s="594"/>
      <c r="N469" s="594"/>
      <c r="O469" s="595"/>
      <c r="Q469" s="596"/>
    </row>
    <row r="470" spans="1:18" ht="16.5" customHeight="1" x14ac:dyDescent="0.25">
      <c r="A470" s="591"/>
      <c r="B470" s="592"/>
      <c r="C470" s="610"/>
      <c r="D470" s="594"/>
      <c r="E470" s="594"/>
      <c r="F470" s="594"/>
      <c r="G470" s="594"/>
      <c r="H470" s="594"/>
      <c r="I470" s="594"/>
      <c r="J470" s="594"/>
      <c r="K470" s="594"/>
      <c r="L470" s="594"/>
      <c r="M470" s="594"/>
      <c r="N470" s="594"/>
      <c r="O470" s="595"/>
      <c r="Q470" s="596"/>
    </row>
    <row r="471" spans="1:18" ht="16.5" customHeight="1" x14ac:dyDescent="0.25">
      <c r="A471" s="591"/>
      <c r="B471" s="592"/>
      <c r="C471" s="593"/>
      <c r="D471" s="594"/>
      <c r="E471" s="594"/>
      <c r="F471" s="594"/>
      <c r="G471" s="594"/>
      <c r="H471" s="594"/>
      <c r="I471" s="594"/>
      <c r="J471" s="594"/>
      <c r="K471" s="594"/>
      <c r="L471" s="594"/>
      <c r="M471" s="594"/>
      <c r="N471" s="594"/>
      <c r="O471" s="595"/>
      <c r="P471" s="600"/>
      <c r="Q471" s="596"/>
      <c r="R471" s="600"/>
    </row>
    <row r="472" spans="1:18" ht="16.5" customHeight="1" x14ac:dyDescent="0.25">
      <c r="A472" s="591"/>
      <c r="B472" s="592"/>
      <c r="C472" s="610"/>
      <c r="D472" s="594"/>
      <c r="E472" s="594"/>
      <c r="F472" s="594"/>
      <c r="G472" s="594"/>
      <c r="H472" s="594"/>
      <c r="I472" s="594"/>
      <c r="J472" s="594"/>
      <c r="K472" s="594"/>
      <c r="L472" s="594"/>
      <c r="M472" s="594"/>
      <c r="N472" s="594"/>
      <c r="O472" s="595"/>
      <c r="Q472" s="596"/>
    </row>
    <row r="473" spans="1:18" s="617" customFormat="1" ht="16.5" customHeight="1" x14ac:dyDescent="0.25">
      <c r="A473" s="591"/>
      <c r="B473" s="592"/>
      <c r="C473" s="593"/>
      <c r="D473" s="594"/>
      <c r="E473" s="594"/>
      <c r="F473" s="594"/>
      <c r="G473" s="594"/>
      <c r="H473" s="594"/>
      <c r="I473" s="594"/>
      <c r="J473" s="594"/>
      <c r="K473" s="594"/>
      <c r="L473" s="594"/>
      <c r="M473" s="594"/>
      <c r="N473" s="594"/>
      <c r="O473" s="595"/>
      <c r="P473" s="561"/>
      <c r="Q473" s="596"/>
      <c r="R473" s="561"/>
    </row>
    <row r="474" spans="1:18" ht="14.25" customHeight="1" x14ac:dyDescent="0.25">
      <c r="A474" s="591"/>
      <c r="B474" s="592"/>
      <c r="C474" s="610"/>
      <c r="D474" s="594"/>
      <c r="E474" s="594"/>
      <c r="F474" s="594"/>
      <c r="G474" s="594"/>
      <c r="H474" s="594"/>
      <c r="I474" s="594"/>
      <c r="J474" s="594"/>
      <c r="K474" s="594"/>
      <c r="L474" s="594"/>
      <c r="M474" s="594"/>
      <c r="N474" s="594"/>
      <c r="O474" s="595"/>
      <c r="Q474" s="596"/>
    </row>
    <row r="475" spans="1:18" ht="16.5" customHeight="1" x14ac:dyDescent="0.25">
      <c r="A475" s="591"/>
      <c r="B475" s="592"/>
      <c r="C475" s="610"/>
      <c r="D475" s="594"/>
      <c r="E475" s="594"/>
      <c r="F475" s="594"/>
      <c r="G475" s="594"/>
      <c r="H475" s="594"/>
      <c r="I475" s="594"/>
      <c r="J475" s="594"/>
      <c r="K475" s="594"/>
      <c r="L475" s="594"/>
      <c r="M475" s="594"/>
      <c r="N475" s="594"/>
      <c r="O475" s="595"/>
      <c r="Q475" s="596"/>
    </row>
    <row r="476" spans="1:18" ht="16.5" customHeight="1" x14ac:dyDescent="0.25">
      <c r="A476" s="591"/>
      <c r="B476" s="592"/>
      <c r="C476" s="593"/>
      <c r="D476" s="594"/>
      <c r="E476" s="594"/>
      <c r="F476" s="594"/>
      <c r="G476" s="594"/>
      <c r="H476" s="594"/>
      <c r="I476" s="594"/>
      <c r="J476" s="594"/>
      <c r="K476" s="594"/>
      <c r="L476" s="594"/>
      <c r="M476" s="594"/>
      <c r="N476" s="594"/>
      <c r="O476" s="595"/>
      <c r="Q476" s="596"/>
    </row>
    <row r="477" spans="1:18" ht="16.5" customHeight="1" x14ac:dyDescent="0.25">
      <c r="A477" s="591"/>
      <c r="B477" s="592"/>
      <c r="C477" s="593"/>
      <c r="D477" s="594"/>
      <c r="E477" s="594"/>
      <c r="F477" s="594"/>
      <c r="G477" s="594"/>
      <c r="H477" s="594"/>
      <c r="I477" s="594"/>
      <c r="J477" s="594"/>
      <c r="K477" s="594"/>
      <c r="L477" s="594"/>
      <c r="M477" s="594"/>
      <c r="N477" s="594"/>
      <c r="O477" s="595"/>
      <c r="Q477" s="596"/>
    </row>
    <row r="478" spans="1:18" ht="16.5" customHeight="1" x14ac:dyDescent="0.25">
      <c r="A478" s="591"/>
      <c r="B478" s="592"/>
      <c r="C478" s="593"/>
      <c r="D478" s="594"/>
      <c r="E478" s="594"/>
      <c r="F478" s="594"/>
      <c r="G478" s="594"/>
      <c r="H478" s="594"/>
      <c r="I478" s="594"/>
      <c r="J478" s="594"/>
      <c r="K478" s="594"/>
      <c r="L478" s="594"/>
      <c r="M478" s="594"/>
      <c r="N478" s="594"/>
      <c r="O478" s="595"/>
      <c r="Q478" s="596"/>
    </row>
    <row r="479" spans="1:18" ht="16.5" customHeight="1" x14ac:dyDescent="0.25">
      <c r="A479" s="591"/>
      <c r="B479" s="592"/>
      <c r="C479" s="593"/>
      <c r="D479" s="594"/>
      <c r="E479" s="594"/>
      <c r="F479" s="594"/>
      <c r="G479" s="594"/>
      <c r="H479" s="594"/>
      <c r="I479" s="594"/>
      <c r="J479" s="594"/>
      <c r="K479" s="594"/>
      <c r="L479" s="594"/>
      <c r="M479" s="594"/>
      <c r="N479" s="594"/>
      <c r="O479" s="595"/>
      <c r="Q479" s="596"/>
    </row>
    <row r="480" spans="1:18" ht="16.5" customHeight="1" x14ac:dyDescent="0.25">
      <c r="A480" s="591"/>
      <c r="B480" s="592"/>
      <c r="C480" s="593"/>
      <c r="D480" s="594"/>
      <c r="E480" s="594"/>
      <c r="F480" s="594"/>
      <c r="G480" s="594"/>
      <c r="H480" s="594"/>
      <c r="I480" s="594"/>
      <c r="J480" s="594"/>
      <c r="K480" s="594"/>
      <c r="L480" s="594"/>
      <c r="M480" s="594"/>
      <c r="N480" s="594"/>
      <c r="O480" s="595"/>
      <c r="Q480" s="596"/>
    </row>
    <row r="481" spans="1:18" ht="16.5" customHeight="1" x14ac:dyDescent="0.25">
      <c r="A481" s="591"/>
      <c r="B481" s="631"/>
      <c r="C481" s="593"/>
      <c r="D481" s="594"/>
      <c r="E481" s="594"/>
      <c r="F481" s="594"/>
      <c r="G481" s="594"/>
      <c r="H481" s="594"/>
      <c r="I481" s="594"/>
      <c r="J481" s="594"/>
      <c r="K481" s="594"/>
      <c r="L481" s="594"/>
      <c r="M481" s="594"/>
      <c r="N481" s="594"/>
      <c r="O481" s="595"/>
      <c r="Q481" s="596"/>
    </row>
    <row r="482" spans="1:18" ht="16.5" customHeight="1" x14ac:dyDescent="0.25">
      <c r="A482" s="591"/>
      <c r="B482" s="592"/>
      <c r="C482" s="593"/>
      <c r="D482" s="594"/>
      <c r="E482" s="594"/>
      <c r="F482" s="594"/>
      <c r="G482" s="594"/>
      <c r="H482" s="594"/>
      <c r="I482" s="594"/>
      <c r="J482" s="594"/>
      <c r="K482" s="594"/>
      <c r="L482" s="594"/>
      <c r="M482" s="594"/>
      <c r="N482" s="594"/>
      <c r="O482" s="595"/>
      <c r="P482" s="600"/>
      <c r="Q482" s="596"/>
      <c r="R482" s="600"/>
    </row>
    <row r="483" spans="1:18" s="588" customFormat="1" ht="13.5" x14ac:dyDescent="0.25">
      <c r="A483" s="572"/>
      <c r="B483" s="592"/>
      <c r="C483" s="660"/>
      <c r="D483" s="575"/>
      <c r="E483" s="575"/>
      <c r="F483" s="575"/>
      <c r="G483" s="575"/>
      <c r="H483" s="575"/>
      <c r="I483" s="575"/>
      <c r="J483" s="575"/>
      <c r="K483" s="575"/>
      <c r="L483" s="575"/>
      <c r="M483" s="575"/>
      <c r="N483" s="575"/>
      <c r="O483" s="641"/>
      <c r="P483" s="561"/>
      <c r="Q483" s="596"/>
      <c r="R483" s="561"/>
    </row>
    <row r="484" spans="1:18" s="638" customFormat="1" ht="16.5" customHeight="1" x14ac:dyDescent="0.25">
      <c r="A484" s="572"/>
      <c r="B484" s="592"/>
      <c r="C484" s="593"/>
      <c r="D484" s="575"/>
      <c r="E484" s="575"/>
      <c r="F484" s="575"/>
      <c r="G484" s="594"/>
      <c r="H484" s="575"/>
      <c r="I484" s="575"/>
      <c r="J484" s="594"/>
      <c r="K484" s="575"/>
      <c r="L484" s="575"/>
      <c r="M484" s="594"/>
      <c r="N484" s="594"/>
      <c r="O484" s="595"/>
      <c r="P484" s="561"/>
      <c r="Q484" s="596"/>
      <c r="R484" s="561"/>
    </row>
    <row r="485" spans="1:18" s="638" customFormat="1" ht="16.5" customHeight="1" x14ac:dyDescent="0.25">
      <c r="A485" s="572"/>
      <c r="B485" s="592"/>
      <c r="C485" s="593"/>
      <c r="D485" s="575"/>
      <c r="E485" s="575"/>
      <c r="F485" s="575"/>
      <c r="G485" s="594"/>
      <c r="H485" s="575"/>
      <c r="I485" s="575"/>
      <c r="J485" s="594"/>
      <c r="K485" s="575"/>
      <c r="L485" s="575"/>
      <c r="M485" s="594"/>
      <c r="N485" s="594"/>
      <c r="O485" s="595"/>
      <c r="P485" s="600"/>
      <c r="Q485" s="596"/>
      <c r="R485" s="600"/>
    </row>
    <row r="486" spans="1:18" s="638" customFormat="1" ht="16.5" customHeight="1" x14ac:dyDescent="0.25">
      <c r="A486" s="572"/>
      <c r="B486" s="592"/>
      <c r="C486" s="593"/>
      <c r="D486" s="575"/>
      <c r="E486" s="575"/>
      <c r="F486" s="575"/>
      <c r="G486" s="594"/>
      <c r="H486" s="575"/>
      <c r="I486" s="575"/>
      <c r="J486" s="594"/>
      <c r="K486" s="575"/>
      <c r="L486" s="575"/>
      <c r="M486" s="594"/>
      <c r="N486" s="594"/>
      <c r="O486" s="595"/>
      <c r="P486" s="561"/>
      <c r="Q486" s="596"/>
      <c r="R486" s="561"/>
    </row>
    <row r="487" spans="1:18" s="638" customFormat="1" ht="16.5" customHeight="1" x14ac:dyDescent="0.25">
      <c r="A487" s="572"/>
      <c r="B487" s="592"/>
      <c r="C487" s="593"/>
      <c r="D487" s="575"/>
      <c r="E487" s="575"/>
      <c r="F487" s="575"/>
      <c r="G487" s="594"/>
      <c r="H487" s="575"/>
      <c r="I487" s="575"/>
      <c r="J487" s="594"/>
      <c r="K487" s="575"/>
      <c r="L487" s="575"/>
      <c r="M487" s="594"/>
      <c r="N487" s="594"/>
      <c r="O487" s="595"/>
      <c r="P487" s="561"/>
      <c r="Q487" s="596"/>
      <c r="R487" s="561"/>
    </row>
    <row r="488" spans="1:18" s="638" customFormat="1" ht="16.5" customHeight="1" x14ac:dyDescent="0.25">
      <c r="A488" s="572"/>
      <c r="B488" s="592"/>
      <c r="C488" s="593"/>
      <c r="D488" s="575"/>
      <c r="E488" s="575"/>
      <c r="F488" s="575"/>
      <c r="G488" s="594"/>
      <c r="H488" s="575"/>
      <c r="I488" s="575"/>
      <c r="J488" s="594"/>
      <c r="K488" s="575"/>
      <c r="L488" s="575"/>
      <c r="M488" s="594"/>
      <c r="N488" s="594"/>
      <c r="O488" s="595"/>
      <c r="P488" s="561"/>
      <c r="Q488" s="596"/>
      <c r="R488" s="561"/>
    </row>
    <row r="489" spans="1:18" s="638" customFormat="1" ht="16.5" customHeight="1" x14ac:dyDescent="0.25">
      <c r="A489" s="572"/>
      <c r="B489" s="592"/>
      <c r="C489" s="593"/>
      <c r="D489" s="575"/>
      <c r="E489" s="575"/>
      <c r="F489" s="575"/>
      <c r="G489" s="594"/>
      <c r="H489" s="575"/>
      <c r="I489" s="575"/>
      <c r="J489" s="594"/>
      <c r="K489" s="575"/>
      <c r="L489" s="575"/>
      <c r="M489" s="594"/>
      <c r="N489" s="594"/>
      <c r="O489" s="595"/>
      <c r="P489" s="561"/>
      <c r="Q489" s="596"/>
      <c r="R489" s="561"/>
    </row>
    <row r="490" spans="1:18" s="638" customFormat="1" ht="16.5" customHeight="1" x14ac:dyDescent="0.25">
      <c r="A490" s="572"/>
      <c r="B490" s="592"/>
      <c r="C490" s="593"/>
      <c r="D490" s="575"/>
      <c r="E490" s="575"/>
      <c r="F490" s="575"/>
      <c r="G490" s="594"/>
      <c r="H490" s="575"/>
      <c r="I490" s="575"/>
      <c r="J490" s="594"/>
      <c r="K490" s="575"/>
      <c r="L490" s="575"/>
      <c r="M490" s="594"/>
      <c r="N490" s="594"/>
      <c r="O490" s="595"/>
      <c r="P490" s="561"/>
      <c r="Q490" s="596"/>
      <c r="R490" s="561"/>
    </row>
    <row r="491" spans="1:18" ht="14.25" customHeight="1" thickBot="1" x14ac:dyDescent="0.3">
      <c r="A491" s="572"/>
      <c r="B491" s="573"/>
      <c r="C491" s="640"/>
      <c r="D491" s="575"/>
      <c r="E491" s="575"/>
      <c r="F491" s="575"/>
      <c r="G491" s="575"/>
      <c r="H491" s="575"/>
      <c r="I491" s="575"/>
      <c r="J491" s="575"/>
      <c r="K491" s="575"/>
      <c r="L491" s="575"/>
      <c r="M491" s="575"/>
      <c r="N491" s="575"/>
      <c r="O491" s="641"/>
    </row>
    <row r="492" spans="1:18" ht="16.5" customHeight="1" x14ac:dyDescent="0.25">
      <c r="A492" s="642"/>
      <c r="B492" s="643" t="s">
        <v>102</v>
      </c>
      <c r="C492" s="644"/>
      <c r="D492" s="275">
        <f>D11</f>
        <v>1.0838588305608733E+26</v>
      </c>
      <c r="E492" s="275">
        <f t="shared" ref="E492:O492" si="147">E11</f>
        <v>4.6661487715706357E+25</v>
      </c>
      <c r="F492" s="275">
        <f t="shared" si="147"/>
        <v>1.5453112413564928E+25</v>
      </c>
      <c r="G492" s="275">
        <f t="shared" si="147"/>
        <v>6.211460012927135E+25</v>
      </c>
      <c r="H492" s="275">
        <f t="shared" si="147"/>
        <v>0</v>
      </c>
      <c r="I492" s="275">
        <f t="shared" si="147"/>
        <v>0</v>
      </c>
      <c r="J492" s="275">
        <f t="shared" si="147"/>
        <v>0</v>
      </c>
      <c r="K492" s="275">
        <f t="shared" si="147"/>
        <v>2.742404354505577E+17</v>
      </c>
      <c r="L492" s="275">
        <f t="shared" si="147"/>
        <v>6.6040215830107472E+16</v>
      </c>
      <c r="M492" s="275">
        <f>M11</f>
        <v>3.4028065128066515E+17</v>
      </c>
      <c r="N492" s="275">
        <f t="shared" si="147"/>
        <v>6.211460046955191E+25</v>
      </c>
      <c r="O492" s="645">
        <f t="shared" si="147"/>
        <v>4.6271282586535457E+25</v>
      </c>
    </row>
    <row r="493" spans="1:18" ht="16.5" customHeight="1" thickBot="1" x14ac:dyDescent="0.3">
      <c r="A493" s="646"/>
      <c r="B493" s="647"/>
      <c r="C493" s="648"/>
      <c r="D493" s="649"/>
      <c r="E493" s="649"/>
      <c r="F493" s="649"/>
      <c r="G493" s="649"/>
      <c r="H493" s="649"/>
      <c r="I493" s="649"/>
      <c r="J493" s="649"/>
      <c r="K493" s="649"/>
      <c r="L493" s="649"/>
      <c r="M493" s="649"/>
      <c r="N493" s="649"/>
      <c r="O493" s="650"/>
    </row>
    <row r="494" spans="1:18" ht="13.5" x14ac:dyDescent="0.25"/>
    <row r="495" spans="1:18" s="652" customFormat="1" ht="13.5" customHeight="1" x14ac:dyDescent="0.25">
      <c r="A495" s="651"/>
      <c r="C495" s="561"/>
      <c r="D495" s="653"/>
      <c r="E495" s="653"/>
      <c r="F495" s="653"/>
      <c r="G495" s="653"/>
      <c r="H495" s="653"/>
      <c r="I495" s="653"/>
      <c r="J495" s="653"/>
      <c r="K495" s="821" t="s">
        <v>557</v>
      </c>
      <c r="L495" s="821"/>
      <c r="M495" s="821"/>
      <c r="N495" s="653"/>
      <c r="O495" s="653"/>
      <c r="Q495" s="563"/>
    </row>
    <row r="496" spans="1:18" s="652" customFormat="1" ht="13.5" customHeight="1" x14ac:dyDescent="0.25">
      <c r="A496" s="651"/>
      <c r="C496" s="654" t="s">
        <v>558</v>
      </c>
      <c r="D496" s="653"/>
      <c r="E496" s="653"/>
      <c r="F496" s="653"/>
      <c r="G496" s="653"/>
      <c r="H496" s="653"/>
      <c r="I496" s="653"/>
      <c r="J496" s="653"/>
      <c r="K496" s="655"/>
      <c r="L496" s="655"/>
      <c r="M496" s="655"/>
      <c r="Q496" s="563"/>
    </row>
    <row r="497" spans="1:17" s="652" customFormat="1" ht="13.5" customHeight="1" x14ac:dyDescent="0.25">
      <c r="A497" s="651"/>
      <c r="C497" s="654"/>
      <c r="D497" s="653"/>
      <c r="E497" s="653"/>
      <c r="F497" s="653"/>
      <c r="J497" s="653"/>
      <c r="K497" s="655"/>
      <c r="L497" s="655"/>
      <c r="M497" s="655"/>
      <c r="Q497" s="563"/>
    </row>
    <row r="498" spans="1:17" s="652" customFormat="1" ht="13.5" customHeight="1" x14ac:dyDescent="0.25">
      <c r="A498" s="651"/>
      <c r="C498" s="656" t="s">
        <v>280</v>
      </c>
      <c r="D498" s="653"/>
      <c r="E498" s="653"/>
      <c r="F498" s="653"/>
      <c r="H498" s="653"/>
      <c r="I498" s="653"/>
      <c r="J498" s="653"/>
      <c r="K498" s="821" t="s">
        <v>559</v>
      </c>
      <c r="L498" s="821"/>
      <c r="M498" s="821"/>
      <c r="Q498" s="563"/>
    </row>
    <row r="499" spans="1:17" s="652" customFormat="1" ht="13.5" customHeight="1" x14ac:dyDescent="0.25">
      <c r="A499" s="651"/>
      <c r="C499" s="654"/>
      <c r="D499" s="653"/>
      <c r="E499" s="653"/>
      <c r="F499" s="653"/>
      <c r="G499" s="653"/>
      <c r="H499" s="653"/>
      <c r="I499" s="653"/>
      <c r="J499" s="653"/>
      <c r="K499" s="655"/>
      <c r="L499" s="655"/>
      <c r="M499" s="655"/>
      <c r="Q499" s="563"/>
    </row>
    <row r="500" spans="1:17" s="652" customFormat="1" ht="13.5" customHeight="1" x14ac:dyDescent="0.25">
      <c r="A500" s="651"/>
      <c r="C500" s="654"/>
      <c r="D500" s="653"/>
      <c r="E500" s="653"/>
      <c r="F500" s="653"/>
      <c r="G500" s="653"/>
      <c r="H500" s="653"/>
      <c r="I500" s="653"/>
      <c r="J500" s="653"/>
      <c r="K500" s="655"/>
      <c r="L500" s="655"/>
      <c r="M500" s="655"/>
      <c r="Q500" s="563"/>
    </row>
    <row r="501" spans="1:17" s="652" customFormat="1" ht="10.5" customHeight="1" x14ac:dyDescent="0.25">
      <c r="A501" s="651"/>
      <c r="C501" s="654"/>
      <c r="D501" s="653"/>
      <c r="E501" s="653"/>
      <c r="F501" s="653"/>
      <c r="G501" s="653"/>
      <c r="H501" s="653"/>
      <c r="I501" s="653"/>
      <c r="J501" s="653"/>
      <c r="K501" s="655"/>
      <c r="L501" s="655"/>
      <c r="M501" s="655"/>
      <c r="Q501" s="563"/>
    </row>
    <row r="502" spans="1:17" s="652" customFormat="1" ht="17.25" customHeight="1" x14ac:dyDescent="0.25">
      <c r="A502" s="651"/>
      <c r="C502" s="657" t="s">
        <v>560</v>
      </c>
      <c r="D502" s="658"/>
      <c r="E502" s="658"/>
      <c r="F502" s="653"/>
      <c r="G502" s="653"/>
      <c r="H502" s="653"/>
      <c r="I502" s="653"/>
      <c r="J502" s="653"/>
      <c r="K502" s="830" t="s">
        <v>561</v>
      </c>
      <c r="L502" s="830"/>
      <c r="M502" s="830"/>
      <c r="Q502" s="563"/>
    </row>
    <row r="503" spans="1:17" s="652" customFormat="1" ht="13.5" customHeight="1" x14ac:dyDescent="0.25">
      <c r="A503" s="651"/>
      <c r="C503" s="654" t="s">
        <v>562</v>
      </c>
      <c r="D503" s="653"/>
      <c r="E503" s="653"/>
      <c r="F503" s="653"/>
      <c r="G503" s="653"/>
      <c r="H503" s="653"/>
      <c r="I503" s="653"/>
      <c r="J503" s="653"/>
      <c r="K503" s="821" t="s">
        <v>563</v>
      </c>
      <c r="L503" s="821"/>
      <c r="M503" s="821"/>
      <c r="Q503" s="563"/>
    </row>
  </sheetData>
  <sortState ref="A11:R484">
    <sortCondition ref="B11:B484"/>
  </sortState>
  <mergeCells count="14">
    <mergeCell ref="K502:M502"/>
    <mergeCell ref="K503:M503"/>
    <mergeCell ref="H7:J7"/>
    <mergeCell ref="K7:M7"/>
    <mergeCell ref="N7:N8"/>
    <mergeCell ref="O7:O8"/>
    <mergeCell ref="K495:M495"/>
    <mergeCell ref="K498:M498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4"/>
  <sheetViews>
    <sheetView topLeftCell="A419" zoomScale="110" zoomScaleNormal="110" workbookViewId="0">
      <selection activeCell="N439" sqref="N439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x14ac:dyDescent="0.3">
      <c r="A2" s="553"/>
      <c r="B2" s="554" t="s">
        <v>280</v>
      </c>
      <c r="C2" s="554"/>
      <c r="D2" s="822" t="s">
        <v>281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285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566</v>
      </c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D12+D186+D263+D329+D394+D438+D451+D473</f>
        <v>1.0858521544907819E+26</v>
      </c>
      <c r="E11" s="580">
        <f t="shared" si="0"/>
        <v>6.9966509335892228E+25</v>
      </c>
      <c r="F11" s="580">
        <f t="shared" si="0"/>
        <v>7.7290312900454653E+24</v>
      </c>
      <c r="G11" s="580">
        <f t="shared" si="0"/>
        <v>7.7695540625937719E+25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4.1511759165559104E+17</v>
      </c>
      <c r="L11" s="580">
        <f t="shared" si="0"/>
        <v>7.7120823947967376E+16</v>
      </c>
      <c r="M11" s="580">
        <f t="shared" si="0"/>
        <v>4.9223841560355827E+17</v>
      </c>
      <c r="N11" s="580">
        <f t="shared" si="0"/>
        <v>7.7695541118176087E+25</v>
      </c>
      <c r="O11" s="581">
        <f t="shared" si="0"/>
        <v>3.0889674330902188E+25</v>
      </c>
      <c r="Q11" s="583">
        <f>(N11/D11)*100</f>
        <v>71.552596545348251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D13+D46+D84+D97+D105+D134+D138+D159</f>
        <v>1.0858521544907819E+26</v>
      </c>
      <c r="E12" s="580">
        <f t="shared" si="1"/>
        <v>6.9966509335892228E+25</v>
      </c>
      <c r="F12" s="580">
        <f t="shared" si="1"/>
        <v>7.7290312900454653E+24</v>
      </c>
      <c r="G12" s="580">
        <f t="shared" si="1"/>
        <v>7.7695540625937719E+25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4.1511759161939635E+17</v>
      </c>
      <c r="L12" s="580">
        <f t="shared" si="1"/>
        <v>7.7120823927005296E+16</v>
      </c>
      <c r="M12" s="580">
        <f t="shared" si="1"/>
        <v>4.9223841554640154E+17</v>
      </c>
      <c r="N12" s="580">
        <f t="shared" si="1"/>
        <v>7.7695541118176087E+25</v>
      </c>
      <c r="O12" s="581">
        <f t="shared" si="1"/>
        <v>3.0889674330902188E+25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D14+D26+D36</f>
        <v>1.0858516445289114E+26</v>
      </c>
      <c r="E13" s="586">
        <f t="shared" si="2"/>
        <v>6.9966476476674859E+25</v>
      </c>
      <c r="F13" s="586">
        <f t="shared" si="2"/>
        <v>7.72902766016709E+24</v>
      </c>
      <c r="G13" s="586">
        <f t="shared" si="2"/>
        <v>7.769550413684196E+25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4.151173966615415E+17</v>
      </c>
      <c r="L13" s="586">
        <f t="shared" si="2"/>
        <v>7.71207877078E+16</v>
      </c>
      <c r="M13" s="586">
        <f t="shared" si="2"/>
        <v>4.9223818436934138E+17</v>
      </c>
      <c r="N13" s="586">
        <f t="shared" si="2"/>
        <v>7.7695504629080104E+25</v>
      </c>
      <c r="O13" s="587">
        <f t="shared" si="2"/>
        <v>3.0889659823811111E+25</v>
      </c>
      <c r="Q13" s="583">
        <f t="shared" ref="Q13:Q35" si="3">(N13/D13)*100</f>
        <v>71.552596545348251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1.0851727679805262E+26</v>
      </c>
      <c r="E14" s="586">
        <f t="shared" si="4"/>
        <v>6.9922733300254324E+25</v>
      </c>
      <c r="F14" s="586">
        <f t="shared" si="4"/>
        <v>7.7241954571246714E+24</v>
      </c>
      <c r="G14" s="586">
        <f t="shared" si="4"/>
        <v>7.7646928757379017E+25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4.1485786446250669E+17</v>
      </c>
      <c r="L14" s="586">
        <f t="shared" si="4"/>
        <v>7.70725716422E+16</v>
      </c>
      <c r="M14" s="586">
        <f t="shared" si="4"/>
        <v>4.9193043610470656E+17</v>
      </c>
      <c r="N14" s="586">
        <f t="shared" si="4"/>
        <v>7.7646929249309401E+25</v>
      </c>
      <c r="O14" s="587">
        <f t="shared" si="4"/>
        <v>3.0870347548743295E+25</v>
      </c>
      <c r="Q14" s="583">
        <f t="shared" si="3"/>
        <v>71.552596545348251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6" si="5">SUM(D16:D23)</f>
        <v>5.4091247634148294E+25</v>
      </c>
      <c r="E15" s="586">
        <f t="shared" si="5"/>
        <v>3.4853508987689937E+25</v>
      </c>
      <c r="F15" s="586">
        <f t="shared" si="5"/>
        <v>3.8501829531110352E+24</v>
      </c>
      <c r="G15" s="586">
        <f t="shared" si="5"/>
        <v>3.8703691940800985E+25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2.0678900302074528E+17</v>
      </c>
      <c r="L15" s="586">
        <f t="shared" si="5"/>
        <v>3.84173993442E+16</v>
      </c>
      <c r="M15" s="586">
        <f t="shared" si="5"/>
        <v>2.4520640236494522E+17</v>
      </c>
      <c r="N15" s="586">
        <f t="shared" si="5"/>
        <v>3.870369218600736E+25</v>
      </c>
      <c r="O15" s="587">
        <f t="shared" si="5"/>
        <v>1.5387555448140968E+25</v>
      </c>
      <c r="P15" s="590"/>
      <c r="Q15" s="583">
        <f t="shared" si="3"/>
        <v>71.552596545348251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si="5"/>
        <v>2.7213014581952163E+25</v>
      </c>
      <c r="E16" s="586">
        <f t="shared" si="5"/>
        <v>1.7534612156282194E+25</v>
      </c>
      <c r="F16" s="586">
        <f t="shared" si="5"/>
        <v>1.9370062520068179E+24</v>
      </c>
      <c r="G16" s="586">
        <f t="shared" si="5"/>
        <v>1.9471618408289016E+25</v>
      </c>
      <c r="H16" s="586">
        <f t="shared" si="5"/>
        <v>0</v>
      </c>
      <c r="I16" s="586">
        <f t="shared" si="5"/>
        <v>0</v>
      </c>
      <c r="J16" s="586">
        <f t="shared" si="5"/>
        <v>0</v>
      </c>
      <c r="K16" s="586">
        <f t="shared" si="5"/>
        <v>1.0403443072088067E+17</v>
      </c>
      <c r="L16" s="586">
        <f t="shared" si="5"/>
        <v>1.9327586149E+16</v>
      </c>
      <c r="M16" s="586">
        <f t="shared" si="5"/>
        <v>1.2336201686988064E+17</v>
      </c>
      <c r="N16" s="586">
        <f t="shared" si="5"/>
        <v>1.9471618531651021E+25</v>
      </c>
      <c r="O16" s="587">
        <f t="shared" si="5"/>
        <v>7.7413960503011624E+24</v>
      </c>
      <c r="Q16" s="583">
        <f t="shared" si="3"/>
        <v>71.552596545348251</v>
      </c>
    </row>
    <row r="17" spans="1:18" ht="16.5" customHeight="1" x14ac:dyDescent="0.25">
      <c r="A17" s="584" t="s">
        <v>166</v>
      </c>
      <c r="B17" s="585" t="s">
        <v>320</v>
      </c>
      <c r="C17" s="579" t="s">
        <v>321</v>
      </c>
      <c r="D17" s="586">
        <f t="shared" ref="D17:O17" si="6">D18+D34+D38+D46</f>
        <v>9.1927129914247334E+24</v>
      </c>
      <c r="E17" s="586">
        <f t="shared" si="6"/>
        <v>5.9232929333581443E+24</v>
      </c>
      <c r="F17" s="586">
        <f t="shared" si="6"/>
        <v>6.5433186329541315E+23</v>
      </c>
      <c r="G17" s="586">
        <f t="shared" si="6"/>
        <v>6.577624796653558E+24</v>
      </c>
      <c r="H17" s="586">
        <f t="shared" si="6"/>
        <v>0</v>
      </c>
      <c r="I17" s="586">
        <f t="shared" si="6"/>
        <v>0</v>
      </c>
      <c r="J17" s="586">
        <f t="shared" si="6"/>
        <v>0</v>
      </c>
      <c r="K17" s="586">
        <f t="shared" si="6"/>
        <v>3.51434296246637E+16</v>
      </c>
      <c r="L17" s="586">
        <f t="shared" si="6"/>
        <v>6528969870200000</v>
      </c>
      <c r="M17" s="586">
        <f t="shared" si="6"/>
        <v>4.167239949486368E+16</v>
      </c>
      <c r="N17" s="586">
        <f t="shared" si="6"/>
        <v>6.5776248383259528E+24</v>
      </c>
      <c r="O17" s="587">
        <f t="shared" si="6"/>
        <v>2.6150881530987854E+24</v>
      </c>
      <c r="P17" s="588"/>
      <c r="Q17" s="583">
        <f t="shared" si="3"/>
        <v>71.552596545348251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7">SUM(D19:D32)</f>
        <v>9.181665315167952E+24</v>
      </c>
      <c r="E18" s="586">
        <f t="shared" si="7"/>
        <v>5.9161744012378806E+24</v>
      </c>
      <c r="F18" s="586">
        <f t="shared" si="7"/>
        <v>6.5354549624610722E+23</v>
      </c>
      <c r="G18" s="586">
        <f t="shared" si="7"/>
        <v>6.5697198974839898E+24</v>
      </c>
      <c r="H18" s="586">
        <f t="shared" si="7"/>
        <v>0</v>
      </c>
      <c r="I18" s="586">
        <f t="shared" si="7"/>
        <v>0</v>
      </c>
      <c r="J18" s="586">
        <f t="shared" si="7"/>
        <v>0</v>
      </c>
      <c r="K18" s="586">
        <f t="shared" si="7"/>
        <v>3.5101194734152E+16</v>
      </c>
      <c r="L18" s="586">
        <f t="shared" si="7"/>
        <v>6521123444000000</v>
      </c>
      <c r="M18" s="586">
        <f t="shared" si="7"/>
        <v>4.1622318178151984E+16</v>
      </c>
      <c r="N18" s="586">
        <f t="shared" si="7"/>
        <v>6.5697199391063021E+24</v>
      </c>
      <c r="O18" s="587">
        <f t="shared" si="7"/>
        <v>2.6119453760616552E+24</v>
      </c>
      <c r="P18" s="590"/>
      <c r="Q18" s="583">
        <f t="shared" si="3"/>
        <v>71.552596545348251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8">SUM(D20:D21)</f>
        <v>3.8845766006351603E+24</v>
      </c>
      <c r="E19" s="586">
        <f t="shared" si="8"/>
        <v>2.5030135444340158E+24</v>
      </c>
      <c r="F19" s="586">
        <f t="shared" si="8"/>
        <v>2.7650186050390603E+23</v>
      </c>
      <c r="G19" s="586">
        <f t="shared" si="8"/>
        <v>2.7795154049379222E+24</v>
      </c>
      <c r="H19" s="586">
        <f t="shared" si="8"/>
        <v>0</v>
      </c>
      <c r="I19" s="586">
        <f t="shared" si="8"/>
        <v>0</v>
      </c>
      <c r="J19" s="586">
        <f t="shared" si="8"/>
        <v>0</v>
      </c>
      <c r="K19" s="586">
        <f t="shared" si="8"/>
        <v>1.48506044418361E+16</v>
      </c>
      <c r="L19" s="586">
        <f t="shared" si="8"/>
        <v>2758955229800000</v>
      </c>
      <c r="M19" s="586">
        <f t="shared" si="8"/>
        <v>1.76095596716361E+16</v>
      </c>
      <c r="N19" s="586">
        <f t="shared" si="8"/>
        <v>2.7795154225474814E+24</v>
      </c>
      <c r="O19" s="587">
        <f t="shared" si="8"/>
        <v>1.1050611780876826E+24</v>
      </c>
      <c r="P19" s="590"/>
      <c r="Q19" s="583">
        <f t="shared" si="3"/>
        <v>71.55259654534828</v>
      </c>
      <c r="R19" s="590"/>
    </row>
    <row r="20" spans="1:18" ht="16.5" customHeight="1" x14ac:dyDescent="0.25">
      <c r="A20" s="589">
        <v>6</v>
      </c>
      <c r="B20" s="579" t="s">
        <v>341</v>
      </c>
      <c r="C20" s="601" t="s">
        <v>342</v>
      </c>
      <c r="D20" s="586">
        <f t="shared" ref="D20:O20" si="9">SUM(D21:D26)</f>
        <v>2.5545395872618457E+24</v>
      </c>
      <c r="E20" s="586">
        <f t="shared" si="9"/>
        <v>1.6460087788367465E+24</v>
      </c>
      <c r="F20" s="586">
        <f t="shared" si="9"/>
        <v>1.8183061404769029E+23</v>
      </c>
      <c r="G20" s="586">
        <f t="shared" si="9"/>
        <v>1.8278393928844372E+24</v>
      </c>
      <c r="H20" s="586">
        <f t="shared" si="9"/>
        <v>0</v>
      </c>
      <c r="I20" s="586">
        <f t="shared" si="9"/>
        <v>0</v>
      </c>
      <c r="J20" s="586">
        <f t="shared" si="9"/>
        <v>0</v>
      </c>
      <c r="K20" s="586">
        <f t="shared" si="9"/>
        <v>9765918102065300</v>
      </c>
      <c r="L20" s="586">
        <f t="shared" si="9"/>
        <v>1814318799400000</v>
      </c>
      <c r="M20" s="586">
        <f t="shared" si="9"/>
        <v>1.15802369014653E+16</v>
      </c>
      <c r="N20" s="586">
        <f t="shared" si="9"/>
        <v>1.8278394044646736E+24</v>
      </c>
      <c r="O20" s="587">
        <f t="shared" si="9"/>
        <v>7.2670018279717458E+23</v>
      </c>
      <c r="P20" s="590"/>
      <c r="Q20" s="583">
        <f t="shared" si="3"/>
        <v>71.55259654534828</v>
      </c>
      <c r="R20" s="590"/>
    </row>
    <row r="21" spans="1:18" ht="16.5" customHeight="1" x14ac:dyDescent="0.25">
      <c r="A21" s="589">
        <v>7</v>
      </c>
      <c r="B21" s="579" t="s">
        <v>343</v>
      </c>
      <c r="C21" s="579" t="s">
        <v>344</v>
      </c>
      <c r="D21" s="586">
        <f t="shared" ref="D21:O21" si="10">SUM(D22:D28)</f>
        <v>1.3300370133733146E+24</v>
      </c>
      <c r="E21" s="586">
        <f t="shared" si="10"/>
        <v>8.5700476559726929E+23</v>
      </c>
      <c r="F21" s="586">
        <f t="shared" si="10"/>
        <v>9.4671246456215745E+22</v>
      </c>
      <c r="G21" s="586">
        <f t="shared" si="10"/>
        <v>9.516760120534852E+23</v>
      </c>
      <c r="H21" s="586">
        <f t="shared" si="10"/>
        <v>0</v>
      </c>
      <c r="I21" s="586">
        <f t="shared" si="10"/>
        <v>0</v>
      </c>
      <c r="J21" s="586">
        <f t="shared" si="10"/>
        <v>0</v>
      </c>
      <c r="K21" s="586">
        <f t="shared" si="10"/>
        <v>5084686339770800</v>
      </c>
      <c r="L21" s="586">
        <f t="shared" si="10"/>
        <v>944636430400000</v>
      </c>
      <c r="M21" s="586">
        <f t="shared" si="10"/>
        <v>6029322770170800</v>
      </c>
      <c r="N21" s="586">
        <f t="shared" si="10"/>
        <v>9.5167601808280767E+23</v>
      </c>
      <c r="O21" s="587">
        <f t="shared" si="10"/>
        <v>3.7836099529050802E+23</v>
      </c>
      <c r="P21" s="590"/>
      <c r="Q21" s="583">
        <f t="shared" si="3"/>
        <v>71.552596545348266</v>
      </c>
      <c r="R21" s="590"/>
    </row>
    <row r="22" spans="1:18" ht="16.5" customHeight="1" x14ac:dyDescent="0.25">
      <c r="A22" s="611" t="s">
        <v>167</v>
      </c>
      <c r="B22" s="585" t="s">
        <v>345</v>
      </c>
      <c r="C22" s="601" t="s">
        <v>346</v>
      </c>
      <c r="D22" s="580">
        <f t="shared" ref="D22:O22" si="11">D23+D26</f>
        <v>3.9992001457707896E+23</v>
      </c>
      <c r="E22" s="580">
        <f t="shared" si="11"/>
        <v>2.5768708306923457E+23</v>
      </c>
      <c r="F22" s="580">
        <f t="shared" si="11"/>
        <v>2.8466069652283599E+22</v>
      </c>
      <c r="G22" s="580">
        <f t="shared" si="11"/>
        <v>2.8615315272151824E+23</v>
      </c>
      <c r="H22" s="580">
        <f t="shared" si="11"/>
        <v>0</v>
      </c>
      <c r="I22" s="580">
        <f t="shared" si="11"/>
        <v>0</v>
      </c>
      <c r="J22" s="580">
        <f t="shared" si="11"/>
        <v>0</v>
      </c>
      <c r="K22" s="580">
        <f t="shared" si="11"/>
        <v>1528880636360600</v>
      </c>
      <c r="L22" s="580">
        <f t="shared" si="11"/>
        <v>284036467600000</v>
      </c>
      <c r="M22" s="580">
        <f t="shared" si="11"/>
        <v>1812917103960600</v>
      </c>
      <c r="N22" s="580">
        <f t="shared" si="11"/>
        <v>2.8615315453443525E+23</v>
      </c>
      <c r="O22" s="581">
        <f t="shared" si="11"/>
        <v>1.1376686004264401E+23</v>
      </c>
      <c r="P22" s="590"/>
      <c r="Q22" s="583">
        <f t="shared" si="3"/>
        <v>71.552596545348251</v>
      </c>
      <c r="R22" s="590"/>
    </row>
    <row r="23" spans="1:18" ht="16.5" customHeight="1" x14ac:dyDescent="0.25">
      <c r="A23" s="589">
        <v>8</v>
      </c>
      <c r="B23" s="579" t="s">
        <v>347</v>
      </c>
      <c r="C23" s="601" t="s">
        <v>348</v>
      </c>
      <c r="D23" s="586">
        <f t="shared" ref="D23:O23" si="12">SUM(D24:D24)</f>
        <v>3.3478152975604002E+23</v>
      </c>
      <c r="E23" s="586">
        <f t="shared" si="12"/>
        <v>2.1571532487445185E+23</v>
      </c>
      <c r="F23" s="586">
        <f t="shared" si="12"/>
        <v>2.3829550902601132E+22</v>
      </c>
      <c r="G23" s="586">
        <f t="shared" si="12"/>
        <v>2.3954487577705306E+23</v>
      </c>
      <c r="H23" s="586">
        <f t="shared" si="12"/>
        <v>0</v>
      </c>
      <c r="I23" s="586">
        <f t="shared" si="12"/>
        <v>0</v>
      </c>
      <c r="J23" s="586">
        <f t="shared" si="12"/>
        <v>0</v>
      </c>
      <c r="K23" s="586">
        <f t="shared" si="12"/>
        <v>1279858421016100</v>
      </c>
      <c r="L23" s="586">
        <f t="shared" si="12"/>
        <v>237772953800000</v>
      </c>
      <c r="M23" s="586">
        <f t="shared" si="12"/>
        <v>1517631374816100</v>
      </c>
      <c r="N23" s="586">
        <f t="shared" si="12"/>
        <v>2.3954487729468435E+23</v>
      </c>
      <c r="O23" s="587">
        <f t="shared" si="12"/>
        <v>9.5236652461355939E+22</v>
      </c>
      <c r="P23" s="590"/>
      <c r="Q23" s="583">
        <f t="shared" si="3"/>
        <v>71.552596545348251</v>
      </c>
      <c r="R23" s="590"/>
    </row>
    <row r="24" spans="1:18" ht="16.5" customHeight="1" x14ac:dyDescent="0.25">
      <c r="A24" s="589">
        <v>9</v>
      </c>
      <c r="B24" s="579" t="s">
        <v>350</v>
      </c>
      <c r="C24" s="601" t="s">
        <v>351</v>
      </c>
      <c r="D24" s="586">
        <f t="shared" ref="D24:O24" si="13">SUM(D25:D31)</f>
        <v>3.3478152975604002E+23</v>
      </c>
      <c r="E24" s="586">
        <f t="shared" si="13"/>
        <v>2.1571532487445185E+23</v>
      </c>
      <c r="F24" s="586">
        <f t="shared" si="13"/>
        <v>2.3829550902601132E+22</v>
      </c>
      <c r="G24" s="586">
        <f t="shared" si="13"/>
        <v>2.3954487577705306E+23</v>
      </c>
      <c r="H24" s="586">
        <f t="shared" si="13"/>
        <v>0</v>
      </c>
      <c r="I24" s="586">
        <f t="shared" si="13"/>
        <v>0</v>
      </c>
      <c r="J24" s="586">
        <f t="shared" si="13"/>
        <v>0</v>
      </c>
      <c r="K24" s="586">
        <f t="shared" si="13"/>
        <v>1279858421016100</v>
      </c>
      <c r="L24" s="586">
        <f t="shared" si="13"/>
        <v>237772953800000</v>
      </c>
      <c r="M24" s="707">
        <f t="shared" si="13"/>
        <v>1517631374816100</v>
      </c>
      <c r="N24" s="586">
        <f t="shared" si="13"/>
        <v>2.3954487729468435E+23</v>
      </c>
      <c r="O24" s="587">
        <f t="shared" si="13"/>
        <v>9.5236652461355939E+22</v>
      </c>
      <c r="P24" s="590"/>
      <c r="Q24" s="583">
        <f t="shared" si="3"/>
        <v>71.552596545348251</v>
      </c>
      <c r="R24" s="590"/>
    </row>
    <row r="25" spans="1:18" ht="16.5" customHeight="1" x14ac:dyDescent="0.25">
      <c r="A25" s="611" t="s">
        <v>168</v>
      </c>
      <c r="B25" s="585" t="s">
        <v>353</v>
      </c>
      <c r="C25" s="601" t="s">
        <v>354</v>
      </c>
      <c r="D25" s="580">
        <f t="shared" ref="D25:O25" si="14">D26+D29</f>
        <v>8.9881014978333712E+22</v>
      </c>
      <c r="E25" s="580">
        <f t="shared" si="14"/>
        <v>5.7914522226556381E+22</v>
      </c>
      <c r="F25" s="580">
        <f t="shared" si="14"/>
        <v>6.3976773843062222E+21</v>
      </c>
      <c r="G25" s="580">
        <f t="shared" si="14"/>
        <v>6.4312199610862626E+22</v>
      </c>
      <c r="H25" s="580">
        <f t="shared" si="14"/>
        <v>0</v>
      </c>
      <c r="I25" s="580">
        <f t="shared" si="14"/>
        <v>0</v>
      </c>
      <c r="J25" s="580">
        <f t="shared" si="14"/>
        <v>0</v>
      </c>
      <c r="K25" s="580">
        <f t="shared" si="14"/>
        <v>343612068557200</v>
      </c>
      <c r="L25" s="580">
        <f t="shared" si="14"/>
        <v>63836480000000</v>
      </c>
      <c r="M25" s="580">
        <f t="shared" si="14"/>
        <v>407448548557200</v>
      </c>
      <c r="N25" s="580">
        <f t="shared" si="14"/>
        <v>6.4312200018311166E+22</v>
      </c>
      <c r="O25" s="581">
        <f t="shared" si="14"/>
        <v>2.5568814960022622E+22</v>
      </c>
      <c r="P25" s="588"/>
      <c r="Q25" s="583">
        <f t="shared" si="3"/>
        <v>71.552596545348266</v>
      </c>
      <c r="R25" s="588"/>
    </row>
    <row r="26" spans="1:18" s="590" customFormat="1" ht="13.5" x14ac:dyDescent="0.25">
      <c r="A26" s="589">
        <v>10</v>
      </c>
      <c r="B26" s="579" t="s">
        <v>355</v>
      </c>
      <c r="C26" s="613" t="s">
        <v>356</v>
      </c>
      <c r="D26" s="586">
        <f t="shared" ref="D26:O26" si="15">SUM(D27:D27)</f>
        <v>6.5138484821038928E+22</v>
      </c>
      <c r="E26" s="586">
        <f t="shared" si="15"/>
        <v>4.1971758194782703E+22</v>
      </c>
      <c r="F26" s="586">
        <f t="shared" si="15"/>
        <v>4.6365187496824658E+21</v>
      </c>
      <c r="G26" s="586">
        <f t="shared" si="15"/>
        <v>4.6608276944465192E+22</v>
      </c>
      <c r="H26" s="586">
        <f t="shared" si="15"/>
        <v>0</v>
      </c>
      <c r="I26" s="586">
        <f t="shared" si="15"/>
        <v>0</v>
      </c>
      <c r="J26" s="586">
        <f t="shared" si="15"/>
        <v>0</v>
      </c>
      <c r="K26" s="586">
        <f t="shared" si="15"/>
        <v>249022215344500</v>
      </c>
      <c r="L26" s="586">
        <f t="shared" si="15"/>
        <v>46263513800000</v>
      </c>
      <c r="M26" s="586">
        <f t="shared" si="15"/>
        <v>295285729144500</v>
      </c>
      <c r="N26" s="586">
        <f t="shared" si="15"/>
        <v>4.6608277239750912E+22</v>
      </c>
      <c r="O26" s="587">
        <f t="shared" si="15"/>
        <v>1.8530207581288071E+22</v>
      </c>
      <c r="Q26" s="583">
        <f t="shared" si="3"/>
        <v>71.55259654534828</v>
      </c>
    </row>
    <row r="27" spans="1:18" ht="16.5" customHeight="1" x14ac:dyDescent="0.25">
      <c r="A27" s="589">
        <v>11</v>
      </c>
      <c r="B27" s="579" t="s">
        <v>358</v>
      </c>
      <c r="C27" s="579" t="s">
        <v>359</v>
      </c>
      <c r="D27" s="586">
        <f t="shared" ref="D27:O27" si="16">SUM(D28:D29)</f>
        <v>6.5138484821038928E+22</v>
      </c>
      <c r="E27" s="586">
        <f t="shared" si="16"/>
        <v>4.1971758194782703E+22</v>
      </c>
      <c r="F27" s="586">
        <f t="shared" si="16"/>
        <v>4.6365187496824658E+21</v>
      </c>
      <c r="G27" s="586">
        <f t="shared" si="16"/>
        <v>4.6608276944465192E+22</v>
      </c>
      <c r="H27" s="586">
        <f t="shared" si="16"/>
        <v>0</v>
      </c>
      <c r="I27" s="586">
        <f t="shared" si="16"/>
        <v>0</v>
      </c>
      <c r="J27" s="586">
        <f t="shared" si="16"/>
        <v>0</v>
      </c>
      <c r="K27" s="586">
        <f t="shared" si="16"/>
        <v>249022215344500</v>
      </c>
      <c r="L27" s="586">
        <f t="shared" si="16"/>
        <v>46263513800000</v>
      </c>
      <c r="M27" s="586">
        <f t="shared" si="16"/>
        <v>295285729144500</v>
      </c>
      <c r="N27" s="586">
        <f t="shared" si="16"/>
        <v>4.6608277239750912E+22</v>
      </c>
      <c r="O27" s="587">
        <f t="shared" si="16"/>
        <v>1.8530207581288071E+22</v>
      </c>
      <c r="P27" s="590"/>
      <c r="Q27" s="583">
        <f t="shared" si="3"/>
        <v>71.55259654534828</v>
      </c>
      <c r="R27" s="590"/>
    </row>
    <row r="28" spans="1:18" ht="16.5" customHeight="1" x14ac:dyDescent="0.25">
      <c r="A28" s="584" t="s">
        <v>361</v>
      </c>
      <c r="B28" s="585" t="s">
        <v>362</v>
      </c>
      <c r="C28" s="579" t="s">
        <v>363</v>
      </c>
      <c r="D28" s="586">
        <f t="shared" ref="D28:O28" si="17">D29+D32+D35+D40+D43+D46+D50</f>
        <v>4.0395954663744145E+22</v>
      </c>
      <c r="E28" s="586">
        <f t="shared" si="17"/>
        <v>2.602899416300903E+22</v>
      </c>
      <c r="F28" s="586">
        <f t="shared" si="17"/>
        <v>2.8753601150587099E+21</v>
      </c>
      <c r="G28" s="586">
        <f t="shared" si="17"/>
        <v>2.8904354278067753E+22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154432362131800</v>
      </c>
      <c r="L28" s="586">
        <f t="shared" si="17"/>
        <v>28690547600000</v>
      </c>
      <c r="M28" s="586">
        <f t="shared" si="17"/>
        <v>183122909731800</v>
      </c>
      <c r="N28" s="586">
        <f t="shared" si="17"/>
        <v>2.8904354461190659E+22</v>
      </c>
      <c r="O28" s="587">
        <f t="shared" si="17"/>
        <v>1.149160020255352E+22</v>
      </c>
      <c r="P28" s="590"/>
      <c r="Q28" s="583">
        <f t="shared" si="3"/>
        <v>71.552596545348308</v>
      </c>
      <c r="R28" s="590"/>
    </row>
    <row r="29" spans="1:18" s="600" customFormat="1" ht="16.5" customHeight="1" x14ac:dyDescent="0.25">
      <c r="A29" s="589">
        <v>12</v>
      </c>
      <c r="B29" s="579" t="s">
        <v>364</v>
      </c>
      <c r="C29" s="601" t="s">
        <v>365</v>
      </c>
      <c r="D29" s="586">
        <f t="shared" ref="D29:O30" si="18">SUM(D30:D30)</f>
        <v>2.4742530157294784E+22</v>
      </c>
      <c r="E29" s="586">
        <f t="shared" si="18"/>
        <v>1.5942764031773673E+22</v>
      </c>
      <c r="F29" s="586">
        <f t="shared" si="18"/>
        <v>1.7611586346237559E+21</v>
      </c>
      <c r="G29" s="586">
        <f t="shared" si="18"/>
        <v>1.7703922666397439E+22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94589853212700</v>
      </c>
      <c r="L29" s="586">
        <f t="shared" si="18"/>
        <v>17572966200000</v>
      </c>
      <c r="M29" s="586">
        <f t="shared" si="18"/>
        <v>112162819412700</v>
      </c>
      <c r="N29" s="586">
        <f t="shared" si="18"/>
        <v>1.7703922778560254E+22</v>
      </c>
      <c r="O29" s="587">
        <f t="shared" si="18"/>
        <v>7.0386073787345509E+21</v>
      </c>
      <c r="P29" s="590"/>
      <c r="Q29" s="583">
        <f t="shared" si="3"/>
        <v>71.552596545348237</v>
      </c>
      <c r="R29" s="590"/>
    </row>
    <row r="30" spans="1:18" ht="16.5" customHeight="1" x14ac:dyDescent="0.25">
      <c r="A30" s="589">
        <v>13</v>
      </c>
      <c r="B30" s="579" t="s">
        <v>367</v>
      </c>
      <c r="C30" s="601" t="s">
        <v>368</v>
      </c>
      <c r="D30" s="586">
        <f t="shared" si="18"/>
        <v>2.4742530157294784E+22</v>
      </c>
      <c r="E30" s="586">
        <f t="shared" si="18"/>
        <v>1.5942764031773673E+22</v>
      </c>
      <c r="F30" s="586">
        <f t="shared" si="18"/>
        <v>1.7611586346237559E+21</v>
      </c>
      <c r="G30" s="586">
        <f t="shared" si="18"/>
        <v>1.7703922666397439E+22</v>
      </c>
      <c r="H30" s="586">
        <f t="shared" si="18"/>
        <v>0</v>
      </c>
      <c r="I30" s="586">
        <f t="shared" si="18"/>
        <v>0</v>
      </c>
      <c r="J30" s="586">
        <f t="shared" si="18"/>
        <v>0</v>
      </c>
      <c r="K30" s="586">
        <f t="shared" si="18"/>
        <v>94589853212700</v>
      </c>
      <c r="L30" s="586">
        <f t="shared" si="18"/>
        <v>17572966200000</v>
      </c>
      <c r="M30" s="586">
        <f t="shared" si="18"/>
        <v>112162819412700</v>
      </c>
      <c r="N30" s="586">
        <f t="shared" si="18"/>
        <v>1.7703922778560254E+22</v>
      </c>
      <c r="O30" s="587">
        <f t="shared" si="18"/>
        <v>7.0386073787345509E+21</v>
      </c>
      <c r="P30" s="590"/>
      <c r="Q30" s="583">
        <f t="shared" si="3"/>
        <v>71.552596545348237</v>
      </c>
      <c r="R30" s="590"/>
    </row>
    <row r="31" spans="1:18" ht="16.5" customHeight="1" x14ac:dyDescent="0.25">
      <c r="A31" s="589">
        <v>14</v>
      </c>
      <c r="B31" s="579" t="s">
        <v>370</v>
      </c>
      <c r="C31" s="601" t="s">
        <v>371</v>
      </c>
      <c r="D31" s="586">
        <f t="shared" ref="D31:O31" si="19">SUM(D32:D34)</f>
        <v>2.4742530157294784E+22</v>
      </c>
      <c r="E31" s="586">
        <f t="shared" si="19"/>
        <v>1.5942764031773673E+22</v>
      </c>
      <c r="F31" s="586">
        <f t="shared" si="19"/>
        <v>1.7611586346237559E+21</v>
      </c>
      <c r="G31" s="586">
        <f t="shared" si="19"/>
        <v>1.7703922666397439E+22</v>
      </c>
      <c r="H31" s="586">
        <f t="shared" si="19"/>
        <v>0</v>
      </c>
      <c r="I31" s="586">
        <f t="shared" si="19"/>
        <v>0</v>
      </c>
      <c r="J31" s="586">
        <f t="shared" si="19"/>
        <v>0</v>
      </c>
      <c r="K31" s="586">
        <f t="shared" si="19"/>
        <v>94589853212700</v>
      </c>
      <c r="L31" s="586">
        <f t="shared" si="19"/>
        <v>17572966200000</v>
      </c>
      <c r="M31" s="586">
        <f t="shared" si="19"/>
        <v>112162819412700</v>
      </c>
      <c r="N31" s="586">
        <f t="shared" si="19"/>
        <v>1.7703922778560254E+22</v>
      </c>
      <c r="O31" s="587">
        <f t="shared" si="19"/>
        <v>7.0386073787345509E+21</v>
      </c>
      <c r="P31" s="590"/>
      <c r="Q31" s="583">
        <f t="shared" si="3"/>
        <v>71.552596545348237</v>
      </c>
      <c r="R31" s="590"/>
    </row>
    <row r="32" spans="1:18" ht="16.5" customHeight="1" x14ac:dyDescent="0.25">
      <c r="A32" s="589">
        <v>15</v>
      </c>
      <c r="B32" s="579" t="s">
        <v>372</v>
      </c>
      <c r="C32" s="599" t="s">
        <v>373</v>
      </c>
      <c r="D32" s="586">
        <f t="shared" ref="D32:O33" si="20">SUM(D33:D33)</f>
        <v>8.2475100524315945E+21</v>
      </c>
      <c r="E32" s="586">
        <f t="shared" si="20"/>
        <v>5.3142546772578911E+21</v>
      </c>
      <c r="F32" s="586">
        <f t="shared" si="20"/>
        <v>5.870528782079186E+20</v>
      </c>
      <c r="G32" s="586">
        <f t="shared" si="20"/>
        <v>5.9013075554658125E+21</v>
      </c>
      <c r="H32" s="586">
        <f t="shared" si="20"/>
        <v>0</v>
      </c>
      <c r="I32" s="586">
        <f t="shared" si="20"/>
        <v>0</v>
      </c>
      <c r="J32" s="586">
        <f t="shared" si="20"/>
        <v>0</v>
      </c>
      <c r="K32" s="586">
        <f t="shared" si="20"/>
        <v>31529951070900</v>
      </c>
      <c r="L32" s="586">
        <f t="shared" si="20"/>
        <v>5857655400000</v>
      </c>
      <c r="M32" s="586">
        <f t="shared" si="20"/>
        <v>37387606470900</v>
      </c>
      <c r="N32" s="586">
        <f t="shared" si="20"/>
        <v>5.9013075928534179E+21</v>
      </c>
      <c r="O32" s="587">
        <f t="shared" si="20"/>
        <v>2.3462024595781835E+21</v>
      </c>
      <c r="P32" s="590"/>
      <c r="Q32" s="583">
        <f t="shared" si="3"/>
        <v>71.552596545348237</v>
      </c>
      <c r="R32" s="590"/>
    </row>
    <row r="33" spans="1:18" ht="16.5" customHeight="1" x14ac:dyDescent="0.25">
      <c r="A33" s="589">
        <v>16</v>
      </c>
      <c r="B33" s="579" t="s">
        <v>374</v>
      </c>
      <c r="C33" s="579" t="s">
        <v>375</v>
      </c>
      <c r="D33" s="586">
        <f t="shared" si="20"/>
        <v>8.2475100524315945E+21</v>
      </c>
      <c r="E33" s="586">
        <f t="shared" si="20"/>
        <v>5.3142546772578911E+21</v>
      </c>
      <c r="F33" s="586">
        <f t="shared" si="20"/>
        <v>5.870528782079186E+20</v>
      </c>
      <c r="G33" s="586">
        <f t="shared" si="20"/>
        <v>5.9013075554658125E+21</v>
      </c>
      <c r="H33" s="586">
        <f t="shared" si="20"/>
        <v>0</v>
      </c>
      <c r="I33" s="586">
        <f t="shared" si="20"/>
        <v>0</v>
      </c>
      <c r="J33" s="586">
        <f t="shared" si="20"/>
        <v>0</v>
      </c>
      <c r="K33" s="586">
        <f t="shared" si="20"/>
        <v>31529951070900</v>
      </c>
      <c r="L33" s="586">
        <f t="shared" si="20"/>
        <v>5857655400000</v>
      </c>
      <c r="M33" s="586">
        <f t="shared" si="20"/>
        <v>37387606470900</v>
      </c>
      <c r="N33" s="586">
        <f t="shared" si="20"/>
        <v>5.9013075928534179E+21</v>
      </c>
      <c r="O33" s="587">
        <f t="shared" si="20"/>
        <v>2.3462024595781835E+21</v>
      </c>
      <c r="P33" s="590"/>
      <c r="Q33" s="583">
        <f t="shared" si="3"/>
        <v>71.552596545348237</v>
      </c>
      <c r="R33" s="590"/>
    </row>
    <row r="34" spans="1:18" ht="16.5" customHeight="1" x14ac:dyDescent="0.25">
      <c r="A34" s="589">
        <v>17</v>
      </c>
      <c r="B34" s="579" t="s">
        <v>377</v>
      </c>
      <c r="C34" s="601" t="s">
        <v>378</v>
      </c>
      <c r="D34" s="586">
        <f t="shared" ref="D34:O35" si="21">SUM(D35:D36)</f>
        <v>8.2475100524315945E+21</v>
      </c>
      <c r="E34" s="586">
        <f t="shared" si="21"/>
        <v>5.3142546772578911E+21</v>
      </c>
      <c r="F34" s="586">
        <f t="shared" si="21"/>
        <v>5.870528782079186E+20</v>
      </c>
      <c r="G34" s="586">
        <f t="shared" si="21"/>
        <v>5.9013075554658125E+21</v>
      </c>
      <c r="H34" s="586">
        <f t="shared" si="21"/>
        <v>0</v>
      </c>
      <c r="I34" s="586">
        <f t="shared" si="21"/>
        <v>0</v>
      </c>
      <c r="J34" s="586">
        <f t="shared" si="21"/>
        <v>0</v>
      </c>
      <c r="K34" s="586">
        <f t="shared" si="21"/>
        <v>31529951070900</v>
      </c>
      <c r="L34" s="586">
        <f t="shared" si="21"/>
        <v>5857655400000</v>
      </c>
      <c r="M34" s="586">
        <f t="shared" si="21"/>
        <v>37387606470900</v>
      </c>
      <c r="N34" s="586">
        <f t="shared" si="21"/>
        <v>5.9013075928534179E+21</v>
      </c>
      <c r="O34" s="587">
        <f t="shared" si="21"/>
        <v>2.3462024595781835E+21</v>
      </c>
      <c r="P34" s="590"/>
      <c r="Q34" s="583">
        <f t="shared" si="3"/>
        <v>71.552596545348237</v>
      </c>
      <c r="R34" s="590"/>
    </row>
    <row r="35" spans="1:18" ht="15" customHeight="1" x14ac:dyDescent="0.25">
      <c r="A35" s="589">
        <v>18</v>
      </c>
      <c r="B35" s="579" t="s">
        <v>379</v>
      </c>
      <c r="C35" s="601" t="s">
        <v>380</v>
      </c>
      <c r="D35" s="586">
        <f t="shared" si="21"/>
        <v>5.4983400349543967E+21</v>
      </c>
      <c r="E35" s="586">
        <f t="shared" si="21"/>
        <v>3.5428364515052607E+21</v>
      </c>
      <c r="F35" s="586">
        <f t="shared" si="21"/>
        <v>3.9136858547194574E+20</v>
      </c>
      <c r="G35" s="586">
        <f t="shared" si="21"/>
        <v>3.9342050369772082E+21</v>
      </c>
      <c r="H35" s="586">
        <f t="shared" si="21"/>
        <v>0</v>
      </c>
      <c r="I35" s="586">
        <f t="shared" si="21"/>
        <v>0</v>
      </c>
      <c r="J35" s="586">
        <f t="shared" si="21"/>
        <v>0</v>
      </c>
      <c r="K35" s="586">
        <f t="shared" si="21"/>
        <v>21019967380600</v>
      </c>
      <c r="L35" s="586">
        <f t="shared" si="21"/>
        <v>3905103600000</v>
      </c>
      <c r="M35" s="586">
        <f t="shared" si="21"/>
        <v>24925070980600</v>
      </c>
      <c r="N35" s="586">
        <f t="shared" si="21"/>
        <v>3.9342050619022786E+21</v>
      </c>
      <c r="O35" s="587">
        <f t="shared" si="21"/>
        <v>1.5641349730521223E+21</v>
      </c>
      <c r="P35" s="590"/>
      <c r="Q35" s="583">
        <f t="shared" si="3"/>
        <v>71.552596545348237</v>
      </c>
      <c r="R35" s="590"/>
    </row>
    <row r="36" spans="1:18" ht="16.5" customHeight="1" x14ac:dyDescent="0.25">
      <c r="A36" s="584" t="s">
        <v>382</v>
      </c>
      <c r="B36" s="585" t="s">
        <v>383</v>
      </c>
      <c r="C36" s="616" t="s">
        <v>384</v>
      </c>
      <c r="D36" s="586">
        <f t="shared" ref="D36:O36" si="22">D37</f>
        <v>2.7491700174771983E+21</v>
      </c>
      <c r="E36" s="586">
        <f t="shared" si="22"/>
        <v>1.7714182257526304E+21</v>
      </c>
      <c r="F36" s="586">
        <f t="shared" si="22"/>
        <v>1.9568429273597287E+20</v>
      </c>
      <c r="G36" s="586">
        <f t="shared" si="22"/>
        <v>1.9671025184886041E+21</v>
      </c>
      <c r="H36" s="586">
        <f t="shared" si="22"/>
        <v>0</v>
      </c>
      <c r="I36" s="586">
        <f t="shared" si="22"/>
        <v>0</v>
      </c>
      <c r="J36" s="586">
        <f t="shared" si="22"/>
        <v>0</v>
      </c>
      <c r="K36" s="586">
        <f t="shared" si="22"/>
        <v>10509983690300</v>
      </c>
      <c r="L36" s="586">
        <f t="shared" si="22"/>
        <v>1952551800000</v>
      </c>
      <c r="M36" s="586">
        <f t="shared" si="22"/>
        <v>12462535490300</v>
      </c>
      <c r="N36" s="586">
        <f t="shared" si="22"/>
        <v>1.9671025309511393E+21</v>
      </c>
      <c r="O36" s="586">
        <f t="shared" si="22"/>
        <v>7.8206748652606115E+20</v>
      </c>
      <c r="P36" s="617"/>
      <c r="Q36" s="618">
        <v>0</v>
      </c>
      <c r="R36" s="617"/>
    </row>
    <row r="37" spans="1:18" ht="16.5" customHeight="1" x14ac:dyDescent="0.25">
      <c r="A37" s="589">
        <v>19</v>
      </c>
      <c r="B37" s="579" t="s">
        <v>385</v>
      </c>
      <c r="C37" s="599" t="s">
        <v>386</v>
      </c>
      <c r="D37" s="586">
        <f t="shared" ref="D37:O37" si="23">SUM(D38:D38)</f>
        <v>2.7491700174771983E+21</v>
      </c>
      <c r="E37" s="586">
        <f t="shared" si="23"/>
        <v>1.7714182257526304E+21</v>
      </c>
      <c r="F37" s="586">
        <f t="shared" si="23"/>
        <v>1.9568429273597287E+20</v>
      </c>
      <c r="G37" s="586">
        <f t="shared" si="23"/>
        <v>1.9671025184886041E+21</v>
      </c>
      <c r="H37" s="586">
        <f t="shared" si="23"/>
        <v>0</v>
      </c>
      <c r="I37" s="586">
        <f t="shared" si="23"/>
        <v>0</v>
      </c>
      <c r="J37" s="586">
        <f t="shared" si="23"/>
        <v>0</v>
      </c>
      <c r="K37" s="586">
        <f t="shared" si="23"/>
        <v>10509983690300</v>
      </c>
      <c r="L37" s="586">
        <f t="shared" si="23"/>
        <v>1952551800000</v>
      </c>
      <c r="M37" s="586">
        <f t="shared" si="23"/>
        <v>12462535490300</v>
      </c>
      <c r="N37" s="586">
        <f t="shared" si="23"/>
        <v>1.9671025309511393E+21</v>
      </c>
      <c r="O37" s="587">
        <f t="shared" si="23"/>
        <v>7.8206748652606115E+20</v>
      </c>
      <c r="P37" s="590"/>
      <c r="Q37" s="583">
        <f>(N37/D37)*100</f>
        <v>71.552596545348237</v>
      </c>
      <c r="R37" s="590"/>
    </row>
    <row r="38" spans="1:18" ht="16.5" customHeight="1" x14ac:dyDescent="0.25">
      <c r="A38" s="584" t="s">
        <v>388</v>
      </c>
      <c r="B38" s="585" t="s">
        <v>389</v>
      </c>
      <c r="C38" s="616" t="s">
        <v>390</v>
      </c>
      <c r="D38" s="586">
        <f t="shared" ref="D38:O38" si="24">D39+D43+D49</f>
        <v>2.7491700174771983E+21</v>
      </c>
      <c r="E38" s="586">
        <f t="shared" si="24"/>
        <v>1.7714182257526304E+21</v>
      </c>
      <c r="F38" s="586">
        <f t="shared" si="24"/>
        <v>1.9568429273597287E+20</v>
      </c>
      <c r="G38" s="586">
        <f t="shared" si="24"/>
        <v>1.9671025184886041E+21</v>
      </c>
      <c r="H38" s="586">
        <f t="shared" si="24"/>
        <v>0</v>
      </c>
      <c r="I38" s="586">
        <f t="shared" si="24"/>
        <v>0</v>
      </c>
      <c r="J38" s="586">
        <f t="shared" si="24"/>
        <v>0</v>
      </c>
      <c r="K38" s="586">
        <f t="shared" si="24"/>
        <v>10509983690300</v>
      </c>
      <c r="L38" s="586">
        <f t="shared" si="24"/>
        <v>1952551800000</v>
      </c>
      <c r="M38" s="586">
        <f t="shared" si="24"/>
        <v>12462535490300</v>
      </c>
      <c r="N38" s="586">
        <f t="shared" si="24"/>
        <v>1.9671025309511393E+21</v>
      </c>
      <c r="O38" s="587">
        <f t="shared" si="24"/>
        <v>7.8206748652606115E+20</v>
      </c>
      <c r="P38" s="617"/>
      <c r="Q38" s="618">
        <v>0</v>
      </c>
      <c r="R38" s="617"/>
    </row>
    <row r="39" spans="1:18" ht="16.5" customHeight="1" x14ac:dyDescent="0.25">
      <c r="A39" s="589">
        <v>20</v>
      </c>
      <c r="B39" s="579" t="s">
        <v>391</v>
      </c>
      <c r="C39" s="601" t="s">
        <v>392</v>
      </c>
      <c r="D39" s="586">
        <f t="shared" ref="D39:O39" si="25">SUM(D40:D41)</f>
        <v>2.4839898457427872E+21</v>
      </c>
      <c r="E39" s="586">
        <f t="shared" si="25"/>
        <v>1.6005502960384708E+21</v>
      </c>
      <c r="F39" s="586">
        <f t="shared" si="25"/>
        <v>1.7680892525285075E+20</v>
      </c>
      <c r="G39" s="586">
        <f t="shared" si="25"/>
        <v>1.7773592212913222E+21</v>
      </c>
      <c r="H39" s="586">
        <f t="shared" si="25"/>
        <v>0</v>
      </c>
      <c r="I39" s="586">
        <f t="shared" si="25"/>
        <v>0</v>
      </c>
      <c r="J39" s="586">
        <f t="shared" si="25"/>
        <v>0</v>
      </c>
      <c r="K39" s="586">
        <f t="shared" si="25"/>
        <v>9496214027700</v>
      </c>
      <c r="L39" s="586">
        <f t="shared" si="25"/>
        <v>1764213000000</v>
      </c>
      <c r="M39" s="586">
        <f t="shared" si="25"/>
        <v>11260427027700</v>
      </c>
      <c r="N39" s="586">
        <f t="shared" si="25"/>
        <v>1.7773592325517492E+21</v>
      </c>
      <c r="O39" s="587">
        <f t="shared" si="25"/>
        <v>7.0663061319104004E+20</v>
      </c>
      <c r="P39" s="590"/>
      <c r="Q39" s="583">
        <f t="shared" ref="Q39:Q47" si="26">(N39/D39)*100</f>
        <v>71.552596545348024</v>
      </c>
      <c r="R39" s="590"/>
    </row>
    <row r="40" spans="1:18" ht="16.5" customHeight="1" x14ac:dyDescent="0.25">
      <c r="A40" s="589">
        <v>21</v>
      </c>
      <c r="B40" s="579" t="s">
        <v>394</v>
      </c>
      <c r="C40" s="601" t="s">
        <v>395</v>
      </c>
      <c r="D40" s="586">
        <f t="shared" ref="D40:O40" si="27">SUM(D41:D44)</f>
        <v>1.5913980604573168E+21</v>
      </c>
      <c r="E40" s="586">
        <f t="shared" si="27"/>
        <v>1.0254118555055285E+21</v>
      </c>
      <c r="F40" s="586">
        <f t="shared" si="27"/>
        <v>1.1327477090985751E+20</v>
      </c>
      <c r="G40" s="586">
        <f t="shared" si="27"/>
        <v>1.1386866264153863E+21</v>
      </c>
      <c r="H40" s="586">
        <f t="shared" si="27"/>
        <v>0</v>
      </c>
      <c r="I40" s="586">
        <f t="shared" si="27"/>
        <v>0</v>
      </c>
      <c r="J40" s="586">
        <f t="shared" si="27"/>
        <v>0</v>
      </c>
      <c r="K40" s="586">
        <f t="shared" si="27"/>
        <v>6083865454500</v>
      </c>
      <c r="L40" s="586">
        <f t="shared" si="27"/>
        <v>1130264600000</v>
      </c>
      <c r="M40" s="586">
        <f t="shared" si="27"/>
        <v>7214130054500</v>
      </c>
      <c r="N40" s="586">
        <f t="shared" si="27"/>
        <v>1.1386866336295163E+21</v>
      </c>
      <c r="O40" s="587">
        <f t="shared" si="27"/>
        <v>4.5271142682780179E+20</v>
      </c>
      <c r="P40" s="590"/>
      <c r="Q40" s="583">
        <f t="shared" si="26"/>
        <v>71.552596545347953</v>
      </c>
      <c r="R40" s="590"/>
    </row>
    <row r="41" spans="1:18" ht="16.5" customHeight="1" x14ac:dyDescent="0.25">
      <c r="A41" s="589">
        <v>22</v>
      </c>
      <c r="B41" s="579" t="s">
        <v>400</v>
      </c>
      <c r="C41" s="601" t="s">
        <v>401</v>
      </c>
      <c r="D41" s="586">
        <f t="shared" ref="D41:O41" si="28">SUM(D42:D49)</f>
        <v>8.9259178528547039E+20</v>
      </c>
      <c r="E41" s="586">
        <f t="shared" si="28"/>
        <v>5.7513844053294245E+20</v>
      </c>
      <c r="F41" s="586">
        <f t="shared" si="28"/>
        <v>6.3534154342993248E+19</v>
      </c>
      <c r="G41" s="586">
        <f t="shared" si="28"/>
        <v>6.3867259487593588E+20</v>
      </c>
      <c r="H41" s="586">
        <f t="shared" si="28"/>
        <v>0</v>
      </c>
      <c r="I41" s="586">
        <f t="shared" si="28"/>
        <v>0</v>
      </c>
      <c r="J41" s="586">
        <f t="shared" si="28"/>
        <v>0</v>
      </c>
      <c r="K41" s="586">
        <f t="shared" si="28"/>
        <v>3412348573200</v>
      </c>
      <c r="L41" s="586">
        <f t="shared" si="28"/>
        <v>633948400000</v>
      </c>
      <c r="M41" s="586">
        <f t="shared" si="28"/>
        <v>4046296973200</v>
      </c>
      <c r="N41" s="586">
        <f t="shared" si="28"/>
        <v>6.3867259892223273E+20</v>
      </c>
      <c r="O41" s="587">
        <f t="shared" si="28"/>
        <v>2.5391918636323822E+20</v>
      </c>
      <c r="P41" s="590"/>
      <c r="Q41" s="583">
        <f t="shared" si="26"/>
        <v>71.552596545348138</v>
      </c>
      <c r="R41" s="590"/>
    </row>
    <row r="42" spans="1:18" ht="16.5" customHeight="1" x14ac:dyDescent="0.25">
      <c r="A42" s="584" t="s">
        <v>409</v>
      </c>
      <c r="B42" s="585" t="s">
        <v>410</v>
      </c>
      <c r="C42" s="579" t="s">
        <v>411</v>
      </c>
      <c r="D42" s="586">
        <f t="shared" ref="D42:O42" si="29">D43+D47+D52+D57+D62+D65</f>
        <v>2.8063754282169408E+20</v>
      </c>
      <c r="E42" s="586">
        <f t="shared" si="29"/>
        <v>1.808278335004095E+20</v>
      </c>
      <c r="F42" s="586">
        <f t="shared" si="29"/>
        <v>1.9975613997347107E+19</v>
      </c>
      <c r="G42" s="586">
        <f t="shared" si="29"/>
        <v>2.0080344749775661E+20</v>
      </c>
      <c r="H42" s="586">
        <f t="shared" si="29"/>
        <v>0</v>
      </c>
      <c r="I42" s="586">
        <f t="shared" si="29"/>
        <v>0</v>
      </c>
      <c r="J42" s="586">
        <f t="shared" si="29"/>
        <v>0</v>
      </c>
      <c r="K42" s="586">
        <f t="shared" si="29"/>
        <v>1072880367200</v>
      </c>
      <c r="L42" s="586">
        <f t="shared" si="29"/>
        <v>199320400000</v>
      </c>
      <c r="M42" s="586">
        <f t="shared" si="29"/>
        <v>1272200767200</v>
      </c>
      <c r="N42" s="586">
        <f t="shared" si="29"/>
        <v>2.0080344876995736E+20</v>
      </c>
      <c r="O42" s="587">
        <f t="shared" si="29"/>
        <v>7.9834094051736912E+19</v>
      </c>
      <c r="P42" s="617"/>
      <c r="Q42" s="618">
        <f t="shared" si="26"/>
        <v>71.552596545338147</v>
      </c>
      <c r="R42" s="617"/>
    </row>
    <row r="43" spans="1:18" ht="16.5" customHeight="1" x14ac:dyDescent="0.25">
      <c r="A43" s="589">
        <v>23</v>
      </c>
      <c r="B43" s="579" t="s">
        <v>412</v>
      </c>
      <c r="C43" s="601" t="s">
        <v>413</v>
      </c>
      <c r="D43" s="586">
        <f t="shared" ref="D43:O43" si="30">SUM(D44:D45)</f>
        <v>2.5498093435983921E+20</v>
      </c>
      <c r="E43" s="586">
        <f t="shared" si="30"/>
        <v>1.6429608626351669E+20</v>
      </c>
      <c r="F43" s="586">
        <f t="shared" si="30"/>
        <v>1.8149391810680388E+19</v>
      </c>
      <c r="G43" s="586">
        <f t="shared" si="30"/>
        <v>1.8244547807419708E+20</v>
      </c>
      <c r="H43" s="586">
        <f t="shared" si="30"/>
        <v>0</v>
      </c>
      <c r="I43" s="586">
        <f t="shared" si="30"/>
        <v>0</v>
      </c>
      <c r="J43" s="586">
        <f t="shared" si="30"/>
        <v>0</v>
      </c>
      <c r="K43" s="586">
        <f t="shared" si="30"/>
        <v>974778352500</v>
      </c>
      <c r="L43" s="586">
        <f t="shared" si="30"/>
        <v>181095000000</v>
      </c>
      <c r="M43" s="586">
        <f t="shared" si="30"/>
        <v>1155873352500</v>
      </c>
      <c r="N43" s="586">
        <f t="shared" si="30"/>
        <v>1.8244547923007046E+20</v>
      </c>
      <c r="O43" s="587">
        <f t="shared" si="30"/>
        <v>7.2535455129768952E+19</v>
      </c>
      <c r="P43" s="590"/>
      <c r="Q43" s="583">
        <f t="shared" si="26"/>
        <v>71.552596545354305</v>
      </c>
      <c r="R43" s="590"/>
    </row>
    <row r="44" spans="1:18" ht="16.5" customHeight="1" x14ac:dyDescent="0.25">
      <c r="A44" s="589">
        <v>24</v>
      </c>
      <c r="B44" s="579" t="s">
        <v>416</v>
      </c>
      <c r="C44" s="599" t="s">
        <v>417</v>
      </c>
      <c r="D44" s="586">
        <f t="shared" ref="D44:O46" si="31">SUM(D45:D47)</f>
        <v>1.6318779799031333E+20</v>
      </c>
      <c r="E44" s="586">
        <f t="shared" si="31"/>
        <v>1.0514949520865998E+20</v>
      </c>
      <c r="F44" s="586">
        <f t="shared" si="31"/>
        <v>1.1615610758836769E+19</v>
      </c>
      <c r="G44" s="586">
        <f t="shared" si="31"/>
        <v>1.1676510596749676E+20</v>
      </c>
      <c r="H44" s="586">
        <f t="shared" si="31"/>
        <v>0</v>
      </c>
      <c r="I44" s="586">
        <f t="shared" si="31"/>
        <v>0</v>
      </c>
      <c r="J44" s="586">
        <f t="shared" si="31"/>
        <v>0</v>
      </c>
      <c r="K44" s="586">
        <f t="shared" si="31"/>
        <v>623858161600</v>
      </c>
      <c r="L44" s="586">
        <f t="shared" si="31"/>
        <v>115900800000</v>
      </c>
      <c r="M44" s="586">
        <f t="shared" si="31"/>
        <v>739758961600</v>
      </c>
      <c r="N44" s="586">
        <f t="shared" si="31"/>
        <v>1.1676510670725574E+20</v>
      </c>
      <c r="O44" s="587">
        <f t="shared" si="31"/>
        <v>4.6422691283057713E+19</v>
      </c>
      <c r="P44" s="590"/>
      <c r="Q44" s="583">
        <f t="shared" si="26"/>
        <v>71.552596545353722</v>
      </c>
      <c r="R44" s="590"/>
    </row>
    <row r="45" spans="1:18" s="606" customFormat="1" ht="16.5" customHeight="1" x14ac:dyDescent="0.25">
      <c r="A45" s="597">
        <v>25</v>
      </c>
      <c r="B45" s="579" t="s">
        <v>419</v>
      </c>
      <c r="C45" s="599" t="s">
        <v>420</v>
      </c>
      <c r="D45" s="586">
        <f t="shared" si="31"/>
        <v>9.1793136369525899E+19</v>
      </c>
      <c r="E45" s="586">
        <f t="shared" si="31"/>
        <v>5.9146591054856716E+19</v>
      </c>
      <c r="F45" s="586">
        <f t="shared" si="31"/>
        <v>6.5337810518436188E+18</v>
      </c>
      <c r="G45" s="586">
        <f t="shared" si="31"/>
        <v>6.5680372106700341E+19</v>
      </c>
      <c r="H45" s="586">
        <f t="shared" si="31"/>
        <v>0</v>
      </c>
      <c r="I45" s="586">
        <f t="shared" si="31"/>
        <v>0</v>
      </c>
      <c r="J45" s="586">
        <f t="shared" si="31"/>
        <v>0</v>
      </c>
      <c r="K45" s="586">
        <f t="shared" si="31"/>
        <v>350920190900</v>
      </c>
      <c r="L45" s="586">
        <f t="shared" si="31"/>
        <v>65194200000</v>
      </c>
      <c r="M45" s="586">
        <f t="shared" si="31"/>
        <v>416114390900</v>
      </c>
      <c r="N45" s="586">
        <f t="shared" si="31"/>
        <v>6.5680372522814734E+19</v>
      </c>
      <c r="O45" s="587">
        <f t="shared" si="31"/>
        <v>2.6112763846711239E+19</v>
      </c>
      <c r="P45" s="590"/>
      <c r="Q45" s="583">
        <f t="shared" si="26"/>
        <v>71.552596545355371</v>
      </c>
      <c r="R45" s="590"/>
    </row>
    <row r="46" spans="1:18" s="588" customFormat="1" ht="20.25" customHeight="1" x14ac:dyDescent="0.25">
      <c r="A46" s="589">
        <v>26</v>
      </c>
      <c r="B46" s="579" t="s">
        <v>424</v>
      </c>
      <c r="C46" s="601" t="s">
        <v>425</v>
      </c>
      <c r="D46" s="586">
        <f t="shared" si="31"/>
        <v>5.0996186872048927E+19</v>
      </c>
      <c r="E46" s="586">
        <f t="shared" si="31"/>
        <v>3.2859217252749812E+19</v>
      </c>
      <c r="F46" s="586">
        <f t="shared" si="31"/>
        <v>3.6298783621426831E+18</v>
      </c>
      <c r="G46" s="586">
        <f t="shared" si="31"/>
        <v>3.6489095614892499E+19</v>
      </c>
      <c r="H46" s="586">
        <f t="shared" si="31"/>
        <v>0</v>
      </c>
      <c r="I46" s="586">
        <f t="shared" si="31"/>
        <v>0</v>
      </c>
      <c r="J46" s="586">
        <f t="shared" si="31"/>
        <v>0</v>
      </c>
      <c r="K46" s="586">
        <f t="shared" si="31"/>
        <v>194955750500</v>
      </c>
      <c r="L46" s="586">
        <f t="shared" si="31"/>
        <v>36219000000</v>
      </c>
      <c r="M46" s="586">
        <f t="shared" si="31"/>
        <v>231174750500</v>
      </c>
      <c r="N46" s="586">
        <f t="shared" si="31"/>
        <v>3.6489095846067253E+19</v>
      </c>
      <c r="O46" s="587">
        <f t="shared" si="31"/>
        <v>1.4507091025981712E+19</v>
      </c>
      <c r="P46" s="590"/>
      <c r="Q46" s="583">
        <f t="shared" si="26"/>
        <v>71.552596545344798</v>
      </c>
      <c r="R46" s="590"/>
    </row>
    <row r="47" spans="1:18" s="590" customFormat="1" ht="18.75" customHeight="1" x14ac:dyDescent="0.25">
      <c r="A47" s="589">
        <v>27</v>
      </c>
      <c r="B47" s="579" t="s">
        <v>429</v>
      </c>
      <c r="C47" s="599" t="s">
        <v>430</v>
      </c>
      <c r="D47" s="586">
        <f t="shared" ref="D47:O47" si="32">SUM(D48:D48)</f>
        <v>2.039847474873849E+19</v>
      </c>
      <c r="E47" s="586">
        <f t="shared" si="32"/>
        <v>1.3143686901053452E+19</v>
      </c>
      <c r="F47" s="586">
        <f t="shared" si="32"/>
        <v>1.4519513448504676E+18</v>
      </c>
      <c r="G47" s="586">
        <f t="shared" si="32"/>
        <v>1.4595638245903921E+19</v>
      </c>
      <c r="H47" s="586">
        <f t="shared" si="32"/>
        <v>0</v>
      </c>
      <c r="I47" s="586">
        <f t="shared" si="32"/>
        <v>0</v>
      </c>
      <c r="J47" s="586">
        <f t="shared" si="32"/>
        <v>0</v>
      </c>
      <c r="K47" s="586">
        <f t="shared" si="32"/>
        <v>77982220200</v>
      </c>
      <c r="L47" s="586">
        <f t="shared" si="32"/>
        <v>14487600000</v>
      </c>
      <c r="M47" s="586">
        <f t="shared" si="32"/>
        <v>92469820200</v>
      </c>
      <c r="N47" s="586">
        <f t="shared" si="32"/>
        <v>1.4595638338373743E+19</v>
      </c>
      <c r="O47" s="587">
        <f t="shared" si="32"/>
        <v>5.8028364103647631E+18</v>
      </c>
      <c r="Q47" s="583">
        <f t="shared" si="26"/>
        <v>71.552596545368601</v>
      </c>
    </row>
    <row r="48" spans="1:18" ht="16.5" customHeight="1" x14ac:dyDescent="0.25">
      <c r="A48" s="589">
        <v>28</v>
      </c>
      <c r="B48" s="579" t="s">
        <v>432</v>
      </c>
      <c r="C48" s="601" t="s">
        <v>433</v>
      </c>
      <c r="D48" s="586">
        <f t="shared" ref="D48:O48" si="33">SUM(D49:D50)</f>
        <v>2.039847474873849E+19</v>
      </c>
      <c r="E48" s="586">
        <f t="shared" si="33"/>
        <v>1.3143686901053452E+19</v>
      </c>
      <c r="F48" s="586">
        <f t="shared" si="33"/>
        <v>1.4519513448504676E+18</v>
      </c>
      <c r="G48" s="586">
        <f t="shared" si="33"/>
        <v>1.4595638245903921E+19</v>
      </c>
      <c r="H48" s="586">
        <f t="shared" si="33"/>
        <v>0</v>
      </c>
      <c r="I48" s="586">
        <f t="shared" si="33"/>
        <v>0</v>
      </c>
      <c r="J48" s="586">
        <f t="shared" si="33"/>
        <v>0</v>
      </c>
      <c r="K48" s="586">
        <f t="shared" si="33"/>
        <v>77982220200</v>
      </c>
      <c r="L48" s="586">
        <f t="shared" si="33"/>
        <v>14487600000</v>
      </c>
      <c r="M48" s="586">
        <f t="shared" si="33"/>
        <v>92469820200</v>
      </c>
      <c r="N48" s="586">
        <f t="shared" si="33"/>
        <v>1.4595638338373743E+19</v>
      </c>
      <c r="O48" s="587">
        <f t="shared" si="33"/>
        <v>5.8028364103647631E+18</v>
      </c>
      <c r="P48" s="590"/>
      <c r="Q48" s="583"/>
      <c r="R48" s="590"/>
    </row>
    <row r="49" spans="1:18" ht="16.5" customHeight="1" x14ac:dyDescent="0.25">
      <c r="A49" s="619"/>
      <c r="B49" s="578" t="s">
        <v>435</v>
      </c>
      <c r="C49" s="616" t="s">
        <v>436</v>
      </c>
      <c r="D49" s="586">
        <f t="shared" ref="D49:O49" si="34">D50+D98+D114</f>
        <v>1.0199237374571946E+19</v>
      </c>
      <c r="E49" s="586">
        <f t="shared" si="34"/>
        <v>6.5718434506429082E+18</v>
      </c>
      <c r="F49" s="586">
        <f t="shared" si="34"/>
        <v>7.2597567244174822E+17</v>
      </c>
      <c r="G49" s="586">
        <f t="shared" si="34"/>
        <v>7.2978191230846566E+18</v>
      </c>
      <c r="H49" s="586">
        <f t="shared" si="34"/>
        <v>0</v>
      </c>
      <c r="I49" s="586">
        <f t="shared" si="34"/>
        <v>0</v>
      </c>
      <c r="J49" s="586">
        <f t="shared" si="34"/>
        <v>0</v>
      </c>
      <c r="K49" s="586">
        <f t="shared" si="34"/>
        <v>38991310100</v>
      </c>
      <c r="L49" s="586">
        <f t="shared" si="34"/>
        <v>7243800000</v>
      </c>
      <c r="M49" s="586">
        <f t="shared" si="34"/>
        <v>46235110100</v>
      </c>
      <c r="N49" s="586">
        <f t="shared" si="34"/>
        <v>7.2978191693197681E+18</v>
      </c>
      <c r="O49" s="587">
        <f t="shared" si="34"/>
        <v>2.9014182052521861E+18</v>
      </c>
      <c r="Q49" s="596"/>
    </row>
    <row r="50" spans="1:18" ht="16.5" customHeight="1" x14ac:dyDescent="0.25">
      <c r="A50" s="584" t="s">
        <v>437</v>
      </c>
      <c r="B50" s="585" t="s">
        <v>438</v>
      </c>
      <c r="C50" s="579" t="s">
        <v>439</v>
      </c>
      <c r="D50" s="586">
        <f t="shared" ref="D50:O50" si="35">D51+D84</f>
        <v>1.0199237374166544E+19</v>
      </c>
      <c r="E50" s="586">
        <f t="shared" si="35"/>
        <v>6.5718434504105441E+18</v>
      </c>
      <c r="F50" s="586">
        <f t="shared" si="35"/>
        <v>7.2597567240871936E+17</v>
      </c>
      <c r="G50" s="586">
        <f t="shared" si="35"/>
        <v>7.2978191228192635E+18</v>
      </c>
      <c r="H50" s="586">
        <f t="shared" si="35"/>
        <v>0</v>
      </c>
      <c r="I50" s="586">
        <f t="shared" si="35"/>
        <v>0</v>
      </c>
      <c r="J50" s="586">
        <f t="shared" si="35"/>
        <v>0</v>
      </c>
      <c r="K50" s="586">
        <f t="shared" si="35"/>
        <v>38990910100</v>
      </c>
      <c r="L50" s="586">
        <f t="shared" si="35"/>
        <v>7243800000</v>
      </c>
      <c r="M50" s="586">
        <f t="shared" si="35"/>
        <v>46234710100</v>
      </c>
      <c r="N50" s="586">
        <f t="shared" si="35"/>
        <v>7.2978191690539745E+18</v>
      </c>
      <c r="O50" s="587">
        <f t="shared" si="35"/>
        <v>2.901418205112577E+18</v>
      </c>
      <c r="P50" s="590"/>
      <c r="Q50" s="583">
        <f>(N50/D50)*100</f>
        <v>71.552596545487631</v>
      </c>
      <c r="R50" s="590"/>
    </row>
    <row r="51" spans="1:18" ht="16.5" customHeight="1" x14ac:dyDescent="0.25">
      <c r="A51" s="589">
        <v>29</v>
      </c>
      <c r="B51" s="579" t="s">
        <v>440</v>
      </c>
      <c r="C51" s="599" t="s">
        <v>441</v>
      </c>
      <c r="D51" s="586">
        <f t="shared" ref="D51:O51" si="36">SUM(D52:D82)</f>
        <v>1.0199237192302232E+19</v>
      </c>
      <c r="E51" s="586">
        <f t="shared" si="36"/>
        <v>6.5718433332314173E+18</v>
      </c>
      <c r="F51" s="586">
        <f t="shared" si="36"/>
        <v>7.2597565946405696E+17</v>
      </c>
      <c r="G51" s="586">
        <f t="shared" si="36"/>
        <v>7.2978189926954742E+18</v>
      </c>
      <c r="H51" s="586">
        <f t="shared" si="36"/>
        <v>0</v>
      </c>
      <c r="I51" s="586">
        <f t="shared" si="36"/>
        <v>0</v>
      </c>
      <c r="J51" s="586">
        <f t="shared" si="36"/>
        <v>0</v>
      </c>
      <c r="K51" s="586">
        <f t="shared" si="36"/>
        <v>38990910100</v>
      </c>
      <c r="L51" s="586">
        <f t="shared" si="36"/>
        <v>7243800000</v>
      </c>
      <c r="M51" s="586">
        <f t="shared" si="36"/>
        <v>46234710100</v>
      </c>
      <c r="N51" s="586">
        <f t="shared" si="36"/>
        <v>7.2978190389301852E+18</v>
      </c>
      <c r="O51" s="587">
        <f t="shared" si="36"/>
        <v>2.901418153372053E+18</v>
      </c>
      <c r="P51" s="590"/>
      <c r="Q51" s="583">
        <f>(N51/D51)*100</f>
        <v>71.552596545535181</v>
      </c>
      <c r="R51" s="590"/>
    </row>
    <row r="52" spans="1:18" ht="16.5" customHeight="1" x14ac:dyDescent="0.25">
      <c r="A52" s="589">
        <v>30</v>
      </c>
      <c r="B52" s="579" t="s">
        <v>460</v>
      </c>
      <c r="C52" s="599" t="s">
        <v>461</v>
      </c>
      <c r="D52" s="586">
        <f t="shared" ref="D52:O52" si="37">SUM(D53:D64)</f>
        <v>5.0964697224245217E+18</v>
      </c>
      <c r="E52" s="586">
        <f t="shared" si="37"/>
        <v>3.2838927006775101E+18</v>
      </c>
      <c r="F52" s="586">
        <f t="shared" si="37"/>
        <v>3.6276369476608525E+17</v>
      </c>
      <c r="G52" s="586">
        <f t="shared" si="37"/>
        <v>3.6466563954435948E+18</v>
      </c>
      <c r="H52" s="586">
        <f t="shared" si="37"/>
        <v>0</v>
      </c>
      <c r="I52" s="586">
        <f t="shared" si="37"/>
        <v>0</v>
      </c>
      <c r="J52" s="586">
        <f t="shared" si="37"/>
        <v>0</v>
      </c>
      <c r="K52" s="586">
        <f t="shared" si="37"/>
        <v>19484155050</v>
      </c>
      <c r="L52" s="586">
        <f t="shared" si="37"/>
        <v>3619800000</v>
      </c>
      <c r="M52" s="586">
        <f t="shared" si="37"/>
        <v>23103955050</v>
      </c>
      <c r="N52" s="586">
        <f t="shared" si="37"/>
        <v>3.6466564185475492E+18</v>
      </c>
      <c r="O52" s="587">
        <f t="shared" si="37"/>
        <v>1.449813303876971E+18</v>
      </c>
      <c r="P52" s="590"/>
      <c r="Q52" s="583">
        <f>(N52/D52)*100</f>
        <v>71.552596545452275</v>
      </c>
      <c r="R52" s="590"/>
    </row>
    <row r="53" spans="1:18" ht="16.5" customHeight="1" x14ac:dyDescent="0.25">
      <c r="A53" s="584" t="s">
        <v>463</v>
      </c>
      <c r="B53" s="585" t="s">
        <v>464</v>
      </c>
      <c r="C53" s="579" t="s">
        <v>465</v>
      </c>
      <c r="D53" s="586">
        <f t="shared" ref="D53:O53" si="38">D54</f>
        <v>1.6988232408081741E+18</v>
      </c>
      <c r="E53" s="586">
        <f t="shared" si="38"/>
        <v>1.0946309002258365E+18</v>
      </c>
      <c r="F53" s="586">
        <f t="shared" si="38"/>
        <v>1.2092123158869509E+17</v>
      </c>
      <c r="G53" s="586">
        <f t="shared" si="38"/>
        <v>1.2155521318145316E+18</v>
      </c>
      <c r="H53" s="586">
        <f t="shared" si="38"/>
        <v>0</v>
      </c>
      <c r="I53" s="586">
        <f t="shared" si="38"/>
        <v>0</v>
      </c>
      <c r="J53" s="586">
        <f t="shared" si="38"/>
        <v>0</v>
      </c>
      <c r="K53" s="586">
        <f t="shared" si="38"/>
        <v>6494718350</v>
      </c>
      <c r="L53" s="586">
        <f t="shared" si="38"/>
        <v>1206600000</v>
      </c>
      <c r="M53" s="586">
        <f t="shared" si="38"/>
        <v>7701318350</v>
      </c>
      <c r="N53" s="586">
        <f t="shared" si="38"/>
        <v>1.2155521395158502E+18</v>
      </c>
      <c r="O53" s="587">
        <f t="shared" si="38"/>
        <v>4.8327110129232378E+17</v>
      </c>
      <c r="P53" s="590"/>
      <c r="Q53" s="583">
        <v>0</v>
      </c>
      <c r="R53" s="590"/>
    </row>
    <row r="54" spans="1:18" ht="16.5" customHeight="1" x14ac:dyDescent="0.25">
      <c r="A54" s="597">
        <v>31</v>
      </c>
      <c r="B54" s="579" t="s">
        <v>466</v>
      </c>
      <c r="C54" s="599" t="s">
        <v>467</v>
      </c>
      <c r="D54" s="586">
        <f t="shared" ref="D54:O54" si="39">SUM(D55:D64)</f>
        <v>1.6988232408081741E+18</v>
      </c>
      <c r="E54" s="586">
        <f t="shared" si="39"/>
        <v>1.0946309002258365E+18</v>
      </c>
      <c r="F54" s="586">
        <f t="shared" si="39"/>
        <v>1.2092123158869509E+17</v>
      </c>
      <c r="G54" s="586">
        <f t="shared" si="39"/>
        <v>1.2155521318145316E+18</v>
      </c>
      <c r="H54" s="586">
        <f t="shared" si="39"/>
        <v>0</v>
      </c>
      <c r="I54" s="586">
        <f t="shared" si="39"/>
        <v>0</v>
      </c>
      <c r="J54" s="586">
        <f t="shared" si="39"/>
        <v>0</v>
      </c>
      <c r="K54" s="586">
        <f t="shared" si="39"/>
        <v>6494718350</v>
      </c>
      <c r="L54" s="586">
        <f t="shared" si="39"/>
        <v>1206600000</v>
      </c>
      <c r="M54" s="586">
        <f t="shared" si="39"/>
        <v>7701318350</v>
      </c>
      <c r="N54" s="586">
        <f t="shared" si="39"/>
        <v>1.2155521395158502E+18</v>
      </c>
      <c r="O54" s="587">
        <f t="shared" si="39"/>
        <v>4.8327110129232378E+17</v>
      </c>
      <c r="P54" s="590"/>
      <c r="Q54" s="583">
        <f>(N54/D54)*100</f>
        <v>71.552596545452303</v>
      </c>
      <c r="R54" s="590"/>
    </row>
    <row r="55" spans="1:18" ht="16.5" customHeight="1" x14ac:dyDescent="0.25">
      <c r="A55" s="584" t="s">
        <v>469</v>
      </c>
      <c r="B55" s="585" t="s">
        <v>470</v>
      </c>
      <c r="C55" s="579" t="s">
        <v>471</v>
      </c>
      <c r="D55" s="586">
        <f t="shared" ref="D55:O55" si="40">D56</f>
        <v>5.6802349000254733E+17</v>
      </c>
      <c r="E55" s="586">
        <f t="shared" si="40"/>
        <v>3.6600397809103206E+17</v>
      </c>
      <c r="F55" s="586">
        <f t="shared" si="40"/>
        <v>4.0431575418379888E+16</v>
      </c>
      <c r="G55" s="586">
        <f t="shared" si="40"/>
        <v>4.0643555350941203E+17</v>
      </c>
      <c r="H55" s="586">
        <f t="shared" si="40"/>
        <v>0</v>
      </c>
      <c r="I55" s="586">
        <f t="shared" si="40"/>
        <v>0</v>
      </c>
      <c r="J55" s="586">
        <f t="shared" si="40"/>
        <v>0</v>
      </c>
      <c r="K55" s="586">
        <f t="shared" si="40"/>
        <v>2172439450</v>
      </c>
      <c r="L55" s="586">
        <f t="shared" si="40"/>
        <v>403600000</v>
      </c>
      <c r="M55" s="586">
        <f t="shared" si="40"/>
        <v>2576039450</v>
      </c>
      <c r="N55" s="586">
        <f t="shared" si="40"/>
        <v>4.0643555608545146E+17</v>
      </c>
      <c r="O55" s="587">
        <f t="shared" si="40"/>
        <v>1.6158793391709578E+17</v>
      </c>
      <c r="P55" s="590"/>
      <c r="Q55" s="583">
        <v>0</v>
      </c>
      <c r="R55" s="590"/>
    </row>
    <row r="56" spans="1:18" ht="16.5" customHeight="1" x14ac:dyDescent="0.25">
      <c r="A56" s="597">
        <v>32</v>
      </c>
      <c r="B56" s="579" t="s">
        <v>472</v>
      </c>
      <c r="C56" s="599" t="s">
        <v>473</v>
      </c>
      <c r="D56" s="586">
        <f t="shared" ref="D56:O56" si="41">SUM(D57:D68)</f>
        <v>5.6802349000254733E+17</v>
      </c>
      <c r="E56" s="586">
        <f t="shared" si="41"/>
        <v>3.6600397809103206E+17</v>
      </c>
      <c r="F56" s="586">
        <f t="shared" si="41"/>
        <v>4.0431575418379888E+16</v>
      </c>
      <c r="G56" s="586">
        <f t="shared" si="41"/>
        <v>4.0643555350941203E+17</v>
      </c>
      <c r="H56" s="586">
        <f t="shared" si="41"/>
        <v>0</v>
      </c>
      <c r="I56" s="586">
        <f t="shared" si="41"/>
        <v>0</v>
      </c>
      <c r="J56" s="586">
        <f t="shared" si="41"/>
        <v>0</v>
      </c>
      <c r="K56" s="586">
        <f t="shared" si="41"/>
        <v>2172439450</v>
      </c>
      <c r="L56" s="586">
        <f t="shared" si="41"/>
        <v>403600000</v>
      </c>
      <c r="M56" s="586">
        <f t="shared" si="41"/>
        <v>2576039450</v>
      </c>
      <c r="N56" s="586">
        <f t="shared" si="41"/>
        <v>4.0643555608545146E+17</v>
      </c>
      <c r="O56" s="587">
        <f t="shared" si="41"/>
        <v>1.6158793391709578E+17</v>
      </c>
      <c r="Q56" s="583">
        <f>(N56/D56)*100</f>
        <v>71.552596545545811</v>
      </c>
    </row>
    <row r="57" spans="1:18" ht="16.5" customHeight="1" x14ac:dyDescent="0.25">
      <c r="A57" s="619"/>
      <c r="B57" s="578" t="s">
        <v>475</v>
      </c>
      <c r="C57" s="616" t="s">
        <v>476</v>
      </c>
      <c r="D57" s="586">
        <f t="shared" ref="D57:O57" si="42">D58+D118</f>
        <v>1.4225752471025056E+17</v>
      </c>
      <c r="E57" s="586">
        <f t="shared" si="42"/>
        <v>9.1663145725646224E+16</v>
      </c>
      <c r="F57" s="586">
        <f t="shared" si="42"/>
        <v>1.0125806305474912E+16</v>
      </c>
      <c r="G57" s="586">
        <f t="shared" si="42"/>
        <v>1.017889520311211E+17</v>
      </c>
      <c r="H57" s="586">
        <f t="shared" si="42"/>
        <v>0</v>
      </c>
      <c r="I57" s="586">
        <f t="shared" si="42"/>
        <v>0</v>
      </c>
      <c r="J57" s="586">
        <f t="shared" si="42"/>
        <v>0</v>
      </c>
      <c r="K57" s="586">
        <f t="shared" si="42"/>
        <v>545239450</v>
      </c>
      <c r="L57" s="586">
        <f t="shared" si="42"/>
        <v>101200000</v>
      </c>
      <c r="M57" s="586">
        <f t="shared" si="42"/>
        <v>646439450</v>
      </c>
      <c r="N57" s="586">
        <f t="shared" si="42"/>
        <v>1.0178895267756056E+17</v>
      </c>
      <c r="O57" s="587">
        <f t="shared" si="42"/>
        <v>4.0468572032689976E+16</v>
      </c>
      <c r="Q57" s="596"/>
    </row>
    <row r="58" spans="1:18" ht="16.5" customHeight="1" x14ac:dyDescent="0.25">
      <c r="A58" s="584" t="s">
        <v>477</v>
      </c>
      <c r="B58" s="585" t="s">
        <v>478</v>
      </c>
      <c r="C58" s="579" t="s">
        <v>479</v>
      </c>
      <c r="D58" s="586">
        <f t="shared" ref="D58:O58" si="43">D59+D73+D85+D99</f>
        <v>1.4225752468566296E+17</v>
      </c>
      <c r="E58" s="586">
        <f t="shared" si="43"/>
        <v>9.1663145725646224E+16</v>
      </c>
      <c r="F58" s="586">
        <f t="shared" si="43"/>
        <v>1.0125806305474912E+16</v>
      </c>
      <c r="G58" s="586">
        <f t="shared" si="43"/>
        <v>1.017889520311211E+17</v>
      </c>
      <c r="H58" s="586">
        <f t="shared" si="43"/>
        <v>0</v>
      </c>
      <c r="I58" s="586">
        <f t="shared" si="43"/>
        <v>0</v>
      </c>
      <c r="J58" s="586">
        <f t="shared" si="43"/>
        <v>0</v>
      </c>
      <c r="K58" s="586">
        <f t="shared" si="43"/>
        <v>542400000</v>
      </c>
      <c r="L58" s="586">
        <f t="shared" si="43"/>
        <v>100800000</v>
      </c>
      <c r="M58" s="586">
        <f t="shared" si="43"/>
        <v>643200000</v>
      </c>
      <c r="N58" s="586">
        <f t="shared" si="43"/>
        <v>1.017889526743211E+17</v>
      </c>
      <c r="O58" s="587">
        <f t="shared" si="43"/>
        <v>4.0468572011341824E+16</v>
      </c>
      <c r="P58" s="590"/>
      <c r="Q58" s="583">
        <v>0</v>
      </c>
      <c r="R58" s="590"/>
    </row>
    <row r="59" spans="1:18" ht="16.5" customHeight="1" x14ac:dyDescent="0.25">
      <c r="A59" s="589">
        <v>33</v>
      </c>
      <c r="B59" s="579" t="s">
        <v>480</v>
      </c>
      <c r="C59" s="599" t="s">
        <v>481</v>
      </c>
      <c r="D59" s="586">
        <f t="shared" ref="D59:O59" si="44">SUM(D60:D71)</f>
        <v>1.4221314112713136E+17</v>
      </c>
      <c r="E59" s="586">
        <f t="shared" si="44"/>
        <v>9.163454737360832E+16</v>
      </c>
      <c r="F59" s="586">
        <f t="shared" si="44"/>
        <v>1.0122647115214932E+16</v>
      </c>
      <c r="G59" s="586">
        <f t="shared" si="44"/>
        <v>1.0175719448882323E+17</v>
      </c>
      <c r="H59" s="586">
        <f t="shared" si="44"/>
        <v>0</v>
      </c>
      <c r="I59" s="586">
        <f t="shared" si="44"/>
        <v>0</v>
      </c>
      <c r="J59" s="586">
        <f t="shared" si="44"/>
        <v>0</v>
      </c>
      <c r="K59" s="586">
        <f t="shared" si="44"/>
        <v>542400000</v>
      </c>
      <c r="L59" s="586">
        <f t="shared" si="44"/>
        <v>100800000</v>
      </c>
      <c r="M59" s="586">
        <f t="shared" si="44"/>
        <v>643200000</v>
      </c>
      <c r="N59" s="586">
        <f t="shared" si="44"/>
        <v>1.0175719513202323E+17</v>
      </c>
      <c r="O59" s="587">
        <f t="shared" si="44"/>
        <v>4.0455945995108112E+16</v>
      </c>
      <c r="P59" s="590"/>
      <c r="Q59" s="583">
        <f>(N59/D59)*100</f>
        <v>71.552596564235543</v>
      </c>
      <c r="R59" s="590"/>
    </row>
    <row r="60" spans="1:18" ht="16.5" customHeight="1" x14ac:dyDescent="0.25">
      <c r="A60" s="589">
        <v>34</v>
      </c>
      <c r="B60" s="579" t="s">
        <v>482</v>
      </c>
      <c r="C60" s="601" t="s">
        <v>483</v>
      </c>
      <c r="D60" s="586">
        <f t="shared" ref="D60:O60" si="45">SUM(D61:D70)</f>
        <v>7.1040323655113776E+16</v>
      </c>
      <c r="E60" s="586">
        <f t="shared" si="45"/>
        <v>4.577458771865324E+16</v>
      </c>
      <c r="F60" s="586">
        <f t="shared" si="45"/>
        <v>5056608141848175</v>
      </c>
      <c r="G60" s="586">
        <f t="shared" si="45"/>
        <v>5.083119586050144E+16</v>
      </c>
      <c r="H60" s="586">
        <f t="shared" si="45"/>
        <v>0</v>
      </c>
      <c r="I60" s="586">
        <f t="shared" si="45"/>
        <v>0</v>
      </c>
      <c r="J60" s="586">
        <f t="shared" si="45"/>
        <v>0</v>
      </c>
      <c r="K60" s="586">
        <f t="shared" si="45"/>
        <v>271200000</v>
      </c>
      <c r="L60" s="586">
        <f t="shared" si="45"/>
        <v>50400000</v>
      </c>
      <c r="M60" s="586">
        <f t="shared" si="45"/>
        <v>321600000</v>
      </c>
      <c r="N60" s="586">
        <f t="shared" si="45"/>
        <v>5.083119618210144E+16</v>
      </c>
      <c r="O60" s="587">
        <f t="shared" si="45"/>
        <v>2.0209127473012348E+16</v>
      </c>
      <c r="P60" s="590"/>
      <c r="Q60" s="583">
        <f>(N60/D60)*100</f>
        <v>71.552596563152633</v>
      </c>
      <c r="R60" s="590"/>
    </row>
    <row r="61" spans="1:18" ht="16.5" customHeight="1" x14ac:dyDescent="0.25">
      <c r="A61" s="597">
        <v>35</v>
      </c>
      <c r="B61" s="598" t="s">
        <v>484</v>
      </c>
      <c r="C61" s="599" t="s">
        <v>485</v>
      </c>
      <c r="D61" s="586">
        <f t="shared" ref="D61:O61" si="46">SUM(D62:D73)</f>
        <v>3.5630695201105E+16</v>
      </c>
      <c r="E61" s="586">
        <f t="shared" si="46"/>
        <v>2.2958515663150464E+16</v>
      </c>
      <c r="F61" s="586">
        <f t="shared" si="46"/>
        <v>2536171771138460</v>
      </c>
      <c r="G61" s="586">
        <f t="shared" si="46"/>
        <v>2.5494687434288928E+16</v>
      </c>
      <c r="H61" s="586">
        <f t="shared" si="46"/>
        <v>0</v>
      </c>
      <c r="I61" s="586">
        <f t="shared" si="46"/>
        <v>0</v>
      </c>
      <c r="J61" s="586">
        <f t="shared" si="46"/>
        <v>0</v>
      </c>
      <c r="K61" s="586">
        <f t="shared" si="46"/>
        <v>135600000</v>
      </c>
      <c r="L61" s="586">
        <f t="shared" si="46"/>
        <v>25200000</v>
      </c>
      <c r="M61" s="586">
        <f t="shared" si="46"/>
        <v>160800000</v>
      </c>
      <c r="N61" s="586">
        <f t="shared" si="46"/>
        <v>2.5494687595088928E+16</v>
      </c>
      <c r="O61" s="587">
        <f t="shared" si="46"/>
        <v>1.0136007606016076E+16</v>
      </c>
      <c r="P61" s="590"/>
      <c r="Q61" s="583">
        <f>(N61/D61)*100</f>
        <v>71.552596577734676</v>
      </c>
      <c r="R61" s="590"/>
    </row>
    <row r="62" spans="1:18" ht="16.5" customHeight="1" x14ac:dyDescent="0.25">
      <c r="A62" s="597">
        <v>36</v>
      </c>
      <c r="B62" s="598" t="s">
        <v>486</v>
      </c>
      <c r="C62" s="601" t="s">
        <v>487</v>
      </c>
      <c r="D62" s="586">
        <f t="shared" ref="D62:O62" si="47">SUM(D63:D76)</f>
        <v>1.7832074771154678E+16</v>
      </c>
      <c r="E62" s="586">
        <f t="shared" si="47"/>
        <v>1.1490035913411028E+16</v>
      </c>
      <c r="F62" s="586">
        <f t="shared" si="47"/>
        <v>1269276514453041</v>
      </c>
      <c r="G62" s="586">
        <f t="shared" si="47"/>
        <v>1.275931242786407E+16</v>
      </c>
      <c r="H62" s="586">
        <f t="shared" si="47"/>
        <v>0</v>
      </c>
      <c r="I62" s="586">
        <f t="shared" si="47"/>
        <v>0</v>
      </c>
      <c r="J62" s="586">
        <f t="shared" si="47"/>
        <v>0</v>
      </c>
      <c r="K62" s="586">
        <f t="shared" si="47"/>
        <v>67800000</v>
      </c>
      <c r="L62" s="586">
        <f t="shared" si="47"/>
        <v>12600000</v>
      </c>
      <c r="M62" s="586">
        <f t="shared" si="47"/>
        <v>80400000</v>
      </c>
      <c r="N62" s="586">
        <f t="shared" si="47"/>
        <v>1.275931250826407E+16</v>
      </c>
      <c r="O62" s="587">
        <f t="shared" si="47"/>
        <v>5072762262890610</v>
      </c>
      <c r="P62" s="623"/>
      <c r="Q62" s="624">
        <f>(N62/D62)*100</f>
        <v>71.552596498213688</v>
      </c>
      <c r="R62" s="623"/>
    </row>
    <row r="63" spans="1:18" s="590" customFormat="1" ht="17.25" customHeight="1" x14ac:dyDescent="0.25">
      <c r="A63" s="584" t="s">
        <v>488</v>
      </c>
      <c r="B63" s="585" t="s">
        <v>489</v>
      </c>
      <c r="C63" s="616" t="s">
        <v>490</v>
      </c>
      <c r="D63" s="586">
        <f t="shared" ref="D63:O63" si="48">D64</f>
        <v>5772488326330514</v>
      </c>
      <c r="E63" s="586">
        <f t="shared" si="48"/>
        <v>3719482961828426</v>
      </c>
      <c r="F63" s="586">
        <f t="shared" si="48"/>
        <v>410882299165436</v>
      </c>
      <c r="G63" s="586">
        <f t="shared" si="48"/>
        <v>4130365260993862</v>
      </c>
      <c r="H63" s="586">
        <f t="shared" si="48"/>
        <v>0</v>
      </c>
      <c r="I63" s="586">
        <f t="shared" si="48"/>
        <v>0</v>
      </c>
      <c r="J63" s="586">
        <f t="shared" si="48"/>
        <v>0</v>
      </c>
      <c r="K63" s="586">
        <f t="shared" si="48"/>
        <v>22600000</v>
      </c>
      <c r="L63" s="586">
        <f t="shared" si="48"/>
        <v>4200000</v>
      </c>
      <c r="M63" s="586">
        <f t="shared" si="48"/>
        <v>26800000</v>
      </c>
      <c r="N63" s="586">
        <f t="shared" si="48"/>
        <v>4130365287793862</v>
      </c>
      <c r="O63" s="587">
        <f t="shared" si="48"/>
        <v>1642123038536652</v>
      </c>
      <c r="Q63" s="583">
        <v>0</v>
      </c>
    </row>
    <row r="64" spans="1:18" ht="18.75" customHeight="1" x14ac:dyDescent="0.25">
      <c r="A64" s="589">
        <v>37</v>
      </c>
      <c r="B64" s="579" t="s">
        <v>491</v>
      </c>
      <c r="C64" s="625" t="s">
        <v>492</v>
      </c>
      <c r="D64" s="586">
        <f t="shared" ref="D64:O64" si="49">SUM(D65:D69)</f>
        <v>5772488326330514</v>
      </c>
      <c r="E64" s="586">
        <f t="shared" si="49"/>
        <v>3719482961828426</v>
      </c>
      <c r="F64" s="586">
        <f t="shared" si="49"/>
        <v>410882299165436</v>
      </c>
      <c r="G64" s="586">
        <f t="shared" si="49"/>
        <v>4130365260993862</v>
      </c>
      <c r="H64" s="586">
        <f t="shared" si="49"/>
        <v>0</v>
      </c>
      <c r="I64" s="586">
        <f t="shared" si="49"/>
        <v>0</v>
      </c>
      <c r="J64" s="586">
        <f t="shared" si="49"/>
        <v>0</v>
      </c>
      <c r="K64" s="586">
        <f t="shared" si="49"/>
        <v>22600000</v>
      </c>
      <c r="L64" s="586">
        <f t="shared" si="49"/>
        <v>4200000</v>
      </c>
      <c r="M64" s="586">
        <f t="shared" si="49"/>
        <v>26800000</v>
      </c>
      <c r="N64" s="586">
        <f t="shared" si="49"/>
        <v>4130365287793862</v>
      </c>
      <c r="O64" s="587">
        <f t="shared" si="49"/>
        <v>1642123038536652</v>
      </c>
      <c r="P64" s="590"/>
      <c r="Q64" s="583">
        <f>(N64/D64)*100</f>
        <v>71.552596632438309</v>
      </c>
      <c r="R64" s="590"/>
    </row>
    <row r="65" spans="1:18" ht="18.75" customHeight="1" x14ac:dyDescent="0.25">
      <c r="A65" s="619"/>
      <c r="B65" s="578" t="s">
        <v>493</v>
      </c>
      <c r="C65" s="616" t="s">
        <v>494</v>
      </c>
      <c r="D65" s="586">
        <f t="shared" ref="D65:O65" si="50">D66+D80+D120</f>
        <v>1574391210434223</v>
      </c>
      <c r="E65" s="586">
        <f t="shared" si="50"/>
        <v>1014453522759624</v>
      </c>
      <c r="F65" s="586">
        <f t="shared" si="50"/>
        <v>112064230240742</v>
      </c>
      <c r="G65" s="586">
        <f t="shared" si="50"/>
        <v>1126517753000366</v>
      </c>
      <c r="H65" s="586">
        <f t="shared" si="50"/>
        <v>0</v>
      </c>
      <c r="I65" s="586">
        <f t="shared" si="50"/>
        <v>0</v>
      </c>
      <c r="J65" s="586">
        <f t="shared" si="50"/>
        <v>0</v>
      </c>
      <c r="K65" s="586">
        <f t="shared" si="50"/>
        <v>22600000</v>
      </c>
      <c r="L65" s="586">
        <f t="shared" si="50"/>
        <v>4200000</v>
      </c>
      <c r="M65" s="586">
        <f t="shared" si="50"/>
        <v>26800000</v>
      </c>
      <c r="N65" s="586">
        <f t="shared" si="50"/>
        <v>1126517779800366</v>
      </c>
      <c r="O65" s="587">
        <f t="shared" si="50"/>
        <v>447873430633857</v>
      </c>
      <c r="Q65" s="596"/>
    </row>
    <row r="66" spans="1:18" s="609" customFormat="1" ht="16.5" customHeight="1" x14ac:dyDescent="0.25">
      <c r="A66" s="584" t="s">
        <v>495</v>
      </c>
      <c r="B66" s="585" t="s">
        <v>496</v>
      </c>
      <c r="C66" s="626" t="s">
        <v>497</v>
      </c>
      <c r="D66" s="586">
        <f t="shared" ref="D66:O66" si="51">D67</f>
        <v>1573698228806527</v>
      </c>
      <c r="E66" s="586">
        <f t="shared" si="51"/>
        <v>1014007038898522</v>
      </c>
      <c r="F66" s="586">
        <f t="shared" si="51"/>
        <v>112014908366274</v>
      </c>
      <c r="G66" s="586">
        <f t="shared" si="51"/>
        <v>1126021947264796</v>
      </c>
      <c r="H66" s="586">
        <f t="shared" si="51"/>
        <v>0</v>
      </c>
      <c r="I66" s="586">
        <f t="shared" si="51"/>
        <v>0</v>
      </c>
      <c r="J66" s="586">
        <f t="shared" si="51"/>
        <v>0</v>
      </c>
      <c r="K66" s="586">
        <f t="shared" si="51"/>
        <v>0</v>
      </c>
      <c r="L66" s="586">
        <f t="shared" si="51"/>
        <v>0</v>
      </c>
      <c r="M66" s="586">
        <f t="shared" si="51"/>
        <v>0</v>
      </c>
      <c r="N66" s="586">
        <f t="shared" si="51"/>
        <v>1126021947264796</v>
      </c>
      <c r="O66" s="587">
        <f t="shared" si="51"/>
        <v>447676281541731</v>
      </c>
      <c r="P66" s="590"/>
      <c r="Q66" s="583">
        <v>0</v>
      </c>
      <c r="R66" s="590"/>
    </row>
    <row r="67" spans="1:18" s="590" customFormat="1" ht="18.75" customHeight="1" x14ac:dyDescent="0.25">
      <c r="A67" s="597">
        <v>38</v>
      </c>
      <c r="B67" s="579" t="s">
        <v>498</v>
      </c>
      <c r="C67" s="599" t="s">
        <v>499</v>
      </c>
      <c r="D67" s="627">
        <f t="shared" ref="D67:O67" si="52">SUM(D68:D78)</f>
        <v>1573698228806527</v>
      </c>
      <c r="E67" s="627">
        <f t="shared" si="52"/>
        <v>1014007038898522</v>
      </c>
      <c r="F67" s="627">
        <f t="shared" si="52"/>
        <v>112014908366274</v>
      </c>
      <c r="G67" s="627">
        <f t="shared" si="52"/>
        <v>1126021947264796</v>
      </c>
      <c r="H67" s="627">
        <f t="shared" si="52"/>
        <v>0</v>
      </c>
      <c r="I67" s="627">
        <f t="shared" si="52"/>
        <v>0</v>
      </c>
      <c r="J67" s="627">
        <f t="shared" si="52"/>
        <v>0</v>
      </c>
      <c r="K67" s="627">
        <f t="shared" si="52"/>
        <v>0</v>
      </c>
      <c r="L67" s="627">
        <f t="shared" si="52"/>
        <v>0</v>
      </c>
      <c r="M67" s="627">
        <f t="shared" si="52"/>
        <v>0</v>
      </c>
      <c r="N67" s="627">
        <f t="shared" si="52"/>
        <v>1126021947264796</v>
      </c>
      <c r="O67" s="628">
        <f t="shared" si="52"/>
        <v>447676281541731</v>
      </c>
      <c r="P67" s="629"/>
      <c r="Q67" s="630">
        <f>(N67/D67)*100</f>
        <v>71.552596721085266</v>
      </c>
      <c r="R67" s="629"/>
    </row>
    <row r="68" spans="1:18" ht="16.5" customHeight="1" x14ac:dyDescent="0.25">
      <c r="A68" s="584" t="s">
        <v>500</v>
      </c>
      <c r="B68" s="585" t="s">
        <v>501</v>
      </c>
      <c r="C68" s="599" t="s">
        <v>502</v>
      </c>
      <c r="D68" s="586">
        <f t="shared" ref="D68:O68" si="53">D69+D84+D93</f>
        <v>525441531420652</v>
      </c>
      <c r="E68" s="586">
        <f t="shared" si="53"/>
        <v>338566446703172</v>
      </c>
      <c r="F68" s="586">
        <f t="shared" si="53"/>
        <v>37400619471284</v>
      </c>
      <c r="G68" s="586">
        <f t="shared" si="53"/>
        <v>375967066174456</v>
      </c>
      <c r="H68" s="586">
        <f t="shared" si="53"/>
        <v>0</v>
      </c>
      <c r="I68" s="586">
        <f t="shared" si="53"/>
        <v>0</v>
      </c>
      <c r="J68" s="586">
        <f t="shared" si="53"/>
        <v>0</v>
      </c>
      <c r="K68" s="586">
        <f t="shared" si="53"/>
        <v>0</v>
      </c>
      <c r="L68" s="586">
        <f t="shared" si="53"/>
        <v>0</v>
      </c>
      <c r="M68" s="586">
        <f t="shared" si="53"/>
        <v>0</v>
      </c>
      <c r="N68" s="586">
        <f t="shared" si="53"/>
        <v>375967066174456</v>
      </c>
      <c r="O68" s="587">
        <f t="shared" si="53"/>
        <v>149474465246196</v>
      </c>
      <c r="P68" s="590"/>
      <c r="Q68" s="583">
        <v>0</v>
      </c>
      <c r="R68" s="590"/>
    </row>
    <row r="69" spans="1:18" ht="16.5" customHeight="1" x14ac:dyDescent="0.25">
      <c r="A69" s="597">
        <v>39</v>
      </c>
      <c r="B69" s="598" t="s">
        <v>503</v>
      </c>
      <c r="C69" s="599" t="s">
        <v>504</v>
      </c>
      <c r="D69" s="627">
        <f t="shared" ref="D69:O69" si="54">SUM(D70:D82)</f>
        <v>525259126862585</v>
      </c>
      <c r="E69" s="627">
        <f t="shared" si="54"/>
        <v>338448914568586</v>
      </c>
      <c r="F69" s="627">
        <f t="shared" si="54"/>
        <v>37387632720862</v>
      </c>
      <c r="G69" s="627">
        <f t="shared" si="54"/>
        <v>375836547289448</v>
      </c>
      <c r="H69" s="627">
        <f t="shared" si="54"/>
        <v>0</v>
      </c>
      <c r="I69" s="627">
        <f t="shared" si="54"/>
        <v>0</v>
      </c>
      <c r="J69" s="627">
        <f t="shared" si="54"/>
        <v>0</v>
      </c>
      <c r="K69" s="627">
        <f t="shared" si="54"/>
        <v>0</v>
      </c>
      <c r="L69" s="627">
        <f t="shared" si="54"/>
        <v>0</v>
      </c>
      <c r="M69" s="627">
        <f t="shared" si="54"/>
        <v>0</v>
      </c>
      <c r="N69" s="627">
        <f t="shared" si="54"/>
        <v>375836547289448</v>
      </c>
      <c r="O69" s="628">
        <f t="shared" si="54"/>
        <v>149422579573137</v>
      </c>
      <c r="P69" s="629"/>
      <c r="Q69" s="630">
        <f>(N69/D69)*100</f>
        <v>71.552597197948742</v>
      </c>
      <c r="R69" s="629"/>
    </row>
    <row r="70" spans="1:18" ht="16.5" customHeight="1" x14ac:dyDescent="0.25">
      <c r="A70" s="589">
        <v>40</v>
      </c>
      <c r="B70" s="579" t="s">
        <v>505</v>
      </c>
      <c r="C70" s="601" t="s">
        <v>506</v>
      </c>
      <c r="D70" s="586">
        <f t="shared" ref="D70:O70" si="55">SUM(D71:D77)</f>
        <v>260088703862552</v>
      </c>
      <c r="E70" s="586">
        <f t="shared" si="55"/>
        <v>167587256606482</v>
      </c>
      <c r="F70" s="586">
        <f t="shared" si="55"/>
        <v>18512958760366</v>
      </c>
      <c r="G70" s="586">
        <f t="shared" si="55"/>
        <v>186100215366848</v>
      </c>
      <c r="H70" s="586">
        <f t="shared" si="55"/>
        <v>0</v>
      </c>
      <c r="I70" s="586">
        <f t="shared" si="55"/>
        <v>0</v>
      </c>
      <c r="J70" s="586">
        <f t="shared" si="55"/>
        <v>0</v>
      </c>
      <c r="K70" s="586">
        <f t="shared" si="55"/>
        <v>0</v>
      </c>
      <c r="L70" s="586">
        <f t="shared" si="55"/>
        <v>0</v>
      </c>
      <c r="M70" s="586">
        <f t="shared" si="55"/>
        <v>0</v>
      </c>
      <c r="N70" s="586">
        <f t="shared" si="55"/>
        <v>186100215366848</v>
      </c>
      <c r="O70" s="587">
        <f t="shared" si="55"/>
        <v>73988488495704</v>
      </c>
      <c r="P70" s="590"/>
      <c r="Q70" s="583">
        <f>(N70/D70)*100</f>
        <v>71.552594404559613</v>
      </c>
      <c r="R70" s="590"/>
    </row>
    <row r="71" spans="1:18" ht="16.5" customHeight="1" x14ac:dyDescent="0.25">
      <c r="A71" s="589">
        <v>41</v>
      </c>
      <c r="B71" s="579" t="s">
        <v>507</v>
      </c>
      <c r="C71" s="601" t="s">
        <v>508</v>
      </c>
      <c r="D71" s="586">
        <f t="shared" ref="D71:O71" si="56">SUM(D72:D81)</f>
        <v>132493816903813</v>
      </c>
      <c r="E71" s="586">
        <f t="shared" si="56"/>
        <v>85371936301794</v>
      </c>
      <c r="F71" s="586">
        <f t="shared" si="56"/>
        <v>9430831518583</v>
      </c>
      <c r="G71" s="586">
        <f t="shared" si="56"/>
        <v>94802767820377</v>
      </c>
      <c r="H71" s="586">
        <f t="shared" si="56"/>
        <v>0</v>
      </c>
      <c r="I71" s="586">
        <f t="shared" si="56"/>
        <v>0</v>
      </c>
      <c r="J71" s="586">
        <f t="shared" si="56"/>
        <v>0</v>
      </c>
      <c r="K71" s="586">
        <f t="shared" si="56"/>
        <v>0</v>
      </c>
      <c r="L71" s="586">
        <f t="shared" si="56"/>
        <v>0</v>
      </c>
      <c r="M71" s="586">
        <f t="shared" si="56"/>
        <v>0</v>
      </c>
      <c r="N71" s="586">
        <f t="shared" si="56"/>
        <v>94802767820377</v>
      </c>
      <c r="O71" s="587">
        <f t="shared" si="56"/>
        <v>37691049083436</v>
      </c>
      <c r="P71" s="590"/>
      <c r="Q71" s="583">
        <f>(N71/D71)*100</f>
        <v>71.552597725523526</v>
      </c>
      <c r="R71" s="590"/>
    </row>
    <row r="72" spans="1:18" ht="16.5" customHeight="1" x14ac:dyDescent="0.25">
      <c r="A72" s="584" t="s">
        <v>509</v>
      </c>
      <c r="B72" s="585" t="s">
        <v>510</v>
      </c>
      <c r="C72" s="626" t="s">
        <v>511</v>
      </c>
      <c r="D72" s="586">
        <f t="shared" ref="D72:O72" si="57">D73</f>
        <v>44286465096209</v>
      </c>
      <c r="E72" s="586">
        <f t="shared" si="57"/>
        <v>28535835672942</v>
      </c>
      <c r="F72" s="586">
        <f t="shared" si="57"/>
        <v>3152284455081</v>
      </c>
      <c r="G72" s="586">
        <f t="shared" si="57"/>
        <v>31688120128023</v>
      </c>
      <c r="H72" s="586">
        <f t="shared" si="57"/>
        <v>0</v>
      </c>
      <c r="I72" s="586">
        <f t="shared" si="57"/>
        <v>0</v>
      </c>
      <c r="J72" s="586">
        <f t="shared" si="57"/>
        <v>0</v>
      </c>
      <c r="K72" s="586">
        <f t="shared" si="57"/>
        <v>0</v>
      </c>
      <c r="L72" s="586">
        <f t="shared" si="57"/>
        <v>0</v>
      </c>
      <c r="M72" s="586">
        <f t="shared" si="57"/>
        <v>0</v>
      </c>
      <c r="N72" s="586">
        <f t="shared" si="57"/>
        <v>31688120128023</v>
      </c>
      <c r="O72" s="587">
        <f t="shared" si="57"/>
        <v>12598344968186</v>
      </c>
      <c r="P72" s="590"/>
      <c r="Q72" s="583">
        <v>0</v>
      </c>
      <c r="R72" s="590"/>
    </row>
    <row r="73" spans="1:18" ht="16.5" customHeight="1" x14ac:dyDescent="0.25">
      <c r="A73" s="589">
        <v>42</v>
      </c>
      <c r="B73" s="579" t="s">
        <v>512</v>
      </c>
      <c r="C73" s="599" t="s">
        <v>513</v>
      </c>
      <c r="D73" s="586">
        <f t="shared" ref="D73:O73" si="58">SUM(D74:D83)</f>
        <v>44286465096209</v>
      </c>
      <c r="E73" s="586">
        <f t="shared" si="58"/>
        <v>28535835672942</v>
      </c>
      <c r="F73" s="586">
        <f t="shared" si="58"/>
        <v>3152284455081</v>
      </c>
      <c r="G73" s="586">
        <f t="shared" si="58"/>
        <v>31688120128023</v>
      </c>
      <c r="H73" s="586">
        <f t="shared" si="58"/>
        <v>0</v>
      </c>
      <c r="I73" s="586">
        <f t="shared" si="58"/>
        <v>0</v>
      </c>
      <c r="J73" s="586">
        <f t="shared" si="58"/>
        <v>0</v>
      </c>
      <c r="K73" s="586">
        <f t="shared" si="58"/>
        <v>0</v>
      </c>
      <c r="L73" s="586">
        <f t="shared" si="58"/>
        <v>0</v>
      </c>
      <c r="M73" s="586">
        <f t="shared" si="58"/>
        <v>0</v>
      </c>
      <c r="N73" s="586">
        <f t="shared" si="58"/>
        <v>31688120128023</v>
      </c>
      <c r="O73" s="587">
        <f t="shared" si="58"/>
        <v>12598344968186</v>
      </c>
      <c r="P73" s="590"/>
      <c r="Q73" s="583">
        <f>(N73/D73)*100</f>
        <v>71.55260655638908</v>
      </c>
      <c r="R73" s="590"/>
    </row>
    <row r="74" spans="1:18" ht="16.5" customHeight="1" x14ac:dyDescent="0.25">
      <c r="A74" s="619"/>
      <c r="B74" s="578" t="s">
        <v>515</v>
      </c>
      <c r="C74" s="616" t="s">
        <v>516</v>
      </c>
      <c r="D74" s="586">
        <f t="shared" ref="D74:O74" si="59">D75</f>
        <v>11159555040210</v>
      </c>
      <c r="E74" s="586">
        <f t="shared" si="59"/>
        <v>7190596548581</v>
      </c>
      <c r="F74" s="586">
        <f t="shared" si="59"/>
        <v>794328319812</v>
      </c>
      <c r="G74" s="586">
        <f t="shared" si="59"/>
        <v>7984924868393</v>
      </c>
      <c r="H74" s="586">
        <f t="shared" si="59"/>
        <v>0</v>
      </c>
      <c r="I74" s="586">
        <f t="shared" si="59"/>
        <v>0</v>
      </c>
      <c r="J74" s="586">
        <f t="shared" si="59"/>
        <v>0</v>
      </c>
      <c r="K74" s="586">
        <f t="shared" si="59"/>
        <v>0</v>
      </c>
      <c r="L74" s="586">
        <f t="shared" si="59"/>
        <v>0</v>
      </c>
      <c r="M74" s="586">
        <f t="shared" si="59"/>
        <v>0</v>
      </c>
      <c r="N74" s="586">
        <f t="shared" si="59"/>
        <v>7984924868393</v>
      </c>
      <c r="O74" s="587">
        <f t="shared" si="59"/>
        <v>3174630171817</v>
      </c>
      <c r="Q74" s="596"/>
    </row>
    <row r="75" spans="1:18" s="590" customFormat="1" ht="16.5" customHeight="1" x14ac:dyDescent="0.25">
      <c r="A75" s="584" t="s">
        <v>517</v>
      </c>
      <c r="B75" s="585" t="s">
        <v>518</v>
      </c>
      <c r="C75" s="616" t="s">
        <v>519</v>
      </c>
      <c r="D75" s="586">
        <f t="shared" ref="D75:O75" si="60">D76+D88+D99</f>
        <v>11159555040210</v>
      </c>
      <c r="E75" s="586">
        <f t="shared" si="60"/>
        <v>7190596548581</v>
      </c>
      <c r="F75" s="586">
        <f t="shared" si="60"/>
        <v>794328319812</v>
      </c>
      <c r="G75" s="586">
        <f t="shared" si="60"/>
        <v>7984924868393</v>
      </c>
      <c r="H75" s="586">
        <f t="shared" si="60"/>
        <v>0</v>
      </c>
      <c r="I75" s="586">
        <f t="shared" si="60"/>
        <v>0</v>
      </c>
      <c r="J75" s="586">
        <f t="shared" si="60"/>
        <v>0</v>
      </c>
      <c r="K75" s="586">
        <f t="shared" si="60"/>
        <v>0</v>
      </c>
      <c r="L75" s="586">
        <f t="shared" si="60"/>
        <v>0</v>
      </c>
      <c r="M75" s="586">
        <f t="shared" si="60"/>
        <v>0</v>
      </c>
      <c r="N75" s="586">
        <f t="shared" si="60"/>
        <v>7984924868393</v>
      </c>
      <c r="O75" s="587">
        <f t="shared" si="60"/>
        <v>3174630171817</v>
      </c>
      <c r="Q75" s="583">
        <v>0</v>
      </c>
    </row>
    <row r="76" spans="1:18" ht="16.5" customHeight="1" x14ac:dyDescent="0.25">
      <c r="A76" s="589">
        <v>43</v>
      </c>
      <c r="B76" s="579" t="s">
        <v>520</v>
      </c>
      <c r="C76" s="601" t="s">
        <v>521</v>
      </c>
      <c r="D76" s="586">
        <f t="shared" ref="D76:O76" si="61">SUM(D77:D86)</f>
        <v>11135231123934</v>
      </c>
      <c r="E76" s="586">
        <f t="shared" si="61"/>
        <v>7174970574428</v>
      </c>
      <c r="F76" s="586">
        <f t="shared" si="61"/>
        <v>792601127998</v>
      </c>
      <c r="G76" s="586">
        <f t="shared" si="61"/>
        <v>7967571702426</v>
      </c>
      <c r="H76" s="586">
        <f t="shared" si="61"/>
        <v>0</v>
      </c>
      <c r="I76" s="586">
        <f t="shared" si="61"/>
        <v>0</v>
      </c>
      <c r="J76" s="586">
        <f t="shared" si="61"/>
        <v>0</v>
      </c>
      <c r="K76" s="586">
        <f t="shared" si="61"/>
        <v>0</v>
      </c>
      <c r="L76" s="586">
        <f t="shared" si="61"/>
        <v>0</v>
      </c>
      <c r="M76" s="586">
        <f t="shared" si="61"/>
        <v>0</v>
      </c>
      <c r="N76" s="586">
        <f t="shared" si="61"/>
        <v>7967571702426</v>
      </c>
      <c r="O76" s="587">
        <f t="shared" si="61"/>
        <v>3167659421508</v>
      </c>
      <c r="P76" s="590"/>
      <c r="Q76" s="583">
        <f>(N76/D76)*100</f>
        <v>71.552818381116026</v>
      </c>
      <c r="R76" s="590"/>
    </row>
    <row r="77" spans="1:18" ht="16.5" customHeight="1" x14ac:dyDescent="0.25">
      <c r="A77" s="589">
        <v>44</v>
      </c>
      <c r="B77" s="579" t="s">
        <v>522</v>
      </c>
      <c r="C77" s="601" t="s">
        <v>523</v>
      </c>
      <c r="D77" s="586">
        <f t="shared" ref="D77:O77" si="62">SUM(D78:D86)</f>
        <v>5567615561967</v>
      </c>
      <c r="E77" s="586">
        <f t="shared" si="62"/>
        <v>3587485287214</v>
      </c>
      <c r="F77" s="586">
        <f t="shared" si="62"/>
        <v>396300563999</v>
      </c>
      <c r="G77" s="586">
        <f t="shared" si="62"/>
        <v>3983785851213</v>
      </c>
      <c r="H77" s="586">
        <f t="shared" si="62"/>
        <v>0</v>
      </c>
      <c r="I77" s="586">
        <f t="shared" si="62"/>
        <v>0</v>
      </c>
      <c r="J77" s="586">
        <f t="shared" si="62"/>
        <v>0</v>
      </c>
      <c r="K77" s="586">
        <f t="shared" si="62"/>
        <v>0</v>
      </c>
      <c r="L77" s="586">
        <f t="shared" si="62"/>
        <v>0</v>
      </c>
      <c r="M77" s="586">
        <f t="shared" si="62"/>
        <v>0</v>
      </c>
      <c r="N77" s="586">
        <f t="shared" si="62"/>
        <v>3983785851213</v>
      </c>
      <c r="O77" s="587">
        <f t="shared" si="62"/>
        <v>1583829710754</v>
      </c>
      <c r="P77" s="590"/>
      <c r="Q77" s="583">
        <f>(N77/D77)*100</f>
        <v>71.552818381116026</v>
      </c>
      <c r="R77" s="590"/>
    </row>
    <row r="78" spans="1:18" ht="16.5" customHeight="1" x14ac:dyDescent="0.25">
      <c r="A78" s="597">
        <v>45</v>
      </c>
      <c r="B78" s="579" t="s">
        <v>525</v>
      </c>
      <c r="C78" s="599" t="s">
        <v>526</v>
      </c>
      <c r="D78" s="627">
        <f t="shared" ref="D78:O78" si="63">SUM(D79:D95)</f>
        <v>2820162798186</v>
      </c>
      <c r="E78" s="627">
        <f t="shared" si="63"/>
        <v>1817164413800</v>
      </c>
      <c r="F78" s="627">
        <f t="shared" si="63"/>
        <v>200738653396</v>
      </c>
      <c r="G78" s="627">
        <f t="shared" si="63"/>
        <v>2017903067196</v>
      </c>
      <c r="H78" s="627">
        <f t="shared" si="63"/>
        <v>0</v>
      </c>
      <c r="I78" s="627">
        <f t="shared" si="63"/>
        <v>0</v>
      </c>
      <c r="J78" s="627">
        <f t="shared" si="63"/>
        <v>0</v>
      </c>
      <c r="K78" s="627">
        <f t="shared" si="63"/>
        <v>0</v>
      </c>
      <c r="L78" s="627">
        <f t="shared" si="63"/>
        <v>0</v>
      </c>
      <c r="M78" s="627">
        <f t="shared" si="63"/>
        <v>0</v>
      </c>
      <c r="N78" s="627">
        <f t="shared" si="63"/>
        <v>2017903067196</v>
      </c>
      <c r="O78" s="628">
        <f t="shared" si="63"/>
        <v>802259730990</v>
      </c>
      <c r="P78" s="629"/>
      <c r="Q78" s="630">
        <f>(N78/D78)*100</f>
        <v>71.552715626699509</v>
      </c>
      <c r="R78" s="629"/>
    </row>
    <row r="79" spans="1:18" ht="16.5" customHeight="1" x14ac:dyDescent="0.25">
      <c r="A79" s="619"/>
      <c r="B79" s="578" t="s">
        <v>531</v>
      </c>
      <c r="C79" s="616" t="s">
        <v>532</v>
      </c>
      <c r="D79" s="586">
        <f t="shared" ref="D79:O80" si="64">D80</f>
        <v>692922382296</v>
      </c>
      <c r="E79" s="586">
        <f t="shared" si="64"/>
        <v>446483861102</v>
      </c>
      <c r="F79" s="586">
        <f t="shared" si="64"/>
        <v>49321874468</v>
      </c>
      <c r="G79" s="586">
        <f t="shared" si="64"/>
        <v>495805735570</v>
      </c>
      <c r="H79" s="586">
        <f t="shared" si="64"/>
        <v>0</v>
      </c>
      <c r="I79" s="586">
        <f t="shared" si="64"/>
        <v>0</v>
      </c>
      <c r="J79" s="586">
        <f t="shared" si="64"/>
        <v>0</v>
      </c>
      <c r="K79" s="586">
        <f t="shared" si="64"/>
        <v>0</v>
      </c>
      <c r="L79" s="586">
        <f t="shared" si="64"/>
        <v>0</v>
      </c>
      <c r="M79" s="586">
        <f t="shared" si="64"/>
        <v>0</v>
      </c>
      <c r="N79" s="586">
        <f t="shared" si="64"/>
        <v>495805735570</v>
      </c>
      <c r="O79" s="587">
        <f t="shared" si="64"/>
        <v>197116646726</v>
      </c>
      <c r="Q79" s="596"/>
    </row>
    <row r="80" spans="1:18" ht="16.5" customHeight="1" x14ac:dyDescent="0.25">
      <c r="A80" s="584" t="s">
        <v>533</v>
      </c>
      <c r="B80" s="585" t="s">
        <v>534</v>
      </c>
      <c r="C80" s="616" t="s">
        <v>535</v>
      </c>
      <c r="D80" s="586">
        <f t="shared" si="64"/>
        <v>692922382296</v>
      </c>
      <c r="E80" s="586">
        <f t="shared" si="64"/>
        <v>446483861102</v>
      </c>
      <c r="F80" s="586">
        <f t="shared" si="64"/>
        <v>49321874468</v>
      </c>
      <c r="G80" s="586">
        <f t="shared" si="64"/>
        <v>495805735570</v>
      </c>
      <c r="H80" s="586">
        <f t="shared" si="64"/>
        <v>0</v>
      </c>
      <c r="I80" s="586">
        <f t="shared" si="64"/>
        <v>0</v>
      </c>
      <c r="J80" s="586">
        <f t="shared" si="64"/>
        <v>0</v>
      </c>
      <c r="K80" s="586">
        <f t="shared" si="64"/>
        <v>0</v>
      </c>
      <c r="L80" s="586">
        <f t="shared" si="64"/>
        <v>0</v>
      </c>
      <c r="M80" s="586">
        <f t="shared" si="64"/>
        <v>0</v>
      </c>
      <c r="N80" s="586">
        <f t="shared" si="64"/>
        <v>495805735570</v>
      </c>
      <c r="O80" s="587">
        <f t="shared" si="64"/>
        <v>197116646726</v>
      </c>
      <c r="P80" s="617"/>
      <c r="Q80" s="618" t="e">
        <v>#REF!</v>
      </c>
      <c r="R80" s="617"/>
    </row>
    <row r="81" spans="1:18" ht="16.5" customHeight="1" x14ac:dyDescent="0.25">
      <c r="A81" s="589">
        <v>49</v>
      </c>
      <c r="B81" s="579" t="s">
        <v>536</v>
      </c>
      <c r="C81" s="601" t="s">
        <v>537</v>
      </c>
      <c r="D81" s="586">
        <f t="shared" ref="D81:O81" si="65">SUM(D82:D87)</f>
        <v>692922382296</v>
      </c>
      <c r="E81" s="586">
        <f t="shared" si="65"/>
        <v>446483861102</v>
      </c>
      <c r="F81" s="586">
        <f t="shared" si="65"/>
        <v>49321874468</v>
      </c>
      <c r="G81" s="586">
        <f t="shared" si="65"/>
        <v>495805735570</v>
      </c>
      <c r="H81" s="586">
        <f t="shared" si="65"/>
        <v>0</v>
      </c>
      <c r="I81" s="586">
        <f t="shared" si="65"/>
        <v>0</v>
      </c>
      <c r="J81" s="586">
        <f t="shared" si="65"/>
        <v>0</v>
      </c>
      <c r="K81" s="586">
        <f t="shared" si="65"/>
        <v>0</v>
      </c>
      <c r="L81" s="586">
        <f t="shared" si="65"/>
        <v>0</v>
      </c>
      <c r="M81" s="586">
        <f t="shared" si="65"/>
        <v>0</v>
      </c>
      <c r="N81" s="586">
        <f t="shared" si="65"/>
        <v>495805735570</v>
      </c>
      <c r="O81" s="587">
        <f t="shared" si="65"/>
        <v>197116646726</v>
      </c>
      <c r="P81" s="590"/>
      <c r="Q81" s="583"/>
      <c r="R81" s="590"/>
    </row>
    <row r="82" spans="1:18" ht="16.5" customHeight="1" x14ac:dyDescent="0.25">
      <c r="A82" s="619"/>
      <c r="B82" s="578" t="s">
        <v>538</v>
      </c>
      <c r="C82" s="616" t="s">
        <v>539</v>
      </c>
      <c r="D82" s="586">
        <f t="shared" ref="D82:O82" si="66">D83</f>
        <v>182789192407</v>
      </c>
      <c r="E82" s="586">
        <f t="shared" si="66"/>
        <v>117785358516</v>
      </c>
      <c r="F82" s="586">
        <f t="shared" si="66"/>
        <v>13010923330</v>
      </c>
      <c r="G82" s="586">
        <f t="shared" si="66"/>
        <v>130796281846</v>
      </c>
      <c r="H82" s="586">
        <f t="shared" si="66"/>
        <v>0</v>
      </c>
      <c r="I82" s="586">
        <f t="shared" si="66"/>
        <v>0</v>
      </c>
      <c r="J82" s="586">
        <f t="shared" si="66"/>
        <v>0</v>
      </c>
      <c r="K82" s="586">
        <f t="shared" si="66"/>
        <v>0</v>
      </c>
      <c r="L82" s="586">
        <f t="shared" si="66"/>
        <v>0</v>
      </c>
      <c r="M82" s="586">
        <f t="shared" si="66"/>
        <v>0</v>
      </c>
      <c r="N82" s="586">
        <f t="shared" si="66"/>
        <v>130796281846</v>
      </c>
      <c r="O82" s="587">
        <f t="shared" si="66"/>
        <v>51992910561</v>
      </c>
      <c r="Q82" s="596"/>
    </row>
    <row r="83" spans="1:18" ht="16.5" customHeight="1" x14ac:dyDescent="0.25">
      <c r="A83" s="584" t="s">
        <v>540</v>
      </c>
      <c r="B83" s="585" t="s">
        <v>541</v>
      </c>
      <c r="C83" s="626" t="s">
        <v>542</v>
      </c>
      <c r="D83" s="586">
        <f t="shared" ref="D83:O83" si="67">D84+D91</f>
        <v>182789192407</v>
      </c>
      <c r="E83" s="586">
        <f t="shared" si="67"/>
        <v>117785358516</v>
      </c>
      <c r="F83" s="586">
        <f t="shared" si="67"/>
        <v>13010923330</v>
      </c>
      <c r="G83" s="586">
        <f t="shared" si="67"/>
        <v>130796281846</v>
      </c>
      <c r="H83" s="586">
        <f t="shared" si="67"/>
        <v>0</v>
      </c>
      <c r="I83" s="586">
        <f t="shared" si="67"/>
        <v>0</v>
      </c>
      <c r="J83" s="586">
        <f t="shared" si="67"/>
        <v>0</v>
      </c>
      <c r="K83" s="586">
        <f t="shared" si="67"/>
        <v>0</v>
      </c>
      <c r="L83" s="586">
        <f t="shared" si="67"/>
        <v>0</v>
      </c>
      <c r="M83" s="586">
        <f t="shared" si="67"/>
        <v>0</v>
      </c>
      <c r="N83" s="586">
        <f t="shared" si="67"/>
        <v>130796281846</v>
      </c>
      <c r="O83" s="587">
        <f t="shared" si="67"/>
        <v>51992910561</v>
      </c>
      <c r="P83" s="617"/>
      <c r="Q83" s="618" t="e">
        <v>#REF!</v>
      </c>
      <c r="R83" s="617"/>
    </row>
    <row r="84" spans="1:18" s="590" customFormat="1" ht="16.5" customHeight="1" x14ac:dyDescent="0.25">
      <c r="A84" s="589">
        <v>50</v>
      </c>
      <c r="B84" s="579" t="s">
        <v>543</v>
      </c>
      <c r="C84" s="601" t="s">
        <v>544</v>
      </c>
      <c r="D84" s="586">
        <f t="shared" ref="D84:O84" si="68">SUM(D85:D89)</f>
        <v>181864313067</v>
      </c>
      <c r="E84" s="586">
        <f t="shared" si="68"/>
        <v>117179126586</v>
      </c>
      <c r="F84" s="586">
        <f t="shared" si="68"/>
        <v>12944662422</v>
      </c>
      <c r="G84" s="586">
        <f t="shared" si="68"/>
        <v>130123789008</v>
      </c>
      <c r="H84" s="586">
        <f t="shared" si="68"/>
        <v>0</v>
      </c>
      <c r="I84" s="586">
        <f t="shared" si="68"/>
        <v>0</v>
      </c>
      <c r="J84" s="586">
        <f t="shared" si="68"/>
        <v>0</v>
      </c>
      <c r="K84" s="586">
        <f t="shared" si="68"/>
        <v>0</v>
      </c>
      <c r="L84" s="586">
        <f t="shared" si="68"/>
        <v>0</v>
      </c>
      <c r="M84" s="586">
        <f t="shared" si="68"/>
        <v>0</v>
      </c>
      <c r="N84" s="586">
        <f t="shared" si="68"/>
        <v>130123789008</v>
      </c>
      <c r="O84" s="587">
        <f t="shared" si="68"/>
        <v>51740524059</v>
      </c>
      <c r="P84" s="561"/>
      <c r="Q84" s="583">
        <f>(N84/D84)*100</f>
        <v>71.549930172425618</v>
      </c>
      <c r="R84" s="561"/>
    </row>
    <row r="85" spans="1:18" s="590" customFormat="1" ht="16.5" customHeight="1" x14ac:dyDescent="0.25">
      <c r="A85" s="589">
        <v>51</v>
      </c>
      <c r="B85" s="579" t="s">
        <v>545</v>
      </c>
      <c r="C85" s="599" t="s">
        <v>546</v>
      </c>
      <c r="D85" s="586">
        <f t="shared" ref="D85:O85" si="69">SUM(D86:D96)</f>
        <v>97006153609</v>
      </c>
      <c r="E85" s="586">
        <f t="shared" si="69"/>
        <v>62504875496</v>
      </c>
      <c r="F85" s="586">
        <f t="shared" si="69"/>
        <v>6904190848</v>
      </c>
      <c r="G85" s="586">
        <f t="shared" si="69"/>
        <v>69409066344</v>
      </c>
      <c r="H85" s="586">
        <f t="shared" si="69"/>
        <v>0</v>
      </c>
      <c r="I85" s="586">
        <f t="shared" si="69"/>
        <v>0</v>
      </c>
      <c r="J85" s="586">
        <f t="shared" si="69"/>
        <v>0</v>
      </c>
      <c r="K85" s="586">
        <f t="shared" si="69"/>
        <v>0</v>
      </c>
      <c r="L85" s="586">
        <f t="shared" si="69"/>
        <v>0</v>
      </c>
      <c r="M85" s="586">
        <f t="shared" si="69"/>
        <v>0</v>
      </c>
      <c r="N85" s="586">
        <f t="shared" si="69"/>
        <v>69409066344</v>
      </c>
      <c r="O85" s="587">
        <f t="shared" si="69"/>
        <v>27597087265</v>
      </c>
      <c r="Q85" s="583">
        <f>(N85/D85)*100</f>
        <v>71.551199343255263</v>
      </c>
    </row>
    <row r="86" spans="1:18" ht="16.5" customHeight="1" x14ac:dyDescent="0.25">
      <c r="A86" s="619"/>
      <c r="B86" s="578" t="s">
        <v>548</v>
      </c>
      <c r="C86" s="616" t="s">
        <v>549</v>
      </c>
      <c r="D86" s="586">
        <f t="shared" ref="D86:O86" si="70">D87</f>
        <v>24236765403</v>
      </c>
      <c r="E86" s="586">
        <f t="shared" si="70"/>
        <v>15614570994</v>
      </c>
      <c r="F86" s="586">
        <f t="shared" si="70"/>
        <v>1725587269</v>
      </c>
      <c r="G86" s="586">
        <f t="shared" si="70"/>
        <v>17340158263</v>
      </c>
      <c r="H86" s="586">
        <f t="shared" si="70"/>
        <v>0</v>
      </c>
      <c r="I86" s="586">
        <f t="shared" si="70"/>
        <v>0</v>
      </c>
      <c r="J86" s="586">
        <f t="shared" si="70"/>
        <v>0</v>
      </c>
      <c r="K86" s="586">
        <f t="shared" si="70"/>
        <v>0</v>
      </c>
      <c r="L86" s="586">
        <f t="shared" si="70"/>
        <v>0</v>
      </c>
      <c r="M86" s="586">
        <f t="shared" si="70"/>
        <v>0</v>
      </c>
      <c r="N86" s="586">
        <f t="shared" si="70"/>
        <v>17340158263</v>
      </c>
      <c r="O86" s="587">
        <f t="shared" si="70"/>
        <v>6896607140</v>
      </c>
      <c r="Q86" s="596"/>
    </row>
    <row r="87" spans="1:18" ht="16.5" customHeight="1" x14ac:dyDescent="0.25">
      <c r="A87" s="584" t="s">
        <v>550</v>
      </c>
      <c r="B87" s="585" t="s">
        <v>551</v>
      </c>
      <c r="C87" s="616" t="s">
        <v>552</v>
      </c>
      <c r="D87" s="586">
        <f t="shared" ref="D87:O87" si="71">D88+D97</f>
        <v>24236765403</v>
      </c>
      <c r="E87" s="586">
        <f t="shared" si="71"/>
        <v>15614570994</v>
      </c>
      <c r="F87" s="586">
        <f t="shared" si="71"/>
        <v>1725587269</v>
      </c>
      <c r="G87" s="586">
        <f t="shared" si="71"/>
        <v>17340158263</v>
      </c>
      <c r="H87" s="586">
        <f t="shared" si="71"/>
        <v>0</v>
      </c>
      <c r="I87" s="586">
        <f t="shared" si="71"/>
        <v>0</v>
      </c>
      <c r="J87" s="586">
        <f t="shared" si="71"/>
        <v>0</v>
      </c>
      <c r="K87" s="586">
        <f t="shared" si="71"/>
        <v>0</v>
      </c>
      <c r="L87" s="586">
        <f t="shared" si="71"/>
        <v>0</v>
      </c>
      <c r="M87" s="586">
        <f t="shared" si="71"/>
        <v>0</v>
      </c>
      <c r="N87" s="586">
        <f t="shared" si="71"/>
        <v>17340158263</v>
      </c>
      <c r="O87" s="587">
        <f t="shared" si="71"/>
        <v>6896607140</v>
      </c>
      <c r="P87" s="617"/>
      <c r="Q87" s="618" t="e">
        <v>#REF!</v>
      </c>
      <c r="R87" s="617"/>
    </row>
    <row r="88" spans="1:18" s="590" customFormat="1" ht="18" customHeight="1" x14ac:dyDescent="0.25">
      <c r="A88" s="589">
        <v>52</v>
      </c>
      <c r="B88" s="579" t="s">
        <v>553</v>
      </c>
      <c r="C88" s="601" t="s">
        <v>554</v>
      </c>
      <c r="D88" s="586">
        <f t="shared" ref="D88:O89" si="72">SUM(D89:D95)</f>
        <v>24236634501</v>
      </c>
      <c r="E88" s="586">
        <f t="shared" si="72"/>
        <v>15614484696</v>
      </c>
      <c r="F88" s="586">
        <f t="shared" si="72"/>
        <v>1725577762</v>
      </c>
      <c r="G88" s="586">
        <f t="shared" si="72"/>
        <v>17340062458</v>
      </c>
      <c r="H88" s="586">
        <f t="shared" si="72"/>
        <v>0</v>
      </c>
      <c r="I88" s="586">
        <f t="shared" si="72"/>
        <v>0</v>
      </c>
      <c r="J88" s="586">
        <f t="shared" si="72"/>
        <v>0</v>
      </c>
      <c r="K88" s="586">
        <f t="shared" si="72"/>
        <v>0</v>
      </c>
      <c r="L88" s="586">
        <f t="shared" si="72"/>
        <v>0</v>
      </c>
      <c r="M88" s="586">
        <f t="shared" si="72"/>
        <v>0</v>
      </c>
      <c r="N88" s="586">
        <f t="shared" si="72"/>
        <v>17340062458</v>
      </c>
      <c r="O88" s="587">
        <f t="shared" si="72"/>
        <v>6896572043</v>
      </c>
      <c r="P88" s="561"/>
      <c r="Q88" s="596"/>
      <c r="R88" s="561"/>
    </row>
    <row r="89" spans="1:18" ht="18.75" customHeight="1" x14ac:dyDescent="0.25">
      <c r="A89" s="589">
        <v>53</v>
      </c>
      <c r="B89" s="579" t="s">
        <v>555</v>
      </c>
      <c r="C89" s="659" t="s">
        <v>556</v>
      </c>
      <c r="D89" s="586">
        <f t="shared" si="72"/>
        <v>12147994151</v>
      </c>
      <c r="E89" s="586">
        <f t="shared" si="72"/>
        <v>7830624406</v>
      </c>
      <c r="F89" s="586">
        <f t="shared" si="72"/>
        <v>863719274</v>
      </c>
      <c r="G89" s="586">
        <f t="shared" si="72"/>
        <v>8694343680</v>
      </c>
      <c r="H89" s="586">
        <f t="shared" si="72"/>
        <v>0</v>
      </c>
      <c r="I89" s="586">
        <f t="shared" si="72"/>
        <v>0</v>
      </c>
      <c r="J89" s="586">
        <f t="shared" si="72"/>
        <v>0</v>
      </c>
      <c r="K89" s="586">
        <f t="shared" si="72"/>
        <v>0</v>
      </c>
      <c r="L89" s="586">
        <f t="shared" si="72"/>
        <v>0</v>
      </c>
      <c r="M89" s="586">
        <f t="shared" si="72"/>
        <v>0</v>
      </c>
      <c r="N89" s="586">
        <f t="shared" si="72"/>
        <v>8694343680</v>
      </c>
      <c r="O89" s="587">
        <f t="shared" si="72"/>
        <v>3453650471</v>
      </c>
      <c r="P89" s="588"/>
      <c r="Q89" s="637"/>
      <c r="R89" s="588"/>
    </row>
    <row r="90" spans="1:18" ht="18.75" customHeight="1" x14ac:dyDescent="0.25">
      <c r="A90" s="591"/>
      <c r="B90" s="592" t="s">
        <v>324</v>
      </c>
      <c r="C90" s="593" t="str">
        <f t="shared" ref="C90:C106" si="73">VLOOKUP(B90,rek,2)</f>
        <v>Belanja Gaji Pokok PNS</v>
      </c>
      <c r="D90" s="594">
        <v>9664227290</v>
      </c>
      <c r="E90" s="594">
        <v>6183630000</v>
      </c>
      <c r="F90" s="594">
        <f>672525400+8046600</f>
        <v>680572000</v>
      </c>
      <c r="G90" s="594">
        <f t="shared" ref="G90:G106" si="74">E90+F90</f>
        <v>6864202000</v>
      </c>
      <c r="H90" s="594"/>
      <c r="I90" s="594"/>
      <c r="J90" s="594">
        <f t="shared" ref="J90:J106" si="75">H90+I90</f>
        <v>0</v>
      </c>
      <c r="K90" s="594"/>
      <c r="L90" s="594"/>
      <c r="M90" s="594">
        <f t="shared" ref="M90:M106" si="76">K90+L90</f>
        <v>0</v>
      </c>
      <c r="N90" s="594">
        <f t="shared" ref="N90:N106" si="77">M90+J90+G90</f>
        <v>6864202000</v>
      </c>
      <c r="O90" s="595">
        <f t="shared" ref="O90:O106" si="78">D90-N90</f>
        <v>2800025290</v>
      </c>
      <c r="Q90" s="596">
        <f>(N90/D90)*100</f>
        <v>71.026909798600158</v>
      </c>
    </row>
    <row r="91" spans="1:18" ht="18.75" customHeight="1" x14ac:dyDescent="0.25">
      <c r="A91" s="591"/>
      <c r="B91" s="592" t="s">
        <v>325</v>
      </c>
      <c r="C91" s="593" t="str">
        <f t="shared" si="73"/>
        <v>Belanja Tunjangan Keluarga PNS</v>
      </c>
      <c r="D91" s="594">
        <v>924879340</v>
      </c>
      <c r="E91" s="594">
        <v>606231930</v>
      </c>
      <c r="F91" s="594">
        <f>65134384+1126524</f>
        <v>66260908</v>
      </c>
      <c r="G91" s="594">
        <f t="shared" si="74"/>
        <v>672492838</v>
      </c>
      <c r="H91" s="594"/>
      <c r="I91" s="594"/>
      <c r="J91" s="594">
        <f t="shared" si="75"/>
        <v>0</v>
      </c>
      <c r="K91" s="594"/>
      <c r="L91" s="594"/>
      <c r="M91" s="594">
        <f t="shared" si="76"/>
        <v>0</v>
      </c>
      <c r="N91" s="594">
        <f t="shared" si="77"/>
        <v>672492838</v>
      </c>
      <c r="O91" s="595">
        <f t="shared" si="78"/>
        <v>252386502</v>
      </c>
      <c r="Q91" s="596"/>
    </row>
    <row r="92" spans="1:18" ht="18.75" customHeight="1" x14ac:dyDescent="0.25">
      <c r="A92" s="591"/>
      <c r="B92" s="592" t="s">
        <v>326</v>
      </c>
      <c r="C92" s="593" t="str">
        <f t="shared" si="73"/>
        <v>Belanja Tunjangan Jabatan PNS</v>
      </c>
      <c r="D92" s="594">
        <v>278890000</v>
      </c>
      <c r="E92" s="594">
        <v>198150000</v>
      </c>
      <c r="F92" s="594">
        <v>25610000</v>
      </c>
      <c r="G92" s="594">
        <f t="shared" si="74"/>
        <v>223760000</v>
      </c>
      <c r="H92" s="594"/>
      <c r="I92" s="594"/>
      <c r="J92" s="594">
        <f t="shared" si="75"/>
        <v>0</v>
      </c>
      <c r="K92" s="594"/>
      <c r="L92" s="594"/>
      <c r="M92" s="594">
        <f t="shared" si="76"/>
        <v>0</v>
      </c>
      <c r="N92" s="594">
        <f t="shared" si="77"/>
        <v>223760000</v>
      </c>
      <c r="O92" s="595">
        <f t="shared" si="78"/>
        <v>55130000</v>
      </c>
      <c r="Q92" s="596"/>
    </row>
    <row r="93" spans="1:18" ht="18.75" customHeight="1" x14ac:dyDescent="0.25">
      <c r="A93" s="591"/>
      <c r="B93" s="592" t="s">
        <v>327</v>
      </c>
      <c r="C93" s="593" t="str">
        <f t="shared" si="73"/>
        <v>Belanja Tunjangan Fungsional PNS</v>
      </c>
      <c r="D93" s="594">
        <v>540245000</v>
      </c>
      <c r="E93" s="594">
        <v>353008000</v>
      </c>
      <c r="F93" s="594">
        <v>42088000</v>
      </c>
      <c r="G93" s="594">
        <f t="shared" si="74"/>
        <v>395096000</v>
      </c>
      <c r="H93" s="594"/>
      <c r="I93" s="594"/>
      <c r="J93" s="594">
        <f t="shared" si="75"/>
        <v>0</v>
      </c>
      <c r="K93" s="594"/>
      <c r="L93" s="594"/>
      <c r="M93" s="594">
        <f t="shared" si="76"/>
        <v>0</v>
      </c>
      <c r="N93" s="594">
        <f t="shared" si="77"/>
        <v>395096000</v>
      </c>
      <c r="O93" s="595">
        <f t="shared" si="78"/>
        <v>145149000</v>
      </c>
      <c r="Q93" s="596"/>
    </row>
    <row r="94" spans="1:18" ht="18.75" customHeight="1" x14ac:dyDescent="0.25">
      <c r="A94" s="591"/>
      <c r="B94" s="592" t="s">
        <v>328</v>
      </c>
      <c r="C94" s="593" t="str">
        <f t="shared" si="73"/>
        <v>Belanja Tunjangan Fungsional Umum PNS</v>
      </c>
      <c r="D94" s="594">
        <v>184720000</v>
      </c>
      <c r="E94" s="594">
        <v>112750000</v>
      </c>
      <c r="F94" s="594">
        <f>11005000+185000</f>
        <v>11190000</v>
      </c>
      <c r="G94" s="594">
        <f t="shared" si="74"/>
        <v>123940000</v>
      </c>
      <c r="H94" s="594"/>
      <c r="I94" s="594"/>
      <c r="J94" s="594">
        <f t="shared" si="75"/>
        <v>0</v>
      </c>
      <c r="K94" s="594"/>
      <c r="L94" s="594"/>
      <c r="M94" s="594">
        <f t="shared" si="76"/>
        <v>0</v>
      </c>
      <c r="N94" s="594">
        <f t="shared" si="77"/>
        <v>123940000</v>
      </c>
      <c r="O94" s="595">
        <f t="shared" si="78"/>
        <v>60780000</v>
      </c>
      <c r="Q94" s="596"/>
    </row>
    <row r="95" spans="1:18" ht="18.75" customHeight="1" x14ac:dyDescent="0.25">
      <c r="A95" s="591"/>
      <c r="B95" s="592" t="s">
        <v>329</v>
      </c>
      <c r="C95" s="593" t="str">
        <f t="shared" si="73"/>
        <v>Belanja Tunjangan Beras PNS</v>
      </c>
      <c r="D95" s="594">
        <v>495678720</v>
      </c>
      <c r="E95" s="594">
        <v>330090360</v>
      </c>
      <c r="F95" s="594">
        <f>35558220+579360</f>
        <v>36137580</v>
      </c>
      <c r="G95" s="594">
        <f t="shared" si="74"/>
        <v>366227940</v>
      </c>
      <c r="H95" s="594"/>
      <c r="I95" s="594"/>
      <c r="J95" s="594">
        <f t="shared" si="75"/>
        <v>0</v>
      </c>
      <c r="K95" s="594"/>
      <c r="L95" s="594"/>
      <c r="M95" s="594">
        <f t="shared" si="76"/>
        <v>0</v>
      </c>
      <c r="N95" s="594">
        <f t="shared" si="77"/>
        <v>366227940</v>
      </c>
      <c r="O95" s="595">
        <f t="shared" si="78"/>
        <v>129450780</v>
      </c>
      <c r="Q95" s="596"/>
    </row>
    <row r="96" spans="1:18" ht="16.5" customHeight="1" x14ac:dyDescent="0.25">
      <c r="A96" s="591"/>
      <c r="B96" s="592" t="s">
        <v>330</v>
      </c>
      <c r="C96" s="593" t="str">
        <f t="shared" si="73"/>
        <v>Belanja Tunjangan PPh/Tunjangan Khusus PNS</v>
      </c>
      <c r="D96" s="594">
        <v>59353801</v>
      </c>
      <c r="E96" s="594">
        <v>46764116</v>
      </c>
      <c r="F96" s="594">
        <v>1860786</v>
      </c>
      <c r="G96" s="594">
        <f t="shared" si="74"/>
        <v>48624902</v>
      </c>
      <c r="H96" s="594"/>
      <c r="I96" s="594"/>
      <c r="J96" s="594">
        <f t="shared" si="75"/>
        <v>0</v>
      </c>
      <c r="K96" s="594"/>
      <c r="L96" s="594"/>
      <c r="M96" s="594">
        <f t="shared" si="76"/>
        <v>0</v>
      </c>
      <c r="N96" s="594">
        <f t="shared" si="77"/>
        <v>48624902</v>
      </c>
      <c r="O96" s="595">
        <f t="shared" si="78"/>
        <v>10728899</v>
      </c>
      <c r="Q96" s="596"/>
    </row>
    <row r="97" spans="1:18" s="588" customFormat="1" ht="13.5" x14ac:dyDescent="0.25">
      <c r="A97" s="591"/>
      <c r="B97" s="592" t="s">
        <v>331</v>
      </c>
      <c r="C97" s="593" t="str">
        <f t="shared" si="73"/>
        <v>Belanja Pembulatan Gaji PNS</v>
      </c>
      <c r="D97" s="594">
        <v>130902</v>
      </c>
      <c r="E97" s="594">
        <v>86298</v>
      </c>
      <c r="F97" s="594">
        <f>9409+98</f>
        <v>9507</v>
      </c>
      <c r="G97" s="594">
        <f t="shared" si="74"/>
        <v>95805</v>
      </c>
      <c r="H97" s="594"/>
      <c r="I97" s="594"/>
      <c r="J97" s="594">
        <f t="shared" si="75"/>
        <v>0</v>
      </c>
      <c r="K97" s="594"/>
      <c r="L97" s="594"/>
      <c r="M97" s="594">
        <f t="shared" si="76"/>
        <v>0</v>
      </c>
      <c r="N97" s="594">
        <f t="shared" si="77"/>
        <v>95805</v>
      </c>
      <c r="O97" s="595">
        <f t="shared" si="78"/>
        <v>35097</v>
      </c>
      <c r="P97" s="561"/>
      <c r="Q97" s="596"/>
      <c r="R97" s="561"/>
    </row>
    <row r="98" spans="1:18" s="590" customFormat="1" ht="18" customHeight="1" x14ac:dyDescent="0.25">
      <c r="A98" s="591"/>
      <c r="B98" s="592" t="s">
        <v>332</v>
      </c>
      <c r="C98" s="593" t="str">
        <f t="shared" si="73"/>
        <v>Belanja Iuran Jaminan Kesehatan PNS</v>
      </c>
      <c r="D98" s="594">
        <v>402411836</v>
      </c>
      <c r="E98" s="594">
        <v>232364012</v>
      </c>
      <c r="F98" s="594">
        <f>32654506+374324</f>
        <v>33028830</v>
      </c>
      <c r="G98" s="594">
        <f t="shared" si="74"/>
        <v>265392842</v>
      </c>
      <c r="H98" s="594"/>
      <c r="I98" s="594"/>
      <c r="J98" s="594">
        <f t="shared" si="75"/>
        <v>0</v>
      </c>
      <c r="K98" s="594"/>
      <c r="L98" s="594"/>
      <c r="M98" s="594">
        <f t="shared" si="76"/>
        <v>0</v>
      </c>
      <c r="N98" s="594">
        <f t="shared" si="77"/>
        <v>265392842</v>
      </c>
      <c r="O98" s="595">
        <f t="shared" si="78"/>
        <v>137018994</v>
      </c>
      <c r="P98" s="561"/>
      <c r="Q98" s="596"/>
      <c r="R98" s="561"/>
    </row>
    <row r="99" spans="1:18" s="590" customFormat="1" ht="16.5" customHeight="1" x14ac:dyDescent="0.25">
      <c r="A99" s="591"/>
      <c r="B99" s="592" t="s">
        <v>333</v>
      </c>
      <c r="C99" s="593" t="str">
        <f t="shared" si="73"/>
        <v>Belanja Iuran Jaminan Kecelakaan Kerja PNS</v>
      </c>
      <c r="D99" s="594">
        <v>87281775</v>
      </c>
      <c r="E99" s="594">
        <v>11489457</v>
      </c>
      <c r="F99" s="594">
        <v>1614052</v>
      </c>
      <c r="G99" s="594">
        <f t="shared" si="74"/>
        <v>13103509</v>
      </c>
      <c r="H99" s="594"/>
      <c r="I99" s="594"/>
      <c r="J99" s="594">
        <f t="shared" si="75"/>
        <v>0</v>
      </c>
      <c r="K99" s="594"/>
      <c r="L99" s="594"/>
      <c r="M99" s="594">
        <f t="shared" si="76"/>
        <v>0</v>
      </c>
      <c r="N99" s="594">
        <f t="shared" si="77"/>
        <v>13103509</v>
      </c>
      <c r="O99" s="595">
        <f t="shared" si="78"/>
        <v>74178266</v>
      </c>
      <c r="P99" s="561"/>
      <c r="Q99" s="596"/>
      <c r="R99" s="561"/>
    </row>
    <row r="100" spans="1:18" ht="16.5" customHeight="1" x14ac:dyDescent="0.25">
      <c r="A100" s="591"/>
      <c r="B100" s="592" t="s">
        <v>334</v>
      </c>
      <c r="C100" s="593" t="str">
        <f t="shared" si="73"/>
        <v>Belanja Iuran Jaminan Kematian PNS</v>
      </c>
      <c r="D100" s="594">
        <v>0</v>
      </c>
      <c r="E100" s="594">
        <v>34468653</v>
      </c>
      <c r="F100" s="594">
        <v>4842191</v>
      </c>
      <c r="G100" s="594">
        <f t="shared" si="74"/>
        <v>39310844</v>
      </c>
      <c r="H100" s="594"/>
      <c r="I100" s="594"/>
      <c r="J100" s="594">
        <f t="shared" si="75"/>
        <v>0</v>
      </c>
      <c r="K100" s="594"/>
      <c r="L100" s="594"/>
      <c r="M100" s="594">
        <f t="shared" si="76"/>
        <v>0</v>
      </c>
      <c r="N100" s="594">
        <f t="shared" si="77"/>
        <v>39310844</v>
      </c>
      <c r="O100" s="595">
        <f t="shared" si="78"/>
        <v>-39310844</v>
      </c>
      <c r="Q100" s="596"/>
    </row>
    <row r="101" spans="1:18" s="590" customFormat="1" ht="16.5" customHeight="1" x14ac:dyDescent="0.25">
      <c r="A101" s="591"/>
      <c r="B101" s="592" t="s">
        <v>335</v>
      </c>
      <c r="C101" s="593" t="str">
        <f t="shared" si="73"/>
        <v>Belanja Iuran Simpanan Peserta Tabungan Perumahan Rakyat PNS</v>
      </c>
      <c r="D101" s="594">
        <v>50000000</v>
      </c>
      <c r="E101" s="594">
        <v>23926124</v>
      </c>
      <c r="F101" s="594">
        <v>3362670</v>
      </c>
      <c r="G101" s="594">
        <f t="shared" si="74"/>
        <v>27288794</v>
      </c>
      <c r="H101" s="594"/>
      <c r="I101" s="594"/>
      <c r="J101" s="594">
        <f t="shared" si="75"/>
        <v>0</v>
      </c>
      <c r="K101" s="594"/>
      <c r="L101" s="594"/>
      <c r="M101" s="594">
        <f t="shared" si="76"/>
        <v>0</v>
      </c>
      <c r="N101" s="594">
        <f t="shared" si="77"/>
        <v>27288794</v>
      </c>
      <c r="O101" s="595">
        <f t="shared" si="78"/>
        <v>22711206</v>
      </c>
      <c r="P101" s="561"/>
      <c r="Q101" s="596"/>
      <c r="R101" s="561"/>
    </row>
    <row r="102" spans="1:18" ht="16.5" customHeight="1" x14ac:dyDescent="0.25">
      <c r="A102" s="591"/>
      <c r="B102" s="592" t="s">
        <v>336</v>
      </c>
      <c r="C102" s="593" t="str">
        <f t="shared" si="73"/>
        <v>Tambahan Penghasilan Berdasarkan Beban Kerja PNS</v>
      </c>
      <c r="D102" s="594">
        <v>7632719324</v>
      </c>
      <c r="E102" s="594">
        <v>3229597538</v>
      </c>
      <c r="F102" s="594"/>
      <c r="G102" s="594">
        <f t="shared" si="74"/>
        <v>3229597538</v>
      </c>
      <c r="H102" s="594"/>
      <c r="I102" s="594"/>
      <c r="J102" s="594">
        <f t="shared" si="75"/>
        <v>0</v>
      </c>
      <c r="K102" s="594"/>
      <c r="L102" s="594"/>
      <c r="M102" s="594">
        <f t="shared" si="76"/>
        <v>0</v>
      </c>
      <c r="N102" s="594">
        <f t="shared" si="77"/>
        <v>3229597538</v>
      </c>
      <c r="O102" s="595">
        <f t="shared" si="78"/>
        <v>4403121786</v>
      </c>
      <c r="Q102" s="596"/>
    </row>
    <row r="103" spans="1:18" ht="16.5" customHeight="1" x14ac:dyDescent="0.25">
      <c r="A103" s="591"/>
      <c r="B103" s="592" t="s">
        <v>337</v>
      </c>
      <c r="C103" s="593" t="str">
        <f t="shared" si="73"/>
        <v>Belanja Insentif bagi ASN atas Pemungutan Retribusi Jasa Usaha - Pemakaian Kekayaan Daerah</v>
      </c>
      <c r="D103" s="594">
        <v>16500000</v>
      </c>
      <c r="E103" s="594">
        <v>0</v>
      </c>
      <c r="F103" s="594"/>
      <c r="G103" s="594">
        <f t="shared" si="74"/>
        <v>0</v>
      </c>
      <c r="H103" s="594"/>
      <c r="I103" s="594"/>
      <c r="J103" s="594">
        <f t="shared" si="75"/>
        <v>0</v>
      </c>
      <c r="K103" s="594"/>
      <c r="L103" s="594"/>
      <c r="M103" s="594">
        <f t="shared" si="76"/>
        <v>0</v>
      </c>
      <c r="N103" s="594">
        <f t="shared" si="77"/>
        <v>0</v>
      </c>
      <c r="O103" s="595">
        <f t="shared" si="78"/>
        <v>16500000</v>
      </c>
      <c r="Q103" s="596"/>
    </row>
    <row r="104" spans="1:18" ht="15" customHeight="1" x14ac:dyDescent="0.25">
      <c r="A104" s="591"/>
      <c r="B104" s="592" t="s">
        <v>340</v>
      </c>
      <c r="C104" s="593" t="str">
        <f t="shared" si="73"/>
        <v>Belanja Honorarium Penanggungjawaban Pengelola Keuangan</v>
      </c>
      <c r="D104" s="594">
        <v>329620000</v>
      </c>
      <c r="E104" s="594"/>
      <c r="F104" s="594"/>
      <c r="G104" s="594">
        <f t="shared" si="74"/>
        <v>0</v>
      </c>
      <c r="H104" s="594"/>
      <c r="I104" s="594"/>
      <c r="J104" s="594">
        <f t="shared" si="75"/>
        <v>0</v>
      </c>
      <c r="K104" s="594">
        <v>167150000</v>
      </c>
      <c r="L104" s="594">
        <v>24830000</v>
      </c>
      <c r="M104" s="594">
        <f t="shared" si="76"/>
        <v>191980000</v>
      </c>
      <c r="N104" s="594">
        <f t="shared" si="77"/>
        <v>191980000</v>
      </c>
      <c r="O104" s="595">
        <f t="shared" si="78"/>
        <v>137640000</v>
      </c>
      <c r="Q104" s="596">
        <f>(N104/D104)*100</f>
        <v>58.242825071294213</v>
      </c>
    </row>
    <row r="105" spans="1:18" s="590" customFormat="1" ht="16.5" customHeight="1" x14ac:dyDescent="0.25">
      <c r="A105" s="591"/>
      <c r="B105" s="592" t="s">
        <v>402</v>
      </c>
      <c r="C105" s="593" t="str">
        <f t="shared" si="73"/>
        <v>Belanja Honorarium Perangkat Unit Kerja Pengadaan Barang dan Jasa (UKPBJ)</v>
      </c>
      <c r="D105" s="594">
        <v>2750000</v>
      </c>
      <c r="E105" s="594"/>
      <c r="F105" s="594"/>
      <c r="G105" s="594">
        <f t="shared" si="74"/>
        <v>0</v>
      </c>
      <c r="H105" s="594">
        <v>0</v>
      </c>
      <c r="I105" s="594"/>
      <c r="J105" s="594">
        <f t="shared" si="75"/>
        <v>0</v>
      </c>
      <c r="K105" s="594">
        <v>0</v>
      </c>
      <c r="L105" s="594"/>
      <c r="M105" s="594">
        <f t="shared" si="76"/>
        <v>0</v>
      </c>
      <c r="N105" s="594">
        <f t="shared" si="77"/>
        <v>0</v>
      </c>
      <c r="O105" s="595">
        <f t="shared" si="78"/>
        <v>2750000</v>
      </c>
      <c r="P105" s="561"/>
      <c r="Q105" s="596">
        <f>(N105/D105)*100</f>
        <v>0</v>
      </c>
      <c r="R105" s="561"/>
    </row>
    <row r="106" spans="1:18" s="590" customFormat="1" ht="16.5" customHeight="1" x14ac:dyDescent="0.25">
      <c r="A106" s="612"/>
      <c r="B106" s="592" t="s">
        <v>352</v>
      </c>
      <c r="C106" s="593" t="str">
        <f t="shared" si="73"/>
        <v>Belanja Jasa Pengelolaan BMD yang Tidak Menghasilkan Pendapatan</v>
      </c>
      <c r="D106" s="594">
        <v>48000000</v>
      </c>
      <c r="E106" s="594"/>
      <c r="F106" s="594"/>
      <c r="G106" s="594">
        <f t="shared" si="74"/>
        <v>0</v>
      </c>
      <c r="H106" s="594"/>
      <c r="I106" s="594"/>
      <c r="J106" s="594">
        <f t="shared" si="75"/>
        <v>0</v>
      </c>
      <c r="K106" s="594">
        <v>24000000</v>
      </c>
      <c r="L106" s="594">
        <v>8000000</v>
      </c>
      <c r="M106" s="594">
        <f t="shared" si="76"/>
        <v>32000000</v>
      </c>
      <c r="N106" s="594">
        <f t="shared" si="77"/>
        <v>32000000</v>
      </c>
      <c r="O106" s="595">
        <f t="shared" si="78"/>
        <v>16000000</v>
      </c>
      <c r="P106" s="561"/>
      <c r="Q106" s="596">
        <f>(N106/D106)*100</f>
        <v>66.666666666666657</v>
      </c>
      <c r="R106" s="561"/>
    </row>
    <row r="107" spans="1:18" s="590" customFormat="1" ht="16.5" customHeight="1" x14ac:dyDescent="0.25">
      <c r="A107" s="612"/>
      <c r="B107" s="592"/>
      <c r="C107" s="593"/>
      <c r="D107" s="408">
        <f>SUM(D90:D106)</f>
        <v>20717407988</v>
      </c>
      <c r="E107" s="408">
        <f t="shared" ref="E107:O107" si="79">SUM(E90:E106)</f>
        <v>11362556488</v>
      </c>
      <c r="F107" s="408">
        <f t="shared" si="79"/>
        <v>906576524</v>
      </c>
      <c r="G107" s="408">
        <f t="shared" si="79"/>
        <v>12269133012</v>
      </c>
      <c r="H107" s="408">
        <f t="shared" si="79"/>
        <v>0</v>
      </c>
      <c r="I107" s="408">
        <f t="shared" si="79"/>
        <v>0</v>
      </c>
      <c r="J107" s="408">
        <f t="shared" si="79"/>
        <v>0</v>
      </c>
      <c r="K107" s="408">
        <f t="shared" si="79"/>
        <v>191150000</v>
      </c>
      <c r="L107" s="408">
        <f t="shared" si="79"/>
        <v>32830000</v>
      </c>
      <c r="M107" s="408">
        <f t="shared" si="79"/>
        <v>223980000</v>
      </c>
      <c r="N107" s="408">
        <f t="shared" si="79"/>
        <v>12493113012</v>
      </c>
      <c r="O107" s="408">
        <f t="shared" si="79"/>
        <v>8224294976</v>
      </c>
      <c r="P107" s="561"/>
      <c r="Q107" s="596"/>
      <c r="R107" s="561"/>
    </row>
    <row r="108" spans="1:18" s="590" customFormat="1" ht="16.5" customHeight="1" x14ac:dyDescent="0.25">
      <c r="A108" s="612"/>
      <c r="B108" s="592"/>
      <c r="C108" s="593"/>
      <c r="D108" s="594"/>
      <c r="E108" s="594"/>
      <c r="F108" s="594"/>
      <c r="G108" s="594"/>
      <c r="H108" s="594"/>
      <c r="I108" s="594"/>
      <c r="J108" s="594"/>
      <c r="K108" s="594"/>
      <c r="L108" s="594"/>
      <c r="M108" s="594"/>
      <c r="N108" s="594"/>
      <c r="O108" s="595"/>
      <c r="P108" s="561"/>
      <c r="Q108" s="596"/>
      <c r="R108" s="561"/>
    </row>
    <row r="109" spans="1:18" s="590" customFormat="1" ht="16.5" customHeight="1" x14ac:dyDescent="0.25">
      <c r="A109" s="612"/>
      <c r="B109" s="592"/>
      <c r="C109" s="593"/>
      <c r="D109" s="594"/>
      <c r="E109" s="594"/>
      <c r="F109" s="594"/>
      <c r="G109" s="594"/>
      <c r="H109" s="594"/>
      <c r="I109" s="594"/>
      <c r="J109" s="594"/>
      <c r="K109" s="594"/>
      <c r="L109" s="594"/>
      <c r="M109" s="594"/>
      <c r="N109" s="594"/>
      <c r="O109" s="595"/>
      <c r="P109" s="561"/>
      <c r="Q109" s="596"/>
      <c r="R109" s="561"/>
    </row>
    <row r="110" spans="1:18" s="600" customFormat="1" ht="16.5" customHeight="1" x14ac:dyDescent="0.25">
      <c r="A110" s="591"/>
      <c r="B110" s="592" t="s">
        <v>547</v>
      </c>
      <c r="C110" s="593" t="str">
        <f t="shared" ref="C110:C173" si="80">VLOOKUP(B110,rek,2)</f>
        <v>Belanja Bahan - Bahan bangunan dan Konstruksi</v>
      </c>
      <c r="D110" s="594">
        <v>3500000</v>
      </c>
      <c r="E110" s="594"/>
      <c r="F110" s="594"/>
      <c r="G110" s="594">
        <f t="shared" ref="G110:G141" si="81">E110+F110</f>
        <v>0</v>
      </c>
      <c r="H110" s="594"/>
      <c r="I110" s="594"/>
      <c r="J110" s="594">
        <f t="shared" ref="J110:J141" si="82">H110+I110</f>
        <v>0</v>
      </c>
      <c r="K110" s="594">
        <v>0</v>
      </c>
      <c r="L110" s="594">
        <v>3500000</v>
      </c>
      <c r="M110" s="594">
        <f t="shared" ref="M110:M173" si="83">K110+L110</f>
        <v>3500000</v>
      </c>
      <c r="N110" s="594">
        <f t="shared" ref="N110:N141" si="84">M110+J110+G110</f>
        <v>3500000</v>
      </c>
      <c r="O110" s="595">
        <f t="shared" ref="O110:O173" si="85">D110-N110</f>
        <v>0</v>
      </c>
      <c r="P110" s="561"/>
      <c r="Q110" s="596">
        <f>(N110/D110)*100</f>
        <v>100</v>
      </c>
      <c r="R110" s="561"/>
    </row>
    <row r="111" spans="1:18" ht="16.5" customHeight="1" x14ac:dyDescent="0.25">
      <c r="A111" s="621"/>
      <c r="B111" s="592" t="s">
        <v>527</v>
      </c>
      <c r="C111" s="593" t="str">
        <f t="shared" si="80"/>
        <v>Belanja Bahan - Bahan Kimia</v>
      </c>
      <c r="D111" s="632">
        <v>5000000</v>
      </c>
      <c r="E111" s="633"/>
      <c r="F111" s="633"/>
      <c r="G111" s="594">
        <f t="shared" si="81"/>
        <v>0</v>
      </c>
      <c r="H111" s="633"/>
      <c r="I111" s="633"/>
      <c r="J111" s="594">
        <f t="shared" si="82"/>
        <v>0</v>
      </c>
      <c r="K111" s="632">
        <v>4986300</v>
      </c>
      <c r="L111" s="632"/>
      <c r="M111" s="594">
        <f t="shared" si="83"/>
        <v>4986300</v>
      </c>
      <c r="N111" s="594">
        <f t="shared" si="84"/>
        <v>4986300</v>
      </c>
      <c r="O111" s="595">
        <f t="shared" si="85"/>
        <v>13700</v>
      </c>
      <c r="P111" s="634"/>
      <c r="Q111" s="635"/>
      <c r="R111" s="634"/>
    </row>
    <row r="112" spans="1:18" s="590" customFormat="1" ht="16.5" customHeight="1" x14ac:dyDescent="0.25">
      <c r="A112" s="591"/>
      <c r="B112" s="592" t="s">
        <v>306</v>
      </c>
      <c r="C112" s="593" t="str">
        <f t="shared" si="80"/>
        <v>Belanja Bahan - Bahan Bakar dan Pelumas</v>
      </c>
      <c r="D112" s="594">
        <v>7369200</v>
      </c>
      <c r="E112" s="594"/>
      <c r="F112" s="594"/>
      <c r="G112" s="594">
        <f t="shared" si="81"/>
        <v>0</v>
      </c>
      <c r="H112" s="594"/>
      <c r="I112" s="594"/>
      <c r="J112" s="594">
        <f t="shared" si="82"/>
        <v>0</v>
      </c>
      <c r="K112" s="594">
        <v>2292350</v>
      </c>
      <c r="L112" s="594">
        <v>1582800</v>
      </c>
      <c r="M112" s="594">
        <f t="shared" si="83"/>
        <v>3875150</v>
      </c>
      <c r="N112" s="594">
        <f t="shared" si="84"/>
        <v>3875150</v>
      </c>
      <c r="O112" s="595">
        <f t="shared" si="85"/>
        <v>3494050</v>
      </c>
      <c r="P112" s="561"/>
      <c r="Q112" s="596">
        <f>(N112/D112)*100</f>
        <v>52.585762362264568</v>
      </c>
      <c r="R112" s="561"/>
    </row>
    <row r="113" spans="1:18" ht="16.5" customHeight="1" x14ac:dyDescent="0.25">
      <c r="A113" s="591"/>
      <c r="B113" s="592" t="s">
        <v>306</v>
      </c>
      <c r="C113" s="593" t="str">
        <f t="shared" si="80"/>
        <v>Belanja Bahan - Bahan Bakar dan Pelumas</v>
      </c>
      <c r="D113" s="594">
        <v>5271600</v>
      </c>
      <c r="E113" s="594"/>
      <c r="F113" s="594"/>
      <c r="G113" s="594">
        <f t="shared" si="81"/>
        <v>0</v>
      </c>
      <c r="H113" s="594"/>
      <c r="I113" s="594"/>
      <c r="J113" s="594">
        <f t="shared" si="82"/>
        <v>0</v>
      </c>
      <c r="K113" s="594">
        <v>2254300</v>
      </c>
      <c r="L113" s="594"/>
      <c r="M113" s="594">
        <f t="shared" si="83"/>
        <v>2254300</v>
      </c>
      <c r="N113" s="594">
        <f t="shared" si="84"/>
        <v>2254300</v>
      </c>
      <c r="O113" s="595">
        <f t="shared" si="85"/>
        <v>3017300</v>
      </c>
      <c r="Q113" s="596">
        <f>(N113/D113)*100</f>
        <v>42.763107974808406</v>
      </c>
    </row>
    <row r="114" spans="1:18" ht="16.5" customHeight="1" x14ac:dyDescent="0.25">
      <c r="A114" s="591"/>
      <c r="B114" s="592" t="s">
        <v>306</v>
      </c>
      <c r="C114" s="593" t="str">
        <f t="shared" si="80"/>
        <v>Belanja Bahan - Bahan Bakar dan Pelumas</v>
      </c>
      <c r="D114" s="594">
        <v>2990000</v>
      </c>
      <c r="E114" s="408"/>
      <c r="F114" s="408"/>
      <c r="G114" s="594">
        <f t="shared" si="81"/>
        <v>0</v>
      </c>
      <c r="H114" s="408"/>
      <c r="I114" s="408"/>
      <c r="J114" s="594">
        <f t="shared" si="82"/>
        <v>0</v>
      </c>
      <c r="K114" s="594">
        <v>400000</v>
      </c>
      <c r="L114" s="594"/>
      <c r="M114" s="594">
        <f t="shared" si="83"/>
        <v>400000</v>
      </c>
      <c r="N114" s="594">
        <f t="shared" si="84"/>
        <v>400000</v>
      </c>
      <c r="O114" s="595">
        <f t="shared" si="85"/>
        <v>2590000</v>
      </c>
      <c r="Q114" s="564"/>
    </row>
    <row r="115" spans="1:18" s="590" customFormat="1" ht="16.5" customHeight="1" x14ac:dyDescent="0.25">
      <c r="A115" s="591"/>
      <c r="B115" s="592" t="s">
        <v>306</v>
      </c>
      <c r="C115" s="593" t="str">
        <f t="shared" si="80"/>
        <v>Belanja Bahan - Bahan Bakar dan Pelumas</v>
      </c>
      <c r="D115" s="594">
        <v>2024000</v>
      </c>
      <c r="E115" s="594"/>
      <c r="F115" s="594"/>
      <c r="G115" s="594">
        <f t="shared" si="81"/>
        <v>0</v>
      </c>
      <c r="H115" s="594"/>
      <c r="I115" s="594"/>
      <c r="J115" s="594">
        <f t="shared" si="82"/>
        <v>0</v>
      </c>
      <c r="K115" s="594">
        <v>0</v>
      </c>
      <c r="L115" s="594"/>
      <c r="M115" s="594">
        <f t="shared" si="83"/>
        <v>0</v>
      </c>
      <c r="N115" s="594">
        <f t="shared" si="84"/>
        <v>0</v>
      </c>
      <c r="O115" s="595">
        <f t="shared" si="85"/>
        <v>2024000</v>
      </c>
      <c r="P115" s="561"/>
      <c r="Q115" s="596">
        <f>(N115/D115)*100</f>
        <v>0</v>
      </c>
      <c r="R115" s="561"/>
    </row>
    <row r="116" spans="1:18" ht="16.5" customHeight="1" x14ac:dyDescent="0.25">
      <c r="A116" s="591"/>
      <c r="B116" s="592" t="s">
        <v>306</v>
      </c>
      <c r="C116" s="593" t="str">
        <f t="shared" si="80"/>
        <v>Belanja Bahan - Bahan Bakar dan Pelumas</v>
      </c>
      <c r="D116" s="594">
        <v>2024000</v>
      </c>
      <c r="E116" s="594"/>
      <c r="F116" s="594"/>
      <c r="G116" s="594">
        <f t="shared" si="81"/>
        <v>0</v>
      </c>
      <c r="H116" s="594"/>
      <c r="I116" s="594"/>
      <c r="J116" s="594">
        <f t="shared" si="82"/>
        <v>0</v>
      </c>
      <c r="K116" s="594">
        <v>751200</v>
      </c>
      <c r="L116" s="594"/>
      <c r="M116" s="594">
        <f t="shared" si="83"/>
        <v>751200</v>
      </c>
      <c r="N116" s="594">
        <f t="shared" si="84"/>
        <v>751200</v>
      </c>
      <c r="O116" s="595">
        <f t="shared" si="85"/>
        <v>1272800</v>
      </c>
      <c r="Q116" s="596">
        <f>(N116/D116)*100</f>
        <v>37.114624505928859</v>
      </c>
    </row>
    <row r="117" spans="1:18" ht="16.5" customHeight="1" x14ac:dyDescent="0.25">
      <c r="A117" s="612"/>
      <c r="B117" s="592" t="s">
        <v>306</v>
      </c>
      <c r="C117" s="593" t="str">
        <f t="shared" si="80"/>
        <v>Belanja Bahan - Bahan Bakar dan Pelumas</v>
      </c>
      <c r="D117" s="594">
        <v>10424800</v>
      </c>
      <c r="E117" s="594"/>
      <c r="F117" s="594"/>
      <c r="G117" s="594">
        <f t="shared" si="81"/>
        <v>0</v>
      </c>
      <c r="H117" s="594"/>
      <c r="I117" s="594"/>
      <c r="J117" s="594">
        <f t="shared" si="82"/>
        <v>0</v>
      </c>
      <c r="K117" s="594">
        <v>501200</v>
      </c>
      <c r="L117" s="594">
        <v>700000</v>
      </c>
      <c r="M117" s="594">
        <f t="shared" si="83"/>
        <v>1201200</v>
      </c>
      <c r="N117" s="594">
        <f t="shared" si="84"/>
        <v>1201200</v>
      </c>
      <c r="O117" s="595">
        <f t="shared" si="85"/>
        <v>9223600</v>
      </c>
      <c r="Q117" s="596"/>
    </row>
    <row r="118" spans="1:18" s="600" customFormat="1" ht="16.5" customHeight="1" x14ac:dyDescent="0.25">
      <c r="A118" s="591"/>
      <c r="B118" s="592" t="s">
        <v>306</v>
      </c>
      <c r="C118" s="593" t="str">
        <f t="shared" si="80"/>
        <v>Belanja Bahan - Bahan Bakar dan Pelumas</v>
      </c>
      <c r="D118" s="594">
        <v>24587600</v>
      </c>
      <c r="E118" s="594"/>
      <c r="F118" s="594"/>
      <c r="G118" s="594">
        <f t="shared" si="81"/>
        <v>0</v>
      </c>
      <c r="H118" s="594"/>
      <c r="I118" s="594"/>
      <c r="J118" s="594">
        <f t="shared" si="82"/>
        <v>0</v>
      </c>
      <c r="K118" s="594">
        <v>2839450</v>
      </c>
      <c r="L118" s="594">
        <v>400000</v>
      </c>
      <c r="M118" s="594">
        <f t="shared" si="83"/>
        <v>3239450</v>
      </c>
      <c r="N118" s="594">
        <f t="shared" si="84"/>
        <v>3239450</v>
      </c>
      <c r="O118" s="595">
        <f t="shared" si="85"/>
        <v>21348150</v>
      </c>
      <c r="Q118" s="596">
        <f t="shared" ref="Q118:Q123" si="86">(N118/D118)*100</f>
        <v>13.175137060957557</v>
      </c>
    </row>
    <row r="119" spans="1:18" ht="16.5" customHeight="1" x14ac:dyDescent="0.25">
      <c r="A119" s="591"/>
      <c r="B119" s="592" t="s">
        <v>306</v>
      </c>
      <c r="C119" s="593" t="str">
        <f t="shared" si="80"/>
        <v>Belanja Bahan - Bahan Bakar dan Pelumas</v>
      </c>
      <c r="D119" s="594">
        <v>1326650</v>
      </c>
      <c r="E119" s="594"/>
      <c r="F119" s="594"/>
      <c r="G119" s="594">
        <f t="shared" si="81"/>
        <v>0</v>
      </c>
      <c r="H119" s="594"/>
      <c r="I119" s="594"/>
      <c r="J119" s="594">
        <f t="shared" si="82"/>
        <v>0</v>
      </c>
      <c r="K119" s="594">
        <v>0</v>
      </c>
      <c r="L119" s="594"/>
      <c r="M119" s="594">
        <f t="shared" si="83"/>
        <v>0</v>
      </c>
      <c r="N119" s="594">
        <f t="shared" si="84"/>
        <v>0</v>
      </c>
      <c r="O119" s="595">
        <f t="shared" si="85"/>
        <v>1326650</v>
      </c>
      <c r="Q119" s="596">
        <f t="shared" si="86"/>
        <v>0</v>
      </c>
    </row>
    <row r="120" spans="1:18" s="590" customFormat="1" ht="16.5" customHeight="1" x14ac:dyDescent="0.25">
      <c r="A120" s="591"/>
      <c r="B120" s="592" t="s">
        <v>306</v>
      </c>
      <c r="C120" s="593" t="str">
        <f t="shared" si="80"/>
        <v>Belanja Bahan - Bahan Bakar dan Pelumas</v>
      </c>
      <c r="D120" s="594">
        <v>59245400</v>
      </c>
      <c r="E120" s="594"/>
      <c r="F120" s="594"/>
      <c r="G120" s="594">
        <f t="shared" si="81"/>
        <v>0</v>
      </c>
      <c r="H120" s="594"/>
      <c r="I120" s="594"/>
      <c r="J120" s="594">
        <f t="shared" si="82"/>
        <v>0</v>
      </c>
      <c r="K120" s="594">
        <v>22600000</v>
      </c>
      <c r="L120" s="594">
        <v>4200000</v>
      </c>
      <c r="M120" s="594">
        <f t="shared" si="83"/>
        <v>26800000</v>
      </c>
      <c r="N120" s="594">
        <f t="shared" si="84"/>
        <v>26800000</v>
      </c>
      <c r="O120" s="595">
        <f t="shared" si="85"/>
        <v>32445400</v>
      </c>
      <c r="P120" s="600"/>
      <c r="Q120" s="596">
        <f t="shared" si="86"/>
        <v>45.23557947114881</v>
      </c>
      <c r="R120" s="600"/>
    </row>
    <row r="121" spans="1:18" ht="16.5" customHeight="1" x14ac:dyDescent="0.25">
      <c r="A121" s="591"/>
      <c r="B121" s="592" t="s">
        <v>306</v>
      </c>
      <c r="C121" s="593" t="str">
        <f t="shared" si="80"/>
        <v>Belanja Bahan - Bahan Bakar dan Pelumas</v>
      </c>
      <c r="D121" s="594">
        <v>5472000</v>
      </c>
      <c r="E121" s="594"/>
      <c r="F121" s="594"/>
      <c r="G121" s="594">
        <f t="shared" si="81"/>
        <v>0</v>
      </c>
      <c r="H121" s="594"/>
      <c r="I121" s="594"/>
      <c r="J121" s="594">
        <f t="shared" si="82"/>
        <v>0</v>
      </c>
      <c r="K121" s="594">
        <v>0</v>
      </c>
      <c r="L121" s="594"/>
      <c r="M121" s="594">
        <f t="shared" si="83"/>
        <v>0</v>
      </c>
      <c r="N121" s="594">
        <f t="shared" si="84"/>
        <v>0</v>
      </c>
      <c r="O121" s="595">
        <f t="shared" si="85"/>
        <v>5472000</v>
      </c>
      <c r="Q121" s="596">
        <f t="shared" si="86"/>
        <v>0</v>
      </c>
    </row>
    <row r="122" spans="1:18" ht="16.5" customHeight="1" x14ac:dyDescent="0.25">
      <c r="A122" s="591"/>
      <c r="B122" s="592" t="s">
        <v>306</v>
      </c>
      <c r="C122" s="593" t="str">
        <f t="shared" si="80"/>
        <v>Belanja Bahan - Bahan Bakar dan Pelumas</v>
      </c>
      <c r="D122" s="594">
        <v>163892300</v>
      </c>
      <c r="E122" s="594"/>
      <c r="F122" s="594"/>
      <c r="G122" s="594">
        <f t="shared" si="81"/>
        <v>0</v>
      </c>
      <c r="H122" s="594">
        <v>0</v>
      </c>
      <c r="I122" s="594"/>
      <c r="J122" s="594">
        <f t="shared" si="82"/>
        <v>0</v>
      </c>
      <c r="K122" s="594">
        <v>27646400</v>
      </c>
      <c r="L122" s="594"/>
      <c r="M122" s="594">
        <f t="shared" si="83"/>
        <v>27646400</v>
      </c>
      <c r="N122" s="594">
        <f t="shared" si="84"/>
        <v>27646400</v>
      </c>
      <c r="O122" s="595">
        <f t="shared" si="85"/>
        <v>136245900</v>
      </c>
      <c r="P122" s="600"/>
      <c r="Q122" s="596">
        <f t="shared" si="86"/>
        <v>16.868638734095502</v>
      </c>
      <c r="R122" s="600"/>
    </row>
    <row r="123" spans="1:18" s="590" customFormat="1" ht="16.5" customHeight="1" x14ac:dyDescent="0.25">
      <c r="A123" s="591"/>
      <c r="B123" s="592" t="s">
        <v>306</v>
      </c>
      <c r="C123" s="593" t="str">
        <f t="shared" si="80"/>
        <v>Belanja Bahan - Bahan Bakar dan Pelumas</v>
      </c>
      <c r="D123" s="594">
        <v>6280000</v>
      </c>
      <c r="E123" s="594"/>
      <c r="F123" s="594"/>
      <c r="G123" s="594">
        <f t="shared" si="81"/>
        <v>0</v>
      </c>
      <c r="H123" s="594"/>
      <c r="I123" s="594"/>
      <c r="J123" s="594">
        <f t="shared" si="82"/>
        <v>0</v>
      </c>
      <c r="K123" s="594">
        <v>0</v>
      </c>
      <c r="L123" s="594">
        <v>1311570</v>
      </c>
      <c r="M123" s="594">
        <f t="shared" si="83"/>
        <v>1311570</v>
      </c>
      <c r="N123" s="594">
        <f t="shared" si="84"/>
        <v>1311570</v>
      </c>
      <c r="O123" s="595">
        <f t="shared" si="85"/>
        <v>4968430</v>
      </c>
      <c r="P123" s="600"/>
      <c r="Q123" s="596">
        <f t="shared" si="86"/>
        <v>20.884872611464971</v>
      </c>
      <c r="R123" s="600"/>
    </row>
    <row r="124" spans="1:18" s="600" customFormat="1" ht="16.5" customHeight="1" x14ac:dyDescent="0.25">
      <c r="A124" s="621"/>
      <c r="B124" s="592" t="s">
        <v>306</v>
      </c>
      <c r="C124" s="593" t="str">
        <f t="shared" si="80"/>
        <v>Belanja Bahan - Bahan Bakar dan Pelumas</v>
      </c>
      <c r="D124" s="594">
        <v>7850000</v>
      </c>
      <c r="E124" s="408"/>
      <c r="F124" s="408"/>
      <c r="G124" s="594">
        <f t="shared" si="81"/>
        <v>0</v>
      </c>
      <c r="H124" s="408"/>
      <c r="I124" s="408"/>
      <c r="J124" s="594">
        <f t="shared" si="82"/>
        <v>0</v>
      </c>
      <c r="K124" s="594">
        <v>1974100</v>
      </c>
      <c r="L124" s="594"/>
      <c r="M124" s="594">
        <f t="shared" si="83"/>
        <v>1974100</v>
      </c>
      <c r="N124" s="594">
        <f t="shared" si="84"/>
        <v>1974100</v>
      </c>
      <c r="O124" s="595">
        <f t="shared" si="85"/>
        <v>5875900</v>
      </c>
      <c r="Q124" s="564"/>
    </row>
    <row r="125" spans="1:18" ht="16.5" customHeight="1" x14ac:dyDescent="0.25">
      <c r="A125" s="591"/>
      <c r="B125" s="592" t="s">
        <v>306</v>
      </c>
      <c r="C125" s="593" t="str">
        <f t="shared" si="80"/>
        <v>Belanja Bahan - Bahan Bakar dan Pelumas</v>
      </c>
      <c r="D125" s="594">
        <v>2198000</v>
      </c>
      <c r="E125" s="594"/>
      <c r="F125" s="594"/>
      <c r="G125" s="594">
        <f t="shared" si="81"/>
        <v>0</v>
      </c>
      <c r="H125" s="594"/>
      <c r="I125" s="594"/>
      <c r="J125" s="594">
        <f t="shared" si="82"/>
        <v>0</v>
      </c>
      <c r="K125" s="594">
        <v>0</v>
      </c>
      <c r="L125" s="594">
        <v>1208000</v>
      </c>
      <c r="M125" s="594">
        <f t="shared" si="83"/>
        <v>1208000</v>
      </c>
      <c r="N125" s="594">
        <f t="shared" si="84"/>
        <v>1208000</v>
      </c>
      <c r="O125" s="595">
        <f t="shared" si="85"/>
        <v>990000</v>
      </c>
      <c r="Q125" s="596">
        <f>(N125/D125)*100</f>
        <v>54.959053685168335</v>
      </c>
    </row>
    <row r="126" spans="1:18" s="590" customFormat="1" ht="16.5" customHeight="1" x14ac:dyDescent="0.25">
      <c r="A126" s="591"/>
      <c r="B126" s="592" t="s">
        <v>306</v>
      </c>
      <c r="C126" s="593" t="str">
        <f t="shared" si="80"/>
        <v>Belanja Bahan - Bahan Bakar dan Pelumas</v>
      </c>
      <c r="D126" s="594">
        <v>7669650</v>
      </c>
      <c r="E126" s="594"/>
      <c r="F126" s="594"/>
      <c r="G126" s="594">
        <f t="shared" si="81"/>
        <v>0</v>
      </c>
      <c r="H126" s="594">
        <v>0</v>
      </c>
      <c r="I126" s="594"/>
      <c r="J126" s="594">
        <f t="shared" si="82"/>
        <v>0</v>
      </c>
      <c r="K126" s="594">
        <v>2199800</v>
      </c>
      <c r="L126" s="594"/>
      <c r="M126" s="594">
        <f t="shared" si="83"/>
        <v>2199800</v>
      </c>
      <c r="N126" s="594">
        <f t="shared" si="84"/>
        <v>2199800</v>
      </c>
      <c r="O126" s="595">
        <f t="shared" si="85"/>
        <v>5469850</v>
      </c>
      <c r="P126" s="561"/>
      <c r="Q126" s="596">
        <f>(N126/D126)*100</f>
        <v>28.681882484859152</v>
      </c>
      <c r="R126" s="561"/>
    </row>
    <row r="127" spans="1:18" s="600" customFormat="1" ht="16.5" customHeight="1" x14ac:dyDescent="0.25">
      <c r="A127" s="591"/>
      <c r="B127" s="592" t="s">
        <v>306</v>
      </c>
      <c r="C127" s="593" t="str">
        <f t="shared" si="80"/>
        <v>Belanja Bahan - Bahan Bakar dan Pelumas</v>
      </c>
      <c r="D127" s="594">
        <v>2355000</v>
      </c>
      <c r="E127" s="408"/>
      <c r="F127" s="408"/>
      <c r="G127" s="594">
        <f t="shared" si="81"/>
        <v>0</v>
      </c>
      <c r="H127" s="408"/>
      <c r="I127" s="408"/>
      <c r="J127" s="594">
        <f t="shared" si="82"/>
        <v>0</v>
      </c>
      <c r="K127" s="408">
        <v>0</v>
      </c>
      <c r="L127" s="408"/>
      <c r="M127" s="594">
        <f t="shared" si="83"/>
        <v>0</v>
      </c>
      <c r="N127" s="594">
        <f t="shared" si="84"/>
        <v>0</v>
      </c>
      <c r="O127" s="595">
        <f t="shared" si="85"/>
        <v>2355000</v>
      </c>
      <c r="Q127" s="564"/>
    </row>
    <row r="128" spans="1:18" s="600" customFormat="1" ht="16.5" customHeight="1" x14ac:dyDescent="0.25">
      <c r="A128" s="612"/>
      <c r="B128" s="592" t="s">
        <v>306</v>
      </c>
      <c r="C128" s="593" t="str">
        <f t="shared" si="80"/>
        <v>Belanja Bahan - Bahan Bakar dan Pelumas</v>
      </c>
      <c r="D128" s="614">
        <v>4820800</v>
      </c>
      <c r="E128" s="615"/>
      <c r="F128" s="615"/>
      <c r="G128" s="594">
        <f t="shared" si="81"/>
        <v>0</v>
      </c>
      <c r="H128" s="615">
        <v>0</v>
      </c>
      <c r="I128" s="615"/>
      <c r="J128" s="594">
        <f t="shared" si="82"/>
        <v>0</v>
      </c>
      <c r="K128" s="614">
        <v>4170400</v>
      </c>
      <c r="L128" s="614"/>
      <c r="M128" s="594">
        <f t="shared" si="83"/>
        <v>4170400</v>
      </c>
      <c r="N128" s="594">
        <f t="shared" si="84"/>
        <v>4170400</v>
      </c>
      <c r="O128" s="595">
        <f t="shared" si="85"/>
        <v>650400</v>
      </c>
      <c r="P128" s="622"/>
      <c r="Q128" s="596">
        <f t="shared" ref="Q128:Q139" si="87">(N128/D128)*100</f>
        <v>86.508463325589119</v>
      </c>
      <c r="R128" s="622"/>
    </row>
    <row r="129" spans="1:18" ht="16.5" customHeight="1" x14ac:dyDescent="0.25">
      <c r="A129" s="591"/>
      <c r="B129" s="592" t="s">
        <v>306</v>
      </c>
      <c r="C129" s="593" t="str">
        <f t="shared" si="80"/>
        <v>Belanja Bahan - Bahan Bakar dan Pelumas</v>
      </c>
      <c r="D129" s="594">
        <v>5652000</v>
      </c>
      <c r="E129" s="594"/>
      <c r="F129" s="594"/>
      <c r="G129" s="594">
        <f t="shared" si="81"/>
        <v>0</v>
      </c>
      <c r="H129" s="594"/>
      <c r="I129" s="594"/>
      <c r="J129" s="594">
        <f t="shared" si="82"/>
        <v>0</v>
      </c>
      <c r="K129" s="594">
        <v>2499000</v>
      </c>
      <c r="L129" s="594"/>
      <c r="M129" s="594">
        <f t="shared" si="83"/>
        <v>2499000</v>
      </c>
      <c r="N129" s="594">
        <f t="shared" si="84"/>
        <v>2499000</v>
      </c>
      <c r="O129" s="595">
        <f t="shared" si="85"/>
        <v>3153000</v>
      </c>
      <c r="Q129" s="596">
        <f t="shared" si="87"/>
        <v>44.21443736730361</v>
      </c>
    </row>
    <row r="130" spans="1:18" s="590" customFormat="1" ht="16.5" customHeight="1" x14ac:dyDescent="0.25">
      <c r="A130" s="591"/>
      <c r="B130" s="592" t="s">
        <v>306</v>
      </c>
      <c r="C130" s="593" t="str">
        <f t="shared" si="80"/>
        <v>Belanja Bahan - Bahan Bakar dan Pelumas</v>
      </c>
      <c r="D130" s="594">
        <v>19381650</v>
      </c>
      <c r="E130" s="594"/>
      <c r="F130" s="594"/>
      <c r="G130" s="594">
        <f t="shared" si="81"/>
        <v>0</v>
      </c>
      <c r="H130" s="594"/>
      <c r="I130" s="594"/>
      <c r="J130" s="594">
        <f t="shared" si="82"/>
        <v>0</v>
      </c>
      <c r="K130" s="594">
        <v>6366978</v>
      </c>
      <c r="L130" s="614">
        <v>5073650</v>
      </c>
      <c r="M130" s="594">
        <f t="shared" si="83"/>
        <v>11440628</v>
      </c>
      <c r="N130" s="594">
        <f t="shared" si="84"/>
        <v>11440628</v>
      </c>
      <c r="O130" s="595">
        <f t="shared" si="85"/>
        <v>7941022</v>
      </c>
      <c r="P130" s="561"/>
      <c r="Q130" s="596">
        <f t="shared" si="87"/>
        <v>59.028142598798347</v>
      </c>
      <c r="R130" s="561"/>
    </row>
    <row r="131" spans="1:18" s="600" customFormat="1" ht="16.5" customHeight="1" x14ac:dyDescent="0.25">
      <c r="A131" s="591"/>
      <c r="B131" s="592" t="s">
        <v>306</v>
      </c>
      <c r="C131" s="593" t="str">
        <f t="shared" si="80"/>
        <v>Belanja Bahan - Bahan Bakar dan Pelumas</v>
      </c>
      <c r="D131" s="594">
        <v>2519850</v>
      </c>
      <c r="E131" s="594"/>
      <c r="F131" s="594"/>
      <c r="G131" s="594">
        <f t="shared" si="81"/>
        <v>0</v>
      </c>
      <c r="H131" s="594"/>
      <c r="I131" s="594"/>
      <c r="J131" s="594">
        <f t="shared" si="82"/>
        <v>0</v>
      </c>
      <c r="K131" s="594">
        <v>905300</v>
      </c>
      <c r="L131" s="594"/>
      <c r="M131" s="594">
        <f t="shared" si="83"/>
        <v>905300</v>
      </c>
      <c r="N131" s="594">
        <f t="shared" si="84"/>
        <v>905300</v>
      </c>
      <c r="O131" s="595">
        <f t="shared" si="85"/>
        <v>1614550</v>
      </c>
      <c r="P131" s="561"/>
      <c r="Q131" s="596">
        <f t="shared" si="87"/>
        <v>35.926741671131218</v>
      </c>
      <c r="R131" s="561"/>
    </row>
    <row r="132" spans="1:18" ht="16.5" customHeight="1" x14ac:dyDescent="0.25">
      <c r="A132" s="591"/>
      <c r="B132" s="592" t="s">
        <v>306</v>
      </c>
      <c r="C132" s="593" t="str">
        <f t="shared" si="80"/>
        <v>Belanja Bahan - Bahan Bakar dan Pelumas</v>
      </c>
      <c r="D132" s="594">
        <v>6876600</v>
      </c>
      <c r="E132" s="594"/>
      <c r="F132" s="594"/>
      <c r="G132" s="594">
        <f t="shared" si="81"/>
        <v>0</v>
      </c>
      <c r="H132" s="594"/>
      <c r="I132" s="594"/>
      <c r="J132" s="594">
        <f t="shared" si="82"/>
        <v>0</v>
      </c>
      <c r="K132" s="594">
        <v>2193900</v>
      </c>
      <c r="L132" s="594">
        <v>400036</v>
      </c>
      <c r="M132" s="594">
        <f t="shared" si="83"/>
        <v>2593936</v>
      </c>
      <c r="N132" s="594">
        <f t="shared" si="84"/>
        <v>2593936</v>
      </c>
      <c r="O132" s="595">
        <f t="shared" si="85"/>
        <v>4282664</v>
      </c>
      <c r="Q132" s="596">
        <f t="shared" si="87"/>
        <v>37.721199429950843</v>
      </c>
    </row>
    <row r="133" spans="1:18" ht="16.5" customHeight="1" x14ac:dyDescent="0.25">
      <c r="A133" s="591"/>
      <c r="B133" s="592" t="s">
        <v>306</v>
      </c>
      <c r="C133" s="593" t="str">
        <f t="shared" si="80"/>
        <v>Belanja Bahan - Bahan Bakar dan Pelumas</v>
      </c>
      <c r="D133" s="594">
        <v>5047550</v>
      </c>
      <c r="E133" s="594"/>
      <c r="F133" s="594"/>
      <c r="G133" s="594">
        <f t="shared" si="81"/>
        <v>0</v>
      </c>
      <c r="H133" s="594"/>
      <c r="I133" s="594"/>
      <c r="J133" s="594">
        <f t="shared" si="82"/>
        <v>0</v>
      </c>
      <c r="K133" s="594">
        <v>2199700</v>
      </c>
      <c r="L133" s="594"/>
      <c r="M133" s="594">
        <f t="shared" si="83"/>
        <v>2199700</v>
      </c>
      <c r="N133" s="594">
        <f t="shared" si="84"/>
        <v>2199700</v>
      </c>
      <c r="O133" s="595">
        <f t="shared" si="85"/>
        <v>2847850</v>
      </c>
      <c r="Q133" s="596">
        <f t="shared" si="87"/>
        <v>43.579558399619614</v>
      </c>
    </row>
    <row r="134" spans="1:18" s="617" customFormat="1" ht="16.5" customHeight="1" x14ac:dyDescent="0.25">
      <c r="A134" s="591"/>
      <c r="B134" s="592" t="s">
        <v>306</v>
      </c>
      <c r="C134" s="593" t="str">
        <f t="shared" si="80"/>
        <v>Belanja Bahan - Bahan Bakar dan Pelumas</v>
      </c>
      <c r="D134" s="594">
        <v>2276500</v>
      </c>
      <c r="E134" s="594"/>
      <c r="F134" s="594"/>
      <c r="G134" s="594">
        <f t="shared" si="81"/>
        <v>0</v>
      </c>
      <c r="H134" s="594"/>
      <c r="I134" s="594"/>
      <c r="J134" s="594">
        <f t="shared" si="82"/>
        <v>0</v>
      </c>
      <c r="K134" s="594">
        <v>872441</v>
      </c>
      <c r="L134" s="594"/>
      <c r="M134" s="594">
        <f t="shared" si="83"/>
        <v>872441</v>
      </c>
      <c r="N134" s="594">
        <f t="shared" si="84"/>
        <v>872441</v>
      </c>
      <c r="O134" s="595">
        <f t="shared" si="85"/>
        <v>1404059</v>
      </c>
      <c r="P134" s="600"/>
      <c r="Q134" s="596">
        <f t="shared" si="87"/>
        <v>38.323786514386121</v>
      </c>
      <c r="R134" s="600"/>
    </row>
    <row r="135" spans="1:18" s="590" customFormat="1" ht="16.5" customHeight="1" x14ac:dyDescent="0.25">
      <c r="A135" s="591"/>
      <c r="B135" s="592" t="s">
        <v>306</v>
      </c>
      <c r="C135" s="593" t="str">
        <f t="shared" si="80"/>
        <v>Belanja Bahan - Bahan Bakar dan Pelumas</v>
      </c>
      <c r="D135" s="594">
        <v>39367750</v>
      </c>
      <c r="E135" s="594"/>
      <c r="F135" s="594"/>
      <c r="G135" s="594">
        <f t="shared" si="81"/>
        <v>0</v>
      </c>
      <c r="H135" s="594"/>
      <c r="I135" s="594"/>
      <c r="J135" s="594">
        <f t="shared" si="82"/>
        <v>0</v>
      </c>
      <c r="K135" s="594">
        <v>13079878</v>
      </c>
      <c r="L135" s="594">
        <v>3717850</v>
      </c>
      <c r="M135" s="594">
        <f t="shared" si="83"/>
        <v>16797728</v>
      </c>
      <c r="N135" s="594">
        <f t="shared" si="84"/>
        <v>16797728</v>
      </c>
      <c r="O135" s="595">
        <f t="shared" si="85"/>
        <v>22570022</v>
      </c>
      <c r="P135" s="561"/>
      <c r="Q135" s="596">
        <f t="shared" si="87"/>
        <v>42.668752976738574</v>
      </c>
      <c r="R135" s="561"/>
    </row>
    <row r="136" spans="1:18" s="600" customFormat="1" ht="16.5" customHeight="1" x14ac:dyDescent="0.25">
      <c r="A136" s="591"/>
      <c r="B136" s="592" t="s">
        <v>306</v>
      </c>
      <c r="C136" s="593" t="str">
        <f t="shared" si="80"/>
        <v>Belanja Bahan - Bahan Bakar dan Pelumas</v>
      </c>
      <c r="D136" s="594">
        <v>22961250</v>
      </c>
      <c r="E136" s="594"/>
      <c r="F136" s="594"/>
      <c r="G136" s="594">
        <f t="shared" si="81"/>
        <v>0</v>
      </c>
      <c r="H136" s="594"/>
      <c r="I136" s="594"/>
      <c r="J136" s="594">
        <f t="shared" si="82"/>
        <v>0</v>
      </c>
      <c r="K136" s="594">
        <v>2313250</v>
      </c>
      <c r="L136" s="594"/>
      <c r="M136" s="594">
        <f t="shared" si="83"/>
        <v>2313250</v>
      </c>
      <c r="N136" s="594">
        <f t="shared" si="84"/>
        <v>2313250</v>
      </c>
      <c r="O136" s="595">
        <f t="shared" si="85"/>
        <v>20648000</v>
      </c>
      <c r="Q136" s="596">
        <f t="shared" si="87"/>
        <v>10.074582176493005</v>
      </c>
    </row>
    <row r="137" spans="1:18" s="600" customFormat="1" ht="16.5" customHeight="1" x14ac:dyDescent="0.25">
      <c r="A137" s="591"/>
      <c r="B137" s="592" t="s">
        <v>306</v>
      </c>
      <c r="C137" s="593" t="str">
        <f t="shared" si="80"/>
        <v>Belanja Bahan - Bahan Bakar dan Pelumas</v>
      </c>
      <c r="D137" s="594">
        <v>22794050</v>
      </c>
      <c r="E137" s="594"/>
      <c r="F137" s="594"/>
      <c r="G137" s="594">
        <f t="shared" si="81"/>
        <v>0</v>
      </c>
      <c r="H137" s="594"/>
      <c r="I137" s="594"/>
      <c r="J137" s="594">
        <f t="shared" si="82"/>
        <v>0</v>
      </c>
      <c r="K137" s="594">
        <v>9093000</v>
      </c>
      <c r="L137" s="594">
        <v>2496800</v>
      </c>
      <c r="M137" s="594">
        <f t="shared" si="83"/>
        <v>11589800</v>
      </c>
      <c r="N137" s="594">
        <f t="shared" si="84"/>
        <v>11589800</v>
      </c>
      <c r="O137" s="595">
        <f t="shared" si="85"/>
        <v>11204250</v>
      </c>
      <c r="P137" s="561"/>
      <c r="Q137" s="596">
        <f t="shared" si="87"/>
        <v>50.845725090538977</v>
      </c>
      <c r="R137" s="561"/>
    </row>
    <row r="138" spans="1:18" s="617" customFormat="1" ht="16.5" customHeight="1" x14ac:dyDescent="0.25">
      <c r="A138" s="591"/>
      <c r="B138" s="592" t="s">
        <v>426</v>
      </c>
      <c r="C138" s="593" t="str">
        <f t="shared" si="80"/>
        <v>Belanja Bahan - Isi Tabung Pemadam Kebakaran</v>
      </c>
      <c r="D138" s="594">
        <v>1950000</v>
      </c>
      <c r="E138" s="594"/>
      <c r="F138" s="594"/>
      <c r="G138" s="594">
        <f t="shared" si="81"/>
        <v>0</v>
      </c>
      <c r="H138" s="594"/>
      <c r="I138" s="594"/>
      <c r="J138" s="594">
        <f t="shared" si="82"/>
        <v>0</v>
      </c>
      <c r="K138" s="594">
        <v>0</v>
      </c>
      <c r="L138" s="594"/>
      <c r="M138" s="594">
        <f t="shared" si="83"/>
        <v>0</v>
      </c>
      <c r="N138" s="594">
        <f t="shared" si="84"/>
        <v>0</v>
      </c>
      <c r="O138" s="595">
        <f t="shared" si="85"/>
        <v>1950000</v>
      </c>
      <c r="P138" s="600"/>
      <c r="Q138" s="596">
        <f t="shared" si="87"/>
        <v>0</v>
      </c>
      <c r="R138" s="600"/>
    </row>
    <row r="139" spans="1:18" s="590" customFormat="1" ht="18" customHeight="1" x14ac:dyDescent="0.25">
      <c r="A139" s="591"/>
      <c r="B139" s="592" t="s">
        <v>442</v>
      </c>
      <c r="C139" s="593" t="str">
        <f t="shared" si="80"/>
        <v>Belanja Bahan - Bahan Lainnya</v>
      </c>
      <c r="D139" s="594">
        <v>1432398523</v>
      </c>
      <c r="E139" s="594"/>
      <c r="F139" s="594"/>
      <c r="G139" s="594">
        <f t="shared" si="81"/>
        <v>0</v>
      </c>
      <c r="H139" s="594">
        <v>827041000</v>
      </c>
      <c r="I139" s="594">
        <v>97448000</v>
      </c>
      <c r="J139" s="594">
        <f t="shared" si="82"/>
        <v>924489000</v>
      </c>
      <c r="K139" s="594">
        <v>306132000</v>
      </c>
      <c r="L139" s="594">
        <v>15020000</v>
      </c>
      <c r="M139" s="594">
        <f t="shared" si="83"/>
        <v>321152000</v>
      </c>
      <c r="N139" s="594">
        <f t="shared" si="84"/>
        <v>1245641000</v>
      </c>
      <c r="O139" s="595">
        <f t="shared" si="85"/>
        <v>186757523</v>
      </c>
      <c r="P139" s="600"/>
      <c r="Q139" s="596">
        <f t="shared" si="87"/>
        <v>86.961902012516944</v>
      </c>
      <c r="R139" s="600"/>
    </row>
    <row r="140" spans="1:18" ht="18.75" customHeight="1" x14ac:dyDescent="0.25">
      <c r="A140" s="591"/>
      <c r="B140" s="592" t="s">
        <v>442</v>
      </c>
      <c r="C140" s="593" t="str">
        <f t="shared" si="80"/>
        <v>Belanja Bahan - Bahan Lainnya</v>
      </c>
      <c r="D140" s="594">
        <v>2750200</v>
      </c>
      <c r="E140" s="594"/>
      <c r="F140" s="594"/>
      <c r="G140" s="594">
        <f t="shared" si="81"/>
        <v>0</v>
      </c>
      <c r="H140" s="594"/>
      <c r="I140" s="594"/>
      <c r="J140" s="594">
        <f t="shared" si="82"/>
        <v>0</v>
      </c>
      <c r="K140" s="594">
        <v>2750000</v>
      </c>
      <c r="L140" s="594"/>
      <c r="M140" s="594">
        <f t="shared" si="83"/>
        <v>2750000</v>
      </c>
      <c r="N140" s="594">
        <f t="shared" si="84"/>
        <v>2750000</v>
      </c>
      <c r="O140" s="595">
        <f t="shared" si="85"/>
        <v>200</v>
      </c>
      <c r="Q140" s="596"/>
    </row>
    <row r="141" spans="1:18" ht="16.5" customHeight="1" x14ac:dyDescent="0.25">
      <c r="A141" s="591"/>
      <c r="B141" s="592" t="s">
        <v>442</v>
      </c>
      <c r="C141" s="593" t="str">
        <f t="shared" si="80"/>
        <v>Belanja Bahan - Bahan Lainnya</v>
      </c>
      <c r="D141" s="594">
        <v>8996275</v>
      </c>
      <c r="E141" s="594"/>
      <c r="F141" s="594"/>
      <c r="G141" s="594">
        <f t="shared" si="81"/>
        <v>0</v>
      </c>
      <c r="H141" s="594"/>
      <c r="I141" s="594"/>
      <c r="J141" s="594">
        <f t="shared" si="82"/>
        <v>0</v>
      </c>
      <c r="K141" s="594">
        <v>8996275</v>
      </c>
      <c r="L141" s="594"/>
      <c r="M141" s="594">
        <f t="shared" si="83"/>
        <v>8996275</v>
      </c>
      <c r="N141" s="594">
        <f t="shared" si="84"/>
        <v>8996275</v>
      </c>
      <c r="O141" s="595">
        <f t="shared" si="85"/>
        <v>0</v>
      </c>
      <c r="Q141" s="596"/>
    </row>
    <row r="142" spans="1:18" ht="16.5" customHeight="1" x14ac:dyDescent="0.25">
      <c r="A142" s="591"/>
      <c r="B142" s="592" t="s">
        <v>414</v>
      </c>
      <c r="C142" s="593" t="str">
        <f t="shared" si="80"/>
        <v>Belanja Suku Cadang - Suku Cadang Alat Angkutan</v>
      </c>
      <c r="D142" s="594">
        <v>15000000</v>
      </c>
      <c r="E142" s="408"/>
      <c r="F142" s="408"/>
      <c r="G142" s="594">
        <f t="shared" ref="G142:G173" si="88">E142+F142</f>
        <v>0</v>
      </c>
      <c r="H142" s="408"/>
      <c r="I142" s="408"/>
      <c r="J142" s="594">
        <f t="shared" ref="J142:J173" si="89">H142+I142</f>
        <v>0</v>
      </c>
      <c r="K142" s="594">
        <v>10738000</v>
      </c>
      <c r="L142" s="594"/>
      <c r="M142" s="594">
        <f t="shared" si="83"/>
        <v>10738000</v>
      </c>
      <c r="N142" s="594">
        <f t="shared" ref="N142:N173" si="90">M142+J142+G142</f>
        <v>10738000</v>
      </c>
      <c r="O142" s="595">
        <f t="shared" si="85"/>
        <v>4262000</v>
      </c>
      <c r="P142" s="600"/>
      <c r="Q142" s="564"/>
      <c r="R142" s="600"/>
    </row>
    <row r="143" spans="1:18" s="590" customFormat="1" ht="15" customHeight="1" x14ac:dyDescent="0.25">
      <c r="A143" s="591"/>
      <c r="B143" s="592" t="s">
        <v>307</v>
      </c>
      <c r="C143" s="593" t="str">
        <f t="shared" si="80"/>
        <v>Belanja Alat/Bahan untuk Kegiatan Kantor Alat Tulis Kantor</v>
      </c>
      <c r="D143" s="594">
        <v>981100</v>
      </c>
      <c r="E143" s="594"/>
      <c r="F143" s="594"/>
      <c r="G143" s="594">
        <f t="shared" si="88"/>
        <v>0</v>
      </c>
      <c r="H143" s="594"/>
      <c r="I143" s="594"/>
      <c r="J143" s="594">
        <f t="shared" si="89"/>
        <v>0</v>
      </c>
      <c r="K143" s="594">
        <v>981100</v>
      </c>
      <c r="L143" s="594"/>
      <c r="M143" s="594">
        <f t="shared" si="83"/>
        <v>981100</v>
      </c>
      <c r="N143" s="594">
        <f t="shared" si="90"/>
        <v>981100</v>
      </c>
      <c r="O143" s="595">
        <f t="shared" si="85"/>
        <v>0</v>
      </c>
      <c r="P143" s="561"/>
      <c r="Q143" s="596">
        <f>(N143/D143)*100</f>
        <v>100</v>
      </c>
      <c r="R143" s="561"/>
    </row>
    <row r="144" spans="1:18" s="600" customFormat="1" ht="16.5" customHeight="1" x14ac:dyDescent="0.25">
      <c r="A144" s="591"/>
      <c r="B144" s="592" t="s">
        <v>307</v>
      </c>
      <c r="C144" s="593" t="str">
        <f t="shared" si="80"/>
        <v>Belanja Alat/Bahan untuk Kegiatan Kantor Alat Tulis Kantor</v>
      </c>
      <c r="D144" s="594">
        <v>507100</v>
      </c>
      <c r="E144" s="594"/>
      <c r="F144" s="594"/>
      <c r="G144" s="594">
        <f t="shared" si="88"/>
        <v>0</v>
      </c>
      <c r="H144" s="594"/>
      <c r="I144" s="594"/>
      <c r="J144" s="594">
        <f t="shared" si="89"/>
        <v>0</v>
      </c>
      <c r="K144" s="594">
        <v>507100</v>
      </c>
      <c r="L144" s="594"/>
      <c r="M144" s="594">
        <f t="shared" si="83"/>
        <v>507100</v>
      </c>
      <c r="N144" s="594">
        <f t="shared" si="90"/>
        <v>507100</v>
      </c>
      <c r="O144" s="595">
        <f t="shared" si="85"/>
        <v>0</v>
      </c>
      <c r="P144" s="561"/>
      <c r="Q144" s="596">
        <f>(N144/D144)*100</f>
        <v>100</v>
      </c>
      <c r="R144" s="561"/>
    </row>
    <row r="145" spans="1:18" s="600" customFormat="1" ht="16.5" customHeight="1" x14ac:dyDescent="0.25">
      <c r="A145" s="591"/>
      <c r="B145" s="592" t="s">
        <v>307</v>
      </c>
      <c r="C145" s="593" t="str">
        <f t="shared" si="80"/>
        <v>Belanja Alat/Bahan untuk Kegiatan Kantor Alat Tulis Kantor</v>
      </c>
      <c r="D145" s="594">
        <v>475800</v>
      </c>
      <c r="E145" s="594"/>
      <c r="F145" s="594"/>
      <c r="G145" s="594">
        <f t="shared" si="88"/>
        <v>0</v>
      </c>
      <c r="H145" s="594"/>
      <c r="I145" s="594"/>
      <c r="J145" s="594">
        <f t="shared" si="89"/>
        <v>0</v>
      </c>
      <c r="K145" s="594">
        <v>475800</v>
      </c>
      <c r="L145" s="594"/>
      <c r="M145" s="594">
        <f t="shared" si="83"/>
        <v>475800</v>
      </c>
      <c r="N145" s="594">
        <f t="shared" si="90"/>
        <v>475800</v>
      </c>
      <c r="O145" s="595">
        <f t="shared" si="85"/>
        <v>0</v>
      </c>
      <c r="P145" s="561"/>
      <c r="Q145" s="596">
        <f>(N145/D145)*100</f>
        <v>100</v>
      </c>
      <c r="R145" s="561"/>
    </row>
    <row r="146" spans="1:18" ht="16.5" customHeight="1" x14ac:dyDescent="0.25">
      <c r="A146" s="591"/>
      <c r="B146" s="592" t="s">
        <v>307</v>
      </c>
      <c r="C146" s="593" t="str">
        <f t="shared" si="80"/>
        <v>Belanja Alat/Bahan untuk Kegiatan Kantor Alat Tulis Kantor</v>
      </c>
      <c r="D146" s="594">
        <v>481600</v>
      </c>
      <c r="E146" s="594"/>
      <c r="F146" s="594"/>
      <c r="G146" s="594">
        <f t="shared" si="88"/>
        <v>0</v>
      </c>
      <c r="H146" s="594"/>
      <c r="I146" s="594"/>
      <c r="J146" s="594">
        <f t="shared" si="89"/>
        <v>0</v>
      </c>
      <c r="K146" s="594">
        <v>481600</v>
      </c>
      <c r="L146" s="594"/>
      <c r="M146" s="594">
        <f t="shared" si="83"/>
        <v>481600</v>
      </c>
      <c r="N146" s="594">
        <f t="shared" si="90"/>
        <v>481600</v>
      </c>
      <c r="O146" s="595">
        <f t="shared" si="85"/>
        <v>0</v>
      </c>
      <c r="Q146" s="596">
        <f>(N146/D146)*100</f>
        <v>100</v>
      </c>
    </row>
    <row r="147" spans="1:18" ht="16.5" customHeight="1" x14ac:dyDescent="0.25">
      <c r="A147" s="612"/>
      <c r="B147" s="592" t="s">
        <v>307</v>
      </c>
      <c r="C147" s="593" t="str">
        <f t="shared" si="80"/>
        <v>Belanja Alat/Bahan untuk Kegiatan Kantor Alat Tulis Kantor</v>
      </c>
      <c r="D147" s="594">
        <v>3086500</v>
      </c>
      <c r="E147" s="594"/>
      <c r="F147" s="594"/>
      <c r="G147" s="594">
        <f t="shared" si="88"/>
        <v>0</v>
      </c>
      <c r="H147" s="594"/>
      <c r="I147" s="594"/>
      <c r="J147" s="594">
        <f t="shared" si="89"/>
        <v>0</v>
      </c>
      <c r="K147" s="594">
        <v>1474900</v>
      </c>
      <c r="L147" s="594"/>
      <c r="M147" s="594">
        <f t="shared" si="83"/>
        <v>1474900</v>
      </c>
      <c r="N147" s="594">
        <f t="shared" si="90"/>
        <v>1474900</v>
      </c>
      <c r="O147" s="595">
        <f t="shared" si="85"/>
        <v>1611600</v>
      </c>
      <c r="Q147" s="596"/>
    </row>
    <row r="148" spans="1:18" s="600" customFormat="1" ht="16.5" customHeight="1" x14ac:dyDescent="0.25">
      <c r="A148" s="591"/>
      <c r="B148" s="592" t="s">
        <v>307</v>
      </c>
      <c r="C148" s="593" t="str">
        <f t="shared" si="80"/>
        <v>Belanja Alat/Bahan untuk Kegiatan Kantor Alat Tulis Kantor</v>
      </c>
      <c r="D148" s="594">
        <v>65656500</v>
      </c>
      <c r="E148" s="594"/>
      <c r="F148" s="594"/>
      <c r="G148" s="594">
        <f t="shared" si="88"/>
        <v>0</v>
      </c>
      <c r="H148" s="594"/>
      <c r="I148" s="594"/>
      <c r="J148" s="594">
        <f t="shared" si="89"/>
        <v>0</v>
      </c>
      <c r="K148" s="594">
        <v>17365100</v>
      </c>
      <c r="L148" s="594">
        <v>7956000</v>
      </c>
      <c r="M148" s="594">
        <f t="shared" si="83"/>
        <v>25321100</v>
      </c>
      <c r="N148" s="594">
        <f t="shared" si="90"/>
        <v>25321100</v>
      </c>
      <c r="O148" s="595">
        <f t="shared" si="85"/>
        <v>40335400</v>
      </c>
      <c r="P148" s="561"/>
      <c r="Q148" s="596">
        <f t="shared" ref="Q148:Q162" si="91">(N148/D148)*100</f>
        <v>38.566021642944719</v>
      </c>
      <c r="R148" s="561"/>
    </row>
    <row r="149" spans="1:18" s="590" customFormat="1" ht="17.25" customHeight="1" x14ac:dyDescent="0.25">
      <c r="A149" s="591"/>
      <c r="B149" s="592" t="s">
        <v>307</v>
      </c>
      <c r="C149" s="593" t="str">
        <f t="shared" si="80"/>
        <v>Belanja Alat/Bahan untuk Kegiatan Kantor Alat Tulis Kantor</v>
      </c>
      <c r="D149" s="594">
        <v>224172</v>
      </c>
      <c r="E149" s="594"/>
      <c r="F149" s="594"/>
      <c r="G149" s="594">
        <f t="shared" si="88"/>
        <v>0</v>
      </c>
      <c r="H149" s="594">
        <v>0</v>
      </c>
      <c r="I149" s="594"/>
      <c r="J149" s="594">
        <f t="shared" si="89"/>
        <v>0</v>
      </c>
      <c r="K149" s="594">
        <v>0</v>
      </c>
      <c r="L149" s="594"/>
      <c r="M149" s="594">
        <f t="shared" si="83"/>
        <v>0</v>
      </c>
      <c r="N149" s="594">
        <f t="shared" si="90"/>
        <v>0</v>
      </c>
      <c r="O149" s="595">
        <f t="shared" si="85"/>
        <v>224172</v>
      </c>
      <c r="P149" s="561"/>
      <c r="Q149" s="596">
        <f t="shared" si="91"/>
        <v>0</v>
      </c>
      <c r="R149" s="561"/>
    </row>
    <row r="150" spans="1:18" ht="16.5" customHeight="1" x14ac:dyDescent="0.25">
      <c r="A150" s="591"/>
      <c r="B150" s="592" t="s">
        <v>307</v>
      </c>
      <c r="C150" s="593" t="str">
        <f t="shared" si="80"/>
        <v>Belanja Alat/Bahan untuk Kegiatan Kantor Alat Tulis Kantor</v>
      </c>
      <c r="D150" s="620">
        <v>155539300</v>
      </c>
      <c r="E150" s="594"/>
      <c r="F150" s="594"/>
      <c r="G150" s="594">
        <f t="shared" si="88"/>
        <v>0</v>
      </c>
      <c r="H150" s="594">
        <v>0</v>
      </c>
      <c r="I150" s="594"/>
      <c r="J150" s="594">
        <f t="shared" si="89"/>
        <v>0</v>
      </c>
      <c r="K150" s="594">
        <v>90715900</v>
      </c>
      <c r="L150" s="594">
        <v>16662200</v>
      </c>
      <c r="M150" s="594">
        <f t="shared" si="83"/>
        <v>107378100</v>
      </c>
      <c r="N150" s="594">
        <f t="shared" si="90"/>
        <v>107378100</v>
      </c>
      <c r="O150" s="595">
        <f t="shared" si="85"/>
        <v>48161200</v>
      </c>
      <c r="P150" s="600"/>
      <c r="Q150" s="596">
        <f t="shared" si="91"/>
        <v>69.035992832679582</v>
      </c>
      <c r="R150" s="600"/>
    </row>
    <row r="151" spans="1:18" ht="16.5" customHeight="1" x14ac:dyDescent="0.25">
      <c r="A151" s="591"/>
      <c r="B151" s="592" t="s">
        <v>307</v>
      </c>
      <c r="C151" s="593" t="str">
        <f t="shared" si="80"/>
        <v>Belanja Alat/Bahan untuk Kegiatan Kantor Alat Tulis Kantor</v>
      </c>
      <c r="D151" s="594">
        <v>1401800</v>
      </c>
      <c r="E151" s="594"/>
      <c r="F151" s="594"/>
      <c r="G151" s="594">
        <f t="shared" si="88"/>
        <v>0</v>
      </c>
      <c r="H151" s="594"/>
      <c r="I151" s="594"/>
      <c r="J151" s="594">
        <f t="shared" si="89"/>
        <v>0</v>
      </c>
      <c r="K151" s="594">
        <v>787200</v>
      </c>
      <c r="L151" s="594"/>
      <c r="M151" s="594">
        <f t="shared" si="83"/>
        <v>787200</v>
      </c>
      <c r="N151" s="594">
        <f t="shared" si="90"/>
        <v>787200</v>
      </c>
      <c r="O151" s="595">
        <f t="shared" si="85"/>
        <v>614600</v>
      </c>
      <c r="P151" s="600"/>
      <c r="Q151" s="596">
        <f t="shared" si="91"/>
        <v>56.156370380938789</v>
      </c>
      <c r="R151" s="600"/>
    </row>
    <row r="152" spans="1:18" ht="16.5" customHeight="1" x14ac:dyDescent="0.25">
      <c r="A152" s="591"/>
      <c r="B152" s="592" t="s">
        <v>307</v>
      </c>
      <c r="C152" s="593" t="str">
        <f t="shared" si="80"/>
        <v>Belanja Alat/Bahan untuk Kegiatan Kantor Alat Tulis Kantor</v>
      </c>
      <c r="D152" s="594">
        <v>599000</v>
      </c>
      <c r="E152" s="594"/>
      <c r="F152" s="594"/>
      <c r="G152" s="594">
        <f t="shared" si="88"/>
        <v>0</v>
      </c>
      <c r="H152" s="594"/>
      <c r="I152" s="594"/>
      <c r="J152" s="594">
        <f t="shared" si="89"/>
        <v>0</v>
      </c>
      <c r="K152" s="594">
        <v>599000</v>
      </c>
      <c r="L152" s="594"/>
      <c r="M152" s="594">
        <f t="shared" si="83"/>
        <v>599000</v>
      </c>
      <c r="N152" s="594">
        <f t="shared" si="90"/>
        <v>599000</v>
      </c>
      <c r="O152" s="595">
        <f t="shared" si="85"/>
        <v>0</v>
      </c>
      <c r="Q152" s="596">
        <f t="shared" si="91"/>
        <v>100</v>
      </c>
    </row>
    <row r="153" spans="1:18" ht="16.5" customHeight="1" x14ac:dyDescent="0.25">
      <c r="A153" s="591"/>
      <c r="B153" s="592" t="s">
        <v>307</v>
      </c>
      <c r="C153" s="593" t="str">
        <f t="shared" si="80"/>
        <v>Belanja Alat/Bahan untuk Kegiatan Kantor Alat Tulis Kantor</v>
      </c>
      <c r="D153" s="594">
        <v>8762400</v>
      </c>
      <c r="E153" s="594"/>
      <c r="F153" s="594"/>
      <c r="G153" s="594">
        <f t="shared" si="88"/>
        <v>0</v>
      </c>
      <c r="H153" s="594"/>
      <c r="I153" s="594"/>
      <c r="J153" s="594">
        <f t="shared" si="89"/>
        <v>0</v>
      </c>
      <c r="K153" s="594">
        <v>6525600</v>
      </c>
      <c r="L153" s="594"/>
      <c r="M153" s="594">
        <f t="shared" si="83"/>
        <v>6525600</v>
      </c>
      <c r="N153" s="594">
        <f t="shared" si="90"/>
        <v>6525600</v>
      </c>
      <c r="O153" s="595">
        <f t="shared" si="85"/>
        <v>2236800</v>
      </c>
      <c r="Q153" s="596">
        <f t="shared" si="91"/>
        <v>74.472747192549988</v>
      </c>
    </row>
    <row r="154" spans="1:18" ht="16.5" customHeight="1" x14ac:dyDescent="0.25">
      <c r="A154" s="591"/>
      <c r="B154" s="592" t="s">
        <v>307</v>
      </c>
      <c r="C154" s="593" t="str">
        <f t="shared" si="80"/>
        <v>Belanja Alat/Bahan untuk Kegiatan Kantor Alat Tulis Kantor</v>
      </c>
      <c r="D154" s="594">
        <v>3690400</v>
      </c>
      <c r="E154" s="594"/>
      <c r="F154" s="594"/>
      <c r="G154" s="594">
        <f t="shared" si="88"/>
        <v>0</v>
      </c>
      <c r="H154" s="594">
        <v>0</v>
      </c>
      <c r="I154" s="594"/>
      <c r="J154" s="594">
        <f t="shared" si="89"/>
        <v>0</v>
      </c>
      <c r="K154" s="594">
        <v>649800</v>
      </c>
      <c r="L154" s="594"/>
      <c r="M154" s="594">
        <f t="shared" si="83"/>
        <v>649800</v>
      </c>
      <c r="N154" s="594">
        <f t="shared" si="90"/>
        <v>649800</v>
      </c>
      <c r="O154" s="595">
        <f t="shared" si="85"/>
        <v>3040600</v>
      </c>
      <c r="Q154" s="596">
        <f t="shared" si="91"/>
        <v>17.607847387817039</v>
      </c>
    </row>
    <row r="155" spans="1:18" ht="16.5" customHeight="1" x14ac:dyDescent="0.25">
      <c r="A155" s="591"/>
      <c r="B155" s="592" t="s">
        <v>307</v>
      </c>
      <c r="C155" s="593" t="str">
        <f t="shared" si="80"/>
        <v>Belanja Alat/Bahan untuk Kegiatan Kantor Alat Tulis Kantor</v>
      </c>
      <c r="D155" s="594">
        <v>3819200</v>
      </c>
      <c r="E155" s="594"/>
      <c r="F155" s="594"/>
      <c r="G155" s="594">
        <f t="shared" si="88"/>
        <v>0</v>
      </c>
      <c r="H155" s="594"/>
      <c r="I155" s="594"/>
      <c r="J155" s="594">
        <f t="shared" si="89"/>
        <v>0</v>
      </c>
      <c r="K155" s="594">
        <v>786000</v>
      </c>
      <c r="L155" s="594"/>
      <c r="M155" s="594">
        <f t="shared" si="83"/>
        <v>786000</v>
      </c>
      <c r="N155" s="594">
        <f t="shared" si="90"/>
        <v>786000</v>
      </c>
      <c r="O155" s="595">
        <f t="shared" si="85"/>
        <v>3033200</v>
      </c>
      <c r="Q155" s="596">
        <f t="shared" si="91"/>
        <v>20.580226225387516</v>
      </c>
    </row>
    <row r="156" spans="1:18" ht="16.5" customHeight="1" x14ac:dyDescent="0.25">
      <c r="A156" s="591"/>
      <c r="B156" s="592" t="s">
        <v>307</v>
      </c>
      <c r="C156" s="593" t="str">
        <f t="shared" si="80"/>
        <v>Belanja Alat/Bahan untuk Kegiatan Kantor Alat Tulis Kantor</v>
      </c>
      <c r="D156" s="594">
        <v>1669200</v>
      </c>
      <c r="E156" s="594"/>
      <c r="F156" s="594"/>
      <c r="G156" s="594">
        <f t="shared" si="88"/>
        <v>0</v>
      </c>
      <c r="H156" s="594">
        <v>0</v>
      </c>
      <c r="I156" s="594"/>
      <c r="J156" s="594">
        <f t="shared" si="89"/>
        <v>0</v>
      </c>
      <c r="K156" s="594">
        <v>1669200</v>
      </c>
      <c r="L156" s="594"/>
      <c r="M156" s="594">
        <f t="shared" si="83"/>
        <v>1669200</v>
      </c>
      <c r="N156" s="594">
        <f t="shared" si="90"/>
        <v>1669200</v>
      </c>
      <c r="O156" s="595">
        <f t="shared" si="85"/>
        <v>0</v>
      </c>
      <c r="Q156" s="596">
        <f t="shared" si="91"/>
        <v>100</v>
      </c>
    </row>
    <row r="157" spans="1:18" ht="16.5" customHeight="1" x14ac:dyDescent="0.25">
      <c r="A157" s="591"/>
      <c r="B157" s="592" t="s">
        <v>307</v>
      </c>
      <c r="C157" s="593" t="str">
        <f t="shared" si="80"/>
        <v>Belanja Alat/Bahan untuk Kegiatan Kantor Alat Tulis Kantor</v>
      </c>
      <c r="D157" s="594">
        <v>3103700</v>
      </c>
      <c r="E157" s="594"/>
      <c r="F157" s="594"/>
      <c r="G157" s="594">
        <f t="shared" si="88"/>
        <v>0</v>
      </c>
      <c r="H157" s="594"/>
      <c r="I157" s="594"/>
      <c r="J157" s="594">
        <f t="shared" si="89"/>
        <v>0</v>
      </c>
      <c r="K157" s="594">
        <v>307400</v>
      </c>
      <c r="L157" s="594">
        <v>2796300</v>
      </c>
      <c r="M157" s="594">
        <f t="shared" si="83"/>
        <v>3103700</v>
      </c>
      <c r="N157" s="594">
        <f t="shared" si="90"/>
        <v>3103700</v>
      </c>
      <c r="O157" s="595">
        <f t="shared" si="85"/>
        <v>0</v>
      </c>
      <c r="Q157" s="596">
        <f t="shared" si="91"/>
        <v>100</v>
      </c>
    </row>
    <row r="158" spans="1:18" ht="16.5" customHeight="1" x14ac:dyDescent="0.25">
      <c r="A158" s="591"/>
      <c r="B158" s="592" t="s">
        <v>307</v>
      </c>
      <c r="C158" s="593" t="str">
        <f t="shared" si="80"/>
        <v>Belanja Alat/Bahan untuk Kegiatan Kantor Alat Tulis Kantor</v>
      </c>
      <c r="D158" s="594">
        <v>1146000</v>
      </c>
      <c r="E158" s="594"/>
      <c r="F158" s="594"/>
      <c r="G158" s="594">
        <f t="shared" si="88"/>
        <v>0</v>
      </c>
      <c r="H158" s="594"/>
      <c r="I158" s="594"/>
      <c r="J158" s="594">
        <f t="shared" si="89"/>
        <v>0</v>
      </c>
      <c r="K158" s="594">
        <v>1146000</v>
      </c>
      <c r="L158" s="594"/>
      <c r="M158" s="594">
        <f t="shared" si="83"/>
        <v>1146000</v>
      </c>
      <c r="N158" s="594">
        <f t="shared" si="90"/>
        <v>1146000</v>
      </c>
      <c r="O158" s="595">
        <f t="shared" si="85"/>
        <v>0</v>
      </c>
      <c r="Q158" s="596">
        <f t="shared" si="91"/>
        <v>100</v>
      </c>
    </row>
    <row r="159" spans="1:18" s="617" customFormat="1" ht="16.5" customHeight="1" x14ac:dyDescent="0.25">
      <c r="A159" s="591"/>
      <c r="B159" s="592" t="s">
        <v>307</v>
      </c>
      <c r="C159" s="593" t="str">
        <f t="shared" si="80"/>
        <v>Belanja Alat/Bahan untuk Kegiatan Kantor Alat Tulis Kantor</v>
      </c>
      <c r="D159" s="594">
        <v>2236700</v>
      </c>
      <c r="E159" s="594"/>
      <c r="F159" s="594"/>
      <c r="G159" s="594">
        <f t="shared" si="88"/>
        <v>0</v>
      </c>
      <c r="H159" s="594"/>
      <c r="I159" s="594"/>
      <c r="J159" s="594">
        <f t="shared" si="89"/>
        <v>0</v>
      </c>
      <c r="K159" s="594">
        <v>1231900</v>
      </c>
      <c r="L159" s="614">
        <v>205300</v>
      </c>
      <c r="M159" s="594">
        <f t="shared" si="83"/>
        <v>1437200</v>
      </c>
      <c r="N159" s="594">
        <f t="shared" si="90"/>
        <v>1437200</v>
      </c>
      <c r="O159" s="595">
        <f t="shared" si="85"/>
        <v>799500</v>
      </c>
      <c r="P159" s="561"/>
      <c r="Q159" s="596">
        <f t="shared" si="91"/>
        <v>64.25537622390128</v>
      </c>
      <c r="R159" s="561"/>
    </row>
    <row r="160" spans="1:18" s="590" customFormat="1" ht="13.5" x14ac:dyDescent="0.25">
      <c r="A160" s="591"/>
      <c r="B160" s="592" t="s">
        <v>307</v>
      </c>
      <c r="C160" s="593" t="str">
        <f t="shared" si="80"/>
        <v>Belanja Alat/Bahan untuk Kegiatan Kantor Alat Tulis Kantor</v>
      </c>
      <c r="D160" s="594">
        <v>1109200</v>
      </c>
      <c r="E160" s="594"/>
      <c r="F160" s="594"/>
      <c r="G160" s="594">
        <f t="shared" si="88"/>
        <v>0</v>
      </c>
      <c r="H160" s="594"/>
      <c r="I160" s="594"/>
      <c r="J160" s="594">
        <f t="shared" si="89"/>
        <v>0</v>
      </c>
      <c r="K160" s="594">
        <v>857300</v>
      </c>
      <c r="L160" s="594"/>
      <c r="M160" s="594">
        <f t="shared" si="83"/>
        <v>857300</v>
      </c>
      <c r="N160" s="594">
        <f t="shared" si="90"/>
        <v>857300</v>
      </c>
      <c r="O160" s="595">
        <f t="shared" si="85"/>
        <v>251900</v>
      </c>
      <c r="P160" s="561"/>
      <c r="Q160" s="596">
        <f t="shared" si="91"/>
        <v>77.289938694554635</v>
      </c>
      <c r="R160" s="561"/>
    </row>
    <row r="161" spans="1:18" s="600" customFormat="1" ht="19.5" customHeight="1" x14ac:dyDescent="0.25">
      <c r="A161" s="591"/>
      <c r="B161" s="592" t="s">
        <v>307</v>
      </c>
      <c r="C161" s="593" t="str">
        <f t="shared" si="80"/>
        <v>Belanja Alat/Bahan untuk Kegiatan Kantor Alat Tulis Kantor</v>
      </c>
      <c r="D161" s="594">
        <v>1332900</v>
      </c>
      <c r="E161" s="594"/>
      <c r="F161" s="594"/>
      <c r="G161" s="594">
        <f t="shared" si="88"/>
        <v>0</v>
      </c>
      <c r="H161" s="594"/>
      <c r="I161" s="594"/>
      <c r="J161" s="594">
        <f t="shared" si="89"/>
        <v>0</v>
      </c>
      <c r="K161" s="594">
        <v>633000</v>
      </c>
      <c r="L161" s="594"/>
      <c r="M161" s="594">
        <f t="shared" si="83"/>
        <v>633000</v>
      </c>
      <c r="N161" s="594">
        <f t="shared" si="90"/>
        <v>633000</v>
      </c>
      <c r="O161" s="595">
        <f t="shared" si="85"/>
        <v>699900</v>
      </c>
      <c r="Q161" s="596">
        <f t="shared" si="91"/>
        <v>47.490434391177132</v>
      </c>
    </row>
    <row r="162" spans="1:18" ht="16.5" customHeight="1" x14ac:dyDescent="0.25">
      <c r="A162" s="591"/>
      <c r="B162" s="592" t="s">
        <v>307</v>
      </c>
      <c r="C162" s="593" t="str">
        <f t="shared" si="80"/>
        <v>Belanja Alat/Bahan untuk Kegiatan Kantor Alat Tulis Kantor</v>
      </c>
      <c r="D162" s="594">
        <v>1009500</v>
      </c>
      <c r="E162" s="594"/>
      <c r="F162" s="594"/>
      <c r="G162" s="594">
        <f t="shared" si="88"/>
        <v>0</v>
      </c>
      <c r="H162" s="594"/>
      <c r="I162" s="594"/>
      <c r="J162" s="594">
        <f t="shared" si="89"/>
        <v>0</v>
      </c>
      <c r="K162" s="594">
        <v>876400</v>
      </c>
      <c r="L162" s="594"/>
      <c r="M162" s="594">
        <f t="shared" si="83"/>
        <v>876400</v>
      </c>
      <c r="N162" s="594">
        <f t="shared" si="90"/>
        <v>876400</v>
      </c>
      <c r="O162" s="595">
        <f t="shared" si="85"/>
        <v>133100</v>
      </c>
      <c r="Q162" s="596">
        <f t="shared" si="91"/>
        <v>86.815255076770683</v>
      </c>
    </row>
    <row r="163" spans="1:18" ht="16.5" customHeight="1" x14ac:dyDescent="0.25">
      <c r="A163" s="591"/>
      <c r="B163" s="592" t="s">
        <v>307</v>
      </c>
      <c r="C163" s="593" t="str">
        <f t="shared" si="80"/>
        <v>Belanja Alat/Bahan untuk Kegiatan Kantor Alat Tulis Kantor</v>
      </c>
      <c r="D163" s="594">
        <v>1336100</v>
      </c>
      <c r="E163" s="594"/>
      <c r="F163" s="594"/>
      <c r="G163" s="594">
        <f t="shared" si="88"/>
        <v>0</v>
      </c>
      <c r="H163" s="594"/>
      <c r="I163" s="594"/>
      <c r="J163" s="594">
        <f t="shared" si="89"/>
        <v>0</v>
      </c>
      <c r="K163" s="594">
        <v>403500</v>
      </c>
      <c r="L163" s="594"/>
      <c r="M163" s="594">
        <f t="shared" si="83"/>
        <v>403500</v>
      </c>
      <c r="N163" s="594">
        <f t="shared" si="90"/>
        <v>403500</v>
      </c>
      <c r="O163" s="595">
        <f t="shared" si="85"/>
        <v>932600</v>
      </c>
      <c r="P163" s="600"/>
      <c r="Q163" s="596"/>
      <c r="R163" s="600"/>
    </row>
    <row r="164" spans="1:18" s="590" customFormat="1" ht="13.5" x14ac:dyDescent="0.25">
      <c r="A164" s="591"/>
      <c r="B164" s="592" t="s">
        <v>307</v>
      </c>
      <c r="C164" s="593" t="str">
        <f t="shared" si="80"/>
        <v>Belanja Alat/Bahan untuk Kegiatan Kantor Alat Tulis Kantor</v>
      </c>
      <c r="D164" s="594">
        <v>4162400</v>
      </c>
      <c r="E164" s="594"/>
      <c r="F164" s="594"/>
      <c r="G164" s="594">
        <f t="shared" si="88"/>
        <v>0</v>
      </c>
      <c r="H164" s="594"/>
      <c r="I164" s="594"/>
      <c r="J164" s="594">
        <f t="shared" si="89"/>
        <v>0</v>
      </c>
      <c r="K164" s="594">
        <v>2646100</v>
      </c>
      <c r="L164" s="594"/>
      <c r="M164" s="594">
        <f t="shared" si="83"/>
        <v>2646100</v>
      </c>
      <c r="N164" s="594">
        <f t="shared" si="90"/>
        <v>2646100</v>
      </c>
      <c r="O164" s="595">
        <f t="shared" si="85"/>
        <v>1516300</v>
      </c>
      <c r="P164" s="561"/>
      <c r="Q164" s="596"/>
      <c r="R164" s="561"/>
    </row>
    <row r="165" spans="1:18" s="600" customFormat="1" ht="16.5" customHeight="1" x14ac:dyDescent="0.25">
      <c r="A165" s="591"/>
      <c r="B165" s="592" t="s">
        <v>307</v>
      </c>
      <c r="C165" s="593" t="str">
        <f t="shared" si="80"/>
        <v>Belanja Alat/Bahan untuk Kegiatan Kantor Alat Tulis Kantor</v>
      </c>
      <c r="D165" s="594">
        <v>2681600</v>
      </c>
      <c r="E165" s="594"/>
      <c r="F165" s="594"/>
      <c r="G165" s="594">
        <f t="shared" si="88"/>
        <v>0</v>
      </c>
      <c r="H165" s="594"/>
      <c r="I165" s="594"/>
      <c r="J165" s="594">
        <f t="shared" si="89"/>
        <v>0</v>
      </c>
      <c r="K165" s="594">
        <v>1054500</v>
      </c>
      <c r="L165" s="594"/>
      <c r="M165" s="594">
        <f t="shared" si="83"/>
        <v>1054500</v>
      </c>
      <c r="N165" s="594">
        <f t="shared" si="90"/>
        <v>1054500</v>
      </c>
      <c r="O165" s="595">
        <f t="shared" si="85"/>
        <v>1627100</v>
      </c>
      <c r="P165" s="561"/>
      <c r="Q165" s="596">
        <f>(N165/D165)*100</f>
        <v>39.323538186157521</v>
      </c>
      <c r="R165" s="561"/>
    </row>
    <row r="166" spans="1:18" ht="16.5" customHeight="1" x14ac:dyDescent="0.25">
      <c r="A166" s="591"/>
      <c r="B166" s="592" t="s">
        <v>307</v>
      </c>
      <c r="C166" s="593" t="str">
        <f t="shared" si="80"/>
        <v>Belanja Alat/Bahan untuk Kegiatan Kantor Alat Tulis Kantor</v>
      </c>
      <c r="D166" s="594">
        <v>3565700</v>
      </c>
      <c r="E166" s="594"/>
      <c r="F166" s="594"/>
      <c r="G166" s="594">
        <f t="shared" si="88"/>
        <v>0</v>
      </c>
      <c r="H166" s="594"/>
      <c r="I166" s="594"/>
      <c r="J166" s="594">
        <f t="shared" si="89"/>
        <v>0</v>
      </c>
      <c r="K166" s="594">
        <v>2066400</v>
      </c>
      <c r="L166" s="594">
        <v>694700</v>
      </c>
      <c r="M166" s="594">
        <f t="shared" si="83"/>
        <v>2761100</v>
      </c>
      <c r="N166" s="594">
        <f t="shared" si="90"/>
        <v>2761100</v>
      </c>
      <c r="O166" s="595">
        <f t="shared" si="85"/>
        <v>804600</v>
      </c>
      <c r="Q166" s="596">
        <f>(N166/D166)*100</f>
        <v>77.435005749221759</v>
      </c>
    </row>
    <row r="167" spans="1:18" ht="16.5" customHeight="1" x14ac:dyDescent="0.25">
      <c r="A167" s="591"/>
      <c r="B167" s="592" t="s">
        <v>307</v>
      </c>
      <c r="C167" s="593" t="str">
        <f t="shared" si="80"/>
        <v>Belanja Alat/Bahan untuk Kegiatan Kantor Alat Tulis Kantor</v>
      </c>
      <c r="D167" s="594">
        <v>900900</v>
      </c>
      <c r="E167" s="594"/>
      <c r="F167" s="594"/>
      <c r="G167" s="594">
        <f t="shared" si="88"/>
        <v>0</v>
      </c>
      <c r="H167" s="594"/>
      <c r="I167" s="594"/>
      <c r="J167" s="594">
        <f t="shared" si="89"/>
        <v>0</v>
      </c>
      <c r="K167" s="594">
        <v>900900</v>
      </c>
      <c r="L167" s="594"/>
      <c r="M167" s="594">
        <f t="shared" si="83"/>
        <v>900900</v>
      </c>
      <c r="N167" s="594">
        <f t="shared" si="90"/>
        <v>900900</v>
      </c>
      <c r="O167" s="595">
        <f t="shared" si="85"/>
        <v>0</v>
      </c>
      <c r="Q167" s="596"/>
    </row>
    <row r="168" spans="1:18" ht="16.5" customHeight="1" x14ac:dyDescent="0.25">
      <c r="A168" s="591"/>
      <c r="B168" s="592" t="s">
        <v>307</v>
      </c>
      <c r="C168" s="593" t="str">
        <f t="shared" si="80"/>
        <v>Belanja Alat/Bahan untuk Kegiatan Kantor Alat Tulis Kantor</v>
      </c>
      <c r="D168" s="594">
        <v>296000</v>
      </c>
      <c r="E168" s="594"/>
      <c r="F168" s="594"/>
      <c r="G168" s="594">
        <f t="shared" si="88"/>
        <v>0</v>
      </c>
      <c r="H168" s="594"/>
      <c r="I168" s="594"/>
      <c r="J168" s="594">
        <f t="shared" si="89"/>
        <v>0</v>
      </c>
      <c r="K168" s="594">
        <v>296000</v>
      </c>
      <c r="L168" s="594"/>
      <c r="M168" s="594">
        <f t="shared" si="83"/>
        <v>296000</v>
      </c>
      <c r="N168" s="594">
        <f t="shared" si="90"/>
        <v>296000</v>
      </c>
      <c r="O168" s="595">
        <f t="shared" si="85"/>
        <v>0</v>
      </c>
      <c r="Q168" s="596">
        <f>(N168/D168)*100</f>
        <v>100</v>
      </c>
    </row>
    <row r="169" spans="1:18" s="590" customFormat="1" ht="13.5" x14ac:dyDescent="0.25">
      <c r="A169" s="591"/>
      <c r="B169" s="592" t="s">
        <v>307</v>
      </c>
      <c r="C169" s="593" t="str">
        <f t="shared" si="80"/>
        <v>Belanja Alat/Bahan untuk Kegiatan Kantor Alat Tulis Kantor</v>
      </c>
      <c r="D169" s="594">
        <v>3240400</v>
      </c>
      <c r="E169" s="594"/>
      <c r="F169" s="594"/>
      <c r="G169" s="594">
        <f t="shared" si="88"/>
        <v>0</v>
      </c>
      <c r="H169" s="594"/>
      <c r="I169" s="594"/>
      <c r="J169" s="594">
        <f t="shared" si="89"/>
        <v>0</v>
      </c>
      <c r="K169" s="594">
        <v>3240400</v>
      </c>
      <c r="L169" s="594"/>
      <c r="M169" s="594">
        <f t="shared" si="83"/>
        <v>3240400</v>
      </c>
      <c r="N169" s="594">
        <f t="shared" si="90"/>
        <v>3240400</v>
      </c>
      <c r="O169" s="595">
        <f t="shared" si="85"/>
        <v>0</v>
      </c>
      <c r="P169" s="561"/>
      <c r="Q169" s="596"/>
      <c r="R169" s="561"/>
    </row>
    <row r="170" spans="1:18" ht="16.5" customHeight="1" x14ac:dyDescent="0.25">
      <c r="A170" s="591"/>
      <c r="B170" s="592" t="s">
        <v>307</v>
      </c>
      <c r="C170" s="593" t="str">
        <f t="shared" si="80"/>
        <v>Belanja Alat/Bahan untuk Kegiatan Kantor Alat Tulis Kantor</v>
      </c>
      <c r="D170" s="594">
        <v>2530900</v>
      </c>
      <c r="E170" s="594"/>
      <c r="F170" s="594"/>
      <c r="G170" s="594">
        <f t="shared" si="88"/>
        <v>0</v>
      </c>
      <c r="H170" s="594"/>
      <c r="I170" s="594"/>
      <c r="J170" s="594">
        <f t="shared" si="89"/>
        <v>0</v>
      </c>
      <c r="K170" s="594">
        <v>2530200</v>
      </c>
      <c r="L170" s="594"/>
      <c r="M170" s="594">
        <f t="shared" si="83"/>
        <v>2530200</v>
      </c>
      <c r="N170" s="594">
        <f t="shared" si="90"/>
        <v>2530200</v>
      </c>
      <c r="O170" s="595">
        <f t="shared" si="85"/>
        <v>700</v>
      </c>
      <c r="Q170" s="596"/>
    </row>
    <row r="171" spans="1:18" ht="16.5" customHeight="1" x14ac:dyDescent="0.25">
      <c r="A171" s="612"/>
      <c r="B171" s="592" t="s">
        <v>307</v>
      </c>
      <c r="C171" s="593" t="str">
        <f t="shared" si="80"/>
        <v>Belanja Alat/Bahan untuk Kegiatan Kantor Alat Tulis Kantor</v>
      </c>
      <c r="D171" s="614">
        <v>2331800</v>
      </c>
      <c r="E171" s="615"/>
      <c r="F171" s="615"/>
      <c r="G171" s="594">
        <f t="shared" si="88"/>
        <v>0</v>
      </c>
      <c r="H171" s="615"/>
      <c r="I171" s="615"/>
      <c r="J171" s="594">
        <f t="shared" si="89"/>
        <v>0</v>
      </c>
      <c r="K171" s="614">
        <v>1669100</v>
      </c>
      <c r="L171" s="614">
        <v>662700</v>
      </c>
      <c r="M171" s="594">
        <f t="shared" si="83"/>
        <v>2331800</v>
      </c>
      <c r="N171" s="594">
        <f t="shared" si="90"/>
        <v>2331800</v>
      </c>
      <c r="O171" s="595">
        <f t="shared" si="85"/>
        <v>0</v>
      </c>
      <c r="P171" s="638"/>
      <c r="Q171" s="639"/>
      <c r="R171" s="638"/>
    </row>
    <row r="172" spans="1:18" ht="16.5" customHeight="1" x14ac:dyDescent="0.25">
      <c r="A172" s="591"/>
      <c r="B172" s="592" t="s">
        <v>308</v>
      </c>
      <c r="C172" s="593" t="str">
        <f t="shared" si="80"/>
        <v>Belanja Alat/Bahan untuk Kegiatan Kantor - Kertas dan Cover</v>
      </c>
      <c r="D172" s="594">
        <v>1965700</v>
      </c>
      <c r="E172" s="594"/>
      <c r="F172" s="594"/>
      <c r="G172" s="594">
        <f t="shared" si="88"/>
        <v>0</v>
      </c>
      <c r="H172" s="594"/>
      <c r="I172" s="594"/>
      <c r="J172" s="594">
        <f t="shared" si="89"/>
        <v>0</v>
      </c>
      <c r="K172" s="594">
        <v>1936100</v>
      </c>
      <c r="L172" s="594"/>
      <c r="M172" s="594">
        <f t="shared" si="83"/>
        <v>1936100</v>
      </c>
      <c r="N172" s="594">
        <f t="shared" si="90"/>
        <v>1936100</v>
      </c>
      <c r="O172" s="595">
        <f t="shared" si="85"/>
        <v>29600</v>
      </c>
      <c r="Q172" s="596">
        <f>(N172/D172)*100</f>
        <v>98.49417510301673</v>
      </c>
    </row>
    <row r="173" spans="1:18" ht="16.5" customHeight="1" x14ac:dyDescent="0.25">
      <c r="A173" s="591"/>
      <c r="B173" s="592" t="s">
        <v>308</v>
      </c>
      <c r="C173" s="593" t="str">
        <f t="shared" si="80"/>
        <v>Belanja Alat/Bahan untuk Kegiatan Kantor - Kertas dan Cover</v>
      </c>
      <c r="D173" s="594">
        <v>482000</v>
      </c>
      <c r="E173" s="594"/>
      <c r="F173" s="594"/>
      <c r="G173" s="594">
        <f t="shared" si="88"/>
        <v>0</v>
      </c>
      <c r="H173" s="594"/>
      <c r="I173" s="594"/>
      <c r="J173" s="594">
        <f t="shared" si="89"/>
        <v>0</v>
      </c>
      <c r="K173" s="594">
        <v>482000</v>
      </c>
      <c r="L173" s="594"/>
      <c r="M173" s="594">
        <f t="shared" si="83"/>
        <v>482000</v>
      </c>
      <c r="N173" s="594">
        <f t="shared" si="90"/>
        <v>482000</v>
      </c>
      <c r="O173" s="595">
        <f t="shared" si="85"/>
        <v>0</v>
      </c>
      <c r="P173" s="600"/>
      <c r="Q173" s="596">
        <f>(N173/D173)*100</f>
        <v>100</v>
      </c>
      <c r="R173" s="600"/>
    </row>
    <row r="174" spans="1:18" s="590" customFormat="1" ht="18" customHeight="1" x14ac:dyDescent="0.25">
      <c r="A174" s="591"/>
      <c r="B174" s="592" t="s">
        <v>308</v>
      </c>
      <c r="C174" s="593" t="str">
        <f t="shared" ref="C174:C237" si="92">VLOOKUP(B174,rek,2)</f>
        <v>Belanja Alat/Bahan untuk Kegiatan Kantor - Kertas dan Cover</v>
      </c>
      <c r="D174" s="594">
        <v>561500</v>
      </c>
      <c r="E174" s="594"/>
      <c r="F174" s="594"/>
      <c r="G174" s="594">
        <f t="shared" ref="G174:G205" si="93">E174+F174</f>
        <v>0</v>
      </c>
      <c r="H174" s="594"/>
      <c r="I174" s="594"/>
      <c r="J174" s="594">
        <f t="shared" ref="J174:J205" si="94">H174+I174</f>
        <v>0</v>
      </c>
      <c r="K174" s="594">
        <v>543000</v>
      </c>
      <c r="L174" s="594"/>
      <c r="M174" s="594">
        <f t="shared" ref="M174:M237" si="95">K174+L174</f>
        <v>543000</v>
      </c>
      <c r="N174" s="594">
        <f t="shared" ref="N174:N205" si="96">M174+J174+G174</f>
        <v>543000</v>
      </c>
      <c r="O174" s="595">
        <f t="shared" ref="O174:O237" si="97">D174-N174</f>
        <v>18500</v>
      </c>
      <c r="P174" s="561"/>
      <c r="Q174" s="596">
        <f>(N174/D174)*100</f>
        <v>96.705253784505786</v>
      </c>
      <c r="R174" s="561"/>
    </row>
    <row r="175" spans="1:18" s="600" customFormat="1" ht="16.5" customHeight="1" x14ac:dyDescent="0.25">
      <c r="A175" s="591"/>
      <c r="B175" s="592" t="s">
        <v>308</v>
      </c>
      <c r="C175" s="593" t="str">
        <f t="shared" si="92"/>
        <v>Belanja Alat/Bahan untuk Kegiatan Kantor - Kertas dan Cover</v>
      </c>
      <c r="D175" s="594">
        <v>241000</v>
      </c>
      <c r="E175" s="594"/>
      <c r="F175" s="594"/>
      <c r="G175" s="594">
        <f t="shared" si="93"/>
        <v>0</v>
      </c>
      <c r="H175" s="594"/>
      <c r="I175" s="594"/>
      <c r="J175" s="594">
        <f t="shared" si="94"/>
        <v>0</v>
      </c>
      <c r="K175" s="594">
        <v>241000</v>
      </c>
      <c r="L175" s="594"/>
      <c r="M175" s="594">
        <f t="shared" si="95"/>
        <v>241000</v>
      </c>
      <c r="N175" s="594">
        <f t="shared" si="96"/>
        <v>241000</v>
      </c>
      <c r="O175" s="595">
        <f t="shared" si="97"/>
        <v>0</v>
      </c>
      <c r="P175" s="561"/>
      <c r="Q175" s="596"/>
      <c r="R175" s="561"/>
    </row>
    <row r="176" spans="1:18" s="600" customFormat="1" ht="16.5" customHeight="1" x14ac:dyDescent="0.25">
      <c r="A176" s="591"/>
      <c r="B176" s="592" t="s">
        <v>308</v>
      </c>
      <c r="C176" s="593" t="str">
        <f t="shared" si="92"/>
        <v>Belanja Alat/Bahan untuk Kegiatan Kantor - Kertas dan Cover</v>
      </c>
      <c r="D176" s="594">
        <v>482000</v>
      </c>
      <c r="E176" s="594"/>
      <c r="F176" s="594"/>
      <c r="G176" s="594">
        <f t="shared" si="93"/>
        <v>0</v>
      </c>
      <c r="H176" s="594"/>
      <c r="I176" s="594"/>
      <c r="J176" s="594">
        <f t="shared" si="94"/>
        <v>0</v>
      </c>
      <c r="K176" s="594">
        <v>482000</v>
      </c>
      <c r="L176" s="594"/>
      <c r="M176" s="594">
        <f t="shared" si="95"/>
        <v>482000</v>
      </c>
      <c r="N176" s="594">
        <f t="shared" si="96"/>
        <v>482000</v>
      </c>
      <c r="O176" s="595">
        <f t="shared" si="97"/>
        <v>0</v>
      </c>
      <c r="P176" s="561"/>
      <c r="Q176" s="596"/>
      <c r="R176" s="561"/>
    </row>
    <row r="177" spans="1:18" s="600" customFormat="1" ht="16.5" customHeight="1" x14ac:dyDescent="0.25">
      <c r="A177" s="612"/>
      <c r="B177" s="592" t="s">
        <v>308</v>
      </c>
      <c r="C177" s="593" t="str">
        <f t="shared" si="92"/>
        <v>Belanja Alat/Bahan untuk Kegiatan Kantor - Kertas dan Cover</v>
      </c>
      <c r="D177" s="594">
        <v>2136778</v>
      </c>
      <c r="E177" s="594"/>
      <c r="F177" s="594"/>
      <c r="G177" s="594">
        <f t="shared" si="93"/>
        <v>0</v>
      </c>
      <c r="H177" s="594"/>
      <c r="I177" s="594"/>
      <c r="J177" s="594">
        <f t="shared" si="94"/>
        <v>0</v>
      </c>
      <c r="K177" s="594">
        <v>0</v>
      </c>
      <c r="L177" s="594"/>
      <c r="M177" s="594">
        <f t="shared" si="95"/>
        <v>0</v>
      </c>
      <c r="N177" s="594">
        <f t="shared" si="96"/>
        <v>0</v>
      </c>
      <c r="O177" s="595">
        <f t="shared" si="97"/>
        <v>2136778</v>
      </c>
      <c r="P177" s="561"/>
      <c r="Q177" s="596"/>
      <c r="R177" s="561"/>
    </row>
    <row r="178" spans="1:18" ht="16.5" customHeight="1" x14ac:dyDescent="0.25">
      <c r="A178" s="591"/>
      <c r="B178" s="592" t="s">
        <v>308</v>
      </c>
      <c r="C178" s="593" t="str">
        <f t="shared" si="92"/>
        <v>Belanja Alat/Bahan untuk Kegiatan Kantor - Kertas dan Cover</v>
      </c>
      <c r="D178" s="594">
        <v>42777400</v>
      </c>
      <c r="E178" s="594"/>
      <c r="F178" s="594"/>
      <c r="G178" s="594">
        <f t="shared" si="93"/>
        <v>0</v>
      </c>
      <c r="H178" s="594"/>
      <c r="I178" s="594"/>
      <c r="J178" s="594">
        <f t="shared" si="94"/>
        <v>0</v>
      </c>
      <c r="K178" s="594">
        <v>19191100</v>
      </c>
      <c r="L178" s="594">
        <v>3808600</v>
      </c>
      <c r="M178" s="594">
        <f t="shared" si="95"/>
        <v>22999700</v>
      </c>
      <c r="N178" s="594">
        <f t="shared" si="96"/>
        <v>22999700</v>
      </c>
      <c r="O178" s="595">
        <f t="shared" si="97"/>
        <v>19777700</v>
      </c>
      <c r="Q178" s="596">
        <f>(N178/D178)*100</f>
        <v>53.766007284220173</v>
      </c>
    </row>
    <row r="179" spans="1:18" s="590" customFormat="1" ht="16.5" customHeight="1" x14ac:dyDescent="0.25">
      <c r="A179" s="591"/>
      <c r="B179" s="592" t="s">
        <v>308</v>
      </c>
      <c r="C179" s="593" t="str">
        <f t="shared" si="92"/>
        <v>Belanja Alat/Bahan untuk Kegiatan Kantor - Kertas dan Cover</v>
      </c>
      <c r="D179" s="594">
        <v>47622500</v>
      </c>
      <c r="E179" s="594"/>
      <c r="F179" s="594"/>
      <c r="G179" s="594">
        <f t="shared" si="93"/>
        <v>0</v>
      </c>
      <c r="H179" s="594">
        <v>0</v>
      </c>
      <c r="I179" s="594"/>
      <c r="J179" s="594">
        <f t="shared" si="94"/>
        <v>0</v>
      </c>
      <c r="K179" s="594">
        <v>17328000</v>
      </c>
      <c r="L179" s="594">
        <v>7063000</v>
      </c>
      <c r="M179" s="594">
        <f t="shared" si="95"/>
        <v>24391000</v>
      </c>
      <c r="N179" s="594">
        <f t="shared" si="96"/>
        <v>24391000</v>
      </c>
      <c r="O179" s="595">
        <f t="shared" si="97"/>
        <v>23231500</v>
      </c>
      <c r="P179" s="600"/>
      <c r="Q179" s="596">
        <f>(N179/D179)*100</f>
        <v>51.217386739461389</v>
      </c>
      <c r="R179" s="600"/>
    </row>
    <row r="180" spans="1:18" ht="16.5" customHeight="1" x14ac:dyDescent="0.25">
      <c r="A180" s="591"/>
      <c r="B180" s="592" t="s">
        <v>308</v>
      </c>
      <c r="C180" s="593" t="str">
        <f t="shared" si="92"/>
        <v>Belanja Alat/Bahan untuk Kegiatan Kantor - Kertas dan Cover</v>
      </c>
      <c r="D180" s="594">
        <v>931100</v>
      </c>
      <c r="E180" s="594"/>
      <c r="F180" s="594"/>
      <c r="G180" s="594">
        <f t="shared" si="93"/>
        <v>0</v>
      </c>
      <c r="H180" s="594"/>
      <c r="I180" s="594"/>
      <c r="J180" s="594">
        <f t="shared" si="94"/>
        <v>0</v>
      </c>
      <c r="K180" s="594">
        <v>664800</v>
      </c>
      <c r="L180" s="594"/>
      <c r="M180" s="594">
        <f t="shared" si="95"/>
        <v>664800</v>
      </c>
      <c r="N180" s="594">
        <f t="shared" si="96"/>
        <v>664800</v>
      </c>
      <c r="O180" s="595">
        <f t="shared" si="97"/>
        <v>266300</v>
      </c>
      <c r="P180" s="600"/>
      <c r="Q180" s="596"/>
      <c r="R180" s="600"/>
    </row>
    <row r="181" spans="1:18" ht="16.5" customHeight="1" x14ac:dyDescent="0.25">
      <c r="A181" s="591"/>
      <c r="B181" s="592" t="s">
        <v>308</v>
      </c>
      <c r="C181" s="593" t="str">
        <f t="shared" si="92"/>
        <v>Belanja Alat/Bahan untuk Kegiatan Kantor - Kertas dan Cover</v>
      </c>
      <c r="D181" s="594">
        <v>384000</v>
      </c>
      <c r="E181" s="594"/>
      <c r="F181" s="594"/>
      <c r="G181" s="594">
        <f t="shared" si="93"/>
        <v>0</v>
      </c>
      <c r="H181" s="594"/>
      <c r="I181" s="594"/>
      <c r="J181" s="594">
        <f t="shared" si="94"/>
        <v>0</v>
      </c>
      <c r="K181" s="594">
        <v>384000</v>
      </c>
      <c r="L181" s="594"/>
      <c r="M181" s="594">
        <f t="shared" si="95"/>
        <v>384000</v>
      </c>
      <c r="N181" s="594">
        <f t="shared" si="96"/>
        <v>384000</v>
      </c>
      <c r="O181" s="595">
        <f t="shared" si="97"/>
        <v>0</v>
      </c>
      <c r="Q181" s="596">
        <f>(N181/D181)*100</f>
        <v>100</v>
      </c>
    </row>
    <row r="182" spans="1:18" s="590" customFormat="1" ht="18" customHeight="1" x14ac:dyDescent="0.25">
      <c r="A182" s="591"/>
      <c r="B182" s="592" t="s">
        <v>308</v>
      </c>
      <c r="C182" s="593" t="str">
        <f t="shared" si="92"/>
        <v>Belanja Alat/Bahan untuk Kegiatan Kantor - Kertas dan Cover</v>
      </c>
      <c r="D182" s="594">
        <v>2491800</v>
      </c>
      <c r="E182" s="594"/>
      <c r="F182" s="594"/>
      <c r="G182" s="594">
        <f t="shared" si="93"/>
        <v>0</v>
      </c>
      <c r="H182" s="594"/>
      <c r="I182" s="594"/>
      <c r="J182" s="594">
        <f t="shared" si="94"/>
        <v>0</v>
      </c>
      <c r="K182" s="594">
        <v>1830600</v>
      </c>
      <c r="L182" s="594"/>
      <c r="M182" s="594">
        <f t="shared" si="95"/>
        <v>1830600</v>
      </c>
      <c r="N182" s="594">
        <f t="shared" si="96"/>
        <v>1830600</v>
      </c>
      <c r="O182" s="595">
        <f t="shared" si="97"/>
        <v>661200</v>
      </c>
      <c r="P182" s="561"/>
      <c r="Q182" s="596"/>
      <c r="R182" s="561"/>
    </row>
    <row r="183" spans="1:18" ht="16.5" customHeight="1" x14ac:dyDescent="0.25">
      <c r="A183" s="591"/>
      <c r="B183" s="592" t="s">
        <v>308</v>
      </c>
      <c r="C183" s="593" t="str">
        <f t="shared" si="92"/>
        <v>Belanja Alat/Bahan untuk Kegiatan Kantor - Kertas dan Cover</v>
      </c>
      <c r="D183" s="594">
        <v>2420200</v>
      </c>
      <c r="E183" s="594"/>
      <c r="F183" s="594"/>
      <c r="G183" s="594">
        <f t="shared" si="93"/>
        <v>0</v>
      </c>
      <c r="H183" s="594">
        <v>0</v>
      </c>
      <c r="I183" s="594"/>
      <c r="J183" s="594">
        <f t="shared" si="94"/>
        <v>0</v>
      </c>
      <c r="K183" s="594">
        <v>838200</v>
      </c>
      <c r="L183" s="594"/>
      <c r="M183" s="594">
        <f t="shared" si="95"/>
        <v>838200</v>
      </c>
      <c r="N183" s="594">
        <f t="shared" si="96"/>
        <v>838200</v>
      </c>
      <c r="O183" s="595">
        <f t="shared" si="97"/>
        <v>1582000</v>
      </c>
      <c r="Q183" s="596"/>
    </row>
    <row r="184" spans="1:18" ht="16.5" customHeight="1" x14ac:dyDescent="0.25">
      <c r="A184" s="591"/>
      <c r="B184" s="592" t="s">
        <v>308</v>
      </c>
      <c r="C184" s="593" t="str">
        <f t="shared" si="92"/>
        <v>Belanja Alat/Bahan untuk Kegiatan Kantor - Kertas dan Cover</v>
      </c>
      <c r="D184" s="594">
        <v>587600</v>
      </c>
      <c r="E184" s="594"/>
      <c r="F184" s="594"/>
      <c r="G184" s="594">
        <f t="shared" si="93"/>
        <v>0</v>
      </c>
      <c r="H184" s="594"/>
      <c r="I184" s="594"/>
      <c r="J184" s="594">
        <f t="shared" si="94"/>
        <v>0</v>
      </c>
      <c r="K184" s="594">
        <v>235800</v>
      </c>
      <c r="L184" s="594"/>
      <c r="M184" s="594">
        <f t="shared" si="95"/>
        <v>235800</v>
      </c>
      <c r="N184" s="594">
        <f t="shared" si="96"/>
        <v>235800</v>
      </c>
      <c r="O184" s="595">
        <f t="shared" si="97"/>
        <v>351800</v>
      </c>
      <c r="Q184" s="596">
        <f>(N184/D184)*100</f>
        <v>40.129339686861812</v>
      </c>
    </row>
    <row r="185" spans="1:18" ht="16.5" customHeight="1" x14ac:dyDescent="0.25">
      <c r="A185" s="591"/>
      <c r="B185" s="592" t="s">
        <v>308</v>
      </c>
      <c r="C185" s="593" t="str">
        <f t="shared" si="92"/>
        <v>Belanja Alat/Bahan untuk Kegiatan Kantor - Kertas dan Cover</v>
      </c>
      <c r="D185" s="594">
        <v>2631200</v>
      </c>
      <c r="E185" s="594"/>
      <c r="F185" s="594"/>
      <c r="G185" s="594">
        <f t="shared" si="93"/>
        <v>0</v>
      </c>
      <c r="H185" s="594">
        <v>0</v>
      </c>
      <c r="I185" s="594"/>
      <c r="J185" s="594">
        <f t="shared" si="94"/>
        <v>0</v>
      </c>
      <c r="K185" s="594">
        <v>2631200</v>
      </c>
      <c r="L185" s="594"/>
      <c r="M185" s="594">
        <f t="shared" si="95"/>
        <v>2631200</v>
      </c>
      <c r="N185" s="594">
        <f t="shared" si="96"/>
        <v>2631200</v>
      </c>
      <c r="O185" s="595">
        <f t="shared" si="97"/>
        <v>0</v>
      </c>
      <c r="Q185" s="596">
        <f>(N185/D185)*100</f>
        <v>100</v>
      </c>
    </row>
    <row r="186" spans="1:18" ht="16.5" customHeight="1" x14ac:dyDescent="0.25">
      <c r="A186" s="591"/>
      <c r="B186" s="592" t="s">
        <v>308</v>
      </c>
      <c r="C186" s="593" t="str">
        <f t="shared" si="92"/>
        <v>Belanja Alat/Bahan untuk Kegiatan Kantor - Kertas dan Cover</v>
      </c>
      <c r="D186" s="594">
        <v>996200</v>
      </c>
      <c r="E186" s="594"/>
      <c r="F186" s="594"/>
      <c r="G186" s="594">
        <f t="shared" si="93"/>
        <v>0</v>
      </c>
      <c r="H186" s="594"/>
      <c r="I186" s="594"/>
      <c r="J186" s="594">
        <f t="shared" si="94"/>
        <v>0</v>
      </c>
      <c r="K186" s="594">
        <v>429000</v>
      </c>
      <c r="L186" s="594">
        <v>567200</v>
      </c>
      <c r="M186" s="594">
        <f t="shared" si="95"/>
        <v>996200</v>
      </c>
      <c r="N186" s="594">
        <f t="shared" si="96"/>
        <v>996200</v>
      </c>
      <c r="O186" s="595">
        <f t="shared" si="97"/>
        <v>0</v>
      </c>
      <c r="Q186" s="596">
        <f>(N186/D186)*100</f>
        <v>100</v>
      </c>
    </row>
    <row r="187" spans="1:18" s="590" customFormat="1" ht="17.25" customHeight="1" x14ac:dyDescent="0.25">
      <c r="A187" s="591"/>
      <c r="B187" s="592" t="s">
        <v>308</v>
      </c>
      <c r="C187" s="593" t="str">
        <f t="shared" si="92"/>
        <v>Belanja Alat/Bahan untuk Kegiatan Kantor - Kertas dan Cover</v>
      </c>
      <c r="D187" s="594">
        <v>1779100</v>
      </c>
      <c r="E187" s="594"/>
      <c r="F187" s="594"/>
      <c r="G187" s="594">
        <f t="shared" si="93"/>
        <v>0</v>
      </c>
      <c r="H187" s="594"/>
      <c r="I187" s="594"/>
      <c r="J187" s="594">
        <f t="shared" si="94"/>
        <v>0</v>
      </c>
      <c r="K187" s="594">
        <v>903400</v>
      </c>
      <c r="L187" s="614"/>
      <c r="M187" s="594">
        <f t="shared" si="95"/>
        <v>903400</v>
      </c>
      <c r="N187" s="594">
        <f t="shared" si="96"/>
        <v>903400</v>
      </c>
      <c r="O187" s="595">
        <f t="shared" si="97"/>
        <v>875700</v>
      </c>
      <c r="P187" s="561"/>
      <c r="Q187" s="596"/>
      <c r="R187" s="561"/>
    </row>
    <row r="188" spans="1:18" s="590" customFormat="1" ht="18.75" customHeight="1" x14ac:dyDescent="0.25">
      <c r="A188" s="591"/>
      <c r="B188" s="592" t="s">
        <v>308</v>
      </c>
      <c r="C188" s="593" t="str">
        <f t="shared" si="92"/>
        <v>Belanja Alat/Bahan untuk Kegiatan Kantor - Kertas dan Cover</v>
      </c>
      <c r="D188" s="594">
        <v>823200</v>
      </c>
      <c r="E188" s="594"/>
      <c r="F188" s="594"/>
      <c r="G188" s="594">
        <f t="shared" si="93"/>
        <v>0</v>
      </c>
      <c r="H188" s="594"/>
      <c r="I188" s="594"/>
      <c r="J188" s="594">
        <f t="shared" si="94"/>
        <v>0</v>
      </c>
      <c r="K188" s="594">
        <v>649200</v>
      </c>
      <c r="L188" s="594"/>
      <c r="M188" s="594">
        <f t="shared" si="95"/>
        <v>649200</v>
      </c>
      <c r="N188" s="594">
        <f t="shared" si="96"/>
        <v>649200</v>
      </c>
      <c r="O188" s="594">
        <f t="shared" si="97"/>
        <v>174000</v>
      </c>
      <c r="P188" s="561"/>
      <c r="Q188" s="596"/>
      <c r="R188" s="561"/>
    </row>
    <row r="189" spans="1:18" s="600" customFormat="1" ht="16.5" customHeight="1" x14ac:dyDescent="0.25">
      <c r="A189" s="591"/>
      <c r="B189" s="592" t="s">
        <v>308</v>
      </c>
      <c r="C189" s="593" t="str">
        <f t="shared" si="92"/>
        <v>Belanja Alat/Bahan untuk Kegiatan Kantor - Kertas dan Cover</v>
      </c>
      <c r="D189" s="594">
        <v>703500</v>
      </c>
      <c r="E189" s="594"/>
      <c r="F189" s="594"/>
      <c r="G189" s="594">
        <f t="shared" si="93"/>
        <v>0</v>
      </c>
      <c r="H189" s="594"/>
      <c r="I189" s="594"/>
      <c r="J189" s="594">
        <f t="shared" si="94"/>
        <v>0</v>
      </c>
      <c r="K189" s="594">
        <v>657300</v>
      </c>
      <c r="L189" s="594"/>
      <c r="M189" s="594">
        <f t="shared" si="95"/>
        <v>657300</v>
      </c>
      <c r="N189" s="594">
        <f t="shared" si="96"/>
        <v>657300</v>
      </c>
      <c r="O189" s="595">
        <f t="shared" si="97"/>
        <v>46200</v>
      </c>
      <c r="Q189" s="596"/>
    </row>
    <row r="190" spans="1:18" s="600" customFormat="1" ht="16.5" customHeight="1" x14ac:dyDescent="0.25">
      <c r="A190" s="591"/>
      <c r="B190" s="592" t="s">
        <v>308</v>
      </c>
      <c r="C190" s="593" t="str">
        <f t="shared" si="92"/>
        <v>Belanja Alat/Bahan untuk Kegiatan Kantor - Kertas dan Cover</v>
      </c>
      <c r="D190" s="594">
        <v>769100</v>
      </c>
      <c r="E190" s="594"/>
      <c r="F190" s="594"/>
      <c r="G190" s="594">
        <f t="shared" si="93"/>
        <v>0</v>
      </c>
      <c r="H190" s="594"/>
      <c r="I190" s="594"/>
      <c r="J190" s="594">
        <f t="shared" si="94"/>
        <v>0</v>
      </c>
      <c r="K190" s="594">
        <v>723700</v>
      </c>
      <c r="L190" s="594"/>
      <c r="M190" s="594">
        <f t="shared" si="95"/>
        <v>723700</v>
      </c>
      <c r="N190" s="594">
        <f t="shared" si="96"/>
        <v>723700</v>
      </c>
      <c r="O190" s="595">
        <f t="shared" si="97"/>
        <v>45400</v>
      </c>
      <c r="P190" s="561"/>
      <c r="Q190" s="596"/>
      <c r="R190" s="561"/>
    </row>
    <row r="191" spans="1:18" s="600" customFormat="1" ht="16.5" customHeight="1" x14ac:dyDescent="0.25">
      <c r="A191" s="591"/>
      <c r="B191" s="592" t="s">
        <v>308</v>
      </c>
      <c r="C191" s="593" t="str">
        <f t="shared" si="92"/>
        <v>Belanja Alat/Bahan untuk Kegiatan Kantor - Kertas dan Cover</v>
      </c>
      <c r="D191" s="594">
        <v>1089600</v>
      </c>
      <c r="E191" s="594"/>
      <c r="F191" s="594"/>
      <c r="G191" s="594">
        <f t="shared" si="93"/>
        <v>0</v>
      </c>
      <c r="H191" s="594"/>
      <c r="I191" s="594"/>
      <c r="J191" s="594">
        <f t="shared" si="94"/>
        <v>0</v>
      </c>
      <c r="K191" s="594">
        <v>431000</v>
      </c>
      <c r="L191" s="594"/>
      <c r="M191" s="594">
        <f t="shared" si="95"/>
        <v>431000</v>
      </c>
      <c r="N191" s="594">
        <f t="shared" si="96"/>
        <v>431000</v>
      </c>
      <c r="O191" s="595">
        <f t="shared" si="97"/>
        <v>658600</v>
      </c>
      <c r="P191" s="561"/>
      <c r="Q191" s="596">
        <f>(N191/D191)*100</f>
        <v>39.555800293685756</v>
      </c>
      <c r="R191" s="561"/>
    </row>
    <row r="192" spans="1:18" s="600" customFormat="1" ht="16.5" customHeight="1" x14ac:dyDescent="0.25">
      <c r="A192" s="591"/>
      <c r="B192" s="592" t="s">
        <v>308</v>
      </c>
      <c r="C192" s="593" t="str">
        <f t="shared" si="92"/>
        <v>Belanja Alat/Bahan untuk Kegiatan Kantor - Kertas dan Cover</v>
      </c>
      <c r="D192" s="594">
        <v>3828600</v>
      </c>
      <c r="E192" s="594"/>
      <c r="F192" s="594"/>
      <c r="G192" s="594">
        <f t="shared" si="93"/>
        <v>0</v>
      </c>
      <c r="H192" s="594"/>
      <c r="I192" s="594"/>
      <c r="J192" s="594">
        <f t="shared" si="94"/>
        <v>0</v>
      </c>
      <c r="K192" s="594">
        <v>1215700</v>
      </c>
      <c r="L192" s="594">
        <v>273100</v>
      </c>
      <c r="M192" s="594">
        <f t="shared" si="95"/>
        <v>1488800</v>
      </c>
      <c r="N192" s="594">
        <f t="shared" si="96"/>
        <v>1488800</v>
      </c>
      <c r="O192" s="595">
        <f t="shared" si="97"/>
        <v>2339800</v>
      </c>
      <c r="P192" s="561"/>
      <c r="Q192" s="596">
        <f>(N192/D192)*100</f>
        <v>38.886276968082328</v>
      </c>
      <c r="R192" s="561"/>
    </row>
    <row r="193" spans="1:18" s="600" customFormat="1" ht="16.5" customHeight="1" x14ac:dyDescent="0.25">
      <c r="A193" s="591"/>
      <c r="B193" s="592" t="s">
        <v>308</v>
      </c>
      <c r="C193" s="593" t="str">
        <f t="shared" si="92"/>
        <v>Belanja Alat/Bahan untuk Kegiatan Kantor - Kertas dan Cover</v>
      </c>
      <c r="D193" s="594">
        <v>2369900</v>
      </c>
      <c r="E193" s="594"/>
      <c r="F193" s="594"/>
      <c r="G193" s="594">
        <f t="shared" si="93"/>
        <v>0</v>
      </c>
      <c r="H193" s="594"/>
      <c r="I193" s="594"/>
      <c r="J193" s="594">
        <f t="shared" si="94"/>
        <v>0</v>
      </c>
      <c r="K193" s="594">
        <v>801600</v>
      </c>
      <c r="L193" s="594"/>
      <c r="M193" s="594">
        <f t="shared" si="95"/>
        <v>801600</v>
      </c>
      <c r="N193" s="594">
        <f t="shared" si="96"/>
        <v>801600</v>
      </c>
      <c r="O193" s="595">
        <f t="shared" si="97"/>
        <v>1568300</v>
      </c>
      <c r="P193" s="561"/>
      <c r="Q193" s="596">
        <f>(N193/D193)*100</f>
        <v>33.824211992067177</v>
      </c>
      <c r="R193" s="561"/>
    </row>
    <row r="194" spans="1:18" s="600" customFormat="1" ht="16.5" customHeight="1" x14ac:dyDescent="0.25">
      <c r="A194" s="591"/>
      <c r="B194" s="592" t="s">
        <v>308</v>
      </c>
      <c r="C194" s="593" t="str">
        <f t="shared" si="92"/>
        <v>Belanja Alat/Bahan untuk Kegiatan Kantor - Kertas dan Cover</v>
      </c>
      <c r="D194" s="594">
        <v>5015300</v>
      </c>
      <c r="E194" s="594"/>
      <c r="F194" s="594"/>
      <c r="G194" s="594">
        <f t="shared" si="93"/>
        <v>0</v>
      </c>
      <c r="H194" s="594"/>
      <c r="I194" s="594"/>
      <c r="J194" s="594">
        <f t="shared" si="94"/>
        <v>0</v>
      </c>
      <c r="K194" s="594">
        <v>1819600</v>
      </c>
      <c r="L194" s="594"/>
      <c r="M194" s="594">
        <f t="shared" si="95"/>
        <v>1819600</v>
      </c>
      <c r="N194" s="594">
        <f t="shared" si="96"/>
        <v>1819600</v>
      </c>
      <c r="O194" s="595">
        <f t="shared" si="97"/>
        <v>3195700</v>
      </c>
      <c r="P194" s="561"/>
      <c r="Q194" s="596"/>
      <c r="R194" s="561"/>
    </row>
    <row r="195" spans="1:18" s="600" customFormat="1" ht="16.5" customHeight="1" x14ac:dyDescent="0.25">
      <c r="A195" s="591"/>
      <c r="B195" s="592" t="s">
        <v>308</v>
      </c>
      <c r="C195" s="593" t="str">
        <f t="shared" si="92"/>
        <v>Belanja Alat/Bahan untuk Kegiatan Kantor - Kertas dan Cover</v>
      </c>
      <c r="D195" s="594">
        <v>895800</v>
      </c>
      <c r="E195" s="594"/>
      <c r="F195" s="594"/>
      <c r="G195" s="594">
        <f t="shared" si="93"/>
        <v>0</v>
      </c>
      <c r="H195" s="594"/>
      <c r="I195" s="594"/>
      <c r="J195" s="594">
        <f t="shared" si="94"/>
        <v>0</v>
      </c>
      <c r="K195" s="594">
        <v>895800</v>
      </c>
      <c r="L195" s="594"/>
      <c r="M195" s="594">
        <f t="shared" si="95"/>
        <v>895800</v>
      </c>
      <c r="N195" s="594">
        <f t="shared" si="96"/>
        <v>895800</v>
      </c>
      <c r="O195" s="595">
        <f t="shared" si="97"/>
        <v>0</v>
      </c>
      <c r="P195" s="561"/>
      <c r="Q195" s="596"/>
      <c r="R195" s="561"/>
    </row>
    <row r="196" spans="1:18" s="600" customFormat="1" ht="16.5" customHeight="1" x14ac:dyDescent="0.25">
      <c r="A196" s="591"/>
      <c r="B196" s="592" t="s">
        <v>308</v>
      </c>
      <c r="C196" s="593" t="str">
        <f t="shared" si="92"/>
        <v>Belanja Alat/Bahan untuk Kegiatan Kantor - Kertas dan Cover</v>
      </c>
      <c r="D196" s="594">
        <v>930000</v>
      </c>
      <c r="E196" s="594"/>
      <c r="F196" s="594"/>
      <c r="G196" s="594">
        <f t="shared" si="93"/>
        <v>0</v>
      </c>
      <c r="H196" s="594"/>
      <c r="I196" s="594"/>
      <c r="J196" s="594">
        <f t="shared" si="94"/>
        <v>0</v>
      </c>
      <c r="K196" s="594">
        <v>930000</v>
      </c>
      <c r="L196" s="594"/>
      <c r="M196" s="594">
        <f t="shared" si="95"/>
        <v>930000</v>
      </c>
      <c r="N196" s="594">
        <f t="shared" si="96"/>
        <v>930000</v>
      </c>
      <c r="O196" s="595">
        <f t="shared" si="97"/>
        <v>0</v>
      </c>
      <c r="P196" s="561"/>
      <c r="Q196" s="596">
        <f>(N196/D196)*100</f>
        <v>100</v>
      </c>
      <c r="R196" s="561"/>
    </row>
    <row r="197" spans="1:18" s="600" customFormat="1" ht="16.5" customHeight="1" x14ac:dyDescent="0.25">
      <c r="A197" s="591"/>
      <c r="B197" s="592" t="s">
        <v>308</v>
      </c>
      <c r="C197" s="593" t="str">
        <f t="shared" si="92"/>
        <v>Belanja Alat/Bahan untuk Kegiatan Kantor - Kertas dan Cover</v>
      </c>
      <c r="D197" s="594">
        <v>1690200</v>
      </c>
      <c r="E197" s="594"/>
      <c r="F197" s="594"/>
      <c r="G197" s="594">
        <f t="shared" si="93"/>
        <v>0</v>
      </c>
      <c r="H197" s="594"/>
      <c r="I197" s="594"/>
      <c r="J197" s="594">
        <f t="shared" si="94"/>
        <v>0</v>
      </c>
      <c r="K197" s="594">
        <v>1690200</v>
      </c>
      <c r="L197" s="594"/>
      <c r="M197" s="594">
        <f t="shared" si="95"/>
        <v>1690200</v>
      </c>
      <c r="N197" s="594">
        <f t="shared" si="96"/>
        <v>1690200</v>
      </c>
      <c r="O197" s="595">
        <f t="shared" si="97"/>
        <v>0</v>
      </c>
      <c r="P197" s="561"/>
      <c r="Q197" s="596"/>
      <c r="R197" s="561"/>
    </row>
    <row r="198" spans="1:18" s="600" customFormat="1" ht="16.5" customHeight="1" x14ac:dyDescent="0.25">
      <c r="A198" s="591"/>
      <c r="B198" s="592" t="s">
        <v>308</v>
      </c>
      <c r="C198" s="593" t="str">
        <f t="shared" si="92"/>
        <v>Belanja Alat/Bahan untuk Kegiatan Kantor - Kertas dan Cover</v>
      </c>
      <c r="D198" s="594">
        <v>1477600</v>
      </c>
      <c r="E198" s="594"/>
      <c r="F198" s="594"/>
      <c r="G198" s="594">
        <f t="shared" si="93"/>
        <v>0</v>
      </c>
      <c r="H198" s="594"/>
      <c r="I198" s="594"/>
      <c r="J198" s="594">
        <f t="shared" si="94"/>
        <v>0</v>
      </c>
      <c r="K198" s="594">
        <v>1477600</v>
      </c>
      <c r="L198" s="594"/>
      <c r="M198" s="594">
        <f t="shared" si="95"/>
        <v>1477600</v>
      </c>
      <c r="N198" s="594">
        <f t="shared" si="96"/>
        <v>1477600</v>
      </c>
      <c r="O198" s="595">
        <f t="shared" si="97"/>
        <v>0</v>
      </c>
      <c r="P198" s="561"/>
      <c r="Q198" s="596"/>
      <c r="R198" s="561"/>
    </row>
    <row r="199" spans="1:18" s="600" customFormat="1" ht="16.5" customHeight="1" x14ac:dyDescent="0.25">
      <c r="A199" s="612"/>
      <c r="B199" s="592" t="s">
        <v>308</v>
      </c>
      <c r="C199" s="593" t="str">
        <f t="shared" si="92"/>
        <v>Belanja Alat/Bahan untuk Kegiatan Kantor - Kertas dan Cover</v>
      </c>
      <c r="D199" s="614">
        <v>1311100</v>
      </c>
      <c r="E199" s="615"/>
      <c r="F199" s="615"/>
      <c r="G199" s="594">
        <f t="shared" si="93"/>
        <v>0</v>
      </c>
      <c r="H199" s="615"/>
      <c r="I199" s="615"/>
      <c r="J199" s="594">
        <f t="shared" si="94"/>
        <v>0</v>
      </c>
      <c r="K199" s="614">
        <v>751500</v>
      </c>
      <c r="L199" s="614"/>
      <c r="M199" s="594">
        <f t="shared" si="95"/>
        <v>751500</v>
      </c>
      <c r="N199" s="594">
        <f t="shared" si="96"/>
        <v>751500</v>
      </c>
      <c r="O199" s="595">
        <f t="shared" si="97"/>
        <v>559600</v>
      </c>
      <c r="P199" s="638"/>
      <c r="Q199" s="639"/>
      <c r="R199" s="638"/>
    </row>
    <row r="200" spans="1:18" s="600" customFormat="1" ht="16.5" customHeight="1" x14ac:dyDescent="0.25">
      <c r="A200" s="591"/>
      <c r="B200" s="592" t="s">
        <v>309</v>
      </c>
      <c r="C200" s="593" t="str">
        <f t="shared" si="92"/>
        <v>Belanja Alat/Bahan untuk Kegiatan Kantor - Bahan Cetak</v>
      </c>
      <c r="D200" s="594">
        <v>19299750</v>
      </c>
      <c r="E200" s="594"/>
      <c r="F200" s="594"/>
      <c r="G200" s="594">
        <f t="shared" si="93"/>
        <v>0</v>
      </c>
      <c r="H200" s="594"/>
      <c r="I200" s="594"/>
      <c r="J200" s="594">
        <f t="shared" si="94"/>
        <v>0</v>
      </c>
      <c r="K200" s="594">
        <v>12111750</v>
      </c>
      <c r="L200" s="594"/>
      <c r="M200" s="594">
        <f t="shared" si="95"/>
        <v>12111750</v>
      </c>
      <c r="N200" s="594">
        <f t="shared" si="96"/>
        <v>12111750</v>
      </c>
      <c r="O200" s="595">
        <f t="shared" si="97"/>
        <v>7188000</v>
      </c>
      <c r="P200" s="561"/>
      <c r="Q200" s="596"/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92"/>
        <v>Belanja Alat/Bahan untuk Kegiatan Kantor - Bahan Cetak</v>
      </c>
      <c r="D201" s="594">
        <v>3477500</v>
      </c>
      <c r="E201" s="594"/>
      <c r="F201" s="594"/>
      <c r="G201" s="594">
        <f t="shared" si="93"/>
        <v>0</v>
      </c>
      <c r="H201" s="594"/>
      <c r="I201" s="594"/>
      <c r="J201" s="594">
        <f t="shared" si="94"/>
        <v>0</v>
      </c>
      <c r="K201" s="594">
        <v>2000000</v>
      </c>
      <c r="L201" s="594"/>
      <c r="M201" s="594">
        <f t="shared" si="95"/>
        <v>2000000</v>
      </c>
      <c r="N201" s="594">
        <f t="shared" si="96"/>
        <v>2000000</v>
      </c>
      <c r="O201" s="595">
        <f t="shared" si="97"/>
        <v>1477500</v>
      </c>
      <c r="P201" s="561"/>
      <c r="Q201" s="596">
        <f>(N201/D201)*100</f>
        <v>57.512580877066853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92"/>
        <v>Belanja Alat/Bahan untuk Kegiatan Kantor - Bahan Cetak</v>
      </c>
      <c r="D202" s="594">
        <v>4368750</v>
      </c>
      <c r="E202" s="594"/>
      <c r="F202" s="594"/>
      <c r="G202" s="594">
        <f t="shared" si="93"/>
        <v>0</v>
      </c>
      <c r="H202" s="594"/>
      <c r="I202" s="594"/>
      <c r="J202" s="594">
        <f t="shared" si="94"/>
        <v>0</v>
      </c>
      <c r="K202" s="594">
        <v>2535000</v>
      </c>
      <c r="L202" s="594"/>
      <c r="M202" s="594">
        <f t="shared" si="95"/>
        <v>2535000</v>
      </c>
      <c r="N202" s="594">
        <f t="shared" si="96"/>
        <v>2535000</v>
      </c>
      <c r="O202" s="595">
        <f t="shared" si="97"/>
        <v>1833750</v>
      </c>
      <c r="P202" s="561"/>
      <c r="Q202" s="596">
        <f>(N202/D202)*100</f>
        <v>58.02575107296137</v>
      </c>
      <c r="R202" s="561"/>
    </row>
    <row r="203" spans="1:18" s="600" customFormat="1" ht="16.5" customHeight="1" x14ac:dyDescent="0.25">
      <c r="A203" s="591"/>
      <c r="B203" s="592" t="s">
        <v>309</v>
      </c>
      <c r="C203" s="593" t="str">
        <f t="shared" si="92"/>
        <v>Belanja Alat/Bahan untuk Kegiatan Kantor - Bahan Cetak</v>
      </c>
      <c r="D203" s="594">
        <v>20380000</v>
      </c>
      <c r="E203" s="594"/>
      <c r="F203" s="594"/>
      <c r="G203" s="594">
        <f t="shared" si="93"/>
        <v>0</v>
      </c>
      <c r="H203" s="594"/>
      <c r="I203" s="594"/>
      <c r="J203" s="594">
        <f t="shared" si="94"/>
        <v>0</v>
      </c>
      <c r="K203" s="594">
        <v>6324000</v>
      </c>
      <c r="L203" s="594">
        <v>450000</v>
      </c>
      <c r="M203" s="594">
        <f t="shared" si="95"/>
        <v>6774000</v>
      </c>
      <c r="N203" s="594">
        <f t="shared" si="96"/>
        <v>6774000</v>
      </c>
      <c r="O203" s="595">
        <f t="shared" si="97"/>
        <v>13606000</v>
      </c>
      <c r="P203" s="561"/>
      <c r="Q203" s="596"/>
      <c r="R203" s="561"/>
    </row>
    <row r="204" spans="1:18" s="600" customFormat="1" ht="16.5" customHeight="1" x14ac:dyDescent="0.25">
      <c r="A204" s="591"/>
      <c r="B204" s="592" t="s">
        <v>309</v>
      </c>
      <c r="C204" s="593" t="str">
        <f t="shared" si="92"/>
        <v>Belanja Alat/Bahan untuk Kegiatan Kantor - Bahan Cetak</v>
      </c>
      <c r="D204" s="594">
        <v>2404000</v>
      </c>
      <c r="E204" s="594"/>
      <c r="F204" s="594"/>
      <c r="G204" s="594">
        <f t="shared" si="93"/>
        <v>0</v>
      </c>
      <c r="H204" s="594"/>
      <c r="I204" s="594"/>
      <c r="J204" s="594">
        <f t="shared" si="94"/>
        <v>0</v>
      </c>
      <c r="K204" s="594">
        <v>0</v>
      </c>
      <c r="L204" s="594"/>
      <c r="M204" s="594">
        <f t="shared" si="95"/>
        <v>0</v>
      </c>
      <c r="N204" s="594">
        <f t="shared" si="96"/>
        <v>0</v>
      </c>
      <c r="O204" s="595">
        <f t="shared" si="97"/>
        <v>2404000</v>
      </c>
      <c r="P204" s="561"/>
      <c r="Q204" s="596"/>
      <c r="R204" s="561"/>
    </row>
    <row r="205" spans="1:18" s="600" customFormat="1" ht="16.5" customHeight="1" x14ac:dyDescent="0.25">
      <c r="A205" s="591"/>
      <c r="B205" s="592" t="s">
        <v>309</v>
      </c>
      <c r="C205" s="593" t="str">
        <f t="shared" si="92"/>
        <v>Belanja Alat/Bahan untuk Kegiatan Kantor - Bahan Cetak</v>
      </c>
      <c r="D205" s="594">
        <v>2833500</v>
      </c>
      <c r="E205" s="594"/>
      <c r="F205" s="594"/>
      <c r="G205" s="594">
        <f t="shared" si="93"/>
        <v>0</v>
      </c>
      <c r="H205" s="594"/>
      <c r="I205" s="594"/>
      <c r="J205" s="594">
        <f t="shared" si="94"/>
        <v>0</v>
      </c>
      <c r="K205" s="594">
        <v>620750</v>
      </c>
      <c r="L205" s="594"/>
      <c r="M205" s="594">
        <f t="shared" si="95"/>
        <v>620750</v>
      </c>
      <c r="N205" s="594">
        <f t="shared" si="96"/>
        <v>620750</v>
      </c>
      <c r="O205" s="595">
        <f t="shared" si="97"/>
        <v>2212750</v>
      </c>
      <c r="P205" s="561"/>
      <c r="Q205" s="596"/>
      <c r="R205" s="561"/>
    </row>
    <row r="206" spans="1:18" s="600" customFormat="1" ht="16.5" customHeight="1" x14ac:dyDescent="0.25">
      <c r="A206" s="612"/>
      <c r="B206" s="592" t="s">
        <v>309</v>
      </c>
      <c r="C206" s="593" t="str">
        <f t="shared" si="92"/>
        <v>Belanja Alat/Bahan untuk Kegiatan Kantor - Bahan Cetak</v>
      </c>
      <c r="D206" s="594">
        <v>43045000</v>
      </c>
      <c r="E206" s="594"/>
      <c r="F206" s="594"/>
      <c r="G206" s="594">
        <f t="shared" ref="G206:G237" si="98">E206+F206</f>
        <v>0</v>
      </c>
      <c r="H206" s="594"/>
      <c r="I206" s="594"/>
      <c r="J206" s="594">
        <f t="shared" ref="J206:J237" si="99">H206+I206</f>
        <v>0</v>
      </c>
      <c r="K206" s="594">
        <v>0</v>
      </c>
      <c r="L206" s="594"/>
      <c r="M206" s="594">
        <f t="shared" si="95"/>
        <v>0</v>
      </c>
      <c r="N206" s="594">
        <f t="shared" ref="N206:N210" si="100">M206+J206+G206</f>
        <v>0</v>
      </c>
      <c r="O206" s="595">
        <f t="shared" si="97"/>
        <v>43045000</v>
      </c>
      <c r="P206" s="561"/>
      <c r="Q206" s="596"/>
      <c r="R206" s="561"/>
    </row>
    <row r="207" spans="1:18" s="600" customFormat="1" ht="16.5" customHeight="1" x14ac:dyDescent="0.25">
      <c r="A207" s="591"/>
      <c r="B207" s="592" t="s">
        <v>309</v>
      </c>
      <c r="C207" s="593" t="str">
        <f t="shared" si="92"/>
        <v>Belanja Alat/Bahan untuk Kegiatan Kantor - Bahan Cetak</v>
      </c>
      <c r="D207" s="594">
        <v>126000</v>
      </c>
      <c r="E207" s="594"/>
      <c r="F207" s="594"/>
      <c r="G207" s="594">
        <f t="shared" si="98"/>
        <v>0</v>
      </c>
      <c r="H207" s="594"/>
      <c r="I207" s="594"/>
      <c r="J207" s="594">
        <f t="shared" si="99"/>
        <v>0</v>
      </c>
      <c r="K207" s="594"/>
      <c r="L207" s="594"/>
      <c r="M207" s="594">
        <f t="shared" si="95"/>
        <v>0</v>
      </c>
      <c r="N207" s="594">
        <f t="shared" si="100"/>
        <v>0</v>
      </c>
      <c r="O207" s="595">
        <f t="shared" si="97"/>
        <v>126000</v>
      </c>
      <c r="P207" s="561"/>
      <c r="Q207" s="596">
        <f>(N207/D207)*100</f>
        <v>0</v>
      </c>
      <c r="R207" s="561"/>
    </row>
    <row r="208" spans="1:18" s="600" customFormat="1" ht="16.5" customHeight="1" x14ac:dyDescent="0.25">
      <c r="A208" s="591"/>
      <c r="B208" s="592" t="s">
        <v>309</v>
      </c>
      <c r="C208" s="593" t="str">
        <f t="shared" si="92"/>
        <v>Belanja Alat/Bahan untuk Kegiatan Kantor - Bahan Cetak</v>
      </c>
      <c r="D208" s="594">
        <v>51725000</v>
      </c>
      <c r="E208" s="594"/>
      <c r="F208" s="594"/>
      <c r="G208" s="594">
        <f t="shared" si="98"/>
        <v>0</v>
      </c>
      <c r="H208" s="594"/>
      <c r="I208" s="594"/>
      <c r="J208" s="594">
        <f t="shared" si="99"/>
        <v>0</v>
      </c>
      <c r="K208" s="594">
        <v>23358500</v>
      </c>
      <c r="L208" s="594">
        <v>4967750</v>
      </c>
      <c r="M208" s="594">
        <f t="shared" si="95"/>
        <v>28326250</v>
      </c>
      <c r="N208" s="594">
        <f t="shared" si="100"/>
        <v>28326250</v>
      </c>
      <c r="O208" s="595">
        <f t="shared" si="97"/>
        <v>23398750</v>
      </c>
      <c r="P208" s="561"/>
      <c r="Q208" s="596">
        <f>(N208/D208)*100</f>
        <v>54.7631706138231</v>
      </c>
      <c r="R208" s="561"/>
    </row>
    <row r="209" spans="1:18" s="600" customFormat="1" ht="16.5" customHeight="1" x14ac:dyDescent="0.25">
      <c r="A209" s="591"/>
      <c r="B209" s="592" t="s">
        <v>309</v>
      </c>
      <c r="C209" s="593" t="str">
        <f t="shared" si="92"/>
        <v>Belanja Alat/Bahan untuk Kegiatan Kantor - Bahan Cetak</v>
      </c>
      <c r="D209" s="594">
        <v>80000</v>
      </c>
      <c r="E209" s="594"/>
      <c r="F209" s="594"/>
      <c r="G209" s="594">
        <f t="shared" si="98"/>
        <v>0</v>
      </c>
      <c r="H209" s="594"/>
      <c r="I209" s="594"/>
      <c r="J209" s="594">
        <f t="shared" si="99"/>
        <v>0</v>
      </c>
      <c r="K209" s="594">
        <v>80000</v>
      </c>
      <c r="L209" s="594"/>
      <c r="M209" s="594">
        <f t="shared" si="95"/>
        <v>80000</v>
      </c>
      <c r="N209" s="594">
        <f t="shared" si="100"/>
        <v>80000</v>
      </c>
      <c r="O209" s="595">
        <f t="shared" si="97"/>
        <v>0</v>
      </c>
      <c r="Q209" s="596">
        <f>(N209/D209)*100</f>
        <v>100</v>
      </c>
    </row>
    <row r="210" spans="1:18" s="600" customFormat="1" ht="16.5" customHeight="1" x14ac:dyDescent="0.25">
      <c r="A210" s="591"/>
      <c r="B210" s="592" t="s">
        <v>309</v>
      </c>
      <c r="C210" s="593" t="str">
        <f t="shared" si="92"/>
        <v>Belanja Alat/Bahan untuk Kegiatan Kantor - Bahan Cetak</v>
      </c>
      <c r="D210" s="594">
        <v>228277250</v>
      </c>
      <c r="E210" s="594"/>
      <c r="F210" s="594"/>
      <c r="G210" s="594">
        <f t="shared" si="98"/>
        <v>0</v>
      </c>
      <c r="H210" s="594">
        <v>0</v>
      </c>
      <c r="I210" s="594"/>
      <c r="J210" s="594">
        <f t="shared" si="99"/>
        <v>0</v>
      </c>
      <c r="K210" s="594">
        <v>46155000</v>
      </c>
      <c r="L210" s="594">
        <v>22247500</v>
      </c>
      <c r="M210" s="594">
        <f t="shared" si="95"/>
        <v>68402500</v>
      </c>
      <c r="N210" s="594">
        <f t="shared" si="100"/>
        <v>68402500</v>
      </c>
      <c r="O210" s="595">
        <f t="shared" si="97"/>
        <v>159874750</v>
      </c>
      <c r="Q210" s="596">
        <f>(N210/D210)*100</f>
        <v>29.964659202789591</v>
      </c>
    </row>
    <row r="211" spans="1:18" s="600" customFormat="1" ht="16.5" customHeight="1" x14ac:dyDescent="0.25">
      <c r="A211" s="591"/>
      <c r="B211" s="592" t="s">
        <v>309</v>
      </c>
      <c r="C211" s="593" t="str">
        <f t="shared" si="92"/>
        <v>Belanja Alat/Bahan untuk Kegiatan Kantor - Bahan Cetak</v>
      </c>
      <c r="D211" s="594">
        <v>3548500</v>
      </c>
      <c r="E211" s="594"/>
      <c r="F211" s="594"/>
      <c r="G211" s="594">
        <f t="shared" si="98"/>
        <v>0</v>
      </c>
      <c r="H211" s="594"/>
      <c r="I211" s="594"/>
      <c r="J211" s="594">
        <f t="shared" si="99"/>
        <v>0</v>
      </c>
      <c r="K211" s="594">
        <v>2237100</v>
      </c>
      <c r="L211" s="594"/>
      <c r="M211" s="594">
        <f t="shared" si="95"/>
        <v>2237100</v>
      </c>
      <c r="N211" s="594">
        <v>0</v>
      </c>
      <c r="O211" s="595">
        <f t="shared" si="97"/>
        <v>3548500</v>
      </c>
      <c r="Q211" s="596"/>
    </row>
    <row r="212" spans="1:18" s="600" customFormat="1" ht="16.5" customHeight="1" x14ac:dyDescent="0.25">
      <c r="A212" s="591"/>
      <c r="B212" s="592" t="s">
        <v>309</v>
      </c>
      <c r="C212" s="593" t="str">
        <f t="shared" si="92"/>
        <v>Belanja Alat/Bahan untuk Kegiatan Kantor - Bahan Cetak</v>
      </c>
      <c r="D212" s="594">
        <v>901000</v>
      </c>
      <c r="E212" s="594"/>
      <c r="F212" s="594"/>
      <c r="G212" s="594">
        <f t="shared" si="98"/>
        <v>0</v>
      </c>
      <c r="H212" s="594"/>
      <c r="I212" s="594"/>
      <c r="J212" s="594">
        <f t="shared" si="99"/>
        <v>0</v>
      </c>
      <c r="K212" s="594">
        <v>0</v>
      </c>
      <c r="L212" s="594"/>
      <c r="M212" s="594">
        <f t="shared" si="95"/>
        <v>0</v>
      </c>
      <c r="N212" s="594">
        <f t="shared" ref="N212:N239" si="101">M212+J212+G212</f>
        <v>0</v>
      </c>
      <c r="O212" s="595">
        <f t="shared" si="97"/>
        <v>901000</v>
      </c>
      <c r="P212" s="561"/>
      <c r="Q212" s="596">
        <f>(N212/D212)*100</f>
        <v>0</v>
      </c>
      <c r="R212" s="561"/>
    </row>
    <row r="213" spans="1:18" s="600" customFormat="1" ht="16.5" customHeight="1" x14ac:dyDescent="0.25">
      <c r="A213" s="591"/>
      <c r="B213" s="592" t="s">
        <v>309</v>
      </c>
      <c r="C213" s="593" t="str">
        <f t="shared" si="92"/>
        <v>Belanja Alat/Bahan untuk Kegiatan Kantor - Bahan Cetak</v>
      </c>
      <c r="D213" s="594">
        <v>20293000</v>
      </c>
      <c r="E213" s="594"/>
      <c r="F213" s="594"/>
      <c r="G213" s="594">
        <f t="shared" si="98"/>
        <v>0</v>
      </c>
      <c r="H213" s="594"/>
      <c r="I213" s="594"/>
      <c r="J213" s="594">
        <f t="shared" si="99"/>
        <v>0</v>
      </c>
      <c r="K213" s="594">
        <v>14108250</v>
      </c>
      <c r="L213" s="594">
        <v>675000</v>
      </c>
      <c r="M213" s="594">
        <f t="shared" si="95"/>
        <v>14783250</v>
      </c>
      <c r="N213" s="594">
        <f t="shared" si="101"/>
        <v>14783250</v>
      </c>
      <c r="O213" s="595">
        <f t="shared" si="97"/>
        <v>5509750</v>
      </c>
      <c r="P213" s="561"/>
      <c r="Q213" s="596"/>
      <c r="R213" s="561"/>
    </row>
    <row r="214" spans="1:18" s="600" customFormat="1" ht="16.5" customHeight="1" x14ac:dyDescent="0.25">
      <c r="A214" s="591"/>
      <c r="B214" s="592" t="s">
        <v>309</v>
      </c>
      <c r="C214" s="593" t="str">
        <f t="shared" si="92"/>
        <v>Belanja Alat/Bahan untuk Kegiatan Kantor - Bahan Cetak</v>
      </c>
      <c r="D214" s="594">
        <v>7351250</v>
      </c>
      <c r="E214" s="594"/>
      <c r="F214" s="594"/>
      <c r="G214" s="594">
        <f t="shared" si="98"/>
        <v>0</v>
      </c>
      <c r="H214" s="594">
        <v>0</v>
      </c>
      <c r="I214" s="594"/>
      <c r="J214" s="594">
        <f t="shared" si="99"/>
        <v>0</v>
      </c>
      <c r="K214" s="594">
        <v>2700000</v>
      </c>
      <c r="L214" s="594"/>
      <c r="M214" s="594">
        <f t="shared" si="95"/>
        <v>2700000</v>
      </c>
      <c r="N214" s="594">
        <f t="shared" si="101"/>
        <v>2700000</v>
      </c>
      <c r="O214" s="595">
        <f t="shared" si="97"/>
        <v>4651250</v>
      </c>
      <c r="P214" s="561"/>
      <c r="Q214" s="596"/>
      <c r="R214" s="561"/>
    </row>
    <row r="215" spans="1:18" s="600" customFormat="1" ht="16.5" customHeight="1" x14ac:dyDescent="0.25">
      <c r="A215" s="591"/>
      <c r="B215" s="592" t="s">
        <v>309</v>
      </c>
      <c r="C215" s="593" t="str">
        <f t="shared" si="92"/>
        <v>Belanja Alat/Bahan untuk Kegiatan Kantor - Bahan Cetak</v>
      </c>
      <c r="D215" s="594">
        <v>6745100</v>
      </c>
      <c r="E215" s="594"/>
      <c r="F215" s="594"/>
      <c r="G215" s="594">
        <f t="shared" si="98"/>
        <v>0</v>
      </c>
      <c r="H215" s="594"/>
      <c r="I215" s="594"/>
      <c r="J215" s="594">
        <f t="shared" si="99"/>
        <v>0</v>
      </c>
      <c r="K215" s="594">
        <v>2026500</v>
      </c>
      <c r="L215" s="594"/>
      <c r="M215" s="594">
        <f t="shared" si="95"/>
        <v>2026500</v>
      </c>
      <c r="N215" s="594">
        <f t="shared" si="101"/>
        <v>2026500</v>
      </c>
      <c r="O215" s="595">
        <f t="shared" si="97"/>
        <v>4718600</v>
      </c>
      <c r="P215" s="561"/>
      <c r="Q215" s="596">
        <f>(N215/D215)*100</f>
        <v>30.044031963944196</v>
      </c>
      <c r="R215" s="561"/>
    </row>
    <row r="216" spans="1:18" s="600" customFormat="1" ht="16.5" customHeight="1" x14ac:dyDescent="0.25">
      <c r="A216" s="591"/>
      <c r="B216" s="592" t="s">
        <v>309</v>
      </c>
      <c r="C216" s="593" t="str">
        <f t="shared" si="92"/>
        <v>Belanja Alat/Bahan untuk Kegiatan Kantor - Bahan Cetak</v>
      </c>
      <c r="D216" s="594">
        <v>14544250</v>
      </c>
      <c r="E216" s="594"/>
      <c r="F216" s="594"/>
      <c r="G216" s="594">
        <f t="shared" si="98"/>
        <v>0</v>
      </c>
      <c r="H216" s="594">
        <v>0</v>
      </c>
      <c r="I216" s="594"/>
      <c r="J216" s="594">
        <f t="shared" si="99"/>
        <v>0</v>
      </c>
      <c r="K216" s="594">
        <v>1000000</v>
      </c>
      <c r="L216" s="594">
        <v>9048750</v>
      </c>
      <c r="M216" s="594">
        <f t="shared" si="95"/>
        <v>10048750</v>
      </c>
      <c r="N216" s="594">
        <f t="shared" si="101"/>
        <v>10048750</v>
      </c>
      <c r="O216" s="595">
        <f t="shared" si="97"/>
        <v>4495500</v>
      </c>
      <c r="P216" s="561"/>
      <c r="Q216" s="596"/>
      <c r="R216" s="561"/>
    </row>
    <row r="217" spans="1:18" s="600" customFormat="1" ht="16.5" customHeight="1" x14ac:dyDescent="0.25">
      <c r="A217" s="591"/>
      <c r="B217" s="592" t="s">
        <v>309</v>
      </c>
      <c r="C217" s="593" t="str">
        <f t="shared" si="92"/>
        <v>Belanja Alat/Bahan untuk Kegiatan Kantor - Bahan Cetak</v>
      </c>
      <c r="D217" s="594">
        <v>7433400</v>
      </c>
      <c r="E217" s="594"/>
      <c r="F217" s="594"/>
      <c r="G217" s="594">
        <f t="shared" si="98"/>
        <v>0</v>
      </c>
      <c r="H217" s="594"/>
      <c r="I217" s="594"/>
      <c r="J217" s="594">
        <f t="shared" si="99"/>
        <v>0</v>
      </c>
      <c r="K217" s="594">
        <v>3275000</v>
      </c>
      <c r="L217" s="594">
        <v>3358250</v>
      </c>
      <c r="M217" s="594">
        <f t="shared" si="95"/>
        <v>6633250</v>
      </c>
      <c r="N217" s="594">
        <f t="shared" si="101"/>
        <v>6633250</v>
      </c>
      <c r="O217" s="595">
        <f t="shared" si="97"/>
        <v>800150</v>
      </c>
      <c r="P217" s="561"/>
      <c r="Q217" s="596"/>
      <c r="R217" s="561"/>
    </row>
    <row r="218" spans="1:18" s="600" customFormat="1" ht="16.5" customHeight="1" x14ac:dyDescent="0.25">
      <c r="A218" s="591"/>
      <c r="B218" s="592" t="s">
        <v>309</v>
      </c>
      <c r="C218" s="593" t="str">
        <f t="shared" si="92"/>
        <v>Belanja Alat/Bahan untuk Kegiatan Kantor - Bahan Cetak</v>
      </c>
      <c r="D218" s="594">
        <v>954000</v>
      </c>
      <c r="E218" s="594"/>
      <c r="F218" s="594"/>
      <c r="G218" s="594">
        <f t="shared" si="98"/>
        <v>0</v>
      </c>
      <c r="H218" s="594"/>
      <c r="I218" s="594"/>
      <c r="J218" s="594">
        <f t="shared" si="99"/>
        <v>0</v>
      </c>
      <c r="K218" s="594">
        <v>954000</v>
      </c>
      <c r="L218" s="594"/>
      <c r="M218" s="594">
        <f t="shared" si="95"/>
        <v>954000</v>
      </c>
      <c r="N218" s="594">
        <f t="shared" si="101"/>
        <v>954000</v>
      </c>
      <c r="O218" s="595">
        <f t="shared" si="97"/>
        <v>0</v>
      </c>
      <c r="P218" s="561"/>
      <c r="Q218" s="596">
        <f>(N218/D218)*100</f>
        <v>100</v>
      </c>
      <c r="R218" s="561"/>
    </row>
    <row r="219" spans="1:18" s="600" customFormat="1" ht="16.5" customHeight="1" x14ac:dyDescent="0.25">
      <c r="A219" s="591"/>
      <c r="B219" s="592" t="s">
        <v>309</v>
      </c>
      <c r="C219" s="593" t="str">
        <f t="shared" si="92"/>
        <v>Belanja Alat/Bahan untuk Kegiatan Kantor - Bahan Cetak</v>
      </c>
      <c r="D219" s="594">
        <v>3581700</v>
      </c>
      <c r="E219" s="594"/>
      <c r="F219" s="594"/>
      <c r="G219" s="594">
        <f t="shared" si="98"/>
        <v>0</v>
      </c>
      <c r="H219" s="594"/>
      <c r="I219" s="594"/>
      <c r="J219" s="594">
        <f t="shared" si="99"/>
        <v>0</v>
      </c>
      <c r="K219" s="594">
        <v>1463250</v>
      </c>
      <c r="L219" s="614">
        <v>266000</v>
      </c>
      <c r="M219" s="594">
        <f t="shared" si="95"/>
        <v>1729250</v>
      </c>
      <c r="N219" s="594">
        <f t="shared" si="101"/>
        <v>1729250</v>
      </c>
      <c r="O219" s="595">
        <f t="shared" si="97"/>
        <v>1852450</v>
      </c>
      <c r="P219" s="561"/>
      <c r="Q219" s="596">
        <f>(N219/D219)*100</f>
        <v>48.280146299243377</v>
      </c>
      <c r="R219" s="561"/>
    </row>
    <row r="220" spans="1:18" ht="16.5" customHeight="1" x14ac:dyDescent="0.25">
      <c r="A220" s="591"/>
      <c r="B220" s="592" t="s">
        <v>309</v>
      </c>
      <c r="C220" s="593" t="str">
        <f t="shared" si="92"/>
        <v>Belanja Alat/Bahan untuk Kegiatan Kantor - Bahan Cetak</v>
      </c>
      <c r="D220" s="594">
        <v>2991000</v>
      </c>
      <c r="E220" s="594"/>
      <c r="F220" s="594"/>
      <c r="G220" s="594">
        <f t="shared" si="98"/>
        <v>0</v>
      </c>
      <c r="H220" s="594"/>
      <c r="I220" s="594"/>
      <c r="J220" s="594">
        <f t="shared" si="99"/>
        <v>0</v>
      </c>
      <c r="K220" s="594">
        <v>598200</v>
      </c>
      <c r="L220" s="594"/>
      <c r="M220" s="594">
        <f t="shared" si="95"/>
        <v>598200</v>
      </c>
      <c r="N220" s="594">
        <f t="shared" si="101"/>
        <v>598200</v>
      </c>
      <c r="O220" s="595">
        <f t="shared" si="97"/>
        <v>2392800</v>
      </c>
      <c r="Q220" s="596"/>
    </row>
    <row r="221" spans="1:18" s="590" customFormat="1" ht="13.5" x14ac:dyDescent="0.25">
      <c r="A221" s="591"/>
      <c r="B221" s="592" t="s">
        <v>309</v>
      </c>
      <c r="C221" s="593" t="str">
        <f t="shared" si="92"/>
        <v>Belanja Alat/Bahan untuk Kegiatan Kantor - Bahan Cetak</v>
      </c>
      <c r="D221" s="594">
        <v>449250</v>
      </c>
      <c r="E221" s="594"/>
      <c r="F221" s="594"/>
      <c r="G221" s="594">
        <f t="shared" si="98"/>
        <v>0</v>
      </c>
      <c r="H221" s="594"/>
      <c r="I221" s="594"/>
      <c r="J221" s="594">
        <f t="shared" si="99"/>
        <v>0</v>
      </c>
      <c r="K221" s="594">
        <v>449250</v>
      </c>
      <c r="L221" s="594"/>
      <c r="M221" s="594">
        <f t="shared" si="95"/>
        <v>449250</v>
      </c>
      <c r="N221" s="594">
        <f t="shared" si="101"/>
        <v>449250</v>
      </c>
      <c r="O221" s="595">
        <f t="shared" si="97"/>
        <v>0</v>
      </c>
      <c r="P221" s="600"/>
      <c r="Q221" s="596"/>
      <c r="R221" s="600"/>
    </row>
    <row r="222" spans="1:18" s="600" customFormat="1" ht="15" customHeight="1" x14ac:dyDescent="0.25">
      <c r="A222" s="591"/>
      <c r="B222" s="592" t="s">
        <v>309</v>
      </c>
      <c r="C222" s="593" t="str">
        <f t="shared" si="92"/>
        <v>Belanja Alat/Bahan untuk Kegiatan Kantor - Bahan Cetak</v>
      </c>
      <c r="D222" s="594">
        <v>2366500</v>
      </c>
      <c r="E222" s="594"/>
      <c r="F222" s="594"/>
      <c r="G222" s="594">
        <f t="shared" si="98"/>
        <v>0</v>
      </c>
      <c r="H222" s="594"/>
      <c r="I222" s="594"/>
      <c r="J222" s="594">
        <f t="shared" si="99"/>
        <v>0</v>
      </c>
      <c r="K222" s="594">
        <v>0</v>
      </c>
      <c r="L222" s="594"/>
      <c r="M222" s="594">
        <f t="shared" si="95"/>
        <v>0</v>
      </c>
      <c r="N222" s="594">
        <f t="shared" si="101"/>
        <v>0</v>
      </c>
      <c r="O222" s="595">
        <f t="shared" si="97"/>
        <v>2366500</v>
      </c>
      <c r="P222" s="561"/>
      <c r="Q222" s="596">
        <f>(N222/D222)*100</f>
        <v>0</v>
      </c>
      <c r="R222" s="561"/>
    </row>
    <row r="223" spans="1:18" s="600" customFormat="1" ht="14.25" customHeight="1" x14ac:dyDescent="0.25">
      <c r="A223" s="591"/>
      <c r="B223" s="592" t="s">
        <v>309</v>
      </c>
      <c r="C223" s="593" t="str">
        <f t="shared" si="92"/>
        <v>Belanja Alat/Bahan untuk Kegiatan Kantor - Bahan Cetak</v>
      </c>
      <c r="D223" s="594">
        <v>4829250</v>
      </c>
      <c r="E223" s="594"/>
      <c r="F223" s="594"/>
      <c r="G223" s="594">
        <f t="shared" si="98"/>
        <v>0</v>
      </c>
      <c r="H223" s="594"/>
      <c r="I223" s="594"/>
      <c r="J223" s="594">
        <f t="shared" si="99"/>
        <v>0</v>
      </c>
      <c r="K223" s="594">
        <v>1276500</v>
      </c>
      <c r="L223" s="594"/>
      <c r="M223" s="594">
        <f t="shared" si="95"/>
        <v>1276500</v>
      </c>
      <c r="N223" s="594">
        <f t="shared" si="101"/>
        <v>1276500</v>
      </c>
      <c r="O223" s="595">
        <f t="shared" si="97"/>
        <v>3552750</v>
      </c>
      <c r="P223" s="561"/>
      <c r="Q223" s="596">
        <f>(N223/D223)*100</f>
        <v>26.432675881348032</v>
      </c>
      <c r="R223" s="561"/>
    </row>
    <row r="224" spans="1:18" s="600" customFormat="1" ht="14.25" customHeight="1" x14ac:dyDescent="0.25">
      <c r="A224" s="591"/>
      <c r="B224" s="592" t="s">
        <v>309</v>
      </c>
      <c r="C224" s="593" t="str">
        <f t="shared" si="92"/>
        <v>Belanja Alat/Bahan untuk Kegiatan Kantor - Bahan Cetak</v>
      </c>
      <c r="D224" s="594">
        <v>12940750</v>
      </c>
      <c r="E224" s="594"/>
      <c r="F224" s="594"/>
      <c r="G224" s="594">
        <f t="shared" si="98"/>
        <v>0</v>
      </c>
      <c r="H224" s="594"/>
      <c r="I224" s="594"/>
      <c r="J224" s="594">
        <f t="shared" si="99"/>
        <v>0</v>
      </c>
      <c r="K224" s="594">
        <v>3334500</v>
      </c>
      <c r="L224" s="594">
        <v>1440750</v>
      </c>
      <c r="M224" s="594">
        <f t="shared" si="95"/>
        <v>4775250</v>
      </c>
      <c r="N224" s="594">
        <f t="shared" si="101"/>
        <v>4775250</v>
      </c>
      <c r="O224" s="595">
        <f t="shared" si="97"/>
        <v>8165500</v>
      </c>
      <c r="P224" s="561"/>
      <c r="Q224" s="596">
        <f>(N224/D224)*100</f>
        <v>36.900875142476288</v>
      </c>
      <c r="R224" s="561"/>
    </row>
    <row r="225" spans="1:18" s="600" customFormat="1" ht="16.5" customHeight="1" x14ac:dyDescent="0.25">
      <c r="A225" s="591"/>
      <c r="B225" s="592" t="s">
        <v>309</v>
      </c>
      <c r="C225" s="593" t="str">
        <f t="shared" si="92"/>
        <v>Belanja Alat/Bahan untuk Kegiatan Kantor - Bahan Cetak</v>
      </c>
      <c r="D225" s="594">
        <v>5444250</v>
      </c>
      <c r="E225" s="594"/>
      <c r="F225" s="594"/>
      <c r="G225" s="594">
        <f t="shared" si="98"/>
        <v>0</v>
      </c>
      <c r="H225" s="594"/>
      <c r="I225" s="594"/>
      <c r="J225" s="594">
        <f t="shared" si="99"/>
        <v>0</v>
      </c>
      <c r="K225" s="594">
        <v>876250</v>
      </c>
      <c r="L225" s="594"/>
      <c r="M225" s="594">
        <f t="shared" si="95"/>
        <v>876250</v>
      </c>
      <c r="N225" s="594">
        <f t="shared" si="101"/>
        <v>876250</v>
      </c>
      <c r="O225" s="595">
        <f t="shared" si="97"/>
        <v>4568000</v>
      </c>
      <c r="P225" s="561"/>
      <c r="Q225" s="596"/>
      <c r="R225" s="561"/>
    </row>
    <row r="226" spans="1:18" s="600" customFormat="1" ht="14.25" customHeight="1" x14ac:dyDescent="0.25">
      <c r="A226" s="591"/>
      <c r="B226" s="592" t="s">
        <v>309</v>
      </c>
      <c r="C226" s="593" t="str">
        <f t="shared" si="92"/>
        <v>Belanja Alat/Bahan untuk Kegiatan Kantor - Bahan Cetak</v>
      </c>
      <c r="D226" s="594">
        <v>12066250</v>
      </c>
      <c r="E226" s="594"/>
      <c r="F226" s="594"/>
      <c r="G226" s="594">
        <f t="shared" si="98"/>
        <v>0</v>
      </c>
      <c r="H226" s="594"/>
      <c r="I226" s="594"/>
      <c r="J226" s="594">
        <f t="shared" si="99"/>
        <v>0</v>
      </c>
      <c r="K226" s="594">
        <v>795000</v>
      </c>
      <c r="L226" s="594">
        <v>4990000</v>
      </c>
      <c r="M226" s="594">
        <f t="shared" si="95"/>
        <v>5785000</v>
      </c>
      <c r="N226" s="594">
        <f t="shared" si="101"/>
        <v>5785000</v>
      </c>
      <c r="O226" s="595">
        <f t="shared" si="97"/>
        <v>6281250</v>
      </c>
      <c r="P226" s="561"/>
      <c r="Q226" s="596"/>
      <c r="R226" s="561"/>
    </row>
    <row r="227" spans="1:18" s="600" customFormat="1" ht="15" customHeight="1" x14ac:dyDescent="0.25">
      <c r="A227" s="591"/>
      <c r="B227" s="592" t="s">
        <v>309</v>
      </c>
      <c r="C227" s="593" t="str">
        <f t="shared" si="92"/>
        <v>Belanja Alat/Bahan untuk Kegiatan Kantor - Bahan Cetak</v>
      </c>
      <c r="D227" s="594">
        <v>1354500</v>
      </c>
      <c r="E227" s="594"/>
      <c r="F227" s="594"/>
      <c r="G227" s="594">
        <f t="shared" si="98"/>
        <v>0</v>
      </c>
      <c r="H227" s="594"/>
      <c r="I227" s="594"/>
      <c r="J227" s="594">
        <f t="shared" si="99"/>
        <v>0</v>
      </c>
      <c r="K227" s="594">
        <v>0</v>
      </c>
      <c r="L227" s="594">
        <v>500000</v>
      </c>
      <c r="M227" s="594">
        <f t="shared" si="95"/>
        <v>500000</v>
      </c>
      <c r="N227" s="594">
        <f t="shared" si="101"/>
        <v>500000</v>
      </c>
      <c r="O227" s="595">
        <f t="shared" si="97"/>
        <v>854500</v>
      </c>
      <c r="P227" s="561"/>
      <c r="Q227" s="596"/>
      <c r="R227" s="561"/>
    </row>
    <row r="228" spans="1:18" s="600" customFormat="1" ht="16.5" customHeight="1" x14ac:dyDescent="0.25">
      <c r="A228" s="591"/>
      <c r="B228" s="592" t="s">
        <v>309</v>
      </c>
      <c r="C228" s="593" t="str">
        <f t="shared" si="92"/>
        <v>Belanja Alat/Bahan untuk Kegiatan Kantor - Bahan Cetak</v>
      </c>
      <c r="D228" s="594">
        <v>1541000</v>
      </c>
      <c r="E228" s="594"/>
      <c r="F228" s="594"/>
      <c r="G228" s="594">
        <f t="shared" si="98"/>
        <v>0</v>
      </c>
      <c r="H228" s="594"/>
      <c r="I228" s="594"/>
      <c r="J228" s="594">
        <f t="shared" si="99"/>
        <v>0</v>
      </c>
      <c r="K228" s="594">
        <v>300000</v>
      </c>
      <c r="L228" s="594"/>
      <c r="M228" s="594">
        <f t="shared" si="95"/>
        <v>300000</v>
      </c>
      <c r="N228" s="594">
        <f t="shared" si="101"/>
        <v>300000</v>
      </c>
      <c r="O228" s="595">
        <f t="shared" si="97"/>
        <v>1241000</v>
      </c>
      <c r="P228" s="561"/>
      <c r="Q228" s="596">
        <f>(N228/D228)*100</f>
        <v>19.467878001297859</v>
      </c>
      <c r="R228" s="561"/>
    </row>
    <row r="229" spans="1:18" s="600" customFormat="1" ht="16.5" customHeight="1" x14ac:dyDescent="0.25">
      <c r="A229" s="591"/>
      <c r="B229" s="592" t="s">
        <v>309</v>
      </c>
      <c r="C229" s="593" t="str">
        <f t="shared" si="92"/>
        <v>Belanja Alat/Bahan untuk Kegiatan Kantor - Bahan Cetak</v>
      </c>
      <c r="D229" s="594">
        <v>2145000</v>
      </c>
      <c r="E229" s="594"/>
      <c r="F229" s="594"/>
      <c r="G229" s="594">
        <f t="shared" si="98"/>
        <v>0</v>
      </c>
      <c r="H229" s="594"/>
      <c r="I229" s="594"/>
      <c r="J229" s="594">
        <f t="shared" si="99"/>
        <v>0</v>
      </c>
      <c r="K229" s="594">
        <v>1600000</v>
      </c>
      <c r="L229" s="594">
        <v>545000</v>
      </c>
      <c r="M229" s="594">
        <f t="shared" si="95"/>
        <v>2145000</v>
      </c>
      <c r="N229" s="594">
        <f t="shared" si="101"/>
        <v>2145000</v>
      </c>
      <c r="O229" s="595">
        <f t="shared" si="97"/>
        <v>0</v>
      </c>
      <c r="P229" s="561"/>
      <c r="Q229" s="596"/>
      <c r="R229" s="561"/>
    </row>
    <row r="230" spans="1:18" s="600" customFormat="1" ht="16.5" customHeight="1" x14ac:dyDescent="0.25">
      <c r="A230" s="591"/>
      <c r="B230" s="592" t="s">
        <v>309</v>
      </c>
      <c r="C230" s="593" t="str">
        <f t="shared" si="92"/>
        <v>Belanja Alat/Bahan untuk Kegiatan Kantor - Bahan Cetak</v>
      </c>
      <c r="D230" s="594">
        <v>6532000</v>
      </c>
      <c r="E230" s="594"/>
      <c r="F230" s="594"/>
      <c r="G230" s="594">
        <f t="shared" si="98"/>
        <v>0</v>
      </c>
      <c r="H230" s="594"/>
      <c r="I230" s="594"/>
      <c r="J230" s="594">
        <f t="shared" si="99"/>
        <v>0</v>
      </c>
      <c r="K230" s="594">
        <v>4895250</v>
      </c>
      <c r="L230" s="594">
        <v>785000</v>
      </c>
      <c r="M230" s="594">
        <f t="shared" si="95"/>
        <v>5680250</v>
      </c>
      <c r="N230" s="594">
        <f t="shared" si="101"/>
        <v>5680250</v>
      </c>
      <c r="O230" s="595">
        <f t="shared" si="97"/>
        <v>851750</v>
      </c>
      <c r="P230" s="561"/>
      <c r="Q230" s="596"/>
      <c r="R230" s="561"/>
    </row>
    <row r="231" spans="1:18" s="600" customFormat="1" ht="16.5" customHeight="1" x14ac:dyDescent="0.25">
      <c r="A231" s="612"/>
      <c r="B231" s="592" t="s">
        <v>309</v>
      </c>
      <c r="C231" s="593" t="str">
        <f t="shared" si="92"/>
        <v>Belanja Alat/Bahan untuk Kegiatan Kantor - Bahan Cetak</v>
      </c>
      <c r="D231" s="614">
        <v>6857000</v>
      </c>
      <c r="E231" s="615"/>
      <c r="F231" s="615"/>
      <c r="G231" s="594">
        <f t="shared" si="98"/>
        <v>0</v>
      </c>
      <c r="H231" s="615"/>
      <c r="I231" s="615"/>
      <c r="J231" s="594">
        <f t="shared" si="99"/>
        <v>0</v>
      </c>
      <c r="K231" s="614">
        <v>4024500</v>
      </c>
      <c r="L231" s="614">
        <v>965000</v>
      </c>
      <c r="M231" s="594">
        <f t="shared" si="95"/>
        <v>4989500</v>
      </c>
      <c r="N231" s="594">
        <f t="shared" si="101"/>
        <v>4989500</v>
      </c>
      <c r="O231" s="595">
        <f t="shared" si="97"/>
        <v>1867500</v>
      </c>
      <c r="P231" s="638"/>
      <c r="Q231" s="639"/>
      <c r="R231" s="638"/>
    </row>
    <row r="232" spans="1:18" s="600" customFormat="1" ht="16.5" customHeight="1" x14ac:dyDescent="0.25">
      <c r="A232" s="591"/>
      <c r="B232" s="592" t="s">
        <v>393</v>
      </c>
      <c r="C232" s="593" t="str">
        <f t="shared" si="92"/>
        <v>Belanja Alat/Bahan untuk Kegiatan Kantor - Benda Pos</v>
      </c>
      <c r="D232" s="594">
        <v>8550000</v>
      </c>
      <c r="E232" s="594"/>
      <c r="F232" s="594"/>
      <c r="G232" s="594">
        <f t="shared" si="98"/>
        <v>0</v>
      </c>
      <c r="H232" s="594"/>
      <c r="I232" s="594"/>
      <c r="J232" s="594">
        <f t="shared" si="99"/>
        <v>0</v>
      </c>
      <c r="K232" s="594">
        <v>2530000</v>
      </c>
      <c r="L232" s="594">
        <v>270000</v>
      </c>
      <c r="M232" s="594">
        <f t="shared" si="95"/>
        <v>2800000</v>
      </c>
      <c r="N232" s="594">
        <f t="shared" si="101"/>
        <v>2800000</v>
      </c>
      <c r="O232" s="595">
        <f t="shared" si="97"/>
        <v>5750000</v>
      </c>
      <c r="P232" s="561"/>
      <c r="Q232" s="596">
        <f>(N232/D232)*100</f>
        <v>32.748538011695906</v>
      </c>
      <c r="R232" s="561"/>
    </row>
    <row r="233" spans="1:18" s="600" customFormat="1" ht="16.5" customHeight="1" x14ac:dyDescent="0.25">
      <c r="A233" s="591"/>
      <c r="B233" s="592" t="s">
        <v>393</v>
      </c>
      <c r="C233" s="593" t="str">
        <f t="shared" si="92"/>
        <v>Belanja Alat/Bahan untuk Kegiatan Kantor - Benda Pos</v>
      </c>
      <c r="D233" s="594">
        <v>15410000</v>
      </c>
      <c r="E233" s="594"/>
      <c r="F233" s="594"/>
      <c r="G233" s="594">
        <f t="shared" si="98"/>
        <v>0</v>
      </c>
      <c r="H233" s="594">
        <v>0</v>
      </c>
      <c r="I233" s="594"/>
      <c r="J233" s="594">
        <f t="shared" si="99"/>
        <v>0</v>
      </c>
      <c r="K233" s="594">
        <v>8000000</v>
      </c>
      <c r="L233" s="594">
        <v>2000000</v>
      </c>
      <c r="M233" s="594">
        <f t="shared" si="95"/>
        <v>10000000</v>
      </c>
      <c r="N233" s="594">
        <f t="shared" si="101"/>
        <v>10000000</v>
      </c>
      <c r="O233" s="595">
        <f t="shared" si="97"/>
        <v>5410000</v>
      </c>
      <c r="Q233" s="596"/>
    </row>
    <row r="234" spans="1:18" s="600" customFormat="1" ht="16.5" customHeight="1" x14ac:dyDescent="0.25">
      <c r="A234" s="591"/>
      <c r="B234" s="592" t="s">
        <v>310</v>
      </c>
      <c r="C234" s="593" t="str">
        <f t="shared" si="92"/>
        <v>Belanja Alat/Bahan untuk Kegiatan Kantor - Bahan Komputer</v>
      </c>
      <c r="D234" s="594">
        <v>6352400</v>
      </c>
      <c r="E234" s="594"/>
      <c r="F234" s="594"/>
      <c r="G234" s="594">
        <f t="shared" si="98"/>
        <v>0</v>
      </c>
      <c r="H234" s="594"/>
      <c r="I234" s="594"/>
      <c r="J234" s="594">
        <f t="shared" si="99"/>
        <v>0</v>
      </c>
      <c r="K234" s="594">
        <v>6352000</v>
      </c>
      <c r="L234" s="594"/>
      <c r="M234" s="594">
        <f t="shared" si="95"/>
        <v>6352000</v>
      </c>
      <c r="N234" s="594">
        <f t="shared" si="101"/>
        <v>6352000</v>
      </c>
      <c r="O234" s="595">
        <f t="shared" si="97"/>
        <v>400</v>
      </c>
      <c r="P234" s="561"/>
      <c r="Q234" s="596"/>
      <c r="R234" s="561"/>
    </row>
    <row r="235" spans="1:18" s="590" customFormat="1" ht="12.75" customHeight="1" x14ac:dyDescent="0.25">
      <c r="A235" s="591"/>
      <c r="B235" s="592" t="s">
        <v>310</v>
      </c>
      <c r="C235" s="593" t="str">
        <f t="shared" si="92"/>
        <v>Belanja Alat/Bahan untuk Kegiatan Kantor - Bahan Komputer</v>
      </c>
      <c r="D235" s="594">
        <v>618900</v>
      </c>
      <c r="E235" s="594"/>
      <c r="F235" s="594"/>
      <c r="G235" s="594">
        <f t="shared" si="98"/>
        <v>0</v>
      </c>
      <c r="H235" s="594"/>
      <c r="I235" s="594"/>
      <c r="J235" s="594">
        <f t="shared" si="99"/>
        <v>0</v>
      </c>
      <c r="K235" s="594">
        <v>618900</v>
      </c>
      <c r="L235" s="594"/>
      <c r="M235" s="594">
        <f t="shared" si="95"/>
        <v>618900</v>
      </c>
      <c r="N235" s="594">
        <f t="shared" si="101"/>
        <v>618900</v>
      </c>
      <c r="O235" s="595">
        <f t="shared" si="97"/>
        <v>0</v>
      </c>
      <c r="P235" s="561"/>
      <c r="Q235" s="596"/>
      <c r="R235" s="561"/>
    </row>
    <row r="236" spans="1:18" s="590" customFormat="1" ht="16.5" customHeight="1" x14ac:dyDescent="0.25">
      <c r="A236" s="591"/>
      <c r="B236" s="592" t="s">
        <v>310</v>
      </c>
      <c r="C236" s="593" t="str">
        <f t="shared" si="92"/>
        <v>Belanja Alat/Bahan untuk Kegiatan Kantor - Bahan Komputer</v>
      </c>
      <c r="D236" s="594">
        <v>1341000</v>
      </c>
      <c r="E236" s="594"/>
      <c r="F236" s="594"/>
      <c r="G236" s="594">
        <f t="shared" si="98"/>
        <v>0</v>
      </c>
      <c r="H236" s="594"/>
      <c r="I236" s="594"/>
      <c r="J236" s="594">
        <f t="shared" si="99"/>
        <v>0</v>
      </c>
      <c r="K236" s="594">
        <v>1341000</v>
      </c>
      <c r="L236" s="594"/>
      <c r="M236" s="594">
        <f t="shared" si="95"/>
        <v>1341000</v>
      </c>
      <c r="N236" s="594">
        <f t="shared" si="101"/>
        <v>1341000</v>
      </c>
      <c r="O236" s="595">
        <f t="shared" si="97"/>
        <v>0</v>
      </c>
      <c r="P236" s="561"/>
      <c r="Q236" s="596">
        <f>(N236/D236)*100</f>
        <v>100</v>
      </c>
      <c r="R236" s="561"/>
    </row>
    <row r="237" spans="1:18" s="600" customFormat="1" ht="16.5" customHeight="1" x14ac:dyDescent="0.25">
      <c r="A237" s="591"/>
      <c r="B237" s="592" t="s">
        <v>310</v>
      </c>
      <c r="C237" s="593" t="str">
        <f t="shared" si="92"/>
        <v>Belanja Alat/Bahan untuk Kegiatan Kantor - Bahan Komputer</v>
      </c>
      <c r="D237" s="594">
        <v>618900</v>
      </c>
      <c r="E237" s="594"/>
      <c r="F237" s="594"/>
      <c r="G237" s="594">
        <f t="shared" si="98"/>
        <v>0</v>
      </c>
      <c r="H237" s="594"/>
      <c r="I237" s="594"/>
      <c r="J237" s="594">
        <f t="shared" si="99"/>
        <v>0</v>
      </c>
      <c r="K237" s="594">
        <v>618900</v>
      </c>
      <c r="L237" s="594"/>
      <c r="M237" s="594">
        <f t="shared" si="95"/>
        <v>618900</v>
      </c>
      <c r="N237" s="594">
        <f t="shared" si="101"/>
        <v>618900</v>
      </c>
      <c r="O237" s="595">
        <f t="shared" si="97"/>
        <v>0</v>
      </c>
      <c r="P237" s="561"/>
      <c r="Q237" s="596"/>
      <c r="R237" s="561"/>
    </row>
    <row r="238" spans="1:18" ht="16.5" customHeight="1" x14ac:dyDescent="0.25">
      <c r="A238" s="612"/>
      <c r="B238" s="592" t="s">
        <v>310</v>
      </c>
      <c r="C238" s="593" t="str">
        <f t="shared" ref="C238:C301" si="102">VLOOKUP(B238,rek,2)</f>
        <v>Belanja Alat/Bahan untuk Kegiatan Kantor - Bahan Komputer</v>
      </c>
      <c r="D238" s="594">
        <v>3947700</v>
      </c>
      <c r="E238" s="594"/>
      <c r="F238" s="594"/>
      <c r="G238" s="594"/>
      <c r="H238" s="594"/>
      <c r="I238" s="594"/>
      <c r="J238" s="594"/>
      <c r="K238" s="594"/>
      <c r="L238" s="594">
        <v>3947700</v>
      </c>
      <c r="M238" s="594">
        <f t="shared" ref="M238:M301" si="103">K238+L238</f>
        <v>3947700</v>
      </c>
      <c r="N238" s="594">
        <f t="shared" si="101"/>
        <v>3947700</v>
      </c>
      <c r="O238" s="595">
        <f t="shared" ref="O238:O301" si="104">D238-N238</f>
        <v>0</v>
      </c>
      <c r="Q238" s="596"/>
    </row>
    <row r="239" spans="1:18" ht="16.5" customHeight="1" x14ac:dyDescent="0.25">
      <c r="A239" s="591"/>
      <c r="B239" s="592" t="s">
        <v>310</v>
      </c>
      <c r="C239" s="593" t="str">
        <f t="shared" si="102"/>
        <v>Belanja Alat/Bahan untuk Kegiatan Kantor - Bahan Komputer</v>
      </c>
      <c r="D239" s="594">
        <v>94306800</v>
      </c>
      <c r="E239" s="594"/>
      <c r="F239" s="594"/>
      <c r="G239" s="594">
        <f t="shared" ref="G239:G270" si="105">E239+F239</f>
        <v>0</v>
      </c>
      <c r="H239" s="594">
        <v>0</v>
      </c>
      <c r="I239" s="594"/>
      <c r="J239" s="594">
        <f t="shared" ref="J239:J270" si="106">H239+I239</f>
        <v>0</v>
      </c>
      <c r="K239" s="594">
        <v>49926500</v>
      </c>
      <c r="L239" s="594">
        <v>13285000</v>
      </c>
      <c r="M239" s="594">
        <f t="shared" si="103"/>
        <v>63211500</v>
      </c>
      <c r="N239" s="594">
        <f t="shared" si="101"/>
        <v>63211500</v>
      </c>
      <c r="O239" s="595">
        <f t="shared" si="104"/>
        <v>31095300</v>
      </c>
      <c r="P239" s="600"/>
      <c r="Q239" s="596">
        <f t="shared" ref="Q239:Q246" si="107">(N239/D239)*100</f>
        <v>67.027510211352734</v>
      </c>
      <c r="R239" s="600"/>
    </row>
    <row r="240" spans="1:18" ht="16.5" customHeight="1" x14ac:dyDescent="0.25">
      <c r="A240" s="591"/>
      <c r="B240" s="592" t="s">
        <v>310</v>
      </c>
      <c r="C240" s="593" t="str">
        <f t="shared" si="102"/>
        <v>Belanja Alat/Bahan untuk Kegiatan Kantor - Bahan Komputer</v>
      </c>
      <c r="D240" s="594">
        <v>2905300</v>
      </c>
      <c r="E240" s="594"/>
      <c r="F240" s="594"/>
      <c r="G240" s="594">
        <f t="shared" si="105"/>
        <v>0</v>
      </c>
      <c r="H240" s="614"/>
      <c r="I240" s="614"/>
      <c r="J240" s="594">
        <f t="shared" si="106"/>
        <v>0</v>
      </c>
      <c r="K240" s="614">
        <v>0</v>
      </c>
      <c r="L240" s="614"/>
      <c r="M240" s="594">
        <f t="shared" si="103"/>
        <v>0</v>
      </c>
      <c r="N240" s="594">
        <v>2237100</v>
      </c>
      <c r="O240" s="595">
        <f t="shared" si="104"/>
        <v>668200</v>
      </c>
      <c r="P240" s="600"/>
      <c r="Q240" s="596">
        <f t="shared" si="107"/>
        <v>77.000653977214057</v>
      </c>
      <c r="R240" s="600"/>
    </row>
    <row r="241" spans="1:18" ht="16.5" customHeight="1" x14ac:dyDescent="0.25">
      <c r="A241" s="591"/>
      <c r="B241" s="592" t="s">
        <v>310</v>
      </c>
      <c r="C241" s="593" t="str">
        <f t="shared" si="102"/>
        <v>Belanja Alat/Bahan untuk Kegiatan Kantor - Bahan Komputer</v>
      </c>
      <c r="D241" s="594">
        <v>1409000</v>
      </c>
      <c r="E241" s="594"/>
      <c r="F241" s="594"/>
      <c r="G241" s="594">
        <f t="shared" si="105"/>
        <v>0</v>
      </c>
      <c r="H241" s="594"/>
      <c r="I241" s="594"/>
      <c r="J241" s="594">
        <f t="shared" si="106"/>
        <v>0</v>
      </c>
      <c r="K241" s="594">
        <v>1360000</v>
      </c>
      <c r="L241" s="594"/>
      <c r="M241" s="594">
        <f t="shared" si="103"/>
        <v>1360000</v>
      </c>
      <c r="N241" s="594">
        <f t="shared" ref="N241:N272" si="108">M241+J241+G241</f>
        <v>1360000</v>
      </c>
      <c r="O241" s="595">
        <f t="shared" si="104"/>
        <v>49000</v>
      </c>
      <c r="Q241" s="596">
        <f t="shared" si="107"/>
        <v>96.522356281050392</v>
      </c>
    </row>
    <row r="242" spans="1:18" ht="16.5" customHeight="1" x14ac:dyDescent="0.25">
      <c r="A242" s="591"/>
      <c r="B242" s="592" t="s">
        <v>310</v>
      </c>
      <c r="C242" s="593" t="str">
        <f t="shared" si="102"/>
        <v>Belanja Alat/Bahan untuk Kegiatan Kantor - Bahan Komputer</v>
      </c>
      <c r="D242" s="594">
        <v>4771100</v>
      </c>
      <c r="E242" s="594"/>
      <c r="F242" s="594"/>
      <c r="G242" s="594">
        <f t="shared" si="105"/>
        <v>0</v>
      </c>
      <c r="H242" s="594"/>
      <c r="I242" s="594"/>
      <c r="J242" s="594">
        <f t="shared" si="106"/>
        <v>0</v>
      </c>
      <c r="K242" s="594">
        <v>3473100</v>
      </c>
      <c r="L242" s="594"/>
      <c r="M242" s="594">
        <f t="shared" si="103"/>
        <v>3473100</v>
      </c>
      <c r="N242" s="594">
        <f t="shared" si="108"/>
        <v>3473100</v>
      </c>
      <c r="O242" s="595">
        <f t="shared" si="104"/>
        <v>1298000</v>
      </c>
      <c r="Q242" s="596">
        <f t="shared" si="107"/>
        <v>72.794533755318483</v>
      </c>
    </row>
    <row r="243" spans="1:18" ht="16.5" customHeight="1" x14ac:dyDescent="0.25">
      <c r="A243" s="591"/>
      <c r="B243" s="592" t="s">
        <v>310</v>
      </c>
      <c r="C243" s="593" t="str">
        <f t="shared" si="102"/>
        <v>Belanja Alat/Bahan untuk Kegiatan Kantor - Bahan Komputer</v>
      </c>
      <c r="D243" s="594">
        <v>6352400</v>
      </c>
      <c r="E243" s="594"/>
      <c r="F243" s="594"/>
      <c r="G243" s="594">
        <f t="shared" si="105"/>
        <v>0</v>
      </c>
      <c r="H243" s="594">
        <v>0</v>
      </c>
      <c r="I243" s="594"/>
      <c r="J243" s="594">
        <f t="shared" si="106"/>
        <v>0</v>
      </c>
      <c r="K243" s="594">
        <v>2508000</v>
      </c>
      <c r="L243" s="594"/>
      <c r="M243" s="594">
        <f t="shared" si="103"/>
        <v>2508000</v>
      </c>
      <c r="N243" s="594">
        <f t="shared" si="108"/>
        <v>2508000</v>
      </c>
      <c r="O243" s="595">
        <f t="shared" si="104"/>
        <v>3844400</v>
      </c>
      <c r="Q243" s="596">
        <f t="shared" si="107"/>
        <v>39.481140986084</v>
      </c>
    </row>
    <row r="244" spans="1:18" ht="16.5" customHeight="1" x14ac:dyDescent="0.25">
      <c r="A244" s="591"/>
      <c r="B244" s="592" t="s">
        <v>310</v>
      </c>
      <c r="C244" s="593" t="str">
        <f t="shared" si="102"/>
        <v>Belanja Alat/Bahan untuk Kegiatan Kantor - Bahan Komputer</v>
      </c>
      <c r="D244" s="594">
        <v>2672800</v>
      </c>
      <c r="E244" s="594"/>
      <c r="F244" s="594"/>
      <c r="G244" s="594">
        <f t="shared" si="105"/>
        <v>0</v>
      </c>
      <c r="H244" s="594"/>
      <c r="I244" s="594"/>
      <c r="J244" s="594">
        <f t="shared" si="106"/>
        <v>0</v>
      </c>
      <c r="K244" s="594">
        <v>668200</v>
      </c>
      <c r="L244" s="594"/>
      <c r="M244" s="594">
        <f t="shared" si="103"/>
        <v>668200</v>
      </c>
      <c r="N244" s="594">
        <f t="shared" si="108"/>
        <v>668200</v>
      </c>
      <c r="O244" s="595">
        <f t="shared" si="104"/>
        <v>2004600</v>
      </c>
      <c r="Q244" s="596">
        <f t="shared" si="107"/>
        <v>25</v>
      </c>
    </row>
    <row r="245" spans="1:18" ht="16.5" customHeight="1" x14ac:dyDescent="0.25">
      <c r="A245" s="591"/>
      <c r="B245" s="592" t="s">
        <v>310</v>
      </c>
      <c r="C245" s="593" t="str">
        <f t="shared" si="102"/>
        <v>Belanja Alat/Bahan untuk Kegiatan Kantor - Bahan Komputer</v>
      </c>
      <c r="D245" s="594">
        <v>11373000</v>
      </c>
      <c r="E245" s="594"/>
      <c r="F245" s="594"/>
      <c r="G245" s="594">
        <f t="shared" si="105"/>
        <v>0</v>
      </c>
      <c r="H245" s="594">
        <v>0</v>
      </c>
      <c r="I245" s="594"/>
      <c r="J245" s="594">
        <f t="shared" si="106"/>
        <v>0</v>
      </c>
      <c r="K245" s="594">
        <v>4209000</v>
      </c>
      <c r="L245" s="594">
        <v>5910000</v>
      </c>
      <c r="M245" s="594">
        <f t="shared" si="103"/>
        <v>10119000</v>
      </c>
      <c r="N245" s="594">
        <f t="shared" si="108"/>
        <v>10119000</v>
      </c>
      <c r="O245" s="595">
        <f t="shared" si="104"/>
        <v>1254000</v>
      </c>
      <c r="Q245" s="596">
        <f t="shared" si="107"/>
        <v>88.973885518332892</v>
      </c>
    </row>
    <row r="246" spans="1:18" ht="16.5" customHeight="1" x14ac:dyDescent="0.25">
      <c r="A246" s="591"/>
      <c r="B246" s="592" t="s">
        <v>310</v>
      </c>
      <c r="C246" s="593" t="str">
        <f t="shared" si="102"/>
        <v>Belanja Alat/Bahan untuk Kegiatan Kantor - Bahan Komputer</v>
      </c>
      <c r="D246" s="594">
        <v>7312500</v>
      </c>
      <c r="E246" s="594"/>
      <c r="F246" s="594"/>
      <c r="G246" s="594">
        <f t="shared" si="105"/>
        <v>0</v>
      </c>
      <c r="H246" s="594"/>
      <c r="I246" s="594"/>
      <c r="J246" s="594">
        <f t="shared" si="106"/>
        <v>0</v>
      </c>
      <c r="K246" s="594">
        <v>1588600</v>
      </c>
      <c r="L246" s="594">
        <v>3051100</v>
      </c>
      <c r="M246" s="594">
        <f t="shared" si="103"/>
        <v>4639700</v>
      </c>
      <c r="N246" s="594">
        <f t="shared" si="108"/>
        <v>4639700</v>
      </c>
      <c r="O246" s="595">
        <f t="shared" si="104"/>
        <v>2672800</v>
      </c>
      <c r="Q246" s="596">
        <f t="shared" si="107"/>
        <v>63.448888888888888</v>
      </c>
    </row>
    <row r="247" spans="1:18" ht="13.5" customHeight="1" x14ac:dyDescent="0.25">
      <c r="A247" s="591"/>
      <c r="B247" s="592" t="s">
        <v>310</v>
      </c>
      <c r="C247" s="593" t="str">
        <f t="shared" si="102"/>
        <v>Belanja Alat/Bahan untuk Kegiatan Kantor - Bahan Komputer</v>
      </c>
      <c r="D247" s="594">
        <v>1507000</v>
      </c>
      <c r="E247" s="594"/>
      <c r="F247" s="594"/>
      <c r="G247" s="594">
        <f t="shared" si="105"/>
        <v>0</v>
      </c>
      <c r="H247" s="594"/>
      <c r="I247" s="594"/>
      <c r="J247" s="594">
        <f t="shared" si="106"/>
        <v>0</v>
      </c>
      <c r="K247" s="594">
        <v>0</v>
      </c>
      <c r="L247" s="614">
        <v>1208000</v>
      </c>
      <c r="M247" s="594">
        <f t="shared" si="103"/>
        <v>1208000</v>
      </c>
      <c r="N247" s="594">
        <f t="shared" si="108"/>
        <v>1208000</v>
      </c>
      <c r="O247" s="595">
        <f t="shared" si="104"/>
        <v>299000</v>
      </c>
      <c r="Q247" s="596"/>
    </row>
    <row r="248" spans="1:18" s="590" customFormat="1" ht="13.5" customHeight="1" x14ac:dyDescent="0.25">
      <c r="A248" s="591"/>
      <c r="B248" s="592" t="s">
        <v>310</v>
      </c>
      <c r="C248" s="593" t="str">
        <f t="shared" si="102"/>
        <v>Belanja Alat/Bahan untuk Kegiatan Kantor - Bahan Komputer</v>
      </c>
      <c r="D248" s="594">
        <v>1507000</v>
      </c>
      <c r="E248" s="594"/>
      <c r="F248" s="594"/>
      <c r="G248" s="594">
        <f t="shared" si="105"/>
        <v>0</v>
      </c>
      <c r="H248" s="594"/>
      <c r="I248" s="594"/>
      <c r="J248" s="594">
        <f t="shared" si="106"/>
        <v>0</v>
      </c>
      <c r="K248" s="594">
        <v>0</v>
      </c>
      <c r="L248" s="594"/>
      <c r="M248" s="594">
        <f t="shared" si="103"/>
        <v>0</v>
      </c>
      <c r="N248" s="594">
        <f t="shared" si="108"/>
        <v>0</v>
      </c>
      <c r="O248" s="595">
        <f t="shared" si="104"/>
        <v>1507000</v>
      </c>
      <c r="P248" s="561"/>
      <c r="Q248" s="596"/>
      <c r="R248" s="561"/>
    </row>
    <row r="249" spans="1:18" ht="16.5" customHeight="1" x14ac:dyDescent="0.25">
      <c r="A249" s="591"/>
      <c r="B249" s="592" t="s">
        <v>310</v>
      </c>
      <c r="C249" s="593" t="str">
        <f t="shared" si="102"/>
        <v>Belanja Alat/Bahan untuk Kegiatan Kantor - Bahan Komputer</v>
      </c>
      <c r="D249" s="594">
        <v>1254000</v>
      </c>
      <c r="E249" s="594"/>
      <c r="F249" s="594"/>
      <c r="G249" s="594">
        <f t="shared" si="105"/>
        <v>0</v>
      </c>
      <c r="H249" s="594"/>
      <c r="I249" s="594"/>
      <c r="J249" s="594">
        <f t="shared" si="106"/>
        <v>0</v>
      </c>
      <c r="K249" s="594">
        <v>0</v>
      </c>
      <c r="L249" s="594">
        <v>1208000</v>
      </c>
      <c r="M249" s="594">
        <f t="shared" si="103"/>
        <v>1208000</v>
      </c>
      <c r="N249" s="594">
        <f t="shared" si="108"/>
        <v>1208000</v>
      </c>
      <c r="O249" s="595">
        <f t="shared" si="104"/>
        <v>46000</v>
      </c>
      <c r="Q249" s="596">
        <f>(N249/D249)*100</f>
        <v>96.33173843700159</v>
      </c>
    </row>
    <row r="250" spans="1:18" ht="15" customHeight="1" x14ac:dyDescent="0.25">
      <c r="A250" s="591"/>
      <c r="B250" s="592" t="s">
        <v>310</v>
      </c>
      <c r="C250" s="593" t="str">
        <f t="shared" si="102"/>
        <v>Belanja Alat/Bahan untuk Kegiatan Kantor - Bahan Komputer</v>
      </c>
      <c r="D250" s="594">
        <v>1208000</v>
      </c>
      <c r="E250" s="594"/>
      <c r="F250" s="594"/>
      <c r="G250" s="594">
        <f t="shared" si="105"/>
        <v>0</v>
      </c>
      <c r="H250" s="594"/>
      <c r="I250" s="594"/>
      <c r="J250" s="594">
        <f t="shared" si="106"/>
        <v>0</v>
      </c>
      <c r="K250" s="594">
        <v>0</v>
      </c>
      <c r="L250" s="594">
        <v>1208000</v>
      </c>
      <c r="M250" s="594">
        <f t="shared" si="103"/>
        <v>1208000</v>
      </c>
      <c r="N250" s="594">
        <f t="shared" si="108"/>
        <v>1208000</v>
      </c>
      <c r="O250" s="595">
        <f t="shared" si="104"/>
        <v>0</v>
      </c>
      <c r="Q250" s="596">
        <f>(N250/D250)*100</f>
        <v>100</v>
      </c>
    </row>
    <row r="251" spans="1:18" ht="14.25" customHeight="1" x14ac:dyDescent="0.25">
      <c r="A251" s="591"/>
      <c r="B251" s="592" t="s">
        <v>310</v>
      </c>
      <c r="C251" s="593" t="str">
        <f t="shared" si="102"/>
        <v>Belanja Alat/Bahan untuk Kegiatan Kantor - Bahan Komputer</v>
      </c>
      <c r="D251" s="594">
        <v>2068500</v>
      </c>
      <c r="E251" s="594"/>
      <c r="F251" s="594"/>
      <c r="G251" s="594">
        <f t="shared" si="105"/>
        <v>0</v>
      </c>
      <c r="H251" s="594"/>
      <c r="I251" s="594"/>
      <c r="J251" s="594">
        <f t="shared" si="106"/>
        <v>0</v>
      </c>
      <c r="K251" s="594">
        <v>492500</v>
      </c>
      <c r="L251" s="594">
        <v>197000</v>
      </c>
      <c r="M251" s="594">
        <f t="shared" si="103"/>
        <v>689500</v>
      </c>
      <c r="N251" s="594">
        <f t="shared" si="108"/>
        <v>689500</v>
      </c>
      <c r="O251" s="595">
        <f t="shared" si="104"/>
        <v>1379000</v>
      </c>
      <c r="Q251" s="596"/>
    </row>
    <row r="252" spans="1:18" ht="14.25" customHeight="1" x14ac:dyDescent="0.25">
      <c r="A252" s="591"/>
      <c r="B252" s="592" t="s">
        <v>310</v>
      </c>
      <c r="C252" s="593" t="str">
        <f t="shared" si="102"/>
        <v>Belanja Alat/Bahan untuk Kegiatan Kantor - Bahan Komputer</v>
      </c>
      <c r="D252" s="594">
        <v>1379000</v>
      </c>
      <c r="E252" s="594"/>
      <c r="F252" s="594"/>
      <c r="G252" s="594">
        <f t="shared" si="105"/>
        <v>0</v>
      </c>
      <c r="H252" s="594"/>
      <c r="I252" s="594"/>
      <c r="J252" s="594">
        <f t="shared" si="106"/>
        <v>0</v>
      </c>
      <c r="K252" s="594">
        <v>295500</v>
      </c>
      <c r="L252" s="594"/>
      <c r="M252" s="594">
        <f t="shared" si="103"/>
        <v>295500</v>
      </c>
      <c r="N252" s="594">
        <f t="shared" si="108"/>
        <v>295500</v>
      </c>
      <c r="O252" s="595">
        <f t="shared" si="104"/>
        <v>1083500</v>
      </c>
      <c r="P252" s="600"/>
      <c r="Q252" s="596">
        <f>(N252/D252)*100</f>
        <v>21.428571428571427</v>
      </c>
      <c r="R252" s="600"/>
    </row>
    <row r="253" spans="1:18" ht="14.25" customHeight="1" x14ac:dyDescent="0.25">
      <c r="A253" s="591"/>
      <c r="B253" s="592" t="s">
        <v>310</v>
      </c>
      <c r="C253" s="593" t="str">
        <f t="shared" si="102"/>
        <v>Belanja Alat/Bahan untuk Kegiatan Kantor - Bahan Komputer</v>
      </c>
      <c r="D253" s="594">
        <v>2930500</v>
      </c>
      <c r="E253" s="594"/>
      <c r="F253" s="594"/>
      <c r="G253" s="594">
        <f t="shared" si="105"/>
        <v>0</v>
      </c>
      <c r="H253" s="594"/>
      <c r="I253" s="594"/>
      <c r="J253" s="594">
        <f t="shared" si="106"/>
        <v>0</v>
      </c>
      <c r="K253" s="594">
        <v>1523800</v>
      </c>
      <c r="L253" s="594"/>
      <c r="M253" s="594">
        <f t="shared" si="103"/>
        <v>1523800</v>
      </c>
      <c r="N253" s="594">
        <f t="shared" si="108"/>
        <v>1523800</v>
      </c>
      <c r="O253" s="595">
        <f t="shared" si="104"/>
        <v>1406700</v>
      </c>
      <c r="Q253" s="596"/>
    </row>
    <row r="254" spans="1:18" ht="16.5" customHeight="1" x14ac:dyDescent="0.25">
      <c r="A254" s="591"/>
      <c r="B254" s="592" t="s">
        <v>310</v>
      </c>
      <c r="C254" s="593" t="str">
        <f t="shared" si="102"/>
        <v>Belanja Alat/Bahan untuk Kegiatan Kantor - Bahan Komputer</v>
      </c>
      <c r="D254" s="594">
        <v>425800</v>
      </c>
      <c r="E254" s="594"/>
      <c r="F254" s="594"/>
      <c r="G254" s="594">
        <f t="shared" si="105"/>
        <v>0</v>
      </c>
      <c r="H254" s="594"/>
      <c r="I254" s="594"/>
      <c r="J254" s="594">
        <f t="shared" si="106"/>
        <v>0</v>
      </c>
      <c r="K254" s="594">
        <v>425800</v>
      </c>
      <c r="L254" s="594"/>
      <c r="M254" s="594">
        <f t="shared" si="103"/>
        <v>425800</v>
      </c>
      <c r="N254" s="594">
        <f t="shared" si="108"/>
        <v>425800</v>
      </c>
      <c r="O254" s="595">
        <f t="shared" si="104"/>
        <v>0</v>
      </c>
      <c r="Q254" s="596"/>
    </row>
    <row r="255" spans="1:18" ht="16.5" customHeight="1" x14ac:dyDescent="0.25">
      <c r="A255" s="591"/>
      <c r="B255" s="592" t="s">
        <v>310</v>
      </c>
      <c r="C255" s="593" t="str">
        <f t="shared" si="102"/>
        <v>Belanja Alat/Bahan untuk Kegiatan Kantor - Bahan Komputer</v>
      </c>
      <c r="D255" s="594">
        <v>2004000</v>
      </c>
      <c r="E255" s="594"/>
      <c r="F255" s="594"/>
      <c r="G255" s="594">
        <f t="shared" si="105"/>
        <v>0</v>
      </c>
      <c r="H255" s="594"/>
      <c r="I255" s="594"/>
      <c r="J255" s="594">
        <f t="shared" si="106"/>
        <v>0</v>
      </c>
      <c r="K255" s="594">
        <v>2004000</v>
      </c>
      <c r="L255" s="594"/>
      <c r="M255" s="594">
        <f t="shared" si="103"/>
        <v>2004000</v>
      </c>
      <c r="N255" s="594">
        <f t="shared" si="108"/>
        <v>2004000</v>
      </c>
      <c r="O255" s="595">
        <f t="shared" si="104"/>
        <v>0</v>
      </c>
      <c r="Q255" s="596"/>
    </row>
    <row r="256" spans="1:18" ht="16.5" customHeight="1" x14ac:dyDescent="0.25">
      <c r="A256" s="591"/>
      <c r="B256" s="592" t="s">
        <v>310</v>
      </c>
      <c r="C256" s="593" t="str">
        <f t="shared" si="102"/>
        <v>Belanja Alat/Bahan untuk Kegiatan Kantor - Bahan Komputer</v>
      </c>
      <c r="D256" s="594">
        <v>2785700</v>
      </c>
      <c r="E256" s="594"/>
      <c r="F256" s="594"/>
      <c r="G256" s="594">
        <f t="shared" si="105"/>
        <v>0</v>
      </c>
      <c r="H256" s="594"/>
      <c r="I256" s="594"/>
      <c r="J256" s="594">
        <f t="shared" si="106"/>
        <v>0</v>
      </c>
      <c r="K256" s="594">
        <v>2785700</v>
      </c>
      <c r="L256" s="594"/>
      <c r="M256" s="594">
        <f t="shared" si="103"/>
        <v>2785700</v>
      </c>
      <c r="N256" s="594">
        <f t="shared" si="108"/>
        <v>2785700</v>
      </c>
      <c r="O256" s="595">
        <f t="shared" si="104"/>
        <v>0</v>
      </c>
      <c r="Q256" s="596"/>
    </row>
    <row r="257" spans="1:18" ht="16.5" customHeight="1" x14ac:dyDescent="0.25">
      <c r="A257" s="612"/>
      <c r="B257" s="592" t="s">
        <v>310</v>
      </c>
      <c r="C257" s="593" t="str">
        <f t="shared" si="102"/>
        <v>Belanja Alat/Bahan untuk Kegiatan Kantor - Bahan Komputer</v>
      </c>
      <c r="D257" s="614">
        <v>1630900</v>
      </c>
      <c r="E257" s="615"/>
      <c r="F257" s="615"/>
      <c r="G257" s="594">
        <f t="shared" si="105"/>
        <v>0</v>
      </c>
      <c r="H257" s="615"/>
      <c r="I257" s="615"/>
      <c r="J257" s="594">
        <f t="shared" si="106"/>
        <v>0</v>
      </c>
      <c r="K257" s="614">
        <v>1012000</v>
      </c>
      <c r="L257" s="614"/>
      <c r="M257" s="594">
        <f t="shared" si="103"/>
        <v>1012000</v>
      </c>
      <c r="N257" s="594">
        <f t="shared" si="108"/>
        <v>1012000</v>
      </c>
      <c r="O257" s="595">
        <f t="shared" si="104"/>
        <v>618900</v>
      </c>
      <c r="P257" s="638"/>
      <c r="Q257" s="639"/>
      <c r="R257" s="638"/>
    </row>
    <row r="258" spans="1:18" ht="16.5" customHeight="1" x14ac:dyDescent="0.25">
      <c r="A258" s="591"/>
      <c r="B258" s="592" t="s">
        <v>366</v>
      </c>
      <c r="C258" s="593" t="str">
        <f t="shared" si="102"/>
        <v>Belanja Alat/Bahan untuk Kegiatan Kantor - Alat Listrik</v>
      </c>
      <c r="D258" s="594">
        <v>37800000</v>
      </c>
      <c r="E258" s="594"/>
      <c r="F258" s="594"/>
      <c r="G258" s="594">
        <f t="shared" si="105"/>
        <v>0</v>
      </c>
      <c r="H258" s="594"/>
      <c r="I258" s="594"/>
      <c r="J258" s="594">
        <f t="shared" si="106"/>
        <v>0</v>
      </c>
      <c r="K258" s="594">
        <v>19083800</v>
      </c>
      <c r="L258" s="594">
        <v>6802600</v>
      </c>
      <c r="M258" s="594">
        <f t="shared" si="103"/>
        <v>25886400</v>
      </c>
      <c r="N258" s="594">
        <f t="shared" si="108"/>
        <v>25886400</v>
      </c>
      <c r="O258" s="595">
        <f t="shared" si="104"/>
        <v>11913600</v>
      </c>
      <c r="P258" s="600"/>
      <c r="Q258" s="596">
        <f>(N258/D258)*100</f>
        <v>68.482539682539681</v>
      </c>
      <c r="R258" s="600"/>
    </row>
    <row r="259" spans="1:18" ht="16.5" customHeight="1" x14ac:dyDescent="0.25">
      <c r="A259" s="591"/>
      <c r="B259" s="592" t="s">
        <v>366</v>
      </c>
      <c r="C259" s="593" t="str">
        <f t="shared" si="102"/>
        <v>Belanja Alat/Bahan untuk Kegiatan Kantor - Alat Listrik</v>
      </c>
      <c r="D259" s="594">
        <v>16464000</v>
      </c>
      <c r="E259" s="594"/>
      <c r="F259" s="594"/>
      <c r="G259" s="594">
        <f t="shared" si="105"/>
        <v>0</v>
      </c>
      <c r="H259" s="594">
        <v>0</v>
      </c>
      <c r="I259" s="594"/>
      <c r="J259" s="594">
        <f t="shared" si="106"/>
        <v>0</v>
      </c>
      <c r="K259" s="594">
        <v>9172800</v>
      </c>
      <c r="L259" s="594">
        <v>3292800</v>
      </c>
      <c r="M259" s="594">
        <f t="shared" si="103"/>
        <v>12465600</v>
      </c>
      <c r="N259" s="594">
        <f t="shared" si="108"/>
        <v>12465600</v>
      </c>
      <c r="O259" s="595">
        <f t="shared" si="104"/>
        <v>3998400</v>
      </c>
      <c r="P259" s="600"/>
      <c r="Q259" s="596"/>
      <c r="R259" s="600"/>
    </row>
    <row r="260" spans="1:18" ht="16.5" customHeight="1" x14ac:dyDescent="0.25">
      <c r="A260" s="591"/>
      <c r="B260" s="592" t="s">
        <v>443</v>
      </c>
      <c r="C260" s="593" t="str">
        <f t="shared" si="102"/>
        <v>Belanja Alat/Bahan untuk Kegiatan Kantor - Perlengkapan Dinas</v>
      </c>
      <c r="D260" s="594">
        <v>48863000</v>
      </c>
      <c r="E260" s="594"/>
      <c r="F260" s="594"/>
      <c r="G260" s="594">
        <f t="shared" si="105"/>
        <v>0</v>
      </c>
      <c r="H260" s="594">
        <v>0</v>
      </c>
      <c r="I260" s="594"/>
      <c r="J260" s="594">
        <f t="shared" si="106"/>
        <v>0</v>
      </c>
      <c r="K260" s="594">
        <v>28962000</v>
      </c>
      <c r="L260" s="594">
        <v>2510000</v>
      </c>
      <c r="M260" s="594">
        <f t="shared" si="103"/>
        <v>31472000</v>
      </c>
      <c r="N260" s="594">
        <f t="shared" si="108"/>
        <v>31472000</v>
      </c>
      <c r="O260" s="595">
        <f t="shared" si="104"/>
        <v>17391000</v>
      </c>
      <c r="P260" s="600"/>
      <c r="Q260" s="596"/>
      <c r="R260" s="600"/>
    </row>
    <row r="261" spans="1:18" ht="16.5" customHeight="1" x14ac:dyDescent="0.25">
      <c r="A261" s="591"/>
      <c r="B261" s="592" t="s">
        <v>369</v>
      </c>
      <c r="C261" s="593" t="str">
        <f t="shared" si="102"/>
        <v>Belanja Alat/bahan untuk Kegiatan Kantor - Alat/Bahan untuk Kegiatan Kantor Lainnya</v>
      </c>
      <c r="D261" s="594">
        <v>68113500</v>
      </c>
      <c r="E261" s="594"/>
      <c r="F261" s="594"/>
      <c r="G261" s="594">
        <f t="shared" si="105"/>
        <v>0</v>
      </c>
      <c r="H261" s="594"/>
      <c r="I261" s="594"/>
      <c r="J261" s="594">
        <f t="shared" si="106"/>
        <v>0</v>
      </c>
      <c r="K261" s="594">
        <v>34503800</v>
      </c>
      <c r="L261" s="594">
        <v>10675400</v>
      </c>
      <c r="M261" s="594">
        <f t="shared" si="103"/>
        <v>45179200</v>
      </c>
      <c r="N261" s="594">
        <f t="shared" si="108"/>
        <v>45179200</v>
      </c>
      <c r="O261" s="595">
        <f t="shared" si="104"/>
        <v>22934300</v>
      </c>
      <c r="Q261" s="596">
        <f>(N261/D261)*100</f>
        <v>66.329288613857756</v>
      </c>
    </row>
    <row r="262" spans="1:18" ht="16.5" customHeight="1" x14ac:dyDescent="0.25">
      <c r="A262" s="591"/>
      <c r="B262" s="592" t="s">
        <v>369</v>
      </c>
      <c r="C262" s="593" t="str">
        <f t="shared" si="102"/>
        <v>Belanja Alat/bahan untuk Kegiatan Kantor - Alat/Bahan untuk Kegiatan Kantor Lainnya</v>
      </c>
      <c r="D262" s="594">
        <v>39715800</v>
      </c>
      <c r="E262" s="594"/>
      <c r="F262" s="594"/>
      <c r="G262" s="594">
        <f t="shared" si="105"/>
        <v>0</v>
      </c>
      <c r="H262" s="594">
        <v>0</v>
      </c>
      <c r="I262" s="594"/>
      <c r="J262" s="594">
        <f t="shared" si="106"/>
        <v>0</v>
      </c>
      <c r="K262" s="594">
        <v>21671500</v>
      </c>
      <c r="L262" s="594">
        <v>7513800</v>
      </c>
      <c r="M262" s="594">
        <f t="shared" si="103"/>
        <v>29185300</v>
      </c>
      <c r="N262" s="594">
        <f t="shared" si="108"/>
        <v>29185300</v>
      </c>
      <c r="O262" s="595">
        <f t="shared" si="104"/>
        <v>10530500</v>
      </c>
      <c r="P262" s="600"/>
      <c r="Q262" s="596"/>
      <c r="R262" s="600"/>
    </row>
    <row r="263" spans="1:18" ht="16.5" customHeight="1" x14ac:dyDescent="0.25">
      <c r="A263" s="591"/>
      <c r="B263" s="592" t="s">
        <v>528</v>
      </c>
      <c r="C263" s="593" t="str">
        <f t="shared" si="102"/>
        <v>Belanja Obat - Obatan - Obat</v>
      </c>
      <c r="D263" s="594">
        <v>5215600</v>
      </c>
      <c r="E263" s="594"/>
      <c r="F263" s="594"/>
      <c r="G263" s="594">
        <f t="shared" si="105"/>
        <v>0</v>
      </c>
      <c r="H263" s="594"/>
      <c r="I263" s="594"/>
      <c r="J263" s="594">
        <f t="shared" si="106"/>
        <v>0</v>
      </c>
      <c r="K263" s="594">
        <v>5197500</v>
      </c>
      <c r="L263" s="594"/>
      <c r="M263" s="594">
        <f t="shared" si="103"/>
        <v>5197500</v>
      </c>
      <c r="N263" s="594">
        <f t="shared" si="108"/>
        <v>5197500</v>
      </c>
      <c r="O263" s="595">
        <f t="shared" si="104"/>
        <v>18100</v>
      </c>
      <c r="Q263" s="596"/>
    </row>
    <row r="264" spans="1:18" s="590" customFormat="1" ht="16.5" customHeight="1" x14ac:dyDescent="0.25">
      <c r="A264" s="591"/>
      <c r="B264" s="592" t="s">
        <v>528</v>
      </c>
      <c r="C264" s="593" t="str">
        <f t="shared" si="102"/>
        <v>Belanja Obat - Obatan - Obat</v>
      </c>
      <c r="D264" s="594">
        <v>900000</v>
      </c>
      <c r="E264" s="594"/>
      <c r="F264" s="594"/>
      <c r="G264" s="594">
        <f t="shared" si="105"/>
        <v>0</v>
      </c>
      <c r="H264" s="594"/>
      <c r="I264" s="594"/>
      <c r="J264" s="594">
        <f t="shared" si="106"/>
        <v>0</v>
      </c>
      <c r="K264" s="594">
        <v>599400</v>
      </c>
      <c r="L264" s="594">
        <v>300600</v>
      </c>
      <c r="M264" s="594">
        <f t="shared" si="103"/>
        <v>900000</v>
      </c>
      <c r="N264" s="594">
        <f t="shared" si="108"/>
        <v>900000</v>
      </c>
      <c r="O264" s="595">
        <f t="shared" si="104"/>
        <v>0</v>
      </c>
      <c r="P264" s="561"/>
      <c r="Q264" s="596"/>
      <c r="R264" s="561"/>
    </row>
    <row r="265" spans="1:18" s="590" customFormat="1" ht="16.5" customHeight="1" x14ac:dyDescent="0.25">
      <c r="A265" s="591"/>
      <c r="B265" s="592" t="s">
        <v>444</v>
      </c>
      <c r="C265" s="593" t="str">
        <f t="shared" si="102"/>
        <v>Belanja Persediaan untuk Dijual/Diserahkan - Persediaan untuk Dijual/Diserahkan Kepada Masyarakat</v>
      </c>
      <c r="D265" s="594">
        <v>500000000</v>
      </c>
      <c r="E265" s="594"/>
      <c r="F265" s="594"/>
      <c r="G265" s="594">
        <f t="shared" si="105"/>
        <v>0</v>
      </c>
      <c r="H265" s="594">
        <v>0</v>
      </c>
      <c r="I265" s="594"/>
      <c r="J265" s="594">
        <f t="shared" si="106"/>
        <v>0</v>
      </c>
      <c r="K265" s="594">
        <v>0</v>
      </c>
      <c r="L265" s="594"/>
      <c r="M265" s="594">
        <f t="shared" si="103"/>
        <v>0</v>
      </c>
      <c r="N265" s="594">
        <f t="shared" si="108"/>
        <v>0</v>
      </c>
      <c r="O265" s="594">
        <f t="shared" si="104"/>
        <v>500000000</v>
      </c>
      <c r="P265" s="600"/>
      <c r="Q265" s="596"/>
      <c r="R265" s="600"/>
    </row>
    <row r="266" spans="1:18" ht="16.5" customHeight="1" x14ac:dyDescent="0.25">
      <c r="A266" s="591"/>
      <c r="B266" s="592" t="s">
        <v>311</v>
      </c>
      <c r="C266" s="593" t="str">
        <f t="shared" si="102"/>
        <v xml:space="preserve">Belanja Makanan dan Minuman Rapat
</v>
      </c>
      <c r="D266" s="594">
        <v>18056000</v>
      </c>
      <c r="E266" s="594"/>
      <c r="F266" s="594"/>
      <c r="G266" s="594">
        <f t="shared" si="105"/>
        <v>0</v>
      </c>
      <c r="H266" s="594"/>
      <c r="I266" s="594"/>
      <c r="J266" s="594">
        <f t="shared" si="106"/>
        <v>0</v>
      </c>
      <c r="K266" s="594">
        <v>5928000</v>
      </c>
      <c r="L266" s="594">
        <v>1248000</v>
      </c>
      <c r="M266" s="594">
        <f t="shared" si="103"/>
        <v>7176000</v>
      </c>
      <c r="N266" s="594">
        <f t="shared" si="108"/>
        <v>7176000</v>
      </c>
      <c r="O266" s="595">
        <f t="shared" si="104"/>
        <v>10880000</v>
      </c>
      <c r="Q266" s="596"/>
    </row>
    <row r="267" spans="1:18" ht="16.5" customHeight="1" x14ac:dyDescent="0.25">
      <c r="A267" s="591"/>
      <c r="B267" s="592" t="s">
        <v>311</v>
      </c>
      <c r="C267" s="593" t="str">
        <f t="shared" si="102"/>
        <v xml:space="preserve">Belanja Makanan dan Minuman Rapat
</v>
      </c>
      <c r="D267" s="594">
        <v>4270000</v>
      </c>
      <c r="E267" s="594"/>
      <c r="F267" s="594"/>
      <c r="G267" s="594">
        <f t="shared" si="105"/>
        <v>0</v>
      </c>
      <c r="H267" s="594"/>
      <c r="I267" s="594"/>
      <c r="J267" s="594">
        <f t="shared" si="106"/>
        <v>0</v>
      </c>
      <c r="K267" s="594">
        <v>2860000</v>
      </c>
      <c r="L267" s="594"/>
      <c r="M267" s="594">
        <f t="shared" si="103"/>
        <v>2860000</v>
      </c>
      <c r="N267" s="594">
        <f t="shared" si="108"/>
        <v>2860000</v>
      </c>
      <c r="O267" s="595">
        <f t="shared" si="104"/>
        <v>1410000</v>
      </c>
      <c r="Q267" s="596"/>
    </row>
    <row r="268" spans="1:18" ht="16.5" customHeight="1" x14ac:dyDescent="0.25">
      <c r="A268" s="591"/>
      <c r="B268" s="592" t="s">
        <v>311</v>
      </c>
      <c r="C268" s="593" t="str">
        <f t="shared" si="102"/>
        <v xml:space="preserve">Belanja Makanan dan Minuman Rapat
</v>
      </c>
      <c r="D268" s="594">
        <v>7320000</v>
      </c>
      <c r="E268" s="594"/>
      <c r="F268" s="594"/>
      <c r="G268" s="594">
        <f t="shared" si="105"/>
        <v>0</v>
      </c>
      <c r="H268" s="594"/>
      <c r="I268" s="594"/>
      <c r="J268" s="594">
        <f t="shared" si="106"/>
        <v>0</v>
      </c>
      <c r="K268" s="594">
        <v>4160000</v>
      </c>
      <c r="L268" s="594">
        <v>780000</v>
      </c>
      <c r="M268" s="594">
        <f t="shared" si="103"/>
        <v>4940000</v>
      </c>
      <c r="N268" s="594">
        <f t="shared" si="108"/>
        <v>4940000</v>
      </c>
      <c r="O268" s="595">
        <f t="shared" si="104"/>
        <v>2380000</v>
      </c>
      <c r="Q268" s="596">
        <f>(N268/D268)*100</f>
        <v>67.486338797814199</v>
      </c>
    </row>
    <row r="269" spans="1:18" ht="16.5" customHeight="1" x14ac:dyDescent="0.25">
      <c r="A269" s="591"/>
      <c r="B269" s="592" t="s">
        <v>311</v>
      </c>
      <c r="C269" s="593" t="str">
        <f t="shared" si="102"/>
        <v xml:space="preserve">Belanja Makanan dan Minuman Rapat
</v>
      </c>
      <c r="D269" s="594">
        <v>3660000</v>
      </c>
      <c r="E269" s="594"/>
      <c r="F269" s="594"/>
      <c r="G269" s="594">
        <f t="shared" si="105"/>
        <v>0</v>
      </c>
      <c r="H269" s="594"/>
      <c r="I269" s="594"/>
      <c r="J269" s="594">
        <f t="shared" si="106"/>
        <v>0</v>
      </c>
      <c r="K269" s="594">
        <v>0</v>
      </c>
      <c r="L269" s="594"/>
      <c r="M269" s="594">
        <f t="shared" si="103"/>
        <v>0</v>
      </c>
      <c r="N269" s="594">
        <f t="shared" si="108"/>
        <v>0</v>
      </c>
      <c r="O269" s="595">
        <f t="shared" si="104"/>
        <v>3660000</v>
      </c>
      <c r="Q269" s="596"/>
    </row>
    <row r="270" spans="1:18" ht="16.5" customHeight="1" x14ac:dyDescent="0.25">
      <c r="A270" s="591"/>
      <c r="B270" s="592" t="s">
        <v>311</v>
      </c>
      <c r="C270" s="593" t="str">
        <f t="shared" si="102"/>
        <v xml:space="preserve">Belanja Makanan dan Minuman Rapat
</v>
      </c>
      <c r="D270" s="594">
        <v>3660000</v>
      </c>
      <c r="E270" s="594"/>
      <c r="F270" s="594"/>
      <c r="G270" s="594">
        <f t="shared" si="105"/>
        <v>0</v>
      </c>
      <c r="H270" s="594"/>
      <c r="I270" s="594"/>
      <c r="J270" s="594">
        <f t="shared" si="106"/>
        <v>0</v>
      </c>
      <c r="K270" s="594">
        <v>1560000</v>
      </c>
      <c r="L270" s="594"/>
      <c r="M270" s="594">
        <f t="shared" si="103"/>
        <v>1560000</v>
      </c>
      <c r="N270" s="594">
        <f t="shared" si="108"/>
        <v>1560000</v>
      </c>
      <c r="O270" s="595">
        <f t="shared" si="104"/>
        <v>2100000</v>
      </c>
      <c r="Q270" s="596"/>
    </row>
    <row r="271" spans="1:18" ht="16.5" customHeight="1" x14ac:dyDescent="0.25">
      <c r="A271" s="591"/>
      <c r="B271" s="592" t="s">
        <v>311</v>
      </c>
      <c r="C271" s="593" t="str">
        <f t="shared" si="102"/>
        <v xml:space="preserve">Belanja Makanan dan Minuman Rapat
</v>
      </c>
      <c r="D271" s="594">
        <v>51989000</v>
      </c>
      <c r="E271" s="594"/>
      <c r="F271" s="594"/>
      <c r="G271" s="594">
        <f t="shared" ref="G271:G302" si="109">E271+F271</f>
        <v>0</v>
      </c>
      <c r="H271" s="594"/>
      <c r="I271" s="594"/>
      <c r="J271" s="594">
        <f t="shared" ref="J271:J302" si="110">H271+I271</f>
        <v>0</v>
      </c>
      <c r="K271" s="594">
        <v>7440000</v>
      </c>
      <c r="L271" s="594"/>
      <c r="M271" s="594">
        <f t="shared" si="103"/>
        <v>7440000</v>
      </c>
      <c r="N271" s="594">
        <f t="shared" si="108"/>
        <v>7440000</v>
      </c>
      <c r="O271" s="595">
        <f t="shared" si="104"/>
        <v>44549000</v>
      </c>
      <c r="P271" s="600"/>
      <c r="Q271" s="596">
        <f>(N271/D271)*100</f>
        <v>14.310719575294776</v>
      </c>
      <c r="R271" s="600"/>
    </row>
    <row r="272" spans="1:18" ht="16.5" customHeight="1" x14ac:dyDescent="0.25">
      <c r="A272" s="591"/>
      <c r="B272" s="592" t="s">
        <v>311</v>
      </c>
      <c r="C272" s="593" t="str">
        <f t="shared" si="102"/>
        <v xml:space="preserve">Belanja Makanan dan Minuman Rapat
</v>
      </c>
      <c r="D272" s="614">
        <v>120780000</v>
      </c>
      <c r="E272" s="594"/>
      <c r="F272" s="594"/>
      <c r="G272" s="594">
        <f t="shared" si="109"/>
        <v>0</v>
      </c>
      <c r="H272" s="594">
        <v>0</v>
      </c>
      <c r="I272" s="594"/>
      <c r="J272" s="594">
        <f t="shared" si="110"/>
        <v>0</v>
      </c>
      <c r="K272" s="594">
        <v>9894000</v>
      </c>
      <c r="L272" s="594">
        <v>1040000</v>
      </c>
      <c r="M272" s="594">
        <f t="shared" si="103"/>
        <v>10934000</v>
      </c>
      <c r="N272" s="594">
        <f t="shared" si="108"/>
        <v>10934000</v>
      </c>
      <c r="O272" s="595">
        <f t="shared" si="104"/>
        <v>109846000</v>
      </c>
      <c r="P272" s="600"/>
      <c r="Q272" s="596">
        <f>(N272/D272)*100</f>
        <v>9.0528233151183972</v>
      </c>
      <c r="R272" s="600"/>
    </row>
    <row r="273" spans="1:18" ht="16.5" customHeight="1" x14ac:dyDescent="0.25">
      <c r="A273" s="591"/>
      <c r="B273" s="592" t="s">
        <v>311</v>
      </c>
      <c r="C273" s="593" t="str">
        <f t="shared" si="102"/>
        <v xml:space="preserve">Belanja Makanan dan Minuman Rapat
</v>
      </c>
      <c r="D273" s="594">
        <v>5490000</v>
      </c>
      <c r="E273" s="594"/>
      <c r="F273" s="594"/>
      <c r="G273" s="594">
        <f t="shared" si="109"/>
        <v>0</v>
      </c>
      <c r="H273" s="614"/>
      <c r="I273" s="614"/>
      <c r="J273" s="594">
        <f t="shared" si="110"/>
        <v>0</v>
      </c>
      <c r="K273" s="614">
        <v>1144000</v>
      </c>
      <c r="L273" s="614"/>
      <c r="M273" s="594">
        <f t="shared" si="103"/>
        <v>1144000</v>
      </c>
      <c r="N273" s="594">
        <f t="shared" ref="N273:N304" si="111">M273+J273+G273</f>
        <v>1144000</v>
      </c>
      <c r="O273" s="595">
        <f t="shared" si="104"/>
        <v>4346000</v>
      </c>
      <c r="P273" s="600"/>
      <c r="Q273" s="596"/>
      <c r="R273" s="600"/>
    </row>
    <row r="274" spans="1:18" ht="16.5" customHeight="1" x14ac:dyDescent="0.25">
      <c r="A274" s="591"/>
      <c r="B274" s="592" t="s">
        <v>311</v>
      </c>
      <c r="C274" s="593" t="str">
        <f t="shared" si="102"/>
        <v xml:space="preserve">Belanja Makanan dan Minuman Rapat
</v>
      </c>
      <c r="D274" s="594">
        <v>3050000</v>
      </c>
      <c r="E274" s="594"/>
      <c r="F274" s="594"/>
      <c r="G274" s="594">
        <f t="shared" si="109"/>
        <v>0</v>
      </c>
      <c r="H274" s="594"/>
      <c r="I274" s="594"/>
      <c r="J274" s="594">
        <f t="shared" si="110"/>
        <v>0</v>
      </c>
      <c r="K274" s="594">
        <v>520000</v>
      </c>
      <c r="L274" s="594"/>
      <c r="M274" s="594">
        <f t="shared" si="103"/>
        <v>520000</v>
      </c>
      <c r="N274" s="594">
        <f t="shared" si="111"/>
        <v>520000</v>
      </c>
      <c r="O274" s="595">
        <f t="shared" si="104"/>
        <v>2530000</v>
      </c>
      <c r="Q274" s="596"/>
    </row>
    <row r="275" spans="1:18" ht="16.5" customHeight="1" x14ac:dyDescent="0.25">
      <c r="A275" s="591"/>
      <c r="B275" s="592" t="s">
        <v>311</v>
      </c>
      <c r="C275" s="593" t="str">
        <f t="shared" si="102"/>
        <v xml:space="preserve">Belanja Makanan dan Minuman Rapat
</v>
      </c>
      <c r="D275" s="594">
        <v>6710000</v>
      </c>
      <c r="E275" s="594"/>
      <c r="F275" s="594"/>
      <c r="G275" s="594">
        <f t="shared" si="109"/>
        <v>0</v>
      </c>
      <c r="H275" s="594"/>
      <c r="I275" s="594"/>
      <c r="J275" s="594">
        <f t="shared" si="110"/>
        <v>0</v>
      </c>
      <c r="K275" s="594">
        <v>2600000</v>
      </c>
      <c r="L275" s="594"/>
      <c r="M275" s="594">
        <f t="shared" si="103"/>
        <v>2600000</v>
      </c>
      <c r="N275" s="594">
        <f t="shared" si="111"/>
        <v>2600000</v>
      </c>
      <c r="O275" s="595">
        <f t="shared" si="104"/>
        <v>4110000</v>
      </c>
      <c r="Q275" s="596">
        <f>(N275/D275)*100</f>
        <v>38.748137108792847</v>
      </c>
    </row>
    <row r="276" spans="1:18" ht="16.5" customHeight="1" x14ac:dyDescent="0.25">
      <c r="A276" s="591"/>
      <c r="B276" s="592" t="s">
        <v>311</v>
      </c>
      <c r="C276" s="593" t="str">
        <f t="shared" si="102"/>
        <v xml:space="preserve">Belanja Makanan dan Minuman Rapat
</v>
      </c>
      <c r="D276" s="594">
        <v>8540000</v>
      </c>
      <c r="E276" s="594"/>
      <c r="F276" s="594"/>
      <c r="G276" s="594">
        <f t="shared" si="109"/>
        <v>0</v>
      </c>
      <c r="H276" s="594">
        <v>0</v>
      </c>
      <c r="I276" s="594"/>
      <c r="J276" s="594">
        <f t="shared" si="110"/>
        <v>0</v>
      </c>
      <c r="K276" s="594">
        <v>2080000</v>
      </c>
      <c r="L276" s="594"/>
      <c r="M276" s="594">
        <f t="shared" si="103"/>
        <v>2080000</v>
      </c>
      <c r="N276" s="594">
        <f t="shared" si="111"/>
        <v>2080000</v>
      </c>
      <c r="O276" s="595">
        <f t="shared" si="104"/>
        <v>6460000</v>
      </c>
      <c r="Q276" s="596">
        <f>(N276/D276)*100</f>
        <v>24.355971896955502</v>
      </c>
    </row>
    <row r="277" spans="1:18" ht="16.5" customHeight="1" x14ac:dyDescent="0.25">
      <c r="A277" s="591"/>
      <c r="B277" s="592" t="s">
        <v>311</v>
      </c>
      <c r="C277" s="593" t="str">
        <f t="shared" si="102"/>
        <v xml:space="preserve">Belanja Makanan dan Minuman Rapat
</v>
      </c>
      <c r="D277" s="594">
        <v>610000</v>
      </c>
      <c r="E277" s="594"/>
      <c r="F277" s="594"/>
      <c r="G277" s="594">
        <f t="shared" si="109"/>
        <v>0</v>
      </c>
      <c r="H277" s="594"/>
      <c r="I277" s="594"/>
      <c r="J277" s="594">
        <f t="shared" si="110"/>
        <v>0</v>
      </c>
      <c r="K277" s="594">
        <v>520000</v>
      </c>
      <c r="L277" s="594"/>
      <c r="M277" s="594">
        <f t="shared" si="103"/>
        <v>520000</v>
      </c>
      <c r="N277" s="594">
        <f t="shared" si="111"/>
        <v>520000</v>
      </c>
      <c r="O277" s="595">
        <f t="shared" si="104"/>
        <v>90000</v>
      </c>
      <c r="Q277" s="596">
        <f>(N277/D277)*100</f>
        <v>85.245901639344254</v>
      </c>
    </row>
    <row r="278" spans="1:18" ht="16.5" customHeight="1" x14ac:dyDescent="0.25">
      <c r="A278" s="591"/>
      <c r="B278" s="592" t="s">
        <v>311</v>
      </c>
      <c r="C278" s="593" t="str">
        <f t="shared" si="102"/>
        <v xml:space="preserve">Belanja Makanan dan Minuman Rapat
</v>
      </c>
      <c r="D278" s="594">
        <v>10980000</v>
      </c>
      <c r="E278" s="594"/>
      <c r="F278" s="594"/>
      <c r="G278" s="594">
        <f t="shared" si="109"/>
        <v>0</v>
      </c>
      <c r="H278" s="594">
        <v>0</v>
      </c>
      <c r="I278" s="594"/>
      <c r="J278" s="594">
        <f t="shared" si="110"/>
        <v>0</v>
      </c>
      <c r="K278" s="594">
        <v>5772000</v>
      </c>
      <c r="L278" s="594"/>
      <c r="M278" s="594">
        <f t="shared" si="103"/>
        <v>5772000</v>
      </c>
      <c r="N278" s="594">
        <f t="shared" si="111"/>
        <v>5772000</v>
      </c>
      <c r="O278" s="595">
        <f t="shared" si="104"/>
        <v>5208000</v>
      </c>
      <c r="Q278" s="596"/>
    </row>
    <row r="279" spans="1:18" s="590" customFormat="1" ht="18.75" customHeight="1" x14ac:dyDescent="0.25">
      <c r="A279" s="591"/>
      <c r="B279" s="592" t="s">
        <v>311</v>
      </c>
      <c r="C279" s="593" t="str">
        <f t="shared" si="102"/>
        <v xml:space="preserve">Belanja Makanan dan Minuman Rapat
</v>
      </c>
      <c r="D279" s="594">
        <v>2440000</v>
      </c>
      <c r="E279" s="594"/>
      <c r="F279" s="594"/>
      <c r="G279" s="594">
        <f t="shared" si="109"/>
        <v>0</v>
      </c>
      <c r="H279" s="594"/>
      <c r="I279" s="594"/>
      <c r="J279" s="594">
        <f t="shared" si="110"/>
        <v>0</v>
      </c>
      <c r="K279" s="594">
        <v>0</v>
      </c>
      <c r="L279" s="594"/>
      <c r="M279" s="594">
        <f t="shared" si="103"/>
        <v>0</v>
      </c>
      <c r="N279" s="594">
        <f t="shared" si="111"/>
        <v>0</v>
      </c>
      <c r="O279" s="594">
        <f t="shared" si="104"/>
        <v>2440000</v>
      </c>
      <c r="P279" s="561"/>
      <c r="Q279" s="596">
        <f>(N279/D279)*100</f>
        <v>0</v>
      </c>
      <c r="R279" s="561"/>
    </row>
    <row r="280" spans="1:18" s="600" customFormat="1" ht="18.75" customHeight="1" x14ac:dyDescent="0.25">
      <c r="A280" s="591"/>
      <c r="B280" s="592" t="s">
        <v>311</v>
      </c>
      <c r="C280" s="593" t="str">
        <f t="shared" si="102"/>
        <v xml:space="preserve">Belanja Makanan dan Minuman Rapat
</v>
      </c>
      <c r="D280" s="594">
        <v>7790000</v>
      </c>
      <c r="E280" s="594"/>
      <c r="F280" s="594"/>
      <c r="G280" s="594">
        <f t="shared" si="109"/>
        <v>0</v>
      </c>
      <c r="H280" s="594"/>
      <c r="I280" s="594"/>
      <c r="J280" s="594">
        <f t="shared" si="110"/>
        <v>0</v>
      </c>
      <c r="K280" s="594">
        <v>1533000</v>
      </c>
      <c r="L280" s="614"/>
      <c r="M280" s="594">
        <f t="shared" si="103"/>
        <v>1533000</v>
      </c>
      <c r="N280" s="594">
        <f t="shared" si="111"/>
        <v>1533000</v>
      </c>
      <c r="O280" s="595">
        <f t="shared" si="104"/>
        <v>6257000</v>
      </c>
      <c r="P280" s="561"/>
      <c r="Q280" s="596"/>
      <c r="R280" s="561"/>
    </row>
    <row r="281" spans="1:18" ht="16.5" customHeight="1" x14ac:dyDescent="0.25">
      <c r="A281" s="591"/>
      <c r="B281" s="592" t="s">
        <v>311</v>
      </c>
      <c r="C281" s="593" t="str">
        <f t="shared" si="102"/>
        <v xml:space="preserve">Belanja Makanan dan Minuman Rapat
</v>
      </c>
      <c r="D281" s="594">
        <v>2562000</v>
      </c>
      <c r="E281" s="594"/>
      <c r="F281" s="594"/>
      <c r="G281" s="594">
        <f t="shared" si="109"/>
        <v>0</v>
      </c>
      <c r="H281" s="594"/>
      <c r="I281" s="594"/>
      <c r="J281" s="594">
        <f t="shared" si="110"/>
        <v>0</v>
      </c>
      <c r="K281" s="594">
        <v>0</v>
      </c>
      <c r="L281" s="594"/>
      <c r="M281" s="594">
        <f t="shared" si="103"/>
        <v>0</v>
      </c>
      <c r="N281" s="594">
        <f t="shared" si="111"/>
        <v>0</v>
      </c>
      <c r="O281" s="595">
        <f t="shared" si="104"/>
        <v>2562000</v>
      </c>
      <c r="Q281" s="596"/>
    </row>
    <row r="282" spans="1:18" ht="16.5" customHeight="1" x14ac:dyDescent="0.25">
      <c r="A282" s="591"/>
      <c r="B282" s="592" t="s">
        <v>311</v>
      </c>
      <c r="C282" s="593" t="str">
        <f t="shared" si="102"/>
        <v xml:space="preserve">Belanja Makanan dan Minuman Rapat
</v>
      </c>
      <c r="D282" s="594">
        <v>854000</v>
      </c>
      <c r="E282" s="594"/>
      <c r="F282" s="594"/>
      <c r="G282" s="594">
        <f t="shared" si="109"/>
        <v>0</v>
      </c>
      <c r="H282" s="594"/>
      <c r="I282" s="594"/>
      <c r="J282" s="594">
        <f t="shared" si="110"/>
        <v>0</v>
      </c>
      <c r="K282" s="594">
        <v>728000</v>
      </c>
      <c r="L282" s="594"/>
      <c r="M282" s="594">
        <f t="shared" si="103"/>
        <v>728000</v>
      </c>
      <c r="N282" s="594">
        <f t="shared" si="111"/>
        <v>728000</v>
      </c>
      <c r="O282" s="595">
        <f t="shared" si="104"/>
        <v>126000</v>
      </c>
      <c r="Q282" s="596">
        <f>(N282/D282)*100</f>
        <v>85.245901639344254</v>
      </c>
    </row>
    <row r="283" spans="1:18" ht="16.5" customHeight="1" x14ac:dyDescent="0.25">
      <c r="A283" s="591"/>
      <c r="B283" s="592" t="s">
        <v>311</v>
      </c>
      <c r="C283" s="593" t="str">
        <f t="shared" si="102"/>
        <v xml:space="preserve">Belanja Makanan dan Minuman Rapat
</v>
      </c>
      <c r="D283" s="594">
        <v>6954000</v>
      </c>
      <c r="E283" s="594"/>
      <c r="F283" s="594"/>
      <c r="G283" s="594">
        <f t="shared" si="109"/>
        <v>0</v>
      </c>
      <c r="H283" s="594"/>
      <c r="I283" s="594"/>
      <c r="J283" s="594">
        <f t="shared" si="110"/>
        <v>0</v>
      </c>
      <c r="K283" s="594">
        <v>728000</v>
      </c>
      <c r="L283" s="594"/>
      <c r="M283" s="594">
        <f t="shared" si="103"/>
        <v>728000</v>
      </c>
      <c r="N283" s="594">
        <f t="shared" si="111"/>
        <v>728000</v>
      </c>
      <c r="O283" s="595">
        <f t="shared" si="104"/>
        <v>6226000</v>
      </c>
      <c r="P283" s="600"/>
      <c r="Q283" s="596">
        <f>(N283/D283)*100</f>
        <v>10.468794938165086</v>
      </c>
      <c r="R283" s="600"/>
    </row>
    <row r="284" spans="1:18" ht="16.5" customHeight="1" x14ac:dyDescent="0.25">
      <c r="A284" s="591"/>
      <c r="B284" s="592" t="s">
        <v>311</v>
      </c>
      <c r="C284" s="593" t="str">
        <f t="shared" si="102"/>
        <v xml:space="preserve">Belanja Makanan dan Minuman Rapat
</v>
      </c>
      <c r="D284" s="594">
        <v>11529000</v>
      </c>
      <c r="E284" s="594"/>
      <c r="F284" s="594"/>
      <c r="G284" s="594">
        <f t="shared" si="109"/>
        <v>0</v>
      </c>
      <c r="H284" s="594"/>
      <c r="I284" s="594"/>
      <c r="J284" s="594">
        <f t="shared" si="110"/>
        <v>0</v>
      </c>
      <c r="K284" s="594">
        <v>936000</v>
      </c>
      <c r="L284" s="594"/>
      <c r="M284" s="594">
        <f t="shared" si="103"/>
        <v>936000</v>
      </c>
      <c r="N284" s="594">
        <f t="shared" si="111"/>
        <v>936000</v>
      </c>
      <c r="O284" s="595">
        <f t="shared" si="104"/>
        <v>10593000</v>
      </c>
      <c r="Q284" s="596">
        <f>(N284/D284)*100</f>
        <v>8.118657298985168</v>
      </c>
    </row>
    <row r="285" spans="1:18" ht="16.5" customHeight="1" x14ac:dyDescent="0.25">
      <c r="A285" s="591"/>
      <c r="B285" s="592" t="s">
        <v>311</v>
      </c>
      <c r="C285" s="593" t="str">
        <f t="shared" si="102"/>
        <v xml:space="preserve">Belanja Makanan dan Minuman Rapat
</v>
      </c>
      <c r="D285" s="594">
        <v>22440000</v>
      </c>
      <c r="E285" s="594"/>
      <c r="F285" s="594"/>
      <c r="G285" s="594">
        <f t="shared" si="109"/>
        <v>0</v>
      </c>
      <c r="H285" s="594"/>
      <c r="I285" s="594"/>
      <c r="J285" s="594">
        <f t="shared" si="110"/>
        <v>0</v>
      </c>
      <c r="K285" s="594">
        <v>4375000</v>
      </c>
      <c r="L285" s="594">
        <v>1548000</v>
      </c>
      <c r="M285" s="594">
        <f t="shared" si="103"/>
        <v>5923000</v>
      </c>
      <c r="N285" s="594">
        <f t="shared" si="111"/>
        <v>5923000</v>
      </c>
      <c r="O285" s="595">
        <f t="shared" si="104"/>
        <v>16517000</v>
      </c>
      <c r="Q285" s="596"/>
    </row>
    <row r="286" spans="1:18" ht="16.5" customHeight="1" x14ac:dyDescent="0.25">
      <c r="A286" s="591"/>
      <c r="B286" s="592" t="s">
        <v>311</v>
      </c>
      <c r="C286" s="593" t="str">
        <f t="shared" si="102"/>
        <v xml:space="preserve">Belanja Makanan dan Minuman Rapat
</v>
      </c>
      <c r="D286" s="594">
        <v>38544000</v>
      </c>
      <c r="E286" s="594"/>
      <c r="F286" s="594"/>
      <c r="G286" s="594">
        <f t="shared" si="109"/>
        <v>0</v>
      </c>
      <c r="H286" s="594"/>
      <c r="I286" s="594"/>
      <c r="J286" s="594">
        <f t="shared" si="110"/>
        <v>0</v>
      </c>
      <c r="K286" s="594">
        <v>500000</v>
      </c>
      <c r="L286" s="594">
        <v>2520000</v>
      </c>
      <c r="M286" s="594">
        <f t="shared" si="103"/>
        <v>3020000</v>
      </c>
      <c r="N286" s="594">
        <f t="shared" si="111"/>
        <v>3020000</v>
      </c>
      <c r="O286" s="595">
        <f t="shared" si="104"/>
        <v>35524000</v>
      </c>
      <c r="P286" s="600"/>
      <c r="Q286" s="596"/>
      <c r="R286" s="600"/>
    </row>
    <row r="287" spans="1:18" ht="16.5" customHeight="1" x14ac:dyDescent="0.25">
      <c r="A287" s="591"/>
      <c r="B287" s="592" t="s">
        <v>311</v>
      </c>
      <c r="C287" s="593" t="str">
        <f t="shared" si="102"/>
        <v xml:space="preserve">Belanja Makanan dan Minuman Rapat
</v>
      </c>
      <c r="D287" s="594">
        <v>15282000</v>
      </c>
      <c r="E287" s="594"/>
      <c r="F287" s="594"/>
      <c r="G287" s="594">
        <f t="shared" si="109"/>
        <v>0</v>
      </c>
      <c r="H287" s="594"/>
      <c r="I287" s="594"/>
      <c r="J287" s="594">
        <f t="shared" si="110"/>
        <v>0</v>
      </c>
      <c r="K287" s="594">
        <v>6576000</v>
      </c>
      <c r="L287" s="594">
        <v>360000</v>
      </c>
      <c r="M287" s="594">
        <f t="shared" si="103"/>
        <v>6936000</v>
      </c>
      <c r="N287" s="594">
        <f t="shared" si="111"/>
        <v>6936000</v>
      </c>
      <c r="O287" s="595">
        <f t="shared" si="104"/>
        <v>8346000</v>
      </c>
      <c r="Q287" s="596"/>
    </row>
    <row r="288" spans="1:18" ht="16.5" customHeight="1" x14ac:dyDescent="0.25">
      <c r="A288" s="591"/>
      <c r="B288" s="592" t="s">
        <v>311</v>
      </c>
      <c r="C288" s="593" t="str">
        <f t="shared" si="102"/>
        <v xml:space="preserve">Belanja Makanan dan Minuman Rapat
</v>
      </c>
      <c r="D288" s="594">
        <v>3660000</v>
      </c>
      <c r="E288" s="594"/>
      <c r="F288" s="594"/>
      <c r="G288" s="594">
        <f t="shared" si="109"/>
        <v>0</v>
      </c>
      <c r="H288" s="594"/>
      <c r="I288" s="594"/>
      <c r="J288" s="594">
        <f t="shared" si="110"/>
        <v>0</v>
      </c>
      <c r="K288" s="594">
        <v>780000</v>
      </c>
      <c r="L288" s="594"/>
      <c r="M288" s="594">
        <f t="shared" si="103"/>
        <v>780000</v>
      </c>
      <c r="N288" s="594">
        <f t="shared" si="111"/>
        <v>780000</v>
      </c>
      <c r="O288" s="595">
        <f t="shared" si="104"/>
        <v>2880000</v>
      </c>
      <c r="Q288" s="596"/>
    </row>
    <row r="289" spans="1:18" ht="16.5" customHeight="1" x14ac:dyDescent="0.25">
      <c r="A289" s="591"/>
      <c r="B289" s="592" t="s">
        <v>311</v>
      </c>
      <c r="C289" s="593" t="str">
        <f t="shared" si="102"/>
        <v xml:space="preserve">Belanja Makanan dan Minuman Rapat
</v>
      </c>
      <c r="D289" s="594">
        <v>915000</v>
      </c>
      <c r="E289" s="594"/>
      <c r="F289" s="594"/>
      <c r="G289" s="594">
        <f t="shared" si="109"/>
        <v>0</v>
      </c>
      <c r="H289" s="594"/>
      <c r="I289" s="594"/>
      <c r="J289" s="594">
        <f t="shared" si="110"/>
        <v>0</v>
      </c>
      <c r="K289" s="594">
        <v>0</v>
      </c>
      <c r="L289" s="594"/>
      <c r="M289" s="594">
        <f t="shared" si="103"/>
        <v>0</v>
      </c>
      <c r="N289" s="594">
        <f t="shared" si="111"/>
        <v>0</v>
      </c>
      <c r="O289" s="595">
        <f t="shared" si="104"/>
        <v>915000</v>
      </c>
      <c r="Q289" s="596">
        <f>(N289/D289)*100</f>
        <v>0</v>
      </c>
    </row>
    <row r="290" spans="1:18" ht="16.5" customHeight="1" x14ac:dyDescent="0.25">
      <c r="A290" s="591"/>
      <c r="B290" s="592" t="s">
        <v>311</v>
      </c>
      <c r="C290" s="593" t="str">
        <f t="shared" si="102"/>
        <v xml:space="preserve">Belanja Makanan dan Minuman Rapat
</v>
      </c>
      <c r="D290" s="594">
        <v>47520000</v>
      </c>
      <c r="E290" s="594"/>
      <c r="F290" s="594"/>
      <c r="G290" s="594">
        <f t="shared" si="109"/>
        <v>0</v>
      </c>
      <c r="H290" s="594"/>
      <c r="I290" s="594"/>
      <c r="J290" s="594">
        <f t="shared" si="110"/>
        <v>0</v>
      </c>
      <c r="K290" s="594">
        <v>23286000</v>
      </c>
      <c r="L290" s="594">
        <v>13875000</v>
      </c>
      <c r="M290" s="594">
        <f t="shared" si="103"/>
        <v>37161000</v>
      </c>
      <c r="N290" s="594">
        <f t="shared" si="111"/>
        <v>37161000</v>
      </c>
      <c r="O290" s="595">
        <f t="shared" si="104"/>
        <v>10359000</v>
      </c>
      <c r="Q290" s="596">
        <f>(N290/D290)*100</f>
        <v>78.200757575757578</v>
      </c>
    </row>
    <row r="291" spans="1:18" s="590" customFormat="1" ht="27" customHeight="1" x14ac:dyDescent="0.25">
      <c r="A291" s="591"/>
      <c r="B291" s="592" t="s">
        <v>311</v>
      </c>
      <c r="C291" s="593" t="str">
        <f t="shared" si="102"/>
        <v xml:space="preserve">Belanja Makanan dan Minuman Rapat
</v>
      </c>
      <c r="D291" s="594">
        <v>9360000</v>
      </c>
      <c r="E291" s="594"/>
      <c r="F291" s="594"/>
      <c r="G291" s="594">
        <f t="shared" si="109"/>
        <v>0</v>
      </c>
      <c r="H291" s="594"/>
      <c r="I291" s="594"/>
      <c r="J291" s="594">
        <f t="shared" si="110"/>
        <v>0</v>
      </c>
      <c r="K291" s="594">
        <v>9320000</v>
      </c>
      <c r="L291" s="594"/>
      <c r="M291" s="594">
        <f t="shared" si="103"/>
        <v>9320000</v>
      </c>
      <c r="N291" s="594">
        <f t="shared" si="111"/>
        <v>9320000</v>
      </c>
      <c r="O291" s="595">
        <f t="shared" si="104"/>
        <v>40000</v>
      </c>
      <c r="P291" s="561"/>
      <c r="Q291" s="596"/>
      <c r="R291" s="561"/>
    </row>
    <row r="292" spans="1:18" s="622" customFormat="1" ht="16.5" customHeight="1" x14ac:dyDescent="0.25">
      <c r="A292" s="612"/>
      <c r="B292" s="592" t="s">
        <v>311</v>
      </c>
      <c r="C292" s="593" t="str">
        <f t="shared" si="102"/>
        <v xml:space="preserve">Belanja Makanan dan Minuman Rapat
</v>
      </c>
      <c r="D292" s="614">
        <v>7020000</v>
      </c>
      <c r="E292" s="615"/>
      <c r="F292" s="615"/>
      <c r="G292" s="594">
        <f t="shared" si="109"/>
        <v>0</v>
      </c>
      <c r="H292" s="615"/>
      <c r="I292" s="615"/>
      <c r="J292" s="594">
        <f t="shared" si="110"/>
        <v>0</v>
      </c>
      <c r="K292" s="614">
        <v>4652000</v>
      </c>
      <c r="L292" s="614">
        <v>2326000</v>
      </c>
      <c r="M292" s="594">
        <f t="shared" si="103"/>
        <v>6978000</v>
      </c>
      <c r="N292" s="594">
        <f t="shared" si="111"/>
        <v>6978000</v>
      </c>
      <c r="O292" s="595">
        <f t="shared" si="104"/>
        <v>42000</v>
      </c>
      <c r="P292" s="638"/>
      <c r="Q292" s="639"/>
      <c r="R292" s="638"/>
    </row>
    <row r="293" spans="1:18" ht="16.5" customHeight="1" x14ac:dyDescent="0.25">
      <c r="A293" s="591"/>
      <c r="B293" s="592" t="s">
        <v>474</v>
      </c>
      <c r="C293" s="593" t="str">
        <f t="shared" si="102"/>
        <v>Belanja Makanan dan Minuman Jamuan Tamu</v>
      </c>
      <c r="D293" s="594">
        <v>6400000</v>
      </c>
      <c r="E293" s="594"/>
      <c r="F293" s="594"/>
      <c r="G293" s="594">
        <f t="shared" si="109"/>
        <v>0</v>
      </c>
      <c r="H293" s="594"/>
      <c r="I293" s="594"/>
      <c r="J293" s="594">
        <f t="shared" si="110"/>
        <v>0</v>
      </c>
      <c r="K293" s="594">
        <v>3120000</v>
      </c>
      <c r="L293" s="594">
        <v>920000</v>
      </c>
      <c r="M293" s="594">
        <f t="shared" si="103"/>
        <v>4040000</v>
      </c>
      <c r="N293" s="594">
        <f t="shared" si="111"/>
        <v>4040000</v>
      </c>
      <c r="O293" s="595">
        <f t="shared" si="104"/>
        <v>2360000</v>
      </c>
      <c r="Q293" s="596">
        <f>(N293/D293)*100</f>
        <v>63.125</v>
      </c>
    </row>
    <row r="294" spans="1:18" ht="16.5" customHeight="1" x14ac:dyDescent="0.25">
      <c r="A294" s="591"/>
      <c r="B294" s="592" t="s">
        <v>474</v>
      </c>
      <c r="C294" s="593" t="str">
        <f t="shared" si="102"/>
        <v>Belanja Makanan dan Minuman Jamuan Tamu</v>
      </c>
      <c r="D294" s="594">
        <v>0</v>
      </c>
      <c r="E294" s="594"/>
      <c r="F294" s="594"/>
      <c r="G294" s="594">
        <f t="shared" si="109"/>
        <v>0</v>
      </c>
      <c r="H294" s="594"/>
      <c r="I294" s="594"/>
      <c r="J294" s="594">
        <f t="shared" si="110"/>
        <v>0</v>
      </c>
      <c r="K294" s="594">
        <v>0</v>
      </c>
      <c r="L294" s="594"/>
      <c r="M294" s="594">
        <f t="shared" si="103"/>
        <v>0</v>
      </c>
      <c r="N294" s="594">
        <f t="shared" si="111"/>
        <v>0</v>
      </c>
      <c r="O294" s="595">
        <f t="shared" si="104"/>
        <v>0</v>
      </c>
      <c r="Q294" s="596"/>
    </row>
    <row r="295" spans="1:18" ht="16.5" customHeight="1" x14ac:dyDescent="0.25">
      <c r="A295" s="591"/>
      <c r="B295" s="592" t="s">
        <v>474</v>
      </c>
      <c r="C295" s="593" t="str">
        <f t="shared" si="102"/>
        <v>Belanja Makanan dan Minuman Jamuan Tamu</v>
      </c>
      <c r="D295" s="594">
        <v>525000</v>
      </c>
      <c r="E295" s="594"/>
      <c r="F295" s="594"/>
      <c r="G295" s="594">
        <f t="shared" si="109"/>
        <v>0</v>
      </c>
      <c r="H295" s="594"/>
      <c r="I295" s="594"/>
      <c r="J295" s="594">
        <f t="shared" si="110"/>
        <v>0</v>
      </c>
      <c r="K295" s="594">
        <v>375000</v>
      </c>
      <c r="L295" s="594"/>
      <c r="M295" s="594">
        <f t="shared" si="103"/>
        <v>375000</v>
      </c>
      <c r="N295" s="594">
        <f t="shared" si="111"/>
        <v>375000</v>
      </c>
      <c r="O295" s="595">
        <f t="shared" si="104"/>
        <v>150000</v>
      </c>
      <c r="Q295" s="596">
        <f>(N295/D295)*100</f>
        <v>71.428571428571431</v>
      </c>
    </row>
    <row r="296" spans="1:18" ht="16.5" customHeight="1" x14ac:dyDescent="0.25">
      <c r="A296" s="591"/>
      <c r="B296" s="592" t="s">
        <v>445</v>
      </c>
      <c r="C296" s="593" t="str">
        <f t="shared" si="102"/>
        <v>Belanja Makanan dan Minuman Aktivitas Lapangan</v>
      </c>
      <c r="D296" s="594">
        <v>2214940000</v>
      </c>
      <c r="E296" s="594"/>
      <c r="F296" s="594"/>
      <c r="G296" s="594">
        <f t="shared" si="109"/>
        <v>0</v>
      </c>
      <c r="H296" s="594">
        <v>0</v>
      </c>
      <c r="I296" s="594">
        <v>111757000</v>
      </c>
      <c r="J296" s="594">
        <f t="shared" si="110"/>
        <v>111757000</v>
      </c>
      <c r="K296" s="594">
        <v>918920000</v>
      </c>
      <c r="L296" s="594">
        <v>183620000</v>
      </c>
      <c r="M296" s="594">
        <f t="shared" si="103"/>
        <v>1102540000</v>
      </c>
      <c r="N296" s="594">
        <f t="shared" si="111"/>
        <v>1214297000</v>
      </c>
      <c r="O296" s="595">
        <f t="shared" si="104"/>
        <v>1000643000</v>
      </c>
      <c r="P296" s="600"/>
      <c r="Q296" s="596"/>
      <c r="R296" s="600"/>
    </row>
    <row r="297" spans="1:18" ht="16.5" customHeight="1" x14ac:dyDescent="0.25">
      <c r="A297" s="591"/>
      <c r="B297" s="592" t="s">
        <v>445</v>
      </c>
      <c r="C297" s="593" t="str">
        <f t="shared" si="102"/>
        <v>Belanja Makanan dan Minuman Aktivitas Lapangan</v>
      </c>
      <c r="D297" s="594">
        <v>28080000</v>
      </c>
      <c r="E297" s="594"/>
      <c r="F297" s="594"/>
      <c r="G297" s="594">
        <f t="shared" si="109"/>
        <v>0</v>
      </c>
      <c r="H297" s="594"/>
      <c r="I297" s="594"/>
      <c r="J297" s="594">
        <f t="shared" si="110"/>
        <v>0</v>
      </c>
      <c r="K297" s="594">
        <v>0</v>
      </c>
      <c r="L297" s="594">
        <v>21960000</v>
      </c>
      <c r="M297" s="594">
        <f t="shared" si="103"/>
        <v>21960000</v>
      </c>
      <c r="N297" s="594">
        <f t="shared" si="111"/>
        <v>21960000</v>
      </c>
      <c r="O297" s="595">
        <f t="shared" si="104"/>
        <v>6120000</v>
      </c>
      <c r="Q297" s="596"/>
    </row>
    <row r="298" spans="1:18" ht="16.5" customHeight="1" x14ac:dyDescent="0.25">
      <c r="A298" s="591"/>
      <c r="B298" s="592" t="s">
        <v>445</v>
      </c>
      <c r="C298" s="593" t="str">
        <f t="shared" si="102"/>
        <v>Belanja Makanan dan Minuman Aktivitas Lapangan</v>
      </c>
      <c r="D298" s="594">
        <v>15300000</v>
      </c>
      <c r="E298" s="594"/>
      <c r="F298" s="594"/>
      <c r="G298" s="594">
        <f t="shared" si="109"/>
        <v>0</v>
      </c>
      <c r="H298" s="594"/>
      <c r="I298" s="594"/>
      <c r="J298" s="594">
        <f t="shared" si="110"/>
        <v>0</v>
      </c>
      <c r="K298" s="594">
        <v>3000000</v>
      </c>
      <c r="L298" s="594"/>
      <c r="M298" s="594">
        <f t="shared" si="103"/>
        <v>3000000</v>
      </c>
      <c r="N298" s="594">
        <f t="shared" si="111"/>
        <v>3000000</v>
      </c>
      <c r="O298" s="595">
        <f t="shared" si="104"/>
        <v>12300000</v>
      </c>
      <c r="Q298" s="596">
        <f>(N298/D298)*100</f>
        <v>19.607843137254903</v>
      </c>
    </row>
    <row r="299" spans="1:18" ht="16.5" customHeight="1" x14ac:dyDescent="0.25">
      <c r="A299" s="591"/>
      <c r="B299" s="592" t="s">
        <v>445</v>
      </c>
      <c r="C299" s="593" t="str">
        <f t="shared" si="102"/>
        <v>Belanja Makanan dan Minuman Aktivitas Lapangan</v>
      </c>
      <c r="D299" s="594">
        <v>44070000</v>
      </c>
      <c r="E299" s="594"/>
      <c r="F299" s="594"/>
      <c r="G299" s="594">
        <f t="shared" si="109"/>
        <v>0</v>
      </c>
      <c r="H299" s="594">
        <v>0</v>
      </c>
      <c r="I299" s="594"/>
      <c r="J299" s="594">
        <f t="shared" si="110"/>
        <v>0</v>
      </c>
      <c r="K299" s="594">
        <v>20510000</v>
      </c>
      <c r="L299" s="594"/>
      <c r="M299" s="594">
        <f t="shared" si="103"/>
        <v>20510000</v>
      </c>
      <c r="N299" s="594">
        <f t="shared" si="111"/>
        <v>20510000</v>
      </c>
      <c r="O299" s="595">
        <f t="shared" si="104"/>
        <v>23560000</v>
      </c>
      <c r="Q299" s="596">
        <f>(N299/D299)*100</f>
        <v>46.539596097118221</v>
      </c>
    </row>
    <row r="300" spans="1:18" ht="16.5" customHeight="1" x14ac:dyDescent="0.25">
      <c r="A300" s="591"/>
      <c r="B300" s="592" t="s">
        <v>445</v>
      </c>
      <c r="C300" s="593" t="str">
        <f t="shared" si="102"/>
        <v>Belanja Makanan dan Minuman Aktivitas Lapangan</v>
      </c>
      <c r="D300" s="594">
        <v>15916000</v>
      </c>
      <c r="E300" s="594"/>
      <c r="F300" s="594"/>
      <c r="G300" s="594">
        <f t="shared" si="109"/>
        <v>0</v>
      </c>
      <c r="H300" s="594"/>
      <c r="I300" s="594"/>
      <c r="J300" s="594">
        <f t="shared" si="110"/>
        <v>0</v>
      </c>
      <c r="K300" s="594">
        <v>14640000</v>
      </c>
      <c r="L300" s="594"/>
      <c r="M300" s="594">
        <f t="shared" si="103"/>
        <v>14640000</v>
      </c>
      <c r="N300" s="594">
        <f t="shared" si="111"/>
        <v>14640000</v>
      </c>
      <c r="O300" s="595">
        <f t="shared" si="104"/>
        <v>1276000</v>
      </c>
      <c r="Q300" s="596">
        <f>(N300/D300)*100</f>
        <v>91.982910278964567</v>
      </c>
    </row>
    <row r="301" spans="1:18" ht="16.5" customHeight="1" x14ac:dyDescent="0.25">
      <c r="A301" s="591"/>
      <c r="B301" s="592" t="s">
        <v>445</v>
      </c>
      <c r="C301" s="593" t="str">
        <f t="shared" si="102"/>
        <v>Belanja Makanan dan Minuman Aktivitas Lapangan</v>
      </c>
      <c r="D301" s="594">
        <v>8925000</v>
      </c>
      <c r="E301" s="594"/>
      <c r="F301" s="594"/>
      <c r="G301" s="594">
        <f t="shared" si="109"/>
        <v>0</v>
      </c>
      <c r="H301" s="594"/>
      <c r="I301" s="594"/>
      <c r="J301" s="594">
        <f t="shared" si="110"/>
        <v>0</v>
      </c>
      <c r="K301" s="594">
        <v>5355000</v>
      </c>
      <c r="L301" s="594">
        <v>3375000</v>
      </c>
      <c r="M301" s="594">
        <f t="shared" si="103"/>
        <v>8730000</v>
      </c>
      <c r="N301" s="594">
        <f t="shared" si="111"/>
        <v>8730000</v>
      </c>
      <c r="O301" s="595">
        <f t="shared" si="104"/>
        <v>195000</v>
      </c>
      <c r="Q301" s="596">
        <f>(N301/D301)*100</f>
        <v>97.815126050420162</v>
      </c>
    </row>
    <row r="302" spans="1:18" ht="16.5" customHeight="1" x14ac:dyDescent="0.25">
      <c r="A302" s="612"/>
      <c r="B302" s="592" t="s">
        <v>357</v>
      </c>
      <c r="C302" s="593" t="str">
        <f t="shared" ref="C302:C365" si="112">VLOOKUP(B302,rek,2)</f>
        <v xml:space="preserve">Belanja Pakaian Dinas Harian (PDH)
</v>
      </c>
      <c r="D302" s="614">
        <v>138750000</v>
      </c>
      <c r="E302" s="615"/>
      <c r="F302" s="615"/>
      <c r="G302" s="594">
        <f t="shared" si="109"/>
        <v>0</v>
      </c>
      <c r="H302" s="615"/>
      <c r="I302" s="614">
        <v>135750000</v>
      </c>
      <c r="J302" s="594">
        <f t="shared" si="110"/>
        <v>135750000</v>
      </c>
      <c r="K302" s="615"/>
      <c r="L302" s="615"/>
      <c r="M302" s="594">
        <f t="shared" ref="M302:M365" si="113">K302+L302</f>
        <v>0</v>
      </c>
      <c r="N302" s="594">
        <f t="shared" si="111"/>
        <v>135750000</v>
      </c>
      <c r="O302" s="595">
        <f t="shared" ref="O302:O365" si="114">D302-N302</f>
        <v>3000000</v>
      </c>
      <c r="P302" s="590"/>
      <c r="Q302" s="583"/>
      <c r="R302" s="590"/>
    </row>
    <row r="303" spans="1:18" ht="16.5" customHeight="1" x14ac:dyDescent="0.25">
      <c r="A303" s="591"/>
      <c r="B303" s="592" t="s">
        <v>446</v>
      </c>
      <c r="C303" s="593" t="str">
        <f t="shared" si="112"/>
        <v>Belanja Pakaian Teknik</v>
      </c>
      <c r="D303" s="594">
        <v>624000000</v>
      </c>
      <c r="E303" s="594"/>
      <c r="F303" s="594"/>
      <c r="G303" s="594">
        <f t="shared" ref="G303:G334" si="115">E303+F303</f>
        <v>0</v>
      </c>
      <c r="H303" s="594">
        <v>231424000</v>
      </c>
      <c r="I303" s="594"/>
      <c r="J303" s="594">
        <f t="shared" ref="J303:J334" si="116">H303+I303</f>
        <v>231424000</v>
      </c>
      <c r="K303" s="594">
        <v>205680000</v>
      </c>
      <c r="L303" s="594">
        <v>48000000</v>
      </c>
      <c r="M303" s="594">
        <f t="shared" si="113"/>
        <v>253680000</v>
      </c>
      <c r="N303" s="594">
        <f t="shared" si="111"/>
        <v>485104000</v>
      </c>
      <c r="O303" s="595">
        <f t="shared" si="114"/>
        <v>138896000</v>
      </c>
      <c r="P303" s="600"/>
      <c r="Q303" s="596"/>
      <c r="R303" s="600"/>
    </row>
    <row r="304" spans="1:18" ht="16.5" customHeight="1" x14ac:dyDescent="0.25">
      <c r="A304" s="591"/>
      <c r="B304" s="592" t="s">
        <v>312</v>
      </c>
      <c r="C304" s="593" t="str">
        <f t="shared" si="112"/>
        <v>Honorarium Narasumber atau Pembahas, Moderator, Pembawa Acara, dan Panitia</v>
      </c>
      <c r="D304" s="594">
        <v>1900000</v>
      </c>
      <c r="E304" s="594"/>
      <c r="F304" s="594"/>
      <c r="G304" s="594">
        <f t="shared" si="115"/>
        <v>0</v>
      </c>
      <c r="H304" s="594"/>
      <c r="I304" s="594"/>
      <c r="J304" s="594">
        <f t="shared" si="116"/>
        <v>0</v>
      </c>
      <c r="K304" s="594">
        <v>1800000</v>
      </c>
      <c r="L304" s="594"/>
      <c r="M304" s="594">
        <f t="shared" si="113"/>
        <v>1800000</v>
      </c>
      <c r="N304" s="594">
        <f t="shared" si="111"/>
        <v>1800000</v>
      </c>
      <c r="O304" s="595">
        <f t="shared" si="114"/>
        <v>100000</v>
      </c>
      <c r="Q304" s="596"/>
    </row>
    <row r="305" spans="1:18" s="623" customFormat="1" ht="16.5" customHeight="1" x14ac:dyDescent="0.25">
      <c r="A305" s="591"/>
      <c r="B305" s="592" t="s">
        <v>312</v>
      </c>
      <c r="C305" s="593" t="str">
        <f t="shared" si="112"/>
        <v>Honorarium Narasumber atau Pembahas, Moderator, Pembawa Acara, dan Panitia</v>
      </c>
      <c r="D305" s="594">
        <v>30000000</v>
      </c>
      <c r="E305" s="594"/>
      <c r="F305" s="594"/>
      <c r="G305" s="594">
        <f t="shared" si="115"/>
        <v>0</v>
      </c>
      <c r="H305" s="594">
        <v>0</v>
      </c>
      <c r="I305" s="594"/>
      <c r="J305" s="594">
        <f t="shared" si="116"/>
        <v>0</v>
      </c>
      <c r="K305" s="594">
        <v>0</v>
      </c>
      <c r="L305" s="594"/>
      <c r="M305" s="594">
        <f t="shared" si="113"/>
        <v>0</v>
      </c>
      <c r="N305" s="594">
        <f t="shared" ref="N305:N336" si="117">M305+J305+G305</f>
        <v>0</v>
      </c>
      <c r="O305" s="594">
        <f t="shared" si="114"/>
        <v>30000000</v>
      </c>
      <c r="P305" s="600"/>
      <c r="Q305" s="596"/>
      <c r="R305" s="600"/>
    </row>
    <row r="306" spans="1:18" ht="16.5" customHeight="1" x14ac:dyDescent="0.25">
      <c r="A306" s="591"/>
      <c r="B306" s="592" t="s">
        <v>312</v>
      </c>
      <c r="C306" s="593" t="str">
        <f t="shared" si="112"/>
        <v>Honorarium Narasumber atau Pembahas, Moderator, Pembawa Acara, dan Panitia</v>
      </c>
      <c r="D306" s="594">
        <v>14400000</v>
      </c>
      <c r="E306" s="594"/>
      <c r="F306" s="594"/>
      <c r="G306" s="594">
        <f t="shared" si="115"/>
        <v>0</v>
      </c>
      <c r="H306" s="594"/>
      <c r="I306" s="594"/>
      <c r="J306" s="594">
        <f t="shared" si="116"/>
        <v>0</v>
      </c>
      <c r="K306" s="594">
        <v>0</v>
      </c>
      <c r="L306" s="594"/>
      <c r="M306" s="594">
        <f t="shared" si="113"/>
        <v>0</v>
      </c>
      <c r="N306" s="594">
        <f t="shared" si="117"/>
        <v>0</v>
      </c>
      <c r="O306" s="595">
        <f t="shared" si="114"/>
        <v>14400000</v>
      </c>
      <c r="P306" s="600"/>
      <c r="Q306" s="596">
        <f>(N306/D306)*100</f>
        <v>0</v>
      </c>
      <c r="R306" s="600"/>
    </row>
    <row r="307" spans="1:18" ht="16.5" customHeight="1" x14ac:dyDescent="0.25">
      <c r="A307" s="591"/>
      <c r="B307" s="592" t="s">
        <v>312</v>
      </c>
      <c r="C307" s="593" t="str">
        <f t="shared" si="112"/>
        <v>Honorarium Narasumber atau Pembahas, Moderator, Pembawa Acara, dan Panitia</v>
      </c>
      <c r="D307" s="594">
        <v>18000000</v>
      </c>
      <c r="E307" s="594"/>
      <c r="F307" s="594"/>
      <c r="G307" s="594">
        <f t="shared" si="115"/>
        <v>0</v>
      </c>
      <c r="H307" s="594"/>
      <c r="I307" s="594"/>
      <c r="J307" s="594">
        <f t="shared" si="116"/>
        <v>0</v>
      </c>
      <c r="K307" s="594">
        <v>0</v>
      </c>
      <c r="L307" s="594">
        <v>9000000</v>
      </c>
      <c r="M307" s="594">
        <f t="shared" si="113"/>
        <v>9000000</v>
      </c>
      <c r="N307" s="594">
        <f t="shared" si="117"/>
        <v>9000000</v>
      </c>
      <c r="O307" s="595">
        <f t="shared" si="114"/>
        <v>9000000</v>
      </c>
      <c r="Q307" s="596"/>
    </row>
    <row r="308" spans="1:18" ht="16.5" customHeight="1" x14ac:dyDescent="0.25">
      <c r="A308" s="591"/>
      <c r="B308" s="592" t="s">
        <v>312</v>
      </c>
      <c r="C308" s="593" t="str">
        <f t="shared" si="112"/>
        <v>Honorarium Narasumber atau Pembahas, Moderator, Pembawa Acara, dan Panitia</v>
      </c>
      <c r="D308" s="594">
        <v>36000000</v>
      </c>
      <c r="E308" s="594"/>
      <c r="F308" s="594"/>
      <c r="G308" s="594">
        <f t="shared" si="115"/>
        <v>0</v>
      </c>
      <c r="H308" s="594">
        <v>0</v>
      </c>
      <c r="I308" s="594"/>
      <c r="J308" s="594">
        <f t="shared" si="116"/>
        <v>0</v>
      </c>
      <c r="K308" s="594">
        <v>14100000</v>
      </c>
      <c r="L308" s="594"/>
      <c r="M308" s="594">
        <f t="shared" si="113"/>
        <v>14100000</v>
      </c>
      <c r="N308" s="594">
        <f t="shared" si="117"/>
        <v>14100000</v>
      </c>
      <c r="O308" s="595">
        <f t="shared" si="114"/>
        <v>21900000</v>
      </c>
      <c r="Q308" s="596"/>
    </row>
    <row r="309" spans="1:18" ht="16.5" customHeight="1" x14ac:dyDescent="0.25">
      <c r="A309" s="591"/>
      <c r="B309" s="592" t="s">
        <v>312</v>
      </c>
      <c r="C309" s="593" t="str">
        <f t="shared" si="112"/>
        <v>Honorarium Narasumber atau Pembahas, Moderator, Pembawa Acara, dan Panitia</v>
      </c>
      <c r="D309" s="594">
        <v>44250000</v>
      </c>
      <c r="E309" s="594"/>
      <c r="F309" s="594"/>
      <c r="G309" s="594">
        <f t="shared" si="115"/>
        <v>0</v>
      </c>
      <c r="H309" s="594"/>
      <c r="I309" s="594"/>
      <c r="J309" s="594">
        <f t="shared" si="116"/>
        <v>0</v>
      </c>
      <c r="K309" s="594">
        <v>8100000</v>
      </c>
      <c r="L309" s="594"/>
      <c r="M309" s="594">
        <f t="shared" si="113"/>
        <v>8100000</v>
      </c>
      <c r="N309" s="594">
        <f t="shared" si="117"/>
        <v>8100000</v>
      </c>
      <c r="O309" s="595">
        <f t="shared" si="114"/>
        <v>36150000</v>
      </c>
      <c r="Q309" s="596">
        <f>(N309/D309)*100</f>
        <v>18.305084745762713</v>
      </c>
    </row>
    <row r="310" spans="1:18" ht="16.5" customHeight="1" x14ac:dyDescent="0.25">
      <c r="A310" s="591"/>
      <c r="B310" s="592" t="s">
        <v>312</v>
      </c>
      <c r="C310" s="593" t="str">
        <f t="shared" si="112"/>
        <v>Honorarium Narasumber atau Pembahas, Moderator, Pembawa Acara, dan Panitia</v>
      </c>
      <c r="D310" s="594">
        <v>37000000</v>
      </c>
      <c r="E310" s="594"/>
      <c r="F310" s="594"/>
      <c r="G310" s="594">
        <f t="shared" si="115"/>
        <v>0</v>
      </c>
      <c r="H310" s="594">
        <v>0</v>
      </c>
      <c r="I310" s="594"/>
      <c r="J310" s="594">
        <f t="shared" si="116"/>
        <v>0</v>
      </c>
      <c r="K310" s="594">
        <v>14700000</v>
      </c>
      <c r="L310" s="594"/>
      <c r="M310" s="594">
        <f t="shared" si="113"/>
        <v>14700000</v>
      </c>
      <c r="N310" s="594">
        <f t="shared" si="117"/>
        <v>14700000</v>
      </c>
      <c r="O310" s="595">
        <f t="shared" si="114"/>
        <v>22300000</v>
      </c>
      <c r="Q310" s="596">
        <f>(N310/D310)*100</f>
        <v>39.729729729729726</v>
      </c>
    </row>
    <row r="311" spans="1:18" ht="16.5" customHeight="1" x14ac:dyDescent="0.25">
      <c r="A311" s="591"/>
      <c r="B311" s="592" t="s">
        <v>312</v>
      </c>
      <c r="C311" s="593" t="str">
        <f t="shared" si="112"/>
        <v>Honorarium Narasumber atau Pembahas, Moderator, Pembawa Acara, dan Panitia</v>
      </c>
      <c r="D311" s="594">
        <v>41400000</v>
      </c>
      <c r="E311" s="594"/>
      <c r="F311" s="594"/>
      <c r="G311" s="594">
        <f t="shared" si="115"/>
        <v>0</v>
      </c>
      <c r="H311" s="594"/>
      <c r="I311" s="594"/>
      <c r="J311" s="594">
        <f t="shared" si="116"/>
        <v>0</v>
      </c>
      <c r="K311" s="594">
        <v>36000000</v>
      </c>
      <c r="L311" s="594">
        <v>5400000</v>
      </c>
      <c r="M311" s="594">
        <f t="shared" si="113"/>
        <v>41400000</v>
      </c>
      <c r="N311" s="594">
        <f t="shared" si="117"/>
        <v>41400000</v>
      </c>
      <c r="O311" s="595">
        <f t="shared" si="114"/>
        <v>0</v>
      </c>
      <c r="Q311" s="596"/>
    </row>
    <row r="312" spans="1:18" ht="16.5" customHeight="1" x14ac:dyDescent="0.25">
      <c r="A312" s="591"/>
      <c r="B312" s="592" t="s">
        <v>312</v>
      </c>
      <c r="C312" s="593" t="str">
        <f t="shared" si="112"/>
        <v>Honorarium Narasumber atau Pembahas, Moderator, Pembawa Acara, dan Panitia</v>
      </c>
      <c r="D312" s="594">
        <v>12800000</v>
      </c>
      <c r="E312" s="594"/>
      <c r="F312" s="594"/>
      <c r="G312" s="594">
        <f t="shared" si="115"/>
        <v>0</v>
      </c>
      <c r="H312" s="594"/>
      <c r="I312" s="594"/>
      <c r="J312" s="594">
        <f t="shared" si="116"/>
        <v>0</v>
      </c>
      <c r="K312" s="594">
        <v>7300000</v>
      </c>
      <c r="L312" s="594"/>
      <c r="M312" s="594">
        <f t="shared" si="113"/>
        <v>7300000</v>
      </c>
      <c r="N312" s="594">
        <f t="shared" si="117"/>
        <v>7300000</v>
      </c>
      <c r="O312" s="595">
        <f t="shared" si="114"/>
        <v>5500000</v>
      </c>
      <c r="Q312" s="596"/>
    </row>
    <row r="313" spans="1:18" ht="16.5" customHeight="1" x14ac:dyDescent="0.25">
      <c r="A313" s="591"/>
      <c r="B313" s="592" t="s">
        <v>312</v>
      </c>
      <c r="C313" s="593" t="str">
        <f t="shared" si="112"/>
        <v>Honorarium Narasumber atau Pembahas, Moderator, Pembawa Acara, dan Panitia</v>
      </c>
      <c r="D313" s="594">
        <v>22400000</v>
      </c>
      <c r="E313" s="594"/>
      <c r="F313" s="594"/>
      <c r="G313" s="594">
        <f t="shared" si="115"/>
        <v>0</v>
      </c>
      <c r="H313" s="594"/>
      <c r="I313" s="594"/>
      <c r="J313" s="594">
        <f t="shared" si="116"/>
        <v>0</v>
      </c>
      <c r="K313" s="594">
        <v>0</v>
      </c>
      <c r="L313" s="594"/>
      <c r="M313" s="594">
        <f t="shared" si="113"/>
        <v>0</v>
      </c>
      <c r="N313" s="594">
        <f t="shared" si="117"/>
        <v>0</v>
      </c>
      <c r="O313" s="595">
        <f t="shared" si="114"/>
        <v>22400000</v>
      </c>
      <c r="P313" s="600"/>
      <c r="Q313" s="596">
        <f>(N313/D313)*100</f>
        <v>0</v>
      </c>
      <c r="R313" s="600"/>
    </row>
    <row r="314" spans="1:18" ht="16.5" customHeight="1" x14ac:dyDescent="0.25">
      <c r="A314" s="591"/>
      <c r="B314" s="592" t="s">
        <v>312</v>
      </c>
      <c r="C314" s="593" t="str">
        <f t="shared" si="112"/>
        <v>Honorarium Narasumber atau Pembahas, Moderator, Pembawa Acara, dan Panitia</v>
      </c>
      <c r="D314" s="594">
        <v>13200000</v>
      </c>
      <c r="E314" s="594"/>
      <c r="F314" s="594"/>
      <c r="G314" s="594">
        <f t="shared" si="115"/>
        <v>0</v>
      </c>
      <c r="H314" s="594"/>
      <c r="I314" s="594"/>
      <c r="J314" s="594">
        <f t="shared" si="116"/>
        <v>0</v>
      </c>
      <c r="K314" s="594">
        <v>2300000</v>
      </c>
      <c r="L314" s="594"/>
      <c r="M314" s="594">
        <f t="shared" si="113"/>
        <v>2300000</v>
      </c>
      <c r="N314" s="594">
        <f t="shared" si="117"/>
        <v>2300000</v>
      </c>
      <c r="O314" s="595">
        <f t="shared" si="114"/>
        <v>10900000</v>
      </c>
      <c r="Q314" s="596"/>
    </row>
    <row r="315" spans="1:18" ht="16.5" customHeight="1" x14ac:dyDescent="0.25">
      <c r="A315" s="591"/>
      <c r="B315" s="592" t="s">
        <v>312</v>
      </c>
      <c r="C315" s="593" t="str">
        <f t="shared" si="112"/>
        <v>Honorarium Narasumber atau Pembahas, Moderator, Pembawa Acara, dan Panitia</v>
      </c>
      <c r="D315" s="594">
        <v>5500000</v>
      </c>
      <c r="E315" s="594"/>
      <c r="F315" s="594"/>
      <c r="G315" s="594">
        <f t="shared" si="115"/>
        <v>0</v>
      </c>
      <c r="H315" s="594"/>
      <c r="I315" s="594"/>
      <c r="J315" s="594">
        <f t="shared" si="116"/>
        <v>0</v>
      </c>
      <c r="K315" s="594">
        <v>0</v>
      </c>
      <c r="L315" s="594"/>
      <c r="M315" s="594">
        <f t="shared" si="113"/>
        <v>0</v>
      </c>
      <c r="N315" s="594">
        <f t="shared" si="117"/>
        <v>0</v>
      </c>
      <c r="O315" s="595">
        <f t="shared" si="114"/>
        <v>5500000</v>
      </c>
      <c r="P315" s="600"/>
      <c r="Q315" s="596"/>
      <c r="R315" s="600"/>
    </row>
    <row r="316" spans="1:18" ht="16.5" customHeight="1" x14ac:dyDescent="0.25">
      <c r="A316" s="591"/>
      <c r="B316" s="592" t="s">
        <v>312</v>
      </c>
      <c r="C316" s="593" t="str">
        <f t="shared" si="112"/>
        <v>Honorarium Narasumber atau Pembahas, Moderator, Pembawa Acara, dan Panitia</v>
      </c>
      <c r="D316" s="594">
        <v>22400000</v>
      </c>
      <c r="E316" s="594"/>
      <c r="F316" s="594"/>
      <c r="G316" s="594">
        <f t="shared" si="115"/>
        <v>0</v>
      </c>
      <c r="H316" s="594"/>
      <c r="I316" s="594"/>
      <c r="J316" s="594">
        <f t="shared" si="116"/>
        <v>0</v>
      </c>
      <c r="K316" s="594">
        <v>0</v>
      </c>
      <c r="L316" s="594"/>
      <c r="M316" s="594">
        <f t="shared" si="113"/>
        <v>0</v>
      </c>
      <c r="N316" s="594">
        <f t="shared" si="117"/>
        <v>0</v>
      </c>
      <c r="O316" s="595">
        <f t="shared" si="114"/>
        <v>22400000</v>
      </c>
      <c r="Q316" s="596">
        <f>(N316/D316)*100</f>
        <v>0</v>
      </c>
    </row>
    <row r="317" spans="1:18" ht="16.5" customHeight="1" x14ac:dyDescent="0.25">
      <c r="A317" s="591"/>
      <c r="B317" s="592" t="s">
        <v>312</v>
      </c>
      <c r="C317" s="593" t="str">
        <f t="shared" si="112"/>
        <v>Honorarium Narasumber atau Pembahas, Moderator, Pembawa Acara, dan Panitia</v>
      </c>
      <c r="D317" s="594">
        <v>12400000</v>
      </c>
      <c r="E317" s="594"/>
      <c r="F317" s="594"/>
      <c r="G317" s="594">
        <f t="shared" si="115"/>
        <v>0</v>
      </c>
      <c r="H317" s="594"/>
      <c r="I317" s="594"/>
      <c r="J317" s="594">
        <f t="shared" si="116"/>
        <v>0</v>
      </c>
      <c r="K317" s="594">
        <v>0</v>
      </c>
      <c r="L317" s="594"/>
      <c r="M317" s="594">
        <f t="shared" si="113"/>
        <v>0</v>
      </c>
      <c r="N317" s="594">
        <f t="shared" si="117"/>
        <v>0</v>
      </c>
      <c r="O317" s="595">
        <f t="shared" si="114"/>
        <v>12400000</v>
      </c>
      <c r="Q317" s="596"/>
    </row>
    <row r="318" spans="1:18" ht="16.5" customHeight="1" x14ac:dyDescent="0.25">
      <c r="A318" s="591"/>
      <c r="B318" s="592" t="s">
        <v>312</v>
      </c>
      <c r="C318" s="593" t="str">
        <f t="shared" si="112"/>
        <v>Honorarium Narasumber atau Pembahas, Moderator, Pembawa Acara, dan Panitia</v>
      </c>
      <c r="D318" s="594">
        <v>33900000</v>
      </c>
      <c r="E318" s="594"/>
      <c r="F318" s="594"/>
      <c r="G318" s="594">
        <f t="shared" si="115"/>
        <v>0</v>
      </c>
      <c r="H318" s="594"/>
      <c r="I318" s="594"/>
      <c r="J318" s="594">
        <f t="shared" si="116"/>
        <v>0</v>
      </c>
      <c r="K318" s="594">
        <v>7000000</v>
      </c>
      <c r="L318" s="594"/>
      <c r="M318" s="594">
        <f t="shared" si="113"/>
        <v>7000000</v>
      </c>
      <c r="N318" s="594">
        <f t="shared" si="117"/>
        <v>7000000</v>
      </c>
      <c r="O318" s="595">
        <f t="shared" si="114"/>
        <v>26900000</v>
      </c>
      <c r="Q318" s="596"/>
    </row>
    <row r="319" spans="1:18" ht="16.5" customHeight="1" x14ac:dyDescent="0.25">
      <c r="A319" s="591"/>
      <c r="B319" s="592" t="s">
        <v>514</v>
      </c>
      <c r="C319" s="593" t="str">
        <f t="shared" si="112"/>
        <v>Honorarium Tim Pelaksana Kegiatan dan Sekretariat Tim Pelaksana Kegiatan</v>
      </c>
      <c r="D319" s="594">
        <v>14600000</v>
      </c>
      <c r="E319" s="594"/>
      <c r="F319" s="594"/>
      <c r="G319" s="594">
        <f t="shared" si="115"/>
        <v>0</v>
      </c>
      <c r="H319" s="594"/>
      <c r="I319" s="594"/>
      <c r="J319" s="594">
        <f t="shared" si="116"/>
        <v>0</v>
      </c>
      <c r="K319" s="594">
        <v>0</v>
      </c>
      <c r="L319" s="594"/>
      <c r="M319" s="594">
        <f t="shared" si="113"/>
        <v>0</v>
      </c>
      <c r="N319" s="594">
        <f t="shared" si="117"/>
        <v>0</v>
      </c>
      <c r="O319" s="595">
        <f t="shared" si="114"/>
        <v>14600000</v>
      </c>
      <c r="Q319" s="596">
        <f>(N319/D319)*100</f>
        <v>0</v>
      </c>
    </row>
    <row r="320" spans="1:18" ht="16.5" customHeight="1" x14ac:dyDescent="0.25">
      <c r="A320" s="591"/>
      <c r="B320" s="592" t="s">
        <v>524</v>
      </c>
      <c r="C320" s="593" t="str">
        <f t="shared" si="112"/>
        <v>Honorarium Pemberi Keterangan Ahli, Saksi Ahli, dan Beracara</v>
      </c>
      <c r="D320" s="594">
        <v>10800000</v>
      </c>
      <c r="E320" s="594"/>
      <c r="F320" s="594"/>
      <c r="G320" s="594">
        <f t="shared" si="115"/>
        <v>0</v>
      </c>
      <c r="H320" s="594"/>
      <c r="I320" s="594"/>
      <c r="J320" s="594">
        <f t="shared" si="116"/>
        <v>0</v>
      </c>
      <c r="K320" s="594">
        <v>0</v>
      </c>
      <c r="L320" s="594"/>
      <c r="M320" s="594">
        <f t="shared" si="113"/>
        <v>0</v>
      </c>
      <c r="N320" s="594">
        <f t="shared" si="117"/>
        <v>0</v>
      </c>
      <c r="O320" s="595">
        <f t="shared" si="114"/>
        <v>10800000</v>
      </c>
      <c r="P320" s="600"/>
      <c r="Q320" s="596"/>
      <c r="R320" s="600"/>
    </row>
    <row r="321" spans="1:18" s="590" customFormat="1" ht="16.5" customHeight="1" x14ac:dyDescent="0.25">
      <c r="A321" s="591"/>
      <c r="B321" s="592" t="s">
        <v>403</v>
      </c>
      <c r="C321" s="593" t="str">
        <f t="shared" si="112"/>
        <v>Honorarium Rohaniwan</v>
      </c>
      <c r="D321" s="594">
        <v>7400000</v>
      </c>
      <c r="E321" s="594"/>
      <c r="F321" s="594"/>
      <c r="G321" s="594">
        <f t="shared" si="115"/>
        <v>0</v>
      </c>
      <c r="H321" s="594">
        <v>0</v>
      </c>
      <c r="I321" s="594"/>
      <c r="J321" s="594">
        <f t="shared" si="116"/>
        <v>0</v>
      </c>
      <c r="K321" s="594">
        <v>3100000</v>
      </c>
      <c r="L321" s="594">
        <v>500000</v>
      </c>
      <c r="M321" s="594">
        <f t="shared" si="113"/>
        <v>3600000</v>
      </c>
      <c r="N321" s="594">
        <f t="shared" si="117"/>
        <v>3600000</v>
      </c>
      <c r="O321" s="595">
        <f t="shared" si="114"/>
        <v>3800000</v>
      </c>
      <c r="P321" s="561"/>
      <c r="Q321" s="596">
        <f>(N321/D321)*100</f>
        <v>48.648648648648653</v>
      </c>
      <c r="R321" s="561"/>
    </row>
    <row r="322" spans="1:18" s="590" customFormat="1" ht="16.5" customHeight="1" x14ac:dyDescent="0.25">
      <c r="A322" s="591"/>
      <c r="B322" s="592" t="s">
        <v>447</v>
      </c>
      <c r="C322" s="593" t="str">
        <f t="shared" si="112"/>
        <v>Honorarium Penyelenggara Kegiatan Pendidikan dan Pelatihan</v>
      </c>
      <c r="D322" s="594">
        <v>140000000</v>
      </c>
      <c r="E322" s="594"/>
      <c r="F322" s="594"/>
      <c r="G322" s="594">
        <f t="shared" si="115"/>
        <v>0</v>
      </c>
      <c r="H322" s="594">
        <v>0</v>
      </c>
      <c r="I322" s="594"/>
      <c r="J322" s="594">
        <f t="shared" si="116"/>
        <v>0</v>
      </c>
      <c r="K322" s="594">
        <v>66500000</v>
      </c>
      <c r="L322" s="594">
        <v>20000000</v>
      </c>
      <c r="M322" s="594">
        <f t="shared" si="113"/>
        <v>86500000</v>
      </c>
      <c r="N322" s="594">
        <f t="shared" si="117"/>
        <v>86500000</v>
      </c>
      <c r="O322" s="595">
        <f t="shared" si="114"/>
        <v>53500000</v>
      </c>
      <c r="P322" s="600"/>
      <c r="Q322" s="596"/>
      <c r="R322" s="600"/>
    </row>
    <row r="323" spans="1:18" ht="16.5" customHeight="1" x14ac:dyDescent="0.25">
      <c r="A323" s="591"/>
      <c r="B323" s="592" t="s">
        <v>448</v>
      </c>
      <c r="C323" s="593" t="str">
        <f t="shared" si="112"/>
        <v>Belanja Jasa Tenaga Kesehatan</v>
      </c>
      <c r="D323" s="594">
        <v>1000000</v>
      </c>
      <c r="E323" s="594"/>
      <c r="F323" s="594"/>
      <c r="G323" s="594">
        <f t="shared" si="115"/>
        <v>0</v>
      </c>
      <c r="H323" s="594">
        <v>0</v>
      </c>
      <c r="I323" s="594"/>
      <c r="J323" s="594">
        <f t="shared" si="116"/>
        <v>0</v>
      </c>
      <c r="K323" s="594">
        <v>0</v>
      </c>
      <c r="L323" s="594"/>
      <c r="M323" s="594">
        <f t="shared" si="113"/>
        <v>0</v>
      </c>
      <c r="N323" s="594">
        <f t="shared" si="117"/>
        <v>0</v>
      </c>
      <c r="O323" s="595">
        <f t="shared" si="114"/>
        <v>1000000</v>
      </c>
      <c r="P323" s="600"/>
      <c r="Q323" s="596"/>
      <c r="R323" s="600"/>
    </row>
    <row r="324" spans="1:18" ht="16.5" customHeight="1" x14ac:dyDescent="0.25">
      <c r="A324" s="591"/>
      <c r="B324" s="592" t="s">
        <v>404</v>
      </c>
      <c r="C324" s="593" t="str">
        <f t="shared" si="112"/>
        <v>Belanja Jasa Tenaga Administrasi</v>
      </c>
      <c r="D324" s="594">
        <v>42338352</v>
      </c>
      <c r="E324" s="594"/>
      <c r="F324" s="594"/>
      <c r="G324" s="594">
        <f t="shared" si="115"/>
        <v>0</v>
      </c>
      <c r="H324" s="594">
        <v>0</v>
      </c>
      <c r="I324" s="594"/>
      <c r="J324" s="594">
        <f t="shared" si="116"/>
        <v>0</v>
      </c>
      <c r="K324" s="594">
        <v>22137318</v>
      </c>
      <c r="L324" s="594">
        <v>2790074</v>
      </c>
      <c r="M324" s="594">
        <f t="shared" si="113"/>
        <v>24927392</v>
      </c>
      <c r="N324" s="594">
        <f t="shared" si="117"/>
        <v>24927392</v>
      </c>
      <c r="O324" s="595">
        <f t="shared" si="114"/>
        <v>17410960</v>
      </c>
      <c r="Q324" s="596">
        <f>(N324/D324)*100</f>
        <v>58.876623256379936</v>
      </c>
    </row>
    <row r="325" spans="1:18" ht="16.5" customHeight="1" x14ac:dyDescent="0.25">
      <c r="A325" s="591"/>
      <c r="B325" s="592" t="s">
        <v>405</v>
      </c>
      <c r="C325" s="593" t="str">
        <f t="shared" si="112"/>
        <v>Belanja Jasa Tenaga Ahli</v>
      </c>
      <c r="D325" s="594">
        <v>2000000</v>
      </c>
      <c r="E325" s="594"/>
      <c r="F325" s="594"/>
      <c r="G325" s="594">
        <f t="shared" si="115"/>
        <v>0</v>
      </c>
      <c r="H325" s="594">
        <v>0</v>
      </c>
      <c r="I325" s="594"/>
      <c r="J325" s="594">
        <f t="shared" si="116"/>
        <v>0</v>
      </c>
      <c r="K325" s="594">
        <v>2000000</v>
      </c>
      <c r="L325" s="594"/>
      <c r="M325" s="594">
        <f t="shared" si="113"/>
        <v>2000000</v>
      </c>
      <c r="N325" s="594">
        <f t="shared" si="117"/>
        <v>2000000</v>
      </c>
      <c r="O325" s="595">
        <f t="shared" si="114"/>
        <v>0</v>
      </c>
      <c r="Q325" s="596">
        <f>(N325/D325)*100</f>
        <v>100</v>
      </c>
    </row>
    <row r="326" spans="1:18" ht="16.5" customHeight="1" x14ac:dyDescent="0.25">
      <c r="A326" s="591"/>
      <c r="B326" s="592" t="s">
        <v>405</v>
      </c>
      <c r="C326" s="593" t="str">
        <f t="shared" si="112"/>
        <v>Belanja Jasa Tenaga Ahli</v>
      </c>
      <c r="D326" s="594">
        <v>9000000</v>
      </c>
      <c r="E326" s="594"/>
      <c r="F326" s="594"/>
      <c r="G326" s="594">
        <f t="shared" si="115"/>
        <v>0</v>
      </c>
      <c r="H326" s="594"/>
      <c r="I326" s="594"/>
      <c r="J326" s="594">
        <f t="shared" si="116"/>
        <v>0</v>
      </c>
      <c r="K326" s="594">
        <v>0</v>
      </c>
      <c r="L326" s="594"/>
      <c r="M326" s="594">
        <f t="shared" si="113"/>
        <v>0</v>
      </c>
      <c r="N326" s="594">
        <f t="shared" si="117"/>
        <v>0</v>
      </c>
      <c r="O326" s="595">
        <f t="shared" si="114"/>
        <v>9000000</v>
      </c>
      <c r="P326" s="600"/>
      <c r="Q326" s="596"/>
      <c r="R326" s="600"/>
    </row>
    <row r="327" spans="1:18" ht="16.5" customHeight="1" x14ac:dyDescent="0.25">
      <c r="A327" s="591"/>
      <c r="B327" s="592" t="s">
        <v>406</v>
      </c>
      <c r="C327" s="593" t="str">
        <f t="shared" si="112"/>
        <v>Belanja Jasa Tenaga Kebersihan</v>
      </c>
      <c r="D327" s="594">
        <v>554811300</v>
      </c>
      <c r="E327" s="594"/>
      <c r="F327" s="594"/>
      <c r="G327" s="594">
        <f t="shared" si="115"/>
        <v>0</v>
      </c>
      <c r="H327" s="594">
        <v>86927670</v>
      </c>
      <c r="I327" s="594">
        <v>23128137</v>
      </c>
      <c r="J327" s="594">
        <f t="shared" si="116"/>
        <v>110055807</v>
      </c>
      <c r="K327" s="594">
        <v>253250069</v>
      </c>
      <c r="L327" s="594">
        <v>23930263</v>
      </c>
      <c r="M327" s="594">
        <f t="shared" si="113"/>
        <v>277180332</v>
      </c>
      <c r="N327" s="594">
        <f t="shared" si="117"/>
        <v>387236139</v>
      </c>
      <c r="O327" s="595">
        <f t="shared" si="114"/>
        <v>167575161</v>
      </c>
      <c r="Q327" s="596"/>
    </row>
    <row r="328" spans="1:18" ht="16.5" customHeight="1" x14ac:dyDescent="0.25">
      <c r="A328" s="591"/>
      <c r="B328" s="592" t="s">
        <v>407</v>
      </c>
      <c r="C328" s="593" t="str">
        <f t="shared" si="112"/>
        <v>Belanja Jasa Tenaga Kemanan</v>
      </c>
      <c r="D328" s="594">
        <v>578435400</v>
      </c>
      <c r="E328" s="594"/>
      <c r="F328" s="594"/>
      <c r="G328" s="594">
        <f t="shared" si="115"/>
        <v>0</v>
      </c>
      <c r="H328" s="594">
        <v>67560237</v>
      </c>
      <c r="I328" s="594"/>
      <c r="J328" s="594">
        <f t="shared" si="116"/>
        <v>67560237</v>
      </c>
      <c r="K328" s="594">
        <v>256813602</v>
      </c>
      <c r="L328" s="594">
        <v>21077589</v>
      </c>
      <c r="M328" s="594">
        <f t="shared" si="113"/>
        <v>277891191</v>
      </c>
      <c r="N328" s="594">
        <f t="shared" si="117"/>
        <v>345451428</v>
      </c>
      <c r="O328" s="595">
        <f t="shared" si="114"/>
        <v>232983972</v>
      </c>
      <c r="Q328" s="596"/>
    </row>
    <row r="329" spans="1:18" ht="16.5" customHeight="1" x14ac:dyDescent="0.25">
      <c r="A329" s="591"/>
      <c r="B329" s="592" t="s">
        <v>408</v>
      </c>
      <c r="C329" s="593" t="str">
        <f t="shared" si="112"/>
        <v>Belanja Jasa Tenaga Supir</v>
      </c>
      <c r="D329" s="594">
        <v>37526400</v>
      </c>
      <c r="E329" s="594"/>
      <c r="F329" s="594"/>
      <c r="G329" s="594">
        <f t="shared" si="115"/>
        <v>0</v>
      </c>
      <c r="H329" s="594">
        <v>0</v>
      </c>
      <c r="I329" s="594"/>
      <c r="J329" s="594">
        <f t="shared" si="116"/>
        <v>0</v>
      </c>
      <c r="K329" s="594">
        <v>21418151</v>
      </c>
      <c r="L329" s="594">
        <v>2704873</v>
      </c>
      <c r="M329" s="594">
        <f t="shared" si="113"/>
        <v>24123024</v>
      </c>
      <c r="N329" s="594">
        <f t="shared" si="117"/>
        <v>24123024</v>
      </c>
      <c r="O329" s="595">
        <f t="shared" si="114"/>
        <v>13403376</v>
      </c>
      <c r="Q329" s="596"/>
    </row>
    <row r="330" spans="1:18" s="590" customFormat="1" ht="13.5" x14ac:dyDescent="0.25">
      <c r="A330" s="591"/>
      <c r="B330" s="592" t="s">
        <v>449</v>
      </c>
      <c r="C330" s="593" t="str">
        <f t="shared" si="112"/>
        <v>Belanja Jasa Penulisan dan Penerjemahan</v>
      </c>
      <c r="D330" s="594">
        <v>13500000</v>
      </c>
      <c r="E330" s="594"/>
      <c r="F330" s="594"/>
      <c r="G330" s="594">
        <f t="shared" si="115"/>
        <v>0</v>
      </c>
      <c r="H330" s="594">
        <v>0</v>
      </c>
      <c r="I330" s="594"/>
      <c r="J330" s="594">
        <f t="shared" si="116"/>
        <v>0</v>
      </c>
      <c r="K330" s="594">
        <v>1000000</v>
      </c>
      <c r="L330" s="594"/>
      <c r="M330" s="594">
        <f t="shared" si="113"/>
        <v>1000000</v>
      </c>
      <c r="N330" s="594">
        <f t="shared" si="117"/>
        <v>1000000</v>
      </c>
      <c r="O330" s="595">
        <f t="shared" si="114"/>
        <v>12500000</v>
      </c>
      <c r="P330" s="600"/>
      <c r="Q330" s="596"/>
      <c r="R330" s="600"/>
    </row>
    <row r="331" spans="1:18" s="629" customFormat="1" ht="13.5" x14ac:dyDescent="0.25">
      <c r="A331" s="591"/>
      <c r="B331" s="592" t="s">
        <v>313</v>
      </c>
      <c r="C331" s="593" t="str">
        <f t="shared" si="112"/>
        <v>Belanja Jasa Penyelenggaraan Acara</v>
      </c>
      <c r="D331" s="594">
        <v>12120000</v>
      </c>
      <c r="E331" s="594"/>
      <c r="F331" s="594"/>
      <c r="G331" s="594">
        <f t="shared" si="115"/>
        <v>0</v>
      </c>
      <c r="H331" s="594"/>
      <c r="I331" s="594"/>
      <c r="J331" s="594">
        <f t="shared" si="116"/>
        <v>0</v>
      </c>
      <c r="K331" s="594">
        <v>12120000</v>
      </c>
      <c r="L331" s="594"/>
      <c r="M331" s="594">
        <f t="shared" si="113"/>
        <v>12120000</v>
      </c>
      <c r="N331" s="594">
        <f t="shared" si="117"/>
        <v>12120000</v>
      </c>
      <c r="O331" s="595">
        <f t="shared" si="114"/>
        <v>0</v>
      </c>
      <c r="P331" s="561"/>
      <c r="Q331" s="596"/>
      <c r="R331" s="561"/>
    </row>
    <row r="332" spans="1:18" ht="16.5" customHeight="1" x14ac:dyDescent="0.25">
      <c r="A332" s="591"/>
      <c r="B332" s="592" t="s">
        <v>313</v>
      </c>
      <c r="C332" s="593" t="str">
        <f t="shared" si="112"/>
        <v>Belanja Jasa Penyelenggaraan Acara</v>
      </c>
      <c r="D332" s="594">
        <v>17300000</v>
      </c>
      <c r="E332" s="594"/>
      <c r="F332" s="594"/>
      <c r="G332" s="594">
        <f t="shared" si="115"/>
        <v>0</v>
      </c>
      <c r="H332" s="594">
        <v>0</v>
      </c>
      <c r="I332" s="594"/>
      <c r="J332" s="594">
        <f t="shared" si="116"/>
        <v>0</v>
      </c>
      <c r="K332" s="594">
        <v>0</v>
      </c>
      <c r="L332" s="594"/>
      <c r="M332" s="594">
        <f t="shared" si="113"/>
        <v>0</v>
      </c>
      <c r="N332" s="594">
        <f t="shared" si="117"/>
        <v>0</v>
      </c>
      <c r="O332" s="595">
        <f t="shared" si="114"/>
        <v>17300000</v>
      </c>
      <c r="P332" s="600"/>
      <c r="Q332" s="596"/>
      <c r="R332" s="600"/>
    </row>
    <row r="333" spans="1:18" ht="16.5" customHeight="1" x14ac:dyDescent="0.25">
      <c r="A333" s="591"/>
      <c r="B333" s="592" t="s">
        <v>313</v>
      </c>
      <c r="C333" s="593" t="str">
        <f t="shared" si="112"/>
        <v>Belanja Jasa Penyelenggaraan Acara</v>
      </c>
      <c r="D333" s="594">
        <v>5200000</v>
      </c>
      <c r="E333" s="594"/>
      <c r="F333" s="594"/>
      <c r="G333" s="594">
        <f t="shared" si="115"/>
        <v>0</v>
      </c>
      <c r="H333" s="594"/>
      <c r="I333" s="594"/>
      <c r="J333" s="594">
        <f t="shared" si="116"/>
        <v>0</v>
      </c>
      <c r="K333" s="594">
        <v>0</v>
      </c>
      <c r="L333" s="594"/>
      <c r="M333" s="594">
        <f t="shared" si="113"/>
        <v>0</v>
      </c>
      <c r="N333" s="594">
        <f t="shared" si="117"/>
        <v>0</v>
      </c>
      <c r="O333" s="595">
        <f t="shared" si="114"/>
        <v>5200000</v>
      </c>
      <c r="P333" s="600"/>
      <c r="Q333" s="596"/>
      <c r="R333" s="600"/>
    </row>
    <row r="334" spans="1:18" ht="16.5" customHeight="1" x14ac:dyDescent="0.25">
      <c r="A334" s="591"/>
      <c r="B334" s="592" t="s">
        <v>313</v>
      </c>
      <c r="C334" s="593" t="str">
        <f t="shared" si="112"/>
        <v>Belanja Jasa Penyelenggaraan Acara</v>
      </c>
      <c r="D334" s="594">
        <v>55000000</v>
      </c>
      <c r="E334" s="594"/>
      <c r="F334" s="594"/>
      <c r="G334" s="594">
        <f t="shared" si="115"/>
        <v>0</v>
      </c>
      <c r="H334" s="594">
        <v>54450000</v>
      </c>
      <c r="I334" s="594"/>
      <c r="J334" s="594">
        <f t="shared" si="116"/>
        <v>54450000</v>
      </c>
      <c r="K334" s="594">
        <v>0</v>
      </c>
      <c r="L334" s="594"/>
      <c r="M334" s="594">
        <f t="shared" si="113"/>
        <v>0</v>
      </c>
      <c r="N334" s="594">
        <f t="shared" si="117"/>
        <v>54450000</v>
      </c>
      <c r="O334" s="595">
        <f t="shared" si="114"/>
        <v>550000</v>
      </c>
      <c r="Q334" s="596">
        <f>(N334/D334)*100</f>
        <v>99</v>
      </c>
    </row>
    <row r="335" spans="1:18" ht="16.5" customHeight="1" x14ac:dyDescent="0.25">
      <c r="A335" s="591"/>
      <c r="B335" s="592" t="s">
        <v>313</v>
      </c>
      <c r="C335" s="593" t="str">
        <f t="shared" si="112"/>
        <v>Belanja Jasa Penyelenggaraan Acara</v>
      </c>
      <c r="D335" s="594">
        <v>55000000</v>
      </c>
      <c r="E335" s="594"/>
      <c r="F335" s="594"/>
      <c r="G335" s="594">
        <f t="shared" ref="G335:G366" si="118">E335+F335</f>
        <v>0</v>
      </c>
      <c r="H335" s="594">
        <v>54450000</v>
      </c>
      <c r="I335" s="594"/>
      <c r="J335" s="594">
        <f t="shared" ref="J335:J366" si="119">H335+I335</f>
        <v>54450000</v>
      </c>
      <c r="K335" s="594">
        <v>0</v>
      </c>
      <c r="L335" s="594"/>
      <c r="M335" s="594">
        <f t="shared" si="113"/>
        <v>0</v>
      </c>
      <c r="N335" s="594">
        <f t="shared" si="117"/>
        <v>54450000</v>
      </c>
      <c r="O335" s="595">
        <f t="shared" si="114"/>
        <v>550000</v>
      </c>
      <c r="Q335" s="596">
        <f>(N335/D335)*100</f>
        <v>99</v>
      </c>
    </row>
    <row r="336" spans="1:18" ht="16.5" customHeight="1" x14ac:dyDescent="0.25">
      <c r="A336" s="591"/>
      <c r="B336" s="592" t="s">
        <v>313</v>
      </c>
      <c r="C336" s="593" t="str">
        <f t="shared" si="112"/>
        <v>Belanja Jasa Penyelenggaraan Acara</v>
      </c>
      <c r="D336" s="594">
        <v>27500000</v>
      </c>
      <c r="E336" s="594"/>
      <c r="F336" s="594"/>
      <c r="G336" s="594">
        <f t="shared" si="118"/>
        <v>0</v>
      </c>
      <c r="H336" s="594"/>
      <c r="I336" s="594"/>
      <c r="J336" s="594">
        <f t="shared" si="119"/>
        <v>0</v>
      </c>
      <c r="K336" s="594">
        <v>27225000</v>
      </c>
      <c r="L336" s="594"/>
      <c r="M336" s="594">
        <f t="shared" si="113"/>
        <v>27225000</v>
      </c>
      <c r="N336" s="594">
        <f t="shared" si="117"/>
        <v>27225000</v>
      </c>
      <c r="O336" s="595">
        <f t="shared" si="114"/>
        <v>275000</v>
      </c>
      <c r="Q336" s="596"/>
    </row>
    <row r="337" spans="1:18" ht="16.5" customHeight="1" x14ac:dyDescent="0.25">
      <c r="A337" s="591"/>
      <c r="B337" s="592" t="s">
        <v>313</v>
      </c>
      <c r="C337" s="593" t="str">
        <f t="shared" si="112"/>
        <v>Belanja Jasa Penyelenggaraan Acara</v>
      </c>
      <c r="D337" s="594">
        <v>2952000</v>
      </c>
      <c r="E337" s="594"/>
      <c r="F337" s="594"/>
      <c r="G337" s="594">
        <f t="shared" si="118"/>
        <v>0</v>
      </c>
      <c r="H337" s="594"/>
      <c r="I337" s="594"/>
      <c r="J337" s="594">
        <f t="shared" si="119"/>
        <v>0</v>
      </c>
      <c r="K337" s="594">
        <v>0</v>
      </c>
      <c r="L337" s="594"/>
      <c r="M337" s="594">
        <f t="shared" si="113"/>
        <v>0</v>
      </c>
      <c r="N337" s="594">
        <f t="shared" ref="N337:N368" si="120">M337+J337+G337</f>
        <v>0</v>
      </c>
      <c r="O337" s="595">
        <f t="shared" si="114"/>
        <v>2952000</v>
      </c>
      <c r="Q337" s="596">
        <f>(N337/D337)*100</f>
        <v>0</v>
      </c>
    </row>
    <row r="338" spans="1:18" s="600" customFormat="1" ht="16.5" customHeight="1" x14ac:dyDescent="0.25">
      <c r="A338" s="591"/>
      <c r="B338" s="592" t="s">
        <v>313</v>
      </c>
      <c r="C338" s="593" t="str">
        <f t="shared" si="112"/>
        <v>Belanja Jasa Penyelenggaraan Acara</v>
      </c>
      <c r="D338" s="594">
        <v>63640000</v>
      </c>
      <c r="E338" s="594"/>
      <c r="F338" s="594"/>
      <c r="G338" s="594">
        <f t="shared" si="118"/>
        <v>0</v>
      </c>
      <c r="H338" s="594"/>
      <c r="I338" s="594"/>
      <c r="J338" s="594">
        <f t="shared" si="119"/>
        <v>0</v>
      </c>
      <c r="K338" s="594">
        <v>27225000</v>
      </c>
      <c r="L338" s="594"/>
      <c r="M338" s="594">
        <f t="shared" si="113"/>
        <v>27225000</v>
      </c>
      <c r="N338" s="594">
        <f t="shared" si="120"/>
        <v>27225000</v>
      </c>
      <c r="O338" s="595">
        <f t="shared" si="114"/>
        <v>36415000</v>
      </c>
      <c r="P338" s="561"/>
      <c r="Q338" s="596"/>
      <c r="R338" s="561"/>
    </row>
    <row r="339" spans="1:18" ht="16.5" customHeight="1" x14ac:dyDescent="0.25">
      <c r="A339" s="591"/>
      <c r="B339" s="592" t="s">
        <v>313</v>
      </c>
      <c r="C339" s="593" t="str">
        <f t="shared" si="112"/>
        <v>Belanja Jasa Penyelenggaraan Acara</v>
      </c>
      <c r="D339" s="594">
        <v>11700000</v>
      </c>
      <c r="E339" s="594"/>
      <c r="F339" s="594"/>
      <c r="G339" s="594">
        <f t="shared" si="118"/>
        <v>0</v>
      </c>
      <c r="H339" s="594"/>
      <c r="I339" s="594"/>
      <c r="J339" s="594">
        <f t="shared" si="119"/>
        <v>0</v>
      </c>
      <c r="K339" s="594">
        <v>0</v>
      </c>
      <c r="L339" s="594"/>
      <c r="M339" s="594">
        <f t="shared" si="113"/>
        <v>0</v>
      </c>
      <c r="N339" s="594">
        <f t="shared" si="120"/>
        <v>0</v>
      </c>
      <c r="O339" s="595">
        <f t="shared" si="114"/>
        <v>11700000</v>
      </c>
      <c r="P339" s="600"/>
      <c r="Q339" s="596"/>
      <c r="R339" s="600"/>
    </row>
    <row r="340" spans="1:18" ht="16.5" customHeight="1" x14ac:dyDescent="0.25">
      <c r="A340" s="591"/>
      <c r="B340" s="592" t="s">
        <v>313</v>
      </c>
      <c r="C340" s="593" t="str">
        <f t="shared" si="112"/>
        <v>Belanja Jasa Penyelenggaraan Acara</v>
      </c>
      <c r="D340" s="594">
        <v>2952000</v>
      </c>
      <c r="E340" s="594"/>
      <c r="F340" s="594"/>
      <c r="G340" s="594">
        <f t="shared" si="118"/>
        <v>0</v>
      </c>
      <c r="H340" s="594"/>
      <c r="I340" s="594"/>
      <c r="J340" s="594">
        <f t="shared" si="119"/>
        <v>0</v>
      </c>
      <c r="K340" s="594">
        <v>0</v>
      </c>
      <c r="L340" s="594"/>
      <c r="M340" s="594">
        <f t="shared" si="113"/>
        <v>0</v>
      </c>
      <c r="N340" s="594">
        <f t="shared" si="120"/>
        <v>0</v>
      </c>
      <c r="O340" s="595">
        <f t="shared" si="114"/>
        <v>2952000</v>
      </c>
      <c r="Q340" s="596">
        <f>(N340/D340)*100</f>
        <v>0</v>
      </c>
    </row>
    <row r="341" spans="1:18" ht="16.5" customHeight="1" x14ac:dyDescent="0.25">
      <c r="A341" s="591"/>
      <c r="B341" s="592" t="s">
        <v>313</v>
      </c>
      <c r="C341" s="593" t="str">
        <f t="shared" si="112"/>
        <v>Belanja Jasa Penyelenggaraan Acara</v>
      </c>
      <c r="D341" s="594">
        <v>34952000</v>
      </c>
      <c r="E341" s="594"/>
      <c r="F341" s="594"/>
      <c r="G341" s="594">
        <f t="shared" si="118"/>
        <v>0</v>
      </c>
      <c r="H341" s="594"/>
      <c r="I341" s="594"/>
      <c r="J341" s="594">
        <f t="shared" si="119"/>
        <v>0</v>
      </c>
      <c r="K341" s="594">
        <v>0</v>
      </c>
      <c r="L341" s="594"/>
      <c r="M341" s="594">
        <f t="shared" si="113"/>
        <v>0</v>
      </c>
      <c r="N341" s="594">
        <f t="shared" si="120"/>
        <v>0</v>
      </c>
      <c r="O341" s="595">
        <f t="shared" si="114"/>
        <v>34952000</v>
      </c>
      <c r="Q341" s="596"/>
    </row>
    <row r="342" spans="1:18" ht="16.5" customHeight="1" x14ac:dyDescent="0.25">
      <c r="A342" s="591"/>
      <c r="B342" s="592" t="s">
        <v>313</v>
      </c>
      <c r="C342" s="593" t="str">
        <f t="shared" si="112"/>
        <v>Belanja Jasa Penyelenggaraan Acara</v>
      </c>
      <c r="D342" s="594">
        <v>62904000</v>
      </c>
      <c r="E342" s="594"/>
      <c r="F342" s="594"/>
      <c r="G342" s="594">
        <f t="shared" si="118"/>
        <v>0</v>
      </c>
      <c r="H342" s="594"/>
      <c r="I342" s="594"/>
      <c r="J342" s="594">
        <f t="shared" si="119"/>
        <v>0</v>
      </c>
      <c r="K342" s="594">
        <v>0</v>
      </c>
      <c r="L342" s="594"/>
      <c r="M342" s="594">
        <f t="shared" si="113"/>
        <v>0</v>
      </c>
      <c r="N342" s="594">
        <f t="shared" si="120"/>
        <v>0</v>
      </c>
      <c r="O342" s="595">
        <f t="shared" si="114"/>
        <v>62904000</v>
      </c>
      <c r="Q342" s="596"/>
    </row>
    <row r="343" spans="1:18" ht="16.5" customHeight="1" x14ac:dyDescent="0.25">
      <c r="A343" s="591"/>
      <c r="B343" s="592" t="s">
        <v>462</v>
      </c>
      <c r="C343" s="593" t="str">
        <f t="shared" si="112"/>
        <v>Belanja Jasa Kontribusi Asosiasi</v>
      </c>
      <c r="D343" s="594">
        <v>75000000</v>
      </c>
      <c r="E343" s="594"/>
      <c r="F343" s="594"/>
      <c r="G343" s="594">
        <f t="shared" si="118"/>
        <v>0</v>
      </c>
      <c r="H343" s="594"/>
      <c r="I343" s="594"/>
      <c r="J343" s="594">
        <f t="shared" si="119"/>
        <v>0</v>
      </c>
      <c r="K343" s="594">
        <v>0</v>
      </c>
      <c r="L343" s="594"/>
      <c r="M343" s="594">
        <f t="shared" si="113"/>
        <v>0</v>
      </c>
      <c r="N343" s="594">
        <f t="shared" si="120"/>
        <v>0</v>
      </c>
      <c r="O343" s="595">
        <f t="shared" si="114"/>
        <v>75000000</v>
      </c>
      <c r="P343" s="600"/>
      <c r="Q343" s="596"/>
      <c r="R343" s="600"/>
    </row>
    <row r="344" spans="1:18" s="590" customFormat="1" ht="13.5" x14ac:dyDescent="0.25">
      <c r="A344" s="591"/>
      <c r="B344" s="592" t="s">
        <v>462</v>
      </c>
      <c r="C344" s="593" t="str">
        <f t="shared" si="112"/>
        <v>Belanja Jasa Kontribusi Asosiasi</v>
      </c>
      <c r="D344" s="594">
        <v>30000000</v>
      </c>
      <c r="E344" s="594"/>
      <c r="F344" s="594"/>
      <c r="G344" s="594">
        <f t="shared" si="118"/>
        <v>0</v>
      </c>
      <c r="H344" s="594"/>
      <c r="I344" s="594"/>
      <c r="J344" s="594">
        <f t="shared" si="119"/>
        <v>0</v>
      </c>
      <c r="K344" s="594">
        <v>10000000</v>
      </c>
      <c r="L344" s="594"/>
      <c r="M344" s="594">
        <f t="shared" si="113"/>
        <v>10000000</v>
      </c>
      <c r="N344" s="594">
        <f t="shared" si="120"/>
        <v>10000000</v>
      </c>
      <c r="O344" s="595">
        <f t="shared" si="114"/>
        <v>20000000</v>
      </c>
      <c r="P344" s="561"/>
      <c r="Q344" s="596"/>
      <c r="R344" s="561"/>
    </row>
    <row r="345" spans="1:18" s="629" customFormat="1" ht="13.5" x14ac:dyDescent="0.25">
      <c r="A345" s="591"/>
      <c r="B345" s="592" t="s">
        <v>396</v>
      </c>
      <c r="C345" s="593" t="str">
        <f t="shared" si="112"/>
        <v>Belanja Tagihan Telepon</v>
      </c>
      <c r="D345" s="594">
        <v>15527400</v>
      </c>
      <c r="E345" s="594"/>
      <c r="F345" s="594"/>
      <c r="G345" s="594">
        <f t="shared" si="118"/>
        <v>0</v>
      </c>
      <c r="H345" s="594"/>
      <c r="I345" s="594"/>
      <c r="J345" s="594">
        <f t="shared" si="119"/>
        <v>0</v>
      </c>
      <c r="K345" s="594">
        <v>3865215</v>
      </c>
      <c r="L345" s="594">
        <v>414992</v>
      </c>
      <c r="M345" s="594">
        <f t="shared" si="113"/>
        <v>4280207</v>
      </c>
      <c r="N345" s="594">
        <f t="shared" si="120"/>
        <v>4280207</v>
      </c>
      <c r="O345" s="595">
        <f t="shared" si="114"/>
        <v>11247193</v>
      </c>
      <c r="P345" s="600"/>
      <c r="Q345" s="596">
        <f>(N345/D345)*100</f>
        <v>27.565510001674458</v>
      </c>
      <c r="R345" s="600"/>
    </row>
    <row r="346" spans="1:18" ht="16.5" customHeight="1" x14ac:dyDescent="0.25">
      <c r="A346" s="591"/>
      <c r="B346" s="592" t="s">
        <v>397</v>
      </c>
      <c r="C346" s="593" t="str">
        <f t="shared" si="112"/>
        <v>Belanja Tagihan Air</v>
      </c>
      <c r="D346" s="594">
        <v>60750000</v>
      </c>
      <c r="E346" s="594"/>
      <c r="F346" s="594"/>
      <c r="G346" s="594">
        <f t="shared" si="118"/>
        <v>0</v>
      </c>
      <c r="H346" s="594"/>
      <c r="I346" s="594"/>
      <c r="J346" s="594">
        <f t="shared" si="119"/>
        <v>0</v>
      </c>
      <c r="K346" s="594">
        <v>26424600</v>
      </c>
      <c r="L346" s="594">
        <v>5423500</v>
      </c>
      <c r="M346" s="594">
        <f t="shared" si="113"/>
        <v>31848100</v>
      </c>
      <c r="N346" s="594">
        <f t="shared" si="120"/>
        <v>31848100</v>
      </c>
      <c r="O346" s="595">
        <f t="shared" si="114"/>
        <v>28901900</v>
      </c>
      <c r="P346" s="600"/>
      <c r="Q346" s="596"/>
      <c r="R346" s="600"/>
    </row>
    <row r="347" spans="1:18" ht="16.5" customHeight="1" x14ac:dyDescent="0.25">
      <c r="A347" s="591"/>
      <c r="B347" s="592" t="s">
        <v>398</v>
      </c>
      <c r="C347" s="593" t="str">
        <f t="shared" si="112"/>
        <v>Belanja Tagihan Listrik</v>
      </c>
      <c r="D347" s="594">
        <v>332112000</v>
      </c>
      <c r="E347" s="594"/>
      <c r="F347" s="594"/>
      <c r="G347" s="594">
        <f t="shared" si="118"/>
        <v>0</v>
      </c>
      <c r="H347" s="594"/>
      <c r="I347" s="594"/>
      <c r="J347" s="594">
        <f t="shared" si="119"/>
        <v>0</v>
      </c>
      <c r="K347" s="594">
        <v>161896066</v>
      </c>
      <c r="L347" s="594">
        <v>23023329</v>
      </c>
      <c r="M347" s="594">
        <f t="shared" si="113"/>
        <v>184919395</v>
      </c>
      <c r="N347" s="594">
        <f t="shared" si="120"/>
        <v>184919395</v>
      </c>
      <c r="O347" s="595">
        <f t="shared" si="114"/>
        <v>147192605</v>
      </c>
      <c r="Q347" s="596">
        <f>(N347/D347)*100</f>
        <v>55.679829394902924</v>
      </c>
    </row>
    <row r="348" spans="1:18" ht="16.5" customHeight="1" x14ac:dyDescent="0.25">
      <c r="A348" s="591"/>
      <c r="B348" s="592" t="s">
        <v>376</v>
      </c>
      <c r="C348" s="593" t="str">
        <f t="shared" si="112"/>
        <v>Belanja langganan Jurnal/Surat Kabar/Majalah</v>
      </c>
      <c r="D348" s="594">
        <v>7820000</v>
      </c>
      <c r="E348" s="594"/>
      <c r="F348" s="594"/>
      <c r="G348" s="594">
        <f t="shared" si="118"/>
        <v>0</v>
      </c>
      <c r="H348" s="594"/>
      <c r="I348" s="594"/>
      <c r="J348" s="594">
        <f t="shared" si="119"/>
        <v>0</v>
      </c>
      <c r="K348" s="594">
        <v>1540000</v>
      </c>
      <c r="L348" s="594">
        <v>330000</v>
      </c>
      <c r="M348" s="594">
        <f t="shared" si="113"/>
        <v>1870000</v>
      </c>
      <c r="N348" s="594">
        <f t="shared" si="120"/>
        <v>1870000</v>
      </c>
      <c r="O348" s="595">
        <f t="shared" si="114"/>
        <v>5950000</v>
      </c>
      <c r="P348" s="600"/>
      <c r="Q348" s="596"/>
      <c r="R348" s="600"/>
    </row>
    <row r="349" spans="1:18" ht="16.5" customHeight="1" x14ac:dyDescent="0.25">
      <c r="A349" s="591"/>
      <c r="B349" s="592" t="s">
        <v>399</v>
      </c>
      <c r="C349" s="593" t="str">
        <f t="shared" si="112"/>
        <v xml:space="preserve">Belanja kawat/faksimili/internet/TV Berlangganan
</v>
      </c>
      <c r="D349" s="594">
        <v>105750000</v>
      </c>
      <c r="E349" s="594"/>
      <c r="F349" s="594"/>
      <c r="G349" s="594">
        <f t="shared" si="118"/>
        <v>0</v>
      </c>
      <c r="H349" s="594"/>
      <c r="I349" s="594"/>
      <c r="J349" s="594">
        <f t="shared" si="119"/>
        <v>0</v>
      </c>
      <c r="K349" s="594">
        <v>53481852</v>
      </c>
      <c r="L349" s="594">
        <v>3826100</v>
      </c>
      <c r="M349" s="594">
        <f t="shared" si="113"/>
        <v>57307952</v>
      </c>
      <c r="N349" s="594">
        <f t="shared" si="120"/>
        <v>57307952</v>
      </c>
      <c r="O349" s="595">
        <f t="shared" si="114"/>
        <v>48442048</v>
      </c>
      <c r="Q349" s="596">
        <f>(N349/D349)*100</f>
        <v>54.191916784869974</v>
      </c>
    </row>
    <row r="350" spans="1:18" ht="16.5" customHeight="1" x14ac:dyDescent="0.25">
      <c r="A350" s="591"/>
      <c r="B350" s="592" t="s">
        <v>529</v>
      </c>
      <c r="C350" s="593" t="str">
        <f t="shared" si="112"/>
        <v>Belanja Registrasi/Keanggotaan</v>
      </c>
      <c r="D350" s="594">
        <v>3500000</v>
      </c>
      <c r="E350" s="594"/>
      <c r="F350" s="594"/>
      <c r="G350" s="594">
        <f t="shared" si="118"/>
        <v>0</v>
      </c>
      <c r="H350" s="594"/>
      <c r="I350" s="594"/>
      <c r="J350" s="594">
        <f t="shared" si="119"/>
        <v>0</v>
      </c>
      <c r="K350" s="594">
        <v>3500000</v>
      </c>
      <c r="L350" s="594"/>
      <c r="M350" s="594">
        <f t="shared" si="113"/>
        <v>3500000</v>
      </c>
      <c r="N350" s="594">
        <f t="shared" si="120"/>
        <v>3500000</v>
      </c>
      <c r="O350" s="595">
        <f t="shared" si="114"/>
        <v>0</v>
      </c>
      <c r="Q350" s="596"/>
    </row>
    <row r="351" spans="1:18" ht="16.5" customHeight="1" x14ac:dyDescent="0.25">
      <c r="A351" s="591"/>
      <c r="B351" s="592" t="s">
        <v>415</v>
      </c>
      <c r="C351" s="593" t="str">
        <f t="shared" si="112"/>
        <v>Belanja Pembayaran Pajak, Bea, dan Perizinan</v>
      </c>
      <c r="D351" s="594">
        <v>2000000</v>
      </c>
      <c r="E351" s="594"/>
      <c r="F351" s="594"/>
      <c r="G351" s="594">
        <f t="shared" si="118"/>
        <v>0</v>
      </c>
      <c r="H351" s="594"/>
      <c r="I351" s="594"/>
      <c r="J351" s="594">
        <f t="shared" si="119"/>
        <v>0</v>
      </c>
      <c r="K351" s="594">
        <v>0</v>
      </c>
      <c r="L351" s="594"/>
      <c r="M351" s="594">
        <f t="shared" si="113"/>
        <v>0</v>
      </c>
      <c r="N351" s="594">
        <f t="shared" si="120"/>
        <v>0</v>
      </c>
      <c r="O351" s="595">
        <f t="shared" si="114"/>
        <v>2000000</v>
      </c>
      <c r="Q351" s="596">
        <f>(N351/D351)*100</f>
        <v>0</v>
      </c>
    </row>
    <row r="352" spans="1:18" ht="16.5" customHeight="1" x14ac:dyDescent="0.25">
      <c r="A352" s="591"/>
      <c r="B352" s="592" t="s">
        <v>415</v>
      </c>
      <c r="C352" s="593" t="str">
        <f t="shared" si="112"/>
        <v>Belanja Pembayaran Pajak, Bea, dan Perizinan</v>
      </c>
      <c r="D352" s="594">
        <v>21150000</v>
      </c>
      <c r="E352" s="594"/>
      <c r="F352" s="594"/>
      <c r="G352" s="594">
        <f t="shared" si="118"/>
        <v>0</v>
      </c>
      <c r="H352" s="594"/>
      <c r="I352" s="594"/>
      <c r="J352" s="594">
        <f t="shared" si="119"/>
        <v>0</v>
      </c>
      <c r="K352" s="594">
        <v>2400000</v>
      </c>
      <c r="L352" s="594">
        <v>3248450</v>
      </c>
      <c r="M352" s="594">
        <f t="shared" si="113"/>
        <v>5648450</v>
      </c>
      <c r="N352" s="594">
        <f t="shared" si="120"/>
        <v>5648450</v>
      </c>
      <c r="O352" s="595">
        <f t="shared" si="114"/>
        <v>15501550</v>
      </c>
      <c r="Q352" s="596">
        <f>(N352/D352)*100</f>
        <v>26.70661938534279</v>
      </c>
    </row>
    <row r="353" spans="1:18" ht="16.5" customHeight="1" x14ac:dyDescent="0.25">
      <c r="A353" s="591"/>
      <c r="B353" s="592" t="s">
        <v>314</v>
      </c>
      <c r="C353" s="593" t="str">
        <f t="shared" si="112"/>
        <v>Belanja Lembur</v>
      </c>
      <c r="D353" s="594">
        <v>1431000</v>
      </c>
      <c r="E353" s="594"/>
      <c r="F353" s="594"/>
      <c r="G353" s="594">
        <f t="shared" si="118"/>
        <v>0</v>
      </c>
      <c r="H353" s="594"/>
      <c r="I353" s="594"/>
      <c r="J353" s="594">
        <f t="shared" si="119"/>
        <v>0</v>
      </c>
      <c r="K353" s="594">
        <v>0</v>
      </c>
      <c r="L353" s="594"/>
      <c r="M353" s="594">
        <f t="shared" si="113"/>
        <v>0</v>
      </c>
      <c r="N353" s="594">
        <f t="shared" si="120"/>
        <v>0</v>
      </c>
      <c r="O353" s="595">
        <f t="shared" si="114"/>
        <v>1431000</v>
      </c>
      <c r="Q353" s="596"/>
    </row>
    <row r="354" spans="1:18" ht="16.5" customHeight="1" x14ac:dyDescent="0.25">
      <c r="A354" s="591"/>
      <c r="B354" s="592" t="s">
        <v>314</v>
      </c>
      <c r="C354" s="593" t="str">
        <f t="shared" si="112"/>
        <v>Belanja Lembur</v>
      </c>
      <c r="D354" s="594">
        <v>1431000</v>
      </c>
      <c r="E354" s="594"/>
      <c r="F354" s="594"/>
      <c r="G354" s="594">
        <f t="shared" si="118"/>
        <v>0</v>
      </c>
      <c r="H354" s="594"/>
      <c r="I354" s="594"/>
      <c r="J354" s="594">
        <f t="shared" si="119"/>
        <v>0</v>
      </c>
      <c r="K354" s="594">
        <v>0</v>
      </c>
      <c r="L354" s="594"/>
      <c r="M354" s="594">
        <f t="shared" si="113"/>
        <v>0</v>
      </c>
      <c r="N354" s="594">
        <f t="shared" si="120"/>
        <v>0</v>
      </c>
      <c r="O354" s="595">
        <f t="shared" si="114"/>
        <v>1431000</v>
      </c>
      <c r="Q354" s="596"/>
    </row>
    <row r="355" spans="1:18" ht="16.5" customHeight="1" x14ac:dyDescent="0.25">
      <c r="A355" s="591"/>
      <c r="B355" s="592" t="s">
        <v>314</v>
      </c>
      <c r="C355" s="593" t="str">
        <f t="shared" si="112"/>
        <v>Belanja Lembur</v>
      </c>
      <c r="D355" s="594">
        <v>1431000</v>
      </c>
      <c r="E355" s="594"/>
      <c r="F355" s="594"/>
      <c r="G355" s="594">
        <f t="shared" si="118"/>
        <v>0</v>
      </c>
      <c r="H355" s="594"/>
      <c r="I355" s="594"/>
      <c r="J355" s="594">
        <f t="shared" si="119"/>
        <v>0</v>
      </c>
      <c r="K355" s="594">
        <v>0</v>
      </c>
      <c r="L355" s="594"/>
      <c r="M355" s="594">
        <f t="shared" si="113"/>
        <v>0</v>
      </c>
      <c r="N355" s="594">
        <f t="shared" si="120"/>
        <v>0</v>
      </c>
      <c r="O355" s="595">
        <f t="shared" si="114"/>
        <v>1431000</v>
      </c>
      <c r="Q355" s="596"/>
    </row>
    <row r="356" spans="1:18" ht="16.5" customHeight="1" x14ac:dyDescent="0.25">
      <c r="A356" s="591"/>
      <c r="B356" s="592" t="s">
        <v>314</v>
      </c>
      <c r="C356" s="593" t="str">
        <f t="shared" si="112"/>
        <v>Belanja Lembur</v>
      </c>
      <c r="D356" s="594">
        <v>1431000</v>
      </c>
      <c r="E356" s="594"/>
      <c r="F356" s="594"/>
      <c r="G356" s="594">
        <f t="shared" si="118"/>
        <v>0</v>
      </c>
      <c r="H356" s="594"/>
      <c r="I356" s="594"/>
      <c r="J356" s="594">
        <f t="shared" si="119"/>
        <v>0</v>
      </c>
      <c r="K356" s="594">
        <v>0</v>
      </c>
      <c r="L356" s="594"/>
      <c r="M356" s="594">
        <f t="shared" si="113"/>
        <v>0</v>
      </c>
      <c r="N356" s="594">
        <f t="shared" si="120"/>
        <v>0</v>
      </c>
      <c r="O356" s="595">
        <f t="shared" si="114"/>
        <v>1431000</v>
      </c>
      <c r="Q356" s="596"/>
    </row>
    <row r="357" spans="1:18" ht="16.5" customHeight="1" x14ac:dyDescent="0.25">
      <c r="A357" s="591"/>
      <c r="B357" s="592" t="s">
        <v>314</v>
      </c>
      <c r="C357" s="593" t="str">
        <f t="shared" si="112"/>
        <v>Belanja Lembur</v>
      </c>
      <c r="D357" s="594">
        <v>45080000</v>
      </c>
      <c r="E357" s="594"/>
      <c r="F357" s="594"/>
      <c r="G357" s="594">
        <f t="shared" si="118"/>
        <v>0</v>
      </c>
      <c r="H357" s="594">
        <v>0</v>
      </c>
      <c r="I357" s="594"/>
      <c r="J357" s="594">
        <f t="shared" si="119"/>
        <v>0</v>
      </c>
      <c r="K357" s="594">
        <v>0</v>
      </c>
      <c r="L357" s="594"/>
      <c r="M357" s="594">
        <f t="shared" si="113"/>
        <v>0</v>
      </c>
      <c r="N357" s="594">
        <f t="shared" si="120"/>
        <v>0</v>
      </c>
      <c r="O357" s="595">
        <f t="shared" si="114"/>
        <v>45080000</v>
      </c>
      <c r="P357" s="600"/>
      <c r="Q357" s="596"/>
      <c r="R357" s="600"/>
    </row>
    <row r="358" spans="1:18" ht="16.5" customHeight="1" x14ac:dyDescent="0.25">
      <c r="A358" s="591"/>
      <c r="B358" s="592" t="s">
        <v>314</v>
      </c>
      <c r="C358" s="593" t="str">
        <f t="shared" si="112"/>
        <v>Belanja Lembur</v>
      </c>
      <c r="D358" s="594">
        <v>2479000</v>
      </c>
      <c r="E358" s="594"/>
      <c r="F358" s="594"/>
      <c r="G358" s="594">
        <f t="shared" si="118"/>
        <v>0</v>
      </c>
      <c r="H358" s="594">
        <v>0</v>
      </c>
      <c r="I358" s="594"/>
      <c r="J358" s="594">
        <f t="shared" si="119"/>
        <v>0</v>
      </c>
      <c r="K358" s="594">
        <v>0</v>
      </c>
      <c r="L358" s="594"/>
      <c r="M358" s="594">
        <f t="shared" si="113"/>
        <v>0</v>
      </c>
      <c r="N358" s="594">
        <f t="shared" si="120"/>
        <v>0</v>
      </c>
      <c r="O358" s="595">
        <f t="shared" si="114"/>
        <v>2479000</v>
      </c>
      <c r="Q358" s="596">
        <f>(N358/D358)*100</f>
        <v>0</v>
      </c>
    </row>
    <row r="359" spans="1:18" ht="16.5" customHeight="1" x14ac:dyDescent="0.25">
      <c r="A359" s="591"/>
      <c r="B359" s="592" t="s">
        <v>450</v>
      </c>
      <c r="C359" s="593" t="str">
        <f t="shared" si="112"/>
        <v>Belanja Iuran Jaminan Kesehatan bagi Non ASN</v>
      </c>
      <c r="D359" s="594">
        <v>9979200</v>
      </c>
      <c r="E359" s="594"/>
      <c r="F359" s="594"/>
      <c r="G359" s="594">
        <f t="shared" si="118"/>
        <v>0</v>
      </c>
      <c r="H359" s="594">
        <v>0</v>
      </c>
      <c r="I359" s="594"/>
      <c r="J359" s="594">
        <f t="shared" si="119"/>
        <v>0</v>
      </c>
      <c r="K359" s="594">
        <v>0</v>
      </c>
      <c r="L359" s="594">
        <v>9900000</v>
      </c>
      <c r="M359" s="594">
        <f t="shared" si="113"/>
        <v>9900000</v>
      </c>
      <c r="N359" s="594">
        <f t="shared" si="120"/>
        <v>9900000</v>
      </c>
      <c r="O359" s="595">
        <f t="shared" si="114"/>
        <v>79200</v>
      </c>
      <c r="P359" s="600"/>
      <c r="Q359" s="596"/>
      <c r="R359" s="600"/>
    </row>
    <row r="360" spans="1:18" s="590" customFormat="1" ht="13.5" x14ac:dyDescent="0.25">
      <c r="A360" s="591"/>
      <c r="B360" s="592" t="s">
        <v>349</v>
      </c>
      <c r="C360" s="593" t="str">
        <f t="shared" si="112"/>
        <v>Belanja Asuransi Barang Milik Daerah</v>
      </c>
      <c r="D360" s="594">
        <v>5200000</v>
      </c>
      <c r="E360" s="594"/>
      <c r="F360" s="594"/>
      <c r="G360" s="594">
        <f t="shared" si="118"/>
        <v>0</v>
      </c>
      <c r="H360" s="594"/>
      <c r="I360" s="594"/>
      <c r="J360" s="594">
        <f t="shared" si="119"/>
        <v>0</v>
      </c>
      <c r="K360" s="594">
        <v>5115275</v>
      </c>
      <c r="L360" s="594"/>
      <c r="M360" s="594">
        <f t="shared" si="113"/>
        <v>5115275</v>
      </c>
      <c r="N360" s="594">
        <f t="shared" si="120"/>
        <v>5115275</v>
      </c>
      <c r="O360" s="595">
        <f t="shared" si="114"/>
        <v>84725</v>
      </c>
      <c r="P360" s="561"/>
      <c r="Q360" s="596">
        <f>(N360/D360)*100</f>
        <v>98.370673076923083</v>
      </c>
      <c r="R360" s="561"/>
    </row>
    <row r="361" spans="1:18" ht="16.5" customHeight="1" x14ac:dyDescent="0.25">
      <c r="A361" s="591"/>
      <c r="B361" s="592" t="s">
        <v>451</v>
      </c>
      <c r="C361" s="593" t="str">
        <f t="shared" si="112"/>
        <v>Belanja Sewa Kendaraan Bermotor Angkutan Barang</v>
      </c>
      <c r="D361" s="594">
        <v>210000000</v>
      </c>
      <c r="E361" s="594"/>
      <c r="F361" s="594"/>
      <c r="G361" s="594">
        <f t="shared" si="118"/>
        <v>0</v>
      </c>
      <c r="H361" s="594">
        <v>0</v>
      </c>
      <c r="I361" s="594"/>
      <c r="J361" s="594">
        <f t="shared" si="119"/>
        <v>0</v>
      </c>
      <c r="K361" s="594">
        <v>106000000</v>
      </c>
      <c r="L361" s="594">
        <v>45000000</v>
      </c>
      <c r="M361" s="594">
        <f t="shared" si="113"/>
        <v>151000000</v>
      </c>
      <c r="N361" s="594">
        <f t="shared" si="120"/>
        <v>151000000</v>
      </c>
      <c r="O361" s="595">
        <f t="shared" si="114"/>
        <v>59000000</v>
      </c>
      <c r="P361" s="600"/>
      <c r="Q361" s="596"/>
      <c r="R361" s="600"/>
    </row>
    <row r="362" spans="1:18" s="600" customFormat="1" ht="16.5" customHeight="1" x14ac:dyDescent="0.25">
      <c r="A362" s="591"/>
      <c r="B362" s="592" t="s">
        <v>452</v>
      </c>
      <c r="C362" s="593" t="str">
        <f t="shared" si="112"/>
        <v>Belanja Sewa Alat Angkutan Darat Bermotor Lainnya</v>
      </c>
      <c r="D362" s="594">
        <v>800000</v>
      </c>
      <c r="E362" s="594"/>
      <c r="F362" s="594"/>
      <c r="G362" s="594">
        <f t="shared" si="118"/>
        <v>0</v>
      </c>
      <c r="H362" s="594">
        <v>0</v>
      </c>
      <c r="I362" s="594"/>
      <c r="J362" s="594">
        <f t="shared" si="119"/>
        <v>0</v>
      </c>
      <c r="K362" s="594">
        <v>0</v>
      </c>
      <c r="L362" s="594">
        <v>121920000</v>
      </c>
      <c r="M362" s="594">
        <f t="shared" si="113"/>
        <v>121920000</v>
      </c>
      <c r="N362" s="594">
        <f t="shared" si="120"/>
        <v>121920000</v>
      </c>
      <c r="O362" s="595">
        <f t="shared" si="114"/>
        <v>-121120000</v>
      </c>
      <c r="Q362" s="596"/>
    </row>
    <row r="363" spans="1:18" s="600" customFormat="1" ht="16.5" customHeight="1" x14ac:dyDescent="0.25">
      <c r="A363" s="591"/>
      <c r="B363" s="592" t="s">
        <v>453</v>
      </c>
      <c r="C363" s="593" t="str">
        <f t="shared" si="112"/>
        <v>Belanja Sewa Mebel</v>
      </c>
      <c r="D363" s="594">
        <v>699580000</v>
      </c>
      <c r="E363" s="594"/>
      <c r="F363" s="594"/>
      <c r="G363" s="594">
        <f t="shared" si="118"/>
        <v>0</v>
      </c>
      <c r="H363" s="594">
        <v>0</v>
      </c>
      <c r="I363" s="594"/>
      <c r="J363" s="594">
        <f t="shared" si="119"/>
        <v>0</v>
      </c>
      <c r="K363" s="594">
        <v>359040000</v>
      </c>
      <c r="L363" s="594"/>
      <c r="M363" s="594">
        <f t="shared" si="113"/>
        <v>359040000</v>
      </c>
      <c r="N363" s="594">
        <f t="shared" si="120"/>
        <v>359040000</v>
      </c>
      <c r="O363" s="595">
        <f t="shared" si="114"/>
        <v>340540000</v>
      </c>
      <c r="Q363" s="596"/>
    </row>
    <row r="364" spans="1:18" s="600" customFormat="1" ht="16.5" customHeight="1" x14ac:dyDescent="0.25">
      <c r="A364" s="591"/>
      <c r="B364" s="592" t="s">
        <v>454</v>
      </c>
      <c r="C364" s="593" t="str">
        <f t="shared" si="112"/>
        <v>Belanja Sewa Sumber Tenaga</v>
      </c>
      <c r="D364" s="594">
        <v>20000000</v>
      </c>
      <c r="E364" s="594"/>
      <c r="F364" s="594"/>
      <c r="G364" s="594">
        <f t="shared" si="118"/>
        <v>0</v>
      </c>
      <c r="H364" s="594">
        <v>0</v>
      </c>
      <c r="I364" s="594"/>
      <c r="J364" s="594">
        <f t="shared" si="119"/>
        <v>0</v>
      </c>
      <c r="K364" s="594">
        <v>5000000</v>
      </c>
      <c r="L364" s="594"/>
      <c r="M364" s="594">
        <f t="shared" si="113"/>
        <v>5000000</v>
      </c>
      <c r="N364" s="594">
        <f t="shared" si="120"/>
        <v>5000000</v>
      </c>
      <c r="O364" s="595">
        <f t="shared" si="114"/>
        <v>15000000</v>
      </c>
      <c r="Q364" s="596"/>
    </row>
    <row r="365" spans="1:18" ht="16.5" customHeight="1" x14ac:dyDescent="0.25">
      <c r="A365" s="591"/>
      <c r="B365" s="592" t="s">
        <v>455</v>
      </c>
      <c r="C365" s="593" t="str">
        <f t="shared" si="112"/>
        <v>Belanja Sewa Bangunan Gedung Tempat Pertemuan</v>
      </c>
      <c r="D365" s="594">
        <v>146000000</v>
      </c>
      <c r="E365" s="594"/>
      <c r="F365" s="594"/>
      <c r="G365" s="594">
        <f t="shared" si="118"/>
        <v>0</v>
      </c>
      <c r="H365" s="594">
        <v>0</v>
      </c>
      <c r="I365" s="594"/>
      <c r="J365" s="594">
        <f t="shared" si="119"/>
        <v>0</v>
      </c>
      <c r="K365" s="594">
        <v>72000000</v>
      </c>
      <c r="L365" s="594">
        <v>22000000</v>
      </c>
      <c r="M365" s="594">
        <f t="shared" si="113"/>
        <v>94000000</v>
      </c>
      <c r="N365" s="594">
        <f t="shared" si="120"/>
        <v>94000000</v>
      </c>
      <c r="O365" s="595">
        <f t="shared" si="114"/>
        <v>52000000</v>
      </c>
      <c r="P365" s="600"/>
      <c r="Q365" s="596"/>
      <c r="R365" s="600"/>
    </row>
    <row r="366" spans="1:18" ht="16.5" customHeight="1" x14ac:dyDescent="0.25">
      <c r="A366" s="591"/>
      <c r="B366" s="592" t="s">
        <v>455</v>
      </c>
      <c r="C366" s="593" t="str">
        <f t="shared" ref="C366:C429" si="121">VLOOKUP(B366,rek,2)</f>
        <v>Belanja Sewa Bangunan Gedung Tempat Pertemuan</v>
      </c>
      <c r="D366" s="594">
        <v>4000000</v>
      </c>
      <c r="E366" s="594"/>
      <c r="F366" s="594"/>
      <c r="G366" s="594">
        <f t="shared" si="118"/>
        <v>0</v>
      </c>
      <c r="H366" s="594"/>
      <c r="I366" s="594"/>
      <c r="J366" s="594">
        <f t="shared" si="119"/>
        <v>0</v>
      </c>
      <c r="K366" s="594">
        <v>0</v>
      </c>
      <c r="L366" s="594">
        <v>4000000</v>
      </c>
      <c r="M366" s="594">
        <f t="shared" ref="M366:M429" si="122">K366+L366</f>
        <v>4000000</v>
      </c>
      <c r="N366" s="594">
        <f t="shared" si="120"/>
        <v>4000000</v>
      </c>
      <c r="O366" s="595">
        <f t="shared" ref="O366:O429" si="123">D366-N366</f>
        <v>0</v>
      </c>
      <c r="Q366" s="596">
        <f>(N366/D366)*100</f>
        <v>100</v>
      </c>
    </row>
    <row r="367" spans="1:18" ht="16.5" customHeight="1" x14ac:dyDescent="0.25">
      <c r="A367" s="591"/>
      <c r="B367" s="592" t="s">
        <v>455</v>
      </c>
      <c r="C367" s="593" t="str">
        <f t="shared" si="121"/>
        <v>Belanja Sewa Bangunan Gedung Tempat Pertemuan</v>
      </c>
      <c r="D367" s="594">
        <v>4000000</v>
      </c>
      <c r="E367" s="594"/>
      <c r="F367" s="594"/>
      <c r="G367" s="594">
        <f t="shared" ref="G367:G398" si="124">E367+F367</f>
        <v>0</v>
      </c>
      <c r="H367" s="594"/>
      <c r="I367" s="594"/>
      <c r="J367" s="594">
        <f t="shared" ref="J367:J398" si="125">H367+I367</f>
        <v>0</v>
      </c>
      <c r="K367" s="594">
        <v>4000000</v>
      </c>
      <c r="L367" s="594"/>
      <c r="M367" s="594">
        <f t="shared" si="122"/>
        <v>4000000</v>
      </c>
      <c r="N367" s="594">
        <f t="shared" si="120"/>
        <v>4000000</v>
      </c>
      <c r="O367" s="595">
        <f t="shared" si="123"/>
        <v>0</v>
      </c>
      <c r="Q367" s="596"/>
    </row>
    <row r="368" spans="1:18" ht="16.5" customHeight="1" x14ac:dyDescent="0.25">
      <c r="A368" s="591"/>
      <c r="B368" s="592" t="s">
        <v>456</v>
      </c>
      <c r="C368" s="593" t="str">
        <f t="shared" si="121"/>
        <v>Belanja Sewa Mess/Wisma/Bungalow/Tempat Peristirahatan</v>
      </c>
      <c r="D368" s="594">
        <v>273000000</v>
      </c>
      <c r="E368" s="594"/>
      <c r="F368" s="594"/>
      <c r="G368" s="594">
        <f t="shared" si="124"/>
        <v>0</v>
      </c>
      <c r="H368" s="594">
        <v>0</v>
      </c>
      <c r="I368" s="594"/>
      <c r="J368" s="594">
        <f t="shared" si="125"/>
        <v>0</v>
      </c>
      <c r="K368" s="594">
        <v>114200000</v>
      </c>
      <c r="L368" s="594">
        <v>32600000</v>
      </c>
      <c r="M368" s="594">
        <f t="shared" si="122"/>
        <v>146800000</v>
      </c>
      <c r="N368" s="594">
        <f t="shared" si="120"/>
        <v>146800000</v>
      </c>
      <c r="O368" s="595">
        <f t="shared" si="123"/>
        <v>126200000</v>
      </c>
      <c r="P368" s="600"/>
      <c r="Q368" s="596"/>
      <c r="R368" s="600"/>
    </row>
    <row r="369" spans="1:18" s="590" customFormat="1" ht="18.75" customHeight="1" x14ac:dyDescent="0.25">
      <c r="A369" s="591"/>
      <c r="B369" s="592" t="s">
        <v>457</v>
      </c>
      <c r="C369" s="593" t="str">
        <f t="shared" si="121"/>
        <v>Belanja Kursus Singkat/Pelatihan</v>
      </c>
      <c r="D369" s="594">
        <v>2114015000</v>
      </c>
      <c r="E369" s="594"/>
      <c r="F369" s="594"/>
      <c r="G369" s="594">
        <f t="shared" si="124"/>
        <v>0</v>
      </c>
      <c r="H369" s="594">
        <v>0</v>
      </c>
      <c r="I369" s="594"/>
      <c r="J369" s="594">
        <f t="shared" si="125"/>
        <v>0</v>
      </c>
      <c r="K369" s="594">
        <v>697910000</v>
      </c>
      <c r="L369" s="594">
        <v>386855000</v>
      </c>
      <c r="M369" s="594">
        <f t="shared" si="122"/>
        <v>1084765000</v>
      </c>
      <c r="N369" s="594">
        <f t="shared" ref="N369:N400" si="126">M369+J369+G369</f>
        <v>1084765000</v>
      </c>
      <c r="O369" s="595">
        <f t="shared" si="123"/>
        <v>1029250000</v>
      </c>
      <c r="P369" s="600"/>
      <c r="Q369" s="596"/>
      <c r="R369" s="600"/>
    </row>
    <row r="370" spans="1:18" ht="16.5" customHeight="1" x14ac:dyDescent="0.25">
      <c r="A370" s="591"/>
      <c r="B370" s="592" t="s">
        <v>457</v>
      </c>
      <c r="C370" s="593" t="str">
        <f t="shared" si="121"/>
        <v>Belanja Kursus Singkat/Pelatihan</v>
      </c>
      <c r="D370" s="594">
        <v>28600000</v>
      </c>
      <c r="E370" s="594"/>
      <c r="F370" s="594"/>
      <c r="G370" s="594">
        <f t="shared" si="124"/>
        <v>0</v>
      </c>
      <c r="H370" s="594"/>
      <c r="I370" s="594"/>
      <c r="J370" s="594">
        <f t="shared" si="125"/>
        <v>0</v>
      </c>
      <c r="K370" s="594">
        <v>0</v>
      </c>
      <c r="L370" s="594"/>
      <c r="M370" s="594">
        <f t="shared" si="122"/>
        <v>0</v>
      </c>
      <c r="N370" s="594">
        <f t="shared" si="126"/>
        <v>0</v>
      </c>
      <c r="O370" s="595">
        <f t="shared" si="123"/>
        <v>28600000</v>
      </c>
      <c r="P370" s="600"/>
      <c r="Q370" s="596">
        <f>(N370/D370)*100</f>
        <v>0</v>
      </c>
      <c r="R370" s="600"/>
    </row>
    <row r="371" spans="1:18" ht="15.75" customHeight="1" x14ac:dyDescent="0.25">
      <c r="A371" s="591"/>
      <c r="B371" s="592" t="s">
        <v>457</v>
      </c>
      <c r="C371" s="593" t="str">
        <f t="shared" si="121"/>
        <v>Belanja Kursus Singkat/Pelatihan</v>
      </c>
      <c r="D371" s="594">
        <v>45500000</v>
      </c>
      <c r="E371" s="594"/>
      <c r="F371" s="594"/>
      <c r="G371" s="594">
        <f t="shared" si="124"/>
        <v>0</v>
      </c>
      <c r="H371" s="594"/>
      <c r="I371" s="594"/>
      <c r="J371" s="594">
        <f t="shared" si="125"/>
        <v>0</v>
      </c>
      <c r="K371" s="594">
        <v>44000000</v>
      </c>
      <c r="L371" s="594"/>
      <c r="M371" s="594">
        <f t="shared" si="122"/>
        <v>44000000</v>
      </c>
      <c r="N371" s="594">
        <f t="shared" si="126"/>
        <v>44000000</v>
      </c>
      <c r="O371" s="595">
        <f t="shared" si="123"/>
        <v>1500000</v>
      </c>
      <c r="Q371" s="596">
        <f>(N371/D371)*100</f>
        <v>96.703296703296701</v>
      </c>
    </row>
    <row r="372" spans="1:18" ht="15.75" customHeight="1" x14ac:dyDescent="0.25">
      <c r="A372" s="591"/>
      <c r="B372" s="592" t="s">
        <v>457</v>
      </c>
      <c r="C372" s="593" t="str">
        <f t="shared" si="121"/>
        <v>Belanja Kursus Singkat/Pelatihan</v>
      </c>
      <c r="D372" s="594">
        <v>13050000</v>
      </c>
      <c r="E372" s="594"/>
      <c r="F372" s="594"/>
      <c r="G372" s="594">
        <f t="shared" si="124"/>
        <v>0</v>
      </c>
      <c r="H372" s="594">
        <v>0</v>
      </c>
      <c r="I372" s="594"/>
      <c r="J372" s="594">
        <f t="shared" si="125"/>
        <v>0</v>
      </c>
      <c r="K372" s="594">
        <v>13050000</v>
      </c>
      <c r="L372" s="594"/>
      <c r="M372" s="594">
        <f t="shared" si="122"/>
        <v>13050000</v>
      </c>
      <c r="N372" s="594">
        <f t="shared" si="126"/>
        <v>13050000</v>
      </c>
      <c r="O372" s="595">
        <f t="shared" si="123"/>
        <v>0</v>
      </c>
      <c r="Q372" s="596"/>
    </row>
    <row r="373" spans="1:18" ht="14.25" customHeight="1" x14ac:dyDescent="0.25">
      <c r="A373" s="591"/>
      <c r="B373" s="592" t="s">
        <v>457</v>
      </c>
      <c r="C373" s="593" t="str">
        <f t="shared" si="121"/>
        <v>Belanja Kursus Singkat/Pelatihan</v>
      </c>
      <c r="D373" s="594">
        <v>66550000</v>
      </c>
      <c r="E373" s="594"/>
      <c r="F373" s="594"/>
      <c r="G373" s="594">
        <f t="shared" si="124"/>
        <v>0</v>
      </c>
      <c r="H373" s="594">
        <v>0</v>
      </c>
      <c r="I373" s="594"/>
      <c r="J373" s="594">
        <f t="shared" si="125"/>
        <v>0</v>
      </c>
      <c r="K373" s="594">
        <v>40700000</v>
      </c>
      <c r="L373" s="594"/>
      <c r="M373" s="594">
        <f t="shared" si="122"/>
        <v>40700000</v>
      </c>
      <c r="N373" s="594">
        <f t="shared" si="126"/>
        <v>40700000</v>
      </c>
      <c r="O373" s="595">
        <f t="shared" si="123"/>
        <v>25850000</v>
      </c>
      <c r="Q373" s="596">
        <f>(N373/D373)*100</f>
        <v>61.157024793388423</v>
      </c>
    </row>
    <row r="374" spans="1:18" ht="13.5" customHeight="1" x14ac:dyDescent="0.25">
      <c r="A374" s="591"/>
      <c r="B374" s="592" t="s">
        <v>457</v>
      </c>
      <c r="C374" s="593" t="str">
        <f t="shared" si="121"/>
        <v>Belanja Kursus Singkat/Pelatihan</v>
      </c>
      <c r="D374" s="594">
        <v>1200000</v>
      </c>
      <c r="E374" s="594"/>
      <c r="F374" s="594"/>
      <c r="G374" s="594">
        <f t="shared" si="124"/>
        <v>0</v>
      </c>
      <c r="H374" s="594"/>
      <c r="I374" s="594"/>
      <c r="J374" s="594">
        <f t="shared" si="125"/>
        <v>0</v>
      </c>
      <c r="K374" s="594">
        <v>0</v>
      </c>
      <c r="L374" s="594">
        <v>1200000</v>
      </c>
      <c r="M374" s="594">
        <f t="shared" si="122"/>
        <v>1200000</v>
      </c>
      <c r="N374" s="594">
        <f t="shared" si="126"/>
        <v>1200000</v>
      </c>
      <c r="O374" s="595">
        <f t="shared" si="123"/>
        <v>0</v>
      </c>
      <c r="Q374" s="596"/>
    </row>
    <row r="375" spans="1:18" s="600" customFormat="1" ht="12.75" customHeight="1" x14ac:dyDescent="0.25">
      <c r="A375" s="591"/>
      <c r="B375" s="592" t="s">
        <v>457</v>
      </c>
      <c r="C375" s="593" t="str">
        <f t="shared" si="121"/>
        <v>Belanja Kursus Singkat/Pelatihan</v>
      </c>
      <c r="D375" s="594">
        <v>26100000</v>
      </c>
      <c r="E375" s="594"/>
      <c r="F375" s="594"/>
      <c r="G375" s="594">
        <f t="shared" si="124"/>
        <v>0</v>
      </c>
      <c r="H375" s="594"/>
      <c r="I375" s="594"/>
      <c r="J375" s="594">
        <f t="shared" si="125"/>
        <v>0</v>
      </c>
      <c r="K375" s="594">
        <v>16400000</v>
      </c>
      <c r="L375" s="594"/>
      <c r="M375" s="594">
        <f t="shared" si="122"/>
        <v>16400000</v>
      </c>
      <c r="N375" s="594">
        <f t="shared" si="126"/>
        <v>16400000</v>
      </c>
      <c r="O375" s="595">
        <f t="shared" si="123"/>
        <v>9700000</v>
      </c>
      <c r="P375" s="561"/>
      <c r="Q375" s="596"/>
      <c r="R375" s="561"/>
    </row>
    <row r="376" spans="1:18" s="600" customFormat="1" ht="12.75" customHeight="1" x14ac:dyDescent="0.25">
      <c r="A376" s="591"/>
      <c r="B376" s="592" t="s">
        <v>457</v>
      </c>
      <c r="C376" s="593" t="str">
        <f t="shared" si="121"/>
        <v>Belanja Kursus Singkat/Pelatihan</v>
      </c>
      <c r="D376" s="594">
        <v>7320000</v>
      </c>
      <c r="E376" s="594"/>
      <c r="F376" s="594"/>
      <c r="G376" s="594">
        <f t="shared" si="124"/>
        <v>0</v>
      </c>
      <c r="H376" s="594"/>
      <c r="I376" s="594"/>
      <c r="J376" s="594">
        <f t="shared" si="125"/>
        <v>0</v>
      </c>
      <c r="K376" s="594">
        <v>0</v>
      </c>
      <c r="L376" s="594"/>
      <c r="M376" s="594">
        <f t="shared" si="122"/>
        <v>0</v>
      </c>
      <c r="N376" s="594">
        <f t="shared" si="126"/>
        <v>0</v>
      </c>
      <c r="O376" s="595">
        <f t="shared" si="123"/>
        <v>7320000</v>
      </c>
      <c r="P376" s="561"/>
      <c r="Q376" s="596">
        <f>(N376/D376)*100</f>
        <v>0</v>
      </c>
      <c r="R376" s="561"/>
    </row>
    <row r="377" spans="1:18" s="600" customFormat="1" ht="12.75" customHeight="1" x14ac:dyDescent="0.25">
      <c r="A377" s="591"/>
      <c r="B377" s="592" t="s">
        <v>457</v>
      </c>
      <c r="C377" s="593" t="str">
        <f t="shared" si="121"/>
        <v>Belanja Kursus Singkat/Pelatihan</v>
      </c>
      <c r="D377" s="594">
        <v>25350000</v>
      </c>
      <c r="E377" s="594"/>
      <c r="F377" s="594"/>
      <c r="G377" s="594">
        <f t="shared" si="124"/>
        <v>0</v>
      </c>
      <c r="H377" s="594"/>
      <c r="I377" s="594"/>
      <c r="J377" s="594">
        <f t="shared" si="125"/>
        <v>0</v>
      </c>
      <c r="K377" s="594">
        <v>11900000</v>
      </c>
      <c r="L377" s="594"/>
      <c r="M377" s="594">
        <f t="shared" si="122"/>
        <v>11900000</v>
      </c>
      <c r="N377" s="594">
        <f t="shared" si="126"/>
        <v>11900000</v>
      </c>
      <c r="O377" s="595">
        <f t="shared" si="123"/>
        <v>13450000</v>
      </c>
      <c r="P377" s="561"/>
      <c r="Q377" s="596"/>
      <c r="R377" s="561"/>
    </row>
    <row r="378" spans="1:18" s="600" customFormat="1" ht="12.75" customHeight="1" x14ac:dyDescent="0.25">
      <c r="A378" s="591"/>
      <c r="B378" s="592" t="s">
        <v>457</v>
      </c>
      <c r="C378" s="593" t="str">
        <f t="shared" si="121"/>
        <v>Belanja Kursus Singkat/Pelatihan</v>
      </c>
      <c r="D378" s="594">
        <v>6990000</v>
      </c>
      <c r="E378" s="594"/>
      <c r="F378" s="594"/>
      <c r="G378" s="594">
        <f t="shared" si="124"/>
        <v>0</v>
      </c>
      <c r="H378" s="594"/>
      <c r="I378" s="594"/>
      <c r="J378" s="594">
        <f t="shared" si="125"/>
        <v>0</v>
      </c>
      <c r="K378" s="594">
        <v>0</v>
      </c>
      <c r="L378" s="594"/>
      <c r="M378" s="594">
        <f t="shared" si="122"/>
        <v>0</v>
      </c>
      <c r="N378" s="594">
        <f t="shared" si="126"/>
        <v>0</v>
      </c>
      <c r="O378" s="595">
        <f t="shared" si="123"/>
        <v>6990000</v>
      </c>
      <c r="P378" s="561"/>
      <c r="Q378" s="596">
        <f>(N378/D378)*100</f>
        <v>0</v>
      </c>
      <c r="R378" s="561"/>
    </row>
    <row r="379" spans="1:18" s="600" customFormat="1" ht="12.75" customHeight="1" x14ac:dyDescent="0.25">
      <c r="A379" s="591"/>
      <c r="B379" s="592" t="s">
        <v>457</v>
      </c>
      <c r="C379" s="593" t="str">
        <f t="shared" si="121"/>
        <v>Belanja Kursus Singkat/Pelatihan</v>
      </c>
      <c r="D379" s="594">
        <v>27800000</v>
      </c>
      <c r="E379" s="594"/>
      <c r="F379" s="594"/>
      <c r="G379" s="594">
        <f t="shared" si="124"/>
        <v>0</v>
      </c>
      <c r="H379" s="594"/>
      <c r="I379" s="594"/>
      <c r="J379" s="594">
        <f t="shared" si="125"/>
        <v>0</v>
      </c>
      <c r="K379" s="594">
        <v>0</v>
      </c>
      <c r="L379" s="594"/>
      <c r="M379" s="594">
        <f t="shared" si="122"/>
        <v>0</v>
      </c>
      <c r="N379" s="594">
        <f t="shared" si="126"/>
        <v>0</v>
      </c>
      <c r="O379" s="595">
        <f t="shared" si="123"/>
        <v>27800000</v>
      </c>
      <c r="P379" s="561"/>
      <c r="Q379" s="596"/>
      <c r="R379" s="561"/>
    </row>
    <row r="380" spans="1:18" s="600" customFormat="1" ht="12.75" customHeight="1" x14ac:dyDescent="0.25">
      <c r="A380" s="591"/>
      <c r="B380" s="592" t="s">
        <v>457</v>
      </c>
      <c r="C380" s="593" t="str">
        <f t="shared" si="121"/>
        <v>Belanja Kursus Singkat/Pelatihan</v>
      </c>
      <c r="D380" s="594">
        <v>39050000</v>
      </c>
      <c r="E380" s="594"/>
      <c r="F380" s="594"/>
      <c r="G380" s="594">
        <f t="shared" si="124"/>
        <v>0</v>
      </c>
      <c r="H380" s="594"/>
      <c r="I380" s="594"/>
      <c r="J380" s="594">
        <f t="shared" si="125"/>
        <v>0</v>
      </c>
      <c r="K380" s="594">
        <v>0</v>
      </c>
      <c r="L380" s="594"/>
      <c r="M380" s="594">
        <f t="shared" si="122"/>
        <v>0</v>
      </c>
      <c r="N380" s="594">
        <f t="shared" si="126"/>
        <v>0</v>
      </c>
      <c r="O380" s="595">
        <f t="shared" si="123"/>
        <v>39050000</v>
      </c>
      <c r="P380" s="561"/>
      <c r="Q380" s="596"/>
      <c r="R380" s="561"/>
    </row>
    <row r="381" spans="1:18" s="590" customFormat="1" ht="13.5" x14ac:dyDescent="0.25">
      <c r="A381" s="591"/>
      <c r="B381" s="592" t="s">
        <v>457</v>
      </c>
      <c r="C381" s="593" t="str">
        <f t="shared" si="121"/>
        <v>Belanja Kursus Singkat/Pelatihan</v>
      </c>
      <c r="D381" s="594">
        <v>90600000</v>
      </c>
      <c r="E381" s="594"/>
      <c r="F381" s="594"/>
      <c r="G381" s="594">
        <f t="shared" si="124"/>
        <v>0</v>
      </c>
      <c r="H381" s="594"/>
      <c r="I381" s="594"/>
      <c r="J381" s="594">
        <f t="shared" si="125"/>
        <v>0</v>
      </c>
      <c r="K381" s="594">
        <v>60400000</v>
      </c>
      <c r="L381" s="594">
        <v>30200000</v>
      </c>
      <c r="M381" s="594">
        <f t="shared" si="122"/>
        <v>90600000</v>
      </c>
      <c r="N381" s="594">
        <f t="shared" si="126"/>
        <v>90600000</v>
      </c>
      <c r="O381" s="595">
        <f t="shared" si="123"/>
        <v>0</v>
      </c>
      <c r="P381" s="561"/>
      <c r="Q381" s="596"/>
      <c r="R381" s="561"/>
    </row>
    <row r="382" spans="1:18" s="590" customFormat="1" ht="14.25" customHeight="1" x14ac:dyDescent="0.25">
      <c r="A382" s="591"/>
      <c r="B382" s="592" t="s">
        <v>457</v>
      </c>
      <c r="C382" s="593" t="str">
        <f t="shared" si="121"/>
        <v>Belanja Kursus Singkat/Pelatihan</v>
      </c>
      <c r="D382" s="594">
        <v>18000000</v>
      </c>
      <c r="E382" s="594"/>
      <c r="F382" s="594"/>
      <c r="G382" s="594">
        <f t="shared" si="124"/>
        <v>0</v>
      </c>
      <c r="H382" s="594"/>
      <c r="I382" s="594"/>
      <c r="J382" s="594">
        <f t="shared" si="125"/>
        <v>0</v>
      </c>
      <c r="K382" s="594">
        <v>18000000</v>
      </c>
      <c r="L382" s="594"/>
      <c r="M382" s="594">
        <f t="shared" si="122"/>
        <v>18000000</v>
      </c>
      <c r="N382" s="594">
        <f t="shared" si="126"/>
        <v>18000000</v>
      </c>
      <c r="O382" s="595">
        <f t="shared" si="123"/>
        <v>0</v>
      </c>
      <c r="P382" s="561"/>
      <c r="Q382" s="596"/>
      <c r="R382" s="561"/>
    </row>
    <row r="383" spans="1:18" s="600" customFormat="1" ht="16.5" customHeight="1" x14ac:dyDescent="0.25">
      <c r="A383" s="612"/>
      <c r="B383" s="592" t="s">
        <v>457</v>
      </c>
      <c r="C383" s="593" t="str">
        <f t="shared" si="121"/>
        <v>Belanja Kursus Singkat/Pelatihan</v>
      </c>
      <c r="D383" s="614">
        <v>13500000</v>
      </c>
      <c r="E383" s="615"/>
      <c r="F383" s="615"/>
      <c r="G383" s="594">
        <f t="shared" si="124"/>
        <v>0</v>
      </c>
      <c r="H383" s="615"/>
      <c r="I383" s="615"/>
      <c r="J383" s="594">
        <f t="shared" si="125"/>
        <v>0</v>
      </c>
      <c r="K383" s="614">
        <v>9000000</v>
      </c>
      <c r="L383" s="614">
        <v>4500000</v>
      </c>
      <c r="M383" s="594">
        <f t="shared" si="122"/>
        <v>13500000</v>
      </c>
      <c r="N383" s="594">
        <f t="shared" si="126"/>
        <v>13500000</v>
      </c>
      <c r="O383" s="595">
        <f t="shared" si="123"/>
        <v>0</v>
      </c>
      <c r="P383" s="638"/>
      <c r="Q383" s="639"/>
      <c r="R383" s="638"/>
    </row>
    <row r="384" spans="1:18" s="600" customFormat="1" ht="16.5" customHeight="1" x14ac:dyDescent="0.25">
      <c r="A384" s="591"/>
      <c r="B384" s="592" t="s">
        <v>458</v>
      </c>
      <c r="C384" s="593" t="str">
        <f t="shared" si="121"/>
        <v>Belanja Sosialisasi</v>
      </c>
      <c r="D384" s="594">
        <v>66400000</v>
      </c>
      <c r="E384" s="594"/>
      <c r="F384" s="594"/>
      <c r="G384" s="594">
        <f t="shared" si="124"/>
        <v>0</v>
      </c>
      <c r="H384" s="594">
        <v>0</v>
      </c>
      <c r="I384" s="594"/>
      <c r="J384" s="594">
        <f t="shared" si="125"/>
        <v>0</v>
      </c>
      <c r="K384" s="594">
        <v>35440800</v>
      </c>
      <c r="L384" s="594">
        <v>12350400</v>
      </c>
      <c r="M384" s="594">
        <f t="shared" si="122"/>
        <v>47791200</v>
      </c>
      <c r="N384" s="594">
        <f t="shared" si="126"/>
        <v>47791200</v>
      </c>
      <c r="O384" s="595">
        <f t="shared" si="123"/>
        <v>18608800</v>
      </c>
      <c r="Q384" s="596"/>
    </row>
    <row r="385" spans="1:18" ht="16.5" customHeight="1" x14ac:dyDescent="0.25">
      <c r="A385" s="591"/>
      <c r="B385" s="592" t="s">
        <v>458</v>
      </c>
      <c r="C385" s="593" t="str">
        <f t="shared" si="121"/>
        <v>Belanja Sosialisasi</v>
      </c>
      <c r="D385" s="594">
        <v>3000000</v>
      </c>
      <c r="E385" s="594"/>
      <c r="F385" s="594"/>
      <c r="G385" s="594">
        <f t="shared" si="124"/>
        <v>0</v>
      </c>
      <c r="H385" s="594"/>
      <c r="I385" s="594"/>
      <c r="J385" s="594">
        <f t="shared" si="125"/>
        <v>0</v>
      </c>
      <c r="K385" s="594">
        <v>1500000</v>
      </c>
      <c r="L385" s="594"/>
      <c r="M385" s="594">
        <f t="shared" si="122"/>
        <v>1500000</v>
      </c>
      <c r="N385" s="594">
        <f t="shared" si="126"/>
        <v>1500000</v>
      </c>
      <c r="O385" s="595">
        <f t="shared" si="123"/>
        <v>1500000</v>
      </c>
      <c r="Q385" s="596"/>
    </row>
    <row r="386" spans="1:18" ht="16.5" customHeight="1" x14ac:dyDescent="0.25">
      <c r="A386" s="591"/>
      <c r="B386" s="592" t="s">
        <v>458</v>
      </c>
      <c r="C386" s="593" t="str">
        <f t="shared" si="121"/>
        <v>Belanja Sosialisasi</v>
      </c>
      <c r="D386" s="594">
        <v>7700000</v>
      </c>
      <c r="E386" s="594"/>
      <c r="F386" s="594"/>
      <c r="G386" s="594">
        <f t="shared" si="124"/>
        <v>0</v>
      </c>
      <c r="H386" s="594"/>
      <c r="I386" s="594"/>
      <c r="J386" s="594">
        <f t="shared" si="125"/>
        <v>0</v>
      </c>
      <c r="K386" s="594">
        <v>7700000</v>
      </c>
      <c r="L386" s="594"/>
      <c r="M386" s="594">
        <f t="shared" si="122"/>
        <v>7700000</v>
      </c>
      <c r="N386" s="594">
        <f t="shared" si="126"/>
        <v>7700000</v>
      </c>
      <c r="O386" s="595">
        <f t="shared" si="123"/>
        <v>0</v>
      </c>
      <c r="Q386" s="596"/>
    </row>
    <row r="387" spans="1:18" ht="16.5" customHeight="1" x14ac:dyDescent="0.25">
      <c r="A387" s="591"/>
      <c r="B387" s="592" t="s">
        <v>360</v>
      </c>
      <c r="C387" s="593" t="str">
        <f t="shared" si="121"/>
        <v>Belanja Bimbingan Teknis</v>
      </c>
      <c r="D387" s="594">
        <v>18850000</v>
      </c>
      <c r="E387" s="594"/>
      <c r="F387" s="594"/>
      <c r="G387" s="594">
        <f t="shared" si="124"/>
        <v>0</v>
      </c>
      <c r="H387" s="594"/>
      <c r="I387" s="594"/>
      <c r="J387" s="594">
        <f t="shared" si="125"/>
        <v>0</v>
      </c>
      <c r="K387" s="594"/>
      <c r="L387" s="594"/>
      <c r="M387" s="594">
        <f t="shared" si="122"/>
        <v>0</v>
      </c>
      <c r="N387" s="594">
        <f t="shared" si="126"/>
        <v>0</v>
      </c>
      <c r="O387" s="595">
        <f t="shared" si="123"/>
        <v>18850000</v>
      </c>
      <c r="Q387" s="596"/>
    </row>
    <row r="388" spans="1:18" ht="16.5" customHeight="1" x14ac:dyDescent="0.25">
      <c r="A388" s="591"/>
      <c r="B388" s="592" t="s">
        <v>360</v>
      </c>
      <c r="C388" s="593" t="str">
        <f t="shared" si="121"/>
        <v>Belanja Bimbingan Teknis</v>
      </c>
      <c r="D388" s="594">
        <v>1000000</v>
      </c>
      <c r="E388" s="594"/>
      <c r="F388" s="594"/>
      <c r="G388" s="594">
        <f t="shared" si="124"/>
        <v>0</v>
      </c>
      <c r="H388" s="594">
        <v>0</v>
      </c>
      <c r="I388" s="594"/>
      <c r="J388" s="594">
        <f t="shared" si="125"/>
        <v>0</v>
      </c>
      <c r="K388" s="594">
        <v>0</v>
      </c>
      <c r="L388" s="594"/>
      <c r="M388" s="594">
        <f t="shared" si="122"/>
        <v>0</v>
      </c>
      <c r="N388" s="594">
        <f t="shared" si="126"/>
        <v>0</v>
      </c>
      <c r="O388" s="595">
        <f t="shared" si="123"/>
        <v>1000000</v>
      </c>
      <c r="Q388" s="596"/>
    </row>
    <row r="389" spans="1:18" ht="16.5" customHeight="1" x14ac:dyDescent="0.25">
      <c r="A389" s="591"/>
      <c r="B389" s="592" t="s">
        <v>360</v>
      </c>
      <c r="C389" s="593" t="str">
        <f t="shared" si="121"/>
        <v>Belanja Bimbingan Teknis</v>
      </c>
      <c r="D389" s="594">
        <v>9250000</v>
      </c>
      <c r="E389" s="594"/>
      <c r="F389" s="594"/>
      <c r="G389" s="594">
        <f t="shared" si="124"/>
        <v>0</v>
      </c>
      <c r="H389" s="594"/>
      <c r="I389" s="594"/>
      <c r="J389" s="594">
        <f t="shared" si="125"/>
        <v>0</v>
      </c>
      <c r="K389" s="594">
        <v>0</v>
      </c>
      <c r="L389" s="594"/>
      <c r="M389" s="594">
        <f t="shared" si="122"/>
        <v>0</v>
      </c>
      <c r="N389" s="594">
        <f t="shared" si="126"/>
        <v>0</v>
      </c>
      <c r="O389" s="595">
        <f t="shared" si="123"/>
        <v>9250000</v>
      </c>
      <c r="Q389" s="596">
        <f>(N389/D389)*100</f>
        <v>0</v>
      </c>
    </row>
    <row r="390" spans="1:18" ht="16.5" customHeight="1" x14ac:dyDescent="0.25">
      <c r="A390" s="591"/>
      <c r="B390" s="592" t="s">
        <v>360</v>
      </c>
      <c r="C390" s="593" t="str">
        <f t="shared" si="121"/>
        <v>Belanja Bimbingan Teknis</v>
      </c>
      <c r="D390" s="594">
        <v>14700000</v>
      </c>
      <c r="E390" s="594"/>
      <c r="F390" s="594"/>
      <c r="G390" s="594">
        <f t="shared" si="124"/>
        <v>0</v>
      </c>
      <c r="H390" s="594"/>
      <c r="I390" s="594"/>
      <c r="J390" s="594">
        <f t="shared" si="125"/>
        <v>0</v>
      </c>
      <c r="K390" s="594">
        <v>0</v>
      </c>
      <c r="L390" s="594"/>
      <c r="M390" s="594">
        <f t="shared" si="122"/>
        <v>0</v>
      </c>
      <c r="N390" s="594">
        <f t="shared" si="126"/>
        <v>0</v>
      </c>
      <c r="O390" s="595">
        <f t="shared" si="123"/>
        <v>14700000</v>
      </c>
      <c r="P390" s="600"/>
      <c r="Q390" s="596"/>
      <c r="R390" s="600"/>
    </row>
    <row r="391" spans="1:18" ht="16.5" customHeight="1" x14ac:dyDescent="0.25">
      <c r="A391" s="591"/>
      <c r="B391" s="592" t="s">
        <v>360</v>
      </c>
      <c r="C391" s="593" t="str">
        <f t="shared" si="121"/>
        <v>Belanja Bimbingan Teknis</v>
      </c>
      <c r="D391" s="594">
        <v>10000000</v>
      </c>
      <c r="E391" s="594"/>
      <c r="F391" s="594"/>
      <c r="G391" s="594">
        <f t="shared" si="124"/>
        <v>0</v>
      </c>
      <c r="H391" s="594"/>
      <c r="I391" s="594"/>
      <c r="J391" s="594">
        <f t="shared" si="125"/>
        <v>0</v>
      </c>
      <c r="K391" s="594">
        <v>5000000</v>
      </c>
      <c r="L391" s="594"/>
      <c r="M391" s="594">
        <f t="shared" si="122"/>
        <v>5000000</v>
      </c>
      <c r="N391" s="594">
        <f t="shared" si="126"/>
        <v>5000000</v>
      </c>
      <c r="O391" s="595">
        <f t="shared" si="123"/>
        <v>5000000</v>
      </c>
      <c r="Q391" s="596"/>
    </row>
    <row r="392" spans="1:18" ht="16.5" customHeight="1" x14ac:dyDescent="0.25">
      <c r="A392" s="591"/>
      <c r="B392" s="592" t="s">
        <v>418</v>
      </c>
      <c r="C392" s="593" t="str">
        <f t="shared" si="121"/>
        <v>Belanja Pemeliharaan Alat Angkutan - Alat Angkutan Darat Bermotor - Kendaraan Bermotor Penumpang</v>
      </c>
      <c r="D392" s="594">
        <v>102300000</v>
      </c>
      <c r="E392" s="594"/>
      <c r="F392" s="594"/>
      <c r="G392" s="594">
        <f t="shared" si="124"/>
        <v>0</v>
      </c>
      <c r="H392" s="594"/>
      <c r="I392" s="594"/>
      <c r="J392" s="594">
        <f t="shared" si="125"/>
        <v>0</v>
      </c>
      <c r="K392" s="594">
        <v>20467000</v>
      </c>
      <c r="L392" s="594">
        <v>8551000</v>
      </c>
      <c r="M392" s="594">
        <f t="shared" si="122"/>
        <v>29018000</v>
      </c>
      <c r="N392" s="594">
        <f t="shared" si="126"/>
        <v>29018000</v>
      </c>
      <c r="O392" s="595">
        <f t="shared" si="123"/>
        <v>73282000</v>
      </c>
      <c r="Q392" s="596">
        <f>(N392/D392)*100</f>
        <v>28.36559139784946</v>
      </c>
    </row>
    <row r="393" spans="1:18" ht="16.5" customHeight="1" x14ac:dyDescent="0.25">
      <c r="A393" s="591"/>
      <c r="B393" s="592" t="s">
        <v>427</v>
      </c>
      <c r="C393" s="593" t="str">
        <f t="shared" si="121"/>
        <v>Belanja pemeliharaan Alat Kantor dan Rumah Tangga - Alat Kantor - Alat Kantor Lainnya</v>
      </c>
      <c r="D393" s="594">
        <v>15850000</v>
      </c>
      <c r="E393" s="594"/>
      <c r="F393" s="594"/>
      <c r="G393" s="594">
        <f t="shared" si="124"/>
        <v>0</v>
      </c>
      <c r="H393" s="594"/>
      <c r="I393" s="594"/>
      <c r="J393" s="594">
        <f t="shared" si="125"/>
        <v>0</v>
      </c>
      <c r="K393" s="594">
        <v>0</v>
      </c>
      <c r="L393" s="594">
        <v>4972000</v>
      </c>
      <c r="M393" s="594">
        <f t="shared" si="122"/>
        <v>4972000</v>
      </c>
      <c r="N393" s="594">
        <f t="shared" si="126"/>
        <v>4972000</v>
      </c>
      <c r="O393" s="595">
        <f t="shared" si="123"/>
        <v>10878000</v>
      </c>
      <c r="P393" s="600"/>
      <c r="Q393" s="596">
        <f>(N393/D393)*100</f>
        <v>31.369085173501578</v>
      </c>
      <c r="R393" s="600"/>
    </row>
    <row r="394" spans="1:18" ht="16.5" customHeight="1" x14ac:dyDescent="0.25">
      <c r="A394" s="591"/>
      <c r="B394" s="592" t="s">
        <v>428</v>
      </c>
      <c r="C394" s="593" t="str">
        <f t="shared" si="121"/>
        <v>Belanja pemeliharaan Alat kantor dan Rumah Tangga - Alat Rumah tangga - Alat Pendingin</v>
      </c>
      <c r="D394" s="594">
        <v>40870000</v>
      </c>
      <c r="E394" s="594"/>
      <c r="F394" s="594"/>
      <c r="G394" s="594">
        <f t="shared" si="124"/>
        <v>0</v>
      </c>
      <c r="H394" s="594"/>
      <c r="I394" s="594"/>
      <c r="J394" s="594">
        <f t="shared" si="125"/>
        <v>0</v>
      </c>
      <c r="K394" s="594">
        <v>9150000</v>
      </c>
      <c r="L394" s="594">
        <v>17690000</v>
      </c>
      <c r="M394" s="594">
        <f t="shared" si="122"/>
        <v>26840000</v>
      </c>
      <c r="N394" s="594">
        <f t="shared" si="126"/>
        <v>26840000</v>
      </c>
      <c r="O394" s="595">
        <f t="shared" si="123"/>
        <v>14030000</v>
      </c>
      <c r="P394" s="600"/>
      <c r="Q394" s="596"/>
      <c r="R394" s="600"/>
    </row>
    <row r="395" spans="1:18" s="590" customFormat="1" ht="16.5" customHeight="1" x14ac:dyDescent="0.25">
      <c r="A395" s="591"/>
      <c r="B395" s="592" t="s">
        <v>421</v>
      </c>
      <c r="C395" s="593" t="str">
        <f t="shared" si="121"/>
        <v>Belanja Pemeliharaan Alat Kantor dan Rumah Tangga - Meja dan Kursi Kerja/Rapat pejabat - Meja Kerja Pejabat</v>
      </c>
      <c r="D395" s="594">
        <v>15200000</v>
      </c>
      <c r="E395" s="594"/>
      <c r="F395" s="594"/>
      <c r="G395" s="594">
        <f t="shared" si="124"/>
        <v>0</v>
      </c>
      <c r="H395" s="594"/>
      <c r="I395" s="594"/>
      <c r="J395" s="594">
        <f t="shared" si="125"/>
        <v>0</v>
      </c>
      <c r="K395" s="594"/>
      <c r="L395" s="594">
        <v>8480000</v>
      </c>
      <c r="M395" s="594">
        <f t="shared" si="122"/>
        <v>8480000</v>
      </c>
      <c r="N395" s="594">
        <f t="shared" si="126"/>
        <v>8480000</v>
      </c>
      <c r="O395" s="595">
        <f t="shared" si="123"/>
        <v>6720000</v>
      </c>
      <c r="P395" s="561"/>
      <c r="Q395" s="596">
        <f>(N395/D395)*100</f>
        <v>55.78947368421052</v>
      </c>
      <c r="R395" s="561"/>
    </row>
    <row r="396" spans="1:18" s="590" customFormat="1" ht="15" customHeight="1" x14ac:dyDescent="0.25">
      <c r="A396" s="591"/>
      <c r="B396" s="592" t="s">
        <v>422</v>
      </c>
      <c r="C396" s="593" t="str">
        <f t="shared" si="121"/>
        <v>Belanja Pemeliharaan Alat Kantor dan Rumah Tangga - Meja dan Kursi Kerja/Rapat pejabat - Kursi Kerja Pejabat</v>
      </c>
      <c r="D396" s="594">
        <v>15200000</v>
      </c>
      <c r="E396" s="594"/>
      <c r="F396" s="594"/>
      <c r="G396" s="594">
        <f t="shared" si="124"/>
        <v>0</v>
      </c>
      <c r="H396" s="594"/>
      <c r="I396" s="594"/>
      <c r="J396" s="594">
        <f t="shared" si="125"/>
        <v>0</v>
      </c>
      <c r="K396" s="594"/>
      <c r="L396" s="594">
        <v>8480000</v>
      </c>
      <c r="M396" s="594">
        <f t="shared" si="122"/>
        <v>8480000</v>
      </c>
      <c r="N396" s="594">
        <f t="shared" si="126"/>
        <v>8480000</v>
      </c>
      <c r="O396" s="595">
        <f t="shared" si="123"/>
        <v>6720000</v>
      </c>
      <c r="P396" s="561"/>
      <c r="Q396" s="596">
        <f>(N396/D396)*100</f>
        <v>55.78947368421052</v>
      </c>
      <c r="R396" s="561"/>
    </row>
    <row r="397" spans="1:18" ht="16.5" customHeight="1" x14ac:dyDescent="0.25">
      <c r="A397" s="591"/>
      <c r="B397" s="592" t="s">
        <v>423</v>
      </c>
      <c r="C397" s="593" t="str">
        <f t="shared" si="121"/>
        <v>Belanja Pemeliharaan Alat Kantor dan Rumah Tangga - Meja dan Kursi Kerja/Rapat Pejabat - Kursi tamu di Ruangan Pejabat</v>
      </c>
      <c r="D397" s="594">
        <v>3840000</v>
      </c>
      <c r="E397" s="594"/>
      <c r="F397" s="594"/>
      <c r="G397" s="594">
        <f t="shared" si="124"/>
        <v>0</v>
      </c>
      <c r="H397" s="594"/>
      <c r="I397" s="594"/>
      <c r="J397" s="594">
        <f t="shared" si="125"/>
        <v>0</v>
      </c>
      <c r="K397" s="594"/>
      <c r="L397" s="594"/>
      <c r="M397" s="594">
        <f t="shared" si="122"/>
        <v>0</v>
      </c>
      <c r="N397" s="594">
        <f t="shared" si="126"/>
        <v>0</v>
      </c>
      <c r="O397" s="595">
        <f t="shared" si="123"/>
        <v>3840000</v>
      </c>
      <c r="Q397" s="596"/>
    </row>
    <row r="398" spans="1:18" ht="16.5" customHeight="1" x14ac:dyDescent="0.25">
      <c r="A398" s="591"/>
      <c r="B398" s="592" t="s">
        <v>530</v>
      </c>
      <c r="C398" s="636" t="str">
        <f t="shared" si="121"/>
        <v>Belanja Pemeliharaan Alat Laboratorium - Unit Alat Laboratorium - Alat Laboratorium Umum</v>
      </c>
      <c r="D398" s="594">
        <v>28024600</v>
      </c>
      <c r="E398" s="594"/>
      <c r="F398" s="594"/>
      <c r="G398" s="594">
        <f t="shared" si="124"/>
        <v>0</v>
      </c>
      <c r="H398" s="594"/>
      <c r="I398" s="594"/>
      <c r="J398" s="594">
        <f t="shared" si="125"/>
        <v>0</v>
      </c>
      <c r="K398" s="594">
        <v>0</v>
      </c>
      <c r="L398" s="594"/>
      <c r="M398" s="594">
        <f t="shared" si="122"/>
        <v>0</v>
      </c>
      <c r="N398" s="594">
        <f t="shared" si="126"/>
        <v>0</v>
      </c>
      <c r="O398" s="595">
        <f t="shared" si="123"/>
        <v>28024600</v>
      </c>
      <c r="Q398" s="596"/>
    </row>
    <row r="399" spans="1:18" ht="16.5" customHeight="1" x14ac:dyDescent="0.25">
      <c r="A399" s="591"/>
      <c r="B399" s="592" t="s">
        <v>434</v>
      </c>
      <c r="C399" s="593" t="str">
        <f t="shared" si="121"/>
        <v>Belanja Pemeliharaan Komputer - Komputer Unit - Personal Computer</v>
      </c>
      <c r="D399" s="594">
        <v>53220000</v>
      </c>
      <c r="E399" s="594"/>
      <c r="F399" s="594"/>
      <c r="G399" s="594">
        <f t="shared" ref="G399:G430" si="127">E399+F399</f>
        <v>0</v>
      </c>
      <c r="H399" s="594"/>
      <c r="I399" s="594"/>
      <c r="J399" s="594">
        <f t="shared" ref="J399:J430" si="128">H399+I399</f>
        <v>0</v>
      </c>
      <c r="K399" s="594">
        <v>20160000</v>
      </c>
      <c r="L399" s="594">
        <v>22350000</v>
      </c>
      <c r="M399" s="594">
        <f t="shared" si="122"/>
        <v>42510000</v>
      </c>
      <c r="N399" s="594">
        <f t="shared" si="126"/>
        <v>42510000</v>
      </c>
      <c r="O399" s="595">
        <f t="shared" si="123"/>
        <v>10710000</v>
      </c>
      <c r="Q399" s="596">
        <f>(N399/D399)*100</f>
        <v>79.875986471251409</v>
      </c>
    </row>
    <row r="400" spans="1:18" ht="15.75" customHeight="1" x14ac:dyDescent="0.25">
      <c r="A400" s="591"/>
      <c r="B400" s="592" t="s">
        <v>431</v>
      </c>
      <c r="C400" s="593" t="str">
        <f t="shared" si="121"/>
        <v>Belanja Pemeliharaan bangunan Gedung - Bangunan Gedung Tempat Kerja - Bangunan Gedung Kantor</v>
      </c>
      <c r="D400" s="594">
        <v>74984000</v>
      </c>
      <c r="E400" s="594"/>
      <c r="F400" s="594"/>
      <c r="G400" s="594">
        <f t="shared" si="127"/>
        <v>0</v>
      </c>
      <c r="H400" s="594"/>
      <c r="I400" s="594">
        <v>74780000</v>
      </c>
      <c r="J400" s="594">
        <f t="shared" si="128"/>
        <v>74780000</v>
      </c>
      <c r="K400" s="594"/>
      <c r="L400" s="594"/>
      <c r="M400" s="594">
        <f t="shared" si="122"/>
        <v>0</v>
      </c>
      <c r="N400" s="594">
        <f t="shared" si="126"/>
        <v>74780000</v>
      </c>
      <c r="O400" s="595">
        <f t="shared" si="123"/>
        <v>204000</v>
      </c>
      <c r="Q400" s="596">
        <f>(N400/D400)*100</f>
        <v>99.727941960951668</v>
      </c>
    </row>
    <row r="401" spans="1:18" ht="15.75" customHeight="1" x14ac:dyDescent="0.25">
      <c r="A401" s="591"/>
      <c r="B401" s="592" t="s">
        <v>315</v>
      </c>
      <c r="C401" s="593" t="str">
        <f t="shared" si="121"/>
        <v>Belanja Perjalanan Dinas Biasa</v>
      </c>
      <c r="D401" s="594">
        <v>72180000</v>
      </c>
      <c r="E401" s="594"/>
      <c r="F401" s="594"/>
      <c r="G401" s="594">
        <f t="shared" si="127"/>
        <v>0</v>
      </c>
      <c r="H401" s="594"/>
      <c r="I401" s="594"/>
      <c r="J401" s="594">
        <f t="shared" si="128"/>
        <v>0</v>
      </c>
      <c r="K401" s="594">
        <v>42835400</v>
      </c>
      <c r="L401" s="594">
        <v>10030000</v>
      </c>
      <c r="M401" s="594">
        <f t="shared" si="122"/>
        <v>52865400</v>
      </c>
      <c r="N401" s="594">
        <f t="shared" ref="N401:N432" si="129">M401+J401+G401</f>
        <v>52865400</v>
      </c>
      <c r="O401" s="595">
        <f t="shared" si="123"/>
        <v>19314600</v>
      </c>
      <c r="Q401" s="596"/>
    </row>
    <row r="402" spans="1:18" ht="15.75" customHeight="1" x14ac:dyDescent="0.25">
      <c r="A402" s="591"/>
      <c r="B402" s="592" t="s">
        <v>315</v>
      </c>
      <c r="C402" s="593" t="str">
        <f t="shared" si="121"/>
        <v>Belanja Perjalanan Dinas Biasa</v>
      </c>
      <c r="D402" s="594">
        <v>37364000</v>
      </c>
      <c r="E402" s="594"/>
      <c r="F402" s="594"/>
      <c r="G402" s="594">
        <f t="shared" si="127"/>
        <v>0</v>
      </c>
      <c r="H402" s="594"/>
      <c r="I402" s="594"/>
      <c r="J402" s="594">
        <f t="shared" si="128"/>
        <v>0</v>
      </c>
      <c r="K402" s="594">
        <v>13680000</v>
      </c>
      <c r="L402" s="594"/>
      <c r="M402" s="594">
        <f t="shared" si="122"/>
        <v>13680000</v>
      </c>
      <c r="N402" s="594">
        <f t="shared" si="129"/>
        <v>13680000</v>
      </c>
      <c r="O402" s="595">
        <f t="shared" si="123"/>
        <v>23684000</v>
      </c>
      <c r="Q402" s="596"/>
    </row>
    <row r="403" spans="1:18" ht="15.75" customHeight="1" x14ac:dyDescent="0.25">
      <c r="A403" s="591"/>
      <c r="B403" s="592" t="s">
        <v>315</v>
      </c>
      <c r="C403" s="593" t="str">
        <f t="shared" si="121"/>
        <v>Belanja Perjalanan Dinas Biasa</v>
      </c>
      <c r="D403" s="594">
        <v>8740000</v>
      </c>
      <c r="E403" s="594"/>
      <c r="F403" s="594"/>
      <c r="G403" s="594">
        <f t="shared" si="127"/>
        <v>0</v>
      </c>
      <c r="H403" s="594"/>
      <c r="I403" s="594"/>
      <c r="J403" s="594">
        <f t="shared" si="128"/>
        <v>0</v>
      </c>
      <c r="K403" s="594">
        <v>1520000</v>
      </c>
      <c r="L403" s="594"/>
      <c r="M403" s="594">
        <f t="shared" si="122"/>
        <v>1520000</v>
      </c>
      <c r="N403" s="594">
        <f t="shared" si="129"/>
        <v>1520000</v>
      </c>
      <c r="O403" s="595">
        <f t="shared" si="123"/>
        <v>7220000</v>
      </c>
      <c r="Q403" s="596"/>
    </row>
    <row r="404" spans="1:18" ht="15.75" customHeight="1" x14ac:dyDescent="0.25">
      <c r="A404" s="591"/>
      <c r="B404" s="592" t="s">
        <v>315</v>
      </c>
      <c r="C404" s="593" t="str">
        <f t="shared" si="121"/>
        <v>Belanja Perjalanan Dinas Biasa</v>
      </c>
      <c r="D404" s="594">
        <v>11020000</v>
      </c>
      <c r="E404" s="594"/>
      <c r="F404" s="594"/>
      <c r="G404" s="594">
        <f t="shared" si="127"/>
        <v>0</v>
      </c>
      <c r="H404" s="594"/>
      <c r="I404" s="594"/>
      <c r="J404" s="594">
        <f t="shared" si="128"/>
        <v>0</v>
      </c>
      <c r="K404" s="594">
        <v>0</v>
      </c>
      <c r="L404" s="594"/>
      <c r="M404" s="594">
        <f t="shared" si="122"/>
        <v>0</v>
      </c>
      <c r="N404" s="594">
        <f t="shared" si="129"/>
        <v>0</v>
      </c>
      <c r="O404" s="595">
        <f t="shared" si="123"/>
        <v>11020000</v>
      </c>
      <c r="Q404" s="596"/>
    </row>
    <row r="405" spans="1:18" ht="15.75" customHeight="1" x14ac:dyDescent="0.25">
      <c r="A405" s="591"/>
      <c r="B405" s="592" t="s">
        <v>315</v>
      </c>
      <c r="C405" s="593" t="str">
        <f t="shared" si="121"/>
        <v>Belanja Perjalanan Dinas Biasa</v>
      </c>
      <c r="D405" s="594">
        <v>29640000</v>
      </c>
      <c r="E405" s="594"/>
      <c r="F405" s="594"/>
      <c r="G405" s="594">
        <f t="shared" si="127"/>
        <v>0</v>
      </c>
      <c r="H405" s="594"/>
      <c r="I405" s="594"/>
      <c r="J405" s="594">
        <f t="shared" si="128"/>
        <v>0</v>
      </c>
      <c r="K405" s="594">
        <v>4560000</v>
      </c>
      <c r="L405" s="594"/>
      <c r="M405" s="594">
        <f t="shared" si="122"/>
        <v>4560000</v>
      </c>
      <c r="N405" s="594">
        <f t="shared" si="129"/>
        <v>4560000</v>
      </c>
      <c r="O405" s="595">
        <f t="shared" si="123"/>
        <v>25080000</v>
      </c>
      <c r="Q405" s="596"/>
    </row>
    <row r="406" spans="1:18" ht="15.75" customHeight="1" x14ac:dyDescent="0.25">
      <c r="A406" s="612"/>
      <c r="B406" s="592" t="s">
        <v>315</v>
      </c>
      <c r="C406" s="593" t="str">
        <f t="shared" si="121"/>
        <v>Belanja Perjalanan Dinas Biasa</v>
      </c>
      <c r="D406" s="594">
        <v>75570000</v>
      </c>
      <c r="E406" s="594"/>
      <c r="F406" s="594"/>
      <c r="G406" s="594">
        <f t="shared" si="127"/>
        <v>0</v>
      </c>
      <c r="H406" s="594"/>
      <c r="I406" s="594"/>
      <c r="J406" s="594">
        <f t="shared" si="128"/>
        <v>0</v>
      </c>
      <c r="K406" s="594">
        <v>15580000</v>
      </c>
      <c r="L406" s="594">
        <v>3420000</v>
      </c>
      <c r="M406" s="594">
        <f t="shared" si="122"/>
        <v>19000000</v>
      </c>
      <c r="N406" s="594">
        <f t="shared" si="129"/>
        <v>19000000</v>
      </c>
      <c r="O406" s="595">
        <f t="shared" si="123"/>
        <v>56570000</v>
      </c>
      <c r="Q406" s="596"/>
    </row>
    <row r="407" spans="1:18" ht="12.75" customHeight="1" x14ac:dyDescent="0.25">
      <c r="A407" s="591"/>
      <c r="B407" s="592" t="s">
        <v>315</v>
      </c>
      <c r="C407" s="593" t="str">
        <f t="shared" si="121"/>
        <v>Belanja Perjalanan Dinas Biasa</v>
      </c>
      <c r="D407" s="594">
        <v>138627000</v>
      </c>
      <c r="E407" s="594"/>
      <c r="F407" s="594"/>
      <c r="G407" s="594">
        <f t="shared" si="127"/>
        <v>0</v>
      </c>
      <c r="H407" s="594"/>
      <c r="I407" s="594"/>
      <c r="J407" s="594">
        <f t="shared" si="128"/>
        <v>0</v>
      </c>
      <c r="K407" s="594">
        <v>44197100</v>
      </c>
      <c r="L407" s="594">
        <v>6230000</v>
      </c>
      <c r="M407" s="594">
        <f t="shared" si="122"/>
        <v>50427100</v>
      </c>
      <c r="N407" s="594">
        <f t="shared" si="129"/>
        <v>50427100</v>
      </c>
      <c r="O407" s="595">
        <f t="shared" si="123"/>
        <v>88199900</v>
      </c>
      <c r="P407" s="600"/>
      <c r="Q407" s="596"/>
      <c r="R407" s="600"/>
    </row>
    <row r="408" spans="1:18" s="590" customFormat="1" ht="15" customHeight="1" x14ac:dyDescent="0.25">
      <c r="A408" s="591"/>
      <c r="B408" s="592" t="s">
        <v>315</v>
      </c>
      <c r="C408" s="593" t="str">
        <f t="shared" si="121"/>
        <v>Belanja Perjalanan Dinas Biasa</v>
      </c>
      <c r="D408" s="594">
        <v>1148395000</v>
      </c>
      <c r="E408" s="594"/>
      <c r="F408" s="594"/>
      <c r="G408" s="594">
        <f t="shared" si="127"/>
        <v>0</v>
      </c>
      <c r="H408" s="594">
        <v>0</v>
      </c>
      <c r="I408" s="594"/>
      <c r="J408" s="594">
        <f t="shared" si="128"/>
        <v>0</v>
      </c>
      <c r="K408" s="594">
        <v>308170000</v>
      </c>
      <c r="L408" s="594">
        <v>60340000</v>
      </c>
      <c r="M408" s="594">
        <f t="shared" si="122"/>
        <v>368510000</v>
      </c>
      <c r="N408" s="594">
        <f t="shared" si="129"/>
        <v>368510000</v>
      </c>
      <c r="O408" s="595">
        <f t="shared" si="123"/>
        <v>779885000</v>
      </c>
      <c r="P408" s="600"/>
      <c r="Q408" s="596"/>
      <c r="R408" s="600"/>
    </row>
    <row r="409" spans="1:18" s="600" customFormat="1" ht="16.5" customHeight="1" x14ac:dyDescent="0.25">
      <c r="A409" s="591"/>
      <c r="B409" s="592" t="s">
        <v>315</v>
      </c>
      <c r="C409" s="593" t="str">
        <f t="shared" si="121"/>
        <v>Belanja Perjalanan Dinas Biasa</v>
      </c>
      <c r="D409" s="594">
        <v>86640000</v>
      </c>
      <c r="E409" s="594"/>
      <c r="F409" s="594"/>
      <c r="G409" s="594">
        <f t="shared" si="127"/>
        <v>0</v>
      </c>
      <c r="H409" s="594"/>
      <c r="I409" s="594"/>
      <c r="J409" s="594">
        <f t="shared" si="128"/>
        <v>0</v>
      </c>
      <c r="K409" s="594">
        <v>11095000</v>
      </c>
      <c r="L409" s="594">
        <v>15425000</v>
      </c>
      <c r="M409" s="594">
        <f t="shared" si="122"/>
        <v>26520000</v>
      </c>
      <c r="N409" s="594">
        <f t="shared" si="129"/>
        <v>26520000</v>
      </c>
      <c r="O409" s="595">
        <f t="shared" si="123"/>
        <v>60120000</v>
      </c>
      <c r="Q409" s="596">
        <f>(N409/D409)*100</f>
        <v>30.609418282548479</v>
      </c>
    </row>
    <row r="410" spans="1:18" ht="16.5" customHeight="1" x14ac:dyDescent="0.25">
      <c r="A410" s="591"/>
      <c r="B410" s="592" t="s">
        <v>315</v>
      </c>
      <c r="C410" s="593" t="str">
        <f t="shared" si="121"/>
        <v>Belanja Perjalanan Dinas Biasa</v>
      </c>
      <c r="D410" s="594">
        <v>30480000</v>
      </c>
      <c r="E410" s="594"/>
      <c r="F410" s="594"/>
      <c r="G410" s="594">
        <f t="shared" si="127"/>
        <v>0</v>
      </c>
      <c r="H410" s="594"/>
      <c r="I410" s="594"/>
      <c r="J410" s="594">
        <f t="shared" si="128"/>
        <v>0</v>
      </c>
      <c r="K410" s="594">
        <v>20455000</v>
      </c>
      <c r="L410" s="594"/>
      <c r="M410" s="594">
        <f t="shared" si="122"/>
        <v>20455000</v>
      </c>
      <c r="N410" s="594">
        <f t="shared" si="129"/>
        <v>20455000</v>
      </c>
      <c r="O410" s="595">
        <f t="shared" si="123"/>
        <v>10025000</v>
      </c>
      <c r="Q410" s="596"/>
    </row>
    <row r="411" spans="1:18" ht="16.5" customHeight="1" x14ac:dyDescent="0.25">
      <c r="A411" s="591"/>
      <c r="B411" s="592" t="s">
        <v>315</v>
      </c>
      <c r="C411" s="593" t="str">
        <f t="shared" si="121"/>
        <v>Belanja Perjalanan Dinas Biasa</v>
      </c>
      <c r="D411" s="594">
        <v>55000000</v>
      </c>
      <c r="E411" s="594"/>
      <c r="F411" s="594"/>
      <c r="G411" s="594">
        <f t="shared" si="127"/>
        <v>0</v>
      </c>
      <c r="H411" s="594"/>
      <c r="I411" s="594"/>
      <c r="J411" s="594">
        <f t="shared" si="128"/>
        <v>0</v>
      </c>
      <c r="K411" s="594">
        <v>0</v>
      </c>
      <c r="L411" s="594">
        <v>33000000</v>
      </c>
      <c r="M411" s="594">
        <f t="shared" si="122"/>
        <v>33000000</v>
      </c>
      <c r="N411" s="594">
        <f t="shared" si="129"/>
        <v>33000000</v>
      </c>
      <c r="O411" s="595">
        <f t="shared" si="123"/>
        <v>22000000</v>
      </c>
      <c r="Q411" s="596">
        <f>(N411/D411)*100</f>
        <v>60</v>
      </c>
    </row>
    <row r="412" spans="1:18" ht="16.5" customHeight="1" x14ac:dyDescent="0.25">
      <c r="A412" s="591"/>
      <c r="B412" s="592" t="s">
        <v>315</v>
      </c>
      <c r="C412" s="593" t="str">
        <f t="shared" si="121"/>
        <v>Belanja Perjalanan Dinas Biasa</v>
      </c>
      <c r="D412" s="594">
        <v>49634000</v>
      </c>
      <c r="E412" s="594"/>
      <c r="F412" s="594"/>
      <c r="G412" s="594">
        <f t="shared" si="127"/>
        <v>0</v>
      </c>
      <c r="H412" s="594">
        <v>0</v>
      </c>
      <c r="I412" s="594"/>
      <c r="J412" s="594">
        <f t="shared" si="128"/>
        <v>0</v>
      </c>
      <c r="K412" s="594">
        <v>24095200</v>
      </c>
      <c r="L412" s="594"/>
      <c r="M412" s="594">
        <f t="shared" si="122"/>
        <v>24095200</v>
      </c>
      <c r="N412" s="594">
        <f t="shared" si="129"/>
        <v>24095200</v>
      </c>
      <c r="O412" s="595">
        <f t="shared" si="123"/>
        <v>25538800</v>
      </c>
      <c r="Q412" s="596"/>
    </row>
    <row r="413" spans="1:18" s="600" customFormat="1" ht="16.5" customHeight="1" x14ac:dyDescent="0.25">
      <c r="A413" s="591"/>
      <c r="B413" s="592" t="s">
        <v>315</v>
      </c>
      <c r="C413" s="593" t="str">
        <f t="shared" si="121"/>
        <v>Belanja Perjalanan Dinas Biasa</v>
      </c>
      <c r="D413" s="594">
        <v>5700000</v>
      </c>
      <c r="E413" s="594"/>
      <c r="F413" s="594"/>
      <c r="G413" s="594">
        <f t="shared" si="127"/>
        <v>0</v>
      </c>
      <c r="H413" s="594"/>
      <c r="I413" s="594"/>
      <c r="J413" s="594">
        <f t="shared" si="128"/>
        <v>0</v>
      </c>
      <c r="K413" s="594">
        <v>0</v>
      </c>
      <c r="L413" s="594"/>
      <c r="M413" s="594">
        <f t="shared" si="122"/>
        <v>0</v>
      </c>
      <c r="N413" s="594">
        <f t="shared" si="129"/>
        <v>0</v>
      </c>
      <c r="O413" s="595">
        <f t="shared" si="123"/>
        <v>5700000</v>
      </c>
      <c r="P413" s="561"/>
      <c r="Q413" s="596">
        <f>(N413/D413)*100</f>
        <v>0</v>
      </c>
      <c r="R413" s="561"/>
    </row>
    <row r="414" spans="1:18" s="600" customFormat="1" ht="16.5" customHeight="1" x14ac:dyDescent="0.25">
      <c r="A414" s="591"/>
      <c r="B414" s="592" t="s">
        <v>315</v>
      </c>
      <c r="C414" s="593" t="str">
        <f t="shared" si="121"/>
        <v>Belanja Perjalanan Dinas Biasa</v>
      </c>
      <c r="D414" s="594">
        <v>61242000</v>
      </c>
      <c r="E414" s="594"/>
      <c r="F414" s="594"/>
      <c r="G414" s="594">
        <f t="shared" si="127"/>
        <v>0</v>
      </c>
      <c r="H414" s="594">
        <v>0</v>
      </c>
      <c r="I414" s="594"/>
      <c r="J414" s="594">
        <f t="shared" si="128"/>
        <v>0</v>
      </c>
      <c r="K414" s="594">
        <v>35823000</v>
      </c>
      <c r="L414" s="594"/>
      <c r="M414" s="594">
        <f t="shared" si="122"/>
        <v>35823000</v>
      </c>
      <c r="N414" s="594">
        <f t="shared" si="129"/>
        <v>35823000</v>
      </c>
      <c r="O414" s="595">
        <f t="shared" si="123"/>
        <v>25419000</v>
      </c>
      <c r="P414" s="561"/>
      <c r="Q414" s="596"/>
      <c r="R414" s="561"/>
    </row>
    <row r="415" spans="1:18" s="600" customFormat="1" ht="16.5" customHeight="1" x14ac:dyDescent="0.25">
      <c r="A415" s="591"/>
      <c r="B415" s="592" t="s">
        <v>315</v>
      </c>
      <c r="C415" s="593" t="str">
        <f t="shared" si="121"/>
        <v>Belanja Perjalanan Dinas Biasa</v>
      </c>
      <c r="D415" s="594">
        <v>40440000</v>
      </c>
      <c r="E415" s="594"/>
      <c r="F415" s="594"/>
      <c r="G415" s="594">
        <f t="shared" si="127"/>
        <v>0</v>
      </c>
      <c r="H415" s="594"/>
      <c r="I415" s="594"/>
      <c r="J415" s="594">
        <f t="shared" si="128"/>
        <v>0</v>
      </c>
      <c r="K415" s="594">
        <v>18540000</v>
      </c>
      <c r="L415" s="594">
        <v>3800000</v>
      </c>
      <c r="M415" s="594">
        <f t="shared" si="122"/>
        <v>22340000</v>
      </c>
      <c r="N415" s="594">
        <f t="shared" si="129"/>
        <v>22340000</v>
      </c>
      <c r="O415" s="595">
        <f t="shared" si="123"/>
        <v>18100000</v>
      </c>
      <c r="P415" s="561"/>
      <c r="Q415" s="596"/>
      <c r="R415" s="561"/>
    </row>
    <row r="416" spans="1:18" s="600" customFormat="1" ht="16.5" customHeight="1" x14ac:dyDescent="0.25">
      <c r="A416" s="591"/>
      <c r="B416" s="592" t="s">
        <v>315</v>
      </c>
      <c r="C416" s="593" t="str">
        <f t="shared" si="121"/>
        <v>Belanja Perjalanan Dinas Biasa</v>
      </c>
      <c r="D416" s="594">
        <v>187300000</v>
      </c>
      <c r="E416" s="594"/>
      <c r="F416" s="594"/>
      <c r="G416" s="594">
        <f t="shared" si="127"/>
        <v>0</v>
      </c>
      <c r="H416" s="594"/>
      <c r="I416" s="594"/>
      <c r="J416" s="594">
        <f t="shared" si="128"/>
        <v>0</v>
      </c>
      <c r="K416" s="594">
        <v>61710000</v>
      </c>
      <c r="L416" s="594">
        <v>37175000</v>
      </c>
      <c r="M416" s="594">
        <f t="shared" si="122"/>
        <v>98885000</v>
      </c>
      <c r="N416" s="594">
        <f t="shared" si="129"/>
        <v>98885000</v>
      </c>
      <c r="O416" s="595">
        <f t="shared" si="123"/>
        <v>88415000</v>
      </c>
      <c r="P416" s="561"/>
      <c r="Q416" s="596">
        <f>(N416/D416)*100</f>
        <v>52.79498131340096</v>
      </c>
      <c r="R416" s="561"/>
    </row>
    <row r="417" spans="1:18" s="600" customFormat="1" ht="16.5" customHeight="1" x14ac:dyDescent="0.25">
      <c r="A417" s="591"/>
      <c r="B417" s="592" t="s">
        <v>315</v>
      </c>
      <c r="C417" s="593" t="str">
        <f t="shared" si="121"/>
        <v>Belanja Perjalanan Dinas Biasa</v>
      </c>
      <c r="D417" s="594">
        <v>20896000</v>
      </c>
      <c r="E417" s="594"/>
      <c r="F417" s="594"/>
      <c r="G417" s="594">
        <f t="shared" si="127"/>
        <v>0</v>
      </c>
      <c r="H417" s="594"/>
      <c r="I417" s="594"/>
      <c r="J417" s="594">
        <f t="shared" si="128"/>
        <v>0</v>
      </c>
      <c r="K417" s="594">
        <v>6840000</v>
      </c>
      <c r="L417" s="594"/>
      <c r="M417" s="594">
        <f t="shared" si="122"/>
        <v>6840000</v>
      </c>
      <c r="N417" s="594">
        <f t="shared" si="129"/>
        <v>6840000</v>
      </c>
      <c r="O417" s="595">
        <f t="shared" si="123"/>
        <v>14056000</v>
      </c>
      <c r="P417" s="561"/>
      <c r="Q417" s="596"/>
      <c r="R417" s="561"/>
    </row>
    <row r="418" spans="1:18" s="600" customFormat="1" ht="16.5" customHeight="1" x14ac:dyDescent="0.25">
      <c r="A418" s="591"/>
      <c r="B418" s="592" t="s">
        <v>315</v>
      </c>
      <c r="C418" s="593" t="str">
        <f t="shared" si="121"/>
        <v>Belanja Perjalanan Dinas Biasa</v>
      </c>
      <c r="D418" s="594">
        <v>45700000</v>
      </c>
      <c r="E418" s="594"/>
      <c r="F418" s="594"/>
      <c r="G418" s="594">
        <f t="shared" si="127"/>
        <v>0</v>
      </c>
      <c r="H418" s="594"/>
      <c r="I418" s="594"/>
      <c r="J418" s="594">
        <f t="shared" si="128"/>
        <v>0</v>
      </c>
      <c r="K418" s="594">
        <v>17470000</v>
      </c>
      <c r="L418" s="594">
        <v>3585000</v>
      </c>
      <c r="M418" s="594">
        <f t="shared" si="122"/>
        <v>21055000</v>
      </c>
      <c r="N418" s="594">
        <f t="shared" si="129"/>
        <v>21055000</v>
      </c>
      <c r="O418" s="595">
        <f t="shared" si="123"/>
        <v>24645000</v>
      </c>
      <c r="P418" s="561"/>
      <c r="Q418" s="596"/>
      <c r="R418" s="561"/>
    </row>
    <row r="419" spans="1:18" s="629" customFormat="1" ht="13.5" x14ac:dyDescent="0.25">
      <c r="A419" s="591"/>
      <c r="B419" s="592" t="s">
        <v>315</v>
      </c>
      <c r="C419" s="593" t="str">
        <f t="shared" si="121"/>
        <v>Belanja Perjalanan Dinas Biasa</v>
      </c>
      <c r="D419" s="594">
        <v>40590000</v>
      </c>
      <c r="E419" s="594"/>
      <c r="F419" s="594"/>
      <c r="G419" s="594">
        <f t="shared" si="127"/>
        <v>0</v>
      </c>
      <c r="H419" s="594"/>
      <c r="I419" s="594"/>
      <c r="J419" s="594">
        <f t="shared" si="128"/>
        <v>0</v>
      </c>
      <c r="K419" s="594">
        <v>17695000</v>
      </c>
      <c r="L419" s="594"/>
      <c r="M419" s="594">
        <f t="shared" si="122"/>
        <v>17695000</v>
      </c>
      <c r="N419" s="594">
        <f t="shared" si="129"/>
        <v>17695000</v>
      </c>
      <c r="O419" s="595">
        <f t="shared" si="123"/>
        <v>22895000</v>
      </c>
      <c r="P419" s="600"/>
      <c r="Q419" s="596"/>
      <c r="R419" s="600"/>
    </row>
    <row r="420" spans="1:18" s="634" customFormat="1" ht="13.5" x14ac:dyDescent="0.25">
      <c r="A420" s="591"/>
      <c r="B420" s="592" t="s">
        <v>315</v>
      </c>
      <c r="C420" s="593" t="str">
        <f t="shared" si="121"/>
        <v>Belanja Perjalanan Dinas Biasa</v>
      </c>
      <c r="D420" s="594">
        <v>49100000</v>
      </c>
      <c r="E420" s="594"/>
      <c r="F420" s="594"/>
      <c r="G420" s="594">
        <f t="shared" si="127"/>
        <v>0</v>
      </c>
      <c r="H420" s="594"/>
      <c r="I420" s="594"/>
      <c r="J420" s="594">
        <f t="shared" si="128"/>
        <v>0</v>
      </c>
      <c r="K420" s="594">
        <v>16900000</v>
      </c>
      <c r="L420" s="594"/>
      <c r="M420" s="594">
        <f t="shared" si="122"/>
        <v>16900000</v>
      </c>
      <c r="N420" s="594">
        <f t="shared" si="129"/>
        <v>16900000</v>
      </c>
      <c r="O420" s="595">
        <f t="shared" si="123"/>
        <v>32200000</v>
      </c>
      <c r="P420" s="561"/>
      <c r="Q420" s="596">
        <f>(N420/D420)*100</f>
        <v>34.419551934826885</v>
      </c>
      <c r="R420" s="561"/>
    </row>
    <row r="421" spans="1:18" ht="16.5" customHeight="1" x14ac:dyDescent="0.25">
      <c r="A421" s="591"/>
      <c r="B421" s="592" t="s">
        <v>315</v>
      </c>
      <c r="C421" s="593" t="str">
        <f t="shared" si="121"/>
        <v>Belanja Perjalanan Dinas Biasa</v>
      </c>
      <c r="D421" s="594">
        <v>223940000</v>
      </c>
      <c r="E421" s="594"/>
      <c r="F421" s="594"/>
      <c r="G421" s="594">
        <f t="shared" si="127"/>
        <v>0</v>
      </c>
      <c r="H421" s="594"/>
      <c r="I421" s="594"/>
      <c r="J421" s="594">
        <f t="shared" si="128"/>
        <v>0</v>
      </c>
      <c r="K421" s="594">
        <v>119900000</v>
      </c>
      <c r="L421" s="594">
        <v>25500000</v>
      </c>
      <c r="M421" s="594">
        <f t="shared" si="122"/>
        <v>145400000</v>
      </c>
      <c r="N421" s="594">
        <f t="shared" si="129"/>
        <v>145400000</v>
      </c>
      <c r="O421" s="595">
        <f t="shared" si="123"/>
        <v>78540000</v>
      </c>
      <c r="Q421" s="596"/>
    </row>
    <row r="422" spans="1:18" ht="16.5" customHeight="1" x14ac:dyDescent="0.25">
      <c r="A422" s="591"/>
      <c r="B422" s="592" t="s">
        <v>315</v>
      </c>
      <c r="C422" s="593" t="str">
        <f t="shared" si="121"/>
        <v>Belanja Perjalanan Dinas Biasa</v>
      </c>
      <c r="D422" s="594">
        <v>131820000</v>
      </c>
      <c r="E422" s="594"/>
      <c r="F422" s="594"/>
      <c r="G422" s="594">
        <f t="shared" si="127"/>
        <v>0</v>
      </c>
      <c r="H422" s="594"/>
      <c r="I422" s="594"/>
      <c r="J422" s="594">
        <f t="shared" si="128"/>
        <v>0</v>
      </c>
      <c r="K422" s="594">
        <v>30930000</v>
      </c>
      <c r="L422" s="594">
        <v>4440000</v>
      </c>
      <c r="M422" s="594">
        <f t="shared" si="122"/>
        <v>35370000</v>
      </c>
      <c r="N422" s="594">
        <f t="shared" si="129"/>
        <v>35370000</v>
      </c>
      <c r="O422" s="595">
        <f t="shared" si="123"/>
        <v>96450000</v>
      </c>
      <c r="P422" s="600"/>
      <c r="Q422" s="596"/>
      <c r="R422" s="600"/>
    </row>
    <row r="423" spans="1:18" ht="16.5" customHeight="1" x14ac:dyDescent="0.25">
      <c r="A423" s="591"/>
      <c r="B423" s="592" t="s">
        <v>315</v>
      </c>
      <c r="C423" s="593" t="str">
        <f t="shared" si="121"/>
        <v>Belanja Perjalanan Dinas Biasa</v>
      </c>
      <c r="D423" s="594">
        <v>411396000</v>
      </c>
      <c r="E423" s="594"/>
      <c r="F423" s="594"/>
      <c r="G423" s="594">
        <f t="shared" si="127"/>
        <v>0</v>
      </c>
      <c r="H423" s="594"/>
      <c r="I423" s="594"/>
      <c r="J423" s="594">
        <f t="shared" si="128"/>
        <v>0</v>
      </c>
      <c r="K423" s="594">
        <v>139038000</v>
      </c>
      <c r="L423" s="594">
        <v>18520000</v>
      </c>
      <c r="M423" s="594">
        <f t="shared" si="122"/>
        <v>157558000</v>
      </c>
      <c r="N423" s="594">
        <f t="shared" si="129"/>
        <v>157558000</v>
      </c>
      <c r="O423" s="595">
        <f t="shared" si="123"/>
        <v>253838000</v>
      </c>
      <c r="Q423" s="596"/>
    </row>
    <row r="424" spans="1:18" ht="16.5" customHeight="1" x14ac:dyDescent="0.25">
      <c r="A424" s="591"/>
      <c r="B424" s="592" t="s">
        <v>315</v>
      </c>
      <c r="C424" s="593" t="str">
        <f t="shared" si="121"/>
        <v>Belanja Perjalanan Dinas Biasa</v>
      </c>
      <c r="D424" s="594">
        <v>31177000</v>
      </c>
      <c r="E424" s="594"/>
      <c r="F424" s="594"/>
      <c r="G424" s="594">
        <f t="shared" si="127"/>
        <v>0</v>
      </c>
      <c r="H424" s="594"/>
      <c r="I424" s="594"/>
      <c r="J424" s="594">
        <f t="shared" si="128"/>
        <v>0</v>
      </c>
      <c r="K424" s="594">
        <v>9255000</v>
      </c>
      <c r="L424" s="594">
        <v>8670000</v>
      </c>
      <c r="M424" s="594">
        <f t="shared" si="122"/>
        <v>17925000</v>
      </c>
      <c r="N424" s="594">
        <f t="shared" si="129"/>
        <v>17925000</v>
      </c>
      <c r="O424" s="595">
        <f t="shared" si="123"/>
        <v>13252000</v>
      </c>
      <c r="Q424" s="596"/>
    </row>
    <row r="425" spans="1:18" ht="16.5" customHeight="1" x14ac:dyDescent="0.25">
      <c r="A425" s="591"/>
      <c r="B425" s="592" t="s">
        <v>315</v>
      </c>
      <c r="C425" s="593" t="str">
        <f t="shared" si="121"/>
        <v>Belanja Perjalanan Dinas Biasa</v>
      </c>
      <c r="D425" s="594">
        <v>40217000</v>
      </c>
      <c r="E425" s="594"/>
      <c r="F425" s="594"/>
      <c r="G425" s="594">
        <f t="shared" si="127"/>
        <v>0</v>
      </c>
      <c r="H425" s="594"/>
      <c r="I425" s="594"/>
      <c r="J425" s="594">
        <f t="shared" si="128"/>
        <v>0</v>
      </c>
      <c r="K425" s="594">
        <v>6135000</v>
      </c>
      <c r="L425" s="594">
        <v>17890000</v>
      </c>
      <c r="M425" s="594">
        <f t="shared" si="122"/>
        <v>24025000</v>
      </c>
      <c r="N425" s="594">
        <f t="shared" si="129"/>
        <v>24025000</v>
      </c>
      <c r="O425" s="595">
        <f t="shared" si="123"/>
        <v>16192000</v>
      </c>
      <c r="Q425" s="596"/>
    </row>
    <row r="426" spans="1:18" ht="16.5" customHeight="1" x14ac:dyDescent="0.25">
      <c r="A426" s="591"/>
      <c r="B426" s="592" t="s">
        <v>315</v>
      </c>
      <c r="C426" s="593" t="str">
        <f t="shared" si="121"/>
        <v>Belanja Perjalanan Dinas Biasa</v>
      </c>
      <c r="D426" s="594">
        <v>32180000</v>
      </c>
      <c r="E426" s="594"/>
      <c r="F426" s="594"/>
      <c r="G426" s="594">
        <f t="shared" si="127"/>
        <v>0</v>
      </c>
      <c r="H426" s="594"/>
      <c r="I426" s="594"/>
      <c r="J426" s="594">
        <f t="shared" si="128"/>
        <v>0</v>
      </c>
      <c r="K426" s="594">
        <v>22880000</v>
      </c>
      <c r="L426" s="594">
        <v>9105000</v>
      </c>
      <c r="M426" s="594">
        <f t="shared" si="122"/>
        <v>31985000</v>
      </c>
      <c r="N426" s="594">
        <f t="shared" si="129"/>
        <v>31985000</v>
      </c>
      <c r="O426" s="595">
        <f t="shared" si="123"/>
        <v>195000</v>
      </c>
      <c r="Q426" s="596"/>
    </row>
    <row r="427" spans="1:18" ht="16.5" customHeight="1" x14ac:dyDescent="0.25">
      <c r="A427" s="591"/>
      <c r="B427" s="592" t="s">
        <v>315</v>
      </c>
      <c r="C427" s="593" t="str">
        <f t="shared" si="121"/>
        <v>Belanja Perjalanan Dinas Biasa</v>
      </c>
      <c r="D427" s="594">
        <v>50875000</v>
      </c>
      <c r="E427" s="594"/>
      <c r="F427" s="594"/>
      <c r="G427" s="594">
        <f t="shared" si="127"/>
        <v>0</v>
      </c>
      <c r="H427" s="594"/>
      <c r="I427" s="594"/>
      <c r="J427" s="594">
        <f t="shared" si="128"/>
        <v>0</v>
      </c>
      <c r="K427" s="594">
        <v>36175000</v>
      </c>
      <c r="L427" s="594">
        <v>4660000</v>
      </c>
      <c r="M427" s="594">
        <f t="shared" si="122"/>
        <v>40835000</v>
      </c>
      <c r="N427" s="594">
        <f t="shared" si="129"/>
        <v>40835000</v>
      </c>
      <c r="O427" s="595">
        <f t="shared" si="123"/>
        <v>10040000</v>
      </c>
      <c r="Q427" s="596"/>
    </row>
    <row r="428" spans="1:18" ht="16.5" customHeight="1" x14ac:dyDescent="0.25">
      <c r="A428" s="612"/>
      <c r="B428" s="592" t="s">
        <v>315</v>
      </c>
      <c r="C428" s="593" t="str">
        <f t="shared" si="121"/>
        <v>Belanja Perjalanan Dinas Biasa</v>
      </c>
      <c r="D428" s="614">
        <v>28620000</v>
      </c>
      <c r="E428" s="615"/>
      <c r="F428" s="615"/>
      <c r="G428" s="594">
        <f t="shared" si="127"/>
        <v>0</v>
      </c>
      <c r="H428" s="615"/>
      <c r="I428" s="615"/>
      <c r="J428" s="594">
        <f t="shared" si="128"/>
        <v>0</v>
      </c>
      <c r="K428" s="614">
        <v>20260000</v>
      </c>
      <c r="L428" s="614">
        <v>7455000</v>
      </c>
      <c r="M428" s="594">
        <f t="shared" si="122"/>
        <v>27715000</v>
      </c>
      <c r="N428" s="594">
        <f t="shared" si="129"/>
        <v>27715000</v>
      </c>
      <c r="O428" s="595">
        <f t="shared" si="123"/>
        <v>905000</v>
      </c>
      <c r="P428" s="638"/>
      <c r="Q428" s="639"/>
      <c r="R428" s="638"/>
    </row>
    <row r="429" spans="1:18" ht="16.5" customHeight="1" x14ac:dyDescent="0.25">
      <c r="A429" s="591"/>
      <c r="B429" s="592" t="s">
        <v>381</v>
      </c>
      <c r="C429" s="593" t="str">
        <f t="shared" si="121"/>
        <v>Belanja Perjalanan Dinas Dalam Kota</v>
      </c>
      <c r="D429" s="594">
        <v>2660000</v>
      </c>
      <c r="E429" s="594"/>
      <c r="F429" s="594"/>
      <c r="G429" s="594">
        <f t="shared" si="127"/>
        <v>0</v>
      </c>
      <c r="H429" s="594"/>
      <c r="I429" s="594"/>
      <c r="J429" s="594">
        <f t="shared" si="128"/>
        <v>0</v>
      </c>
      <c r="K429" s="594">
        <v>2280000</v>
      </c>
      <c r="L429" s="594"/>
      <c r="M429" s="594">
        <f t="shared" si="122"/>
        <v>2280000</v>
      </c>
      <c r="N429" s="594">
        <f t="shared" si="129"/>
        <v>2280000</v>
      </c>
      <c r="O429" s="595">
        <f t="shared" si="123"/>
        <v>380000</v>
      </c>
      <c r="Q429" s="596">
        <f>(N429/D429)*100</f>
        <v>85.714285714285708</v>
      </c>
    </row>
    <row r="430" spans="1:18" ht="16.5" customHeight="1" x14ac:dyDescent="0.25">
      <c r="A430" s="591"/>
      <c r="B430" s="592" t="s">
        <v>459</v>
      </c>
      <c r="C430" s="593" t="str">
        <f t="shared" ref="C430:C438" si="130">VLOOKUP(B430,rek,2)</f>
        <v>Belanja Perjalanan Dinas Paket Meeting Dalam Kota</v>
      </c>
      <c r="D430" s="594">
        <v>12000000</v>
      </c>
      <c r="E430" s="594"/>
      <c r="F430" s="594"/>
      <c r="G430" s="594">
        <f t="shared" si="127"/>
        <v>0</v>
      </c>
      <c r="H430" s="594">
        <v>0</v>
      </c>
      <c r="I430" s="594"/>
      <c r="J430" s="594">
        <f t="shared" si="128"/>
        <v>0</v>
      </c>
      <c r="K430" s="594">
        <v>0</v>
      </c>
      <c r="L430" s="594"/>
      <c r="M430" s="594">
        <f t="shared" ref="M430:M438" si="131">K430+L430</f>
        <v>0</v>
      </c>
      <c r="N430" s="594">
        <f t="shared" si="129"/>
        <v>0</v>
      </c>
      <c r="O430" s="595">
        <f t="shared" ref="O430:O438" si="132">D430-N430</f>
        <v>12000000</v>
      </c>
      <c r="P430" s="600"/>
      <c r="Q430" s="596"/>
      <c r="R430" s="600"/>
    </row>
    <row r="431" spans="1:18" ht="16.5" customHeight="1" x14ac:dyDescent="0.25">
      <c r="A431" s="591"/>
      <c r="B431" s="592" t="s">
        <v>459</v>
      </c>
      <c r="C431" s="593" t="str">
        <f t="shared" si="130"/>
        <v>Belanja Perjalanan Dinas Paket Meeting Dalam Kota</v>
      </c>
      <c r="D431" s="594">
        <v>126392000</v>
      </c>
      <c r="E431" s="594"/>
      <c r="F431" s="594"/>
      <c r="G431" s="594">
        <f t="shared" ref="G431:G438" si="133">E431+F431</f>
        <v>0</v>
      </c>
      <c r="H431" s="594"/>
      <c r="I431" s="594"/>
      <c r="J431" s="594">
        <f t="shared" ref="J431:J438" si="134">H431+I431</f>
        <v>0</v>
      </c>
      <c r="K431" s="594">
        <v>0</v>
      </c>
      <c r="L431" s="594"/>
      <c r="M431" s="594">
        <f t="shared" si="131"/>
        <v>0</v>
      </c>
      <c r="N431" s="594">
        <f t="shared" si="129"/>
        <v>0</v>
      </c>
      <c r="O431" s="595">
        <f t="shared" si="132"/>
        <v>126392000</v>
      </c>
      <c r="P431" s="600"/>
      <c r="Q431" s="596"/>
      <c r="R431" s="600"/>
    </row>
    <row r="432" spans="1:18" ht="16.5" customHeight="1" x14ac:dyDescent="0.25">
      <c r="A432" s="591"/>
      <c r="B432" s="592" t="s">
        <v>459</v>
      </c>
      <c r="C432" s="593" t="str">
        <f t="shared" si="130"/>
        <v>Belanja Perjalanan Dinas Paket Meeting Dalam Kota</v>
      </c>
      <c r="D432" s="594">
        <v>8504000</v>
      </c>
      <c r="E432" s="594"/>
      <c r="F432" s="594"/>
      <c r="G432" s="594">
        <f t="shared" si="133"/>
        <v>0</v>
      </c>
      <c r="H432" s="594"/>
      <c r="I432" s="594"/>
      <c r="J432" s="594">
        <f t="shared" si="134"/>
        <v>0</v>
      </c>
      <c r="K432" s="594">
        <v>0</v>
      </c>
      <c r="L432" s="594"/>
      <c r="M432" s="594">
        <f t="shared" si="131"/>
        <v>0</v>
      </c>
      <c r="N432" s="594">
        <f t="shared" si="129"/>
        <v>0</v>
      </c>
      <c r="O432" s="595">
        <f t="shared" si="132"/>
        <v>8504000</v>
      </c>
      <c r="Q432" s="596"/>
    </row>
    <row r="433" spans="1:18" ht="16.5" customHeight="1" x14ac:dyDescent="0.25">
      <c r="A433" s="591"/>
      <c r="B433" s="592" t="s">
        <v>459</v>
      </c>
      <c r="C433" s="593" t="str">
        <f t="shared" si="130"/>
        <v>Belanja Perjalanan Dinas Paket Meeting Dalam Kota</v>
      </c>
      <c r="D433" s="594">
        <v>207960000</v>
      </c>
      <c r="E433" s="594"/>
      <c r="F433" s="594"/>
      <c r="G433" s="594">
        <f t="shared" si="133"/>
        <v>0</v>
      </c>
      <c r="H433" s="594"/>
      <c r="I433" s="594"/>
      <c r="J433" s="594">
        <f t="shared" si="134"/>
        <v>0</v>
      </c>
      <c r="K433" s="594">
        <v>7425000</v>
      </c>
      <c r="L433" s="594">
        <v>143460000</v>
      </c>
      <c r="M433" s="594">
        <f t="shared" si="131"/>
        <v>150885000</v>
      </c>
      <c r="N433" s="594">
        <f t="shared" ref="N433:N438" si="135">M433+J433+G433</f>
        <v>150885000</v>
      </c>
      <c r="O433" s="595">
        <f t="shared" si="132"/>
        <v>57075000</v>
      </c>
      <c r="Q433" s="596">
        <f>(N433/D433)*100</f>
        <v>72.554818234275814</v>
      </c>
    </row>
    <row r="434" spans="1:18" ht="16.5" customHeight="1" x14ac:dyDescent="0.25">
      <c r="A434" s="591"/>
      <c r="B434" s="592" t="s">
        <v>459</v>
      </c>
      <c r="C434" s="593" t="str">
        <f t="shared" si="130"/>
        <v>Belanja Perjalanan Dinas Paket Meeting Dalam Kota</v>
      </c>
      <c r="D434" s="594">
        <v>27280000</v>
      </c>
      <c r="E434" s="594"/>
      <c r="F434" s="594"/>
      <c r="G434" s="594">
        <f t="shared" si="133"/>
        <v>0</v>
      </c>
      <c r="H434" s="594">
        <v>0</v>
      </c>
      <c r="I434" s="594"/>
      <c r="J434" s="594">
        <f t="shared" si="134"/>
        <v>0</v>
      </c>
      <c r="K434" s="594">
        <v>0</v>
      </c>
      <c r="L434" s="594"/>
      <c r="M434" s="594">
        <f t="shared" si="131"/>
        <v>0</v>
      </c>
      <c r="N434" s="594">
        <f t="shared" si="135"/>
        <v>0</v>
      </c>
      <c r="O434" s="595">
        <f t="shared" si="132"/>
        <v>27280000</v>
      </c>
      <c r="Q434" s="596"/>
    </row>
    <row r="435" spans="1:18" ht="18" customHeight="1" x14ac:dyDescent="0.25">
      <c r="A435" s="591"/>
      <c r="B435" s="592" t="s">
        <v>459</v>
      </c>
      <c r="C435" s="593" t="str">
        <f t="shared" si="130"/>
        <v>Belanja Perjalanan Dinas Paket Meeting Dalam Kota</v>
      </c>
      <c r="D435" s="594">
        <v>24000000</v>
      </c>
      <c r="E435" s="594"/>
      <c r="F435" s="594"/>
      <c r="G435" s="594">
        <f t="shared" si="133"/>
        <v>0</v>
      </c>
      <c r="H435" s="594"/>
      <c r="I435" s="594"/>
      <c r="J435" s="594">
        <f t="shared" si="134"/>
        <v>0</v>
      </c>
      <c r="K435" s="594">
        <v>24000000</v>
      </c>
      <c r="L435" s="594"/>
      <c r="M435" s="594">
        <f t="shared" si="131"/>
        <v>24000000</v>
      </c>
      <c r="N435" s="594">
        <f t="shared" si="135"/>
        <v>24000000</v>
      </c>
      <c r="O435" s="595">
        <f t="shared" si="132"/>
        <v>0</v>
      </c>
      <c r="Q435" s="596"/>
    </row>
    <row r="436" spans="1:18" ht="16.5" customHeight="1" x14ac:dyDescent="0.25">
      <c r="A436" s="591"/>
      <c r="B436" s="592" t="s">
        <v>468</v>
      </c>
      <c r="C436" s="593" t="str">
        <f t="shared" si="130"/>
        <v>Belanja Perjalanan Dinas paket Meeting Luar Kota</v>
      </c>
      <c r="D436" s="594">
        <v>7418000</v>
      </c>
      <c r="E436" s="594"/>
      <c r="F436" s="594"/>
      <c r="G436" s="594">
        <f t="shared" si="133"/>
        <v>0</v>
      </c>
      <c r="H436" s="594"/>
      <c r="I436" s="594"/>
      <c r="J436" s="594">
        <f t="shared" si="134"/>
        <v>0</v>
      </c>
      <c r="K436" s="594">
        <v>0</v>
      </c>
      <c r="L436" s="594"/>
      <c r="M436" s="594">
        <f t="shared" si="131"/>
        <v>0</v>
      </c>
      <c r="N436" s="594">
        <f t="shared" si="135"/>
        <v>0</v>
      </c>
      <c r="O436" s="595">
        <f t="shared" si="132"/>
        <v>7418000</v>
      </c>
      <c r="Q436" s="596"/>
    </row>
    <row r="437" spans="1:18" ht="16.5" customHeight="1" x14ac:dyDescent="0.25">
      <c r="A437" s="591"/>
      <c r="B437" s="592" t="s">
        <v>468</v>
      </c>
      <c r="C437" s="593" t="str">
        <f t="shared" si="130"/>
        <v>Belanja Perjalanan Dinas paket Meeting Luar Kota</v>
      </c>
      <c r="D437" s="594">
        <v>1500000</v>
      </c>
      <c r="E437" s="594"/>
      <c r="F437" s="594"/>
      <c r="G437" s="594">
        <f t="shared" si="133"/>
        <v>0</v>
      </c>
      <c r="H437" s="594"/>
      <c r="I437" s="594"/>
      <c r="J437" s="594">
        <f t="shared" si="134"/>
        <v>0</v>
      </c>
      <c r="K437" s="594">
        <v>0</v>
      </c>
      <c r="L437" s="594"/>
      <c r="M437" s="594">
        <f t="shared" si="131"/>
        <v>0</v>
      </c>
      <c r="N437" s="594">
        <f t="shared" si="135"/>
        <v>0</v>
      </c>
      <c r="O437" s="595">
        <f t="shared" si="132"/>
        <v>1500000</v>
      </c>
      <c r="Q437" s="596"/>
    </row>
    <row r="438" spans="1:18" ht="16.5" customHeight="1" x14ac:dyDescent="0.25">
      <c r="A438" s="591"/>
      <c r="B438" s="592" t="s">
        <v>468</v>
      </c>
      <c r="C438" s="593" t="str">
        <f t="shared" si="130"/>
        <v>Belanja Perjalanan Dinas paket Meeting Luar Kota</v>
      </c>
      <c r="D438" s="594">
        <v>2952000</v>
      </c>
      <c r="E438" s="594"/>
      <c r="F438" s="594"/>
      <c r="G438" s="594">
        <f t="shared" si="133"/>
        <v>0</v>
      </c>
      <c r="H438" s="594"/>
      <c r="I438" s="594"/>
      <c r="J438" s="594">
        <f t="shared" si="134"/>
        <v>0</v>
      </c>
      <c r="K438" s="594">
        <v>0</v>
      </c>
      <c r="L438" s="594"/>
      <c r="M438" s="594">
        <f t="shared" si="131"/>
        <v>0</v>
      </c>
      <c r="N438" s="594">
        <f t="shared" si="135"/>
        <v>0</v>
      </c>
      <c r="O438" s="595">
        <f t="shared" si="132"/>
        <v>2952000</v>
      </c>
      <c r="Q438" s="596"/>
    </row>
    <row r="439" spans="1:18" ht="16.5" customHeight="1" x14ac:dyDescent="0.25">
      <c r="A439" s="591"/>
      <c r="B439" s="592"/>
      <c r="C439" s="593"/>
      <c r="D439" s="408">
        <f>SUM(D110:D438)</f>
        <v>17999831500</v>
      </c>
      <c r="E439" s="408">
        <f t="shared" ref="E439:O439" si="136">SUM(E110:E438)</f>
        <v>0</v>
      </c>
      <c r="F439" s="408">
        <f t="shared" si="136"/>
        <v>0</v>
      </c>
      <c r="G439" s="408">
        <f t="shared" si="136"/>
        <v>0</v>
      </c>
      <c r="H439" s="408">
        <f t="shared" si="136"/>
        <v>1321852907</v>
      </c>
      <c r="I439" s="408">
        <f t="shared" si="136"/>
        <v>442863137</v>
      </c>
      <c r="J439" s="408">
        <f t="shared" si="136"/>
        <v>1764716044</v>
      </c>
      <c r="K439" s="408">
        <f t="shared" si="136"/>
        <v>6066084520</v>
      </c>
      <c r="L439" s="408">
        <f t="shared" si="136"/>
        <v>1750913376</v>
      </c>
      <c r="M439" s="408">
        <f t="shared" si="136"/>
        <v>7816997896</v>
      </c>
      <c r="N439" s="408">
        <f t="shared" si="136"/>
        <v>9581713940</v>
      </c>
      <c r="O439" s="408">
        <f t="shared" si="136"/>
        <v>8418117560</v>
      </c>
      <c r="Q439" s="596"/>
    </row>
    <row r="440" spans="1:18" ht="16.5" customHeight="1" x14ac:dyDescent="0.25">
      <c r="A440" s="591"/>
      <c r="B440" s="592"/>
      <c r="C440" s="593"/>
      <c r="D440" s="594"/>
      <c r="E440" s="594"/>
      <c r="F440" s="594"/>
      <c r="G440" s="594"/>
      <c r="H440" s="594"/>
      <c r="I440" s="594"/>
      <c r="J440" s="594"/>
      <c r="K440" s="594"/>
      <c r="L440" s="594"/>
      <c r="M440" s="594"/>
      <c r="N440" s="594"/>
      <c r="O440" s="595"/>
      <c r="Q440" s="596"/>
    </row>
    <row r="441" spans="1:18" ht="16.5" customHeight="1" x14ac:dyDescent="0.25">
      <c r="A441" s="591"/>
      <c r="B441" s="592"/>
      <c r="C441" s="593"/>
      <c r="D441" s="594"/>
      <c r="E441" s="594"/>
      <c r="F441" s="594"/>
      <c r="G441" s="594"/>
      <c r="H441" s="594"/>
      <c r="I441" s="594"/>
      <c r="J441" s="594"/>
      <c r="K441" s="594"/>
      <c r="L441" s="594"/>
      <c r="M441" s="594"/>
      <c r="N441" s="594"/>
      <c r="O441" s="595"/>
      <c r="Q441" s="596"/>
    </row>
    <row r="442" spans="1:18" s="617" customFormat="1" ht="16.5" customHeight="1" x14ac:dyDescent="0.25">
      <c r="A442" s="591"/>
      <c r="B442" s="592" t="s">
        <v>387</v>
      </c>
      <c r="C442" s="593" t="str">
        <f>VLOOKUP(B442,rek,2)</f>
        <v>Belanja Modal Kendaraan Dinas Bermotor Perorangan</v>
      </c>
      <c r="D442" s="594">
        <v>324698390</v>
      </c>
      <c r="E442" s="594"/>
      <c r="F442" s="594"/>
      <c r="G442" s="594">
        <f>E442+F442</f>
        <v>0</v>
      </c>
      <c r="H442" s="594"/>
      <c r="I442" s="594"/>
      <c r="J442" s="594">
        <f>H442+I442</f>
        <v>0</v>
      </c>
      <c r="K442" s="594"/>
      <c r="L442" s="594"/>
      <c r="M442" s="594">
        <f>K442+L442</f>
        <v>0</v>
      </c>
      <c r="N442" s="594">
        <f>M442+J442+G442</f>
        <v>0</v>
      </c>
      <c r="O442" s="595">
        <f>D442-N442</f>
        <v>324698390</v>
      </c>
      <c r="P442" s="600"/>
      <c r="Q442" s="596">
        <f>(N442/D442)*100</f>
        <v>0</v>
      </c>
      <c r="R442" s="600"/>
    </row>
    <row r="443" spans="1:18" s="590" customFormat="1" ht="16.5" customHeight="1" x14ac:dyDescent="0.25">
      <c r="A443" s="591"/>
      <c r="B443" s="592"/>
      <c r="C443" s="593"/>
      <c r="D443" s="408">
        <f>SUM(D442)</f>
        <v>324698390</v>
      </c>
      <c r="E443" s="408">
        <f t="shared" ref="E443:O443" si="137">SUM(E442)</f>
        <v>0</v>
      </c>
      <c r="F443" s="408">
        <f t="shared" si="137"/>
        <v>0</v>
      </c>
      <c r="G443" s="408">
        <f t="shared" si="137"/>
        <v>0</v>
      </c>
      <c r="H443" s="408">
        <f t="shared" si="137"/>
        <v>0</v>
      </c>
      <c r="I443" s="408">
        <f t="shared" si="137"/>
        <v>0</v>
      </c>
      <c r="J443" s="408">
        <f t="shared" si="137"/>
        <v>0</v>
      </c>
      <c r="K443" s="408">
        <f t="shared" si="137"/>
        <v>0</v>
      </c>
      <c r="L443" s="408">
        <f t="shared" si="137"/>
        <v>0</v>
      </c>
      <c r="M443" s="408">
        <f t="shared" si="137"/>
        <v>0</v>
      </c>
      <c r="N443" s="408">
        <f t="shared" si="137"/>
        <v>0</v>
      </c>
      <c r="O443" s="408">
        <f t="shared" si="137"/>
        <v>324698390</v>
      </c>
      <c r="P443" s="561"/>
      <c r="Q443" s="596"/>
      <c r="R443" s="561"/>
    </row>
    <row r="444" spans="1:18" ht="16.5" customHeight="1" x14ac:dyDescent="0.25">
      <c r="A444" s="591"/>
      <c r="B444" s="592"/>
      <c r="C444" s="593"/>
      <c r="D444" s="594"/>
      <c r="E444" s="594"/>
      <c r="F444" s="594"/>
      <c r="G444" s="594"/>
      <c r="H444" s="594"/>
      <c r="I444" s="594"/>
      <c r="J444" s="594"/>
      <c r="K444" s="594"/>
      <c r="L444" s="594"/>
      <c r="M444" s="594"/>
      <c r="N444" s="594"/>
      <c r="O444" s="595"/>
      <c r="Q444" s="596"/>
    </row>
    <row r="445" spans="1:18" ht="16.5" customHeight="1" x14ac:dyDescent="0.25">
      <c r="A445" s="602"/>
      <c r="B445" s="603"/>
      <c r="C445" s="603"/>
      <c r="D445" s="604"/>
      <c r="E445" s="604"/>
      <c r="F445" s="604"/>
      <c r="G445" s="604"/>
      <c r="H445" s="604"/>
      <c r="I445" s="604"/>
      <c r="J445" s="604"/>
      <c r="K445" s="604"/>
      <c r="L445" s="604"/>
      <c r="M445" s="604"/>
      <c r="N445" s="604"/>
      <c r="O445" s="605"/>
      <c r="P445" s="606"/>
      <c r="Q445" s="596"/>
      <c r="R445" s="606"/>
    </row>
    <row r="446" spans="1:18" ht="16.5" customHeight="1" x14ac:dyDescent="0.25">
      <c r="A446" s="591"/>
      <c r="B446" s="592"/>
      <c r="C446" s="593"/>
      <c r="D446" s="594"/>
      <c r="E446" s="594"/>
      <c r="F446" s="594"/>
      <c r="G446" s="594"/>
      <c r="H446" s="594"/>
      <c r="I446" s="594"/>
      <c r="J446" s="594"/>
      <c r="K446" s="594"/>
      <c r="L446" s="594"/>
      <c r="M446" s="594"/>
      <c r="N446" s="594"/>
      <c r="O446" s="595"/>
      <c r="Q446" s="596"/>
    </row>
    <row r="447" spans="1:18" ht="16.5" customHeight="1" x14ac:dyDescent="0.25">
      <c r="A447" s="607"/>
      <c r="B447" s="592"/>
      <c r="C447" s="593"/>
      <c r="D447" s="608"/>
      <c r="E447" s="608"/>
      <c r="F447" s="608"/>
      <c r="G447" s="594"/>
      <c r="H447" s="594"/>
      <c r="I447" s="594"/>
      <c r="J447" s="594"/>
      <c r="K447" s="594"/>
      <c r="L447" s="594"/>
      <c r="M447" s="594"/>
      <c r="N447" s="594"/>
      <c r="O447" s="595"/>
      <c r="P447" s="609"/>
      <c r="Q447" s="596"/>
      <c r="R447" s="609"/>
    </row>
    <row r="448" spans="1:18" ht="16.5" customHeight="1" x14ac:dyDescent="0.25">
      <c r="A448" s="591"/>
      <c r="B448" s="592"/>
      <c r="C448" s="610"/>
      <c r="D448" s="594"/>
      <c r="E448" s="594"/>
      <c r="F448" s="594"/>
      <c r="G448" s="594"/>
      <c r="H448" s="594"/>
      <c r="I448" s="594"/>
      <c r="J448" s="594"/>
      <c r="K448" s="594"/>
      <c r="L448" s="594"/>
      <c r="M448" s="594"/>
      <c r="N448" s="594"/>
      <c r="O448" s="595"/>
      <c r="Q448" s="596"/>
    </row>
    <row r="449" spans="1:18" ht="16.5" customHeight="1" x14ac:dyDescent="0.25">
      <c r="A449" s="591"/>
      <c r="B449" s="592"/>
      <c r="C449" s="610"/>
      <c r="D449" s="594"/>
      <c r="E449" s="594"/>
      <c r="F449" s="594"/>
      <c r="G449" s="594"/>
      <c r="H449" s="594"/>
      <c r="I449" s="594"/>
      <c r="J449" s="594"/>
      <c r="K449" s="594"/>
      <c r="L449" s="594"/>
      <c r="M449" s="594"/>
      <c r="N449" s="594"/>
      <c r="O449" s="595"/>
      <c r="Q449" s="596"/>
    </row>
    <row r="450" spans="1:18" ht="16.5" customHeight="1" x14ac:dyDescent="0.25">
      <c r="A450" s="591"/>
      <c r="B450" s="592"/>
      <c r="C450" s="593"/>
      <c r="D450" s="594"/>
      <c r="E450" s="594"/>
      <c r="F450" s="594"/>
      <c r="G450" s="594"/>
      <c r="H450" s="594"/>
      <c r="I450" s="594"/>
      <c r="J450" s="594"/>
      <c r="K450" s="594"/>
      <c r="L450" s="594"/>
      <c r="M450" s="594"/>
      <c r="N450" s="594"/>
      <c r="O450" s="595"/>
      <c r="Q450" s="596"/>
    </row>
    <row r="451" spans="1:18" ht="16.5" customHeight="1" x14ac:dyDescent="0.25">
      <c r="A451" s="591"/>
      <c r="B451" s="592"/>
      <c r="C451" s="610"/>
      <c r="D451" s="594"/>
      <c r="E451" s="594"/>
      <c r="F451" s="594"/>
      <c r="G451" s="594"/>
      <c r="H451" s="594"/>
      <c r="I451" s="594"/>
      <c r="J451" s="594"/>
      <c r="K451" s="594"/>
      <c r="L451" s="594"/>
      <c r="M451" s="594"/>
      <c r="N451" s="594"/>
      <c r="O451" s="595"/>
      <c r="Q451" s="596"/>
    </row>
    <row r="452" spans="1:18" s="617" customFormat="1" ht="13.5" x14ac:dyDescent="0.25">
      <c r="A452" s="591"/>
      <c r="B452" s="592"/>
      <c r="C452" s="610"/>
      <c r="D452" s="594"/>
      <c r="E452" s="594"/>
      <c r="F452" s="594"/>
      <c r="G452" s="594"/>
      <c r="H452" s="594"/>
      <c r="I452" s="594"/>
      <c r="J452" s="594"/>
      <c r="K452" s="594"/>
      <c r="L452" s="594"/>
      <c r="M452" s="594"/>
      <c r="N452" s="594"/>
      <c r="O452" s="595"/>
      <c r="P452" s="561"/>
      <c r="Q452" s="596"/>
      <c r="R452" s="561"/>
    </row>
    <row r="453" spans="1:18" ht="15" customHeight="1" x14ac:dyDescent="0.25">
      <c r="A453" s="591"/>
      <c r="B453" s="592"/>
      <c r="C453" s="610"/>
      <c r="D453" s="594"/>
      <c r="E453" s="594"/>
      <c r="F453" s="594"/>
      <c r="G453" s="594"/>
      <c r="H453" s="594"/>
      <c r="I453" s="594"/>
      <c r="J453" s="594"/>
      <c r="K453" s="594"/>
      <c r="L453" s="594"/>
      <c r="M453" s="594"/>
      <c r="N453" s="594"/>
      <c r="O453" s="595"/>
      <c r="Q453" s="596"/>
    </row>
    <row r="454" spans="1:18" ht="16.5" customHeight="1" x14ac:dyDescent="0.25">
      <c r="A454" s="591"/>
      <c r="B454" s="592"/>
      <c r="C454" s="593"/>
      <c r="D454" s="594"/>
      <c r="E454" s="594"/>
      <c r="F454" s="594"/>
      <c r="G454" s="594"/>
      <c r="H454" s="594"/>
      <c r="I454" s="594"/>
      <c r="J454" s="594"/>
      <c r="K454" s="594"/>
      <c r="L454" s="594"/>
      <c r="M454" s="594"/>
      <c r="N454" s="594"/>
      <c r="O454" s="595"/>
      <c r="Q454" s="596"/>
    </row>
    <row r="455" spans="1:18" ht="16.5" customHeight="1" x14ac:dyDescent="0.25">
      <c r="A455" s="591"/>
      <c r="B455" s="592"/>
      <c r="C455" s="593"/>
      <c r="D455" s="594"/>
      <c r="E455" s="594"/>
      <c r="F455" s="594"/>
      <c r="G455" s="594"/>
      <c r="H455" s="594"/>
      <c r="I455" s="594"/>
      <c r="J455" s="594"/>
      <c r="K455" s="594"/>
      <c r="L455" s="594"/>
      <c r="M455" s="594"/>
      <c r="N455" s="594"/>
      <c r="O455" s="595"/>
      <c r="Q455" s="596"/>
    </row>
    <row r="456" spans="1:18" ht="16.5" customHeight="1" x14ac:dyDescent="0.25">
      <c r="A456" s="591"/>
      <c r="B456" s="592"/>
      <c r="C456" s="593"/>
      <c r="D456" s="594"/>
      <c r="E456" s="594"/>
      <c r="F456" s="594"/>
      <c r="G456" s="594"/>
      <c r="H456" s="594"/>
      <c r="I456" s="594"/>
      <c r="J456" s="594"/>
      <c r="K456" s="594"/>
      <c r="L456" s="594"/>
      <c r="M456" s="594"/>
      <c r="N456" s="594"/>
      <c r="O456" s="595"/>
      <c r="Q456" s="596"/>
    </row>
    <row r="457" spans="1:18" ht="16.5" customHeight="1" x14ac:dyDescent="0.25">
      <c r="A457" s="591"/>
      <c r="B457" s="592"/>
      <c r="C457" s="593"/>
      <c r="D457" s="594"/>
      <c r="E457" s="594"/>
      <c r="F457" s="594"/>
      <c r="G457" s="594"/>
      <c r="H457" s="594"/>
      <c r="I457" s="594"/>
      <c r="J457" s="594"/>
      <c r="K457" s="594"/>
      <c r="L457" s="594"/>
      <c r="M457" s="594"/>
      <c r="N457" s="594"/>
      <c r="O457" s="595"/>
      <c r="Q457" s="596"/>
    </row>
    <row r="458" spans="1:18" ht="16.5" customHeight="1" x14ac:dyDescent="0.25">
      <c r="A458" s="591"/>
      <c r="B458" s="592"/>
      <c r="C458" s="593"/>
      <c r="D458" s="594"/>
      <c r="E458" s="594"/>
      <c r="F458" s="594"/>
      <c r="G458" s="594"/>
      <c r="H458" s="594"/>
      <c r="I458" s="594"/>
      <c r="J458" s="594"/>
      <c r="K458" s="594"/>
      <c r="L458" s="594"/>
      <c r="M458" s="594"/>
      <c r="N458" s="594"/>
      <c r="O458" s="595"/>
      <c r="Q458" s="596"/>
    </row>
    <row r="459" spans="1:18" ht="16.5" customHeight="1" x14ac:dyDescent="0.25">
      <c r="A459" s="591"/>
      <c r="B459" s="592"/>
      <c r="C459" s="593"/>
      <c r="D459" s="594"/>
      <c r="E459" s="594"/>
      <c r="F459" s="594"/>
      <c r="G459" s="594"/>
      <c r="H459" s="594"/>
      <c r="I459" s="594"/>
      <c r="J459" s="594"/>
      <c r="K459" s="594"/>
      <c r="L459" s="594"/>
      <c r="M459" s="594"/>
      <c r="N459" s="594"/>
      <c r="O459" s="595"/>
      <c r="Q459" s="596"/>
    </row>
    <row r="460" spans="1:18" s="590" customFormat="1" ht="16.5" customHeight="1" x14ac:dyDescent="0.25">
      <c r="A460" s="591"/>
      <c r="B460" s="592"/>
      <c r="C460" s="593"/>
      <c r="D460" s="594"/>
      <c r="E460" s="594"/>
      <c r="F460" s="594"/>
      <c r="G460" s="594"/>
      <c r="H460" s="594"/>
      <c r="I460" s="594"/>
      <c r="J460" s="594"/>
      <c r="K460" s="594"/>
      <c r="L460" s="594"/>
      <c r="M460" s="594"/>
      <c r="N460" s="594"/>
      <c r="O460" s="595"/>
      <c r="P460" s="561"/>
      <c r="Q460" s="596"/>
      <c r="R460" s="561"/>
    </row>
    <row r="461" spans="1:18" ht="16.5" customHeight="1" x14ac:dyDescent="0.25">
      <c r="A461" s="591"/>
      <c r="B461" s="592"/>
      <c r="C461" s="593"/>
      <c r="D461" s="594"/>
      <c r="E461" s="594"/>
      <c r="F461" s="594"/>
      <c r="G461" s="594"/>
      <c r="H461" s="594"/>
      <c r="I461" s="594"/>
      <c r="J461" s="594"/>
      <c r="K461" s="594"/>
      <c r="L461" s="594"/>
      <c r="M461" s="594"/>
      <c r="N461" s="594"/>
      <c r="O461" s="595"/>
      <c r="P461" s="600"/>
      <c r="Q461" s="596"/>
      <c r="R461" s="600"/>
    </row>
    <row r="462" spans="1:18" ht="16.5" customHeight="1" x14ac:dyDescent="0.25">
      <c r="A462" s="591"/>
      <c r="B462" s="592"/>
      <c r="C462" s="593"/>
      <c r="D462" s="594"/>
      <c r="E462" s="594"/>
      <c r="F462" s="594"/>
      <c r="G462" s="594"/>
      <c r="H462" s="594"/>
      <c r="I462" s="594"/>
      <c r="J462" s="594"/>
      <c r="K462" s="594"/>
      <c r="L462" s="594"/>
      <c r="M462" s="594"/>
      <c r="N462" s="594"/>
      <c r="O462" s="595"/>
      <c r="Q462" s="596"/>
    </row>
    <row r="463" spans="1:18" ht="16.5" customHeight="1" x14ac:dyDescent="0.25">
      <c r="A463" s="591"/>
      <c r="B463" s="592"/>
      <c r="C463" s="593"/>
      <c r="D463" s="594"/>
      <c r="E463" s="594"/>
      <c r="F463" s="594"/>
      <c r="G463" s="594"/>
      <c r="H463" s="594"/>
      <c r="I463" s="594"/>
      <c r="J463" s="594"/>
      <c r="K463" s="594"/>
      <c r="L463" s="594"/>
      <c r="M463" s="594"/>
      <c r="N463" s="594"/>
      <c r="O463" s="595"/>
      <c r="P463" s="600"/>
      <c r="Q463" s="596"/>
      <c r="R463" s="600"/>
    </row>
    <row r="464" spans="1:18" ht="16.5" customHeight="1" x14ac:dyDescent="0.25">
      <c r="A464" s="591"/>
      <c r="B464" s="592"/>
      <c r="C464" s="610"/>
      <c r="D464" s="594"/>
      <c r="E464" s="594"/>
      <c r="F464" s="594"/>
      <c r="G464" s="594"/>
      <c r="H464" s="594"/>
      <c r="I464" s="594"/>
      <c r="J464" s="594"/>
      <c r="K464" s="594"/>
      <c r="L464" s="594"/>
      <c r="M464" s="594"/>
      <c r="N464" s="594"/>
      <c r="O464" s="595"/>
      <c r="Q464" s="596"/>
    </row>
    <row r="465" spans="1:18" ht="16.5" customHeight="1" x14ac:dyDescent="0.25">
      <c r="A465" s="591"/>
      <c r="B465" s="592"/>
      <c r="C465" s="593"/>
      <c r="D465" s="594"/>
      <c r="E465" s="594"/>
      <c r="F465" s="594"/>
      <c r="G465" s="594"/>
      <c r="H465" s="594"/>
      <c r="I465" s="594"/>
      <c r="J465" s="594"/>
      <c r="K465" s="594"/>
      <c r="L465" s="594"/>
      <c r="M465" s="594"/>
      <c r="N465" s="594"/>
      <c r="O465" s="595"/>
      <c r="Q465" s="596"/>
    </row>
    <row r="466" spans="1:18" ht="16.5" customHeight="1" x14ac:dyDescent="0.25">
      <c r="A466" s="591"/>
      <c r="B466" s="592"/>
      <c r="C466" s="610"/>
      <c r="D466" s="594"/>
      <c r="E466" s="594"/>
      <c r="F466" s="594"/>
      <c r="G466" s="594"/>
      <c r="H466" s="594"/>
      <c r="I466" s="594"/>
      <c r="J466" s="594"/>
      <c r="K466" s="594"/>
      <c r="L466" s="594"/>
      <c r="M466" s="594"/>
      <c r="N466" s="594"/>
      <c r="O466" s="595"/>
      <c r="Q466" s="596"/>
    </row>
    <row r="467" spans="1:18" ht="16.5" customHeight="1" x14ac:dyDescent="0.25">
      <c r="A467" s="591"/>
      <c r="B467" s="592"/>
      <c r="C467" s="593"/>
      <c r="D467" s="594"/>
      <c r="E467" s="594"/>
      <c r="F467" s="594"/>
      <c r="G467" s="594"/>
      <c r="H467" s="594"/>
      <c r="I467" s="594"/>
      <c r="J467" s="594"/>
      <c r="K467" s="594"/>
      <c r="L467" s="594"/>
      <c r="M467" s="594"/>
      <c r="N467" s="594"/>
      <c r="O467" s="595"/>
      <c r="Q467" s="596"/>
    </row>
    <row r="468" spans="1:18" ht="16.5" customHeight="1" x14ac:dyDescent="0.25">
      <c r="A468" s="591"/>
      <c r="B468" s="592"/>
      <c r="C468" s="593"/>
      <c r="D468" s="594"/>
      <c r="E468" s="594"/>
      <c r="F468" s="594"/>
      <c r="G468" s="594"/>
      <c r="H468" s="594"/>
      <c r="I468" s="594"/>
      <c r="J468" s="594"/>
      <c r="K468" s="594"/>
      <c r="L468" s="594"/>
      <c r="M468" s="594"/>
      <c r="N468" s="594"/>
      <c r="O468" s="595"/>
      <c r="Q468" s="596"/>
    </row>
    <row r="469" spans="1:18" ht="16.5" customHeight="1" x14ac:dyDescent="0.25">
      <c r="A469" s="591"/>
      <c r="B469" s="592"/>
      <c r="C469" s="593"/>
      <c r="D469" s="594"/>
      <c r="E469" s="594"/>
      <c r="F469" s="594"/>
      <c r="G469" s="594"/>
      <c r="H469" s="594"/>
      <c r="I469" s="594"/>
      <c r="J469" s="594"/>
      <c r="K469" s="594"/>
      <c r="L469" s="594"/>
      <c r="M469" s="594"/>
      <c r="N469" s="594"/>
      <c r="O469" s="595"/>
      <c r="Q469" s="596"/>
    </row>
    <row r="470" spans="1:18" ht="16.5" customHeight="1" x14ac:dyDescent="0.25">
      <c r="A470" s="591"/>
      <c r="B470" s="592"/>
      <c r="C470" s="593"/>
      <c r="D470" s="594"/>
      <c r="E470" s="594"/>
      <c r="F470" s="594"/>
      <c r="G470" s="594"/>
      <c r="H470" s="594"/>
      <c r="I470" s="594"/>
      <c r="J470" s="594"/>
      <c r="K470" s="594"/>
      <c r="L470" s="594"/>
      <c r="M470" s="594"/>
      <c r="N470" s="594"/>
      <c r="O470" s="595"/>
      <c r="Q470" s="596"/>
    </row>
    <row r="471" spans="1:18" ht="16.5" customHeight="1" x14ac:dyDescent="0.25">
      <c r="A471" s="591"/>
      <c r="B471" s="592"/>
      <c r="C471" s="610"/>
      <c r="D471" s="594"/>
      <c r="E471" s="594"/>
      <c r="F471" s="594"/>
      <c r="G471" s="594"/>
      <c r="H471" s="594"/>
      <c r="I471" s="594"/>
      <c r="J471" s="594"/>
      <c r="K471" s="594"/>
      <c r="L471" s="594"/>
      <c r="M471" s="594"/>
      <c r="N471" s="594"/>
      <c r="O471" s="595"/>
      <c r="Q471" s="596"/>
    </row>
    <row r="472" spans="1:18" ht="16.5" customHeight="1" x14ac:dyDescent="0.25">
      <c r="A472" s="591"/>
      <c r="B472" s="592"/>
      <c r="C472" s="593"/>
      <c r="D472" s="594"/>
      <c r="E472" s="594"/>
      <c r="F472" s="594"/>
      <c r="G472" s="594"/>
      <c r="H472" s="594"/>
      <c r="I472" s="594"/>
      <c r="J472" s="594"/>
      <c r="K472" s="594"/>
      <c r="L472" s="594"/>
      <c r="M472" s="594"/>
      <c r="N472" s="594"/>
      <c r="O472" s="595"/>
      <c r="P472" s="600"/>
      <c r="Q472" s="596"/>
      <c r="R472" s="600"/>
    </row>
    <row r="473" spans="1:18" ht="16.5" customHeight="1" x14ac:dyDescent="0.25">
      <c r="A473" s="591"/>
      <c r="B473" s="592"/>
      <c r="C473" s="610"/>
      <c r="D473" s="594"/>
      <c r="E473" s="594"/>
      <c r="F473" s="594"/>
      <c r="G473" s="594"/>
      <c r="H473" s="594"/>
      <c r="I473" s="594"/>
      <c r="J473" s="594"/>
      <c r="K473" s="594"/>
      <c r="L473" s="594"/>
      <c r="M473" s="594"/>
      <c r="N473" s="594"/>
      <c r="O473" s="595"/>
      <c r="Q473" s="596"/>
    </row>
    <row r="474" spans="1:18" s="617" customFormat="1" ht="16.5" customHeight="1" x14ac:dyDescent="0.25">
      <c r="A474" s="591"/>
      <c r="B474" s="592"/>
      <c r="C474" s="593"/>
      <c r="D474" s="594"/>
      <c r="E474" s="594"/>
      <c r="F474" s="594"/>
      <c r="G474" s="594"/>
      <c r="H474" s="594"/>
      <c r="I474" s="594"/>
      <c r="J474" s="594"/>
      <c r="K474" s="594"/>
      <c r="L474" s="594"/>
      <c r="M474" s="594"/>
      <c r="N474" s="594"/>
      <c r="O474" s="595"/>
      <c r="P474" s="561"/>
      <c r="Q474" s="596"/>
      <c r="R474" s="561"/>
    </row>
    <row r="475" spans="1:18" ht="14.25" customHeight="1" x14ac:dyDescent="0.25">
      <c r="A475" s="591"/>
      <c r="B475" s="592"/>
      <c r="C475" s="610"/>
      <c r="D475" s="594"/>
      <c r="E475" s="594"/>
      <c r="F475" s="594"/>
      <c r="G475" s="594"/>
      <c r="H475" s="594"/>
      <c r="I475" s="594"/>
      <c r="J475" s="594"/>
      <c r="K475" s="594"/>
      <c r="L475" s="594"/>
      <c r="M475" s="594"/>
      <c r="N475" s="594"/>
      <c r="O475" s="595"/>
      <c r="Q475" s="596"/>
    </row>
    <row r="476" spans="1:18" ht="16.5" customHeight="1" x14ac:dyDescent="0.25">
      <c r="A476" s="591"/>
      <c r="B476" s="592"/>
      <c r="C476" s="610"/>
      <c r="D476" s="594"/>
      <c r="E476" s="594"/>
      <c r="F476" s="594"/>
      <c r="G476" s="594"/>
      <c r="H476" s="594"/>
      <c r="I476" s="594"/>
      <c r="J476" s="594"/>
      <c r="K476" s="594"/>
      <c r="L476" s="594"/>
      <c r="M476" s="594"/>
      <c r="N476" s="594"/>
      <c r="O476" s="595"/>
      <c r="Q476" s="596"/>
    </row>
    <row r="477" spans="1:18" ht="16.5" customHeight="1" x14ac:dyDescent="0.25">
      <c r="A477" s="591"/>
      <c r="B477" s="592"/>
      <c r="C477" s="593"/>
      <c r="D477" s="594"/>
      <c r="E477" s="594"/>
      <c r="F477" s="594"/>
      <c r="G477" s="594"/>
      <c r="H477" s="594"/>
      <c r="I477" s="594"/>
      <c r="J477" s="594"/>
      <c r="K477" s="594"/>
      <c r="L477" s="594"/>
      <c r="M477" s="594"/>
      <c r="N477" s="594"/>
      <c r="O477" s="595"/>
      <c r="Q477" s="596"/>
    </row>
    <row r="478" spans="1:18" ht="16.5" customHeight="1" x14ac:dyDescent="0.25">
      <c r="A478" s="591"/>
      <c r="B478" s="592"/>
      <c r="C478" s="593"/>
      <c r="D478" s="594"/>
      <c r="E478" s="594"/>
      <c r="F478" s="594"/>
      <c r="G478" s="594"/>
      <c r="H478" s="594"/>
      <c r="I478" s="594"/>
      <c r="J478" s="594"/>
      <c r="K478" s="594"/>
      <c r="L478" s="594"/>
      <c r="M478" s="594"/>
      <c r="N478" s="594"/>
      <c r="O478" s="595"/>
      <c r="Q478" s="596"/>
    </row>
    <row r="479" spans="1:18" ht="16.5" customHeight="1" x14ac:dyDescent="0.25">
      <c r="A479" s="591"/>
      <c r="B479" s="592"/>
      <c r="C479" s="593"/>
      <c r="D479" s="594"/>
      <c r="E479" s="594"/>
      <c r="F479" s="594"/>
      <c r="G479" s="594"/>
      <c r="H479" s="594"/>
      <c r="I479" s="594"/>
      <c r="J479" s="594"/>
      <c r="K479" s="594"/>
      <c r="L479" s="594"/>
      <c r="M479" s="594"/>
      <c r="N479" s="594"/>
      <c r="O479" s="595"/>
      <c r="Q479" s="596"/>
    </row>
    <row r="480" spans="1:18" ht="16.5" customHeight="1" x14ac:dyDescent="0.25">
      <c r="A480" s="591"/>
      <c r="B480" s="592"/>
      <c r="C480" s="593"/>
      <c r="D480" s="594"/>
      <c r="E480" s="594"/>
      <c r="F480" s="594"/>
      <c r="G480" s="594"/>
      <c r="H480" s="594"/>
      <c r="I480" s="594"/>
      <c r="J480" s="594"/>
      <c r="K480" s="594"/>
      <c r="L480" s="594"/>
      <c r="M480" s="594"/>
      <c r="N480" s="594"/>
      <c r="O480" s="595"/>
      <c r="Q480" s="596"/>
    </row>
    <row r="481" spans="1:18" ht="16.5" customHeight="1" x14ac:dyDescent="0.25">
      <c r="A481" s="591"/>
      <c r="B481" s="592"/>
      <c r="C481" s="593"/>
      <c r="D481" s="594"/>
      <c r="E481" s="594"/>
      <c r="F481" s="594"/>
      <c r="G481" s="594"/>
      <c r="H481" s="594"/>
      <c r="I481" s="594"/>
      <c r="J481" s="594"/>
      <c r="K481" s="594"/>
      <c r="L481" s="594"/>
      <c r="M481" s="594"/>
      <c r="N481" s="594"/>
      <c r="O481" s="595"/>
      <c r="Q481" s="596"/>
    </row>
    <row r="482" spans="1:18" ht="16.5" customHeight="1" x14ac:dyDescent="0.25">
      <c r="A482" s="591"/>
      <c r="B482" s="631"/>
      <c r="C482" s="593"/>
      <c r="D482" s="594"/>
      <c r="E482" s="594"/>
      <c r="F482" s="594"/>
      <c r="G482" s="594"/>
      <c r="H482" s="594"/>
      <c r="I482" s="594"/>
      <c r="J482" s="594"/>
      <c r="K482" s="594"/>
      <c r="L482" s="594"/>
      <c r="M482" s="594"/>
      <c r="N482" s="594"/>
      <c r="O482" s="595"/>
      <c r="Q482" s="596"/>
    </row>
    <row r="483" spans="1:18" ht="16.5" customHeight="1" x14ac:dyDescent="0.25">
      <c r="A483" s="591"/>
      <c r="B483" s="592"/>
      <c r="C483" s="593"/>
      <c r="D483" s="594"/>
      <c r="E483" s="594"/>
      <c r="F483" s="594"/>
      <c r="G483" s="594"/>
      <c r="H483" s="594"/>
      <c r="I483" s="594"/>
      <c r="J483" s="594"/>
      <c r="K483" s="594"/>
      <c r="L483" s="594"/>
      <c r="M483" s="594"/>
      <c r="N483" s="594"/>
      <c r="O483" s="595"/>
      <c r="P483" s="600"/>
      <c r="Q483" s="596"/>
      <c r="R483" s="600"/>
    </row>
    <row r="484" spans="1:18" s="588" customFormat="1" ht="13.5" x14ac:dyDescent="0.25">
      <c r="A484" s="572"/>
      <c r="B484" s="592"/>
      <c r="C484" s="660"/>
      <c r="D484" s="575"/>
      <c r="E484" s="575"/>
      <c r="F484" s="575"/>
      <c r="G484" s="575"/>
      <c r="H484" s="575"/>
      <c r="I484" s="575"/>
      <c r="J484" s="575"/>
      <c r="K484" s="575"/>
      <c r="L484" s="575"/>
      <c r="M484" s="575"/>
      <c r="N484" s="575"/>
      <c r="O484" s="641"/>
      <c r="P484" s="561"/>
      <c r="Q484" s="596"/>
      <c r="R484" s="561"/>
    </row>
    <row r="485" spans="1:18" s="638" customFormat="1" ht="16.5" customHeight="1" x14ac:dyDescent="0.25">
      <c r="A485" s="572"/>
      <c r="B485" s="592"/>
      <c r="C485" s="593"/>
      <c r="D485" s="575"/>
      <c r="E485" s="575"/>
      <c r="F485" s="575"/>
      <c r="G485" s="594"/>
      <c r="H485" s="575"/>
      <c r="I485" s="575"/>
      <c r="J485" s="594"/>
      <c r="K485" s="575"/>
      <c r="L485" s="575"/>
      <c r="M485" s="594"/>
      <c r="N485" s="594"/>
      <c r="O485" s="595"/>
      <c r="P485" s="561"/>
      <c r="Q485" s="596"/>
      <c r="R485" s="561"/>
    </row>
    <row r="486" spans="1:18" s="638" customFormat="1" ht="16.5" customHeight="1" x14ac:dyDescent="0.25">
      <c r="A486" s="572"/>
      <c r="B486" s="592"/>
      <c r="C486" s="593"/>
      <c r="D486" s="575"/>
      <c r="E486" s="575"/>
      <c r="F486" s="575"/>
      <c r="G486" s="594"/>
      <c r="H486" s="575"/>
      <c r="I486" s="575"/>
      <c r="J486" s="594"/>
      <c r="K486" s="575"/>
      <c r="L486" s="575"/>
      <c r="M486" s="594"/>
      <c r="N486" s="594"/>
      <c r="O486" s="595"/>
      <c r="P486" s="600"/>
      <c r="Q486" s="596"/>
      <c r="R486" s="600"/>
    </row>
    <row r="487" spans="1:18" s="638" customFormat="1" ht="16.5" customHeight="1" x14ac:dyDescent="0.25">
      <c r="A487" s="572"/>
      <c r="B487" s="592"/>
      <c r="C487" s="593"/>
      <c r="D487" s="575"/>
      <c r="E487" s="575"/>
      <c r="F487" s="575"/>
      <c r="G487" s="594"/>
      <c r="H487" s="575"/>
      <c r="I487" s="575"/>
      <c r="J487" s="594"/>
      <c r="K487" s="575"/>
      <c r="L487" s="575"/>
      <c r="M487" s="594"/>
      <c r="N487" s="594"/>
      <c r="O487" s="595"/>
      <c r="P487" s="561"/>
      <c r="Q487" s="596"/>
      <c r="R487" s="561"/>
    </row>
    <row r="488" spans="1:18" s="638" customFormat="1" ht="16.5" customHeight="1" x14ac:dyDescent="0.25">
      <c r="A488" s="572"/>
      <c r="B488" s="592"/>
      <c r="C488" s="593"/>
      <c r="D488" s="575"/>
      <c r="E488" s="575"/>
      <c r="F488" s="575"/>
      <c r="G488" s="594"/>
      <c r="H488" s="575"/>
      <c r="I488" s="575"/>
      <c r="J488" s="594"/>
      <c r="K488" s="575"/>
      <c r="L488" s="575"/>
      <c r="M488" s="594"/>
      <c r="N488" s="594"/>
      <c r="O488" s="595"/>
      <c r="P488" s="561"/>
      <c r="Q488" s="596"/>
      <c r="R488" s="561"/>
    </row>
    <row r="489" spans="1:18" s="638" customFormat="1" ht="16.5" customHeight="1" x14ac:dyDescent="0.25">
      <c r="A489" s="572"/>
      <c r="B489" s="592"/>
      <c r="C489" s="593"/>
      <c r="D489" s="575"/>
      <c r="E489" s="575"/>
      <c r="F489" s="575"/>
      <c r="G489" s="594"/>
      <c r="H489" s="575"/>
      <c r="I489" s="575"/>
      <c r="J489" s="594"/>
      <c r="K489" s="575"/>
      <c r="L489" s="575"/>
      <c r="M489" s="594"/>
      <c r="N489" s="594"/>
      <c r="O489" s="595"/>
      <c r="P489" s="561"/>
      <c r="Q489" s="596"/>
      <c r="R489" s="561"/>
    </row>
    <row r="490" spans="1:18" s="638" customFormat="1" ht="16.5" customHeight="1" x14ac:dyDescent="0.25">
      <c r="A490" s="572"/>
      <c r="B490" s="592"/>
      <c r="C490" s="593"/>
      <c r="D490" s="575"/>
      <c r="E490" s="575"/>
      <c r="F490" s="575"/>
      <c r="G490" s="594"/>
      <c r="H490" s="575"/>
      <c r="I490" s="575"/>
      <c r="J490" s="594"/>
      <c r="K490" s="575"/>
      <c r="L490" s="575"/>
      <c r="M490" s="594"/>
      <c r="N490" s="594"/>
      <c r="O490" s="595"/>
      <c r="P490" s="561"/>
      <c r="Q490" s="596"/>
      <c r="R490" s="561"/>
    </row>
    <row r="491" spans="1:18" s="638" customFormat="1" ht="16.5" customHeight="1" x14ac:dyDescent="0.25">
      <c r="A491" s="572"/>
      <c r="B491" s="592"/>
      <c r="C491" s="593"/>
      <c r="D491" s="575"/>
      <c r="E491" s="575"/>
      <c r="F491" s="575"/>
      <c r="G491" s="594"/>
      <c r="H491" s="575"/>
      <c r="I491" s="575"/>
      <c r="J491" s="594"/>
      <c r="K491" s="575"/>
      <c r="L491" s="575"/>
      <c r="M491" s="594"/>
      <c r="N491" s="594"/>
      <c r="O491" s="595"/>
      <c r="P491" s="561"/>
      <c r="Q491" s="596"/>
      <c r="R491" s="561"/>
    </row>
    <row r="492" spans="1:18" ht="14.25" customHeight="1" thickBot="1" x14ac:dyDescent="0.3">
      <c r="A492" s="572"/>
      <c r="B492" s="573"/>
      <c r="C492" s="640"/>
      <c r="D492" s="575"/>
      <c r="E492" s="575"/>
      <c r="F492" s="575"/>
      <c r="G492" s="575"/>
      <c r="H492" s="575"/>
      <c r="I492" s="575"/>
      <c r="J492" s="575"/>
      <c r="K492" s="575"/>
      <c r="L492" s="575"/>
      <c r="M492" s="575"/>
      <c r="N492" s="575"/>
      <c r="O492" s="641"/>
    </row>
    <row r="493" spans="1:18" ht="16.5" customHeight="1" x14ac:dyDescent="0.25">
      <c r="A493" s="642"/>
      <c r="B493" s="643" t="s">
        <v>102</v>
      </c>
      <c r="C493" s="644"/>
      <c r="D493" s="275">
        <f>D11</f>
        <v>1.0858521544907819E+26</v>
      </c>
      <c r="E493" s="275">
        <f t="shared" ref="E493:O493" si="138">E11</f>
        <v>6.9966509335892228E+25</v>
      </c>
      <c r="F493" s="275">
        <f t="shared" si="138"/>
        <v>7.7290312900454653E+24</v>
      </c>
      <c r="G493" s="275">
        <f t="shared" si="138"/>
        <v>7.7695540625937719E+25</v>
      </c>
      <c r="H493" s="275">
        <f t="shared" si="138"/>
        <v>0</v>
      </c>
      <c r="I493" s="275">
        <f t="shared" si="138"/>
        <v>0</v>
      </c>
      <c r="J493" s="275">
        <f t="shared" si="138"/>
        <v>0</v>
      </c>
      <c r="K493" s="275">
        <f t="shared" si="138"/>
        <v>4.1511759165559104E+17</v>
      </c>
      <c r="L493" s="275">
        <f t="shared" si="138"/>
        <v>7.7120823947967376E+16</v>
      </c>
      <c r="M493" s="275">
        <f>M11</f>
        <v>4.9223841560355827E+17</v>
      </c>
      <c r="N493" s="275">
        <f>N11</f>
        <v>7.7695541118176087E+25</v>
      </c>
      <c r="O493" s="645">
        <f t="shared" si="138"/>
        <v>3.0889674330902188E+25</v>
      </c>
    </row>
    <row r="494" spans="1:18" ht="16.5" customHeight="1" thickBot="1" x14ac:dyDescent="0.3">
      <c r="A494" s="646"/>
      <c r="B494" s="647"/>
      <c r="C494" s="648"/>
      <c r="D494" s="649"/>
      <c r="E494" s="649"/>
      <c r="F494" s="649"/>
      <c r="G494" s="649"/>
      <c r="H494" s="649"/>
      <c r="I494" s="649"/>
      <c r="J494" s="649"/>
      <c r="K494" s="649"/>
      <c r="L494" s="649"/>
      <c r="M494" s="649"/>
      <c r="N494" s="649"/>
      <c r="O494" s="650"/>
    </row>
    <row r="495" spans="1:18" ht="13.5" x14ac:dyDescent="0.25"/>
    <row r="496" spans="1:18" s="652" customFormat="1" ht="16.5" customHeight="1" x14ac:dyDescent="0.25">
      <c r="A496" s="651"/>
      <c r="C496" s="561"/>
      <c r="D496" s="653"/>
      <c r="E496" s="653"/>
      <c r="F496" s="653"/>
      <c r="G496" s="653"/>
      <c r="H496" s="653"/>
      <c r="I496" s="653"/>
      <c r="J496" s="653"/>
      <c r="K496" s="821" t="s">
        <v>567</v>
      </c>
      <c r="L496" s="821"/>
      <c r="M496" s="821"/>
      <c r="N496" s="653"/>
      <c r="O496" s="653"/>
      <c r="Q496" s="563"/>
    </row>
    <row r="497" spans="1:17" s="652" customFormat="1" ht="15.75" customHeight="1" x14ac:dyDescent="0.25">
      <c r="A497" s="651"/>
      <c r="C497" s="654" t="s">
        <v>558</v>
      </c>
      <c r="D497" s="653"/>
      <c r="E497" s="653"/>
      <c r="F497" s="653"/>
      <c r="G497" s="653"/>
      <c r="H497" s="653"/>
      <c r="I497" s="653"/>
      <c r="J497" s="653"/>
      <c r="K497" s="655"/>
      <c r="L497" s="655"/>
      <c r="M497" s="655"/>
      <c r="Q497" s="563"/>
    </row>
    <row r="498" spans="1:17" s="652" customFormat="1" ht="13.5" customHeight="1" x14ac:dyDescent="0.25">
      <c r="A498" s="651"/>
      <c r="C498" s="654"/>
      <c r="D498" s="653"/>
      <c r="E498" s="653"/>
      <c r="F498" s="653"/>
      <c r="J498" s="653"/>
      <c r="K498" s="655"/>
      <c r="L498" s="655"/>
      <c r="M498" s="655"/>
      <c r="Q498" s="563"/>
    </row>
    <row r="499" spans="1:17" s="652" customFormat="1" ht="13.5" customHeight="1" x14ac:dyDescent="0.25">
      <c r="A499" s="651"/>
      <c r="C499" s="656" t="s">
        <v>280</v>
      </c>
      <c r="D499" s="653"/>
      <c r="E499" s="653"/>
      <c r="F499" s="653"/>
      <c r="H499" s="653"/>
      <c r="I499" s="653"/>
      <c r="J499" s="653"/>
      <c r="K499" s="821" t="s">
        <v>559</v>
      </c>
      <c r="L499" s="821"/>
      <c r="M499" s="821"/>
      <c r="Q499" s="563"/>
    </row>
    <row r="500" spans="1:17" s="652" customFormat="1" ht="13.5" customHeight="1" x14ac:dyDescent="0.25">
      <c r="A500" s="651"/>
      <c r="C500" s="654"/>
      <c r="D500" s="653"/>
      <c r="E500" s="653"/>
      <c r="F500" s="653"/>
      <c r="G500" s="653"/>
      <c r="H500" s="653"/>
      <c r="I500" s="653"/>
      <c r="J500" s="653"/>
      <c r="K500" s="655"/>
      <c r="L500" s="655"/>
      <c r="M500" s="655"/>
      <c r="Q500" s="563"/>
    </row>
    <row r="501" spans="1:17" s="652" customFormat="1" ht="13.5" customHeight="1" x14ac:dyDescent="0.25">
      <c r="A501" s="651"/>
      <c r="C501" s="654"/>
      <c r="D501" s="653"/>
      <c r="E501" s="653"/>
      <c r="F501" s="653"/>
      <c r="G501" s="653"/>
      <c r="H501" s="653"/>
      <c r="I501" s="653"/>
      <c r="J501" s="653"/>
      <c r="K501" s="655"/>
      <c r="L501" s="655"/>
      <c r="M501" s="655"/>
      <c r="Q501" s="563"/>
    </row>
    <row r="502" spans="1:17" s="652" customFormat="1" ht="10.5" customHeight="1" x14ac:dyDescent="0.25">
      <c r="A502" s="651"/>
      <c r="C502" s="654"/>
      <c r="D502" s="653"/>
      <c r="E502" s="653"/>
      <c r="F502" s="653"/>
      <c r="G502" s="653"/>
      <c r="H502" s="653"/>
      <c r="I502" s="653"/>
      <c r="J502" s="653"/>
      <c r="K502" s="655"/>
      <c r="L502" s="655"/>
      <c r="M502" s="655"/>
      <c r="Q502" s="563"/>
    </row>
    <row r="503" spans="1:17" s="652" customFormat="1" ht="17.25" customHeight="1" x14ac:dyDescent="0.25">
      <c r="A503" s="651"/>
      <c r="C503" s="657" t="s">
        <v>560</v>
      </c>
      <c r="D503" s="658"/>
      <c r="E503" s="658"/>
      <c r="F503" s="653"/>
      <c r="G503" s="653"/>
      <c r="H503" s="653"/>
      <c r="I503" s="653"/>
      <c r="J503" s="653"/>
      <c r="K503" s="830" t="s">
        <v>561</v>
      </c>
      <c r="L503" s="830"/>
      <c r="M503" s="830"/>
      <c r="Q503" s="563"/>
    </row>
    <row r="504" spans="1:17" s="652" customFormat="1" ht="13.5" customHeight="1" x14ac:dyDescent="0.25">
      <c r="A504" s="651"/>
      <c r="C504" s="654" t="s">
        <v>562</v>
      </c>
      <c r="D504" s="653"/>
      <c r="E504" s="653"/>
      <c r="F504" s="653"/>
      <c r="G504" s="653"/>
      <c r="H504" s="653"/>
      <c r="I504" s="653"/>
      <c r="J504" s="653"/>
      <c r="K504" s="821" t="s">
        <v>563</v>
      </c>
      <c r="L504" s="821"/>
      <c r="M504" s="821"/>
      <c r="Q504" s="563"/>
    </row>
  </sheetData>
  <sortState ref="A11:R485">
    <sortCondition ref="B11:B485"/>
  </sortState>
  <mergeCells count="14">
    <mergeCell ref="O7:O8"/>
    <mergeCell ref="K496:M496"/>
    <mergeCell ref="K499:M499"/>
    <mergeCell ref="D2:E2"/>
    <mergeCell ref="A7:A8"/>
    <mergeCell ref="B7:B8"/>
    <mergeCell ref="C7:C8"/>
    <mergeCell ref="D7:D8"/>
    <mergeCell ref="E7:G7"/>
    <mergeCell ref="K503:M503"/>
    <mergeCell ref="K504:M504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4"/>
  <sheetViews>
    <sheetView topLeftCell="A82" zoomScale="110" zoomScaleNormal="110" workbookViewId="0">
      <selection activeCell="N107" sqref="N107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x14ac:dyDescent="0.3">
      <c r="A2" s="553"/>
      <c r="B2" s="554" t="s">
        <v>280</v>
      </c>
      <c r="C2" s="554"/>
      <c r="D2" s="822" t="s">
        <v>281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285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586</v>
      </c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D12+D186+D263+D329+D394+D438+D451+D473</f>
        <v>1.0858521544907819E+26</v>
      </c>
      <c r="E11" s="580">
        <f t="shared" si="0"/>
        <v>8.5418349693492963E+25</v>
      </c>
      <c r="F11" s="580">
        <f t="shared" si="0"/>
        <v>7.6081941235578844E+24</v>
      </c>
      <c r="G11" s="580">
        <f t="shared" si="0"/>
        <v>9.3026543817050835E+25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5.7856283268767411E+17</v>
      </c>
      <c r="L11" s="580">
        <f t="shared" si="0"/>
        <v>8.723658611007488E+16</v>
      </c>
      <c r="M11" s="580">
        <f t="shared" si="0"/>
        <v>6.6579941879774899E+17</v>
      </c>
      <c r="N11" s="580">
        <f t="shared" si="0"/>
        <v>9.3026544482850257E+25</v>
      </c>
      <c r="O11" s="581">
        <f t="shared" si="0"/>
        <v>1.5558670966228063E+25</v>
      </c>
      <c r="Q11" s="583">
        <f>(N11/D11)*100</f>
        <v>85.671464663138892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D13+D46+D84+D97+D105+D134+D138+D159</f>
        <v>1.0858521544907819E+26</v>
      </c>
      <c r="E12" s="580">
        <f t="shared" si="1"/>
        <v>8.5418349693492963E+25</v>
      </c>
      <c r="F12" s="580">
        <f t="shared" si="1"/>
        <v>7.6081941235578844E+24</v>
      </c>
      <c r="G12" s="580">
        <f t="shared" si="1"/>
        <v>9.3026543817050835E+25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5.7856283262781248E+17</v>
      </c>
      <c r="L12" s="580">
        <f t="shared" si="1"/>
        <v>8.723658609334E+16</v>
      </c>
      <c r="M12" s="580">
        <f t="shared" si="1"/>
        <v>6.6579941872115251E+17</v>
      </c>
      <c r="N12" s="580">
        <f t="shared" si="1"/>
        <v>9.3026544482850257E+25</v>
      </c>
      <c r="O12" s="581">
        <f t="shared" si="1"/>
        <v>1.5558670966228063E+25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D14+D26+D36</f>
        <v>1.0858516445289114E+26</v>
      </c>
      <c r="E13" s="586">
        <f t="shared" si="2"/>
        <v>8.5418309577441066E+25</v>
      </c>
      <c r="F13" s="586">
        <f t="shared" si="2"/>
        <v>7.6081905504297281E+24</v>
      </c>
      <c r="G13" s="586">
        <f t="shared" si="2"/>
        <v>9.3026500127870784E+25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5.7856256090828531E+17</v>
      </c>
      <c r="L13" s="586">
        <f t="shared" si="2"/>
        <v>8.723654512358E+16</v>
      </c>
      <c r="M13" s="586">
        <f t="shared" si="2"/>
        <v>6.6579910603186534E+17</v>
      </c>
      <c r="N13" s="586">
        <f t="shared" si="2"/>
        <v>9.302650079366988E+25</v>
      </c>
      <c r="O13" s="587">
        <f t="shared" si="2"/>
        <v>1.555866365922138E+25</v>
      </c>
      <c r="Q13" s="583">
        <f t="shared" ref="Q13:Q35" si="3">(N13/D13)*100</f>
        <v>85.671464663138892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1.0851727679805262E+26</v>
      </c>
      <c r="E14" s="586">
        <f t="shared" si="4"/>
        <v>8.5364905885079399E+25</v>
      </c>
      <c r="F14" s="586">
        <f t="shared" si="4"/>
        <v>7.6034338949820374E+24</v>
      </c>
      <c r="G14" s="586">
        <f t="shared" si="4"/>
        <v>9.2968339780061416E+25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5.7820084247651776E+17</v>
      </c>
      <c r="L14" s="586">
        <f t="shared" si="4"/>
        <v>8.7182004666884E+16</v>
      </c>
      <c r="M14" s="586">
        <f t="shared" si="4"/>
        <v>6.6538284714340173E+17</v>
      </c>
      <c r="N14" s="586">
        <f t="shared" si="4"/>
        <v>9.2968340445444261E+25</v>
      </c>
      <c r="O14" s="587">
        <f t="shared" si="4"/>
        <v>1.5548936352608476E+25</v>
      </c>
      <c r="Q14" s="583">
        <f t="shared" si="3"/>
        <v>85.671464663138892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6" si="5">SUM(D16:D23)</f>
        <v>5.4091247634148294E+25</v>
      </c>
      <c r="E15" s="586">
        <f t="shared" si="5"/>
        <v>4.2550775321137194E+25</v>
      </c>
      <c r="F15" s="586">
        <f t="shared" si="5"/>
        <v>3.7899884499380534E+24</v>
      </c>
      <c r="G15" s="586">
        <f t="shared" si="5"/>
        <v>4.6340763771075227E+25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2.8820853117100602E+17</v>
      </c>
      <c r="L15" s="586">
        <f t="shared" si="5"/>
        <v>4.3456521789156E+16</v>
      </c>
      <c r="M15" s="586">
        <f t="shared" si="5"/>
        <v>3.3166505296016205E+17</v>
      </c>
      <c r="N15" s="586">
        <f t="shared" si="5"/>
        <v>4.6340764102740299E+25</v>
      </c>
      <c r="O15" s="587">
        <f t="shared" si="5"/>
        <v>7.7504835314080489E+24</v>
      </c>
      <c r="P15" s="590"/>
      <c r="Q15" s="583">
        <f t="shared" si="3"/>
        <v>85.671464663138877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si="5"/>
        <v>2.7213014581952163E+25</v>
      </c>
      <c r="E16" s="586">
        <f t="shared" si="5"/>
        <v>2.1407065281971094E+25</v>
      </c>
      <c r="F16" s="586">
        <f t="shared" si="5"/>
        <v>1.9067227225219926E+24</v>
      </c>
      <c r="G16" s="586">
        <f t="shared" si="5"/>
        <v>2.3313788004493077E+25</v>
      </c>
      <c r="H16" s="586">
        <f t="shared" si="5"/>
        <v>0</v>
      </c>
      <c r="I16" s="586">
        <f t="shared" si="5"/>
        <v>0</v>
      </c>
      <c r="J16" s="586">
        <f t="shared" si="5"/>
        <v>0</v>
      </c>
      <c r="K16" s="586">
        <f t="shared" si="5"/>
        <v>1.4499615565275584E+17</v>
      </c>
      <c r="L16" s="586">
        <f t="shared" si="5"/>
        <v>2.1862741438864E+16</v>
      </c>
      <c r="M16" s="586">
        <f t="shared" si="5"/>
        <v>1.6685889709161987E+17</v>
      </c>
      <c r="N16" s="586">
        <f t="shared" si="5"/>
        <v>2.3313788171351977E+25</v>
      </c>
      <c r="O16" s="587">
        <f t="shared" si="5"/>
        <v>3.8992264106002137E+24</v>
      </c>
      <c r="Q16" s="583">
        <f t="shared" si="3"/>
        <v>85.671464663138877</v>
      </c>
    </row>
    <row r="17" spans="1:18" ht="16.5" customHeight="1" x14ac:dyDescent="0.25">
      <c r="A17" s="584" t="s">
        <v>166</v>
      </c>
      <c r="B17" s="585" t="s">
        <v>320</v>
      </c>
      <c r="C17" s="579" t="s">
        <v>321</v>
      </c>
      <c r="D17" s="586">
        <f t="shared" ref="D17:O17" si="6">D18+D34+D38+D46</f>
        <v>9.1927129914247334E+24</v>
      </c>
      <c r="E17" s="586">
        <f t="shared" si="6"/>
        <v>7.2314298929735137E+24</v>
      </c>
      <c r="F17" s="586">
        <f t="shared" si="6"/>
        <v>6.4410191269280775E+23</v>
      </c>
      <c r="G17" s="586">
        <f t="shared" si="6"/>
        <v>7.8755318056663183E+24</v>
      </c>
      <c r="H17" s="586">
        <f t="shared" si="6"/>
        <v>0</v>
      </c>
      <c r="I17" s="586">
        <f t="shared" si="6"/>
        <v>0</v>
      </c>
      <c r="J17" s="586">
        <f t="shared" si="6"/>
        <v>0</v>
      </c>
      <c r="K17" s="586">
        <f t="shared" si="6"/>
        <v>4.898053612362688E+16</v>
      </c>
      <c r="L17" s="586">
        <f t="shared" si="6"/>
        <v>7385359922024000</v>
      </c>
      <c r="M17" s="586">
        <f t="shared" si="6"/>
        <v>5.636589604565088E+16</v>
      </c>
      <c r="N17" s="586">
        <f t="shared" si="6"/>
        <v>7.8755318620322161E+24</v>
      </c>
      <c r="O17" s="587">
        <f t="shared" si="6"/>
        <v>1.3171811293925254E+24</v>
      </c>
      <c r="P17" s="588"/>
      <c r="Q17" s="583">
        <f t="shared" si="3"/>
        <v>85.671464663138863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7">SUM(D19:D32)</f>
        <v>9.181665315167952E+24</v>
      </c>
      <c r="E18" s="586">
        <f t="shared" si="7"/>
        <v>7.2227392598159563E+24</v>
      </c>
      <c r="F18" s="586">
        <f t="shared" si="7"/>
        <v>6.4332783985767834E+23</v>
      </c>
      <c r="G18" s="586">
        <f t="shared" si="7"/>
        <v>7.8660670996736322E+24</v>
      </c>
      <c r="H18" s="586">
        <f t="shared" si="7"/>
        <v>0</v>
      </c>
      <c r="I18" s="586">
        <f t="shared" si="7"/>
        <v>0</v>
      </c>
      <c r="J18" s="586">
        <f t="shared" si="7"/>
        <v>0</v>
      </c>
      <c r="K18" s="586">
        <f t="shared" si="7"/>
        <v>4.8921671988823984E+16</v>
      </c>
      <c r="L18" s="586">
        <f t="shared" si="7"/>
        <v>7376484298040000</v>
      </c>
      <c r="M18" s="586">
        <f t="shared" si="7"/>
        <v>5.6298156286863984E+16</v>
      </c>
      <c r="N18" s="586">
        <f t="shared" si="7"/>
        <v>7.8660671559717908E+24</v>
      </c>
      <c r="O18" s="587">
        <f t="shared" si="7"/>
        <v>1.3155981591961706E+24</v>
      </c>
      <c r="P18" s="590"/>
      <c r="Q18" s="583">
        <f t="shared" si="3"/>
        <v>85.671464663138877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8">SUM(D20:D21)</f>
        <v>3.8845766006351603E+24</v>
      </c>
      <c r="E19" s="586">
        <f t="shared" si="8"/>
        <v>3.0557946688407212E+24</v>
      </c>
      <c r="F19" s="586">
        <f t="shared" si="8"/>
        <v>2.7217897706638286E+23</v>
      </c>
      <c r="G19" s="586">
        <f t="shared" si="8"/>
        <v>3.3279736459071035E+24</v>
      </c>
      <c r="H19" s="586">
        <f t="shared" si="8"/>
        <v>0</v>
      </c>
      <c r="I19" s="586">
        <f t="shared" si="8"/>
        <v>0</v>
      </c>
      <c r="J19" s="586">
        <f t="shared" si="8"/>
        <v>0</v>
      </c>
      <c r="K19" s="586">
        <f t="shared" si="8"/>
        <v>2.06977684048457E+16</v>
      </c>
      <c r="L19" s="586">
        <f t="shared" si="8"/>
        <v>3120841079972000</v>
      </c>
      <c r="M19" s="586">
        <f t="shared" si="8"/>
        <v>2.38186094848177E+16</v>
      </c>
      <c r="N19" s="586">
        <f t="shared" si="8"/>
        <v>3.3279736697257139E+24</v>
      </c>
      <c r="O19" s="587">
        <f t="shared" si="8"/>
        <v>5.5660293090945164E+23</v>
      </c>
      <c r="P19" s="590"/>
      <c r="Q19" s="583">
        <f t="shared" si="3"/>
        <v>85.671464663138906</v>
      </c>
      <c r="R19" s="590"/>
    </row>
    <row r="20" spans="1:18" ht="16.5" customHeight="1" x14ac:dyDescent="0.25">
      <c r="A20" s="589">
        <v>6</v>
      </c>
      <c r="B20" s="579" t="s">
        <v>341</v>
      </c>
      <c r="C20" s="601" t="s">
        <v>342</v>
      </c>
      <c r="D20" s="586">
        <f t="shared" ref="D20:O20" si="9">SUM(D21:D26)</f>
        <v>2.5545395872618457E+24</v>
      </c>
      <c r="E20" s="586">
        <f t="shared" si="9"/>
        <v>2.0095236249996858E+24</v>
      </c>
      <c r="F20" s="586">
        <f t="shared" si="9"/>
        <v>1.7898783914386529E+23</v>
      </c>
      <c r="G20" s="586">
        <f t="shared" si="9"/>
        <v>2.1885114641435511E+24</v>
      </c>
      <c r="H20" s="586">
        <f t="shared" si="9"/>
        <v>0</v>
      </c>
      <c r="I20" s="586">
        <f t="shared" si="9"/>
        <v>0</v>
      </c>
      <c r="J20" s="586">
        <f t="shared" si="9"/>
        <v>0</v>
      </c>
      <c r="K20" s="586">
        <f t="shared" si="9"/>
        <v>1.36110763658461E+16</v>
      </c>
      <c r="L20" s="586">
        <f t="shared" si="9"/>
        <v>2052298848556000</v>
      </c>
      <c r="M20" s="586">
        <f t="shared" si="9"/>
        <v>1.56633752144021E+16</v>
      </c>
      <c r="N20" s="586">
        <f t="shared" si="9"/>
        <v>2.1885114798069267E+24</v>
      </c>
      <c r="O20" s="587">
        <f t="shared" si="9"/>
        <v>3.6602810745492256E+23</v>
      </c>
      <c r="P20" s="590"/>
      <c r="Q20" s="583">
        <f t="shared" si="3"/>
        <v>85.671464663138906</v>
      </c>
      <c r="R20" s="590"/>
    </row>
    <row r="21" spans="1:18" ht="16.5" customHeight="1" x14ac:dyDescent="0.25">
      <c r="A21" s="589">
        <v>7</v>
      </c>
      <c r="B21" s="579" t="s">
        <v>343</v>
      </c>
      <c r="C21" s="579" t="s">
        <v>344</v>
      </c>
      <c r="D21" s="586">
        <f t="shared" ref="D21:O21" si="10">SUM(D22:D28)</f>
        <v>1.3300370133733146E+24</v>
      </c>
      <c r="E21" s="586">
        <f t="shared" si="10"/>
        <v>1.0462710438410352E+24</v>
      </c>
      <c r="F21" s="586">
        <f t="shared" si="10"/>
        <v>9.319113792251757E+22</v>
      </c>
      <c r="G21" s="586">
        <f t="shared" si="10"/>
        <v>1.1394621817635526E+24</v>
      </c>
      <c r="H21" s="586">
        <f t="shared" si="10"/>
        <v>0</v>
      </c>
      <c r="I21" s="586">
        <f t="shared" si="10"/>
        <v>0</v>
      </c>
      <c r="J21" s="586">
        <f t="shared" si="10"/>
        <v>0</v>
      </c>
      <c r="K21" s="586">
        <f t="shared" si="10"/>
        <v>7086692038999600</v>
      </c>
      <c r="L21" s="586">
        <f t="shared" si="10"/>
        <v>1068542231416000</v>
      </c>
      <c r="M21" s="586">
        <f t="shared" si="10"/>
        <v>8155234270415600</v>
      </c>
      <c r="N21" s="586">
        <f t="shared" si="10"/>
        <v>1.1394621899187872E+24</v>
      </c>
      <c r="O21" s="587">
        <f t="shared" si="10"/>
        <v>1.9057482345452909E+23</v>
      </c>
      <c r="P21" s="590"/>
      <c r="Q21" s="583">
        <f t="shared" si="3"/>
        <v>85.671464663138892</v>
      </c>
      <c r="R21" s="590"/>
    </row>
    <row r="22" spans="1:18" ht="16.5" customHeight="1" x14ac:dyDescent="0.25">
      <c r="A22" s="611" t="s">
        <v>167</v>
      </c>
      <c r="B22" s="585" t="s">
        <v>345</v>
      </c>
      <c r="C22" s="601" t="s">
        <v>346</v>
      </c>
      <c r="D22" s="580">
        <f t="shared" ref="D22:O22" si="11">D23+D26</f>
        <v>3.9992001457707896E+23</v>
      </c>
      <c r="E22" s="580">
        <f t="shared" si="11"/>
        <v>3.1459630589020234E+23</v>
      </c>
      <c r="F22" s="580">
        <f t="shared" si="11"/>
        <v>2.80210256268764E+22</v>
      </c>
      <c r="G22" s="580">
        <f t="shared" si="11"/>
        <v>3.4261733151707866E+23</v>
      </c>
      <c r="H22" s="580">
        <f t="shared" si="11"/>
        <v>0</v>
      </c>
      <c r="I22" s="580">
        <f t="shared" si="11"/>
        <v>0</v>
      </c>
      <c r="J22" s="580">
        <f t="shared" si="11"/>
        <v>0</v>
      </c>
      <c r="K22" s="580">
        <f t="shared" si="11"/>
        <v>2130850461602200</v>
      </c>
      <c r="L22" s="580">
        <f t="shared" si="11"/>
        <v>321292881712000</v>
      </c>
      <c r="M22" s="580">
        <f t="shared" si="11"/>
        <v>2452143343314200</v>
      </c>
      <c r="N22" s="580">
        <f t="shared" si="11"/>
        <v>3.4261733396922212E+23</v>
      </c>
      <c r="O22" s="581">
        <f t="shared" si="11"/>
        <v>5.7302680607857329E+22</v>
      </c>
      <c r="P22" s="590"/>
      <c r="Q22" s="583">
        <f t="shared" si="3"/>
        <v>85.671464663138892</v>
      </c>
      <c r="R22" s="590"/>
    </row>
    <row r="23" spans="1:18" ht="16.5" customHeight="1" x14ac:dyDescent="0.25">
      <c r="A23" s="589">
        <v>8</v>
      </c>
      <c r="B23" s="579" t="s">
        <v>347</v>
      </c>
      <c r="C23" s="601" t="s">
        <v>348</v>
      </c>
      <c r="D23" s="586">
        <f t="shared" ref="D23:O23" si="12">SUM(D24:D24)</f>
        <v>3.3478152975604002E+23</v>
      </c>
      <c r="E23" s="586">
        <f t="shared" si="12"/>
        <v>2.6335524280498818E+23</v>
      </c>
      <c r="F23" s="586">
        <f t="shared" si="12"/>
        <v>2.3456995105932218E+22</v>
      </c>
      <c r="G23" s="586">
        <f t="shared" si="12"/>
        <v>2.8681223791092032E+23</v>
      </c>
      <c r="H23" s="586">
        <f t="shared" si="12"/>
        <v>0</v>
      </c>
      <c r="I23" s="586">
        <f t="shared" si="12"/>
        <v>0</v>
      </c>
      <c r="J23" s="586">
        <f t="shared" si="12"/>
        <v>0</v>
      </c>
      <c r="K23" s="586">
        <f t="shared" si="12"/>
        <v>1783780134505700</v>
      </c>
      <c r="L23" s="586">
        <f t="shared" si="12"/>
        <v>268961088572000</v>
      </c>
      <c r="M23" s="586">
        <f t="shared" si="12"/>
        <v>2052741223077700</v>
      </c>
      <c r="N23" s="586">
        <f t="shared" si="12"/>
        <v>2.8681223996366166E+23</v>
      </c>
      <c r="O23" s="587">
        <f t="shared" si="12"/>
        <v>4.7969289792378785E+22</v>
      </c>
      <c r="P23" s="590"/>
      <c r="Q23" s="583">
        <f t="shared" si="3"/>
        <v>85.671464663138892</v>
      </c>
      <c r="R23" s="590"/>
    </row>
    <row r="24" spans="1:18" ht="16.5" customHeight="1" x14ac:dyDescent="0.25">
      <c r="A24" s="589">
        <v>9</v>
      </c>
      <c r="B24" s="579" t="s">
        <v>350</v>
      </c>
      <c r="C24" s="601" t="s">
        <v>351</v>
      </c>
      <c r="D24" s="586">
        <f t="shared" ref="D24:O24" si="13">SUM(D25:D31)</f>
        <v>3.3478152975604002E+23</v>
      </c>
      <c r="E24" s="586">
        <f t="shared" si="13"/>
        <v>2.6335524280498818E+23</v>
      </c>
      <c r="F24" s="586">
        <f t="shared" si="13"/>
        <v>2.3456995105932218E+22</v>
      </c>
      <c r="G24" s="586">
        <f t="shared" si="13"/>
        <v>2.8681223791092032E+23</v>
      </c>
      <c r="H24" s="586">
        <f t="shared" si="13"/>
        <v>0</v>
      </c>
      <c r="I24" s="586">
        <f t="shared" si="13"/>
        <v>0</v>
      </c>
      <c r="J24" s="586">
        <f t="shared" si="13"/>
        <v>0</v>
      </c>
      <c r="K24" s="586">
        <f t="shared" si="13"/>
        <v>1783780134505700</v>
      </c>
      <c r="L24" s="586">
        <f t="shared" si="13"/>
        <v>268961088572000</v>
      </c>
      <c r="M24" s="586">
        <f t="shared" si="13"/>
        <v>2052741223077700</v>
      </c>
      <c r="N24" s="586">
        <f t="shared" si="13"/>
        <v>2.8681223996366166E+23</v>
      </c>
      <c r="O24" s="587">
        <f t="shared" si="13"/>
        <v>4.7969289792378785E+22</v>
      </c>
      <c r="P24" s="590"/>
      <c r="Q24" s="583">
        <f t="shared" si="3"/>
        <v>85.671464663138892</v>
      </c>
      <c r="R24" s="590"/>
    </row>
    <row r="25" spans="1:18" ht="16.5" customHeight="1" x14ac:dyDescent="0.25">
      <c r="A25" s="611" t="s">
        <v>168</v>
      </c>
      <c r="B25" s="585" t="s">
        <v>353</v>
      </c>
      <c r="C25" s="601" t="s">
        <v>354</v>
      </c>
      <c r="D25" s="580">
        <f t="shared" ref="D25:O25" si="14">D26+D29</f>
        <v>8.9881014978333712E+22</v>
      </c>
      <c r="E25" s="580">
        <f t="shared" si="14"/>
        <v>7.0704726573258006E+22</v>
      </c>
      <c r="F25" s="580">
        <f t="shared" si="14"/>
        <v>6.2976548616626787E+21</v>
      </c>
      <c r="G25" s="580">
        <f t="shared" si="14"/>
        <v>7.7002381434920664E+22</v>
      </c>
      <c r="H25" s="580">
        <f t="shared" si="14"/>
        <v>0</v>
      </c>
      <c r="I25" s="580">
        <f t="shared" si="14"/>
        <v>0</v>
      </c>
      <c r="J25" s="580">
        <f t="shared" si="14"/>
        <v>0</v>
      </c>
      <c r="K25" s="580">
        <f t="shared" si="14"/>
        <v>478903269136400</v>
      </c>
      <c r="L25" s="580">
        <f t="shared" si="14"/>
        <v>72209765144000</v>
      </c>
      <c r="M25" s="580">
        <f t="shared" si="14"/>
        <v>551113034280400</v>
      </c>
      <c r="N25" s="580">
        <f t="shared" si="14"/>
        <v>7.7002381986033721E+22</v>
      </c>
      <c r="O25" s="581">
        <f t="shared" si="14"/>
        <v>1.2878632992300081E+22</v>
      </c>
      <c r="P25" s="588"/>
      <c r="Q25" s="583">
        <f t="shared" si="3"/>
        <v>85.671464663138877</v>
      </c>
      <c r="R25" s="588"/>
    </row>
    <row r="26" spans="1:18" s="590" customFormat="1" ht="13.5" x14ac:dyDescent="0.25">
      <c r="A26" s="589">
        <v>10</v>
      </c>
      <c r="B26" s="579" t="s">
        <v>355</v>
      </c>
      <c r="C26" s="613" t="s">
        <v>356</v>
      </c>
      <c r="D26" s="586">
        <f t="shared" ref="D26:O26" si="15">SUM(D27:D27)</f>
        <v>6.5138484821038928E+22</v>
      </c>
      <c r="E26" s="586">
        <f t="shared" si="15"/>
        <v>5.1241063085214142E+22</v>
      </c>
      <c r="F26" s="586">
        <f t="shared" si="15"/>
        <v>4.5640305209441827E+21</v>
      </c>
      <c r="G26" s="586">
        <f t="shared" si="15"/>
        <v>5.5805093606158307E+22</v>
      </c>
      <c r="H26" s="586">
        <f t="shared" si="15"/>
        <v>0</v>
      </c>
      <c r="I26" s="586">
        <f t="shared" si="15"/>
        <v>0</v>
      </c>
      <c r="J26" s="586">
        <f t="shared" si="15"/>
        <v>0</v>
      </c>
      <c r="K26" s="586">
        <f t="shared" si="15"/>
        <v>347070327096500</v>
      </c>
      <c r="L26" s="586">
        <f t="shared" si="15"/>
        <v>52331793140000</v>
      </c>
      <c r="M26" s="586">
        <f t="shared" si="15"/>
        <v>399402120236500</v>
      </c>
      <c r="N26" s="586">
        <f t="shared" si="15"/>
        <v>5.5805094005560452E+22</v>
      </c>
      <c r="O26" s="587">
        <f t="shared" si="15"/>
        <v>9.3333908154785475E+21</v>
      </c>
      <c r="Q26" s="583">
        <f t="shared" si="3"/>
        <v>85.671464663138892</v>
      </c>
    </row>
    <row r="27" spans="1:18" ht="16.5" customHeight="1" x14ac:dyDescent="0.25">
      <c r="A27" s="589">
        <v>11</v>
      </c>
      <c r="B27" s="579" t="s">
        <v>358</v>
      </c>
      <c r="C27" s="579" t="s">
        <v>359</v>
      </c>
      <c r="D27" s="586">
        <f t="shared" ref="D27:O27" si="16">SUM(D28:D29)</f>
        <v>6.5138484821038928E+22</v>
      </c>
      <c r="E27" s="586">
        <f t="shared" si="16"/>
        <v>5.1241063085214142E+22</v>
      </c>
      <c r="F27" s="586">
        <f t="shared" si="16"/>
        <v>4.5640305209441827E+21</v>
      </c>
      <c r="G27" s="586">
        <f t="shared" si="16"/>
        <v>5.5805093606158307E+22</v>
      </c>
      <c r="H27" s="586">
        <f t="shared" si="16"/>
        <v>0</v>
      </c>
      <c r="I27" s="586">
        <f t="shared" si="16"/>
        <v>0</v>
      </c>
      <c r="J27" s="586">
        <f t="shared" si="16"/>
        <v>0</v>
      </c>
      <c r="K27" s="586">
        <f t="shared" si="16"/>
        <v>347070327096500</v>
      </c>
      <c r="L27" s="586">
        <f t="shared" si="16"/>
        <v>52331793140000</v>
      </c>
      <c r="M27" s="586">
        <f t="shared" si="16"/>
        <v>399402120236500</v>
      </c>
      <c r="N27" s="586">
        <f t="shared" si="16"/>
        <v>5.5805094005560452E+22</v>
      </c>
      <c r="O27" s="587">
        <f t="shared" si="16"/>
        <v>9.3333908154785475E+21</v>
      </c>
      <c r="P27" s="590"/>
      <c r="Q27" s="583">
        <f t="shared" si="3"/>
        <v>85.671464663138892</v>
      </c>
      <c r="R27" s="590"/>
    </row>
    <row r="28" spans="1:18" ht="16.5" customHeight="1" x14ac:dyDescent="0.25">
      <c r="A28" s="584" t="s">
        <v>361</v>
      </c>
      <c r="B28" s="585" t="s">
        <v>362</v>
      </c>
      <c r="C28" s="579" t="s">
        <v>363</v>
      </c>
      <c r="D28" s="586">
        <f t="shared" ref="D28:O28" si="17">D29+D32+D35+D40+D43+D46+D50</f>
        <v>4.0395954663744145E+22</v>
      </c>
      <c r="E28" s="586">
        <f t="shared" si="17"/>
        <v>3.1777399597170277E+22</v>
      </c>
      <c r="F28" s="586">
        <f t="shared" si="17"/>
        <v>2.8304061802256872E+21</v>
      </c>
      <c r="G28" s="586">
        <f t="shared" si="17"/>
        <v>3.4607805777395954E+22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215237385056600</v>
      </c>
      <c r="L28" s="586">
        <f t="shared" si="17"/>
        <v>32453821136000</v>
      </c>
      <c r="M28" s="586">
        <f t="shared" si="17"/>
        <v>247691206192600</v>
      </c>
      <c r="N28" s="586">
        <f t="shared" si="17"/>
        <v>3.4607806025087175E+22</v>
      </c>
      <c r="O28" s="587">
        <f t="shared" si="17"/>
        <v>5.7881486386570126E+21</v>
      </c>
      <c r="P28" s="590"/>
      <c r="Q28" s="583">
        <f t="shared" si="3"/>
        <v>85.671464663138892</v>
      </c>
      <c r="R28" s="590"/>
    </row>
    <row r="29" spans="1:18" s="600" customFormat="1" ht="16.5" customHeight="1" x14ac:dyDescent="0.25">
      <c r="A29" s="589">
        <v>12</v>
      </c>
      <c r="B29" s="579" t="s">
        <v>364</v>
      </c>
      <c r="C29" s="601" t="s">
        <v>365</v>
      </c>
      <c r="D29" s="586">
        <f t="shared" ref="D29:O30" si="18">SUM(D30:D30)</f>
        <v>2.4742530157294784E+22</v>
      </c>
      <c r="E29" s="586">
        <f t="shared" si="18"/>
        <v>1.9463663488043865E+22</v>
      </c>
      <c r="F29" s="586">
        <f t="shared" si="18"/>
        <v>1.7336243407184955E+21</v>
      </c>
      <c r="G29" s="586">
        <f t="shared" si="18"/>
        <v>2.1197287828762353E+22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131832942039900</v>
      </c>
      <c r="L29" s="586">
        <f t="shared" si="18"/>
        <v>19877972004000</v>
      </c>
      <c r="M29" s="586">
        <f t="shared" si="18"/>
        <v>151710914043900</v>
      </c>
      <c r="N29" s="586">
        <f t="shared" si="18"/>
        <v>2.1197287980473277E+22</v>
      </c>
      <c r="O29" s="587">
        <f t="shared" si="18"/>
        <v>3.5452421768215344E+21</v>
      </c>
      <c r="P29" s="590"/>
      <c r="Q29" s="583">
        <f t="shared" si="3"/>
        <v>85.671464663138863</v>
      </c>
      <c r="R29" s="590"/>
    </row>
    <row r="30" spans="1:18" ht="16.5" customHeight="1" x14ac:dyDescent="0.25">
      <c r="A30" s="589">
        <v>13</v>
      </c>
      <c r="B30" s="579" t="s">
        <v>367</v>
      </c>
      <c r="C30" s="601" t="s">
        <v>368</v>
      </c>
      <c r="D30" s="586">
        <f t="shared" si="18"/>
        <v>2.4742530157294784E+22</v>
      </c>
      <c r="E30" s="586">
        <f t="shared" si="18"/>
        <v>1.9463663488043865E+22</v>
      </c>
      <c r="F30" s="586">
        <f t="shared" si="18"/>
        <v>1.7336243407184955E+21</v>
      </c>
      <c r="G30" s="586">
        <f t="shared" si="18"/>
        <v>2.1197287828762353E+22</v>
      </c>
      <c r="H30" s="586">
        <f t="shared" si="18"/>
        <v>0</v>
      </c>
      <c r="I30" s="586">
        <f t="shared" si="18"/>
        <v>0</v>
      </c>
      <c r="J30" s="586">
        <f t="shared" si="18"/>
        <v>0</v>
      </c>
      <c r="K30" s="586">
        <f t="shared" si="18"/>
        <v>131832942039900</v>
      </c>
      <c r="L30" s="586">
        <f t="shared" si="18"/>
        <v>19877972004000</v>
      </c>
      <c r="M30" s="586">
        <f t="shared" si="18"/>
        <v>151710914043900</v>
      </c>
      <c r="N30" s="586">
        <f t="shared" si="18"/>
        <v>2.1197287980473277E+22</v>
      </c>
      <c r="O30" s="587">
        <f t="shared" si="18"/>
        <v>3.5452421768215344E+21</v>
      </c>
      <c r="P30" s="590"/>
      <c r="Q30" s="583">
        <f t="shared" si="3"/>
        <v>85.671464663138863</v>
      </c>
      <c r="R30" s="590"/>
    </row>
    <row r="31" spans="1:18" ht="16.5" customHeight="1" x14ac:dyDescent="0.25">
      <c r="A31" s="589">
        <v>14</v>
      </c>
      <c r="B31" s="579" t="s">
        <v>370</v>
      </c>
      <c r="C31" s="601" t="s">
        <v>371</v>
      </c>
      <c r="D31" s="586">
        <f t="shared" ref="D31:O31" si="19">SUM(D32:D34)</f>
        <v>2.4742530157294784E+22</v>
      </c>
      <c r="E31" s="586">
        <f t="shared" si="19"/>
        <v>1.9463663488043865E+22</v>
      </c>
      <c r="F31" s="586">
        <f t="shared" si="19"/>
        <v>1.7336243407184955E+21</v>
      </c>
      <c r="G31" s="586">
        <f t="shared" si="19"/>
        <v>2.1197287828762353E+22</v>
      </c>
      <c r="H31" s="586">
        <f t="shared" si="19"/>
        <v>0</v>
      </c>
      <c r="I31" s="586">
        <f t="shared" si="19"/>
        <v>0</v>
      </c>
      <c r="J31" s="586">
        <f t="shared" si="19"/>
        <v>0</v>
      </c>
      <c r="K31" s="586">
        <f t="shared" si="19"/>
        <v>131832942039900</v>
      </c>
      <c r="L31" s="586">
        <f t="shared" si="19"/>
        <v>19877972004000</v>
      </c>
      <c r="M31" s="586">
        <f t="shared" si="19"/>
        <v>151710914043900</v>
      </c>
      <c r="N31" s="586">
        <f t="shared" si="19"/>
        <v>2.1197287980473277E+22</v>
      </c>
      <c r="O31" s="587">
        <f t="shared" si="19"/>
        <v>3.5452421768215344E+21</v>
      </c>
      <c r="P31" s="590"/>
      <c r="Q31" s="583">
        <f t="shared" si="3"/>
        <v>85.671464663138863</v>
      </c>
      <c r="R31" s="590"/>
    </row>
    <row r="32" spans="1:18" ht="16.5" customHeight="1" x14ac:dyDescent="0.25">
      <c r="A32" s="589">
        <v>15</v>
      </c>
      <c r="B32" s="579" t="s">
        <v>372</v>
      </c>
      <c r="C32" s="599" t="s">
        <v>373</v>
      </c>
      <c r="D32" s="586">
        <f t="shared" ref="D32:O33" si="20">SUM(D33:D33)</f>
        <v>8.2475100524315945E+21</v>
      </c>
      <c r="E32" s="586">
        <f t="shared" si="20"/>
        <v>6.4878878293479549E+21</v>
      </c>
      <c r="F32" s="586">
        <f t="shared" si="20"/>
        <v>5.7787478023949844E+20</v>
      </c>
      <c r="G32" s="586">
        <f t="shared" si="20"/>
        <v>7.0657626095874505E+21</v>
      </c>
      <c r="H32" s="586">
        <f t="shared" si="20"/>
        <v>0</v>
      </c>
      <c r="I32" s="586">
        <f t="shared" si="20"/>
        <v>0</v>
      </c>
      <c r="J32" s="586">
        <f t="shared" si="20"/>
        <v>0</v>
      </c>
      <c r="K32" s="586">
        <f t="shared" si="20"/>
        <v>43944314013300</v>
      </c>
      <c r="L32" s="586">
        <f t="shared" si="20"/>
        <v>6625990668000</v>
      </c>
      <c r="M32" s="586">
        <f t="shared" si="20"/>
        <v>50570304681300</v>
      </c>
      <c r="N32" s="586">
        <f t="shared" si="20"/>
        <v>7.0657626601577586E+21</v>
      </c>
      <c r="O32" s="587">
        <f t="shared" si="20"/>
        <v>1.1817473922738448E+21</v>
      </c>
      <c r="P32" s="590"/>
      <c r="Q32" s="583">
        <f t="shared" si="3"/>
        <v>85.671464663138863</v>
      </c>
      <c r="R32" s="590"/>
    </row>
    <row r="33" spans="1:18" ht="16.5" customHeight="1" x14ac:dyDescent="0.25">
      <c r="A33" s="589">
        <v>16</v>
      </c>
      <c r="B33" s="579" t="s">
        <v>374</v>
      </c>
      <c r="C33" s="579" t="s">
        <v>375</v>
      </c>
      <c r="D33" s="586">
        <f t="shared" si="20"/>
        <v>8.2475100524315945E+21</v>
      </c>
      <c r="E33" s="586">
        <f t="shared" si="20"/>
        <v>6.4878878293479549E+21</v>
      </c>
      <c r="F33" s="586">
        <f t="shared" si="20"/>
        <v>5.7787478023949844E+20</v>
      </c>
      <c r="G33" s="586">
        <f t="shared" si="20"/>
        <v>7.0657626095874505E+21</v>
      </c>
      <c r="H33" s="586">
        <f t="shared" si="20"/>
        <v>0</v>
      </c>
      <c r="I33" s="586">
        <f t="shared" si="20"/>
        <v>0</v>
      </c>
      <c r="J33" s="586">
        <f t="shared" si="20"/>
        <v>0</v>
      </c>
      <c r="K33" s="586">
        <f t="shared" si="20"/>
        <v>43944314013300</v>
      </c>
      <c r="L33" s="586">
        <f t="shared" si="20"/>
        <v>6625990668000</v>
      </c>
      <c r="M33" s="586">
        <f t="shared" si="20"/>
        <v>50570304681300</v>
      </c>
      <c r="N33" s="586">
        <f t="shared" si="20"/>
        <v>7.0657626601577586E+21</v>
      </c>
      <c r="O33" s="587">
        <f t="shared" si="20"/>
        <v>1.1817473922738448E+21</v>
      </c>
      <c r="P33" s="590"/>
      <c r="Q33" s="583">
        <f t="shared" si="3"/>
        <v>85.671464663138863</v>
      </c>
      <c r="R33" s="590"/>
    </row>
    <row r="34" spans="1:18" ht="16.5" customHeight="1" x14ac:dyDescent="0.25">
      <c r="A34" s="589">
        <v>17</v>
      </c>
      <c r="B34" s="579" t="s">
        <v>377</v>
      </c>
      <c r="C34" s="601" t="s">
        <v>378</v>
      </c>
      <c r="D34" s="586">
        <f t="shared" ref="D34:O35" si="21">SUM(D35:D36)</f>
        <v>8.2475100524315945E+21</v>
      </c>
      <c r="E34" s="586">
        <f t="shared" si="21"/>
        <v>6.4878878293479549E+21</v>
      </c>
      <c r="F34" s="586">
        <f t="shared" si="21"/>
        <v>5.7787478023949844E+20</v>
      </c>
      <c r="G34" s="586">
        <f t="shared" si="21"/>
        <v>7.0657626095874505E+21</v>
      </c>
      <c r="H34" s="586">
        <f t="shared" si="21"/>
        <v>0</v>
      </c>
      <c r="I34" s="586">
        <f t="shared" si="21"/>
        <v>0</v>
      </c>
      <c r="J34" s="586">
        <f t="shared" si="21"/>
        <v>0</v>
      </c>
      <c r="K34" s="586">
        <f t="shared" si="21"/>
        <v>43944314013300</v>
      </c>
      <c r="L34" s="586">
        <f t="shared" si="21"/>
        <v>6625990668000</v>
      </c>
      <c r="M34" s="586">
        <f t="shared" si="21"/>
        <v>50570304681300</v>
      </c>
      <c r="N34" s="586">
        <f t="shared" si="21"/>
        <v>7.0657626601577586E+21</v>
      </c>
      <c r="O34" s="587">
        <f t="shared" si="21"/>
        <v>1.1817473922738448E+21</v>
      </c>
      <c r="P34" s="590"/>
      <c r="Q34" s="583">
        <f t="shared" si="3"/>
        <v>85.671464663138863</v>
      </c>
      <c r="R34" s="590"/>
    </row>
    <row r="35" spans="1:18" ht="15" customHeight="1" x14ac:dyDescent="0.25">
      <c r="A35" s="589">
        <v>18</v>
      </c>
      <c r="B35" s="579" t="s">
        <v>379</v>
      </c>
      <c r="C35" s="601" t="s">
        <v>380</v>
      </c>
      <c r="D35" s="586">
        <f t="shared" si="21"/>
        <v>5.4983400349543967E+21</v>
      </c>
      <c r="E35" s="586">
        <f t="shared" si="21"/>
        <v>4.3252585528986367E+21</v>
      </c>
      <c r="F35" s="586">
        <f t="shared" si="21"/>
        <v>3.8524985349299896E+20</v>
      </c>
      <c r="G35" s="586">
        <f t="shared" si="21"/>
        <v>4.7105084063916339E+21</v>
      </c>
      <c r="H35" s="586">
        <f t="shared" si="21"/>
        <v>0</v>
      </c>
      <c r="I35" s="586">
        <f t="shared" si="21"/>
        <v>0</v>
      </c>
      <c r="J35" s="586">
        <f t="shared" si="21"/>
        <v>0</v>
      </c>
      <c r="K35" s="586">
        <f t="shared" si="21"/>
        <v>29296209342200</v>
      </c>
      <c r="L35" s="586">
        <f t="shared" si="21"/>
        <v>4417327112000</v>
      </c>
      <c r="M35" s="586">
        <f t="shared" si="21"/>
        <v>33713536454200</v>
      </c>
      <c r="N35" s="586">
        <f t="shared" si="21"/>
        <v>4.7105084401051726E+21</v>
      </c>
      <c r="O35" s="587">
        <f t="shared" si="21"/>
        <v>7.8783159484922986E+20</v>
      </c>
      <c r="P35" s="590"/>
      <c r="Q35" s="583">
        <f t="shared" si="3"/>
        <v>85.671464663138849</v>
      </c>
      <c r="R35" s="590"/>
    </row>
    <row r="36" spans="1:18" ht="16.5" customHeight="1" x14ac:dyDescent="0.25">
      <c r="A36" s="584" t="s">
        <v>382</v>
      </c>
      <c r="B36" s="585" t="s">
        <v>383</v>
      </c>
      <c r="C36" s="616" t="s">
        <v>384</v>
      </c>
      <c r="D36" s="586">
        <f t="shared" ref="D36:O36" si="22">D37</f>
        <v>2.7491700174771983E+21</v>
      </c>
      <c r="E36" s="586">
        <f t="shared" si="22"/>
        <v>2.1626292764493184E+21</v>
      </c>
      <c r="F36" s="586">
        <f t="shared" si="22"/>
        <v>1.9262492674649948E+20</v>
      </c>
      <c r="G36" s="586">
        <f t="shared" si="22"/>
        <v>2.3552542031958169E+21</v>
      </c>
      <c r="H36" s="586">
        <f t="shared" si="22"/>
        <v>0</v>
      </c>
      <c r="I36" s="586">
        <f t="shared" si="22"/>
        <v>0</v>
      </c>
      <c r="J36" s="586">
        <f t="shared" si="22"/>
        <v>0</v>
      </c>
      <c r="K36" s="586">
        <f t="shared" si="22"/>
        <v>14648104671100</v>
      </c>
      <c r="L36" s="586">
        <f t="shared" si="22"/>
        <v>2208663556000</v>
      </c>
      <c r="M36" s="586">
        <f t="shared" si="22"/>
        <v>16856768227100</v>
      </c>
      <c r="N36" s="586">
        <f t="shared" si="22"/>
        <v>2.3552542200525863E+21</v>
      </c>
      <c r="O36" s="586">
        <f t="shared" si="22"/>
        <v>3.9391579742461493E+20</v>
      </c>
      <c r="P36" s="617"/>
      <c r="Q36" s="618">
        <v>0</v>
      </c>
      <c r="R36" s="617"/>
    </row>
    <row r="37" spans="1:18" ht="16.5" customHeight="1" x14ac:dyDescent="0.25">
      <c r="A37" s="589">
        <v>19</v>
      </c>
      <c r="B37" s="579" t="s">
        <v>385</v>
      </c>
      <c r="C37" s="599" t="s">
        <v>386</v>
      </c>
      <c r="D37" s="586">
        <f t="shared" ref="D37:O37" si="23">SUM(D38:D38)</f>
        <v>2.7491700174771983E+21</v>
      </c>
      <c r="E37" s="586">
        <f t="shared" si="23"/>
        <v>2.1626292764493184E+21</v>
      </c>
      <c r="F37" s="586">
        <f t="shared" si="23"/>
        <v>1.9262492674649948E+20</v>
      </c>
      <c r="G37" s="586">
        <f t="shared" si="23"/>
        <v>2.3552542031958169E+21</v>
      </c>
      <c r="H37" s="586">
        <f t="shared" si="23"/>
        <v>0</v>
      </c>
      <c r="I37" s="586">
        <f t="shared" si="23"/>
        <v>0</v>
      </c>
      <c r="J37" s="586">
        <f t="shared" si="23"/>
        <v>0</v>
      </c>
      <c r="K37" s="586">
        <f t="shared" si="23"/>
        <v>14648104671100</v>
      </c>
      <c r="L37" s="586">
        <f t="shared" si="23"/>
        <v>2208663556000</v>
      </c>
      <c r="M37" s="586">
        <f t="shared" si="23"/>
        <v>16856768227100</v>
      </c>
      <c r="N37" s="586">
        <f t="shared" si="23"/>
        <v>2.3552542200525863E+21</v>
      </c>
      <c r="O37" s="587">
        <f t="shared" si="23"/>
        <v>3.9391579742461493E+20</v>
      </c>
      <c r="P37" s="590"/>
      <c r="Q37" s="583">
        <f>(N37/D37)*100</f>
        <v>85.671464663138849</v>
      </c>
      <c r="R37" s="590"/>
    </row>
    <row r="38" spans="1:18" ht="16.5" customHeight="1" x14ac:dyDescent="0.25">
      <c r="A38" s="584" t="s">
        <v>388</v>
      </c>
      <c r="B38" s="585" t="s">
        <v>389</v>
      </c>
      <c r="C38" s="616" t="s">
        <v>390</v>
      </c>
      <c r="D38" s="586">
        <f t="shared" ref="D38:O38" si="24">D39+D43+D49</f>
        <v>2.7491700174771983E+21</v>
      </c>
      <c r="E38" s="586">
        <f t="shared" si="24"/>
        <v>2.1626292764493184E+21</v>
      </c>
      <c r="F38" s="586">
        <f t="shared" si="24"/>
        <v>1.9262492674649948E+20</v>
      </c>
      <c r="G38" s="586">
        <f t="shared" si="24"/>
        <v>2.3552542031958169E+21</v>
      </c>
      <c r="H38" s="586">
        <f t="shared" si="24"/>
        <v>0</v>
      </c>
      <c r="I38" s="586">
        <f t="shared" si="24"/>
        <v>0</v>
      </c>
      <c r="J38" s="586">
        <f t="shared" si="24"/>
        <v>0</v>
      </c>
      <c r="K38" s="586">
        <f t="shared" si="24"/>
        <v>14648104671100</v>
      </c>
      <c r="L38" s="586">
        <f t="shared" si="24"/>
        <v>2208663556000</v>
      </c>
      <c r="M38" s="586">
        <f t="shared" si="24"/>
        <v>16856768227100</v>
      </c>
      <c r="N38" s="586">
        <f t="shared" si="24"/>
        <v>2.3552542200525863E+21</v>
      </c>
      <c r="O38" s="587">
        <f t="shared" si="24"/>
        <v>3.9391579742461493E+20</v>
      </c>
      <c r="P38" s="617"/>
      <c r="Q38" s="618">
        <v>0</v>
      </c>
      <c r="R38" s="617"/>
    </row>
    <row r="39" spans="1:18" ht="16.5" customHeight="1" x14ac:dyDescent="0.25">
      <c r="A39" s="589">
        <v>20</v>
      </c>
      <c r="B39" s="579" t="s">
        <v>391</v>
      </c>
      <c r="C39" s="601" t="s">
        <v>392</v>
      </c>
      <c r="D39" s="586">
        <f t="shared" ref="D39:O39" si="25">SUM(D40:D41)</f>
        <v>2.4839898457427872E+21</v>
      </c>
      <c r="E39" s="586">
        <f t="shared" si="25"/>
        <v>1.954025807300108E+21</v>
      </c>
      <c r="F39" s="586">
        <f t="shared" si="25"/>
        <v>1.7404466040056771E+20</v>
      </c>
      <c r="G39" s="586">
        <f t="shared" si="25"/>
        <v>2.1280704677006751E+21</v>
      </c>
      <c r="H39" s="586">
        <f t="shared" si="25"/>
        <v>0</v>
      </c>
      <c r="I39" s="586">
        <f t="shared" si="25"/>
        <v>0</v>
      </c>
      <c r="J39" s="586">
        <f t="shared" si="25"/>
        <v>0</v>
      </c>
      <c r="K39" s="586">
        <f t="shared" si="25"/>
        <v>13235181094900</v>
      </c>
      <c r="L39" s="586">
        <f t="shared" si="25"/>
        <v>1995620804000</v>
      </c>
      <c r="M39" s="586">
        <f t="shared" si="25"/>
        <v>15230801898900</v>
      </c>
      <c r="N39" s="586">
        <f t="shared" si="25"/>
        <v>2.1280704829314779E+21</v>
      </c>
      <c r="O39" s="587">
        <f t="shared" si="25"/>
        <v>3.5591936281131195E+20</v>
      </c>
      <c r="P39" s="590"/>
      <c r="Q39" s="583">
        <f t="shared" ref="Q39:Q47" si="26">(N39/D39)*100</f>
        <v>85.671464663138394</v>
      </c>
      <c r="R39" s="590"/>
    </row>
    <row r="40" spans="1:18" ht="16.5" customHeight="1" x14ac:dyDescent="0.25">
      <c r="A40" s="589">
        <v>21</v>
      </c>
      <c r="B40" s="579" t="s">
        <v>394</v>
      </c>
      <c r="C40" s="601" t="s">
        <v>395</v>
      </c>
      <c r="D40" s="586">
        <f t="shared" ref="D40:O40" si="27">SUM(D41:D44)</f>
        <v>1.5913980604573168E+21</v>
      </c>
      <c r="E40" s="586">
        <f t="shared" si="27"/>
        <v>1.2518702059714144E+21</v>
      </c>
      <c r="F40" s="586">
        <f t="shared" si="27"/>
        <v>1.1150381128534339E+20</v>
      </c>
      <c r="G40" s="586">
        <f t="shared" si="27"/>
        <v>1.3633740172567574E+21</v>
      </c>
      <c r="H40" s="586">
        <f t="shared" si="27"/>
        <v>0</v>
      </c>
      <c r="I40" s="586">
        <f t="shared" si="27"/>
        <v>0</v>
      </c>
      <c r="J40" s="586">
        <f t="shared" si="27"/>
        <v>0</v>
      </c>
      <c r="K40" s="586">
        <f t="shared" si="27"/>
        <v>8479280366500</v>
      </c>
      <c r="L40" s="586">
        <f t="shared" si="27"/>
        <v>1278518840000</v>
      </c>
      <c r="M40" s="586">
        <f t="shared" si="27"/>
        <v>9757799206500</v>
      </c>
      <c r="N40" s="586">
        <f t="shared" si="27"/>
        <v>1.3633740270145571E+21</v>
      </c>
      <c r="O40" s="587">
        <f t="shared" si="27"/>
        <v>2.2802403344276141E+20</v>
      </c>
      <c r="P40" s="590"/>
      <c r="Q40" s="583">
        <f t="shared" si="26"/>
        <v>85.671464663138224</v>
      </c>
      <c r="R40" s="590"/>
    </row>
    <row r="41" spans="1:18" ht="16.5" customHeight="1" x14ac:dyDescent="0.25">
      <c r="A41" s="589">
        <v>22</v>
      </c>
      <c r="B41" s="579" t="s">
        <v>400</v>
      </c>
      <c r="C41" s="601" t="s">
        <v>401</v>
      </c>
      <c r="D41" s="586">
        <f t="shared" ref="D41:O41" si="28">SUM(D42:D49)</f>
        <v>8.9259178528547039E+20</v>
      </c>
      <c r="E41" s="586">
        <f t="shared" si="28"/>
        <v>7.0215560132869358E+20</v>
      </c>
      <c r="F41" s="586">
        <f t="shared" si="28"/>
        <v>6.2540849115224318E+19</v>
      </c>
      <c r="G41" s="586">
        <f t="shared" si="28"/>
        <v>7.6469645044391779E+20</v>
      </c>
      <c r="H41" s="586">
        <f t="shared" si="28"/>
        <v>0</v>
      </c>
      <c r="I41" s="586">
        <f t="shared" si="28"/>
        <v>0</v>
      </c>
      <c r="J41" s="586">
        <f t="shared" si="28"/>
        <v>0</v>
      </c>
      <c r="K41" s="586">
        <f t="shared" si="28"/>
        <v>4755900728400</v>
      </c>
      <c r="L41" s="586">
        <f t="shared" si="28"/>
        <v>717101964000</v>
      </c>
      <c r="M41" s="586">
        <f t="shared" si="28"/>
        <v>5473002692400</v>
      </c>
      <c r="N41" s="586">
        <f t="shared" si="28"/>
        <v>7.6469645591692077E+20</v>
      </c>
      <c r="O41" s="587">
        <f t="shared" si="28"/>
        <v>1.2789532936855054E+20</v>
      </c>
      <c r="P41" s="590"/>
      <c r="Q41" s="583">
        <f t="shared" si="26"/>
        <v>85.671464663138721</v>
      </c>
      <c r="R41" s="590"/>
    </row>
    <row r="42" spans="1:18" ht="16.5" customHeight="1" x14ac:dyDescent="0.25">
      <c r="A42" s="584" t="s">
        <v>409</v>
      </c>
      <c r="B42" s="585" t="s">
        <v>410</v>
      </c>
      <c r="C42" s="579" t="s">
        <v>411</v>
      </c>
      <c r="D42" s="586">
        <f t="shared" ref="D42:O42" si="29">D43+D47+D52+D57+D62+D65</f>
        <v>2.8063754282169408E+20</v>
      </c>
      <c r="E42" s="586">
        <f t="shared" si="29"/>
        <v>2.2076298021531507E+20</v>
      </c>
      <c r="F42" s="586">
        <f t="shared" si="29"/>
        <v>1.9663311393863299E+19</v>
      </c>
      <c r="G42" s="586">
        <f t="shared" si="29"/>
        <v>2.4042629160917828E+20</v>
      </c>
      <c r="H42" s="586">
        <f t="shared" si="29"/>
        <v>0</v>
      </c>
      <c r="I42" s="586">
        <f t="shared" si="29"/>
        <v>0</v>
      </c>
      <c r="J42" s="586">
        <f t="shared" si="29"/>
        <v>0</v>
      </c>
      <c r="K42" s="586">
        <f t="shared" si="29"/>
        <v>1495308106400</v>
      </c>
      <c r="L42" s="586">
        <f t="shared" si="29"/>
        <v>225464844000</v>
      </c>
      <c r="M42" s="586">
        <f t="shared" si="29"/>
        <v>1720772950400</v>
      </c>
      <c r="N42" s="586">
        <f t="shared" si="29"/>
        <v>2.4042629332995136E+20</v>
      </c>
      <c r="O42" s="587">
        <f t="shared" si="29"/>
        <v>4.0211249491743007E+19</v>
      </c>
      <c r="P42" s="617"/>
      <c r="Q42" s="618">
        <f t="shared" si="26"/>
        <v>85.671464663125505</v>
      </c>
      <c r="R42" s="617"/>
    </row>
    <row r="43" spans="1:18" ht="16.5" customHeight="1" x14ac:dyDescent="0.25">
      <c r="A43" s="589">
        <v>23</v>
      </c>
      <c r="B43" s="579" t="s">
        <v>412</v>
      </c>
      <c r="C43" s="601" t="s">
        <v>413</v>
      </c>
      <c r="D43" s="586">
        <f t="shared" ref="D43:O43" si="30">SUM(D44:D45)</f>
        <v>2.5498093435983921E+20</v>
      </c>
      <c r="E43" s="586">
        <f t="shared" si="30"/>
        <v>2.005802587971913E+20</v>
      </c>
      <c r="F43" s="586">
        <f t="shared" si="30"/>
        <v>1.7865640717228339E+19</v>
      </c>
      <c r="G43" s="586">
        <f t="shared" si="30"/>
        <v>2.1844589951441961E+20</v>
      </c>
      <c r="H43" s="586">
        <f t="shared" si="30"/>
        <v>0</v>
      </c>
      <c r="I43" s="586">
        <f t="shared" si="30"/>
        <v>0</v>
      </c>
      <c r="J43" s="586">
        <f t="shared" si="30"/>
        <v>0</v>
      </c>
      <c r="K43" s="586">
        <f t="shared" si="30"/>
        <v>1358580192500</v>
      </c>
      <c r="L43" s="586">
        <f t="shared" si="30"/>
        <v>204848800000</v>
      </c>
      <c r="M43" s="586">
        <f t="shared" si="30"/>
        <v>1563428992500</v>
      </c>
      <c r="N43" s="586">
        <f t="shared" si="30"/>
        <v>2.1844590107784872E+20</v>
      </c>
      <c r="O43" s="587">
        <f t="shared" si="30"/>
        <v>3.6535033281990779E+19</v>
      </c>
      <c r="P43" s="590"/>
      <c r="Q43" s="583">
        <f t="shared" si="26"/>
        <v>85.671464663145841</v>
      </c>
      <c r="R43" s="590"/>
    </row>
    <row r="44" spans="1:18" ht="16.5" customHeight="1" x14ac:dyDescent="0.25">
      <c r="A44" s="589">
        <v>24</v>
      </c>
      <c r="B44" s="579" t="s">
        <v>416</v>
      </c>
      <c r="C44" s="599" t="s">
        <v>417</v>
      </c>
      <c r="D44" s="586">
        <f t="shared" ref="D44:O46" si="31">SUM(D45:D47)</f>
        <v>1.6318779799031333E+20</v>
      </c>
      <c r="E44" s="586">
        <f t="shared" si="31"/>
        <v>1.2837136563021436E+20</v>
      </c>
      <c r="F44" s="586">
        <f t="shared" si="31"/>
        <v>1.1434010059027438E+19</v>
      </c>
      <c r="G44" s="586">
        <f t="shared" si="31"/>
        <v>1.3980537568924179E+20</v>
      </c>
      <c r="H44" s="586">
        <f t="shared" si="31"/>
        <v>0</v>
      </c>
      <c r="I44" s="586">
        <f t="shared" si="31"/>
        <v>0</v>
      </c>
      <c r="J44" s="586">
        <f t="shared" si="31"/>
        <v>0</v>
      </c>
      <c r="K44" s="586">
        <f t="shared" si="31"/>
        <v>869491339200</v>
      </c>
      <c r="L44" s="586">
        <f t="shared" si="31"/>
        <v>131103232000</v>
      </c>
      <c r="M44" s="586">
        <f t="shared" si="31"/>
        <v>1000594571200</v>
      </c>
      <c r="N44" s="586">
        <f t="shared" si="31"/>
        <v>1.3980537668983644E+20</v>
      </c>
      <c r="O44" s="587">
        <f t="shared" si="31"/>
        <v>2.3382421300477063E+19</v>
      </c>
      <c r="P44" s="590"/>
      <c r="Q44" s="583">
        <f t="shared" si="26"/>
        <v>85.671464663145429</v>
      </c>
      <c r="R44" s="590"/>
    </row>
    <row r="45" spans="1:18" s="606" customFormat="1" ht="16.5" customHeight="1" x14ac:dyDescent="0.25">
      <c r="A45" s="597">
        <v>25</v>
      </c>
      <c r="B45" s="579" t="s">
        <v>419</v>
      </c>
      <c r="C45" s="599" t="s">
        <v>420</v>
      </c>
      <c r="D45" s="586">
        <f t="shared" si="31"/>
        <v>9.1793136369525899E+19</v>
      </c>
      <c r="E45" s="586">
        <f t="shared" si="31"/>
        <v>7.2208893166976926E+19</v>
      </c>
      <c r="F45" s="586">
        <f t="shared" si="31"/>
        <v>6.4316306582009016E+18</v>
      </c>
      <c r="G45" s="586">
        <f t="shared" si="31"/>
        <v>7.8640523825177821E+19</v>
      </c>
      <c r="H45" s="586">
        <f t="shared" si="31"/>
        <v>0</v>
      </c>
      <c r="I45" s="586">
        <f t="shared" si="31"/>
        <v>0</v>
      </c>
      <c r="J45" s="586">
        <f t="shared" si="31"/>
        <v>0</v>
      </c>
      <c r="K45" s="586">
        <f t="shared" si="31"/>
        <v>489088853300</v>
      </c>
      <c r="L45" s="586">
        <f t="shared" si="31"/>
        <v>73745568000</v>
      </c>
      <c r="M45" s="586">
        <f t="shared" si="31"/>
        <v>562834421300</v>
      </c>
      <c r="N45" s="586">
        <f t="shared" si="31"/>
        <v>7.8640524388012294E+19</v>
      </c>
      <c r="O45" s="587">
        <f t="shared" si="31"/>
        <v>1.3152611981513716E+19</v>
      </c>
      <c r="P45" s="590"/>
      <c r="Q45" s="583">
        <f t="shared" si="26"/>
        <v>85.671464663146537</v>
      </c>
      <c r="R45" s="590"/>
    </row>
    <row r="46" spans="1:18" s="588" customFormat="1" ht="20.25" customHeight="1" x14ac:dyDescent="0.25">
      <c r="A46" s="589">
        <v>26</v>
      </c>
      <c r="B46" s="579" t="s">
        <v>424</v>
      </c>
      <c r="C46" s="601" t="s">
        <v>425</v>
      </c>
      <c r="D46" s="586">
        <f t="shared" si="31"/>
        <v>5.0996186872048927E+19</v>
      </c>
      <c r="E46" s="586">
        <f t="shared" si="31"/>
        <v>4.0116051759497937E+19</v>
      </c>
      <c r="F46" s="586">
        <f t="shared" si="31"/>
        <v>3.5731281434521682E+18</v>
      </c>
      <c r="G46" s="586">
        <f t="shared" si="31"/>
        <v>4.3689179902950097E+19</v>
      </c>
      <c r="H46" s="586">
        <f t="shared" si="31"/>
        <v>0</v>
      </c>
      <c r="I46" s="586">
        <f t="shared" si="31"/>
        <v>0</v>
      </c>
      <c r="J46" s="586">
        <f t="shared" si="31"/>
        <v>0</v>
      </c>
      <c r="K46" s="586">
        <f t="shared" si="31"/>
        <v>271716118500</v>
      </c>
      <c r="L46" s="586">
        <f t="shared" si="31"/>
        <v>40969760000</v>
      </c>
      <c r="M46" s="586">
        <f t="shared" si="31"/>
        <v>312685878500</v>
      </c>
      <c r="N46" s="586">
        <f t="shared" si="31"/>
        <v>4.3689180215636001E+19</v>
      </c>
      <c r="O46" s="587">
        <f t="shared" si="31"/>
        <v>7.3070066564129792E+18</v>
      </c>
      <c r="P46" s="590"/>
      <c r="Q46" s="583">
        <f t="shared" si="26"/>
        <v>85.671464663139545</v>
      </c>
      <c r="R46" s="590"/>
    </row>
    <row r="47" spans="1:18" s="590" customFormat="1" ht="18.75" customHeight="1" x14ac:dyDescent="0.25">
      <c r="A47" s="589">
        <v>27</v>
      </c>
      <c r="B47" s="579" t="s">
        <v>429</v>
      </c>
      <c r="C47" s="599" t="s">
        <v>430</v>
      </c>
      <c r="D47" s="586">
        <f t="shared" ref="D47:O47" si="32">SUM(D48:D48)</f>
        <v>2.039847474873849E+19</v>
      </c>
      <c r="E47" s="586">
        <f t="shared" si="32"/>
        <v>1.6046420703739498E+19</v>
      </c>
      <c r="F47" s="586">
        <f t="shared" si="32"/>
        <v>1.429251257374367E+18</v>
      </c>
      <c r="G47" s="586">
        <f t="shared" si="32"/>
        <v>1.7475671961113862E+19</v>
      </c>
      <c r="H47" s="586">
        <f t="shared" si="32"/>
        <v>0</v>
      </c>
      <c r="I47" s="586">
        <f t="shared" si="32"/>
        <v>0</v>
      </c>
      <c r="J47" s="586">
        <f t="shared" si="32"/>
        <v>0</v>
      </c>
      <c r="K47" s="586">
        <f t="shared" si="32"/>
        <v>108686367400</v>
      </c>
      <c r="L47" s="586">
        <f t="shared" si="32"/>
        <v>16387904000</v>
      </c>
      <c r="M47" s="586">
        <f t="shared" si="32"/>
        <v>125074271400</v>
      </c>
      <c r="N47" s="586">
        <f t="shared" si="32"/>
        <v>1.7475672086188143E+19</v>
      </c>
      <c r="O47" s="587">
        <f t="shared" si="32"/>
        <v>2.9228026625503672E+18</v>
      </c>
      <c r="Q47" s="583">
        <f t="shared" si="26"/>
        <v>85.671464663155248</v>
      </c>
    </row>
    <row r="48" spans="1:18" ht="16.5" customHeight="1" x14ac:dyDescent="0.25">
      <c r="A48" s="589">
        <v>28</v>
      </c>
      <c r="B48" s="579" t="s">
        <v>432</v>
      </c>
      <c r="C48" s="601" t="s">
        <v>433</v>
      </c>
      <c r="D48" s="586">
        <f t="shared" ref="D48:O48" si="33">SUM(D49:D50)</f>
        <v>2.039847474873849E+19</v>
      </c>
      <c r="E48" s="586">
        <f t="shared" si="33"/>
        <v>1.6046420703739498E+19</v>
      </c>
      <c r="F48" s="586">
        <f t="shared" si="33"/>
        <v>1.429251257374367E+18</v>
      </c>
      <c r="G48" s="586">
        <f t="shared" si="33"/>
        <v>1.7475671961113862E+19</v>
      </c>
      <c r="H48" s="586">
        <f t="shared" si="33"/>
        <v>0</v>
      </c>
      <c r="I48" s="586">
        <f t="shared" si="33"/>
        <v>0</v>
      </c>
      <c r="J48" s="586">
        <f t="shared" si="33"/>
        <v>0</v>
      </c>
      <c r="K48" s="586">
        <f t="shared" si="33"/>
        <v>108686367400</v>
      </c>
      <c r="L48" s="586">
        <f t="shared" si="33"/>
        <v>16387904000</v>
      </c>
      <c r="M48" s="586">
        <f t="shared" si="33"/>
        <v>125074271400</v>
      </c>
      <c r="N48" s="586">
        <f t="shared" si="33"/>
        <v>1.7475672086188143E+19</v>
      </c>
      <c r="O48" s="587">
        <f t="shared" si="33"/>
        <v>2.9228026625503672E+18</v>
      </c>
      <c r="P48" s="590"/>
      <c r="Q48" s="583"/>
      <c r="R48" s="590"/>
    </row>
    <row r="49" spans="1:18" ht="16.5" customHeight="1" x14ac:dyDescent="0.25">
      <c r="A49" s="619"/>
      <c r="B49" s="578" t="s">
        <v>435</v>
      </c>
      <c r="C49" s="616" t="s">
        <v>436</v>
      </c>
      <c r="D49" s="586">
        <f t="shared" ref="D49:O49" si="34">D50+D98+D114</f>
        <v>1.0199237374571946E+19</v>
      </c>
      <c r="E49" s="586">
        <f t="shared" si="34"/>
        <v>8.0232103520189379E+18</v>
      </c>
      <c r="F49" s="586">
        <f t="shared" si="34"/>
        <v>7.1462562870343437E+17</v>
      </c>
      <c r="G49" s="586">
        <f t="shared" si="34"/>
        <v>8.7378359807223716E+18</v>
      </c>
      <c r="H49" s="586">
        <f t="shared" si="34"/>
        <v>0</v>
      </c>
      <c r="I49" s="586">
        <f t="shared" si="34"/>
        <v>0</v>
      </c>
      <c r="J49" s="586">
        <f t="shared" si="34"/>
        <v>0</v>
      </c>
      <c r="K49" s="586">
        <f t="shared" si="34"/>
        <v>54343383700</v>
      </c>
      <c r="L49" s="586">
        <f t="shared" si="34"/>
        <v>8193952000</v>
      </c>
      <c r="M49" s="586">
        <f t="shared" si="34"/>
        <v>62537335700</v>
      </c>
      <c r="N49" s="586">
        <f t="shared" si="34"/>
        <v>8.7378360432597115E+18</v>
      </c>
      <c r="O49" s="587">
        <f t="shared" si="34"/>
        <v>1.4614013313122445E+18</v>
      </c>
      <c r="Q49" s="596"/>
    </row>
    <row r="50" spans="1:18" ht="16.5" customHeight="1" x14ac:dyDescent="0.25">
      <c r="A50" s="584" t="s">
        <v>437</v>
      </c>
      <c r="B50" s="585" t="s">
        <v>438</v>
      </c>
      <c r="C50" s="579" t="s">
        <v>439</v>
      </c>
      <c r="D50" s="586">
        <f t="shared" ref="D50:O50" si="35">D51+D84</f>
        <v>1.0199237374166544E+19</v>
      </c>
      <c r="E50" s="586">
        <f t="shared" si="35"/>
        <v>8.0232103517205596E+18</v>
      </c>
      <c r="F50" s="586">
        <f t="shared" si="35"/>
        <v>7.1462562867093261E+17</v>
      </c>
      <c r="G50" s="586">
        <f t="shared" si="35"/>
        <v>8.7378359803914916E+18</v>
      </c>
      <c r="H50" s="586">
        <f t="shared" si="35"/>
        <v>0</v>
      </c>
      <c r="I50" s="586">
        <f t="shared" si="35"/>
        <v>0</v>
      </c>
      <c r="J50" s="586">
        <f t="shared" si="35"/>
        <v>0</v>
      </c>
      <c r="K50" s="586">
        <f t="shared" si="35"/>
        <v>54342983700</v>
      </c>
      <c r="L50" s="586">
        <f t="shared" si="35"/>
        <v>8193952000</v>
      </c>
      <c r="M50" s="586">
        <f t="shared" si="35"/>
        <v>62536935700</v>
      </c>
      <c r="N50" s="586">
        <f t="shared" si="35"/>
        <v>8.7378360429284311E+18</v>
      </c>
      <c r="O50" s="587">
        <f t="shared" si="35"/>
        <v>1.4614013312381228E+18</v>
      </c>
      <c r="P50" s="590"/>
      <c r="Q50" s="583">
        <f>(N50/D50)*100</f>
        <v>85.671464663233849</v>
      </c>
      <c r="R50" s="590"/>
    </row>
    <row r="51" spans="1:18" ht="16.5" customHeight="1" x14ac:dyDescent="0.25">
      <c r="A51" s="589">
        <v>29</v>
      </c>
      <c r="B51" s="579" t="s">
        <v>440</v>
      </c>
      <c r="C51" s="599" t="s">
        <v>441</v>
      </c>
      <c r="D51" s="586">
        <f t="shared" ref="D51:O51" si="36">SUM(D52:D82)</f>
        <v>1.0199237192302232E+19</v>
      </c>
      <c r="E51" s="586">
        <f t="shared" si="36"/>
        <v>8.0232102086625157E+18</v>
      </c>
      <c r="F51" s="586">
        <f t="shared" si="36"/>
        <v>7.1462561592900646E+17</v>
      </c>
      <c r="G51" s="586">
        <f t="shared" si="36"/>
        <v>8.7378358245915218E+18</v>
      </c>
      <c r="H51" s="586">
        <f t="shared" si="36"/>
        <v>0</v>
      </c>
      <c r="I51" s="586">
        <f t="shared" si="36"/>
        <v>0</v>
      </c>
      <c r="J51" s="586">
        <f t="shared" si="36"/>
        <v>0</v>
      </c>
      <c r="K51" s="586">
        <f t="shared" si="36"/>
        <v>54342983700</v>
      </c>
      <c r="L51" s="586">
        <f t="shared" si="36"/>
        <v>8193952000</v>
      </c>
      <c r="M51" s="586">
        <f t="shared" si="36"/>
        <v>62536935700</v>
      </c>
      <c r="N51" s="586">
        <f t="shared" si="36"/>
        <v>8.7378358871284613E+18</v>
      </c>
      <c r="O51" s="587">
        <f t="shared" si="36"/>
        <v>1.4614013051737792E+18</v>
      </c>
      <c r="P51" s="590"/>
      <c r="Q51" s="583">
        <f>(N51/D51)*100</f>
        <v>85.671464663291218</v>
      </c>
      <c r="R51" s="590"/>
    </row>
    <row r="52" spans="1:18" ht="16.5" customHeight="1" x14ac:dyDescent="0.25">
      <c r="A52" s="589">
        <v>30</v>
      </c>
      <c r="B52" s="579" t="s">
        <v>460</v>
      </c>
      <c r="C52" s="599" t="s">
        <v>461</v>
      </c>
      <c r="D52" s="586">
        <f t="shared" ref="D52:O52" si="37">SUM(D53:D64)</f>
        <v>5.0964697224245217E+18</v>
      </c>
      <c r="E52" s="586">
        <f t="shared" si="37"/>
        <v>4.0091280489001385E+18</v>
      </c>
      <c r="F52" s="586">
        <f t="shared" si="37"/>
        <v>3.5709217716779181E+17</v>
      </c>
      <c r="G52" s="586">
        <f t="shared" si="37"/>
        <v>4.3662202260679322E+18</v>
      </c>
      <c r="H52" s="586">
        <f t="shared" si="37"/>
        <v>0</v>
      </c>
      <c r="I52" s="586">
        <f t="shared" si="37"/>
        <v>0</v>
      </c>
      <c r="J52" s="586">
        <f t="shared" si="37"/>
        <v>0</v>
      </c>
      <c r="K52" s="586">
        <f t="shared" si="37"/>
        <v>27155741850</v>
      </c>
      <c r="L52" s="586">
        <f t="shared" si="37"/>
        <v>4094601000</v>
      </c>
      <c r="M52" s="586">
        <f t="shared" si="37"/>
        <v>31250342850</v>
      </c>
      <c r="N52" s="586">
        <f t="shared" si="37"/>
        <v>4.3662202573182766E+18</v>
      </c>
      <c r="O52" s="587">
        <f t="shared" si="37"/>
        <v>7.3024946510624858E+17</v>
      </c>
      <c r="P52" s="590"/>
      <c r="Q52" s="583">
        <f>(N52/D52)*100</f>
        <v>85.671464663213058</v>
      </c>
      <c r="R52" s="590"/>
    </row>
    <row r="53" spans="1:18" ht="16.5" customHeight="1" x14ac:dyDescent="0.25">
      <c r="A53" s="584" t="s">
        <v>463</v>
      </c>
      <c r="B53" s="585" t="s">
        <v>464</v>
      </c>
      <c r="C53" s="579" t="s">
        <v>465</v>
      </c>
      <c r="D53" s="586">
        <f t="shared" ref="D53:O53" si="38">D54</f>
        <v>1.6988232408081741E+18</v>
      </c>
      <c r="E53" s="586">
        <f t="shared" si="38"/>
        <v>1.3363760163000466E+18</v>
      </c>
      <c r="F53" s="586">
        <f t="shared" si="38"/>
        <v>1.1903072572259728E+17</v>
      </c>
      <c r="G53" s="586">
        <f t="shared" si="38"/>
        <v>1.455406742022644E+18</v>
      </c>
      <c r="H53" s="586">
        <f t="shared" si="38"/>
        <v>0</v>
      </c>
      <c r="I53" s="586">
        <f t="shared" si="38"/>
        <v>0</v>
      </c>
      <c r="J53" s="586">
        <f t="shared" si="38"/>
        <v>0</v>
      </c>
      <c r="K53" s="586">
        <f t="shared" si="38"/>
        <v>9051913950</v>
      </c>
      <c r="L53" s="586">
        <f t="shared" si="38"/>
        <v>1364867000</v>
      </c>
      <c r="M53" s="586">
        <f t="shared" si="38"/>
        <v>10416780950</v>
      </c>
      <c r="N53" s="586">
        <f t="shared" si="38"/>
        <v>1.4554067524394253E+18</v>
      </c>
      <c r="O53" s="587">
        <f t="shared" si="38"/>
        <v>2.434164883687495E+17</v>
      </c>
      <c r="P53" s="590"/>
      <c r="Q53" s="583">
        <v>0</v>
      </c>
      <c r="R53" s="590"/>
    </row>
    <row r="54" spans="1:18" ht="16.5" customHeight="1" x14ac:dyDescent="0.25">
      <c r="A54" s="597">
        <v>31</v>
      </c>
      <c r="B54" s="579" t="s">
        <v>466</v>
      </c>
      <c r="C54" s="599" t="s">
        <v>467</v>
      </c>
      <c r="D54" s="586">
        <f t="shared" ref="D54:O54" si="39">SUM(D55:D64)</f>
        <v>1.6988232408081741E+18</v>
      </c>
      <c r="E54" s="586">
        <f t="shared" si="39"/>
        <v>1.3363760163000466E+18</v>
      </c>
      <c r="F54" s="586">
        <f t="shared" si="39"/>
        <v>1.1903072572259728E+17</v>
      </c>
      <c r="G54" s="586">
        <f t="shared" si="39"/>
        <v>1.455406742022644E+18</v>
      </c>
      <c r="H54" s="586">
        <f t="shared" si="39"/>
        <v>0</v>
      </c>
      <c r="I54" s="586">
        <f t="shared" si="39"/>
        <v>0</v>
      </c>
      <c r="J54" s="586">
        <f t="shared" si="39"/>
        <v>0</v>
      </c>
      <c r="K54" s="586">
        <f t="shared" si="39"/>
        <v>9051913950</v>
      </c>
      <c r="L54" s="586">
        <f t="shared" si="39"/>
        <v>1364867000</v>
      </c>
      <c r="M54" s="586">
        <f t="shared" si="39"/>
        <v>10416780950</v>
      </c>
      <c r="N54" s="586">
        <f t="shared" si="39"/>
        <v>1.4554067524394253E+18</v>
      </c>
      <c r="O54" s="587">
        <f t="shared" si="39"/>
        <v>2.434164883687495E+17</v>
      </c>
      <c r="P54" s="590"/>
      <c r="Q54" s="583">
        <f>(N54/D54)*100</f>
        <v>85.67146466321303</v>
      </c>
      <c r="R54" s="590"/>
    </row>
    <row r="55" spans="1:18" ht="16.5" customHeight="1" x14ac:dyDescent="0.25">
      <c r="A55" s="584" t="s">
        <v>469</v>
      </c>
      <c r="B55" s="585" t="s">
        <v>470</v>
      </c>
      <c r="C55" s="579" t="s">
        <v>471</v>
      </c>
      <c r="D55" s="586">
        <f t="shared" ref="D55:O55" si="40">D56</f>
        <v>5.6802349000254733E+17</v>
      </c>
      <c r="E55" s="586">
        <f t="shared" si="40"/>
        <v>4.4683457966677414E+17</v>
      </c>
      <c r="F55" s="586">
        <f t="shared" si="40"/>
        <v>3.9799460367064328E+16</v>
      </c>
      <c r="G55" s="586">
        <f t="shared" si="40"/>
        <v>4.8663404003383853E+17</v>
      </c>
      <c r="H55" s="586">
        <f t="shared" si="40"/>
        <v>0</v>
      </c>
      <c r="I55" s="586">
        <f t="shared" si="40"/>
        <v>0</v>
      </c>
      <c r="J55" s="586">
        <f t="shared" si="40"/>
        <v>0</v>
      </c>
      <c r="K55" s="586">
        <f t="shared" si="40"/>
        <v>3027804650</v>
      </c>
      <c r="L55" s="586">
        <f t="shared" si="40"/>
        <v>456539000</v>
      </c>
      <c r="M55" s="586">
        <f t="shared" si="40"/>
        <v>3484343650</v>
      </c>
      <c r="N55" s="586">
        <f t="shared" si="40"/>
        <v>4.8663404351818221E+17</v>
      </c>
      <c r="O55" s="587">
        <f t="shared" si="40"/>
        <v>8.138944648436528E+16</v>
      </c>
      <c r="P55" s="590"/>
      <c r="Q55" s="583">
        <v>0</v>
      </c>
      <c r="R55" s="590"/>
    </row>
    <row r="56" spans="1:18" ht="16.5" customHeight="1" x14ac:dyDescent="0.25">
      <c r="A56" s="597">
        <v>32</v>
      </c>
      <c r="B56" s="579" t="s">
        <v>472</v>
      </c>
      <c r="C56" s="599" t="s">
        <v>473</v>
      </c>
      <c r="D56" s="586">
        <f t="shared" ref="D56:O56" si="41">SUM(D57:D68)</f>
        <v>5.6802349000254733E+17</v>
      </c>
      <c r="E56" s="586">
        <f t="shared" si="41"/>
        <v>4.4683457966677414E+17</v>
      </c>
      <c r="F56" s="586">
        <f t="shared" si="41"/>
        <v>3.9799460367064328E+16</v>
      </c>
      <c r="G56" s="586">
        <f t="shared" si="41"/>
        <v>4.8663404003383853E+17</v>
      </c>
      <c r="H56" s="586">
        <f t="shared" si="41"/>
        <v>0</v>
      </c>
      <c r="I56" s="586">
        <f t="shared" si="41"/>
        <v>0</v>
      </c>
      <c r="J56" s="586">
        <f t="shared" si="41"/>
        <v>0</v>
      </c>
      <c r="K56" s="586">
        <f t="shared" si="41"/>
        <v>3027804650</v>
      </c>
      <c r="L56" s="586">
        <f t="shared" si="41"/>
        <v>456539000</v>
      </c>
      <c r="M56" s="586">
        <f t="shared" si="41"/>
        <v>3484343650</v>
      </c>
      <c r="N56" s="586">
        <f t="shared" si="41"/>
        <v>4.8663404351818221E+17</v>
      </c>
      <c r="O56" s="587">
        <f t="shared" si="41"/>
        <v>8.138944648436528E+16</v>
      </c>
      <c r="Q56" s="583">
        <f>(N56/D56)*100</f>
        <v>85.671464663547596</v>
      </c>
    </row>
    <row r="57" spans="1:18" ht="16.5" customHeight="1" x14ac:dyDescent="0.25">
      <c r="A57" s="619"/>
      <c r="B57" s="578" t="s">
        <v>475</v>
      </c>
      <c r="C57" s="616" t="s">
        <v>476</v>
      </c>
      <c r="D57" s="586">
        <f t="shared" ref="D57:O57" si="42">D58+D118</f>
        <v>1.4225752471025056E+17</v>
      </c>
      <c r="E57" s="586">
        <f t="shared" si="42"/>
        <v>1.1190660660086376E+17</v>
      </c>
      <c r="F57" s="586">
        <f t="shared" si="42"/>
        <v>9967497495949836</v>
      </c>
      <c r="G57" s="586">
        <f t="shared" si="42"/>
        <v>1.2187410409681362E+17</v>
      </c>
      <c r="H57" s="586">
        <f t="shared" si="42"/>
        <v>0</v>
      </c>
      <c r="I57" s="586">
        <f t="shared" si="42"/>
        <v>0</v>
      </c>
      <c r="J57" s="586">
        <f t="shared" si="42"/>
        <v>0</v>
      </c>
      <c r="K57" s="586">
        <f t="shared" si="42"/>
        <v>759804650</v>
      </c>
      <c r="L57" s="586">
        <f t="shared" si="42"/>
        <v>114539000</v>
      </c>
      <c r="M57" s="586">
        <f t="shared" si="42"/>
        <v>874343650</v>
      </c>
      <c r="N57" s="586">
        <f t="shared" si="42"/>
        <v>1.2187410497115726E+17</v>
      </c>
      <c r="O57" s="587">
        <f t="shared" si="42"/>
        <v>2.0383419739093336E+16</v>
      </c>
      <c r="Q57" s="596"/>
    </row>
    <row r="58" spans="1:18" ht="16.5" customHeight="1" x14ac:dyDescent="0.25">
      <c r="A58" s="584" t="s">
        <v>477</v>
      </c>
      <c r="B58" s="585" t="s">
        <v>478</v>
      </c>
      <c r="C58" s="579" t="s">
        <v>479</v>
      </c>
      <c r="D58" s="586">
        <f t="shared" ref="D58:O58" si="43">D59+D73+D85+D99</f>
        <v>1.4225752468566296E+17</v>
      </c>
      <c r="E58" s="586">
        <f t="shared" si="43"/>
        <v>1.1190660660086376E+17</v>
      </c>
      <c r="F58" s="586">
        <f t="shared" si="43"/>
        <v>9967497495949836</v>
      </c>
      <c r="G58" s="586">
        <f t="shared" si="43"/>
        <v>1.2187410409681362E+17</v>
      </c>
      <c r="H58" s="586">
        <f t="shared" si="43"/>
        <v>0</v>
      </c>
      <c r="I58" s="586">
        <f t="shared" si="43"/>
        <v>0</v>
      </c>
      <c r="J58" s="586">
        <f t="shared" si="43"/>
        <v>0</v>
      </c>
      <c r="K58" s="586">
        <f t="shared" si="43"/>
        <v>756000000</v>
      </c>
      <c r="L58" s="586">
        <f t="shared" si="43"/>
        <v>114000000</v>
      </c>
      <c r="M58" s="586">
        <f t="shared" si="43"/>
        <v>870000000</v>
      </c>
      <c r="N58" s="586">
        <f t="shared" si="43"/>
        <v>1.2187410496681362E+17</v>
      </c>
      <c r="O58" s="587">
        <f t="shared" si="43"/>
        <v>2.0383419718849384E+16</v>
      </c>
      <c r="P58" s="590"/>
      <c r="Q58" s="583">
        <v>0</v>
      </c>
      <c r="R58" s="590"/>
    </row>
    <row r="59" spans="1:18" ht="16.5" customHeight="1" x14ac:dyDescent="0.25">
      <c r="A59" s="589">
        <v>33</v>
      </c>
      <c r="B59" s="579" t="s">
        <v>480</v>
      </c>
      <c r="C59" s="599" t="s">
        <v>481</v>
      </c>
      <c r="D59" s="586">
        <f t="shared" ref="D59:O59" si="44">SUM(D60:D71)</f>
        <v>1.4221314112713136E+17</v>
      </c>
      <c r="E59" s="586">
        <f t="shared" si="44"/>
        <v>1.1187169241163634E+17</v>
      </c>
      <c r="F59" s="586">
        <f t="shared" si="44"/>
        <v>9964387697074592</v>
      </c>
      <c r="G59" s="586">
        <f t="shared" si="44"/>
        <v>1.2183608010871094E+17</v>
      </c>
      <c r="H59" s="586">
        <f t="shared" si="44"/>
        <v>0</v>
      </c>
      <c r="I59" s="586">
        <f t="shared" si="44"/>
        <v>0</v>
      </c>
      <c r="J59" s="586">
        <f t="shared" si="44"/>
        <v>0</v>
      </c>
      <c r="K59" s="586">
        <f t="shared" si="44"/>
        <v>756000000</v>
      </c>
      <c r="L59" s="586">
        <f t="shared" si="44"/>
        <v>114000000</v>
      </c>
      <c r="M59" s="586">
        <f t="shared" si="44"/>
        <v>870000000</v>
      </c>
      <c r="N59" s="586">
        <f t="shared" si="44"/>
        <v>1.2183608097871094E+17</v>
      </c>
      <c r="O59" s="587">
        <f t="shared" si="44"/>
        <v>2.0377060148420456E+16</v>
      </c>
      <c r="P59" s="590"/>
      <c r="Q59" s="583">
        <f>(N59/D59)*100</f>
        <v>85.671464685387718</v>
      </c>
      <c r="R59" s="590"/>
    </row>
    <row r="60" spans="1:18" ht="16.5" customHeight="1" x14ac:dyDescent="0.25">
      <c r="A60" s="589">
        <v>34</v>
      </c>
      <c r="B60" s="579" t="s">
        <v>482</v>
      </c>
      <c r="C60" s="601" t="s">
        <v>483</v>
      </c>
      <c r="D60" s="586">
        <f t="shared" ref="D60:O60" si="45">SUM(D61:D70)</f>
        <v>7.1040323655113776E+16</v>
      </c>
      <c r="E60" s="586">
        <f t="shared" si="45"/>
        <v>5.5883733202303192E+16</v>
      </c>
      <c r="F60" s="586">
        <f t="shared" si="45"/>
        <v>4977552154527887</v>
      </c>
      <c r="G60" s="586">
        <f t="shared" si="45"/>
        <v>6.0861285356831088E+16</v>
      </c>
      <c r="H60" s="586">
        <f t="shared" si="45"/>
        <v>0</v>
      </c>
      <c r="I60" s="586">
        <f t="shared" si="45"/>
        <v>0</v>
      </c>
      <c r="J60" s="586">
        <f t="shared" si="45"/>
        <v>0</v>
      </c>
      <c r="K60" s="586">
        <f t="shared" si="45"/>
        <v>378000000</v>
      </c>
      <c r="L60" s="586">
        <f t="shared" si="45"/>
        <v>57000000</v>
      </c>
      <c r="M60" s="586">
        <f t="shared" si="45"/>
        <v>435000000</v>
      </c>
      <c r="N60" s="586">
        <f t="shared" si="45"/>
        <v>6.0861285791831088E+16</v>
      </c>
      <c r="O60" s="587">
        <f t="shared" si="45"/>
        <v>1.0179037863282712E+16</v>
      </c>
      <c r="P60" s="590"/>
      <c r="Q60" s="583">
        <f>(N60/D60)*100</f>
        <v>85.671464684339227</v>
      </c>
      <c r="R60" s="590"/>
    </row>
    <row r="61" spans="1:18" ht="16.5" customHeight="1" x14ac:dyDescent="0.25">
      <c r="A61" s="597">
        <v>35</v>
      </c>
      <c r="B61" s="598" t="s">
        <v>484</v>
      </c>
      <c r="C61" s="599" t="s">
        <v>485</v>
      </c>
      <c r="D61" s="586">
        <f t="shared" ref="D61:O61" si="46">SUM(D62:D73)</f>
        <v>3.5630695201105E+16</v>
      </c>
      <c r="E61" s="586">
        <f t="shared" si="46"/>
        <v>2.8028817471480496E+16</v>
      </c>
      <c r="F61" s="586">
        <f t="shared" si="46"/>
        <v>2496520772495348</v>
      </c>
      <c r="G61" s="586">
        <f t="shared" si="46"/>
        <v>3.0525338243975856E+16</v>
      </c>
      <c r="H61" s="586">
        <f t="shared" si="46"/>
        <v>0</v>
      </c>
      <c r="I61" s="586">
        <f t="shared" si="46"/>
        <v>0</v>
      </c>
      <c r="J61" s="586">
        <f t="shared" si="46"/>
        <v>0</v>
      </c>
      <c r="K61" s="586">
        <f t="shared" si="46"/>
        <v>189000000</v>
      </c>
      <c r="L61" s="586">
        <f t="shared" si="46"/>
        <v>28500000</v>
      </c>
      <c r="M61" s="586">
        <f t="shared" si="46"/>
        <v>217500000</v>
      </c>
      <c r="N61" s="586">
        <f t="shared" si="46"/>
        <v>3.0525338461475856E+16</v>
      </c>
      <c r="O61" s="587">
        <f t="shared" si="46"/>
        <v>5105356739629162</v>
      </c>
      <c r="P61" s="590"/>
      <c r="Q61" s="583">
        <f>(N61/D61)*100</f>
        <v>85.671464699709773</v>
      </c>
      <c r="R61" s="590"/>
    </row>
    <row r="62" spans="1:18" ht="16.5" customHeight="1" x14ac:dyDescent="0.25">
      <c r="A62" s="597">
        <v>36</v>
      </c>
      <c r="B62" s="598" t="s">
        <v>486</v>
      </c>
      <c r="C62" s="601" t="s">
        <v>487</v>
      </c>
      <c r="D62" s="586">
        <f t="shared" ref="D62:O62" si="47">SUM(D63:D76)</f>
        <v>1.7832074771154678E+16</v>
      </c>
      <c r="E62" s="586">
        <f t="shared" si="47"/>
        <v>1.4027567116836924E+16</v>
      </c>
      <c r="F62" s="586">
        <f t="shared" si="47"/>
        <v>1249432400452821</v>
      </c>
      <c r="G62" s="586">
        <f t="shared" si="47"/>
        <v>1.5276999517289746E+16</v>
      </c>
      <c r="H62" s="586">
        <f t="shared" si="47"/>
        <v>0</v>
      </c>
      <c r="I62" s="586">
        <f t="shared" si="47"/>
        <v>0</v>
      </c>
      <c r="J62" s="586">
        <f t="shared" si="47"/>
        <v>0</v>
      </c>
      <c r="K62" s="586">
        <f t="shared" si="47"/>
        <v>94500000</v>
      </c>
      <c r="L62" s="586">
        <f t="shared" si="47"/>
        <v>14250000</v>
      </c>
      <c r="M62" s="586">
        <f t="shared" si="47"/>
        <v>108750000</v>
      </c>
      <c r="N62" s="586">
        <f t="shared" si="47"/>
        <v>1.5276999626039746E+16</v>
      </c>
      <c r="O62" s="587">
        <f t="shared" si="47"/>
        <v>2555075145114938</v>
      </c>
      <c r="P62" s="623"/>
      <c r="Q62" s="624">
        <f>(N62/D62)*100</f>
        <v>85.671464605744902</v>
      </c>
      <c r="R62" s="623"/>
    </row>
    <row r="63" spans="1:18" s="590" customFormat="1" ht="17.25" customHeight="1" x14ac:dyDescent="0.25">
      <c r="A63" s="584" t="s">
        <v>488</v>
      </c>
      <c r="B63" s="585" t="s">
        <v>489</v>
      </c>
      <c r="C63" s="616" t="s">
        <v>490</v>
      </c>
      <c r="D63" s="586">
        <f t="shared" ref="D63:O63" si="48">D64</f>
        <v>5772488326330514</v>
      </c>
      <c r="E63" s="586">
        <f t="shared" si="48"/>
        <v>4540916781256878</v>
      </c>
      <c r="F63" s="586">
        <f t="shared" si="48"/>
        <v>404458486009156</v>
      </c>
      <c r="G63" s="586">
        <f t="shared" si="48"/>
        <v>4945375267266034</v>
      </c>
      <c r="H63" s="586">
        <f t="shared" si="48"/>
        <v>0</v>
      </c>
      <c r="I63" s="586">
        <f t="shared" si="48"/>
        <v>0</v>
      </c>
      <c r="J63" s="586">
        <f t="shared" si="48"/>
        <v>0</v>
      </c>
      <c r="K63" s="586">
        <f t="shared" si="48"/>
        <v>31500000</v>
      </c>
      <c r="L63" s="586">
        <f t="shared" si="48"/>
        <v>4750000</v>
      </c>
      <c r="M63" s="586">
        <f t="shared" si="48"/>
        <v>36250000</v>
      </c>
      <c r="N63" s="586">
        <f t="shared" si="48"/>
        <v>4945375303516034</v>
      </c>
      <c r="O63" s="587">
        <f t="shared" si="48"/>
        <v>827113022814480</v>
      </c>
      <c r="Q63" s="583">
        <v>0</v>
      </c>
    </row>
    <row r="64" spans="1:18" ht="18.75" customHeight="1" x14ac:dyDescent="0.25">
      <c r="A64" s="589">
        <v>37</v>
      </c>
      <c r="B64" s="579" t="s">
        <v>491</v>
      </c>
      <c r="C64" s="625" t="s">
        <v>492</v>
      </c>
      <c r="D64" s="586">
        <f t="shared" ref="D64:O64" si="49">SUM(D65:D69)</f>
        <v>5772488326330514</v>
      </c>
      <c r="E64" s="586">
        <f t="shared" si="49"/>
        <v>4540916781256878</v>
      </c>
      <c r="F64" s="586">
        <f t="shared" si="49"/>
        <v>404458486009156</v>
      </c>
      <c r="G64" s="586">
        <f t="shared" si="49"/>
        <v>4945375267266034</v>
      </c>
      <c r="H64" s="586">
        <f t="shared" si="49"/>
        <v>0</v>
      </c>
      <c r="I64" s="586">
        <f t="shared" si="49"/>
        <v>0</v>
      </c>
      <c r="J64" s="586">
        <f t="shared" si="49"/>
        <v>0</v>
      </c>
      <c r="K64" s="586">
        <f t="shared" si="49"/>
        <v>31500000</v>
      </c>
      <c r="L64" s="586">
        <f t="shared" si="49"/>
        <v>4750000</v>
      </c>
      <c r="M64" s="586">
        <f t="shared" si="49"/>
        <v>36250000</v>
      </c>
      <c r="N64" s="586">
        <f t="shared" si="49"/>
        <v>4945375303516034</v>
      </c>
      <c r="O64" s="587">
        <f t="shared" si="49"/>
        <v>827113022814480</v>
      </c>
      <c r="P64" s="590"/>
      <c r="Q64" s="583">
        <f>(N64/D64)*100</f>
        <v>85.671464781631471</v>
      </c>
      <c r="R64" s="590"/>
    </row>
    <row r="65" spans="1:18" ht="18.75" customHeight="1" x14ac:dyDescent="0.25">
      <c r="A65" s="619"/>
      <c r="B65" s="578" t="s">
        <v>493</v>
      </c>
      <c r="C65" s="616" t="s">
        <v>494</v>
      </c>
      <c r="D65" s="586">
        <f t="shared" ref="D65:O65" si="50">D66+D80+D120</f>
        <v>1574391210434223</v>
      </c>
      <c r="E65" s="586">
        <f t="shared" si="50"/>
        <v>1238491766382983</v>
      </c>
      <c r="F65" s="586">
        <f t="shared" si="50"/>
        <v>110312196399761</v>
      </c>
      <c r="G65" s="586">
        <f t="shared" si="50"/>
        <v>1348803962782744</v>
      </c>
      <c r="H65" s="586">
        <f t="shared" si="50"/>
        <v>0</v>
      </c>
      <c r="I65" s="586">
        <f t="shared" si="50"/>
        <v>0</v>
      </c>
      <c r="J65" s="586">
        <f t="shared" si="50"/>
        <v>0</v>
      </c>
      <c r="K65" s="586">
        <f t="shared" si="50"/>
        <v>31500000</v>
      </c>
      <c r="L65" s="586">
        <f t="shared" si="50"/>
        <v>4750000</v>
      </c>
      <c r="M65" s="586">
        <f t="shared" si="50"/>
        <v>36250000</v>
      </c>
      <c r="N65" s="586">
        <f t="shared" si="50"/>
        <v>1348803999032744</v>
      </c>
      <c r="O65" s="587">
        <f t="shared" si="50"/>
        <v>225587211401479</v>
      </c>
      <c r="Q65" s="596"/>
    </row>
    <row r="66" spans="1:18" s="609" customFormat="1" ht="16.5" customHeight="1" x14ac:dyDescent="0.25">
      <c r="A66" s="584" t="s">
        <v>495</v>
      </c>
      <c r="B66" s="585" t="s">
        <v>496</v>
      </c>
      <c r="C66" s="626" t="s">
        <v>497</v>
      </c>
      <c r="D66" s="586">
        <f t="shared" ref="D66:O66" si="51">D67</f>
        <v>1573698228806527</v>
      </c>
      <c r="E66" s="586">
        <f t="shared" si="51"/>
        <v>1237946678483767</v>
      </c>
      <c r="F66" s="586">
        <f t="shared" si="51"/>
        <v>110263645634135</v>
      </c>
      <c r="G66" s="586">
        <f t="shared" si="51"/>
        <v>1348210324117902</v>
      </c>
      <c r="H66" s="586">
        <f t="shared" si="51"/>
        <v>0</v>
      </c>
      <c r="I66" s="586">
        <f t="shared" si="51"/>
        <v>0</v>
      </c>
      <c r="J66" s="586">
        <f t="shared" si="51"/>
        <v>0</v>
      </c>
      <c r="K66" s="586">
        <f t="shared" si="51"/>
        <v>0</v>
      </c>
      <c r="L66" s="586">
        <f t="shared" si="51"/>
        <v>0</v>
      </c>
      <c r="M66" s="586">
        <f t="shared" si="51"/>
        <v>0</v>
      </c>
      <c r="N66" s="586">
        <f t="shared" si="51"/>
        <v>1348210324117902</v>
      </c>
      <c r="O66" s="587">
        <f t="shared" si="51"/>
        <v>225487904688625</v>
      </c>
      <c r="P66" s="590"/>
      <c r="Q66" s="583">
        <v>0</v>
      </c>
      <c r="R66" s="590"/>
    </row>
    <row r="67" spans="1:18" s="590" customFormat="1" ht="18.75" customHeight="1" x14ac:dyDescent="0.25">
      <c r="A67" s="597">
        <v>38</v>
      </c>
      <c r="B67" s="579" t="s">
        <v>498</v>
      </c>
      <c r="C67" s="599" t="s">
        <v>499</v>
      </c>
      <c r="D67" s="627">
        <f t="shared" ref="D67:O67" si="52">SUM(D68:D78)</f>
        <v>1573698228806527</v>
      </c>
      <c r="E67" s="627">
        <f t="shared" si="52"/>
        <v>1237946678483767</v>
      </c>
      <c r="F67" s="627">
        <f t="shared" si="52"/>
        <v>110263645634135</v>
      </c>
      <c r="G67" s="627">
        <f t="shared" si="52"/>
        <v>1348210324117902</v>
      </c>
      <c r="H67" s="627">
        <f t="shared" si="52"/>
        <v>0</v>
      </c>
      <c r="I67" s="627">
        <f t="shared" si="52"/>
        <v>0</v>
      </c>
      <c r="J67" s="627">
        <f t="shared" si="52"/>
        <v>0</v>
      </c>
      <c r="K67" s="627">
        <f t="shared" si="52"/>
        <v>0</v>
      </c>
      <c r="L67" s="627">
        <f t="shared" si="52"/>
        <v>0</v>
      </c>
      <c r="M67" s="627">
        <f t="shared" si="52"/>
        <v>0</v>
      </c>
      <c r="N67" s="627">
        <f t="shared" si="52"/>
        <v>1348210324117902</v>
      </c>
      <c r="O67" s="628">
        <f t="shared" si="52"/>
        <v>225487904688625</v>
      </c>
      <c r="P67" s="629"/>
      <c r="Q67" s="630">
        <f>(N67/D67)*100</f>
        <v>85.671464797947166</v>
      </c>
      <c r="R67" s="629"/>
    </row>
    <row r="68" spans="1:18" ht="16.5" customHeight="1" x14ac:dyDescent="0.25">
      <c r="A68" s="584" t="s">
        <v>500</v>
      </c>
      <c r="B68" s="585" t="s">
        <v>501</v>
      </c>
      <c r="C68" s="599" t="s">
        <v>502</v>
      </c>
      <c r="D68" s="586">
        <f t="shared" ref="D68:O68" si="53">D69+D84+D93</f>
        <v>525441531420652</v>
      </c>
      <c r="E68" s="586">
        <f t="shared" si="53"/>
        <v>413337576925402</v>
      </c>
      <c r="F68" s="586">
        <f t="shared" si="53"/>
        <v>36815890927654</v>
      </c>
      <c r="G68" s="586">
        <f t="shared" si="53"/>
        <v>450153467853056</v>
      </c>
      <c r="H68" s="586">
        <f t="shared" si="53"/>
        <v>0</v>
      </c>
      <c r="I68" s="586">
        <f t="shared" si="53"/>
        <v>0</v>
      </c>
      <c r="J68" s="586">
        <f t="shared" si="53"/>
        <v>0</v>
      </c>
      <c r="K68" s="586">
        <f t="shared" si="53"/>
        <v>0</v>
      </c>
      <c r="L68" s="586">
        <f t="shared" si="53"/>
        <v>0</v>
      </c>
      <c r="M68" s="586">
        <f t="shared" si="53"/>
        <v>0</v>
      </c>
      <c r="N68" s="586">
        <f t="shared" si="53"/>
        <v>450153467853056</v>
      </c>
      <c r="O68" s="587">
        <f t="shared" si="53"/>
        <v>75288063567596</v>
      </c>
      <c r="P68" s="590"/>
      <c r="Q68" s="583">
        <v>0</v>
      </c>
      <c r="R68" s="590"/>
    </row>
    <row r="69" spans="1:18" ht="16.5" customHeight="1" x14ac:dyDescent="0.25">
      <c r="A69" s="597">
        <v>39</v>
      </c>
      <c r="B69" s="598" t="s">
        <v>503</v>
      </c>
      <c r="C69" s="599" t="s">
        <v>504</v>
      </c>
      <c r="D69" s="627">
        <f t="shared" ref="D69:O69" si="54">SUM(D70:D82)</f>
        <v>525259126862585</v>
      </c>
      <c r="E69" s="627">
        <f t="shared" si="54"/>
        <v>413194080980959</v>
      </c>
      <c r="F69" s="627">
        <f t="shared" si="54"/>
        <v>36803107413471</v>
      </c>
      <c r="G69" s="627">
        <f t="shared" si="54"/>
        <v>449997188394430</v>
      </c>
      <c r="H69" s="627">
        <f t="shared" si="54"/>
        <v>0</v>
      </c>
      <c r="I69" s="627">
        <f t="shared" si="54"/>
        <v>0</v>
      </c>
      <c r="J69" s="627">
        <f t="shared" si="54"/>
        <v>0</v>
      </c>
      <c r="K69" s="627">
        <f t="shared" si="54"/>
        <v>0</v>
      </c>
      <c r="L69" s="627">
        <f t="shared" si="54"/>
        <v>0</v>
      </c>
      <c r="M69" s="627">
        <f t="shared" si="54"/>
        <v>0</v>
      </c>
      <c r="N69" s="627">
        <f t="shared" si="54"/>
        <v>449997188394430</v>
      </c>
      <c r="O69" s="628">
        <f t="shared" si="54"/>
        <v>75261938468155</v>
      </c>
      <c r="P69" s="629"/>
      <c r="Q69" s="630">
        <f>(N69/D69)*100</f>
        <v>85.671464879115831</v>
      </c>
      <c r="R69" s="629"/>
    </row>
    <row r="70" spans="1:18" ht="16.5" customHeight="1" x14ac:dyDescent="0.25">
      <c r="A70" s="589">
        <v>40</v>
      </c>
      <c r="B70" s="579" t="s">
        <v>505</v>
      </c>
      <c r="C70" s="601" t="s">
        <v>506</v>
      </c>
      <c r="D70" s="586">
        <f t="shared" ref="D70:O70" si="55">SUM(D71:D77)</f>
        <v>260088703862552</v>
      </c>
      <c r="E70" s="586">
        <f t="shared" si="55"/>
        <v>204598270215130</v>
      </c>
      <c r="F70" s="586">
        <f t="shared" si="55"/>
        <v>18223523552250</v>
      </c>
      <c r="G70" s="586">
        <f t="shared" si="55"/>
        <v>222821793767380</v>
      </c>
      <c r="H70" s="586">
        <f t="shared" si="55"/>
        <v>0</v>
      </c>
      <c r="I70" s="586">
        <f t="shared" si="55"/>
        <v>0</v>
      </c>
      <c r="J70" s="586">
        <f t="shared" si="55"/>
        <v>0</v>
      </c>
      <c r="K70" s="586">
        <f t="shared" si="55"/>
        <v>0</v>
      </c>
      <c r="L70" s="586">
        <f t="shared" si="55"/>
        <v>0</v>
      </c>
      <c r="M70" s="586">
        <f t="shared" si="55"/>
        <v>0</v>
      </c>
      <c r="N70" s="586">
        <f t="shared" si="55"/>
        <v>222821793767380</v>
      </c>
      <c r="O70" s="587">
        <f t="shared" si="55"/>
        <v>37266910095172</v>
      </c>
      <c r="P70" s="590"/>
      <c r="Q70" s="583">
        <f>(N70/D70)*100</f>
        <v>85.671461489205512</v>
      </c>
      <c r="R70" s="590"/>
    </row>
    <row r="71" spans="1:18" ht="16.5" customHeight="1" x14ac:dyDescent="0.25">
      <c r="A71" s="589">
        <v>41</v>
      </c>
      <c r="B71" s="579" t="s">
        <v>507</v>
      </c>
      <c r="C71" s="601" t="s">
        <v>508</v>
      </c>
      <c r="D71" s="586">
        <f t="shared" ref="D71:O71" si="56">SUM(D72:D81)</f>
        <v>132493816903813</v>
      </c>
      <c r="E71" s="586">
        <f t="shared" si="56"/>
        <v>104226007029962</v>
      </c>
      <c r="F71" s="586">
        <f t="shared" si="56"/>
        <v>9283388018819</v>
      </c>
      <c r="G71" s="586">
        <f t="shared" si="56"/>
        <v>113509395048781</v>
      </c>
      <c r="H71" s="586">
        <f t="shared" si="56"/>
        <v>0</v>
      </c>
      <c r="I71" s="586">
        <f t="shared" si="56"/>
        <v>0</v>
      </c>
      <c r="J71" s="586">
        <f t="shared" si="56"/>
        <v>0</v>
      </c>
      <c r="K71" s="586">
        <f t="shared" si="56"/>
        <v>0</v>
      </c>
      <c r="L71" s="586">
        <f t="shared" si="56"/>
        <v>0</v>
      </c>
      <c r="M71" s="586">
        <f t="shared" si="56"/>
        <v>0</v>
      </c>
      <c r="N71" s="586">
        <f t="shared" si="56"/>
        <v>113509395048781</v>
      </c>
      <c r="O71" s="587">
        <f t="shared" si="56"/>
        <v>18984421855032</v>
      </c>
      <c r="P71" s="590"/>
      <c r="Q71" s="583">
        <f>(N71/D71)*100</f>
        <v>85.671465809748554</v>
      </c>
      <c r="R71" s="590"/>
    </row>
    <row r="72" spans="1:18" ht="16.5" customHeight="1" x14ac:dyDescent="0.25">
      <c r="A72" s="584" t="s">
        <v>509</v>
      </c>
      <c r="B72" s="585" t="s">
        <v>510</v>
      </c>
      <c r="C72" s="626" t="s">
        <v>511</v>
      </c>
      <c r="D72" s="586">
        <f t="shared" ref="D72:O72" si="57">D73</f>
        <v>44286465096209</v>
      </c>
      <c r="E72" s="586">
        <f t="shared" si="57"/>
        <v>34837866813924</v>
      </c>
      <c r="F72" s="586">
        <f t="shared" si="57"/>
        <v>3103001221995</v>
      </c>
      <c r="G72" s="586">
        <f t="shared" si="57"/>
        <v>37940868035919</v>
      </c>
      <c r="H72" s="586">
        <f t="shared" si="57"/>
        <v>0</v>
      </c>
      <c r="I72" s="586">
        <f t="shared" si="57"/>
        <v>0</v>
      </c>
      <c r="J72" s="586">
        <f t="shared" si="57"/>
        <v>0</v>
      </c>
      <c r="K72" s="586">
        <f t="shared" si="57"/>
        <v>0</v>
      </c>
      <c r="L72" s="586">
        <f t="shared" si="57"/>
        <v>0</v>
      </c>
      <c r="M72" s="586">
        <f t="shared" si="57"/>
        <v>0</v>
      </c>
      <c r="N72" s="586">
        <f t="shared" si="57"/>
        <v>37940868035919</v>
      </c>
      <c r="O72" s="587">
        <f t="shared" si="57"/>
        <v>6345597060290</v>
      </c>
      <c r="P72" s="590"/>
      <c r="Q72" s="583">
        <v>0</v>
      </c>
      <c r="R72" s="590"/>
    </row>
    <row r="73" spans="1:18" ht="16.5" customHeight="1" x14ac:dyDescent="0.25">
      <c r="A73" s="589">
        <v>42</v>
      </c>
      <c r="B73" s="579" t="s">
        <v>512</v>
      </c>
      <c r="C73" s="599" t="s">
        <v>513</v>
      </c>
      <c r="D73" s="586">
        <f t="shared" ref="D73:O73" si="58">SUM(D74:D83)</f>
        <v>44286465096209</v>
      </c>
      <c r="E73" s="586">
        <f t="shared" si="58"/>
        <v>34837866813924</v>
      </c>
      <c r="F73" s="586">
        <f t="shared" si="58"/>
        <v>3103001221995</v>
      </c>
      <c r="G73" s="586">
        <f t="shared" si="58"/>
        <v>37940868035919</v>
      </c>
      <c r="H73" s="586">
        <f t="shared" si="58"/>
        <v>0</v>
      </c>
      <c r="I73" s="586">
        <f t="shared" si="58"/>
        <v>0</v>
      </c>
      <c r="J73" s="586">
        <f t="shared" si="58"/>
        <v>0</v>
      </c>
      <c r="K73" s="586">
        <f t="shared" si="58"/>
        <v>0</v>
      </c>
      <c r="L73" s="586">
        <f t="shared" si="58"/>
        <v>0</v>
      </c>
      <c r="M73" s="586">
        <f t="shared" si="58"/>
        <v>0</v>
      </c>
      <c r="N73" s="586">
        <f t="shared" si="58"/>
        <v>37940868035919</v>
      </c>
      <c r="O73" s="587">
        <f t="shared" si="58"/>
        <v>6345597060290</v>
      </c>
      <c r="P73" s="590"/>
      <c r="Q73" s="583">
        <f>(N73/D73)*100</f>
        <v>85.671475367237676</v>
      </c>
      <c r="R73" s="590"/>
    </row>
    <row r="74" spans="1:18" ht="16.5" customHeight="1" x14ac:dyDescent="0.25">
      <c r="A74" s="619"/>
      <c r="B74" s="578" t="s">
        <v>515</v>
      </c>
      <c r="C74" s="616" t="s">
        <v>516</v>
      </c>
      <c r="D74" s="586">
        <f t="shared" ref="D74:O74" si="59">D75</f>
        <v>11159555040210</v>
      </c>
      <c r="E74" s="586">
        <f t="shared" si="59"/>
        <v>8778613732699</v>
      </c>
      <c r="F74" s="586">
        <f t="shared" si="59"/>
        <v>781909526000</v>
      </c>
      <c r="G74" s="586">
        <f t="shared" si="59"/>
        <v>9560523258699</v>
      </c>
      <c r="H74" s="586">
        <f t="shared" si="59"/>
        <v>0</v>
      </c>
      <c r="I74" s="586">
        <f t="shared" si="59"/>
        <v>0</v>
      </c>
      <c r="J74" s="586">
        <f t="shared" si="59"/>
        <v>0</v>
      </c>
      <c r="K74" s="586">
        <f t="shared" si="59"/>
        <v>0</v>
      </c>
      <c r="L74" s="586">
        <f t="shared" si="59"/>
        <v>0</v>
      </c>
      <c r="M74" s="586">
        <f t="shared" si="59"/>
        <v>0</v>
      </c>
      <c r="N74" s="586">
        <f t="shared" si="59"/>
        <v>9560523258699</v>
      </c>
      <c r="O74" s="587">
        <f t="shared" si="59"/>
        <v>1599031781511</v>
      </c>
      <c r="Q74" s="596"/>
    </row>
    <row r="75" spans="1:18" s="590" customFormat="1" ht="16.5" customHeight="1" x14ac:dyDescent="0.25">
      <c r="A75" s="584" t="s">
        <v>517</v>
      </c>
      <c r="B75" s="585" t="s">
        <v>518</v>
      </c>
      <c r="C75" s="616" t="s">
        <v>519</v>
      </c>
      <c r="D75" s="586">
        <f t="shared" ref="D75:O75" si="60">D76+D88+D99</f>
        <v>11159555040210</v>
      </c>
      <c r="E75" s="586">
        <f t="shared" si="60"/>
        <v>8778613732699</v>
      </c>
      <c r="F75" s="586">
        <f t="shared" si="60"/>
        <v>781909526000</v>
      </c>
      <c r="G75" s="586">
        <f t="shared" si="60"/>
        <v>9560523258699</v>
      </c>
      <c r="H75" s="586">
        <f t="shared" si="60"/>
        <v>0</v>
      </c>
      <c r="I75" s="586">
        <f t="shared" si="60"/>
        <v>0</v>
      </c>
      <c r="J75" s="586">
        <f t="shared" si="60"/>
        <v>0</v>
      </c>
      <c r="K75" s="586">
        <f t="shared" si="60"/>
        <v>0</v>
      </c>
      <c r="L75" s="586">
        <f t="shared" si="60"/>
        <v>0</v>
      </c>
      <c r="M75" s="586">
        <f t="shared" si="60"/>
        <v>0</v>
      </c>
      <c r="N75" s="586">
        <f t="shared" si="60"/>
        <v>9560523258699</v>
      </c>
      <c r="O75" s="587">
        <f t="shared" si="60"/>
        <v>1599031781511</v>
      </c>
      <c r="Q75" s="583">
        <v>0</v>
      </c>
    </row>
    <row r="76" spans="1:18" ht="16.5" customHeight="1" x14ac:dyDescent="0.25">
      <c r="A76" s="589">
        <v>43</v>
      </c>
      <c r="B76" s="579" t="s">
        <v>520</v>
      </c>
      <c r="C76" s="601" t="s">
        <v>521</v>
      </c>
      <c r="D76" s="586">
        <f t="shared" ref="D76:O76" si="61">SUM(D77:D86)</f>
        <v>11135231123934</v>
      </c>
      <c r="E76" s="586">
        <f t="shared" si="61"/>
        <v>8759534727948</v>
      </c>
      <c r="F76" s="586">
        <f t="shared" si="61"/>
        <v>780209358294</v>
      </c>
      <c r="G76" s="586">
        <f t="shared" si="61"/>
        <v>9539744086242</v>
      </c>
      <c r="H76" s="586">
        <f t="shared" si="61"/>
        <v>0</v>
      </c>
      <c r="I76" s="586">
        <f t="shared" si="61"/>
        <v>0</v>
      </c>
      <c r="J76" s="586">
        <f t="shared" si="61"/>
        <v>0</v>
      </c>
      <c r="K76" s="586">
        <f t="shared" si="61"/>
        <v>0</v>
      </c>
      <c r="L76" s="586">
        <f t="shared" si="61"/>
        <v>0</v>
      </c>
      <c r="M76" s="586">
        <f t="shared" si="61"/>
        <v>0</v>
      </c>
      <c r="N76" s="586">
        <f t="shared" si="61"/>
        <v>9539744086242</v>
      </c>
      <c r="O76" s="587">
        <f t="shared" si="61"/>
        <v>1595487037692</v>
      </c>
      <c r="P76" s="590"/>
      <c r="Q76" s="583">
        <f>(N76/D76)*100</f>
        <v>85.671720506432337</v>
      </c>
      <c r="R76" s="590"/>
    </row>
    <row r="77" spans="1:18" ht="16.5" customHeight="1" x14ac:dyDescent="0.25">
      <c r="A77" s="589">
        <v>44</v>
      </c>
      <c r="B77" s="579" t="s">
        <v>522</v>
      </c>
      <c r="C77" s="601" t="s">
        <v>523</v>
      </c>
      <c r="D77" s="586">
        <f t="shared" ref="D77:O77" si="62">SUM(D78:D86)</f>
        <v>5567615561967</v>
      </c>
      <c r="E77" s="586">
        <f t="shared" si="62"/>
        <v>4379767363974</v>
      </c>
      <c r="F77" s="586">
        <f t="shared" si="62"/>
        <v>390104679147</v>
      </c>
      <c r="G77" s="586">
        <f t="shared" si="62"/>
        <v>4769872043121</v>
      </c>
      <c r="H77" s="586">
        <f t="shared" si="62"/>
        <v>0</v>
      </c>
      <c r="I77" s="586">
        <f t="shared" si="62"/>
        <v>0</v>
      </c>
      <c r="J77" s="586">
        <f t="shared" si="62"/>
        <v>0</v>
      </c>
      <c r="K77" s="586">
        <f t="shared" si="62"/>
        <v>0</v>
      </c>
      <c r="L77" s="586">
        <f t="shared" si="62"/>
        <v>0</v>
      </c>
      <c r="M77" s="586">
        <f t="shared" si="62"/>
        <v>0</v>
      </c>
      <c r="N77" s="586">
        <f t="shared" si="62"/>
        <v>4769872043121</v>
      </c>
      <c r="O77" s="587">
        <f t="shared" si="62"/>
        <v>797743518846</v>
      </c>
      <c r="P77" s="590"/>
      <c r="Q77" s="583">
        <f>(N77/D77)*100</f>
        <v>85.671720506432337</v>
      </c>
      <c r="R77" s="590"/>
    </row>
    <row r="78" spans="1:18" ht="16.5" customHeight="1" x14ac:dyDescent="0.25">
      <c r="A78" s="597">
        <v>45</v>
      </c>
      <c r="B78" s="579" t="s">
        <v>525</v>
      </c>
      <c r="C78" s="599" t="s">
        <v>526</v>
      </c>
      <c r="D78" s="627">
        <f t="shared" ref="D78:O78" si="63">SUM(D79:D95)</f>
        <v>2820162798186</v>
      </c>
      <c r="E78" s="627">
        <f t="shared" si="63"/>
        <v>2218480147146</v>
      </c>
      <c r="F78" s="627">
        <f t="shared" si="63"/>
        <v>197600188510</v>
      </c>
      <c r="G78" s="627">
        <f t="shared" si="63"/>
        <v>2416080335656</v>
      </c>
      <c r="H78" s="627">
        <f t="shared" si="63"/>
        <v>0</v>
      </c>
      <c r="I78" s="627">
        <f t="shared" si="63"/>
        <v>0</v>
      </c>
      <c r="J78" s="627">
        <f t="shared" si="63"/>
        <v>0</v>
      </c>
      <c r="K78" s="627">
        <f t="shared" si="63"/>
        <v>0</v>
      </c>
      <c r="L78" s="627">
        <f t="shared" si="63"/>
        <v>0</v>
      </c>
      <c r="M78" s="627">
        <f t="shared" si="63"/>
        <v>0</v>
      </c>
      <c r="N78" s="627">
        <f t="shared" si="63"/>
        <v>2416080335656</v>
      </c>
      <c r="O78" s="628">
        <f t="shared" si="63"/>
        <v>404082462530</v>
      </c>
      <c r="P78" s="629"/>
      <c r="Q78" s="630">
        <f>(N78/D78)*100</f>
        <v>85.671661834915497</v>
      </c>
      <c r="R78" s="629"/>
    </row>
    <row r="79" spans="1:18" ht="16.5" customHeight="1" x14ac:dyDescent="0.25">
      <c r="A79" s="619"/>
      <c r="B79" s="578" t="s">
        <v>531</v>
      </c>
      <c r="C79" s="616" t="s">
        <v>532</v>
      </c>
      <c r="D79" s="586">
        <f t="shared" ref="D79:O80" si="64">D80</f>
        <v>692922382296</v>
      </c>
      <c r="E79" s="586">
        <f t="shared" si="64"/>
        <v>545087899216</v>
      </c>
      <c r="F79" s="586">
        <f t="shared" si="64"/>
        <v>48550765626</v>
      </c>
      <c r="G79" s="586">
        <f t="shared" si="64"/>
        <v>593638664842</v>
      </c>
      <c r="H79" s="586">
        <f t="shared" si="64"/>
        <v>0</v>
      </c>
      <c r="I79" s="586">
        <f t="shared" si="64"/>
        <v>0</v>
      </c>
      <c r="J79" s="586">
        <f t="shared" si="64"/>
        <v>0</v>
      </c>
      <c r="K79" s="586">
        <f t="shared" si="64"/>
        <v>0</v>
      </c>
      <c r="L79" s="586">
        <f t="shared" si="64"/>
        <v>0</v>
      </c>
      <c r="M79" s="586">
        <f t="shared" si="64"/>
        <v>0</v>
      </c>
      <c r="N79" s="586">
        <f t="shared" si="64"/>
        <v>593638664842</v>
      </c>
      <c r="O79" s="587">
        <f t="shared" si="64"/>
        <v>99283717454</v>
      </c>
      <c r="Q79" s="596"/>
    </row>
    <row r="80" spans="1:18" ht="16.5" customHeight="1" x14ac:dyDescent="0.25">
      <c r="A80" s="584" t="s">
        <v>533</v>
      </c>
      <c r="B80" s="585" t="s">
        <v>534</v>
      </c>
      <c r="C80" s="616" t="s">
        <v>535</v>
      </c>
      <c r="D80" s="586">
        <f t="shared" si="64"/>
        <v>692922382296</v>
      </c>
      <c r="E80" s="586">
        <f t="shared" si="64"/>
        <v>545087899216</v>
      </c>
      <c r="F80" s="586">
        <f t="shared" si="64"/>
        <v>48550765626</v>
      </c>
      <c r="G80" s="586">
        <f t="shared" si="64"/>
        <v>593638664842</v>
      </c>
      <c r="H80" s="586">
        <f t="shared" si="64"/>
        <v>0</v>
      </c>
      <c r="I80" s="586">
        <f t="shared" si="64"/>
        <v>0</v>
      </c>
      <c r="J80" s="586">
        <f t="shared" si="64"/>
        <v>0</v>
      </c>
      <c r="K80" s="586">
        <f t="shared" si="64"/>
        <v>0</v>
      </c>
      <c r="L80" s="586">
        <f t="shared" si="64"/>
        <v>0</v>
      </c>
      <c r="M80" s="586">
        <f t="shared" si="64"/>
        <v>0</v>
      </c>
      <c r="N80" s="586">
        <f t="shared" si="64"/>
        <v>593638664842</v>
      </c>
      <c r="O80" s="587">
        <f t="shared" si="64"/>
        <v>99283717454</v>
      </c>
      <c r="P80" s="617"/>
      <c r="Q80" s="618" t="e">
        <v>#REF!</v>
      </c>
      <c r="R80" s="617"/>
    </row>
    <row r="81" spans="1:18" ht="16.5" customHeight="1" x14ac:dyDescent="0.25">
      <c r="A81" s="589">
        <v>49</v>
      </c>
      <c r="B81" s="579" t="s">
        <v>536</v>
      </c>
      <c r="C81" s="601" t="s">
        <v>537</v>
      </c>
      <c r="D81" s="586">
        <f t="shared" ref="D81:O81" si="65">SUM(D82:D87)</f>
        <v>692922382296</v>
      </c>
      <c r="E81" s="586">
        <f t="shared" si="65"/>
        <v>545087899216</v>
      </c>
      <c r="F81" s="586">
        <f t="shared" si="65"/>
        <v>48550765626</v>
      </c>
      <c r="G81" s="586">
        <f t="shared" si="65"/>
        <v>593638664842</v>
      </c>
      <c r="H81" s="586">
        <f t="shared" si="65"/>
        <v>0</v>
      </c>
      <c r="I81" s="586">
        <f t="shared" si="65"/>
        <v>0</v>
      </c>
      <c r="J81" s="586">
        <f t="shared" si="65"/>
        <v>0</v>
      </c>
      <c r="K81" s="586">
        <f t="shared" si="65"/>
        <v>0</v>
      </c>
      <c r="L81" s="586">
        <f t="shared" si="65"/>
        <v>0</v>
      </c>
      <c r="M81" s="586">
        <f t="shared" si="65"/>
        <v>0</v>
      </c>
      <c r="N81" s="586">
        <f t="shared" si="65"/>
        <v>593638664842</v>
      </c>
      <c r="O81" s="587">
        <f t="shared" si="65"/>
        <v>99283717454</v>
      </c>
      <c r="P81" s="590"/>
      <c r="Q81" s="583"/>
      <c r="R81" s="590"/>
    </row>
    <row r="82" spans="1:18" ht="16.5" customHeight="1" x14ac:dyDescent="0.25">
      <c r="A82" s="619"/>
      <c r="B82" s="578" t="s">
        <v>538</v>
      </c>
      <c r="C82" s="616" t="s">
        <v>539</v>
      </c>
      <c r="D82" s="586">
        <f t="shared" ref="D82:O82" si="66">D83</f>
        <v>182789192407</v>
      </c>
      <c r="E82" s="586">
        <f t="shared" si="66"/>
        <v>143796705905</v>
      </c>
      <c r="F82" s="586">
        <f t="shared" si="66"/>
        <v>12807823583</v>
      </c>
      <c r="G82" s="586">
        <f t="shared" si="66"/>
        <v>156604529488</v>
      </c>
      <c r="H82" s="586">
        <f t="shared" si="66"/>
        <v>0</v>
      </c>
      <c r="I82" s="586">
        <f t="shared" si="66"/>
        <v>0</v>
      </c>
      <c r="J82" s="586">
        <f t="shared" si="66"/>
        <v>0</v>
      </c>
      <c r="K82" s="586">
        <f t="shared" si="66"/>
        <v>0</v>
      </c>
      <c r="L82" s="586">
        <f t="shared" si="66"/>
        <v>0</v>
      </c>
      <c r="M82" s="586">
        <f t="shared" si="66"/>
        <v>0</v>
      </c>
      <c r="N82" s="586">
        <f t="shared" si="66"/>
        <v>156604529488</v>
      </c>
      <c r="O82" s="587">
        <f t="shared" si="66"/>
        <v>26184662919</v>
      </c>
      <c r="Q82" s="596"/>
    </row>
    <row r="83" spans="1:18" ht="16.5" customHeight="1" x14ac:dyDescent="0.25">
      <c r="A83" s="584" t="s">
        <v>540</v>
      </c>
      <c r="B83" s="585" t="s">
        <v>541</v>
      </c>
      <c r="C83" s="626" t="s">
        <v>542</v>
      </c>
      <c r="D83" s="586">
        <f t="shared" ref="D83:O83" si="67">D84+D91</f>
        <v>182789192407</v>
      </c>
      <c r="E83" s="586">
        <f t="shared" si="67"/>
        <v>143796705905</v>
      </c>
      <c r="F83" s="586">
        <f t="shared" si="67"/>
        <v>12807823583</v>
      </c>
      <c r="G83" s="586">
        <f t="shared" si="67"/>
        <v>156604529488</v>
      </c>
      <c r="H83" s="586">
        <f t="shared" si="67"/>
        <v>0</v>
      </c>
      <c r="I83" s="586">
        <f t="shared" si="67"/>
        <v>0</v>
      </c>
      <c r="J83" s="586">
        <f t="shared" si="67"/>
        <v>0</v>
      </c>
      <c r="K83" s="586">
        <f t="shared" si="67"/>
        <v>0</v>
      </c>
      <c r="L83" s="586">
        <f t="shared" si="67"/>
        <v>0</v>
      </c>
      <c r="M83" s="586">
        <f t="shared" si="67"/>
        <v>0</v>
      </c>
      <c r="N83" s="586">
        <f t="shared" si="67"/>
        <v>156604529488</v>
      </c>
      <c r="O83" s="587">
        <f t="shared" si="67"/>
        <v>26184662919</v>
      </c>
      <c r="P83" s="617"/>
      <c r="Q83" s="618" t="e">
        <v>#REF!</v>
      </c>
      <c r="R83" s="617"/>
    </row>
    <row r="84" spans="1:18" s="590" customFormat="1" ht="16.5" customHeight="1" x14ac:dyDescent="0.25">
      <c r="A84" s="589">
        <v>50</v>
      </c>
      <c r="B84" s="579" t="s">
        <v>543</v>
      </c>
      <c r="C84" s="601" t="s">
        <v>544</v>
      </c>
      <c r="D84" s="586">
        <f t="shared" ref="D84:O84" si="68">SUM(D85:D89)</f>
        <v>181864313067</v>
      </c>
      <c r="E84" s="586">
        <f t="shared" si="68"/>
        <v>143058043443</v>
      </c>
      <c r="F84" s="586">
        <f t="shared" si="68"/>
        <v>12741926183</v>
      </c>
      <c r="G84" s="586">
        <f t="shared" si="68"/>
        <v>155799969626</v>
      </c>
      <c r="H84" s="586">
        <f t="shared" si="68"/>
        <v>0</v>
      </c>
      <c r="I84" s="586">
        <f t="shared" si="68"/>
        <v>0</v>
      </c>
      <c r="J84" s="586">
        <f t="shared" si="68"/>
        <v>0</v>
      </c>
      <c r="K84" s="586">
        <f t="shared" si="68"/>
        <v>0</v>
      </c>
      <c r="L84" s="586">
        <f t="shared" si="68"/>
        <v>0</v>
      </c>
      <c r="M84" s="586">
        <f t="shared" si="68"/>
        <v>0</v>
      </c>
      <c r="N84" s="586">
        <f t="shared" si="68"/>
        <v>155799969626</v>
      </c>
      <c r="O84" s="587">
        <f t="shared" si="68"/>
        <v>26064343441</v>
      </c>
      <c r="P84" s="561"/>
      <c r="Q84" s="583">
        <f>(N84/D84)*100</f>
        <v>85.668247386501974</v>
      </c>
      <c r="R84" s="561"/>
    </row>
    <row r="85" spans="1:18" s="590" customFormat="1" ht="16.5" customHeight="1" x14ac:dyDescent="0.25">
      <c r="A85" s="589">
        <v>51</v>
      </c>
      <c r="B85" s="579" t="s">
        <v>545</v>
      </c>
      <c r="C85" s="599" t="s">
        <v>546</v>
      </c>
      <c r="D85" s="586">
        <f t="shared" ref="D85:O85" si="69">SUM(D86:D96)</f>
        <v>97006153609</v>
      </c>
      <c r="E85" s="586">
        <f t="shared" si="69"/>
        <v>76307683891</v>
      </c>
      <c r="F85" s="586">
        <f t="shared" si="69"/>
        <v>6796048543</v>
      </c>
      <c r="G85" s="586">
        <f t="shared" si="69"/>
        <v>83103732434</v>
      </c>
      <c r="H85" s="586">
        <f t="shared" si="69"/>
        <v>0</v>
      </c>
      <c r="I85" s="586">
        <f t="shared" si="69"/>
        <v>0</v>
      </c>
      <c r="J85" s="586">
        <f t="shared" si="69"/>
        <v>0</v>
      </c>
      <c r="K85" s="586">
        <f t="shared" si="69"/>
        <v>0</v>
      </c>
      <c r="L85" s="586">
        <f t="shared" si="69"/>
        <v>0</v>
      </c>
      <c r="M85" s="586">
        <f t="shared" si="69"/>
        <v>0</v>
      </c>
      <c r="N85" s="586">
        <f t="shared" si="69"/>
        <v>83103732434</v>
      </c>
      <c r="O85" s="587">
        <f t="shared" si="69"/>
        <v>13902421175</v>
      </c>
      <c r="Q85" s="583">
        <f>(N85/D85)*100</f>
        <v>85.668516214923741</v>
      </c>
    </row>
    <row r="86" spans="1:18" ht="16.5" customHeight="1" x14ac:dyDescent="0.25">
      <c r="A86" s="619"/>
      <c r="B86" s="578" t="s">
        <v>548</v>
      </c>
      <c r="C86" s="616" t="s">
        <v>549</v>
      </c>
      <c r="D86" s="586">
        <f t="shared" ref="D86:O86" si="70">D87</f>
        <v>24236765403</v>
      </c>
      <c r="E86" s="586">
        <f t="shared" si="70"/>
        <v>19064380036</v>
      </c>
      <c r="F86" s="586">
        <f t="shared" si="70"/>
        <v>1698571867</v>
      </c>
      <c r="G86" s="586">
        <f t="shared" si="70"/>
        <v>20762951903</v>
      </c>
      <c r="H86" s="586">
        <f t="shared" si="70"/>
        <v>0</v>
      </c>
      <c r="I86" s="586">
        <f t="shared" si="70"/>
        <v>0</v>
      </c>
      <c r="J86" s="586">
        <f t="shared" si="70"/>
        <v>0</v>
      </c>
      <c r="K86" s="586">
        <f t="shared" si="70"/>
        <v>0</v>
      </c>
      <c r="L86" s="586">
        <f t="shared" si="70"/>
        <v>0</v>
      </c>
      <c r="M86" s="586">
        <f t="shared" si="70"/>
        <v>0</v>
      </c>
      <c r="N86" s="586">
        <f t="shared" si="70"/>
        <v>20762951903</v>
      </c>
      <c r="O86" s="587">
        <f t="shared" si="70"/>
        <v>3473813500</v>
      </c>
      <c r="Q86" s="596"/>
    </row>
    <row r="87" spans="1:18" ht="16.5" customHeight="1" x14ac:dyDescent="0.25">
      <c r="A87" s="584" t="s">
        <v>550</v>
      </c>
      <c r="B87" s="585" t="s">
        <v>551</v>
      </c>
      <c r="C87" s="616" t="s">
        <v>552</v>
      </c>
      <c r="D87" s="586">
        <f t="shared" ref="D87:O87" si="71">D88+D97</f>
        <v>24236765403</v>
      </c>
      <c r="E87" s="586">
        <f t="shared" si="71"/>
        <v>19064380036</v>
      </c>
      <c r="F87" s="586">
        <f t="shared" si="71"/>
        <v>1698571867</v>
      </c>
      <c r="G87" s="586">
        <f t="shared" si="71"/>
        <v>20762951903</v>
      </c>
      <c r="H87" s="586">
        <f t="shared" si="71"/>
        <v>0</v>
      </c>
      <c r="I87" s="586">
        <f t="shared" si="71"/>
        <v>0</v>
      </c>
      <c r="J87" s="586">
        <f t="shared" si="71"/>
        <v>0</v>
      </c>
      <c r="K87" s="586">
        <f t="shared" si="71"/>
        <v>0</v>
      </c>
      <c r="L87" s="586">
        <f t="shared" si="71"/>
        <v>0</v>
      </c>
      <c r="M87" s="586">
        <f t="shared" si="71"/>
        <v>0</v>
      </c>
      <c r="N87" s="586">
        <f t="shared" si="71"/>
        <v>20762951903</v>
      </c>
      <c r="O87" s="587">
        <f t="shared" si="71"/>
        <v>3473813500</v>
      </c>
      <c r="P87" s="617"/>
      <c r="Q87" s="618" t="e">
        <v>#REF!</v>
      </c>
      <c r="R87" s="617"/>
    </row>
    <row r="88" spans="1:18" s="590" customFormat="1" ht="18" customHeight="1" x14ac:dyDescent="0.25">
      <c r="A88" s="589">
        <v>52</v>
      </c>
      <c r="B88" s="579" t="s">
        <v>553</v>
      </c>
      <c r="C88" s="601" t="s">
        <v>554</v>
      </c>
      <c r="D88" s="586">
        <f t="shared" ref="D88:O89" si="72">SUM(D89:D95)</f>
        <v>24236634501</v>
      </c>
      <c r="E88" s="586">
        <f t="shared" si="72"/>
        <v>19064275141</v>
      </c>
      <c r="F88" s="586">
        <f t="shared" si="72"/>
        <v>1698563003</v>
      </c>
      <c r="G88" s="586">
        <f t="shared" si="72"/>
        <v>20762838144</v>
      </c>
      <c r="H88" s="586">
        <f t="shared" si="72"/>
        <v>0</v>
      </c>
      <c r="I88" s="586">
        <f t="shared" si="72"/>
        <v>0</v>
      </c>
      <c r="J88" s="586">
        <f t="shared" si="72"/>
        <v>0</v>
      </c>
      <c r="K88" s="586">
        <f t="shared" si="72"/>
        <v>0</v>
      </c>
      <c r="L88" s="586">
        <f t="shared" si="72"/>
        <v>0</v>
      </c>
      <c r="M88" s="586">
        <f t="shared" si="72"/>
        <v>0</v>
      </c>
      <c r="N88" s="586">
        <f t="shared" si="72"/>
        <v>20762838144</v>
      </c>
      <c r="O88" s="587">
        <f t="shared" si="72"/>
        <v>3473796357</v>
      </c>
      <c r="P88" s="561"/>
      <c r="Q88" s="596"/>
      <c r="R88" s="561"/>
    </row>
    <row r="89" spans="1:18" ht="18.75" customHeight="1" x14ac:dyDescent="0.25">
      <c r="A89" s="589">
        <v>53</v>
      </c>
      <c r="B89" s="579" t="s">
        <v>555</v>
      </c>
      <c r="C89" s="659" t="s">
        <v>556</v>
      </c>
      <c r="D89" s="586">
        <f t="shared" si="72"/>
        <v>12147994151</v>
      </c>
      <c r="E89" s="586">
        <f t="shared" si="72"/>
        <v>9557324339</v>
      </c>
      <c r="F89" s="586">
        <f t="shared" si="72"/>
        <v>850170903</v>
      </c>
      <c r="G89" s="586">
        <f t="shared" si="72"/>
        <v>10407495242</v>
      </c>
      <c r="H89" s="586">
        <f t="shared" si="72"/>
        <v>0</v>
      </c>
      <c r="I89" s="586">
        <f t="shared" si="72"/>
        <v>0</v>
      </c>
      <c r="J89" s="586">
        <f t="shared" si="72"/>
        <v>0</v>
      </c>
      <c r="K89" s="586">
        <f t="shared" si="72"/>
        <v>0</v>
      </c>
      <c r="L89" s="586">
        <f t="shared" si="72"/>
        <v>0</v>
      </c>
      <c r="M89" s="586">
        <f t="shared" si="72"/>
        <v>0</v>
      </c>
      <c r="N89" s="586">
        <f t="shared" si="72"/>
        <v>10407495242</v>
      </c>
      <c r="O89" s="587">
        <f t="shared" si="72"/>
        <v>1740498909</v>
      </c>
      <c r="P89" s="588"/>
      <c r="Q89" s="637"/>
      <c r="R89" s="588"/>
    </row>
    <row r="90" spans="1:18" ht="18.75" customHeight="1" x14ac:dyDescent="0.25">
      <c r="A90" s="591"/>
      <c r="B90" s="592" t="s">
        <v>324</v>
      </c>
      <c r="C90" s="593" t="str">
        <f t="shared" ref="C90:C106" si="73">VLOOKUP(B90,rek,2)</f>
        <v>Belanja Gaji Pokok PNS</v>
      </c>
      <c r="D90" s="594">
        <v>9664227290</v>
      </c>
      <c r="E90" s="594">
        <v>7543449400</v>
      </c>
      <c r="F90" s="594">
        <v>668628800</v>
      </c>
      <c r="G90" s="594">
        <f t="shared" ref="G90:G106" si="74">E90+F90</f>
        <v>8212078200</v>
      </c>
      <c r="H90" s="594"/>
      <c r="I90" s="594"/>
      <c r="J90" s="594">
        <f t="shared" ref="J90:J106" si="75">H90+I90</f>
        <v>0</v>
      </c>
      <c r="K90" s="594"/>
      <c r="L90" s="594"/>
      <c r="M90" s="594">
        <f t="shared" ref="M90:M106" si="76">K90+L90</f>
        <v>0</v>
      </c>
      <c r="N90" s="594">
        <f t="shared" ref="N90:N106" si="77">M90+J90+G90</f>
        <v>8212078200</v>
      </c>
      <c r="O90" s="595">
        <f t="shared" ref="O90:O106" si="78">D90-N90</f>
        <v>1452149090</v>
      </c>
      <c r="Q90" s="596">
        <f>(N90/D90)*100</f>
        <v>84.973976227746604</v>
      </c>
    </row>
    <row r="91" spans="1:18" ht="18.75" customHeight="1" x14ac:dyDescent="0.25">
      <c r="A91" s="591"/>
      <c r="B91" s="592" t="s">
        <v>325</v>
      </c>
      <c r="C91" s="593" t="str">
        <f t="shared" si="73"/>
        <v>Belanja Tunjangan Keluarga PNS</v>
      </c>
      <c r="D91" s="594">
        <v>924879340</v>
      </c>
      <c r="E91" s="594">
        <v>738662462</v>
      </c>
      <c r="F91" s="594">
        <v>65897400</v>
      </c>
      <c r="G91" s="594">
        <f t="shared" si="74"/>
        <v>804559862</v>
      </c>
      <c r="H91" s="594"/>
      <c r="I91" s="594"/>
      <c r="J91" s="594">
        <f t="shared" si="75"/>
        <v>0</v>
      </c>
      <c r="K91" s="594"/>
      <c r="L91" s="594"/>
      <c r="M91" s="594">
        <f t="shared" si="76"/>
        <v>0</v>
      </c>
      <c r="N91" s="594">
        <f t="shared" si="77"/>
        <v>804559862</v>
      </c>
      <c r="O91" s="595">
        <f t="shared" si="78"/>
        <v>120319478</v>
      </c>
      <c r="Q91" s="596"/>
    </row>
    <row r="92" spans="1:18" ht="18.75" customHeight="1" x14ac:dyDescent="0.25">
      <c r="A92" s="591"/>
      <c r="B92" s="592" t="s">
        <v>326</v>
      </c>
      <c r="C92" s="593" t="str">
        <f t="shared" si="73"/>
        <v>Belanja Tunjangan Jabatan PNS</v>
      </c>
      <c r="D92" s="594">
        <v>278890000</v>
      </c>
      <c r="E92" s="594">
        <v>249370000</v>
      </c>
      <c r="F92" s="594">
        <v>25610000</v>
      </c>
      <c r="G92" s="594">
        <f t="shared" si="74"/>
        <v>274980000</v>
      </c>
      <c r="H92" s="594"/>
      <c r="I92" s="594"/>
      <c r="J92" s="594">
        <f t="shared" si="75"/>
        <v>0</v>
      </c>
      <c r="K92" s="594"/>
      <c r="L92" s="594"/>
      <c r="M92" s="594">
        <f t="shared" si="76"/>
        <v>0</v>
      </c>
      <c r="N92" s="594">
        <f t="shared" si="77"/>
        <v>274980000</v>
      </c>
      <c r="O92" s="595">
        <f t="shared" si="78"/>
        <v>3910000</v>
      </c>
      <c r="Q92" s="596"/>
    </row>
    <row r="93" spans="1:18" ht="18.75" customHeight="1" x14ac:dyDescent="0.25">
      <c r="A93" s="591"/>
      <c r="B93" s="592" t="s">
        <v>327</v>
      </c>
      <c r="C93" s="593" t="str">
        <f t="shared" si="73"/>
        <v>Belanja Tunjangan Fungsional PNS</v>
      </c>
      <c r="D93" s="594">
        <v>540245000</v>
      </c>
      <c r="E93" s="594">
        <v>437901000</v>
      </c>
      <c r="F93" s="594">
        <v>41588000</v>
      </c>
      <c r="G93" s="594">
        <f t="shared" si="74"/>
        <v>479489000</v>
      </c>
      <c r="H93" s="594"/>
      <c r="I93" s="594"/>
      <c r="J93" s="594">
        <f t="shared" si="75"/>
        <v>0</v>
      </c>
      <c r="K93" s="594"/>
      <c r="L93" s="594"/>
      <c r="M93" s="594">
        <f t="shared" si="76"/>
        <v>0</v>
      </c>
      <c r="N93" s="594">
        <f t="shared" si="77"/>
        <v>479489000</v>
      </c>
      <c r="O93" s="595">
        <f t="shared" si="78"/>
        <v>60756000</v>
      </c>
      <c r="Q93" s="596"/>
    </row>
    <row r="94" spans="1:18" ht="18.75" customHeight="1" x14ac:dyDescent="0.25">
      <c r="A94" s="591"/>
      <c r="B94" s="592" t="s">
        <v>328</v>
      </c>
      <c r="C94" s="593" t="str">
        <f t="shared" si="73"/>
        <v>Belanja Tunjangan Fungsional Umum PNS</v>
      </c>
      <c r="D94" s="594">
        <v>184720000</v>
      </c>
      <c r="E94" s="594">
        <v>135130000</v>
      </c>
      <c r="F94" s="594">
        <v>10820000</v>
      </c>
      <c r="G94" s="594">
        <f t="shared" si="74"/>
        <v>145950000</v>
      </c>
      <c r="H94" s="594"/>
      <c r="I94" s="594"/>
      <c r="J94" s="594">
        <f t="shared" si="75"/>
        <v>0</v>
      </c>
      <c r="K94" s="594"/>
      <c r="L94" s="594"/>
      <c r="M94" s="594">
        <f t="shared" si="76"/>
        <v>0</v>
      </c>
      <c r="N94" s="594">
        <f t="shared" si="77"/>
        <v>145950000</v>
      </c>
      <c r="O94" s="595">
        <f t="shared" si="78"/>
        <v>38770000</v>
      </c>
      <c r="Q94" s="596"/>
    </row>
    <row r="95" spans="1:18" ht="18.75" customHeight="1" x14ac:dyDescent="0.25">
      <c r="A95" s="591"/>
      <c r="B95" s="592" t="s">
        <v>329</v>
      </c>
      <c r="C95" s="593" t="str">
        <f t="shared" si="73"/>
        <v>Belanja Tunjangan Beras PNS</v>
      </c>
      <c r="D95" s="594">
        <v>495678720</v>
      </c>
      <c r="E95" s="594">
        <v>402437940</v>
      </c>
      <c r="F95" s="594">
        <v>35847900</v>
      </c>
      <c r="G95" s="594">
        <f t="shared" si="74"/>
        <v>438285840</v>
      </c>
      <c r="H95" s="594"/>
      <c r="I95" s="594"/>
      <c r="J95" s="594">
        <f t="shared" si="75"/>
        <v>0</v>
      </c>
      <c r="K95" s="594"/>
      <c r="L95" s="594"/>
      <c r="M95" s="594">
        <f t="shared" si="76"/>
        <v>0</v>
      </c>
      <c r="N95" s="594">
        <f t="shared" si="77"/>
        <v>438285840</v>
      </c>
      <c r="O95" s="595">
        <f t="shared" si="78"/>
        <v>57392880</v>
      </c>
      <c r="Q95" s="596"/>
    </row>
    <row r="96" spans="1:18" ht="16.5" customHeight="1" x14ac:dyDescent="0.25">
      <c r="A96" s="591"/>
      <c r="B96" s="592" t="s">
        <v>330</v>
      </c>
      <c r="C96" s="593" t="str">
        <f t="shared" si="73"/>
        <v>Belanja Tunjangan PPh/Tunjangan Khusus PNS</v>
      </c>
      <c r="D96" s="594">
        <v>59353801</v>
      </c>
      <c r="E96" s="594">
        <v>50373537</v>
      </c>
      <c r="F96" s="594">
        <v>1778803</v>
      </c>
      <c r="G96" s="594">
        <f t="shared" si="74"/>
        <v>52152340</v>
      </c>
      <c r="H96" s="594"/>
      <c r="I96" s="594"/>
      <c r="J96" s="594">
        <f t="shared" si="75"/>
        <v>0</v>
      </c>
      <c r="K96" s="594"/>
      <c r="L96" s="594"/>
      <c r="M96" s="594">
        <f t="shared" si="76"/>
        <v>0</v>
      </c>
      <c r="N96" s="594">
        <f t="shared" si="77"/>
        <v>52152340</v>
      </c>
      <c r="O96" s="595">
        <f t="shared" si="78"/>
        <v>7201461</v>
      </c>
      <c r="Q96" s="596"/>
    </row>
    <row r="97" spans="1:18" s="588" customFormat="1" ht="13.5" x14ac:dyDescent="0.25">
      <c r="A97" s="591"/>
      <c r="B97" s="592" t="s">
        <v>331</v>
      </c>
      <c r="C97" s="593" t="str">
        <f t="shared" si="73"/>
        <v>Belanja Pembulatan Gaji PNS</v>
      </c>
      <c r="D97" s="594">
        <v>130902</v>
      </c>
      <c r="E97" s="594">
        <v>104895</v>
      </c>
      <c r="F97" s="594">
        <v>8864</v>
      </c>
      <c r="G97" s="594">
        <f t="shared" si="74"/>
        <v>113759</v>
      </c>
      <c r="H97" s="594"/>
      <c r="I97" s="594"/>
      <c r="J97" s="594">
        <f t="shared" si="75"/>
        <v>0</v>
      </c>
      <c r="K97" s="594"/>
      <c r="L97" s="594"/>
      <c r="M97" s="594">
        <f t="shared" si="76"/>
        <v>0</v>
      </c>
      <c r="N97" s="594">
        <f t="shared" si="77"/>
        <v>113759</v>
      </c>
      <c r="O97" s="595">
        <f t="shared" si="78"/>
        <v>17143</v>
      </c>
      <c r="P97" s="561"/>
      <c r="Q97" s="596"/>
      <c r="R97" s="561"/>
    </row>
    <row r="98" spans="1:18" s="590" customFormat="1" ht="18" customHeight="1" x14ac:dyDescent="0.25">
      <c r="A98" s="591"/>
      <c r="B98" s="592" t="s">
        <v>332</v>
      </c>
      <c r="C98" s="593" t="str">
        <f t="shared" si="73"/>
        <v>Belanja Iuran Jaminan Kesehatan PNS</v>
      </c>
      <c r="D98" s="594">
        <v>402411836</v>
      </c>
      <c r="E98" s="594">
        <v>298378194</v>
      </c>
      <c r="F98" s="594">
        <v>32501762</v>
      </c>
      <c r="G98" s="594">
        <f t="shared" si="74"/>
        <v>330879956</v>
      </c>
      <c r="H98" s="594"/>
      <c r="I98" s="594"/>
      <c r="J98" s="594">
        <f t="shared" si="75"/>
        <v>0</v>
      </c>
      <c r="K98" s="594"/>
      <c r="L98" s="594"/>
      <c r="M98" s="594">
        <f t="shared" si="76"/>
        <v>0</v>
      </c>
      <c r="N98" s="594">
        <f t="shared" si="77"/>
        <v>330879956</v>
      </c>
      <c r="O98" s="595">
        <f t="shared" si="78"/>
        <v>71531880</v>
      </c>
      <c r="P98" s="561"/>
      <c r="Q98" s="596"/>
      <c r="R98" s="561"/>
    </row>
    <row r="99" spans="1:18" s="590" customFormat="1" ht="16.5" customHeight="1" x14ac:dyDescent="0.25">
      <c r="A99" s="591"/>
      <c r="B99" s="592" t="s">
        <v>333</v>
      </c>
      <c r="C99" s="593" t="str">
        <f t="shared" si="73"/>
        <v>Belanja Iuran Jaminan Kecelakaan Kerja PNS</v>
      </c>
      <c r="D99" s="594">
        <v>87281775</v>
      </c>
      <c r="E99" s="594">
        <v>14729610</v>
      </c>
      <c r="F99" s="594">
        <v>1604703</v>
      </c>
      <c r="G99" s="594">
        <f t="shared" si="74"/>
        <v>16334313</v>
      </c>
      <c r="H99" s="594"/>
      <c r="I99" s="594"/>
      <c r="J99" s="594">
        <f t="shared" si="75"/>
        <v>0</v>
      </c>
      <c r="K99" s="594"/>
      <c r="L99" s="594"/>
      <c r="M99" s="594">
        <f t="shared" si="76"/>
        <v>0</v>
      </c>
      <c r="N99" s="594">
        <f t="shared" si="77"/>
        <v>16334313</v>
      </c>
      <c r="O99" s="595">
        <f t="shared" si="78"/>
        <v>70947462</v>
      </c>
      <c r="P99" s="561"/>
      <c r="Q99" s="596"/>
      <c r="R99" s="561"/>
    </row>
    <row r="100" spans="1:18" ht="16.5" customHeight="1" x14ac:dyDescent="0.25">
      <c r="A100" s="591"/>
      <c r="B100" s="592" t="s">
        <v>334</v>
      </c>
      <c r="C100" s="593" t="str">
        <f t="shared" si="73"/>
        <v>Belanja Iuran Jaminan Kematian PNS</v>
      </c>
      <c r="D100" s="594">
        <v>0</v>
      </c>
      <c r="E100" s="594">
        <v>44189180</v>
      </c>
      <c r="F100" s="594">
        <v>4814138</v>
      </c>
      <c r="G100" s="594">
        <f t="shared" si="74"/>
        <v>49003318</v>
      </c>
      <c r="H100" s="594"/>
      <c r="I100" s="594"/>
      <c r="J100" s="594">
        <f t="shared" si="75"/>
        <v>0</v>
      </c>
      <c r="K100" s="594"/>
      <c r="L100" s="594"/>
      <c r="M100" s="594">
        <f t="shared" si="76"/>
        <v>0</v>
      </c>
      <c r="N100" s="594">
        <f t="shared" si="77"/>
        <v>49003318</v>
      </c>
      <c r="O100" s="595">
        <f t="shared" si="78"/>
        <v>-49003318</v>
      </c>
      <c r="Q100" s="596"/>
    </row>
    <row r="101" spans="1:18" s="590" customFormat="1" ht="16.5" customHeight="1" x14ac:dyDescent="0.25">
      <c r="A101" s="591"/>
      <c r="B101" s="592" t="s">
        <v>335</v>
      </c>
      <c r="C101" s="593" t="str">
        <f t="shared" si="73"/>
        <v>Belanja Iuran Simpanan Peserta Tabungan Perumahan Rakyat PNS</v>
      </c>
      <c r="D101" s="594">
        <v>50000000</v>
      </c>
      <c r="E101" s="594">
        <v>27288794</v>
      </c>
      <c r="F101" s="594"/>
      <c r="G101" s="594">
        <f t="shared" si="74"/>
        <v>27288794</v>
      </c>
      <c r="H101" s="594"/>
      <c r="I101" s="594"/>
      <c r="J101" s="594">
        <f t="shared" si="75"/>
        <v>0</v>
      </c>
      <c r="K101" s="594"/>
      <c r="L101" s="594"/>
      <c r="M101" s="594">
        <f t="shared" si="76"/>
        <v>0</v>
      </c>
      <c r="N101" s="594">
        <f t="shared" si="77"/>
        <v>27288794</v>
      </c>
      <c r="O101" s="595">
        <f t="shared" si="78"/>
        <v>22711206</v>
      </c>
      <c r="P101" s="561"/>
      <c r="Q101" s="596"/>
      <c r="R101" s="561"/>
    </row>
    <row r="102" spans="1:18" ht="16.5" customHeight="1" x14ac:dyDescent="0.25">
      <c r="A102" s="591"/>
      <c r="B102" s="592" t="s">
        <v>336</v>
      </c>
      <c r="C102" s="593" t="str">
        <f t="shared" si="73"/>
        <v>Tambahan Penghasilan Berdasarkan Beban Kerja PNS</v>
      </c>
      <c r="D102" s="594">
        <v>7632719324</v>
      </c>
      <c r="E102" s="594">
        <v>3775159961</v>
      </c>
      <c r="F102" s="594">
        <v>549948187</v>
      </c>
      <c r="G102" s="594">
        <f t="shared" si="74"/>
        <v>4325108148</v>
      </c>
      <c r="H102" s="594"/>
      <c r="I102" s="594"/>
      <c r="J102" s="594">
        <f t="shared" si="75"/>
        <v>0</v>
      </c>
      <c r="K102" s="594"/>
      <c r="L102" s="594"/>
      <c r="M102" s="594">
        <f t="shared" si="76"/>
        <v>0</v>
      </c>
      <c r="N102" s="594">
        <f t="shared" si="77"/>
        <v>4325108148</v>
      </c>
      <c r="O102" s="595">
        <f t="shared" si="78"/>
        <v>3307611176</v>
      </c>
      <c r="Q102" s="596"/>
    </row>
    <row r="103" spans="1:18" ht="16.5" customHeight="1" x14ac:dyDescent="0.25">
      <c r="A103" s="591"/>
      <c r="B103" s="592" t="s">
        <v>337</v>
      </c>
      <c r="C103" s="593" t="str">
        <f t="shared" si="73"/>
        <v>Belanja Insentif bagi ASN atas Pemungutan Retribusi Jasa Usaha - Pemakaian Kekayaan Daerah</v>
      </c>
      <c r="D103" s="594">
        <v>16500000</v>
      </c>
      <c r="E103" s="594">
        <v>0</v>
      </c>
      <c r="F103" s="594"/>
      <c r="G103" s="594">
        <f t="shared" si="74"/>
        <v>0</v>
      </c>
      <c r="H103" s="594"/>
      <c r="I103" s="594"/>
      <c r="J103" s="594">
        <f t="shared" si="75"/>
        <v>0</v>
      </c>
      <c r="K103" s="594"/>
      <c r="L103" s="594"/>
      <c r="M103" s="594">
        <f t="shared" si="76"/>
        <v>0</v>
      </c>
      <c r="N103" s="594">
        <f t="shared" si="77"/>
        <v>0</v>
      </c>
      <c r="O103" s="595">
        <f t="shared" si="78"/>
        <v>16500000</v>
      </c>
      <c r="Q103" s="596"/>
    </row>
    <row r="104" spans="1:18" ht="15" customHeight="1" x14ac:dyDescent="0.25">
      <c r="A104" s="591"/>
      <c r="B104" s="592" t="s">
        <v>340</v>
      </c>
      <c r="C104" s="593" t="str">
        <f t="shared" si="73"/>
        <v>Belanja Honorarium Penanggungjawaban Pengelola Keuangan</v>
      </c>
      <c r="D104" s="594">
        <v>329620000</v>
      </c>
      <c r="E104" s="594"/>
      <c r="F104" s="594"/>
      <c r="G104" s="594">
        <f t="shared" si="74"/>
        <v>0</v>
      </c>
      <c r="H104" s="594"/>
      <c r="I104" s="594"/>
      <c r="J104" s="594">
        <f t="shared" si="75"/>
        <v>0</v>
      </c>
      <c r="K104" s="594">
        <v>216810000</v>
      </c>
      <c r="L104" s="594">
        <v>36590000</v>
      </c>
      <c r="M104" s="594">
        <f t="shared" si="76"/>
        <v>253400000</v>
      </c>
      <c r="N104" s="594">
        <f t="shared" si="77"/>
        <v>253400000</v>
      </c>
      <c r="O104" s="595">
        <f t="shared" si="78"/>
        <v>76220000</v>
      </c>
      <c r="Q104" s="596">
        <f>(N104/D104)*100</f>
        <v>76.876403130877975</v>
      </c>
    </row>
    <row r="105" spans="1:18" s="590" customFormat="1" ht="16.5" customHeight="1" x14ac:dyDescent="0.25">
      <c r="A105" s="591"/>
      <c r="B105" s="592" t="s">
        <v>402</v>
      </c>
      <c r="C105" s="593" t="str">
        <f t="shared" si="73"/>
        <v>Belanja Honorarium Perangkat Unit Kerja Pengadaan Barang dan Jasa (UKPBJ)</v>
      </c>
      <c r="D105" s="594">
        <v>2750000</v>
      </c>
      <c r="E105" s="594"/>
      <c r="F105" s="594"/>
      <c r="G105" s="594">
        <f t="shared" si="74"/>
        <v>0</v>
      </c>
      <c r="H105" s="594">
        <v>0</v>
      </c>
      <c r="I105" s="594"/>
      <c r="J105" s="594">
        <f t="shared" si="75"/>
        <v>0</v>
      </c>
      <c r="K105" s="594">
        <v>0</v>
      </c>
      <c r="L105" s="594"/>
      <c r="M105" s="594">
        <f t="shared" si="76"/>
        <v>0</v>
      </c>
      <c r="N105" s="594">
        <f t="shared" si="77"/>
        <v>0</v>
      </c>
      <c r="O105" s="595">
        <f t="shared" si="78"/>
        <v>2750000</v>
      </c>
      <c r="P105" s="561"/>
      <c r="Q105" s="596">
        <f>(N105/D105)*100</f>
        <v>0</v>
      </c>
      <c r="R105" s="561"/>
    </row>
    <row r="106" spans="1:18" s="590" customFormat="1" ht="16.5" customHeight="1" x14ac:dyDescent="0.25">
      <c r="A106" s="612"/>
      <c r="B106" s="592" t="s">
        <v>352</v>
      </c>
      <c r="C106" s="593" t="str">
        <f t="shared" si="73"/>
        <v>Belanja Jasa Pengelolaan BMD yang Tidak Menghasilkan Pendapatan</v>
      </c>
      <c r="D106" s="594">
        <v>48000000</v>
      </c>
      <c r="E106" s="594"/>
      <c r="F106" s="594"/>
      <c r="G106" s="594">
        <f t="shared" si="74"/>
        <v>0</v>
      </c>
      <c r="H106" s="594"/>
      <c r="I106" s="594"/>
      <c r="J106" s="594">
        <f t="shared" si="75"/>
        <v>0</v>
      </c>
      <c r="K106" s="594">
        <v>36000000</v>
      </c>
      <c r="L106" s="594"/>
      <c r="M106" s="594">
        <f t="shared" si="76"/>
        <v>36000000</v>
      </c>
      <c r="N106" s="594">
        <f t="shared" si="77"/>
        <v>36000000</v>
      </c>
      <c r="O106" s="595">
        <f t="shared" si="78"/>
        <v>12000000</v>
      </c>
      <c r="P106" s="561"/>
      <c r="Q106" s="596">
        <f>(N106/D106)*100</f>
        <v>75</v>
      </c>
      <c r="R106" s="561"/>
    </row>
    <row r="107" spans="1:18" s="590" customFormat="1" ht="16.5" customHeight="1" x14ac:dyDescent="0.25">
      <c r="A107" s="612"/>
      <c r="B107" s="592"/>
      <c r="C107" s="593"/>
      <c r="D107" s="408">
        <f>SUM(D90:D106)</f>
        <v>20717407988</v>
      </c>
      <c r="E107" s="408">
        <f t="shared" ref="E107:O107" si="79">SUM(E90:E106)</f>
        <v>13717174973</v>
      </c>
      <c r="F107" s="408">
        <f t="shared" si="79"/>
        <v>1439048557</v>
      </c>
      <c r="G107" s="408">
        <f t="shared" si="79"/>
        <v>15156223530</v>
      </c>
      <c r="H107" s="408">
        <f t="shared" si="79"/>
        <v>0</v>
      </c>
      <c r="I107" s="408">
        <f t="shared" si="79"/>
        <v>0</v>
      </c>
      <c r="J107" s="408">
        <f t="shared" si="79"/>
        <v>0</v>
      </c>
      <c r="K107" s="408">
        <f t="shared" si="79"/>
        <v>252810000</v>
      </c>
      <c r="L107" s="408">
        <f t="shared" si="79"/>
        <v>36590000</v>
      </c>
      <c r="M107" s="408">
        <f t="shared" si="79"/>
        <v>289400000</v>
      </c>
      <c r="N107" s="408">
        <f t="shared" si="79"/>
        <v>15445623530</v>
      </c>
      <c r="O107" s="408">
        <f t="shared" si="79"/>
        <v>5271784458</v>
      </c>
      <c r="P107" s="561"/>
      <c r="Q107" s="596"/>
      <c r="R107" s="561"/>
    </row>
    <row r="108" spans="1:18" s="590" customFormat="1" ht="16.5" customHeight="1" x14ac:dyDescent="0.25">
      <c r="A108" s="612"/>
      <c r="B108" s="592"/>
      <c r="C108" s="593"/>
      <c r="D108" s="594"/>
      <c r="E108" s="594"/>
      <c r="F108" s="594"/>
      <c r="G108" s="594"/>
      <c r="H108" s="594"/>
      <c r="I108" s="594"/>
      <c r="J108" s="594"/>
      <c r="K108" s="594"/>
      <c r="L108" s="594"/>
      <c r="M108" s="594"/>
      <c r="N108" s="594"/>
      <c r="O108" s="595"/>
      <c r="P108" s="561"/>
      <c r="Q108" s="596"/>
      <c r="R108" s="561"/>
    </row>
    <row r="109" spans="1:18" s="590" customFormat="1" ht="16.5" customHeight="1" x14ac:dyDescent="0.25">
      <c r="A109" s="612"/>
      <c r="B109" s="592"/>
      <c r="C109" s="593"/>
      <c r="D109" s="594"/>
      <c r="E109" s="594"/>
      <c r="F109" s="594"/>
      <c r="G109" s="594"/>
      <c r="H109" s="594"/>
      <c r="I109" s="594"/>
      <c r="J109" s="594"/>
      <c r="K109" s="594"/>
      <c r="L109" s="594"/>
      <c r="M109" s="594"/>
      <c r="N109" s="594"/>
      <c r="O109" s="595"/>
      <c r="P109" s="561"/>
      <c r="Q109" s="596"/>
      <c r="R109" s="561"/>
    </row>
    <row r="110" spans="1:18" s="600" customFormat="1" ht="16.5" customHeight="1" x14ac:dyDescent="0.25">
      <c r="A110" s="591"/>
      <c r="B110" s="592" t="s">
        <v>547</v>
      </c>
      <c r="C110" s="593" t="str">
        <f t="shared" ref="C110:C173" si="80">VLOOKUP(B110,rek,2)</f>
        <v>Belanja Bahan - Bahan bangunan dan Konstruksi</v>
      </c>
      <c r="D110" s="594">
        <v>3500000</v>
      </c>
      <c r="E110" s="594"/>
      <c r="F110" s="594"/>
      <c r="G110" s="594">
        <f t="shared" ref="G110:G141" si="81">E110+F110</f>
        <v>0</v>
      </c>
      <c r="H110" s="594"/>
      <c r="I110" s="594"/>
      <c r="J110" s="594">
        <f t="shared" ref="J110:J141" si="82">H110+I110</f>
        <v>0</v>
      </c>
      <c r="K110" s="594">
        <v>3500000</v>
      </c>
      <c r="L110" s="594"/>
      <c r="M110" s="594">
        <f t="shared" ref="M110:M173" si="83">K110+L110</f>
        <v>3500000</v>
      </c>
      <c r="N110" s="594">
        <f t="shared" ref="N110:N173" si="84">M110+J110+G110</f>
        <v>3500000</v>
      </c>
      <c r="O110" s="595">
        <f t="shared" ref="O110:O173" si="85">D110-N110</f>
        <v>0</v>
      </c>
      <c r="P110" s="561"/>
      <c r="Q110" s="596">
        <f>(N110/D110)*100</f>
        <v>100</v>
      </c>
      <c r="R110" s="561"/>
    </row>
    <row r="111" spans="1:18" ht="16.5" customHeight="1" x14ac:dyDescent="0.25">
      <c r="A111" s="621"/>
      <c r="B111" s="592" t="s">
        <v>527</v>
      </c>
      <c r="C111" s="593" t="str">
        <f t="shared" si="80"/>
        <v>Belanja Bahan - Bahan Kimia</v>
      </c>
      <c r="D111" s="632">
        <v>5000000</v>
      </c>
      <c r="E111" s="633"/>
      <c r="F111" s="633"/>
      <c r="G111" s="594">
        <f t="shared" si="81"/>
        <v>0</v>
      </c>
      <c r="H111" s="633"/>
      <c r="I111" s="633"/>
      <c r="J111" s="594">
        <f t="shared" si="82"/>
        <v>0</v>
      </c>
      <c r="K111" s="632">
        <v>4986300</v>
      </c>
      <c r="L111" s="632"/>
      <c r="M111" s="594">
        <f t="shared" si="83"/>
        <v>4986300</v>
      </c>
      <c r="N111" s="594">
        <f t="shared" si="84"/>
        <v>4986300</v>
      </c>
      <c r="O111" s="595">
        <f t="shared" si="85"/>
        <v>13700</v>
      </c>
      <c r="P111" s="634"/>
      <c r="Q111" s="635"/>
      <c r="R111" s="634"/>
    </row>
    <row r="112" spans="1:18" s="590" customFormat="1" ht="16.5" customHeight="1" x14ac:dyDescent="0.25">
      <c r="A112" s="591"/>
      <c r="B112" s="592" t="s">
        <v>306</v>
      </c>
      <c r="C112" s="593" t="str">
        <f t="shared" si="80"/>
        <v>Belanja Bahan - Bahan Bakar dan Pelumas</v>
      </c>
      <c r="D112" s="594">
        <v>7369200</v>
      </c>
      <c r="E112" s="594"/>
      <c r="F112" s="594"/>
      <c r="G112" s="594">
        <f t="shared" si="81"/>
        <v>0</v>
      </c>
      <c r="H112" s="594"/>
      <c r="I112" s="594"/>
      <c r="J112" s="594">
        <f t="shared" si="82"/>
        <v>0</v>
      </c>
      <c r="K112" s="594">
        <v>4075150</v>
      </c>
      <c r="L112" s="594"/>
      <c r="M112" s="594">
        <f t="shared" si="83"/>
        <v>4075150</v>
      </c>
      <c r="N112" s="594">
        <f t="shared" si="84"/>
        <v>4075150</v>
      </c>
      <c r="O112" s="595">
        <f t="shared" si="85"/>
        <v>3294050</v>
      </c>
      <c r="P112" s="561"/>
      <c r="Q112" s="596">
        <f>(N112/D112)*100</f>
        <v>55.299761168105086</v>
      </c>
      <c r="R112" s="561"/>
    </row>
    <row r="113" spans="1:18" ht="16.5" customHeight="1" x14ac:dyDescent="0.25">
      <c r="A113" s="591"/>
      <c r="B113" s="592" t="s">
        <v>306</v>
      </c>
      <c r="C113" s="593" t="str">
        <f t="shared" si="80"/>
        <v>Belanja Bahan - Bahan Bakar dan Pelumas</v>
      </c>
      <c r="D113" s="594">
        <v>5271600</v>
      </c>
      <c r="E113" s="594"/>
      <c r="F113" s="594"/>
      <c r="G113" s="594">
        <f t="shared" si="81"/>
        <v>0</v>
      </c>
      <c r="H113" s="594"/>
      <c r="I113" s="594"/>
      <c r="J113" s="594">
        <f t="shared" si="82"/>
        <v>0</v>
      </c>
      <c r="K113" s="594">
        <v>2254300</v>
      </c>
      <c r="L113" s="594">
        <v>1862650</v>
      </c>
      <c r="M113" s="594">
        <f t="shared" si="83"/>
        <v>4116950</v>
      </c>
      <c r="N113" s="594">
        <f t="shared" si="84"/>
        <v>4116950</v>
      </c>
      <c r="O113" s="595">
        <f t="shared" si="85"/>
        <v>1154650</v>
      </c>
      <c r="Q113" s="596">
        <f>(N113/D113)*100</f>
        <v>78.096782760452228</v>
      </c>
    </row>
    <row r="114" spans="1:18" ht="16.5" customHeight="1" x14ac:dyDescent="0.25">
      <c r="A114" s="591"/>
      <c r="B114" s="592" t="s">
        <v>306</v>
      </c>
      <c r="C114" s="593" t="str">
        <f t="shared" si="80"/>
        <v>Belanja Bahan - Bahan Bakar dan Pelumas</v>
      </c>
      <c r="D114" s="594">
        <v>2990000</v>
      </c>
      <c r="E114" s="408"/>
      <c r="F114" s="408"/>
      <c r="G114" s="594">
        <f t="shared" si="81"/>
        <v>0</v>
      </c>
      <c r="H114" s="408"/>
      <c r="I114" s="408"/>
      <c r="J114" s="594">
        <f t="shared" si="82"/>
        <v>0</v>
      </c>
      <c r="K114" s="594">
        <v>400000</v>
      </c>
      <c r="L114" s="594"/>
      <c r="M114" s="594">
        <f t="shared" si="83"/>
        <v>400000</v>
      </c>
      <c r="N114" s="594">
        <f t="shared" si="84"/>
        <v>400000</v>
      </c>
      <c r="O114" s="595">
        <f t="shared" si="85"/>
        <v>2590000</v>
      </c>
      <c r="Q114" s="564"/>
    </row>
    <row r="115" spans="1:18" s="590" customFormat="1" ht="16.5" customHeight="1" x14ac:dyDescent="0.25">
      <c r="A115" s="591"/>
      <c r="B115" s="592" t="s">
        <v>306</v>
      </c>
      <c r="C115" s="593" t="str">
        <f t="shared" si="80"/>
        <v>Belanja Bahan - Bahan Bakar dan Pelumas</v>
      </c>
      <c r="D115" s="594">
        <v>2024000</v>
      </c>
      <c r="E115" s="594"/>
      <c r="F115" s="594"/>
      <c r="G115" s="594">
        <f t="shared" si="81"/>
        <v>0</v>
      </c>
      <c r="H115" s="594"/>
      <c r="I115" s="594"/>
      <c r="J115" s="594">
        <f t="shared" si="82"/>
        <v>0</v>
      </c>
      <c r="K115" s="594">
        <v>0</v>
      </c>
      <c r="L115" s="594"/>
      <c r="M115" s="594">
        <f t="shared" si="83"/>
        <v>0</v>
      </c>
      <c r="N115" s="594">
        <f t="shared" si="84"/>
        <v>0</v>
      </c>
      <c r="O115" s="595">
        <f t="shared" si="85"/>
        <v>2024000</v>
      </c>
      <c r="P115" s="561"/>
      <c r="Q115" s="596">
        <f>(N115/D115)*100</f>
        <v>0</v>
      </c>
      <c r="R115" s="561"/>
    </row>
    <row r="116" spans="1:18" ht="16.5" customHeight="1" x14ac:dyDescent="0.25">
      <c r="A116" s="591"/>
      <c r="B116" s="592" t="s">
        <v>306</v>
      </c>
      <c r="C116" s="593" t="str">
        <f t="shared" si="80"/>
        <v>Belanja Bahan - Bahan Bakar dan Pelumas</v>
      </c>
      <c r="D116" s="594">
        <v>2024000</v>
      </c>
      <c r="E116" s="594"/>
      <c r="F116" s="594"/>
      <c r="G116" s="594">
        <f t="shared" si="81"/>
        <v>0</v>
      </c>
      <c r="H116" s="594"/>
      <c r="I116" s="594"/>
      <c r="J116" s="594">
        <f t="shared" si="82"/>
        <v>0</v>
      </c>
      <c r="K116" s="594">
        <v>1968800</v>
      </c>
      <c r="L116" s="594"/>
      <c r="M116" s="594">
        <f t="shared" si="83"/>
        <v>1968800</v>
      </c>
      <c r="N116" s="594">
        <f t="shared" si="84"/>
        <v>1968800</v>
      </c>
      <c r="O116" s="595">
        <f t="shared" si="85"/>
        <v>55200</v>
      </c>
      <c r="Q116" s="596">
        <f>(N116/D116)*100</f>
        <v>97.27272727272728</v>
      </c>
    </row>
    <row r="117" spans="1:18" ht="16.5" customHeight="1" x14ac:dyDescent="0.25">
      <c r="A117" s="612"/>
      <c r="B117" s="592" t="s">
        <v>306</v>
      </c>
      <c r="C117" s="593" t="str">
        <f t="shared" si="80"/>
        <v>Belanja Bahan - Bahan Bakar dan Pelumas</v>
      </c>
      <c r="D117" s="594">
        <v>10424800</v>
      </c>
      <c r="E117" s="594"/>
      <c r="F117" s="594"/>
      <c r="G117" s="594">
        <f t="shared" si="81"/>
        <v>0</v>
      </c>
      <c r="H117" s="594"/>
      <c r="I117" s="594"/>
      <c r="J117" s="594">
        <f t="shared" si="82"/>
        <v>0</v>
      </c>
      <c r="K117" s="594">
        <v>2040800</v>
      </c>
      <c r="L117" s="594">
        <v>650000</v>
      </c>
      <c r="M117" s="594">
        <f t="shared" si="83"/>
        <v>2690800</v>
      </c>
      <c r="N117" s="594">
        <f t="shared" si="84"/>
        <v>2690800</v>
      </c>
      <c r="O117" s="595">
        <f t="shared" si="85"/>
        <v>7734000</v>
      </c>
      <c r="Q117" s="596"/>
    </row>
    <row r="118" spans="1:18" s="600" customFormat="1" ht="16.5" customHeight="1" x14ac:dyDescent="0.25">
      <c r="A118" s="591"/>
      <c r="B118" s="592" t="s">
        <v>306</v>
      </c>
      <c r="C118" s="593" t="str">
        <f t="shared" si="80"/>
        <v>Belanja Bahan - Bahan Bakar dan Pelumas</v>
      </c>
      <c r="D118" s="594">
        <v>24587600</v>
      </c>
      <c r="E118" s="594"/>
      <c r="F118" s="594"/>
      <c r="G118" s="594">
        <f t="shared" si="81"/>
        <v>0</v>
      </c>
      <c r="H118" s="594"/>
      <c r="I118" s="594"/>
      <c r="J118" s="594">
        <f t="shared" si="82"/>
        <v>0</v>
      </c>
      <c r="K118" s="594">
        <v>3804650</v>
      </c>
      <c r="L118" s="594">
        <v>539000</v>
      </c>
      <c r="M118" s="594">
        <f t="shared" si="83"/>
        <v>4343650</v>
      </c>
      <c r="N118" s="594">
        <f t="shared" si="84"/>
        <v>4343650</v>
      </c>
      <c r="O118" s="595">
        <f t="shared" si="85"/>
        <v>20243950</v>
      </c>
      <c r="Q118" s="596">
        <f t="shared" ref="Q118:Q123" si="86">(N118/D118)*100</f>
        <v>17.6660186435439</v>
      </c>
    </row>
    <row r="119" spans="1:18" ht="16.5" customHeight="1" x14ac:dyDescent="0.25">
      <c r="A119" s="591"/>
      <c r="B119" s="592" t="s">
        <v>306</v>
      </c>
      <c r="C119" s="593" t="str">
        <f t="shared" si="80"/>
        <v>Belanja Bahan - Bahan Bakar dan Pelumas</v>
      </c>
      <c r="D119" s="594">
        <v>1326650</v>
      </c>
      <c r="E119" s="594"/>
      <c r="F119" s="594"/>
      <c r="G119" s="594">
        <f t="shared" si="81"/>
        <v>0</v>
      </c>
      <c r="H119" s="594"/>
      <c r="I119" s="594"/>
      <c r="J119" s="594">
        <f t="shared" si="82"/>
        <v>0</v>
      </c>
      <c r="K119" s="594">
        <v>381300</v>
      </c>
      <c r="L119" s="594"/>
      <c r="M119" s="594">
        <f t="shared" si="83"/>
        <v>381300</v>
      </c>
      <c r="N119" s="594">
        <f t="shared" si="84"/>
        <v>381300</v>
      </c>
      <c r="O119" s="595">
        <f t="shared" si="85"/>
        <v>945350</v>
      </c>
      <c r="Q119" s="596">
        <f t="shared" si="86"/>
        <v>28.741567105114385</v>
      </c>
    </row>
    <row r="120" spans="1:18" s="590" customFormat="1" ht="16.5" customHeight="1" x14ac:dyDescent="0.25">
      <c r="A120" s="591"/>
      <c r="B120" s="592" t="s">
        <v>306</v>
      </c>
      <c r="C120" s="593" t="str">
        <f t="shared" si="80"/>
        <v>Belanja Bahan - Bahan Bakar dan Pelumas</v>
      </c>
      <c r="D120" s="594">
        <v>59245400</v>
      </c>
      <c r="E120" s="594"/>
      <c r="F120" s="594"/>
      <c r="G120" s="594">
        <f t="shared" si="81"/>
        <v>0</v>
      </c>
      <c r="H120" s="594"/>
      <c r="I120" s="594"/>
      <c r="J120" s="594">
        <f t="shared" si="82"/>
        <v>0</v>
      </c>
      <c r="K120" s="594">
        <v>31500000</v>
      </c>
      <c r="L120" s="594">
        <v>4750000</v>
      </c>
      <c r="M120" s="594">
        <f t="shared" si="83"/>
        <v>36250000</v>
      </c>
      <c r="N120" s="594">
        <f t="shared" si="84"/>
        <v>36250000</v>
      </c>
      <c r="O120" s="595">
        <f t="shared" si="85"/>
        <v>22995400</v>
      </c>
      <c r="P120" s="600"/>
      <c r="Q120" s="596">
        <f t="shared" si="86"/>
        <v>61.186184918997931</v>
      </c>
      <c r="R120" s="600"/>
    </row>
    <row r="121" spans="1:18" ht="16.5" customHeight="1" x14ac:dyDescent="0.25">
      <c r="A121" s="591"/>
      <c r="B121" s="592" t="s">
        <v>306</v>
      </c>
      <c r="C121" s="593" t="str">
        <f t="shared" si="80"/>
        <v>Belanja Bahan - Bahan Bakar dan Pelumas</v>
      </c>
      <c r="D121" s="594">
        <v>5472000</v>
      </c>
      <c r="E121" s="594"/>
      <c r="F121" s="594"/>
      <c r="G121" s="594">
        <f t="shared" si="81"/>
        <v>0</v>
      </c>
      <c r="H121" s="594"/>
      <c r="I121" s="594"/>
      <c r="J121" s="594">
        <f t="shared" si="82"/>
        <v>0</v>
      </c>
      <c r="K121" s="594">
        <v>1158750</v>
      </c>
      <c r="L121" s="594"/>
      <c r="M121" s="594">
        <f t="shared" si="83"/>
        <v>1158750</v>
      </c>
      <c r="N121" s="594">
        <f t="shared" si="84"/>
        <v>1158750</v>
      </c>
      <c r="O121" s="595">
        <f t="shared" si="85"/>
        <v>4313250</v>
      </c>
      <c r="Q121" s="596">
        <f t="shared" si="86"/>
        <v>21.175986842105264</v>
      </c>
    </row>
    <row r="122" spans="1:18" ht="16.5" customHeight="1" x14ac:dyDescent="0.25">
      <c r="A122" s="591"/>
      <c r="B122" s="592" t="s">
        <v>306</v>
      </c>
      <c r="C122" s="593" t="str">
        <f t="shared" si="80"/>
        <v>Belanja Bahan - Bahan Bakar dan Pelumas</v>
      </c>
      <c r="D122" s="594">
        <v>163892300</v>
      </c>
      <c r="E122" s="594"/>
      <c r="F122" s="594"/>
      <c r="G122" s="594">
        <f t="shared" si="81"/>
        <v>0</v>
      </c>
      <c r="H122" s="594">
        <v>0</v>
      </c>
      <c r="I122" s="594"/>
      <c r="J122" s="594">
        <f t="shared" si="82"/>
        <v>0</v>
      </c>
      <c r="K122" s="594">
        <v>43044594</v>
      </c>
      <c r="L122" s="594">
        <v>1116400</v>
      </c>
      <c r="M122" s="594">
        <f t="shared" si="83"/>
        <v>44160994</v>
      </c>
      <c r="N122" s="594">
        <f t="shared" si="84"/>
        <v>44160994</v>
      </c>
      <c r="O122" s="595">
        <f t="shared" si="85"/>
        <v>119731306</v>
      </c>
      <c r="P122" s="600"/>
      <c r="Q122" s="596">
        <f t="shared" si="86"/>
        <v>26.945130430166643</v>
      </c>
      <c r="R122" s="600"/>
    </row>
    <row r="123" spans="1:18" s="590" customFormat="1" ht="16.5" customHeight="1" x14ac:dyDescent="0.25">
      <c r="A123" s="591"/>
      <c r="B123" s="592" t="s">
        <v>306</v>
      </c>
      <c r="C123" s="593" t="str">
        <f t="shared" si="80"/>
        <v>Belanja Bahan - Bahan Bakar dan Pelumas</v>
      </c>
      <c r="D123" s="594">
        <v>6280000</v>
      </c>
      <c r="E123" s="594"/>
      <c r="F123" s="594"/>
      <c r="G123" s="594">
        <f t="shared" si="81"/>
        <v>0</v>
      </c>
      <c r="H123" s="594"/>
      <c r="I123" s="594"/>
      <c r="J123" s="594">
        <f t="shared" si="82"/>
        <v>0</v>
      </c>
      <c r="K123" s="594">
        <v>1311570</v>
      </c>
      <c r="L123" s="594"/>
      <c r="M123" s="594">
        <f t="shared" si="83"/>
        <v>1311570</v>
      </c>
      <c r="N123" s="594">
        <f t="shared" si="84"/>
        <v>1311570</v>
      </c>
      <c r="O123" s="595">
        <f t="shared" si="85"/>
        <v>4968430</v>
      </c>
      <c r="P123" s="600"/>
      <c r="Q123" s="596">
        <f t="shared" si="86"/>
        <v>20.884872611464971</v>
      </c>
      <c r="R123" s="600"/>
    </row>
    <row r="124" spans="1:18" s="600" customFormat="1" ht="16.5" customHeight="1" x14ac:dyDescent="0.25">
      <c r="A124" s="621"/>
      <c r="B124" s="592" t="s">
        <v>306</v>
      </c>
      <c r="C124" s="593" t="str">
        <f t="shared" si="80"/>
        <v>Belanja Bahan - Bahan Bakar dan Pelumas</v>
      </c>
      <c r="D124" s="594">
        <v>7850000</v>
      </c>
      <c r="E124" s="408"/>
      <c r="F124" s="408"/>
      <c r="G124" s="594">
        <f t="shared" si="81"/>
        <v>0</v>
      </c>
      <c r="H124" s="408"/>
      <c r="I124" s="408"/>
      <c r="J124" s="594">
        <f t="shared" si="82"/>
        <v>0</v>
      </c>
      <c r="K124" s="594">
        <v>2350900</v>
      </c>
      <c r="L124" s="594"/>
      <c r="M124" s="594">
        <f t="shared" si="83"/>
        <v>2350900</v>
      </c>
      <c r="N124" s="594">
        <f t="shared" si="84"/>
        <v>2350900</v>
      </c>
      <c r="O124" s="595">
        <f t="shared" si="85"/>
        <v>5499100</v>
      </c>
      <c r="Q124" s="564"/>
    </row>
    <row r="125" spans="1:18" ht="16.5" customHeight="1" x14ac:dyDescent="0.25">
      <c r="A125" s="591"/>
      <c r="B125" s="592" t="s">
        <v>306</v>
      </c>
      <c r="C125" s="593" t="str">
        <f t="shared" si="80"/>
        <v>Belanja Bahan - Bahan Bakar dan Pelumas</v>
      </c>
      <c r="D125" s="594">
        <v>2198000</v>
      </c>
      <c r="E125" s="594"/>
      <c r="F125" s="594"/>
      <c r="G125" s="594">
        <f t="shared" si="81"/>
        <v>0</v>
      </c>
      <c r="H125" s="594"/>
      <c r="I125" s="594"/>
      <c r="J125" s="594">
        <f t="shared" si="82"/>
        <v>0</v>
      </c>
      <c r="K125" s="594">
        <v>1208000</v>
      </c>
      <c r="L125" s="594"/>
      <c r="M125" s="594">
        <f t="shared" si="83"/>
        <v>1208000</v>
      </c>
      <c r="N125" s="594">
        <f t="shared" si="84"/>
        <v>1208000</v>
      </c>
      <c r="O125" s="595">
        <f t="shared" si="85"/>
        <v>990000</v>
      </c>
      <c r="Q125" s="596">
        <f>(N125/D125)*100</f>
        <v>54.959053685168335</v>
      </c>
    </row>
    <row r="126" spans="1:18" s="590" customFormat="1" ht="16.5" customHeight="1" x14ac:dyDescent="0.25">
      <c r="A126" s="591"/>
      <c r="B126" s="592" t="s">
        <v>306</v>
      </c>
      <c r="C126" s="593" t="str">
        <f t="shared" si="80"/>
        <v>Belanja Bahan - Bahan Bakar dan Pelumas</v>
      </c>
      <c r="D126" s="594">
        <v>7669650</v>
      </c>
      <c r="E126" s="594"/>
      <c r="F126" s="594"/>
      <c r="G126" s="594">
        <f t="shared" si="81"/>
        <v>0</v>
      </c>
      <c r="H126" s="594">
        <v>0</v>
      </c>
      <c r="I126" s="594"/>
      <c r="J126" s="594">
        <f t="shared" si="82"/>
        <v>0</v>
      </c>
      <c r="K126" s="594">
        <v>3837000</v>
      </c>
      <c r="L126" s="594">
        <v>562600</v>
      </c>
      <c r="M126" s="594">
        <f t="shared" si="83"/>
        <v>4399600</v>
      </c>
      <c r="N126" s="594">
        <f t="shared" si="84"/>
        <v>4399600</v>
      </c>
      <c r="O126" s="595">
        <f t="shared" si="85"/>
        <v>3270050</v>
      </c>
      <c r="P126" s="561"/>
      <c r="Q126" s="596">
        <f>(N126/D126)*100</f>
        <v>57.363764969718304</v>
      </c>
      <c r="R126" s="561"/>
    </row>
    <row r="127" spans="1:18" s="600" customFormat="1" ht="16.5" customHeight="1" x14ac:dyDescent="0.25">
      <c r="A127" s="591"/>
      <c r="B127" s="592" t="s">
        <v>306</v>
      </c>
      <c r="C127" s="593" t="str">
        <f t="shared" si="80"/>
        <v>Belanja Bahan - Bahan Bakar dan Pelumas</v>
      </c>
      <c r="D127" s="594">
        <v>2355000</v>
      </c>
      <c r="E127" s="408"/>
      <c r="F127" s="408"/>
      <c r="G127" s="594">
        <f t="shared" si="81"/>
        <v>0</v>
      </c>
      <c r="H127" s="408"/>
      <c r="I127" s="408"/>
      <c r="J127" s="594">
        <f t="shared" si="82"/>
        <v>0</v>
      </c>
      <c r="K127" s="594">
        <v>750000</v>
      </c>
      <c r="L127" s="594">
        <v>250000</v>
      </c>
      <c r="M127" s="594">
        <f t="shared" si="83"/>
        <v>1000000</v>
      </c>
      <c r="N127" s="594">
        <f t="shared" si="84"/>
        <v>1000000</v>
      </c>
      <c r="O127" s="595">
        <f t="shared" si="85"/>
        <v>1355000</v>
      </c>
      <c r="Q127" s="564"/>
    </row>
    <row r="128" spans="1:18" s="600" customFormat="1" ht="16.5" customHeight="1" x14ac:dyDescent="0.25">
      <c r="A128" s="612"/>
      <c r="B128" s="592" t="s">
        <v>306</v>
      </c>
      <c r="C128" s="593" t="str">
        <f t="shared" si="80"/>
        <v>Belanja Bahan - Bahan Bakar dan Pelumas</v>
      </c>
      <c r="D128" s="614">
        <v>4820800</v>
      </c>
      <c r="E128" s="615"/>
      <c r="F128" s="615"/>
      <c r="G128" s="594">
        <f t="shared" si="81"/>
        <v>0</v>
      </c>
      <c r="H128" s="615">
        <v>0</v>
      </c>
      <c r="I128" s="615"/>
      <c r="J128" s="594">
        <f t="shared" si="82"/>
        <v>0</v>
      </c>
      <c r="K128" s="614">
        <v>4280300</v>
      </c>
      <c r="L128" s="614"/>
      <c r="M128" s="594">
        <f t="shared" si="83"/>
        <v>4280300</v>
      </c>
      <c r="N128" s="594">
        <f t="shared" si="84"/>
        <v>4280300</v>
      </c>
      <c r="O128" s="595">
        <f t="shared" si="85"/>
        <v>540500</v>
      </c>
      <c r="P128" s="622"/>
      <c r="Q128" s="596">
        <f t="shared" ref="Q128:Q139" si="87">(N128/D128)*100</f>
        <v>88.788167938931295</v>
      </c>
      <c r="R128" s="622"/>
    </row>
    <row r="129" spans="1:18" ht="16.5" customHeight="1" x14ac:dyDescent="0.25">
      <c r="A129" s="591"/>
      <c r="B129" s="592" t="s">
        <v>306</v>
      </c>
      <c r="C129" s="593" t="str">
        <f t="shared" si="80"/>
        <v>Belanja Bahan - Bahan Bakar dan Pelumas</v>
      </c>
      <c r="D129" s="594">
        <v>5652000</v>
      </c>
      <c r="E129" s="594"/>
      <c r="F129" s="594"/>
      <c r="G129" s="594">
        <f t="shared" si="81"/>
        <v>0</v>
      </c>
      <c r="H129" s="594"/>
      <c r="I129" s="594"/>
      <c r="J129" s="594">
        <f t="shared" si="82"/>
        <v>0</v>
      </c>
      <c r="K129" s="594">
        <v>2499000</v>
      </c>
      <c r="L129" s="594"/>
      <c r="M129" s="594">
        <f t="shared" si="83"/>
        <v>2499000</v>
      </c>
      <c r="N129" s="594">
        <f t="shared" si="84"/>
        <v>2499000</v>
      </c>
      <c r="O129" s="595">
        <f t="shared" si="85"/>
        <v>3153000</v>
      </c>
      <c r="Q129" s="596">
        <f t="shared" si="87"/>
        <v>44.21443736730361</v>
      </c>
    </row>
    <row r="130" spans="1:18" s="590" customFormat="1" ht="16.5" customHeight="1" x14ac:dyDescent="0.25">
      <c r="A130" s="591"/>
      <c r="B130" s="592" t="s">
        <v>306</v>
      </c>
      <c r="C130" s="593" t="str">
        <f t="shared" si="80"/>
        <v>Belanja Bahan - Bahan Bakar dan Pelumas</v>
      </c>
      <c r="D130" s="594">
        <v>19381650</v>
      </c>
      <c r="E130" s="594"/>
      <c r="F130" s="594"/>
      <c r="G130" s="594">
        <f t="shared" si="81"/>
        <v>0</v>
      </c>
      <c r="H130" s="594"/>
      <c r="I130" s="594"/>
      <c r="J130" s="594">
        <f t="shared" si="82"/>
        <v>0</v>
      </c>
      <c r="K130" s="594">
        <v>14252065</v>
      </c>
      <c r="L130" s="614">
        <v>2268700</v>
      </c>
      <c r="M130" s="594">
        <f t="shared" si="83"/>
        <v>16520765</v>
      </c>
      <c r="N130" s="594">
        <f t="shared" si="84"/>
        <v>16520765</v>
      </c>
      <c r="O130" s="595">
        <f t="shared" si="85"/>
        <v>2860885</v>
      </c>
      <c r="P130" s="561"/>
      <c r="Q130" s="596">
        <f t="shared" si="87"/>
        <v>85.239208220146381</v>
      </c>
      <c r="R130" s="561"/>
    </row>
    <row r="131" spans="1:18" s="600" customFormat="1" ht="16.5" customHeight="1" x14ac:dyDescent="0.25">
      <c r="A131" s="591"/>
      <c r="B131" s="592" t="s">
        <v>306</v>
      </c>
      <c r="C131" s="593" t="str">
        <f t="shared" si="80"/>
        <v>Belanja Bahan - Bahan Bakar dan Pelumas</v>
      </c>
      <c r="D131" s="594">
        <v>2519850</v>
      </c>
      <c r="E131" s="594"/>
      <c r="F131" s="594"/>
      <c r="G131" s="594">
        <f t="shared" si="81"/>
        <v>0</v>
      </c>
      <c r="H131" s="594"/>
      <c r="I131" s="594"/>
      <c r="J131" s="594">
        <f t="shared" si="82"/>
        <v>0</v>
      </c>
      <c r="K131" s="594">
        <v>905300</v>
      </c>
      <c r="L131" s="594">
        <v>40000</v>
      </c>
      <c r="M131" s="594">
        <f t="shared" si="83"/>
        <v>945300</v>
      </c>
      <c r="N131" s="594">
        <f t="shared" si="84"/>
        <v>945300</v>
      </c>
      <c r="O131" s="595">
        <f t="shared" si="85"/>
        <v>1574550</v>
      </c>
      <c r="P131" s="561"/>
      <c r="Q131" s="596">
        <f t="shared" si="87"/>
        <v>37.514137746294423</v>
      </c>
      <c r="R131" s="561"/>
    </row>
    <row r="132" spans="1:18" ht="16.5" customHeight="1" x14ac:dyDescent="0.25">
      <c r="A132" s="591"/>
      <c r="B132" s="592" t="s">
        <v>306</v>
      </c>
      <c r="C132" s="593" t="str">
        <f t="shared" si="80"/>
        <v>Belanja Bahan - Bahan Bakar dan Pelumas</v>
      </c>
      <c r="D132" s="594">
        <v>6876600</v>
      </c>
      <c r="E132" s="594"/>
      <c r="F132" s="594"/>
      <c r="G132" s="594">
        <f t="shared" si="81"/>
        <v>0</v>
      </c>
      <c r="H132" s="594"/>
      <c r="I132" s="594"/>
      <c r="J132" s="594">
        <f t="shared" si="82"/>
        <v>0</v>
      </c>
      <c r="K132" s="594">
        <v>4258136</v>
      </c>
      <c r="L132" s="594">
        <v>556325</v>
      </c>
      <c r="M132" s="594">
        <f t="shared" si="83"/>
        <v>4814461</v>
      </c>
      <c r="N132" s="594">
        <f t="shared" si="84"/>
        <v>4814461</v>
      </c>
      <c r="O132" s="595">
        <f t="shared" si="85"/>
        <v>2062139</v>
      </c>
      <c r="Q132" s="596">
        <f t="shared" si="87"/>
        <v>70.012229881045869</v>
      </c>
    </row>
    <row r="133" spans="1:18" ht="16.5" customHeight="1" x14ac:dyDescent="0.25">
      <c r="A133" s="591"/>
      <c r="B133" s="592" t="s">
        <v>306</v>
      </c>
      <c r="C133" s="593" t="str">
        <f t="shared" si="80"/>
        <v>Belanja Bahan - Bahan Bakar dan Pelumas</v>
      </c>
      <c r="D133" s="594">
        <v>5047550</v>
      </c>
      <c r="E133" s="594"/>
      <c r="F133" s="594"/>
      <c r="G133" s="594">
        <f t="shared" si="81"/>
        <v>0</v>
      </c>
      <c r="H133" s="594"/>
      <c r="I133" s="594"/>
      <c r="J133" s="594">
        <f t="shared" si="82"/>
        <v>0</v>
      </c>
      <c r="K133" s="594">
        <v>2731450</v>
      </c>
      <c r="L133" s="594">
        <v>159900</v>
      </c>
      <c r="M133" s="594">
        <f t="shared" si="83"/>
        <v>2891350</v>
      </c>
      <c r="N133" s="594">
        <f t="shared" si="84"/>
        <v>2891350</v>
      </c>
      <c r="O133" s="595">
        <f t="shared" si="85"/>
        <v>2156200</v>
      </c>
      <c r="Q133" s="596">
        <f t="shared" si="87"/>
        <v>57.28224584204218</v>
      </c>
    </row>
    <row r="134" spans="1:18" s="617" customFormat="1" ht="16.5" customHeight="1" x14ac:dyDescent="0.25">
      <c r="A134" s="591"/>
      <c r="B134" s="592" t="s">
        <v>306</v>
      </c>
      <c r="C134" s="593" t="str">
        <f t="shared" si="80"/>
        <v>Belanja Bahan - Bahan Bakar dan Pelumas</v>
      </c>
      <c r="D134" s="594">
        <v>2276500</v>
      </c>
      <c r="E134" s="594"/>
      <c r="F134" s="594"/>
      <c r="G134" s="594">
        <f t="shared" si="81"/>
        <v>0</v>
      </c>
      <c r="H134" s="594"/>
      <c r="I134" s="594"/>
      <c r="J134" s="594">
        <f t="shared" si="82"/>
        <v>0</v>
      </c>
      <c r="K134" s="594">
        <v>1971441</v>
      </c>
      <c r="L134" s="594"/>
      <c r="M134" s="594">
        <f t="shared" si="83"/>
        <v>1971441</v>
      </c>
      <c r="N134" s="594">
        <f t="shared" si="84"/>
        <v>1971441</v>
      </c>
      <c r="O134" s="595">
        <f t="shared" si="85"/>
        <v>305059</v>
      </c>
      <c r="P134" s="600"/>
      <c r="Q134" s="596">
        <f t="shared" si="87"/>
        <v>86.599648583351637</v>
      </c>
      <c r="R134" s="600"/>
    </row>
    <row r="135" spans="1:18" s="590" customFormat="1" ht="16.5" customHeight="1" x14ac:dyDescent="0.25">
      <c r="A135" s="591"/>
      <c r="B135" s="592" t="s">
        <v>306</v>
      </c>
      <c r="C135" s="593" t="str">
        <f t="shared" si="80"/>
        <v>Belanja Bahan - Bahan Bakar dan Pelumas</v>
      </c>
      <c r="D135" s="594">
        <v>39367750</v>
      </c>
      <c r="E135" s="594"/>
      <c r="F135" s="594"/>
      <c r="G135" s="594">
        <f t="shared" si="81"/>
        <v>0</v>
      </c>
      <c r="H135" s="594"/>
      <c r="I135" s="594"/>
      <c r="J135" s="594">
        <f t="shared" si="82"/>
        <v>0</v>
      </c>
      <c r="K135" s="594">
        <v>17508428</v>
      </c>
      <c r="L135" s="594">
        <v>5136600</v>
      </c>
      <c r="M135" s="594">
        <f t="shared" si="83"/>
        <v>22645028</v>
      </c>
      <c r="N135" s="594">
        <f t="shared" si="84"/>
        <v>22645028</v>
      </c>
      <c r="O135" s="595">
        <f t="shared" si="85"/>
        <v>16722722</v>
      </c>
      <c r="P135" s="561"/>
      <c r="Q135" s="596">
        <f t="shared" si="87"/>
        <v>57.521773532904476</v>
      </c>
      <c r="R135" s="561"/>
    </row>
    <row r="136" spans="1:18" s="600" customFormat="1" ht="16.5" customHeight="1" x14ac:dyDescent="0.25">
      <c r="A136" s="591"/>
      <c r="B136" s="592" t="s">
        <v>306</v>
      </c>
      <c r="C136" s="593" t="str">
        <f t="shared" si="80"/>
        <v>Belanja Bahan - Bahan Bakar dan Pelumas</v>
      </c>
      <c r="D136" s="594">
        <v>22961250</v>
      </c>
      <c r="E136" s="594"/>
      <c r="F136" s="594"/>
      <c r="G136" s="594">
        <f t="shared" si="81"/>
        <v>0</v>
      </c>
      <c r="H136" s="594"/>
      <c r="I136" s="594"/>
      <c r="J136" s="594">
        <f t="shared" si="82"/>
        <v>0</v>
      </c>
      <c r="K136" s="594">
        <v>5498300</v>
      </c>
      <c r="L136" s="594">
        <v>1358500</v>
      </c>
      <c r="M136" s="594">
        <f t="shared" si="83"/>
        <v>6856800</v>
      </c>
      <c r="N136" s="594">
        <f t="shared" si="84"/>
        <v>6856800</v>
      </c>
      <c r="O136" s="595">
        <f t="shared" si="85"/>
        <v>16104450</v>
      </c>
      <c r="Q136" s="596">
        <f t="shared" si="87"/>
        <v>29.86248570961947</v>
      </c>
    </row>
    <row r="137" spans="1:18" s="600" customFormat="1" ht="16.5" customHeight="1" x14ac:dyDescent="0.25">
      <c r="A137" s="591"/>
      <c r="B137" s="592" t="s">
        <v>306</v>
      </c>
      <c r="C137" s="593" t="str">
        <f t="shared" si="80"/>
        <v>Belanja Bahan - Bahan Bakar dan Pelumas</v>
      </c>
      <c r="D137" s="594">
        <v>22794050</v>
      </c>
      <c r="E137" s="594"/>
      <c r="F137" s="594"/>
      <c r="G137" s="594">
        <f t="shared" si="81"/>
        <v>0</v>
      </c>
      <c r="H137" s="594"/>
      <c r="I137" s="594"/>
      <c r="J137" s="594">
        <f t="shared" si="82"/>
        <v>0</v>
      </c>
      <c r="K137" s="594">
        <v>12720726</v>
      </c>
      <c r="L137" s="594">
        <v>600000</v>
      </c>
      <c r="M137" s="594">
        <f t="shared" si="83"/>
        <v>13320726</v>
      </c>
      <c r="N137" s="594">
        <f t="shared" si="84"/>
        <v>13320726</v>
      </c>
      <c r="O137" s="595">
        <f t="shared" si="85"/>
        <v>9473324</v>
      </c>
      <c r="P137" s="561"/>
      <c r="Q137" s="596">
        <f t="shared" si="87"/>
        <v>58.439487497833866</v>
      </c>
      <c r="R137" s="561"/>
    </row>
    <row r="138" spans="1:18" s="617" customFormat="1" ht="16.5" customHeight="1" x14ac:dyDescent="0.25">
      <c r="A138" s="591"/>
      <c r="B138" s="592" t="s">
        <v>426</v>
      </c>
      <c r="C138" s="593" t="str">
        <f t="shared" si="80"/>
        <v>Belanja Bahan - Isi Tabung Pemadam Kebakaran</v>
      </c>
      <c r="D138" s="594">
        <v>1950000</v>
      </c>
      <c r="E138" s="594"/>
      <c r="F138" s="594"/>
      <c r="G138" s="594">
        <f t="shared" si="81"/>
        <v>0</v>
      </c>
      <c r="H138" s="594"/>
      <c r="I138" s="594"/>
      <c r="J138" s="594">
        <f t="shared" si="82"/>
        <v>0</v>
      </c>
      <c r="K138" s="594">
        <v>0</v>
      </c>
      <c r="L138" s="594"/>
      <c r="M138" s="594">
        <f t="shared" si="83"/>
        <v>0</v>
      </c>
      <c r="N138" s="594">
        <f t="shared" si="84"/>
        <v>0</v>
      </c>
      <c r="O138" s="595">
        <f t="shared" si="85"/>
        <v>1950000</v>
      </c>
      <c r="P138" s="600"/>
      <c r="Q138" s="596">
        <f t="shared" si="87"/>
        <v>0</v>
      </c>
      <c r="R138" s="600"/>
    </row>
    <row r="139" spans="1:18" s="590" customFormat="1" ht="18" customHeight="1" x14ac:dyDescent="0.25">
      <c r="A139" s="591"/>
      <c r="B139" s="592" t="s">
        <v>442</v>
      </c>
      <c r="C139" s="593" t="str">
        <f t="shared" si="80"/>
        <v>Belanja Bahan - Bahan Lainnya</v>
      </c>
      <c r="D139" s="594">
        <v>1432398523</v>
      </c>
      <c r="E139" s="594"/>
      <c r="F139" s="594"/>
      <c r="G139" s="594">
        <f t="shared" si="81"/>
        <v>0</v>
      </c>
      <c r="H139" s="594">
        <v>924489000</v>
      </c>
      <c r="I139" s="594"/>
      <c r="J139" s="594">
        <f t="shared" si="82"/>
        <v>924489000</v>
      </c>
      <c r="K139" s="594">
        <v>443740000</v>
      </c>
      <c r="L139" s="594"/>
      <c r="M139" s="594">
        <f t="shared" si="83"/>
        <v>443740000</v>
      </c>
      <c r="N139" s="594">
        <f t="shared" si="84"/>
        <v>1368229000</v>
      </c>
      <c r="O139" s="595">
        <f t="shared" si="85"/>
        <v>64169523</v>
      </c>
      <c r="P139" s="600"/>
      <c r="Q139" s="596">
        <f t="shared" si="87"/>
        <v>95.52013479701138</v>
      </c>
      <c r="R139" s="600"/>
    </row>
    <row r="140" spans="1:18" ht="18.75" customHeight="1" x14ac:dyDescent="0.25">
      <c r="A140" s="591"/>
      <c r="B140" s="592" t="s">
        <v>442</v>
      </c>
      <c r="C140" s="593" t="str">
        <f t="shared" si="80"/>
        <v>Belanja Bahan - Bahan Lainnya</v>
      </c>
      <c r="D140" s="594">
        <v>2750200</v>
      </c>
      <c r="E140" s="594"/>
      <c r="F140" s="594"/>
      <c r="G140" s="594">
        <f t="shared" si="81"/>
        <v>0</v>
      </c>
      <c r="H140" s="594"/>
      <c r="I140" s="594"/>
      <c r="J140" s="594">
        <f t="shared" si="82"/>
        <v>0</v>
      </c>
      <c r="K140" s="594">
        <v>2750000</v>
      </c>
      <c r="L140" s="594"/>
      <c r="M140" s="594">
        <f t="shared" si="83"/>
        <v>2750000</v>
      </c>
      <c r="N140" s="594">
        <f t="shared" si="84"/>
        <v>2750000</v>
      </c>
      <c r="O140" s="595">
        <f t="shared" si="85"/>
        <v>200</v>
      </c>
      <c r="Q140" s="596"/>
    </row>
    <row r="141" spans="1:18" ht="16.5" customHeight="1" x14ac:dyDescent="0.25">
      <c r="A141" s="591"/>
      <c r="B141" s="592" t="s">
        <v>442</v>
      </c>
      <c r="C141" s="593" t="str">
        <f t="shared" si="80"/>
        <v>Belanja Bahan - Bahan Lainnya</v>
      </c>
      <c r="D141" s="594">
        <v>8996275</v>
      </c>
      <c r="E141" s="594"/>
      <c r="F141" s="594"/>
      <c r="G141" s="594">
        <f t="shared" si="81"/>
        <v>0</v>
      </c>
      <c r="H141" s="594"/>
      <c r="I141" s="594"/>
      <c r="J141" s="594">
        <f t="shared" si="82"/>
        <v>0</v>
      </c>
      <c r="K141" s="594">
        <v>8996275</v>
      </c>
      <c r="L141" s="594"/>
      <c r="M141" s="594">
        <f t="shared" si="83"/>
        <v>8996275</v>
      </c>
      <c r="N141" s="594">
        <f t="shared" si="84"/>
        <v>8996275</v>
      </c>
      <c r="O141" s="595">
        <f t="shared" si="85"/>
        <v>0</v>
      </c>
      <c r="Q141" s="596"/>
    </row>
    <row r="142" spans="1:18" ht="16.5" customHeight="1" x14ac:dyDescent="0.25">
      <c r="A142" s="591"/>
      <c r="B142" s="592" t="s">
        <v>414</v>
      </c>
      <c r="C142" s="593" t="str">
        <f t="shared" si="80"/>
        <v>Belanja Suku Cadang - Suku Cadang Alat Angkutan</v>
      </c>
      <c r="D142" s="594">
        <v>15000000</v>
      </c>
      <c r="E142" s="408"/>
      <c r="F142" s="408"/>
      <c r="G142" s="594">
        <f t="shared" ref="G142:G173" si="88">E142+F142</f>
        <v>0</v>
      </c>
      <c r="H142" s="408"/>
      <c r="I142" s="408"/>
      <c r="J142" s="594">
        <f t="shared" ref="J142:J173" si="89">H142+I142</f>
        <v>0</v>
      </c>
      <c r="K142" s="594">
        <v>10738000</v>
      </c>
      <c r="L142" s="594"/>
      <c r="M142" s="594">
        <f t="shared" si="83"/>
        <v>10738000</v>
      </c>
      <c r="N142" s="594">
        <f t="shared" si="84"/>
        <v>10738000</v>
      </c>
      <c r="O142" s="595">
        <f t="shared" si="85"/>
        <v>4262000</v>
      </c>
      <c r="P142" s="600"/>
      <c r="Q142" s="564"/>
      <c r="R142" s="600"/>
    </row>
    <row r="143" spans="1:18" s="590" customFormat="1" ht="15" customHeight="1" x14ac:dyDescent="0.25">
      <c r="A143" s="591"/>
      <c r="B143" s="592" t="s">
        <v>307</v>
      </c>
      <c r="C143" s="593" t="str">
        <f t="shared" si="80"/>
        <v>Belanja Alat/Bahan untuk Kegiatan Kantor Alat Tulis Kantor</v>
      </c>
      <c r="D143" s="594">
        <v>981100</v>
      </c>
      <c r="E143" s="594"/>
      <c r="F143" s="594"/>
      <c r="G143" s="594">
        <f t="shared" si="88"/>
        <v>0</v>
      </c>
      <c r="H143" s="594"/>
      <c r="I143" s="594"/>
      <c r="J143" s="594">
        <f t="shared" si="89"/>
        <v>0</v>
      </c>
      <c r="K143" s="594">
        <v>981100</v>
      </c>
      <c r="L143" s="594"/>
      <c r="M143" s="594">
        <f t="shared" si="83"/>
        <v>981100</v>
      </c>
      <c r="N143" s="594">
        <f t="shared" si="84"/>
        <v>981100</v>
      </c>
      <c r="O143" s="595">
        <f t="shared" si="85"/>
        <v>0</v>
      </c>
      <c r="P143" s="561"/>
      <c r="Q143" s="596">
        <f>(N143/D143)*100</f>
        <v>100</v>
      </c>
      <c r="R143" s="561"/>
    </row>
    <row r="144" spans="1:18" s="600" customFormat="1" ht="16.5" customHeight="1" x14ac:dyDescent="0.25">
      <c r="A144" s="591"/>
      <c r="B144" s="592" t="s">
        <v>307</v>
      </c>
      <c r="C144" s="593" t="str">
        <f t="shared" si="80"/>
        <v>Belanja Alat/Bahan untuk Kegiatan Kantor Alat Tulis Kantor</v>
      </c>
      <c r="D144" s="594">
        <v>507100</v>
      </c>
      <c r="E144" s="594"/>
      <c r="F144" s="594"/>
      <c r="G144" s="594">
        <f t="shared" si="88"/>
        <v>0</v>
      </c>
      <c r="H144" s="594"/>
      <c r="I144" s="594"/>
      <c r="J144" s="594">
        <f t="shared" si="89"/>
        <v>0</v>
      </c>
      <c r="K144" s="594">
        <v>507100</v>
      </c>
      <c r="L144" s="594"/>
      <c r="M144" s="594">
        <f t="shared" si="83"/>
        <v>507100</v>
      </c>
      <c r="N144" s="594">
        <f t="shared" si="84"/>
        <v>507100</v>
      </c>
      <c r="O144" s="595">
        <f t="shared" si="85"/>
        <v>0</v>
      </c>
      <c r="P144" s="561"/>
      <c r="Q144" s="596">
        <f>(N144/D144)*100</f>
        <v>100</v>
      </c>
      <c r="R144" s="561"/>
    </row>
    <row r="145" spans="1:18" s="600" customFormat="1" ht="16.5" customHeight="1" x14ac:dyDescent="0.25">
      <c r="A145" s="591"/>
      <c r="B145" s="592" t="s">
        <v>307</v>
      </c>
      <c r="C145" s="593" t="str">
        <f t="shared" si="80"/>
        <v>Belanja Alat/Bahan untuk Kegiatan Kantor Alat Tulis Kantor</v>
      </c>
      <c r="D145" s="594">
        <v>475800</v>
      </c>
      <c r="E145" s="594"/>
      <c r="F145" s="594"/>
      <c r="G145" s="594">
        <f t="shared" si="88"/>
        <v>0</v>
      </c>
      <c r="H145" s="594"/>
      <c r="I145" s="594"/>
      <c r="J145" s="594">
        <f t="shared" si="89"/>
        <v>0</v>
      </c>
      <c r="K145" s="594">
        <v>475800</v>
      </c>
      <c r="L145" s="594"/>
      <c r="M145" s="594">
        <f t="shared" si="83"/>
        <v>475800</v>
      </c>
      <c r="N145" s="594">
        <f t="shared" si="84"/>
        <v>475800</v>
      </c>
      <c r="O145" s="595">
        <f t="shared" si="85"/>
        <v>0</v>
      </c>
      <c r="P145" s="561"/>
      <c r="Q145" s="596">
        <f>(N145/D145)*100</f>
        <v>100</v>
      </c>
      <c r="R145" s="561"/>
    </row>
    <row r="146" spans="1:18" ht="16.5" customHeight="1" x14ac:dyDescent="0.25">
      <c r="A146" s="591"/>
      <c r="B146" s="592" t="s">
        <v>307</v>
      </c>
      <c r="C146" s="593" t="str">
        <f t="shared" si="80"/>
        <v>Belanja Alat/Bahan untuk Kegiatan Kantor Alat Tulis Kantor</v>
      </c>
      <c r="D146" s="594">
        <v>481600</v>
      </c>
      <c r="E146" s="594"/>
      <c r="F146" s="594"/>
      <c r="G146" s="594">
        <f t="shared" si="88"/>
        <v>0</v>
      </c>
      <c r="H146" s="594"/>
      <c r="I146" s="594"/>
      <c r="J146" s="594">
        <f t="shared" si="89"/>
        <v>0</v>
      </c>
      <c r="K146" s="594">
        <v>481600</v>
      </c>
      <c r="L146" s="594"/>
      <c r="M146" s="594">
        <f t="shared" si="83"/>
        <v>481600</v>
      </c>
      <c r="N146" s="594">
        <f t="shared" si="84"/>
        <v>481600</v>
      </c>
      <c r="O146" s="595">
        <f t="shared" si="85"/>
        <v>0</v>
      </c>
      <c r="Q146" s="596">
        <f>(N146/D146)*100</f>
        <v>100</v>
      </c>
    </row>
    <row r="147" spans="1:18" ht="16.5" customHeight="1" x14ac:dyDescent="0.25">
      <c r="A147" s="612"/>
      <c r="B147" s="592" t="s">
        <v>307</v>
      </c>
      <c r="C147" s="593" t="str">
        <f t="shared" si="80"/>
        <v>Belanja Alat/Bahan untuk Kegiatan Kantor Alat Tulis Kantor</v>
      </c>
      <c r="D147" s="594">
        <v>3086500</v>
      </c>
      <c r="E147" s="594"/>
      <c r="F147" s="594"/>
      <c r="G147" s="594">
        <f t="shared" si="88"/>
        <v>0</v>
      </c>
      <c r="H147" s="594"/>
      <c r="I147" s="594"/>
      <c r="J147" s="594">
        <f t="shared" si="89"/>
        <v>0</v>
      </c>
      <c r="K147" s="594">
        <v>3086500</v>
      </c>
      <c r="L147" s="594"/>
      <c r="M147" s="594">
        <f t="shared" si="83"/>
        <v>3086500</v>
      </c>
      <c r="N147" s="594">
        <f t="shared" si="84"/>
        <v>3086500</v>
      </c>
      <c r="O147" s="595">
        <f t="shared" si="85"/>
        <v>0</v>
      </c>
      <c r="Q147" s="596"/>
    </row>
    <row r="148" spans="1:18" s="600" customFormat="1" ht="16.5" customHeight="1" x14ac:dyDescent="0.25">
      <c r="A148" s="591"/>
      <c r="B148" s="592" t="s">
        <v>307</v>
      </c>
      <c r="C148" s="593" t="str">
        <f t="shared" si="80"/>
        <v>Belanja Alat/Bahan untuk Kegiatan Kantor Alat Tulis Kantor</v>
      </c>
      <c r="D148" s="594">
        <v>65656500</v>
      </c>
      <c r="E148" s="594"/>
      <c r="F148" s="594"/>
      <c r="G148" s="594">
        <f t="shared" si="88"/>
        <v>0</v>
      </c>
      <c r="H148" s="594"/>
      <c r="I148" s="594"/>
      <c r="J148" s="594">
        <f t="shared" si="89"/>
        <v>0</v>
      </c>
      <c r="K148" s="594">
        <v>29773300</v>
      </c>
      <c r="L148" s="594">
        <v>5605700</v>
      </c>
      <c r="M148" s="594">
        <f t="shared" si="83"/>
        <v>35379000</v>
      </c>
      <c r="N148" s="594">
        <f t="shared" si="84"/>
        <v>35379000</v>
      </c>
      <c r="O148" s="595">
        <f t="shared" si="85"/>
        <v>30277500</v>
      </c>
      <c r="P148" s="561"/>
      <c r="Q148" s="596">
        <f t="shared" ref="Q148:Q162" si="90">(N148/D148)*100</f>
        <v>53.884992346530815</v>
      </c>
      <c r="R148" s="561"/>
    </row>
    <row r="149" spans="1:18" s="590" customFormat="1" ht="17.25" customHeight="1" x14ac:dyDescent="0.25">
      <c r="A149" s="591"/>
      <c r="B149" s="592" t="s">
        <v>307</v>
      </c>
      <c r="C149" s="593" t="str">
        <f t="shared" si="80"/>
        <v>Belanja Alat/Bahan untuk Kegiatan Kantor Alat Tulis Kantor</v>
      </c>
      <c r="D149" s="594">
        <v>224172</v>
      </c>
      <c r="E149" s="594"/>
      <c r="F149" s="594"/>
      <c r="G149" s="594">
        <f t="shared" si="88"/>
        <v>0</v>
      </c>
      <c r="H149" s="594">
        <v>0</v>
      </c>
      <c r="I149" s="594"/>
      <c r="J149" s="594">
        <f t="shared" si="89"/>
        <v>0</v>
      </c>
      <c r="K149" s="594">
        <v>0</v>
      </c>
      <c r="L149" s="594"/>
      <c r="M149" s="594">
        <f t="shared" si="83"/>
        <v>0</v>
      </c>
      <c r="N149" s="594">
        <f t="shared" si="84"/>
        <v>0</v>
      </c>
      <c r="O149" s="595">
        <f t="shared" si="85"/>
        <v>224172</v>
      </c>
      <c r="P149" s="561"/>
      <c r="Q149" s="596">
        <f t="shared" si="90"/>
        <v>0</v>
      </c>
      <c r="R149" s="561"/>
    </row>
    <row r="150" spans="1:18" ht="16.5" customHeight="1" x14ac:dyDescent="0.25">
      <c r="A150" s="591"/>
      <c r="B150" s="592" t="s">
        <v>307</v>
      </c>
      <c r="C150" s="593" t="str">
        <f t="shared" si="80"/>
        <v>Belanja Alat/Bahan untuk Kegiatan Kantor Alat Tulis Kantor</v>
      </c>
      <c r="D150" s="620">
        <v>155539300</v>
      </c>
      <c r="E150" s="594"/>
      <c r="F150" s="594"/>
      <c r="G150" s="594">
        <f t="shared" si="88"/>
        <v>0</v>
      </c>
      <c r="H150" s="594">
        <v>0</v>
      </c>
      <c r="I150" s="594"/>
      <c r="J150" s="594">
        <f t="shared" si="89"/>
        <v>0</v>
      </c>
      <c r="K150" s="594">
        <v>112165100</v>
      </c>
      <c r="L150" s="594">
        <v>11286500</v>
      </c>
      <c r="M150" s="594">
        <f t="shared" si="83"/>
        <v>123451600</v>
      </c>
      <c r="N150" s="594">
        <f t="shared" si="84"/>
        <v>123451600</v>
      </c>
      <c r="O150" s="595">
        <f t="shared" si="85"/>
        <v>32087700</v>
      </c>
      <c r="P150" s="600"/>
      <c r="Q150" s="596">
        <f t="shared" si="90"/>
        <v>79.370037026012071</v>
      </c>
      <c r="R150" s="600"/>
    </row>
    <row r="151" spans="1:18" ht="16.5" customHeight="1" x14ac:dyDescent="0.25">
      <c r="A151" s="591"/>
      <c r="B151" s="592" t="s">
        <v>307</v>
      </c>
      <c r="C151" s="593" t="str">
        <f t="shared" si="80"/>
        <v>Belanja Alat/Bahan untuk Kegiatan Kantor Alat Tulis Kantor</v>
      </c>
      <c r="D151" s="594">
        <v>1401800</v>
      </c>
      <c r="E151" s="594"/>
      <c r="F151" s="594"/>
      <c r="G151" s="594">
        <f t="shared" si="88"/>
        <v>0</v>
      </c>
      <c r="H151" s="594"/>
      <c r="I151" s="594"/>
      <c r="J151" s="594">
        <f t="shared" si="89"/>
        <v>0</v>
      </c>
      <c r="K151" s="594">
        <v>1185500</v>
      </c>
      <c r="L151" s="594"/>
      <c r="M151" s="594">
        <f t="shared" si="83"/>
        <v>1185500</v>
      </c>
      <c r="N151" s="594">
        <f t="shared" si="84"/>
        <v>1185500</v>
      </c>
      <c r="O151" s="595">
        <f t="shared" si="85"/>
        <v>216300</v>
      </c>
      <c r="P151" s="600"/>
      <c r="Q151" s="596">
        <f t="shared" si="90"/>
        <v>84.569838778713077</v>
      </c>
      <c r="R151" s="600"/>
    </row>
    <row r="152" spans="1:18" ht="16.5" customHeight="1" x14ac:dyDescent="0.25">
      <c r="A152" s="591"/>
      <c r="B152" s="592" t="s">
        <v>307</v>
      </c>
      <c r="C152" s="593" t="str">
        <f t="shared" si="80"/>
        <v>Belanja Alat/Bahan untuk Kegiatan Kantor Alat Tulis Kantor</v>
      </c>
      <c r="D152" s="594">
        <v>599000</v>
      </c>
      <c r="E152" s="594"/>
      <c r="F152" s="594"/>
      <c r="G152" s="594">
        <f t="shared" si="88"/>
        <v>0</v>
      </c>
      <c r="H152" s="594"/>
      <c r="I152" s="594"/>
      <c r="J152" s="594">
        <f t="shared" si="89"/>
        <v>0</v>
      </c>
      <c r="K152" s="594">
        <v>599000</v>
      </c>
      <c r="L152" s="594"/>
      <c r="M152" s="594">
        <f t="shared" si="83"/>
        <v>599000</v>
      </c>
      <c r="N152" s="594">
        <f t="shared" si="84"/>
        <v>599000</v>
      </c>
      <c r="O152" s="595">
        <f t="shared" si="85"/>
        <v>0</v>
      </c>
      <c r="Q152" s="596">
        <f t="shared" si="90"/>
        <v>100</v>
      </c>
    </row>
    <row r="153" spans="1:18" ht="16.5" customHeight="1" x14ac:dyDescent="0.25">
      <c r="A153" s="591"/>
      <c r="B153" s="592" t="s">
        <v>307</v>
      </c>
      <c r="C153" s="593" t="str">
        <f t="shared" si="80"/>
        <v>Belanja Alat/Bahan untuk Kegiatan Kantor Alat Tulis Kantor</v>
      </c>
      <c r="D153" s="594">
        <v>8762400</v>
      </c>
      <c r="E153" s="594"/>
      <c r="F153" s="594"/>
      <c r="G153" s="594">
        <f t="shared" si="88"/>
        <v>0</v>
      </c>
      <c r="H153" s="594"/>
      <c r="I153" s="594"/>
      <c r="J153" s="594">
        <f t="shared" si="89"/>
        <v>0</v>
      </c>
      <c r="K153" s="594">
        <v>8762100</v>
      </c>
      <c r="L153" s="594"/>
      <c r="M153" s="594">
        <f t="shared" si="83"/>
        <v>8762100</v>
      </c>
      <c r="N153" s="594">
        <f t="shared" si="84"/>
        <v>8762100</v>
      </c>
      <c r="O153" s="595">
        <f t="shared" si="85"/>
        <v>300</v>
      </c>
      <c r="Q153" s="596">
        <f t="shared" si="90"/>
        <v>99.996576280471103</v>
      </c>
    </row>
    <row r="154" spans="1:18" ht="16.5" customHeight="1" x14ac:dyDescent="0.25">
      <c r="A154" s="591"/>
      <c r="B154" s="592" t="s">
        <v>307</v>
      </c>
      <c r="C154" s="593" t="str">
        <f t="shared" si="80"/>
        <v>Belanja Alat/Bahan untuk Kegiatan Kantor Alat Tulis Kantor</v>
      </c>
      <c r="D154" s="594">
        <v>3690400</v>
      </c>
      <c r="E154" s="594"/>
      <c r="F154" s="594"/>
      <c r="G154" s="594">
        <f t="shared" si="88"/>
        <v>0</v>
      </c>
      <c r="H154" s="594">
        <v>0</v>
      </c>
      <c r="I154" s="594"/>
      <c r="J154" s="594">
        <f t="shared" si="89"/>
        <v>0</v>
      </c>
      <c r="K154" s="594">
        <v>649800</v>
      </c>
      <c r="L154" s="594"/>
      <c r="M154" s="594">
        <f t="shared" si="83"/>
        <v>649800</v>
      </c>
      <c r="N154" s="594">
        <f t="shared" si="84"/>
        <v>649800</v>
      </c>
      <c r="O154" s="595">
        <f t="shared" si="85"/>
        <v>3040600</v>
      </c>
      <c r="Q154" s="596">
        <f t="shared" si="90"/>
        <v>17.607847387817039</v>
      </c>
    </row>
    <row r="155" spans="1:18" ht="16.5" customHeight="1" x14ac:dyDescent="0.25">
      <c r="A155" s="591"/>
      <c r="B155" s="592" t="s">
        <v>307</v>
      </c>
      <c r="C155" s="593" t="str">
        <f t="shared" si="80"/>
        <v>Belanja Alat/Bahan untuk Kegiatan Kantor Alat Tulis Kantor</v>
      </c>
      <c r="D155" s="594">
        <v>3819200</v>
      </c>
      <c r="E155" s="594"/>
      <c r="F155" s="594"/>
      <c r="G155" s="594">
        <f t="shared" si="88"/>
        <v>0</v>
      </c>
      <c r="H155" s="594"/>
      <c r="I155" s="594"/>
      <c r="J155" s="594">
        <f t="shared" si="89"/>
        <v>0</v>
      </c>
      <c r="K155" s="594">
        <v>786000</v>
      </c>
      <c r="L155" s="594"/>
      <c r="M155" s="594">
        <f t="shared" si="83"/>
        <v>786000</v>
      </c>
      <c r="N155" s="594">
        <f t="shared" si="84"/>
        <v>786000</v>
      </c>
      <c r="O155" s="595">
        <f t="shared" si="85"/>
        <v>3033200</v>
      </c>
      <c r="Q155" s="596">
        <f t="shared" si="90"/>
        <v>20.580226225387516</v>
      </c>
    </row>
    <row r="156" spans="1:18" ht="16.5" customHeight="1" x14ac:dyDescent="0.25">
      <c r="A156" s="591"/>
      <c r="B156" s="592" t="s">
        <v>307</v>
      </c>
      <c r="C156" s="593" t="str">
        <f t="shared" si="80"/>
        <v>Belanja Alat/Bahan untuk Kegiatan Kantor Alat Tulis Kantor</v>
      </c>
      <c r="D156" s="594">
        <v>1669200</v>
      </c>
      <c r="E156" s="594"/>
      <c r="F156" s="594"/>
      <c r="G156" s="594">
        <f t="shared" si="88"/>
        <v>0</v>
      </c>
      <c r="H156" s="594">
        <v>0</v>
      </c>
      <c r="I156" s="594"/>
      <c r="J156" s="594">
        <f t="shared" si="89"/>
        <v>0</v>
      </c>
      <c r="K156" s="594">
        <v>1669200</v>
      </c>
      <c r="L156" s="594"/>
      <c r="M156" s="594">
        <f t="shared" si="83"/>
        <v>1669200</v>
      </c>
      <c r="N156" s="594">
        <f t="shared" si="84"/>
        <v>1669200</v>
      </c>
      <c r="O156" s="595">
        <f t="shared" si="85"/>
        <v>0</v>
      </c>
      <c r="Q156" s="596">
        <f t="shared" si="90"/>
        <v>100</v>
      </c>
    </row>
    <row r="157" spans="1:18" ht="16.5" customHeight="1" x14ac:dyDescent="0.25">
      <c r="A157" s="591"/>
      <c r="B157" s="592" t="s">
        <v>307</v>
      </c>
      <c r="C157" s="593" t="str">
        <f t="shared" si="80"/>
        <v>Belanja Alat/Bahan untuk Kegiatan Kantor Alat Tulis Kantor</v>
      </c>
      <c r="D157" s="594">
        <v>3103700</v>
      </c>
      <c r="E157" s="594"/>
      <c r="F157" s="594"/>
      <c r="G157" s="594">
        <f t="shared" si="88"/>
        <v>0</v>
      </c>
      <c r="H157" s="594"/>
      <c r="I157" s="594"/>
      <c r="J157" s="594">
        <f t="shared" si="89"/>
        <v>0</v>
      </c>
      <c r="K157" s="594">
        <v>3103700</v>
      </c>
      <c r="L157" s="594"/>
      <c r="M157" s="594">
        <f t="shared" si="83"/>
        <v>3103700</v>
      </c>
      <c r="N157" s="594">
        <f t="shared" si="84"/>
        <v>3103700</v>
      </c>
      <c r="O157" s="595">
        <f t="shared" si="85"/>
        <v>0</v>
      </c>
      <c r="Q157" s="596">
        <f t="shared" si="90"/>
        <v>100</v>
      </c>
    </row>
    <row r="158" spans="1:18" ht="16.5" customHeight="1" x14ac:dyDescent="0.25">
      <c r="A158" s="591"/>
      <c r="B158" s="592" t="s">
        <v>307</v>
      </c>
      <c r="C158" s="593" t="str">
        <f t="shared" si="80"/>
        <v>Belanja Alat/Bahan untuk Kegiatan Kantor Alat Tulis Kantor</v>
      </c>
      <c r="D158" s="594">
        <v>1146000</v>
      </c>
      <c r="E158" s="594"/>
      <c r="F158" s="594"/>
      <c r="G158" s="594">
        <f t="shared" si="88"/>
        <v>0</v>
      </c>
      <c r="H158" s="594"/>
      <c r="I158" s="594"/>
      <c r="J158" s="594">
        <f t="shared" si="89"/>
        <v>0</v>
      </c>
      <c r="K158" s="594">
        <v>1146000</v>
      </c>
      <c r="L158" s="594"/>
      <c r="M158" s="594">
        <f t="shared" si="83"/>
        <v>1146000</v>
      </c>
      <c r="N158" s="594">
        <f t="shared" si="84"/>
        <v>1146000</v>
      </c>
      <c r="O158" s="595">
        <f t="shared" si="85"/>
        <v>0</v>
      </c>
      <c r="Q158" s="596">
        <f t="shared" si="90"/>
        <v>100</v>
      </c>
    </row>
    <row r="159" spans="1:18" s="617" customFormat="1" ht="16.5" customHeight="1" x14ac:dyDescent="0.25">
      <c r="A159" s="591"/>
      <c r="B159" s="592" t="s">
        <v>307</v>
      </c>
      <c r="C159" s="593" t="str">
        <f t="shared" si="80"/>
        <v>Belanja Alat/Bahan untuk Kegiatan Kantor Alat Tulis Kantor</v>
      </c>
      <c r="D159" s="594">
        <v>2236700</v>
      </c>
      <c r="E159" s="594"/>
      <c r="F159" s="594"/>
      <c r="G159" s="594">
        <f t="shared" si="88"/>
        <v>0</v>
      </c>
      <c r="H159" s="594"/>
      <c r="I159" s="594"/>
      <c r="J159" s="594">
        <f t="shared" si="89"/>
        <v>0</v>
      </c>
      <c r="K159" s="594">
        <v>1437200</v>
      </c>
      <c r="L159" s="614"/>
      <c r="M159" s="594">
        <f t="shared" si="83"/>
        <v>1437200</v>
      </c>
      <c r="N159" s="594">
        <f t="shared" si="84"/>
        <v>1437200</v>
      </c>
      <c r="O159" s="595">
        <f t="shared" si="85"/>
        <v>799500</v>
      </c>
      <c r="P159" s="561"/>
      <c r="Q159" s="596">
        <f t="shared" si="90"/>
        <v>64.25537622390128</v>
      </c>
      <c r="R159" s="561"/>
    </row>
    <row r="160" spans="1:18" s="590" customFormat="1" ht="13.5" x14ac:dyDescent="0.25">
      <c r="A160" s="591"/>
      <c r="B160" s="592" t="s">
        <v>307</v>
      </c>
      <c r="C160" s="593" t="str">
        <f t="shared" si="80"/>
        <v>Belanja Alat/Bahan untuk Kegiatan Kantor Alat Tulis Kantor</v>
      </c>
      <c r="D160" s="594">
        <v>1109200</v>
      </c>
      <c r="E160" s="594"/>
      <c r="F160" s="594"/>
      <c r="G160" s="594">
        <f t="shared" si="88"/>
        <v>0</v>
      </c>
      <c r="H160" s="594"/>
      <c r="I160" s="594"/>
      <c r="J160" s="594">
        <f t="shared" si="89"/>
        <v>0</v>
      </c>
      <c r="K160" s="594">
        <v>857300</v>
      </c>
      <c r="L160" s="594"/>
      <c r="M160" s="594">
        <f t="shared" si="83"/>
        <v>857300</v>
      </c>
      <c r="N160" s="594">
        <f t="shared" si="84"/>
        <v>857300</v>
      </c>
      <c r="O160" s="595">
        <f t="shared" si="85"/>
        <v>251900</v>
      </c>
      <c r="P160" s="561"/>
      <c r="Q160" s="596">
        <f t="shared" si="90"/>
        <v>77.289938694554635</v>
      </c>
      <c r="R160" s="561"/>
    </row>
    <row r="161" spans="1:18" s="600" customFormat="1" ht="19.5" customHeight="1" x14ac:dyDescent="0.25">
      <c r="A161" s="591"/>
      <c r="B161" s="592" t="s">
        <v>307</v>
      </c>
      <c r="C161" s="593" t="str">
        <f t="shared" si="80"/>
        <v>Belanja Alat/Bahan untuk Kegiatan Kantor Alat Tulis Kantor</v>
      </c>
      <c r="D161" s="594">
        <v>1332900</v>
      </c>
      <c r="E161" s="594"/>
      <c r="F161" s="594"/>
      <c r="G161" s="594">
        <f t="shared" si="88"/>
        <v>0</v>
      </c>
      <c r="H161" s="594"/>
      <c r="I161" s="594"/>
      <c r="J161" s="594">
        <f t="shared" si="89"/>
        <v>0</v>
      </c>
      <c r="K161" s="594">
        <v>633000</v>
      </c>
      <c r="L161" s="594"/>
      <c r="M161" s="594">
        <f t="shared" si="83"/>
        <v>633000</v>
      </c>
      <c r="N161" s="594">
        <f t="shared" si="84"/>
        <v>633000</v>
      </c>
      <c r="O161" s="595">
        <f t="shared" si="85"/>
        <v>699900</v>
      </c>
      <c r="Q161" s="596">
        <f t="shared" si="90"/>
        <v>47.490434391177132</v>
      </c>
    </row>
    <row r="162" spans="1:18" ht="16.5" customHeight="1" x14ac:dyDescent="0.25">
      <c r="A162" s="591"/>
      <c r="B162" s="592" t="s">
        <v>307</v>
      </c>
      <c r="C162" s="593" t="str">
        <f t="shared" si="80"/>
        <v>Belanja Alat/Bahan untuk Kegiatan Kantor Alat Tulis Kantor</v>
      </c>
      <c r="D162" s="594">
        <v>1009500</v>
      </c>
      <c r="E162" s="594"/>
      <c r="F162" s="594"/>
      <c r="G162" s="594">
        <f t="shared" si="88"/>
        <v>0</v>
      </c>
      <c r="H162" s="594"/>
      <c r="I162" s="594"/>
      <c r="J162" s="594">
        <f t="shared" si="89"/>
        <v>0</v>
      </c>
      <c r="K162" s="594">
        <v>876400</v>
      </c>
      <c r="L162" s="594"/>
      <c r="M162" s="594">
        <f t="shared" si="83"/>
        <v>876400</v>
      </c>
      <c r="N162" s="594">
        <f t="shared" si="84"/>
        <v>876400</v>
      </c>
      <c r="O162" s="595">
        <f t="shared" si="85"/>
        <v>133100</v>
      </c>
      <c r="Q162" s="596">
        <f t="shared" si="90"/>
        <v>86.815255076770683</v>
      </c>
    </row>
    <row r="163" spans="1:18" ht="16.5" customHeight="1" x14ac:dyDescent="0.25">
      <c r="A163" s="591"/>
      <c r="B163" s="592" t="s">
        <v>307</v>
      </c>
      <c r="C163" s="593" t="str">
        <f t="shared" si="80"/>
        <v>Belanja Alat/Bahan untuk Kegiatan Kantor Alat Tulis Kantor</v>
      </c>
      <c r="D163" s="594">
        <v>1336100</v>
      </c>
      <c r="E163" s="594"/>
      <c r="F163" s="594"/>
      <c r="G163" s="594">
        <f t="shared" si="88"/>
        <v>0</v>
      </c>
      <c r="H163" s="594"/>
      <c r="I163" s="594"/>
      <c r="J163" s="594">
        <f t="shared" si="89"/>
        <v>0</v>
      </c>
      <c r="K163" s="594">
        <v>787200</v>
      </c>
      <c r="L163" s="594"/>
      <c r="M163" s="594">
        <f t="shared" si="83"/>
        <v>787200</v>
      </c>
      <c r="N163" s="594">
        <f t="shared" si="84"/>
        <v>787200</v>
      </c>
      <c r="O163" s="595">
        <f t="shared" si="85"/>
        <v>548900</v>
      </c>
      <c r="P163" s="600"/>
      <c r="Q163" s="596"/>
      <c r="R163" s="600"/>
    </row>
    <row r="164" spans="1:18" s="590" customFormat="1" ht="13.5" x14ac:dyDescent="0.25">
      <c r="A164" s="591"/>
      <c r="B164" s="592" t="s">
        <v>307</v>
      </c>
      <c r="C164" s="593" t="str">
        <f t="shared" si="80"/>
        <v>Belanja Alat/Bahan untuk Kegiatan Kantor Alat Tulis Kantor</v>
      </c>
      <c r="D164" s="594">
        <v>4162400</v>
      </c>
      <c r="E164" s="594"/>
      <c r="F164" s="594"/>
      <c r="G164" s="594">
        <f t="shared" si="88"/>
        <v>0</v>
      </c>
      <c r="H164" s="594"/>
      <c r="I164" s="594"/>
      <c r="J164" s="594">
        <f t="shared" si="89"/>
        <v>0</v>
      </c>
      <c r="K164" s="594">
        <v>2646100</v>
      </c>
      <c r="L164" s="594">
        <v>265700</v>
      </c>
      <c r="M164" s="594">
        <f t="shared" si="83"/>
        <v>2911800</v>
      </c>
      <c r="N164" s="594">
        <f t="shared" si="84"/>
        <v>2911800</v>
      </c>
      <c r="O164" s="595">
        <f t="shared" si="85"/>
        <v>1250600</v>
      </c>
      <c r="P164" s="561"/>
      <c r="Q164" s="596"/>
      <c r="R164" s="561"/>
    </row>
    <row r="165" spans="1:18" s="600" customFormat="1" ht="16.5" customHeight="1" x14ac:dyDescent="0.25">
      <c r="A165" s="591"/>
      <c r="B165" s="592" t="s">
        <v>307</v>
      </c>
      <c r="C165" s="593" t="str">
        <f t="shared" si="80"/>
        <v>Belanja Alat/Bahan untuk Kegiatan Kantor Alat Tulis Kantor</v>
      </c>
      <c r="D165" s="594">
        <v>2681600</v>
      </c>
      <c r="E165" s="594"/>
      <c r="F165" s="594"/>
      <c r="G165" s="594">
        <f t="shared" si="88"/>
        <v>0</v>
      </c>
      <c r="H165" s="594"/>
      <c r="I165" s="594"/>
      <c r="J165" s="594">
        <f t="shared" si="89"/>
        <v>0</v>
      </c>
      <c r="K165" s="594">
        <v>1054500</v>
      </c>
      <c r="L165" s="594">
        <v>601300</v>
      </c>
      <c r="M165" s="594">
        <f t="shared" si="83"/>
        <v>1655800</v>
      </c>
      <c r="N165" s="594">
        <f t="shared" si="84"/>
        <v>1655800</v>
      </c>
      <c r="O165" s="595">
        <f t="shared" si="85"/>
        <v>1025800</v>
      </c>
      <c r="P165" s="561"/>
      <c r="Q165" s="596">
        <f>(N165/D165)*100</f>
        <v>61.746718377088307</v>
      </c>
      <c r="R165" s="561"/>
    </row>
    <row r="166" spans="1:18" ht="16.5" customHeight="1" x14ac:dyDescent="0.25">
      <c r="A166" s="591"/>
      <c r="B166" s="592" t="s">
        <v>307</v>
      </c>
      <c r="C166" s="593" t="str">
        <f t="shared" si="80"/>
        <v>Belanja Alat/Bahan untuk Kegiatan Kantor Alat Tulis Kantor</v>
      </c>
      <c r="D166" s="594">
        <v>3565700</v>
      </c>
      <c r="E166" s="594"/>
      <c r="F166" s="594"/>
      <c r="G166" s="594">
        <f t="shared" si="88"/>
        <v>0</v>
      </c>
      <c r="H166" s="594"/>
      <c r="I166" s="594"/>
      <c r="J166" s="594">
        <f t="shared" si="89"/>
        <v>0</v>
      </c>
      <c r="K166" s="594">
        <v>3151100</v>
      </c>
      <c r="L166" s="594"/>
      <c r="M166" s="594">
        <f t="shared" si="83"/>
        <v>3151100</v>
      </c>
      <c r="N166" s="594">
        <f t="shared" si="84"/>
        <v>3151100</v>
      </c>
      <c r="O166" s="595">
        <f t="shared" si="85"/>
        <v>414600</v>
      </c>
      <c r="Q166" s="596">
        <f>(N166/D166)*100</f>
        <v>88.372549569509502</v>
      </c>
    </row>
    <row r="167" spans="1:18" ht="16.5" customHeight="1" x14ac:dyDescent="0.25">
      <c r="A167" s="591"/>
      <c r="B167" s="592" t="s">
        <v>307</v>
      </c>
      <c r="C167" s="593" t="str">
        <f t="shared" si="80"/>
        <v>Belanja Alat/Bahan untuk Kegiatan Kantor Alat Tulis Kantor</v>
      </c>
      <c r="D167" s="594">
        <v>900900</v>
      </c>
      <c r="E167" s="594"/>
      <c r="F167" s="594"/>
      <c r="G167" s="594">
        <f t="shared" si="88"/>
        <v>0</v>
      </c>
      <c r="H167" s="594"/>
      <c r="I167" s="594"/>
      <c r="J167" s="594">
        <f t="shared" si="89"/>
        <v>0</v>
      </c>
      <c r="K167" s="594">
        <v>900900</v>
      </c>
      <c r="L167" s="594"/>
      <c r="M167" s="594">
        <f t="shared" si="83"/>
        <v>900900</v>
      </c>
      <c r="N167" s="594">
        <f t="shared" si="84"/>
        <v>900900</v>
      </c>
      <c r="O167" s="595">
        <f t="shared" si="85"/>
        <v>0</v>
      </c>
      <c r="Q167" s="596"/>
    </row>
    <row r="168" spans="1:18" ht="16.5" customHeight="1" x14ac:dyDescent="0.25">
      <c r="A168" s="591"/>
      <c r="B168" s="592" t="s">
        <v>307</v>
      </c>
      <c r="C168" s="593" t="str">
        <f t="shared" si="80"/>
        <v>Belanja Alat/Bahan untuk Kegiatan Kantor Alat Tulis Kantor</v>
      </c>
      <c r="D168" s="594">
        <v>296000</v>
      </c>
      <c r="E168" s="594"/>
      <c r="F168" s="594"/>
      <c r="G168" s="594">
        <f t="shared" si="88"/>
        <v>0</v>
      </c>
      <c r="H168" s="594"/>
      <c r="I168" s="594"/>
      <c r="J168" s="594">
        <f t="shared" si="89"/>
        <v>0</v>
      </c>
      <c r="K168" s="594">
        <v>296000</v>
      </c>
      <c r="L168" s="594"/>
      <c r="M168" s="594">
        <f t="shared" si="83"/>
        <v>296000</v>
      </c>
      <c r="N168" s="594">
        <f t="shared" si="84"/>
        <v>296000</v>
      </c>
      <c r="O168" s="595">
        <f t="shared" si="85"/>
        <v>0</v>
      </c>
      <c r="Q168" s="596">
        <f>(N168/D168)*100</f>
        <v>100</v>
      </c>
    </row>
    <row r="169" spans="1:18" s="590" customFormat="1" ht="13.5" x14ac:dyDescent="0.25">
      <c r="A169" s="591"/>
      <c r="B169" s="592" t="s">
        <v>307</v>
      </c>
      <c r="C169" s="593" t="str">
        <f t="shared" si="80"/>
        <v>Belanja Alat/Bahan untuk Kegiatan Kantor Alat Tulis Kantor</v>
      </c>
      <c r="D169" s="594">
        <v>3240400</v>
      </c>
      <c r="E169" s="594"/>
      <c r="F169" s="594"/>
      <c r="G169" s="594">
        <f t="shared" si="88"/>
        <v>0</v>
      </c>
      <c r="H169" s="594"/>
      <c r="I169" s="594"/>
      <c r="J169" s="594">
        <f t="shared" si="89"/>
        <v>0</v>
      </c>
      <c r="K169" s="594">
        <v>3240400</v>
      </c>
      <c r="L169" s="594"/>
      <c r="M169" s="594">
        <f t="shared" si="83"/>
        <v>3240400</v>
      </c>
      <c r="N169" s="594">
        <f t="shared" si="84"/>
        <v>3240400</v>
      </c>
      <c r="O169" s="595">
        <f t="shared" si="85"/>
        <v>0</v>
      </c>
      <c r="P169" s="561"/>
      <c r="Q169" s="596"/>
      <c r="R169" s="561"/>
    </row>
    <row r="170" spans="1:18" ht="16.5" customHeight="1" x14ac:dyDescent="0.25">
      <c r="A170" s="591"/>
      <c r="B170" s="592" t="s">
        <v>307</v>
      </c>
      <c r="C170" s="593" t="str">
        <f t="shared" si="80"/>
        <v>Belanja Alat/Bahan untuk Kegiatan Kantor Alat Tulis Kantor</v>
      </c>
      <c r="D170" s="594">
        <v>2530900</v>
      </c>
      <c r="E170" s="594"/>
      <c r="F170" s="594"/>
      <c r="G170" s="594">
        <f t="shared" si="88"/>
        <v>0</v>
      </c>
      <c r="H170" s="594"/>
      <c r="I170" s="594"/>
      <c r="J170" s="594">
        <f t="shared" si="89"/>
        <v>0</v>
      </c>
      <c r="K170" s="594">
        <v>2530200</v>
      </c>
      <c r="L170" s="594"/>
      <c r="M170" s="594">
        <f t="shared" si="83"/>
        <v>2530200</v>
      </c>
      <c r="N170" s="594">
        <f t="shared" si="84"/>
        <v>2530200</v>
      </c>
      <c r="O170" s="595">
        <f t="shared" si="85"/>
        <v>700</v>
      </c>
      <c r="Q170" s="596"/>
    </row>
    <row r="171" spans="1:18" ht="16.5" customHeight="1" x14ac:dyDescent="0.25">
      <c r="A171" s="612"/>
      <c r="B171" s="592" t="s">
        <v>307</v>
      </c>
      <c r="C171" s="593" t="str">
        <f t="shared" si="80"/>
        <v>Belanja Alat/Bahan untuk Kegiatan Kantor Alat Tulis Kantor</v>
      </c>
      <c r="D171" s="614">
        <v>2331800</v>
      </c>
      <c r="E171" s="615"/>
      <c r="F171" s="615"/>
      <c r="G171" s="594">
        <f t="shared" si="88"/>
        <v>0</v>
      </c>
      <c r="H171" s="615"/>
      <c r="I171" s="615"/>
      <c r="J171" s="594">
        <f t="shared" si="89"/>
        <v>0</v>
      </c>
      <c r="K171" s="614">
        <v>2331800</v>
      </c>
      <c r="L171" s="614"/>
      <c r="M171" s="594">
        <f t="shared" si="83"/>
        <v>2331800</v>
      </c>
      <c r="N171" s="594">
        <f t="shared" si="84"/>
        <v>2331800</v>
      </c>
      <c r="O171" s="595">
        <f t="shared" si="85"/>
        <v>0</v>
      </c>
      <c r="P171" s="638"/>
      <c r="Q171" s="639"/>
      <c r="R171" s="638"/>
    </row>
    <row r="172" spans="1:18" ht="16.5" customHeight="1" x14ac:dyDescent="0.25">
      <c r="A172" s="591"/>
      <c r="B172" s="592" t="s">
        <v>308</v>
      </c>
      <c r="C172" s="593" t="str">
        <f t="shared" si="80"/>
        <v>Belanja Alat/Bahan untuk Kegiatan Kantor - Kertas dan Cover</v>
      </c>
      <c r="D172" s="594">
        <v>1965700</v>
      </c>
      <c r="E172" s="594"/>
      <c r="F172" s="594"/>
      <c r="G172" s="594">
        <f t="shared" si="88"/>
        <v>0</v>
      </c>
      <c r="H172" s="594"/>
      <c r="I172" s="594"/>
      <c r="J172" s="594">
        <f t="shared" si="89"/>
        <v>0</v>
      </c>
      <c r="K172" s="594">
        <v>1936100</v>
      </c>
      <c r="L172" s="594"/>
      <c r="M172" s="594">
        <f t="shared" si="83"/>
        <v>1936100</v>
      </c>
      <c r="N172" s="594">
        <f t="shared" si="84"/>
        <v>1936100</v>
      </c>
      <c r="O172" s="595">
        <f t="shared" si="85"/>
        <v>29600</v>
      </c>
      <c r="Q172" s="596">
        <f>(N172/D172)*100</f>
        <v>98.49417510301673</v>
      </c>
    </row>
    <row r="173" spans="1:18" ht="16.5" customHeight="1" x14ac:dyDescent="0.25">
      <c r="A173" s="591"/>
      <c r="B173" s="592" t="s">
        <v>308</v>
      </c>
      <c r="C173" s="593" t="str">
        <f t="shared" si="80"/>
        <v>Belanja Alat/Bahan untuk Kegiatan Kantor - Kertas dan Cover</v>
      </c>
      <c r="D173" s="594">
        <v>482000</v>
      </c>
      <c r="E173" s="594"/>
      <c r="F173" s="594"/>
      <c r="G173" s="594">
        <f t="shared" si="88"/>
        <v>0</v>
      </c>
      <c r="H173" s="594"/>
      <c r="I173" s="594"/>
      <c r="J173" s="594">
        <f t="shared" si="89"/>
        <v>0</v>
      </c>
      <c r="K173" s="594">
        <v>482000</v>
      </c>
      <c r="L173" s="594"/>
      <c r="M173" s="594">
        <f t="shared" si="83"/>
        <v>482000</v>
      </c>
      <c r="N173" s="594">
        <f t="shared" si="84"/>
        <v>482000</v>
      </c>
      <c r="O173" s="595">
        <f t="shared" si="85"/>
        <v>0</v>
      </c>
      <c r="P173" s="600"/>
      <c r="Q173" s="596">
        <f>(N173/D173)*100</f>
        <v>100</v>
      </c>
      <c r="R173" s="600"/>
    </row>
    <row r="174" spans="1:18" s="590" customFormat="1" ht="18" customHeight="1" x14ac:dyDescent="0.25">
      <c r="A174" s="591"/>
      <c r="B174" s="592" t="s">
        <v>308</v>
      </c>
      <c r="C174" s="593" t="str">
        <f t="shared" ref="C174:C237" si="91">VLOOKUP(B174,rek,2)</f>
        <v>Belanja Alat/Bahan untuk Kegiatan Kantor - Kertas dan Cover</v>
      </c>
      <c r="D174" s="594">
        <v>561500</v>
      </c>
      <c r="E174" s="594"/>
      <c r="F174" s="594"/>
      <c r="G174" s="594">
        <f t="shared" ref="G174:G205" si="92">E174+F174</f>
        <v>0</v>
      </c>
      <c r="H174" s="594"/>
      <c r="I174" s="594"/>
      <c r="J174" s="594">
        <f t="shared" ref="J174:J205" si="93">H174+I174</f>
        <v>0</v>
      </c>
      <c r="K174" s="594">
        <v>543000</v>
      </c>
      <c r="L174" s="594"/>
      <c r="M174" s="594">
        <f t="shared" ref="M174:M237" si="94">K174+L174</f>
        <v>543000</v>
      </c>
      <c r="N174" s="594">
        <f t="shared" ref="N174:N237" si="95">M174+J174+G174</f>
        <v>543000</v>
      </c>
      <c r="O174" s="595">
        <f t="shared" ref="O174:O237" si="96">D174-N174</f>
        <v>18500</v>
      </c>
      <c r="P174" s="561"/>
      <c r="Q174" s="596">
        <f>(N174/D174)*100</f>
        <v>96.705253784505786</v>
      </c>
      <c r="R174" s="561"/>
    </row>
    <row r="175" spans="1:18" s="600" customFormat="1" ht="16.5" customHeight="1" x14ac:dyDescent="0.25">
      <c r="A175" s="591"/>
      <c r="B175" s="592" t="s">
        <v>308</v>
      </c>
      <c r="C175" s="593" t="str">
        <f t="shared" si="91"/>
        <v>Belanja Alat/Bahan untuk Kegiatan Kantor - Kertas dan Cover</v>
      </c>
      <c r="D175" s="594">
        <v>241000</v>
      </c>
      <c r="E175" s="594"/>
      <c r="F175" s="594"/>
      <c r="G175" s="594">
        <f t="shared" si="92"/>
        <v>0</v>
      </c>
      <c r="H175" s="594"/>
      <c r="I175" s="594"/>
      <c r="J175" s="594">
        <f t="shared" si="93"/>
        <v>0</v>
      </c>
      <c r="K175" s="594">
        <v>241000</v>
      </c>
      <c r="L175" s="594"/>
      <c r="M175" s="594">
        <f t="shared" si="94"/>
        <v>241000</v>
      </c>
      <c r="N175" s="594">
        <f t="shared" si="95"/>
        <v>241000</v>
      </c>
      <c r="O175" s="595">
        <f t="shared" si="96"/>
        <v>0</v>
      </c>
      <c r="P175" s="561"/>
      <c r="Q175" s="596"/>
      <c r="R175" s="561"/>
    </row>
    <row r="176" spans="1:18" s="600" customFormat="1" ht="16.5" customHeight="1" x14ac:dyDescent="0.25">
      <c r="A176" s="591"/>
      <c r="B176" s="592" t="s">
        <v>308</v>
      </c>
      <c r="C176" s="593" t="str">
        <f t="shared" si="91"/>
        <v>Belanja Alat/Bahan untuk Kegiatan Kantor - Kertas dan Cover</v>
      </c>
      <c r="D176" s="594">
        <v>482000</v>
      </c>
      <c r="E176" s="594"/>
      <c r="F176" s="594"/>
      <c r="G176" s="594">
        <f t="shared" si="92"/>
        <v>0</v>
      </c>
      <c r="H176" s="594"/>
      <c r="I176" s="594"/>
      <c r="J176" s="594">
        <f t="shared" si="93"/>
        <v>0</v>
      </c>
      <c r="K176" s="594">
        <v>482000</v>
      </c>
      <c r="L176" s="594"/>
      <c r="M176" s="594">
        <f t="shared" si="94"/>
        <v>482000</v>
      </c>
      <c r="N176" s="594">
        <f t="shared" si="95"/>
        <v>482000</v>
      </c>
      <c r="O176" s="595">
        <f t="shared" si="96"/>
        <v>0</v>
      </c>
      <c r="P176" s="561"/>
      <c r="Q176" s="596"/>
      <c r="R176" s="561"/>
    </row>
    <row r="177" spans="1:18" s="600" customFormat="1" ht="16.5" customHeight="1" x14ac:dyDescent="0.25">
      <c r="A177" s="612"/>
      <c r="B177" s="592" t="s">
        <v>308</v>
      </c>
      <c r="C177" s="593" t="str">
        <f t="shared" si="91"/>
        <v>Belanja Alat/Bahan untuk Kegiatan Kantor - Kertas dan Cover</v>
      </c>
      <c r="D177" s="594">
        <v>2136778</v>
      </c>
      <c r="E177" s="594"/>
      <c r="F177" s="594"/>
      <c r="G177" s="594">
        <f t="shared" si="92"/>
        <v>0</v>
      </c>
      <c r="H177" s="594"/>
      <c r="I177" s="594"/>
      <c r="J177" s="594">
        <f t="shared" si="93"/>
        <v>0</v>
      </c>
      <c r="K177" s="594">
        <v>2136100</v>
      </c>
      <c r="L177" s="594"/>
      <c r="M177" s="594">
        <f t="shared" si="94"/>
        <v>2136100</v>
      </c>
      <c r="N177" s="594">
        <f t="shared" si="95"/>
        <v>2136100</v>
      </c>
      <c r="O177" s="595">
        <f t="shared" si="96"/>
        <v>678</v>
      </c>
      <c r="P177" s="561"/>
      <c r="Q177" s="596"/>
      <c r="R177" s="561"/>
    </row>
    <row r="178" spans="1:18" ht="16.5" customHeight="1" x14ac:dyDescent="0.25">
      <c r="A178" s="591"/>
      <c r="B178" s="592" t="s">
        <v>308</v>
      </c>
      <c r="C178" s="593" t="str">
        <f t="shared" si="91"/>
        <v>Belanja Alat/Bahan untuk Kegiatan Kantor - Kertas dan Cover</v>
      </c>
      <c r="D178" s="594">
        <v>42777400</v>
      </c>
      <c r="E178" s="594"/>
      <c r="F178" s="594"/>
      <c r="G178" s="594">
        <f t="shared" si="92"/>
        <v>0</v>
      </c>
      <c r="H178" s="594"/>
      <c r="I178" s="594"/>
      <c r="J178" s="594">
        <f t="shared" si="93"/>
        <v>0</v>
      </c>
      <c r="K178" s="594">
        <v>28616500</v>
      </c>
      <c r="L178" s="594">
        <v>5216700</v>
      </c>
      <c r="M178" s="594">
        <f t="shared" si="94"/>
        <v>33833200</v>
      </c>
      <c r="N178" s="594">
        <f t="shared" si="95"/>
        <v>33833200</v>
      </c>
      <c r="O178" s="595">
        <f t="shared" si="96"/>
        <v>8944200</v>
      </c>
      <c r="Q178" s="596">
        <f>(N178/D178)*100</f>
        <v>79.091295871184315</v>
      </c>
    </row>
    <row r="179" spans="1:18" s="590" customFormat="1" ht="16.5" customHeight="1" x14ac:dyDescent="0.25">
      <c r="A179" s="591"/>
      <c r="B179" s="592" t="s">
        <v>308</v>
      </c>
      <c r="C179" s="593" t="str">
        <f t="shared" si="91"/>
        <v>Belanja Alat/Bahan untuk Kegiatan Kantor - Kertas dan Cover</v>
      </c>
      <c r="D179" s="594">
        <v>47622500</v>
      </c>
      <c r="E179" s="594"/>
      <c r="F179" s="594"/>
      <c r="G179" s="594">
        <f t="shared" si="92"/>
        <v>0</v>
      </c>
      <c r="H179" s="594">
        <v>0</v>
      </c>
      <c r="I179" s="594"/>
      <c r="J179" s="594">
        <f t="shared" si="93"/>
        <v>0</v>
      </c>
      <c r="K179" s="594">
        <v>38425000</v>
      </c>
      <c r="L179" s="594"/>
      <c r="M179" s="594">
        <f t="shared" si="94"/>
        <v>38425000</v>
      </c>
      <c r="N179" s="594">
        <f t="shared" si="95"/>
        <v>38425000</v>
      </c>
      <c r="O179" s="595">
        <f t="shared" si="96"/>
        <v>9197500</v>
      </c>
      <c r="P179" s="600"/>
      <c r="Q179" s="596">
        <f>(N179/D179)*100</f>
        <v>80.686650217859196</v>
      </c>
      <c r="R179" s="600"/>
    </row>
    <row r="180" spans="1:18" ht="16.5" customHeight="1" x14ac:dyDescent="0.25">
      <c r="A180" s="591"/>
      <c r="B180" s="592" t="s">
        <v>308</v>
      </c>
      <c r="C180" s="593" t="str">
        <f t="shared" si="91"/>
        <v>Belanja Alat/Bahan untuk Kegiatan Kantor - Kertas dan Cover</v>
      </c>
      <c r="D180" s="594">
        <v>931100</v>
      </c>
      <c r="E180" s="594"/>
      <c r="F180" s="594"/>
      <c r="G180" s="594">
        <f t="shared" si="92"/>
        <v>0</v>
      </c>
      <c r="H180" s="594"/>
      <c r="I180" s="594"/>
      <c r="J180" s="594">
        <f t="shared" si="93"/>
        <v>0</v>
      </c>
      <c r="K180" s="594">
        <v>931100</v>
      </c>
      <c r="L180" s="594"/>
      <c r="M180" s="594">
        <f t="shared" si="94"/>
        <v>931100</v>
      </c>
      <c r="N180" s="594">
        <f t="shared" si="95"/>
        <v>931100</v>
      </c>
      <c r="O180" s="595">
        <f t="shared" si="96"/>
        <v>0</v>
      </c>
      <c r="P180" s="600"/>
      <c r="Q180" s="596"/>
      <c r="R180" s="600"/>
    </row>
    <row r="181" spans="1:18" ht="16.5" customHeight="1" x14ac:dyDescent="0.25">
      <c r="A181" s="591"/>
      <c r="B181" s="592" t="s">
        <v>308</v>
      </c>
      <c r="C181" s="593" t="str">
        <f t="shared" si="91"/>
        <v>Belanja Alat/Bahan untuk Kegiatan Kantor - Kertas dan Cover</v>
      </c>
      <c r="D181" s="594">
        <v>384000</v>
      </c>
      <c r="E181" s="594"/>
      <c r="F181" s="594"/>
      <c r="G181" s="594">
        <f t="shared" si="92"/>
        <v>0</v>
      </c>
      <c r="H181" s="594"/>
      <c r="I181" s="594"/>
      <c r="J181" s="594">
        <f t="shared" si="93"/>
        <v>0</v>
      </c>
      <c r="K181" s="594">
        <v>384000</v>
      </c>
      <c r="L181" s="594"/>
      <c r="M181" s="594">
        <f t="shared" si="94"/>
        <v>384000</v>
      </c>
      <c r="N181" s="594">
        <f t="shared" si="95"/>
        <v>384000</v>
      </c>
      <c r="O181" s="595">
        <f t="shared" si="96"/>
        <v>0</v>
      </c>
      <c r="Q181" s="596">
        <f>(N181/D181)*100</f>
        <v>100</v>
      </c>
    </row>
    <row r="182" spans="1:18" s="590" customFormat="1" ht="18" customHeight="1" x14ac:dyDescent="0.25">
      <c r="A182" s="591"/>
      <c r="B182" s="592" t="s">
        <v>308</v>
      </c>
      <c r="C182" s="593" t="str">
        <f t="shared" si="91"/>
        <v>Belanja Alat/Bahan untuk Kegiatan Kantor - Kertas dan Cover</v>
      </c>
      <c r="D182" s="594">
        <v>2491800</v>
      </c>
      <c r="E182" s="594"/>
      <c r="F182" s="594"/>
      <c r="G182" s="594">
        <f t="shared" si="92"/>
        <v>0</v>
      </c>
      <c r="H182" s="594"/>
      <c r="I182" s="594"/>
      <c r="J182" s="594">
        <f t="shared" si="93"/>
        <v>0</v>
      </c>
      <c r="K182" s="594">
        <v>2488200</v>
      </c>
      <c r="L182" s="594"/>
      <c r="M182" s="594">
        <f t="shared" si="94"/>
        <v>2488200</v>
      </c>
      <c r="N182" s="594">
        <f t="shared" si="95"/>
        <v>2488200</v>
      </c>
      <c r="O182" s="595">
        <f t="shared" si="96"/>
        <v>3600</v>
      </c>
      <c r="P182" s="561"/>
      <c r="Q182" s="596"/>
      <c r="R182" s="561"/>
    </row>
    <row r="183" spans="1:18" ht="16.5" customHeight="1" x14ac:dyDescent="0.25">
      <c r="A183" s="591"/>
      <c r="B183" s="592" t="s">
        <v>308</v>
      </c>
      <c r="C183" s="593" t="str">
        <f t="shared" si="91"/>
        <v>Belanja Alat/Bahan untuk Kegiatan Kantor - Kertas dan Cover</v>
      </c>
      <c r="D183" s="594">
        <v>2420200</v>
      </c>
      <c r="E183" s="594"/>
      <c r="F183" s="594"/>
      <c r="G183" s="594">
        <f t="shared" si="92"/>
        <v>0</v>
      </c>
      <c r="H183" s="594">
        <v>0</v>
      </c>
      <c r="I183" s="594"/>
      <c r="J183" s="594">
        <f t="shared" si="93"/>
        <v>0</v>
      </c>
      <c r="K183" s="594">
        <v>838200</v>
      </c>
      <c r="L183" s="594"/>
      <c r="M183" s="594">
        <f t="shared" si="94"/>
        <v>838200</v>
      </c>
      <c r="N183" s="594">
        <f t="shared" si="95"/>
        <v>838200</v>
      </c>
      <c r="O183" s="595">
        <f t="shared" si="96"/>
        <v>1582000</v>
      </c>
      <c r="Q183" s="596"/>
    </row>
    <row r="184" spans="1:18" ht="16.5" customHeight="1" x14ac:dyDescent="0.25">
      <c r="A184" s="591"/>
      <c r="B184" s="592" t="s">
        <v>308</v>
      </c>
      <c r="C184" s="593" t="str">
        <f t="shared" si="91"/>
        <v>Belanja Alat/Bahan untuk Kegiatan Kantor - Kertas dan Cover</v>
      </c>
      <c r="D184" s="594">
        <v>587600</v>
      </c>
      <c r="E184" s="594"/>
      <c r="F184" s="594"/>
      <c r="G184" s="594">
        <f t="shared" si="92"/>
        <v>0</v>
      </c>
      <c r="H184" s="594"/>
      <c r="I184" s="594"/>
      <c r="J184" s="594">
        <f t="shared" si="93"/>
        <v>0</v>
      </c>
      <c r="K184" s="594">
        <v>235800</v>
      </c>
      <c r="L184" s="594"/>
      <c r="M184" s="594">
        <f t="shared" si="94"/>
        <v>235800</v>
      </c>
      <c r="N184" s="594">
        <f t="shared" si="95"/>
        <v>235800</v>
      </c>
      <c r="O184" s="595">
        <f t="shared" si="96"/>
        <v>351800</v>
      </c>
      <c r="Q184" s="596">
        <f>(N184/D184)*100</f>
        <v>40.129339686861812</v>
      </c>
    </row>
    <row r="185" spans="1:18" ht="16.5" customHeight="1" x14ac:dyDescent="0.25">
      <c r="A185" s="591"/>
      <c r="B185" s="592" t="s">
        <v>308</v>
      </c>
      <c r="C185" s="593" t="str">
        <f t="shared" si="91"/>
        <v>Belanja Alat/Bahan untuk Kegiatan Kantor - Kertas dan Cover</v>
      </c>
      <c r="D185" s="594">
        <v>2631200</v>
      </c>
      <c r="E185" s="594"/>
      <c r="F185" s="594"/>
      <c r="G185" s="594">
        <f t="shared" si="92"/>
        <v>0</v>
      </c>
      <c r="H185" s="594">
        <v>0</v>
      </c>
      <c r="I185" s="594"/>
      <c r="J185" s="594">
        <f t="shared" si="93"/>
        <v>0</v>
      </c>
      <c r="K185" s="594">
        <v>2631200</v>
      </c>
      <c r="L185" s="594"/>
      <c r="M185" s="594">
        <f t="shared" si="94"/>
        <v>2631200</v>
      </c>
      <c r="N185" s="594">
        <f t="shared" si="95"/>
        <v>2631200</v>
      </c>
      <c r="O185" s="595">
        <f t="shared" si="96"/>
        <v>0</v>
      </c>
      <c r="Q185" s="596">
        <f>(N185/D185)*100</f>
        <v>100</v>
      </c>
    </row>
    <row r="186" spans="1:18" ht="16.5" customHeight="1" x14ac:dyDescent="0.25">
      <c r="A186" s="591"/>
      <c r="B186" s="592" t="s">
        <v>308</v>
      </c>
      <c r="C186" s="593" t="str">
        <f t="shared" si="91"/>
        <v>Belanja Alat/Bahan untuk Kegiatan Kantor - Kertas dan Cover</v>
      </c>
      <c r="D186" s="594">
        <v>996200</v>
      </c>
      <c r="E186" s="594"/>
      <c r="F186" s="594"/>
      <c r="G186" s="594">
        <f t="shared" si="92"/>
        <v>0</v>
      </c>
      <c r="H186" s="594"/>
      <c r="I186" s="594"/>
      <c r="J186" s="594">
        <f t="shared" si="93"/>
        <v>0</v>
      </c>
      <c r="K186" s="594">
        <v>996200</v>
      </c>
      <c r="L186" s="594"/>
      <c r="M186" s="594">
        <f t="shared" si="94"/>
        <v>996200</v>
      </c>
      <c r="N186" s="594">
        <f t="shared" si="95"/>
        <v>996200</v>
      </c>
      <c r="O186" s="595">
        <f t="shared" si="96"/>
        <v>0</v>
      </c>
      <c r="Q186" s="596">
        <f>(N186/D186)*100</f>
        <v>100</v>
      </c>
    </row>
    <row r="187" spans="1:18" s="590" customFormat="1" ht="17.25" customHeight="1" x14ac:dyDescent="0.25">
      <c r="A187" s="591"/>
      <c r="B187" s="592" t="s">
        <v>308</v>
      </c>
      <c r="C187" s="593" t="str">
        <f t="shared" si="91"/>
        <v>Belanja Alat/Bahan untuk Kegiatan Kantor - Kertas dan Cover</v>
      </c>
      <c r="D187" s="594">
        <v>1779100</v>
      </c>
      <c r="E187" s="594"/>
      <c r="F187" s="594"/>
      <c r="G187" s="594">
        <f t="shared" si="92"/>
        <v>0</v>
      </c>
      <c r="H187" s="594"/>
      <c r="I187" s="594"/>
      <c r="J187" s="594">
        <f t="shared" si="93"/>
        <v>0</v>
      </c>
      <c r="K187" s="594">
        <v>1218300</v>
      </c>
      <c r="L187" s="614"/>
      <c r="M187" s="594">
        <f t="shared" si="94"/>
        <v>1218300</v>
      </c>
      <c r="N187" s="594">
        <f t="shared" si="95"/>
        <v>1218300</v>
      </c>
      <c r="O187" s="595">
        <f t="shared" si="96"/>
        <v>560800</v>
      </c>
      <c r="P187" s="561"/>
      <c r="Q187" s="596"/>
      <c r="R187" s="561"/>
    </row>
    <row r="188" spans="1:18" s="590" customFormat="1" ht="18.75" customHeight="1" x14ac:dyDescent="0.25">
      <c r="A188" s="591"/>
      <c r="B188" s="592" t="s">
        <v>308</v>
      </c>
      <c r="C188" s="593" t="str">
        <f t="shared" si="91"/>
        <v>Belanja Alat/Bahan untuk Kegiatan Kantor - Kertas dan Cover</v>
      </c>
      <c r="D188" s="594">
        <v>823200</v>
      </c>
      <c r="E188" s="594"/>
      <c r="F188" s="594"/>
      <c r="G188" s="594">
        <f t="shared" si="92"/>
        <v>0</v>
      </c>
      <c r="H188" s="594"/>
      <c r="I188" s="594"/>
      <c r="J188" s="594">
        <f t="shared" si="93"/>
        <v>0</v>
      </c>
      <c r="K188" s="594">
        <v>649200</v>
      </c>
      <c r="L188" s="594"/>
      <c r="M188" s="594">
        <f t="shared" si="94"/>
        <v>649200</v>
      </c>
      <c r="N188" s="594">
        <f t="shared" si="95"/>
        <v>649200</v>
      </c>
      <c r="O188" s="594">
        <f t="shared" si="96"/>
        <v>174000</v>
      </c>
      <c r="P188" s="561"/>
      <c r="Q188" s="596"/>
      <c r="R188" s="561"/>
    </row>
    <row r="189" spans="1:18" s="600" customFormat="1" ht="16.5" customHeight="1" x14ac:dyDescent="0.25">
      <c r="A189" s="591"/>
      <c r="B189" s="592" t="s">
        <v>308</v>
      </c>
      <c r="C189" s="593" t="str">
        <f t="shared" si="91"/>
        <v>Belanja Alat/Bahan untuk Kegiatan Kantor - Kertas dan Cover</v>
      </c>
      <c r="D189" s="594">
        <v>703500</v>
      </c>
      <c r="E189" s="594"/>
      <c r="F189" s="594"/>
      <c r="G189" s="594">
        <f t="shared" si="92"/>
        <v>0</v>
      </c>
      <c r="H189" s="594"/>
      <c r="I189" s="594"/>
      <c r="J189" s="594">
        <f t="shared" si="93"/>
        <v>0</v>
      </c>
      <c r="K189" s="594">
        <v>657300</v>
      </c>
      <c r="L189" s="594"/>
      <c r="M189" s="594">
        <f t="shared" si="94"/>
        <v>657300</v>
      </c>
      <c r="N189" s="594">
        <f t="shared" si="95"/>
        <v>657300</v>
      </c>
      <c r="O189" s="595">
        <f t="shared" si="96"/>
        <v>46200</v>
      </c>
      <c r="Q189" s="596"/>
    </row>
    <row r="190" spans="1:18" s="600" customFormat="1" ht="16.5" customHeight="1" x14ac:dyDescent="0.25">
      <c r="A190" s="591"/>
      <c r="B190" s="592" t="s">
        <v>308</v>
      </c>
      <c r="C190" s="593" t="str">
        <f t="shared" si="91"/>
        <v>Belanja Alat/Bahan untuk Kegiatan Kantor - Kertas dan Cover</v>
      </c>
      <c r="D190" s="594">
        <v>769100</v>
      </c>
      <c r="E190" s="594"/>
      <c r="F190" s="594"/>
      <c r="G190" s="594">
        <f t="shared" si="92"/>
        <v>0</v>
      </c>
      <c r="H190" s="594"/>
      <c r="I190" s="594"/>
      <c r="J190" s="594">
        <f t="shared" si="93"/>
        <v>0</v>
      </c>
      <c r="K190" s="594">
        <v>723700</v>
      </c>
      <c r="L190" s="594"/>
      <c r="M190" s="594">
        <f t="shared" si="94"/>
        <v>723700</v>
      </c>
      <c r="N190" s="594">
        <f t="shared" si="95"/>
        <v>723700</v>
      </c>
      <c r="O190" s="595">
        <f t="shared" si="96"/>
        <v>45400</v>
      </c>
      <c r="P190" s="561"/>
      <c r="Q190" s="596"/>
      <c r="R190" s="561"/>
    </row>
    <row r="191" spans="1:18" s="600" customFormat="1" ht="16.5" customHeight="1" x14ac:dyDescent="0.25">
      <c r="A191" s="591"/>
      <c r="B191" s="592" t="s">
        <v>308</v>
      </c>
      <c r="C191" s="593" t="str">
        <f t="shared" si="91"/>
        <v>Belanja Alat/Bahan untuk Kegiatan Kantor - Kertas dan Cover</v>
      </c>
      <c r="D191" s="594">
        <v>1089600</v>
      </c>
      <c r="E191" s="594"/>
      <c r="F191" s="594"/>
      <c r="G191" s="594">
        <f t="shared" si="92"/>
        <v>0</v>
      </c>
      <c r="H191" s="594"/>
      <c r="I191" s="594"/>
      <c r="J191" s="594">
        <f t="shared" si="93"/>
        <v>0</v>
      </c>
      <c r="K191" s="594">
        <v>840000</v>
      </c>
      <c r="L191" s="594"/>
      <c r="M191" s="594">
        <f t="shared" si="94"/>
        <v>840000</v>
      </c>
      <c r="N191" s="594">
        <f t="shared" si="95"/>
        <v>840000</v>
      </c>
      <c r="O191" s="595">
        <f t="shared" si="96"/>
        <v>249600</v>
      </c>
      <c r="P191" s="561"/>
      <c r="Q191" s="596">
        <f>(N191/D191)*100</f>
        <v>77.092511013215855</v>
      </c>
      <c r="R191" s="561"/>
    </row>
    <row r="192" spans="1:18" s="600" customFormat="1" ht="16.5" customHeight="1" x14ac:dyDescent="0.25">
      <c r="A192" s="591"/>
      <c r="B192" s="592" t="s">
        <v>308</v>
      </c>
      <c r="C192" s="593" t="str">
        <f t="shared" si="91"/>
        <v>Belanja Alat/Bahan untuk Kegiatan Kantor - Kertas dan Cover</v>
      </c>
      <c r="D192" s="594">
        <v>3828600</v>
      </c>
      <c r="E192" s="594"/>
      <c r="F192" s="594"/>
      <c r="G192" s="594">
        <f t="shared" si="92"/>
        <v>0</v>
      </c>
      <c r="H192" s="594"/>
      <c r="I192" s="594"/>
      <c r="J192" s="594">
        <f t="shared" si="93"/>
        <v>0</v>
      </c>
      <c r="K192" s="594">
        <v>1488800</v>
      </c>
      <c r="L192" s="594">
        <v>235000</v>
      </c>
      <c r="M192" s="594">
        <f t="shared" si="94"/>
        <v>1723800</v>
      </c>
      <c r="N192" s="594">
        <f t="shared" si="95"/>
        <v>1723800</v>
      </c>
      <c r="O192" s="595">
        <f t="shared" si="96"/>
        <v>2104800</v>
      </c>
      <c r="P192" s="561"/>
      <c r="Q192" s="596">
        <f>(N192/D192)*100</f>
        <v>45.024290863501022</v>
      </c>
      <c r="R192" s="561"/>
    </row>
    <row r="193" spans="1:18" s="600" customFormat="1" ht="16.5" customHeight="1" x14ac:dyDescent="0.25">
      <c r="A193" s="591"/>
      <c r="B193" s="592" t="s">
        <v>308</v>
      </c>
      <c r="C193" s="593" t="str">
        <f t="shared" si="91"/>
        <v>Belanja Alat/Bahan untuk Kegiatan Kantor - Kertas dan Cover</v>
      </c>
      <c r="D193" s="594">
        <v>2369900</v>
      </c>
      <c r="E193" s="594"/>
      <c r="F193" s="594"/>
      <c r="G193" s="594">
        <f t="shared" si="92"/>
        <v>0</v>
      </c>
      <c r="H193" s="594"/>
      <c r="I193" s="594"/>
      <c r="J193" s="594">
        <f t="shared" si="93"/>
        <v>0</v>
      </c>
      <c r="K193" s="594">
        <v>801600</v>
      </c>
      <c r="L193" s="594">
        <v>1096900</v>
      </c>
      <c r="M193" s="594">
        <f t="shared" si="94"/>
        <v>1898500</v>
      </c>
      <c r="N193" s="594">
        <f t="shared" si="95"/>
        <v>1898500</v>
      </c>
      <c r="O193" s="595">
        <f t="shared" si="96"/>
        <v>471400</v>
      </c>
      <c r="P193" s="561"/>
      <c r="Q193" s="596">
        <f>(N193/D193)*100</f>
        <v>80.108865352968479</v>
      </c>
      <c r="R193" s="561"/>
    </row>
    <row r="194" spans="1:18" s="600" customFormat="1" ht="16.5" customHeight="1" x14ac:dyDescent="0.25">
      <c r="A194" s="591"/>
      <c r="B194" s="592" t="s">
        <v>308</v>
      </c>
      <c r="C194" s="593" t="str">
        <f t="shared" si="91"/>
        <v>Belanja Alat/Bahan untuk Kegiatan Kantor - Kertas dan Cover</v>
      </c>
      <c r="D194" s="594">
        <v>5015300</v>
      </c>
      <c r="E194" s="594"/>
      <c r="F194" s="594"/>
      <c r="G194" s="594">
        <f t="shared" si="92"/>
        <v>0</v>
      </c>
      <c r="H194" s="594"/>
      <c r="I194" s="594"/>
      <c r="J194" s="594">
        <f t="shared" si="93"/>
        <v>0</v>
      </c>
      <c r="K194" s="594">
        <v>2847300</v>
      </c>
      <c r="L194" s="594">
        <v>615100</v>
      </c>
      <c r="M194" s="594">
        <f t="shared" si="94"/>
        <v>3462400</v>
      </c>
      <c r="N194" s="594">
        <f t="shared" si="95"/>
        <v>3462400</v>
      </c>
      <c r="O194" s="595">
        <f t="shared" si="96"/>
        <v>1552900</v>
      </c>
      <c r="P194" s="561"/>
      <c r="Q194" s="596"/>
      <c r="R194" s="561"/>
    </row>
    <row r="195" spans="1:18" s="600" customFormat="1" ht="16.5" customHeight="1" x14ac:dyDescent="0.25">
      <c r="A195" s="591"/>
      <c r="B195" s="592" t="s">
        <v>308</v>
      </c>
      <c r="C195" s="593" t="str">
        <f t="shared" si="91"/>
        <v>Belanja Alat/Bahan untuk Kegiatan Kantor - Kertas dan Cover</v>
      </c>
      <c r="D195" s="594">
        <v>895800</v>
      </c>
      <c r="E195" s="594"/>
      <c r="F195" s="594"/>
      <c r="G195" s="594">
        <f t="shared" si="92"/>
        <v>0</v>
      </c>
      <c r="H195" s="594"/>
      <c r="I195" s="594"/>
      <c r="J195" s="594">
        <f t="shared" si="93"/>
        <v>0</v>
      </c>
      <c r="K195" s="594">
        <v>895800</v>
      </c>
      <c r="L195" s="594"/>
      <c r="M195" s="594">
        <f t="shared" si="94"/>
        <v>895800</v>
      </c>
      <c r="N195" s="594">
        <f t="shared" si="95"/>
        <v>895800</v>
      </c>
      <c r="O195" s="595">
        <f t="shared" si="96"/>
        <v>0</v>
      </c>
      <c r="P195" s="561"/>
      <c r="Q195" s="596"/>
      <c r="R195" s="561"/>
    </row>
    <row r="196" spans="1:18" s="600" customFormat="1" ht="16.5" customHeight="1" x14ac:dyDescent="0.25">
      <c r="A196" s="591"/>
      <c r="B196" s="592" t="s">
        <v>308</v>
      </c>
      <c r="C196" s="593" t="str">
        <f t="shared" si="91"/>
        <v>Belanja Alat/Bahan untuk Kegiatan Kantor - Kertas dan Cover</v>
      </c>
      <c r="D196" s="594">
        <v>930000</v>
      </c>
      <c r="E196" s="594"/>
      <c r="F196" s="594"/>
      <c r="G196" s="594">
        <f t="shared" si="92"/>
        <v>0</v>
      </c>
      <c r="H196" s="594"/>
      <c r="I196" s="594"/>
      <c r="J196" s="594">
        <f t="shared" si="93"/>
        <v>0</v>
      </c>
      <c r="K196" s="594">
        <v>930000</v>
      </c>
      <c r="L196" s="594"/>
      <c r="M196" s="594">
        <f t="shared" si="94"/>
        <v>930000</v>
      </c>
      <c r="N196" s="594">
        <f t="shared" si="95"/>
        <v>930000</v>
      </c>
      <c r="O196" s="595">
        <f t="shared" si="96"/>
        <v>0</v>
      </c>
      <c r="P196" s="561"/>
      <c r="Q196" s="596">
        <f>(N196/D196)*100</f>
        <v>100</v>
      </c>
      <c r="R196" s="561"/>
    </row>
    <row r="197" spans="1:18" s="600" customFormat="1" ht="16.5" customHeight="1" x14ac:dyDescent="0.25">
      <c r="A197" s="591"/>
      <c r="B197" s="592" t="s">
        <v>308</v>
      </c>
      <c r="C197" s="593" t="str">
        <f t="shared" si="91"/>
        <v>Belanja Alat/Bahan untuk Kegiatan Kantor - Kertas dan Cover</v>
      </c>
      <c r="D197" s="594">
        <v>1690200</v>
      </c>
      <c r="E197" s="594"/>
      <c r="F197" s="594"/>
      <c r="G197" s="594">
        <f t="shared" si="92"/>
        <v>0</v>
      </c>
      <c r="H197" s="594"/>
      <c r="I197" s="594"/>
      <c r="J197" s="594">
        <f t="shared" si="93"/>
        <v>0</v>
      </c>
      <c r="K197" s="594">
        <v>1690200</v>
      </c>
      <c r="L197" s="594"/>
      <c r="M197" s="594">
        <f t="shared" si="94"/>
        <v>1690200</v>
      </c>
      <c r="N197" s="594">
        <f t="shared" si="95"/>
        <v>1690200</v>
      </c>
      <c r="O197" s="595">
        <f t="shared" si="96"/>
        <v>0</v>
      </c>
      <c r="P197" s="561"/>
      <c r="Q197" s="596"/>
      <c r="R197" s="561"/>
    </row>
    <row r="198" spans="1:18" s="600" customFormat="1" ht="16.5" customHeight="1" x14ac:dyDescent="0.25">
      <c r="A198" s="591"/>
      <c r="B198" s="592" t="s">
        <v>308</v>
      </c>
      <c r="C198" s="593" t="str">
        <f t="shared" si="91"/>
        <v>Belanja Alat/Bahan untuk Kegiatan Kantor - Kertas dan Cover</v>
      </c>
      <c r="D198" s="594">
        <v>1477600</v>
      </c>
      <c r="E198" s="594"/>
      <c r="F198" s="594"/>
      <c r="G198" s="594">
        <f t="shared" si="92"/>
        <v>0</v>
      </c>
      <c r="H198" s="594"/>
      <c r="I198" s="594"/>
      <c r="J198" s="594">
        <f t="shared" si="93"/>
        <v>0</v>
      </c>
      <c r="K198" s="594">
        <v>1477600</v>
      </c>
      <c r="L198" s="594"/>
      <c r="M198" s="594">
        <f t="shared" si="94"/>
        <v>1477600</v>
      </c>
      <c r="N198" s="594">
        <f t="shared" si="95"/>
        <v>1477600</v>
      </c>
      <c r="O198" s="595">
        <f t="shared" si="96"/>
        <v>0</v>
      </c>
      <c r="P198" s="561"/>
      <c r="Q198" s="596"/>
      <c r="R198" s="561"/>
    </row>
    <row r="199" spans="1:18" s="600" customFormat="1" ht="16.5" customHeight="1" x14ac:dyDescent="0.25">
      <c r="A199" s="612"/>
      <c r="B199" s="592" t="s">
        <v>308</v>
      </c>
      <c r="C199" s="593" t="str">
        <f t="shared" si="91"/>
        <v>Belanja Alat/Bahan untuk Kegiatan Kantor - Kertas dan Cover</v>
      </c>
      <c r="D199" s="614">
        <v>1311100</v>
      </c>
      <c r="E199" s="615"/>
      <c r="F199" s="615"/>
      <c r="G199" s="594">
        <f t="shared" si="92"/>
        <v>0</v>
      </c>
      <c r="H199" s="615"/>
      <c r="I199" s="615"/>
      <c r="J199" s="594">
        <f t="shared" si="93"/>
        <v>0</v>
      </c>
      <c r="K199" s="614">
        <v>751500</v>
      </c>
      <c r="L199" s="614"/>
      <c r="M199" s="594">
        <f t="shared" si="94"/>
        <v>751500</v>
      </c>
      <c r="N199" s="594">
        <f t="shared" si="95"/>
        <v>751500</v>
      </c>
      <c r="O199" s="595">
        <f t="shared" si="96"/>
        <v>559600</v>
      </c>
      <c r="P199" s="638"/>
      <c r="Q199" s="639"/>
      <c r="R199" s="638"/>
    </row>
    <row r="200" spans="1:18" s="600" customFormat="1" ht="16.5" customHeight="1" x14ac:dyDescent="0.25">
      <c r="A200" s="591"/>
      <c r="B200" s="592" t="s">
        <v>309</v>
      </c>
      <c r="C200" s="593" t="str">
        <f t="shared" si="91"/>
        <v>Belanja Alat/Bahan untuk Kegiatan Kantor - Bahan Cetak</v>
      </c>
      <c r="D200" s="594">
        <v>19299750</v>
      </c>
      <c r="E200" s="594"/>
      <c r="F200" s="594"/>
      <c r="G200" s="594">
        <f t="shared" si="92"/>
        <v>0</v>
      </c>
      <c r="H200" s="594"/>
      <c r="I200" s="594"/>
      <c r="J200" s="594">
        <f t="shared" si="93"/>
        <v>0</v>
      </c>
      <c r="K200" s="594">
        <v>12111750</v>
      </c>
      <c r="L200" s="594"/>
      <c r="M200" s="594">
        <f t="shared" si="94"/>
        <v>12111750</v>
      </c>
      <c r="N200" s="594">
        <f t="shared" si="95"/>
        <v>12111750</v>
      </c>
      <c r="O200" s="595">
        <f t="shared" si="96"/>
        <v>7188000</v>
      </c>
      <c r="P200" s="561"/>
      <c r="Q200" s="596"/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91"/>
        <v>Belanja Alat/Bahan untuk Kegiatan Kantor - Bahan Cetak</v>
      </c>
      <c r="D201" s="594">
        <v>3477500</v>
      </c>
      <c r="E201" s="594"/>
      <c r="F201" s="594"/>
      <c r="G201" s="594">
        <f t="shared" si="92"/>
        <v>0</v>
      </c>
      <c r="H201" s="594"/>
      <c r="I201" s="594"/>
      <c r="J201" s="594">
        <f t="shared" si="93"/>
        <v>0</v>
      </c>
      <c r="K201" s="594">
        <v>2000000</v>
      </c>
      <c r="L201" s="594"/>
      <c r="M201" s="594">
        <f t="shared" si="94"/>
        <v>2000000</v>
      </c>
      <c r="N201" s="594">
        <f t="shared" si="95"/>
        <v>2000000</v>
      </c>
      <c r="O201" s="595">
        <f t="shared" si="96"/>
        <v>1477500</v>
      </c>
      <c r="P201" s="561"/>
      <c r="Q201" s="596">
        <f>(N201/D201)*100</f>
        <v>57.512580877066853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91"/>
        <v>Belanja Alat/Bahan untuk Kegiatan Kantor - Bahan Cetak</v>
      </c>
      <c r="D202" s="594">
        <v>4368750</v>
      </c>
      <c r="E202" s="594"/>
      <c r="F202" s="594"/>
      <c r="G202" s="594">
        <f t="shared" si="92"/>
        <v>0</v>
      </c>
      <c r="H202" s="594"/>
      <c r="I202" s="594"/>
      <c r="J202" s="594">
        <f t="shared" si="93"/>
        <v>0</v>
      </c>
      <c r="K202" s="594">
        <v>2535000</v>
      </c>
      <c r="L202" s="594"/>
      <c r="M202" s="594">
        <f t="shared" si="94"/>
        <v>2535000</v>
      </c>
      <c r="N202" s="594">
        <f t="shared" si="95"/>
        <v>2535000</v>
      </c>
      <c r="O202" s="595">
        <f t="shared" si="96"/>
        <v>1833750</v>
      </c>
      <c r="P202" s="561"/>
      <c r="Q202" s="596">
        <f>(N202/D202)*100</f>
        <v>58.02575107296137</v>
      </c>
      <c r="R202" s="561"/>
    </row>
    <row r="203" spans="1:18" s="600" customFormat="1" ht="16.5" customHeight="1" x14ac:dyDescent="0.25">
      <c r="A203" s="591"/>
      <c r="B203" s="592" t="s">
        <v>309</v>
      </c>
      <c r="C203" s="593" t="str">
        <f t="shared" si="91"/>
        <v>Belanja Alat/Bahan untuk Kegiatan Kantor - Bahan Cetak</v>
      </c>
      <c r="D203" s="594">
        <v>20380000</v>
      </c>
      <c r="E203" s="594"/>
      <c r="F203" s="594"/>
      <c r="G203" s="594">
        <f t="shared" si="92"/>
        <v>0</v>
      </c>
      <c r="H203" s="594"/>
      <c r="I203" s="594"/>
      <c r="J203" s="594">
        <f t="shared" si="93"/>
        <v>0</v>
      </c>
      <c r="K203" s="594">
        <v>8461500</v>
      </c>
      <c r="L203" s="594">
        <v>450000</v>
      </c>
      <c r="M203" s="594">
        <f t="shared" si="94"/>
        <v>8911500</v>
      </c>
      <c r="N203" s="594">
        <f t="shared" si="95"/>
        <v>8911500</v>
      </c>
      <c r="O203" s="595">
        <f t="shared" si="96"/>
        <v>11468500</v>
      </c>
      <c r="P203" s="561"/>
      <c r="Q203" s="596"/>
      <c r="R203" s="561"/>
    </row>
    <row r="204" spans="1:18" s="600" customFormat="1" ht="16.5" customHeight="1" x14ac:dyDescent="0.25">
      <c r="A204" s="591"/>
      <c r="B204" s="592" t="s">
        <v>309</v>
      </c>
      <c r="C204" s="593" t="str">
        <f t="shared" si="91"/>
        <v>Belanja Alat/Bahan untuk Kegiatan Kantor - Bahan Cetak</v>
      </c>
      <c r="D204" s="594">
        <v>2404000</v>
      </c>
      <c r="E204" s="594"/>
      <c r="F204" s="594"/>
      <c r="G204" s="594">
        <f t="shared" si="92"/>
        <v>0</v>
      </c>
      <c r="H204" s="594"/>
      <c r="I204" s="594"/>
      <c r="J204" s="594">
        <f t="shared" si="93"/>
        <v>0</v>
      </c>
      <c r="K204" s="594">
        <v>0</v>
      </c>
      <c r="L204" s="594"/>
      <c r="M204" s="594">
        <f t="shared" si="94"/>
        <v>0</v>
      </c>
      <c r="N204" s="594">
        <f t="shared" si="95"/>
        <v>0</v>
      </c>
      <c r="O204" s="595">
        <f t="shared" si="96"/>
        <v>2404000</v>
      </c>
      <c r="P204" s="561"/>
      <c r="Q204" s="596"/>
      <c r="R204" s="561"/>
    </row>
    <row r="205" spans="1:18" s="600" customFormat="1" ht="16.5" customHeight="1" x14ac:dyDescent="0.25">
      <c r="A205" s="591"/>
      <c r="B205" s="592" t="s">
        <v>309</v>
      </c>
      <c r="C205" s="593" t="str">
        <f t="shared" si="91"/>
        <v>Belanja Alat/Bahan untuk Kegiatan Kantor - Bahan Cetak</v>
      </c>
      <c r="D205" s="594">
        <v>2833500</v>
      </c>
      <c r="E205" s="594"/>
      <c r="F205" s="594"/>
      <c r="G205" s="594">
        <f t="shared" si="92"/>
        <v>0</v>
      </c>
      <c r="H205" s="594"/>
      <c r="I205" s="594"/>
      <c r="J205" s="594">
        <f t="shared" si="93"/>
        <v>0</v>
      </c>
      <c r="K205" s="594">
        <v>620750</v>
      </c>
      <c r="L205" s="594"/>
      <c r="M205" s="594">
        <f t="shared" si="94"/>
        <v>620750</v>
      </c>
      <c r="N205" s="594">
        <f t="shared" si="95"/>
        <v>620750</v>
      </c>
      <c r="O205" s="595">
        <f t="shared" si="96"/>
        <v>2212750</v>
      </c>
      <c r="P205" s="561"/>
      <c r="Q205" s="596"/>
      <c r="R205" s="561"/>
    </row>
    <row r="206" spans="1:18" s="600" customFormat="1" ht="16.5" customHeight="1" x14ac:dyDescent="0.25">
      <c r="A206" s="612"/>
      <c r="B206" s="592" t="s">
        <v>309</v>
      </c>
      <c r="C206" s="593" t="str">
        <f t="shared" si="91"/>
        <v>Belanja Alat/Bahan untuk Kegiatan Kantor - Bahan Cetak</v>
      </c>
      <c r="D206" s="594">
        <v>43045000</v>
      </c>
      <c r="E206" s="594"/>
      <c r="F206" s="594"/>
      <c r="G206" s="594">
        <f t="shared" ref="G206:G237" si="97">E206+F206</f>
        <v>0</v>
      </c>
      <c r="H206" s="594"/>
      <c r="I206" s="594"/>
      <c r="J206" s="594">
        <f t="shared" ref="J206:J237" si="98">H206+I206</f>
        <v>0</v>
      </c>
      <c r="K206" s="594">
        <v>0</v>
      </c>
      <c r="L206" s="594">
        <v>1145000</v>
      </c>
      <c r="M206" s="594">
        <f t="shared" si="94"/>
        <v>1145000</v>
      </c>
      <c r="N206" s="594">
        <f t="shared" si="95"/>
        <v>1145000</v>
      </c>
      <c r="O206" s="595">
        <f t="shared" si="96"/>
        <v>41900000</v>
      </c>
      <c r="P206" s="561"/>
      <c r="Q206" s="596"/>
      <c r="R206" s="561"/>
    </row>
    <row r="207" spans="1:18" s="600" customFormat="1" ht="16.5" customHeight="1" x14ac:dyDescent="0.25">
      <c r="A207" s="591"/>
      <c r="B207" s="592" t="s">
        <v>309</v>
      </c>
      <c r="C207" s="593" t="str">
        <f t="shared" si="91"/>
        <v>Belanja Alat/Bahan untuk Kegiatan Kantor - Bahan Cetak</v>
      </c>
      <c r="D207" s="594">
        <v>126000</v>
      </c>
      <c r="E207" s="594"/>
      <c r="F207" s="594"/>
      <c r="G207" s="594">
        <f t="shared" si="97"/>
        <v>0</v>
      </c>
      <c r="H207" s="594"/>
      <c r="I207" s="594"/>
      <c r="J207" s="594">
        <f t="shared" si="98"/>
        <v>0</v>
      </c>
      <c r="K207" s="594"/>
      <c r="L207" s="594"/>
      <c r="M207" s="594">
        <f t="shared" si="94"/>
        <v>0</v>
      </c>
      <c r="N207" s="594">
        <f t="shared" si="95"/>
        <v>0</v>
      </c>
      <c r="O207" s="595">
        <f t="shared" si="96"/>
        <v>126000</v>
      </c>
      <c r="P207" s="561"/>
      <c r="Q207" s="596">
        <f>(N207/D207)*100</f>
        <v>0</v>
      </c>
      <c r="R207" s="561"/>
    </row>
    <row r="208" spans="1:18" s="600" customFormat="1" ht="16.5" customHeight="1" x14ac:dyDescent="0.25">
      <c r="A208" s="591"/>
      <c r="B208" s="592" t="s">
        <v>309</v>
      </c>
      <c r="C208" s="593" t="str">
        <f t="shared" si="91"/>
        <v>Belanja Alat/Bahan untuk Kegiatan Kantor - Bahan Cetak</v>
      </c>
      <c r="D208" s="594">
        <v>51725000</v>
      </c>
      <c r="E208" s="594"/>
      <c r="F208" s="594"/>
      <c r="G208" s="594">
        <f t="shared" si="97"/>
        <v>0</v>
      </c>
      <c r="H208" s="594"/>
      <c r="I208" s="594"/>
      <c r="J208" s="594">
        <f t="shared" si="98"/>
        <v>0</v>
      </c>
      <c r="K208" s="594">
        <v>34012750</v>
      </c>
      <c r="L208" s="594">
        <v>6330750</v>
      </c>
      <c r="M208" s="594">
        <f t="shared" si="94"/>
        <v>40343500</v>
      </c>
      <c r="N208" s="594">
        <f t="shared" si="95"/>
        <v>40343500</v>
      </c>
      <c r="O208" s="595">
        <f t="shared" si="96"/>
        <v>11381500</v>
      </c>
      <c r="P208" s="561"/>
      <c r="Q208" s="596">
        <f>(N208/D208)*100</f>
        <v>77.996133397776703</v>
      </c>
      <c r="R208" s="561"/>
    </row>
    <row r="209" spans="1:18" s="600" customFormat="1" ht="16.5" customHeight="1" x14ac:dyDescent="0.25">
      <c r="A209" s="591"/>
      <c r="B209" s="592" t="s">
        <v>309</v>
      </c>
      <c r="C209" s="593" t="str">
        <f t="shared" si="91"/>
        <v>Belanja Alat/Bahan untuk Kegiatan Kantor - Bahan Cetak</v>
      </c>
      <c r="D209" s="594">
        <v>80000</v>
      </c>
      <c r="E209" s="594"/>
      <c r="F209" s="594"/>
      <c r="G209" s="594">
        <f t="shared" si="97"/>
        <v>0</v>
      </c>
      <c r="H209" s="594"/>
      <c r="I209" s="594"/>
      <c r="J209" s="594">
        <f t="shared" si="98"/>
        <v>0</v>
      </c>
      <c r="K209" s="594">
        <v>80000</v>
      </c>
      <c r="L209" s="594"/>
      <c r="M209" s="594">
        <f t="shared" si="94"/>
        <v>80000</v>
      </c>
      <c r="N209" s="594">
        <f t="shared" si="95"/>
        <v>80000</v>
      </c>
      <c r="O209" s="595">
        <f t="shared" si="96"/>
        <v>0</v>
      </c>
      <c r="Q209" s="596">
        <f>(N209/D209)*100</f>
        <v>100</v>
      </c>
    </row>
    <row r="210" spans="1:18" s="600" customFormat="1" ht="16.5" customHeight="1" x14ac:dyDescent="0.25">
      <c r="A210" s="591"/>
      <c r="B210" s="592" t="s">
        <v>309</v>
      </c>
      <c r="C210" s="593" t="str">
        <f t="shared" si="91"/>
        <v>Belanja Alat/Bahan untuk Kegiatan Kantor - Bahan Cetak</v>
      </c>
      <c r="D210" s="594">
        <v>228277250</v>
      </c>
      <c r="E210" s="594"/>
      <c r="F210" s="594"/>
      <c r="G210" s="594">
        <f t="shared" si="97"/>
        <v>0</v>
      </c>
      <c r="H210" s="594">
        <v>0</v>
      </c>
      <c r="I210" s="594"/>
      <c r="J210" s="594">
        <f t="shared" si="98"/>
        <v>0</v>
      </c>
      <c r="K210" s="594">
        <v>92919500</v>
      </c>
      <c r="L210" s="594"/>
      <c r="M210" s="594">
        <f t="shared" si="94"/>
        <v>92919500</v>
      </c>
      <c r="N210" s="594">
        <f t="shared" si="95"/>
        <v>92919500</v>
      </c>
      <c r="O210" s="595">
        <f t="shared" si="96"/>
        <v>135357750</v>
      </c>
      <c r="Q210" s="596">
        <f>(N210/D210)*100</f>
        <v>40.704669431579362</v>
      </c>
    </row>
    <row r="211" spans="1:18" s="600" customFormat="1" ht="16.5" customHeight="1" x14ac:dyDescent="0.25">
      <c r="A211" s="591"/>
      <c r="B211" s="592" t="s">
        <v>309</v>
      </c>
      <c r="C211" s="593" t="str">
        <f t="shared" si="91"/>
        <v>Belanja Alat/Bahan untuk Kegiatan Kantor - Bahan Cetak</v>
      </c>
      <c r="D211" s="594">
        <v>3548500</v>
      </c>
      <c r="E211" s="594"/>
      <c r="F211" s="594"/>
      <c r="G211" s="594">
        <f t="shared" si="97"/>
        <v>0</v>
      </c>
      <c r="H211" s="594"/>
      <c r="I211" s="594"/>
      <c r="J211" s="594">
        <f t="shared" si="98"/>
        <v>0</v>
      </c>
      <c r="K211" s="594">
        <v>0</v>
      </c>
      <c r="L211" s="594"/>
      <c r="M211" s="594">
        <f t="shared" si="94"/>
        <v>0</v>
      </c>
      <c r="N211" s="594">
        <f t="shared" si="95"/>
        <v>0</v>
      </c>
      <c r="O211" s="595">
        <f t="shared" si="96"/>
        <v>3548500</v>
      </c>
      <c r="Q211" s="596"/>
    </row>
    <row r="212" spans="1:18" s="600" customFormat="1" ht="16.5" customHeight="1" x14ac:dyDescent="0.25">
      <c r="A212" s="591"/>
      <c r="B212" s="592" t="s">
        <v>309</v>
      </c>
      <c r="C212" s="593" t="str">
        <f t="shared" si="91"/>
        <v>Belanja Alat/Bahan untuk Kegiatan Kantor - Bahan Cetak</v>
      </c>
      <c r="D212" s="594">
        <v>901000</v>
      </c>
      <c r="E212" s="594"/>
      <c r="F212" s="594"/>
      <c r="G212" s="594">
        <f t="shared" si="97"/>
        <v>0</v>
      </c>
      <c r="H212" s="594"/>
      <c r="I212" s="594"/>
      <c r="J212" s="594">
        <f t="shared" si="98"/>
        <v>0</v>
      </c>
      <c r="K212" s="594">
        <v>0</v>
      </c>
      <c r="L212" s="594"/>
      <c r="M212" s="594">
        <f t="shared" si="94"/>
        <v>0</v>
      </c>
      <c r="N212" s="594">
        <f t="shared" si="95"/>
        <v>0</v>
      </c>
      <c r="O212" s="595">
        <f t="shared" si="96"/>
        <v>901000</v>
      </c>
      <c r="P212" s="561"/>
      <c r="Q212" s="596">
        <f>(N212/D212)*100</f>
        <v>0</v>
      </c>
      <c r="R212" s="561"/>
    </row>
    <row r="213" spans="1:18" s="600" customFormat="1" ht="16.5" customHeight="1" x14ac:dyDescent="0.25">
      <c r="A213" s="591"/>
      <c r="B213" s="592" t="s">
        <v>309</v>
      </c>
      <c r="C213" s="593" t="str">
        <f t="shared" si="91"/>
        <v>Belanja Alat/Bahan untuk Kegiatan Kantor - Bahan Cetak</v>
      </c>
      <c r="D213" s="594">
        <v>20293000</v>
      </c>
      <c r="E213" s="594"/>
      <c r="F213" s="594"/>
      <c r="G213" s="594">
        <f t="shared" si="97"/>
        <v>0</v>
      </c>
      <c r="H213" s="594"/>
      <c r="I213" s="594"/>
      <c r="J213" s="594">
        <f t="shared" si="98"/>
        <v>0</v>
      </c>
      <c r="K213" s="594">
        <v>20123000</v>
      </c>
      <c r="L213" s="594"/>
      <c r="M213" s="594">
        <f t="shared" si="94"/>
        <v>20123000</v>
      </c>
      <c r="N213" s="594">
        <f t="shared" si="95"/>
        <v>20123000</v>
      </c>
      <c r="O213" s="595">
        <f t="shared" si="96"/>
        <v>170000</v>
      </c>
      <c r="P213" s="561"/>
      <c r="Q213" s="596"/>
      <c r="R213" s="561"/>
    </row>
    <row r="214" spans="1:18" s="600" customFormat="1" ht="16.5" customHeight="1" x14ac:dyDescent="0.25">
      <c r="A214" s="591"/>
      <c r="B214" s="592" t="s">
        <v>309</v>
      </c>
      <c r="C214" s="593" t="str">
        <f t="shared" si="91"/>
        <v>Belanja Alat/Bahan untuk Kegiatan Kantor - Bahan Cetak</v>
      </c>
      <c r="D214" s="594">
        <v>7351250</v>
      </c>
      <c r="E214" s="594"/>
      <c r="F214" s="594"/>
      <c r="G214" s="594">
        <f t="shared" si="97"/>
        <v>0</v>
      </c>
      <c r="H214" s="594">
        <v>0</v>
      </c>
      <c r="I214" s="594"/>
      <c r="J214" s="594">
        <f t="shared" si="98"/>
        <v>0</v>
      </c>
      <c r="K214" s="594">
        <v>2700000</v>
      </c>
      <c r="L214" s="594"/>
      <c r="M214" s="594">
        <f t="shared" si="94"/>
        <v>2700000</v>
      </c>
      <c r="N214" s="594">
        <f t="shared" si="95"/>
        <v>2700000</v>
      </c>
      <c r="O214" s="595">
        <f t="shared" si="96"/>
        <v>4651250</v>
      </c>
      <c r="P214" s="561"/>
      <c r="Q214" s="596"/>
      <c r="R214" s="561"/>
    </row>
    <row r="215" spans="1:18" s="600" customFormat="1" ht="16.5" customHeight="1" x14ac:dyDescent="0.25">
      <c r="A215" s="591"/>
      <c r="B215" s="592" t="s">
        <v>309</v>
      </c>
      <c r="C215" s="593" t="str">
        <f t="shared" si="91"/>
        <v>Belanja Alat/Bahan untuk Kegiatan Kantor - Bahan Cetak</v>
      </c>
      <c r="D215" s="594">
        <v>6745100</v>
      </c>
      <c r="E215" s="594"/>
      <c r="F215" s="594"/>
      <c r="G215" s="594">
        <f t="shared" si="97"/>
        <v>0</v>
      </c>
      <c r="H215" s="594"/>
      <c r="I215" s="594"/>
      <c r="J215" s="594">
        <f t="shared" si="98"/>
        <v>0</v>
      </c>
      <c r="K215" s="594">
        <v>2026500</v>
      </c>
      <c r="L215" s="594"/>
      <c r="M215" s="594">
        <f t="shared" si="94"/>
        <v>2026500</v>
      </c>
      <c r="N215" s="594">
        <f t="shared" si="95"/>
        <v>2026500</v>
      </c>
      <c r="O215" s="595">
        <f t="shared" si="96"/>
        <v>4718600</v>
      </c>
      <c r="P215" s="561"/>
      <c r="Q215" s="596">
        <f>(N215/D215)*100</f>
        <v>30.044031963944196</v>
      </c>
      <c r="R215" s="561"/>
    </row>
    <row r="216" spans="1:18" s="600" customFormat="1" ht="16.5" customHeight="1" x14ac:dyDescent="0.25">
      <c r="A216" s="591"/>
      <c r="B216" s="592" t="s">
        <v>309</v>
      </c>
      <c r="C216" s="593" t="str">
        <f t="shared" si="91"/>
        <v>Belanja Alat/Bahan untuk Kegiatan Kantor - Bahan Cetak</v>
      </c>
      <c r="D216" s="594">
        <v>14544250</v>
      </c>
      <c r="E216" s="594"/>
      <c r="F216" s="594"/>
      <c r="G216" s="594">
        <f t="shared" si="97"/>
        <v>0</v>
      </c>
      <c r="H216" s="594">
        <v>0</v>
      </c>
      <c r="I216" s="594"/>
      <c r="J216" s="594">
        <f t="shared" si="98"/>
        <v>0</v>
      </c>
      <c r="K216" s="594">
        <v>10048750</v>
      </c>
      <c r="L216" s="594">
        <v>3770000</v>
      </c>
      <c r="M216" s="594">
        <f t="shared" si="94"/>
        <v>13818750</v>
      </c>
      <c r="N216" s="594">
        <f t="shared" si="95"/>
        <v>13818750</v>
      </c>
      <c r="O216" s="595">
        <f t="shared" si="96"/>
        <v>725500</v>
      </c>
      <c r="P216" s="561"/>
      <c r="Q216" s="596"/>
      <c r="R216" s="561"/>
    </row>
    <row r="217" spans="1:18" s="600" customFormat="1" ht="16.5" customHeight="1" x14ac:dyDescent="0.25">
      <c r="A217" s="591"/>
      <c r="B217" s="592" t="s">
        <v>309</v>
      </c>
      <c r="C217" s="593" t="str">
        <f t="shared" si="91"/>
        <v>Belanja Alat/Bahan untuk Kegiatan Kantor - Bahan Cetak</v>
      </c>
      <c r="D217" s="594">
        <v>7433400</v>
      </c>
      <c r="E217" s="594"/>
      <c r="F217" s="594"/>
      <c r="G217" s="594">
        <f t="shared" si="97"/>
        <v>0</v>
      </c>
      <c r="H217" s="594"/>
      <c r="I217" s="594"/>
      <c r="J217" s="594">
        <f t="shared" si="98"/>
        <v>0</v>
      </c>
      <c r="K217" s="594">
        <v>6633250</v>
      </c>
      <c r="L217" s="594"/>
      <c r="M217" s="594">
        <f t="shared" si="94"/>
        <v>6633250</v>
      </c>
      <c r="N217" s="594">
        <f t="shared" si="95"/>
        <v>6633250</v>
      </c>
      <c r="O217" s="595">
        <f t="shared" si="96"/>
        <v>800150</v>
      </c>
      <c r="P217" s="561"/>
      <c r="Q217" s="596"/>
      <c r="R217" s="561"/>
    </row>
    <row r="218" spans="1:18" s="600" customFormat="1" ht="16.5" customHeight="1" x14ac:dyDescent="0.25">
      <c r="A218" s="591"/>
      <c r="B218" s="592" t="s">
        <v>309</v>
      </c>
      <c r="C218" s="593" t="str">
        <f t="shared" si="91"/>
        <v>Belanja Alat/Bahan untuk Kegiatan Kantor - Bahan Cetak</v>
      </c>
      <c r="D218" s="594">
        <v>954000</v>
      </c>
      <c r="E218" s="594"/>
      <c r="F218" s="594"/>
      <c r="G218" s="594">
        <f t="shared" si="97"/>
        <v>0</v>
      </c>
      <c r="H218" s="594"/>
      <c r="I218" s="594"/>
      <c r="J218" s="594">
        <f t="shared" si="98"/>
        <v>0</v>
      </c>
      <c r="K218" s="594">
        <v>954000</v>
      </c>
      <c r="L218" s="594"/>
      <c r="M218" s="594">
        <f t="shared" si="94"/>
        <v>954000</v>
      </c>
      <c r="N218" s="594">
        <f t="shared" si="95"/>
        <v>954000</v>
      </c>
      <c r="O218" s="595">
        <f t="shared" si="96"/>
        <v>0</v>
      </c>
      <c r="P218" s="561"/>
      <c r="Q218" s="596">
        <f>(N218/D218)*100</f>
        <v>100</v>
      </c>
      <c r="R218" s="561"/>
    </row>
    <row r="219" spans="1:18" s="600" customFormat="1" ht="16.5" customHeight="1" x14ac:dyDescent="0.25">
      <c r="A219" s="591"/>
      <c r="B219" s="592" t="s">
        <v>309</v>
      </c>
      <c r="C219" s="593" t="str">
        <f t="shared" si="91"/>
        <v>Belanja Alat/Bahan untuk Kegiatan Kantor - Bahan Cetak</v>
      </c>
      <c r="D219" s="594">
        <v>3581700</v>
      </c>
      <c r="E219" s="594"/>
      <c r="F219" s="594"/>
      <c r="G219" s="594">
        <f t="shared" si="97"/>
        <v>0</v>
      </c>
      <c r="H219" s="594"/>
      <c r="I219" s="594"/>
      <c r="J219" s="594">
        <f t="shared" si="98"/>
        <v>0</v>
      </c>
      <c r="K219" s="594">
        <v>1729250</v>
      </c>
      <c r="L219" s="614"/>
      <c r="M219" s="594">
        <f t="shared" si="94"/>
        <v>1729250</v>
      </c>
      <c r="N219" s="594">
        <f t="shared" si="95"/>
        <v>1729250</v>
      </c>
      <c r="O219" s="595">
        <f t="shared" si="96"/>
        <v>1852450</v>
      </c>
      <c r="P219" s="561"/>
      <c r="Q219" s="596">
        <f>(N219/D219)*100</f>
        <v>48.280146299243377</v>
      </c>
      <c r="R219" s="561"/>
    </row>
    <row r="220" spans="1:18" ht="16.5" customHeight="1" x14ac:dyDescent="0.25">
      <c r="A220" s="591"/>
      <c r="B220" s="592" t="s">
        <v>309</v>
      </c>
      <c r="C220" s="593" t="str">
        <f t="shared" si="91"/>
        <v>Belanja Alat/Bahan untuk Kegiatan Kantor - Bahan Cetak</v>
      </c>
      <c r="D220" s="594">
        <v>2991000</v>
      </c>
      <c r="E220" s="594"/>
      <c r="F220" s="594"/>
      <c r="G220" s="594">
        <f t="shared" si="97"/>
        <v>0</v>
      </c>
      <c r="H220" s="594"/>
      <c r="I220" s="594"/>
      <c r="J220" s="594">
        <f t="shared" si="98"/>
        <v>0</v>
      </c>
      <c r="K220" s="594">
        <v>598200</v>
      </c>
      <c r="L220" s="594"/>
      <c r="M220" s="594">
        <f t="shared" si="94"/>
        <v>598200</v>
      </c>
      <c r="N220" s="594">
        <f t="shared" si="95"/>
        <v>598200</v>
      </c>
      <c r="O220" s="595">
        <f t="shared" si="96"/>
        <v>2392800</v>
      </c>
      <c r="Q220" s="596"/>
    </row>
    <row r="221" spans="1:18" s="590" customFormat="1" ht="13.5" x14ac:dyDescent="0.25">
      <c r="A221" s="591"/>
      <c r="B221" s="592" t="s">
        <v>309</v>
      </c>
      <c r="C221" s="593" t="str">
        <f t="shared" si="91"/>
        <v>Belanja Alat/Bahan untuk Kegiatan Kantor - Bahan Cetak</v>
      </c>
      <c r="D221" s="594">
        <v>449250</v>
      </c>
      <c r="E221" s="594"/>
      <c r="F221" s="594"/>
      <c r="G221" s="594">
        <f t="shared" si="97"/>
        <v>0</v>
      </c>
      <c r="H221" s="594"/>
      <c r="I221" s="594"/>
      <c r="J221" s="594">
        <f t="shared" si="98"/>
        <v>0</v>
      </c>
      <c r="K221" s="594">
        <v>449250</v>
      </c>
      <c r="L221" s="594"/>
      <c r="M221" s="594">
        <f t="shared" si="94"/>
        <v>449250</v>
      </c>
      <c r="N221" s="594">
        <f t="shared" si="95"/>
        <v>449250</v>
      </c>
      <c r="O221" s="595">
        <f t="shared" si="96"/>
        <v>0</v>
      </c>
      <c r="P221" s="600"/>
      <c r="Q221" s="596"/>
      <c r="R221" s="600"/>
    </row>
    <row r="222" spans="1:18" s="600" customFormat="1" ht="15" customHeight="1" x14ac:dyDescent="0.25">
      <c r="A222" s="591"/>
      <c r="B222" s="592" t="s">
        <v>309</v>
      </c>
      <c r="C222" s="593" t="str">
        <f t="shared" si="91"/>
        <v>Belanja Alat/Bahan untuk Kegiatan Kantor - Bahan Cetak</v>
      </c>
      <c r="D222" s="594">
        <v>2366500</v>
      </c>
      <c r="E222" s="594"/>
      <c r="F222" s="594"/>
      <c r="G222" s="594">
        <f t="shared" si="97"/>
        <v>0</v>
      </c>
      <c r="H222" s="594"/>
      <c r="I222" s="594"/>
      <c r="J222" s="594">
        <f t="shared" si="98"/>
        <v>0</v>
      </c>
      <c r="K222" s="594">
        <v>0</v>
      </c>
      <c r="L222" s="594"/>
      <c r="M222" s="594">
        <f t="shared" si="94"/>
        <v>0</v>
      </c>
      <c r="N222" s="594">
        <f t="shared" si="95"/>
        <v>0</v>
      </c>
      <c r="O222" s="595">
        <f t="shared" si="96"/>
        <v>2366500</v>
      </c>
      <c r="P222" s="561"/>
      <c r="Q222" s="596">
        <f>(N222/D222)*100</f>
        <v>0</v>
      </c>
      <c r="R222" s="561"/>
    </row>
    <row r="223" spans="1:18" s="600" customFormat="1" ht="14.25" customHeight="1" x14ac:dyDescent="0.25">
      <c r="A223" s="591"/>
      <c r="B223" s="592" t="s">
        <v>309</v>
      </c>
      <c r="C223" s="593" t="str">
        <f t="shared" si="91"/>
        <v>Belanja Alat/Bahan untuk Kegiatan Kantor - Bahan Cetak</v>
      </c>
      <c r="D223" s="594">
        <v>4829250</v>
      </c>
      <c r="E223" s="594"/>
      <c r="F223" s="594"/>
      <c r="G223" s="594">
        <f t="shared" si="97"/>
        <v>0</v>
      </c>
      <c r="H223" s="594"/>
      <c r="I223" s="594"/>
      <c r="J223" s="594">
        <f t="shared" si="98"/>
        <v>0</v>
      </c>
      <c r="K223" s="594">
        <v>1914750</v>
      </c>
      <c r="L223" s="594"/>
      <c r="M223" s="594">
        <f t="shared" si="94"/>
        <v>1914750</v>
      </c>
      <c r="N223" s="594">
        <f t="shared" si="95"/>
        <v>1914750</v>
      </c>
      <c r="O223" s="595">
        <f t="shared" si="96"/>
        <v>2914500</v>
      </c>
      <c r="P223" s="561"/>
      <c r="Q223" s="596">
        <f>(N223/D223)*100</f>
        <v>39.649013822022056</v>
      </c>
      <c r="R223" s="561"/>
    </row>
    <row r="224" spans="1:18" s="600" customFormat="1" ht="14.25" customHeight="1" x14ac:dyDescent="0.25">
      <c r="A224" s="591"/>
      <c r="B224" s="592" t="s">
        <v>309</v>
      </c>
      <c r="C224" s="593" t="str">
        <f t="shared" si="91"/>
        <v>Belanja Alat/Bahan untuk Kegiatan Kantor - Bahan Cetak</v>
      </c>
      <c r="D224" s="594">
        <v>12940750</v>
      </c>
      <c r="E224" s="594"/>
      <c r="F224" s="594"/>
      <c r="G224" s="594">
        <f t="shared" si="97"/>
        <v>0</v>
      </c>
      <c r="H224" s="594"/>
      <c r="I224" s="594"/>
      <c r="J224" s="594">
        <f t="shared" si="98"/>
        <v>0</v>
      </c>
      <c r="K224" s="594">
        <v>4775250</v>
      </c>
      <c r="L224" s="594">
        <v>679250</v>
      </c>
      <c r="M224" s="594">
        <f t="shared" si="94"/>
        <v>5454500</v>
      </c>
      <c r="N224" s="594">
        <f t="shared" si="95"/>
        <v>5454500</v>
      </c>
      <c r="O224" s="595">
        <f t="shared" si="96"/>
        <v>7486250</v>
      </c>
      <c r="P224" s="561"/>
      <c r="Q224" s="596">
        <f>(N224/D224)*100</f>
        <v>42.149798118347078</v>
      </c>
      <c r="R224" s="561"/>
    </row>
    <row r="225" spans="1:18" s="600" customFormat="1" ht="16.5" customHeight="1" x14ac:dyDescent="0.25">
      <c r="A225" s="591"/>
      <c r="B225" s="592" t="s">
        <v>309</v>
      </c>
      <c r="C225" s="593" t="str">
        <f t="shared" si="91"/>
        <v>Belanja Alat/Bahan untuk Kegiatan Kantor - Bahan Cetak</v>
      </c>
      <c r="D225" s="594">
        <v>5444250</v>
      </c>
      <c r="E225" s="594"/>
      <c r="F225" s="594"/>
      <c r="G225" s="594">
        <f t="shared" si="97"/>
        <v>0</v>
      </c>
      <c r="H225" s="594"/>
      <c r="I225" s="594"/>
      <c r="J225" s="594">
        <f t="shared" si="98"/>
        <v>0</v>
      </c>
      <c r="K225" s="594">
        <v>876250</v>
      </c>
      <c r="L225" s="594">
        <v>2461250</v>
      </c>
      <c r="M225" s="594">
        <f t="shared" si="94"/>
        <v>3337500</v>
      </c>
      <c r="N225" s="594">
        <f t="shared" si="95"/>
        <v>3337500</v>
      </c>
      <c r="O225" s="595">
        <f t="shared" si="96"/>
        <v>2106750</v>
      </c>
      <c r="P225" s="561"/>
      <c r="Q225" s="596"/>
      <c r="R225" s="561"/>
    </row>
    <row r="226" spans="1:18" s="600" customFormat="1" ht="14.25" customHeight="1" x14ac:dyDescent="0.25">
      <c r="A226" s="591"/>
      <c r="B226" s="592" t="s">
        <v>309</v>
      </c>
      <c r="C226" s="593" t="str">
        <f t="shared" si="91"/>
        <v>Belanja Alat/Bahan untuk Kegiatan Kantor - Bahan Cetak</v>
      </c>
      <c r="D226" s="594">
        <v>12066250</v>
      </c>
      <c r="E226" s="594"/>
      <c r="F226" s="594"/>
      <c r="G226" s="594">
        <f t="shared" si="97"/>
        <v>0</v>
      </c>
      <c r="H226" s="594"/>
      <c r="I226" s="594"/>
      <c r="J226" s="594">
        <f t="shared" si="98"/>
        <v>0</v>
      </c>
      <c r="K226" s="594">
        <v>7758750</v>
      </c>
      <c r="L226" s="594">
        <v>626500</v>
      </c>
      <c r="M226" s="594">
        <f t="shared" si="94"/>
        <v>8385250</v>
      </c>
      <c r="N226" s="594">
        <f t="shared" si="95"/>
        <v>8385250</v>
      </c>
      <c r="O226" s="595">
        <f t="shared" si="96"/>
        <v>3681000</v>
      </c>
      <c r="P226" s="561"/>
      <c r="Q226" s="596"/>
      <c r="R226" s="561"/>
    </row>
    <row r="227" spans="1:18" s="600" customFormat="1" ht="15" customHeight="1" x14ac:dyDescent="0.25">
      <c r="A227" s="591"/>
      <c r="B227" s="592" t="s">
        <v>309</v>
      </c>
      <c r="C227" s="593" t="str">
        <f t="shared" si="91"/>
        <v>Belanja Alat/Bahan untuk Kegiatan Kantor - Bahan Cetak</v>
      </c>
      <c r="D227" s="594">
        <v>1354500</v>
      </c>
      <c r="E227" s="594"/>
      <c r="F227" s="594"/>
      <c r="G227" s="594">
        <f t="shared" si="97"/>
        <v>0</v>
      </c>
      <c r="H227" s="594"/>
      <c r="I227" s="594"/>
      <c r="J227" s="594">
        <f t="shared" si="98"/>
        <v>0</v>
      </c>
      <c r="K227" s="594">
        <v>500000</v>
      </c>
      <c r="L227" s="594"/>
      <c r="M227" s="594">
        <f t="shared" si="94"/>
        <v>500000</v>
      </c>
      <c r="N227" s="594">
        <f t="shared" si="95"/>
        <v>500000</v>
      </c>
      <c r="O227" s="595">
        <f t="shared" si="96"/>
        <v>854500</v>
      </c>
      <c r="P227" s="561"/>
      <c r="Q227" s="596"/>
      <c r="R227" s="561"/>
    </row>
    <row r="228" spans="1:18" s="600" customFormat="1" ht="16.5" customHeight="1" x14ac:dyDescent="0.25">
      <c r="A228" s="591"/>
      <c r="B228" s="592" t="s">
        <v>309</v>
      </c>
      <c r="C228" s="593" t="str">
        <f t="shared" si="91"/>
        <v>Belanja Alat/Bahan untuk Kegiatan Kantor - Bahan Cetak</v>
      </c>
      <c r="D228" s="594">
        <v>1541000</v>
      </c>
      <c r="E228" s="594"/>
      <c r="F228" s="594"/>
      <c r="G228" s="594">
        <f t="shared" si="97"/>
        <v>0</v>
      </c>
      <c r="H228" s="594"/>
      <c r="I228" s="594"/>
      <c r="J228" s="594">
        <f t="shared" si="98"/>
        <v>0</v>
      </c>
      <c r="K228" s="594">
        <v>300000</v>
      </c>
      <c r="L228" s="594"/>
      <c r="M228" s="594">
        <f t="shared" si="94"/>
        <v>300000</v>
      </c>
      <c r="N228" s="594">
        <f t="shared" si="95"/>
        <v>300000</v>
      </c>
      <c r="O228" s="595">
        <f t="shared" si="96"/>
        <v>1241000</v>
      </c>
      <c r="P228" s="561"/>
      <c r="Q228" s="596">
        <f>(N228/D228)*100</f>
        <v>19.467878001297859</v>
      </c>
      <c r="R228" s="561"/>
    </row>
    <row r="229" spans="1:18" s="600" customFormat="1" ht="16.5" customHeight="1" x14ac:dyDescent="0.25">
      <c r="A229" s="591"/>
      <c r="B229" s="592" t="s">
        <v>309</v>
      </c>
      <c r="C229" s="593" t="str">
        <f t="shared" si="91"/>
        <v>Belanja Alat/Bahan untuk Kegiatan Kantor - Bahan Cetak</v>
      </c>
      <c r="D229" s="594">
        <v>2145000</v>
      </c>
      <c r="E229" s="594"/>
      <c r="F229" s="594"/>
      <c r="G229" s="594">
        <f t="shared" si="97"/>
        <v>0</v>
      </c>
      <c r="H229" s="594"/>
      <c r="I229" s="594"/>
      <c r="J229" s="594">
        <f t="shared" si="98"/>
        <v>0</v>
      </c>
      <c r="K229" s="594">
        <v>2145000</v>
      </c>
      <c r="L229" s="594"/>
      <c r="M229" s="594">
        <f t="shared" si="94"/>
        <v>2145000</v>
      </c>
      <c r="N229" s="594">
        <f t="shared" si="95"/>
        <v>2145000</v>
      </c>
      <c r="O229" s="595">
        <f t="shared" si="96"/>
        <v>0</v>
      </c>
      <c r="P229" s="561"/>
      <c r="Q229" s="596"/>
      <c r="R229" s="561"/>
    </row>
    <row r="230" spans="1:18" s="600" customFormat="1" ht="16.5" customHeight="1" x14ac:dyDescent="0.25">
      <c r="A230" s="591"/>
      <c r="B230" s="592" t="s">
        <v>309</v>
      </c>
      <c r="C230" s="593" t="str">
        <f t="shared" si="91"/>
        <v>Belanja Alat/Bahan untuk Kegiatan Kantor - Bahan Cetak</v>
      </c>
      <c r="D230" s="594">
        <v>6532000</v>
      </c>
      <c r="E230" s="594"/>
      <c r="F230" s="594"/>
      <c r="G230" s="594">
        <f t="shared" si="97"/>
        <v>0</v>
      </c>
      <c r="H230" s="594"/>
      <c r="I230" s="594"/>
      <c r="J230" s="594">
        <f t="shared" si="98"/>
        <v>0</v>
      </c>
      <c r="K230" s="594">
        <v>5680250</v>
      </c>
      <c r="L230" s="594">
        <v>851750</v>
      </c>
      <c r="M230" s="594">
        <f t="shared" si="94"/>
        <v>6532000</v>
      </c>
      <c r="N230" s="594">
        <f t="shared" si="95"/>
        <v>6532000</v>
      </c>
      <c r="O230" s="595">
        <f t="shared" si="96"/>
        <v>0</v>
      </c>
      <c r="P230" s="561"/>
      <c r="Q230" s="596"/>
      <c r="R230" s="561"/>
    </row>
    <row r="231" spans="1:18" s="600" customFormat="1" ht="16.5" customHeight="1" x14ac:dyDescent="0.25">
      <c r="A231" s="612"/>
      <c r="B231" s="592" t="s">
        <v>309</v>
      </c>
      <c r="C231" s="593" t="str">
        <f t="shared" si="91"/>
        <v>Belanja Alat/Bahan untuk Kegiatan Kantor - Bahan Cetak</v>
      </c>
      <c r="D231" s="614">
        <v>6857000</v>
      </c>
      <c r="E231" s="615"/>
      <c r="F231" s="615"/>
      <c r="G231" s="594">
        <f t="shared" si="97"/>
        <v>0</v>
      </c>
      <c r="H231" s="615"/>
      <c r="I231" s="615"/>
      <c r="J231" s="594">
        <f t="shared" si="98"/>
        <v>0</v>
      </c>
      <c r="K231" s="614">
        <v>4989500</v>
      </c>
      <c r="L231" s="614">
        <v>1867500</v>
      </c>
      <c r="M231" s="594">
        <f t="shared" si="94"/>
        <v>6857000</v>
      </c>
      <c r="N231" s="594">
        <f t="shared" si="95"/>
        <v>6857000</v>
      </c>
      <c r="O231" s="595">
        <f t="shared" si="96"/>
        <v>0</v>
      </c>
      <c r="P231" s="638"/>
      <c r="Q231" s="639"/>
      <c r="R231" s="638"/>
    </row>
    <row r="232" spans="1:18" s="600" customFormat="1" ht="16.5" customHeight="1" x14ac:dyDescent="0.25">
      <c r="A232" s="591"/>
      <c r="B232" s="592" t="s">
        <v>393</v>
      </c>
      <c r="C232" s="593" t="str">
        <f t="shared" si="91"/>
        <v>Belanja Alat/Bahan untuk Kegiatan Kantor - Benda Pos</v>
      </c>
      <c r="D232" s="594">
        <v>8550000</v>
      </c>
      <c r="E232" s="594"/>
      <c r="F232" s="594"/>
      <c r="G232" s="594">
        <f t="shared" si="97"/>
        <v>0</v>
      </c>
      <c r="H232" s="594"/>
      <c r="I232" s="594"/>
      <c r="J232" s="594">
        <f t="shared" si="98"/>
        <v>0</v>
      </c>
      <c r="K232" s="594">
        <v>3620000</v>
      </c>
      <c r="L232" s="594">
        <v>750000</v>
      </c>
      <c r="M232" s="594">
        <f t="shared" si="94"/>
        <v>4370000</v>
      </c>
      <c r="N232" s="594">
        <f t="shared" si="95"/>
        <v>4370000</v>
      </c>
      <c r="O232" s="595">
        <f t="shared" si="96"/>
        <v>4180000</v>
      </c>
      <c r="P232" s="561"/>
      <c r="Q232" s="596">
        <f>(N232/D232)*100</f>
        <v>51.111111111111107</v>
      </c>
      <c r="R232" s="561"/>
    </row>
    <row r="233" spans="1:18" s="600" customFormat="1" ht="16.5" customHeight="1" x14ac:dyDescent="0.25">
      <c r="A233" s="591"/>
      <c r="B233" s="592" t="s">
        <v>393</v>
      </c>
      <c r="C233" s="593" t="str">
        <f t="shared" si="91"/>
        <v>Belanja Alat/Bahan untuk Kegiatan Kantor - Benda Pos</v>
      </c>
      <c r="D233" s="594">
        <v>15410000</v>
      </c>
      <c r="E233" s="594"/>
      <c r="F233" s="594"/>
      <c r="G233" s="594">
        <f t="shared" si="97"/>
        <v>0</v>
      </c>
      <c r="H233" s="594">
        <v>0</v>
      </c>
      <c r="I233" s="594"/>
      <c r="J233" s="594">
        <f t="shared" si="98"/>
        <v>0</v>
      </c>
      <c r="K233" s="594">
        <v>10000000</v>
      </c>
      <c r="L233" s="594">
        <v>1000000</v>
      </c>
      <c r="M233" s="594">
        <f t="shared" si="94"/>
        <v>11000000</v>
      </c>
      <c r="N233" s="594">
        <f t="shared" si="95"/>
        <v>11000000</v>
      </c>
      <c r="O233" s="595">
        <f t="shared" si="96"/>
        <v>4410000</v>
      </c>
      <c r="Q233" s="596"/>
    </row>
    <row r="234" spans="1:18" s="600" customFormat="1" ht="16.5" customHeight="1" x14ac:dyDescent="0.25">
      <c r="A234" s="591"/>
      <c r="B234" s="592" t="s">
        <v>310</v>
      </c>
      <c r="C234" s="593" t="str">
        <f t="shared" si="91"/>
        <v>Belanja Alat/Bahan untuk Kegiatan Kantor - Bahan Komputer</v>
      </c>
      <c r="D234" s="594">
        <v>6352400</v>
      </c>
      <c r="E234" s="594"/>
      <c r="F234" s="594"/>
      <c r="G234" s="594">
        <f t="shared" si="97"/>
        <v>0</v>
      </c>
      <c r="H234" s="594"/>
      <c r="I234" s="594"/>
      <c r="J234" s="594">
        <f t="shared" si="98"/>
        <v>0</v>
      </c>
      <c r="K234" s="594">
        <v>6352000</v>
      </c>
      <c r="L234" s="594"/>
      <c r="M234" s="594">
        <f t="shared" si="94"/>
        <v>6352000</v>
      </c>
      <c r="N234" s="594">
        <f t="shared" si="95"/>
        <v>6352000</v>
      </c>
      <c r="O234" s="595">
        <f t="shared" si="96"/>
        <v>400</v>
      </c>
      <c r="P234" s="561"/>
      <c r="Q234" s="596"/>
      <c r="R234" s="561"/>
    </row>
    <row r="235" spans="1:18" s="590" customFormat="1" ht="12.75" customHeight="1" x14ac:dyDescent="0.25">
      <c r="A235" s="591"/>
      <c r="B235" s="592" t="s">
        <v>310</v>
      </c>
      <c r="C235" s="593" t="str">
        <f t="shared" si="91"/>
        <v>Belanja Alat/Bahan untuk Kegiatan Kantor - Bahan Komputer</v>
      </c>
      <c r="D235" s="594">
        <v>618900</v>
      </c>
      <c r="E235" s="594"/>
      <c r="F235" s="594"/>
      <c r="G235" s="594">
        <f t="shared" si="97"/>
        <v>0</v>
      </c>
      <c r="H235" s="594"/>
      <c r="I235" s="594"/>
      <c r="J235" s="594">
        <f t="shared" si="98"/>
        <v>0</v>
      </c>
      <c r="K235" s="594">
        <v>618900</v>
      </c>
      <c r="L235" s="594"/>
      <c r="M235" s="594">
        <f t="shared" si="94"/>
        <v>618900</v>
      </c>
      <c r="N235" s="594">
        <f t="shared" si="95"/>
        <v>618900</v>
      </c>
      <c r="O235" s="595">
        <f t="shared" si="96"/>
        <v>0</v>
      </c>
      <c r="P235" s="561"/>
      <c r="Q235" s="596"/>
      <c r="R235" s="561"/>
    </row>
    <row r="236" spans="1:18" s="590" customFormat="1" ht="16.5" customHeight="1" x14ac:dyDescent="0.25">
      <c r="A236" s="591"/>
      <c r="B236" s="592" t="s">
        <v>310</v>
      </c>
      <c r="C236" s="593" t="str">
        <f t="shared" si="91"/>
        <v>Belanja Alat/Bahan untuk Kegiatan Kantor - Bahan Komputer</v>
      </c>
      <c r="D236" s="594">
        <v>1341000</v>
      </c>
      <c r="E236" s="594"/>
      <c r="F236" s="594"/>
      <c r="G236" s="594">
        <f t="shared" si="97"/>
        <v>0</v>
      </c>
      <c r="H236" s="594"/>
      <c r="I236" s="594"/>
      <c r="J236" s="594">
        <f t="shared" si="98"/>
        <v>0</v>
      </c>
      <c r="K236" s="594">
        <v>1341000</v>
      </c>
      <c r="L236" s="594"/>
      <c r="M236" s="594">
        <f t="shared" si="94"/>
        <v>1341000</v>
      </c>
      <c r="N236" s="594">
        <f t="shared" si="95"/>
        <v>1341000</v>
      </c>
      <c r="O236" s="595">
        <f t="shared" si="96"/>
        <v>0</v>
      </c>
      <c r="P236" s="561"/>
      <c r="Q236" s="596">
        <f>(N236/D236)*100</f>
        <v>100</v>
      </c>
      <c r="R236" s="561"/>
    </row>
    <row r="237" spans="1:18" s="600" customFormat="1" ht="16.5" customHeight="1" x14ac:dyDescent="0.25">
      <c r="A237" s="591"/>
      <c r="B237" s="592" t="s">
        <v>310</v>
      </c>
      <c r="C237" s="593" t="str">
        <f t="shared" si="91"/>
        <v>Belanja Alat/Bahan untuk Kegiatan Kantor - Bahan Komputer</v>
      </c>
      <c r="D237" s="594">
        <v>618900</v>
      </c>
      <c r="E237" s="594"/>
      <c r="F237" s="594"/>
      <c r="G237" s="594">
        <f t="shared" si="97"/>
        <v>0</v>
      </c>
      <c r="H237" s="594"/>
      <c r="I237" s="594"/>
      <c r="J237" s="594">
        <f t="shared" si="98"/>
        <v>0</v>
      </c>
      <c r="K237" s="594">
        <v>618900</v>
      </c>
      <c r="L237" s="594"/>
      <c r="M237" s="594">
        <f t="shared" si="94"/>
        <v>618900</v>
      </c>
      <c r="N237" s="594">
        <f t="shared" si="95"/>
        <v>618900</v>
      </c>
      <c r="O237" s="595">
        <f t="shared" si="96"/>
        <v>0</v>
      </c>
      <c r="P237" s="561"/>
      <c r="Q237" s="596"/>
      <c r="R237" s="561"/>
    </row>
    <row r="238" spans="1:18" ht="16.5" customHeight="1" x14ac:dyDescent="0.25">
      <c r="A238" s="612"/>
      <c r="B238" s="592" t="s">
        <v>310</v>
      </c>
      <c r="C238" s="593" t="str">
        <f t="shared" ref="C238:C301" si="99">VLOOKUP(B238,rek,2)</f>
        <v>Belanja Alat/Bahan untuk Kegiatan Kantor - Bahan Komputer</v>
      </c>
      <c r="D238" s="594">
        <v>3947700</v>
      </c>
      <c r="E238" s="594"/>
      <c r="F238" s="594"/>
      <c r="G238" s="594"/>
      <c r="H238" s="594"/>
      <c r="I238" s="594"/>
      <c r="J238" s="594"/>
      <c r="K238" s="594">
        <v>3947700</v>
      </c>
      <c r="L238" s="594"/>
      <c r="M238" s="594">
        <f t="shared" ref="M238:M301" si="100">K238+L238</f>
        <v>3947700</v>
      </c>
      <c r="N238" s="594">
        <f t="shared" ref="N238:N301" si="101">M238+J238+G238</f>
        <v>3947700</v>
      </c>
      <c r="O238" s="595">
        <f t="shared" ref="O238:O301" si="102">D238-N238</f>
        <v>0</v>
      </c>
      <c r="Q238" s="596"/>
    </row>
    <row r="239" spans="1:18" ht="16.5" customHeight="1" x14ac:dyDescent="0.25">
      <c r="A239" s="591"/>
      <c r="B239" s="592" t="s">
        <v>310</v>
      </c>
      <c r="C239" s="593" t="str">
        <f t="shared" si="99"/>
        <v>Belanja Alat/Bahan untuk Kegiatan Kantor - Bahan Komputer</v>
      </c>
      <c r="D239" s="594">
        <v>94306800</v>
      </c>
      <c r="E239" s="594"/>
      <c r="F239" s="594"/>
      <c r="G239" s="594">
        <f t="shared" ref="G239:G270" si="103">E239+F239</f>
        <v>0</v>
      </c>
      <c r="H239" s="594">
        <v>0</v>
      </c>
      <c r="I239" s="594"/>
      <c r="J239" s="594">
        <f t="shared" ref="J239:J270" si="104">H239+I239</f>
        <v>0</v>
      </c>
      <c r="K239" s="594">
        <v>80398500</v>
      </c>
      <c r="L239" s="594"/>
      <c r="M239" s="594">
        <f t="shared" si="100"/>
        <v>80398500</v>
      </c>
      <c r="N239" s="594">
        <f t="shared" si="101"/>
        <v>80398500</v>
      </c>
      <c r="O239" s="595">
        <f t="shared" si="102"/>
        <v>13908300</v>
      </c>
      <c r="P239" s="600"/>
      <c r="Q239" s="596">
        <f t="shared" ref="Q239:Q246" si="105">(N239/D239)*100</f>
        <v>85.252070900507704</v>
      </c>
      <c r="R239" s="600"/>
    </row>
    <row r="240" spans="1:18" ht="16.5" customHeight="1" x14ac:dyDescent="0.25">
      <c r="A240" s="591"/>
      <c r="B240" s="592" t="s">
        <v>310</v>
      </c>
      <c r="C240" s="593" t="str">
        <f t="shared" si="99"/>
        <v>Belanja Alat/Bahan untuk Kegiatan Kantor - Bahan Komputer</v>
      </c>
      <c r="D240" s="594">
        <v>2905300</v>
      </c>
      <c r="E240" s="594"/>
      <c r="F240" s="594"/>
      <c r="G240" s="594">
        <f t="shared" si="103"/>
        <v>0</v>
      </c>
      <c r="H240" s="614"/>
      <c r="I240" s="614"/>
      <c r="J240" s="594">
        <f t="shared" si="104"/>
        <v>0</v>
      </c>
      <c r="K240" s="614">
        <v>2905300</v>
      </c>
      <c r="L240" s="614"/>
      <c r="M240" s="594">
        <f t="shared" si="100"/>
        <v>2905300</v>
      </c>
      <c r="N240" s="594">
        <f t="shared" si="101"/>
        <v>2905300</v>
      </c>
      <c r="O240" s="595">
        <f t="shared" si="102"/>
        <v>0</v>
      </c>
      <c r="P240" s="600"/>
      <c r="Q240" s="596">
        <f t="shared" si="105"/>
        <v>100</v>
      </c>
      <c r="R240" s="600"/>
    </row>
    <row r="241" spans="1:18" ht="16.5" customHeight="1" x14ac:dyDescent="0.25">
      <c r="A241" s="591"/>
      <c r="B241" s="592" t="s">
        <v>310</v>
      </c>
      <c r="C241" s="593" t="str">
        <f t="shared" si="99"/>
        <v>Belanja Alat/Bahan untuk Kegiatan Kantor - Bahan Komputer</v>
      </c>
      <c r="D241" s="594">
        <v>1409000</v>
      </c>
      <c r="E241" s="594"/>
      <c r="F241" s="594"/>
      <c r="G241" s="594">
        <f t="shared" si="103"/>
        <v>0</v>
      </c>
      <c r="H241" s="594"/>
      <c r="I241" s="594"/>
      <c r="J241" s="594">
        <f t="shared" si="104"/>
        <v>0</v>
      </c>
      <c r="K241" s="594">
        <v>1360000</v>
      </c>
      <c r="L241" s="594"/>
      <c r="M241" s="594">
        <f t="shared" si="100"/>
        <v>1360000</v>
      </c>
      <c r="N241" s="594">
        <f t="shared" si="101"/>
        <v>1360000</v>
      </c>
      <c r="O241" s="595">
        <f t="shared" si="102"/>
        <v>49000</v>
      </c>
      <c r="Q241" s="596">
        <f t="shared" si="105"/>
        <v>96.522356281050392</v>
      </c>
    </row>
    <row r="242" spans="1:18" ht="16.5" customHeight="1" x14ac:dyDescent="0.25">
      <c r="A242" s="591"/>
      <c r="B242" s="592" t="s">
        <v>310</v>
      </c>
      <c r="C242" s="593" t="str">
        <f t="shared" si="99"/>
        <v>Belanja Alat/Bahan untuk Kegiatan Kantor - Bahan Komputer</v>
      </c>
      <c r="D242" s="594">
        <v>4771100</v>
      </c>
      <c r="E242" s="594"/>
      <c r="F242" s="594"/>
      <c r="G242" s="594">
        <f t="shared" si="103"/>
        <v>0</v>
      </c>
      <c r="H242" s="594"/>
      <c r="I242" s="594"/>
      <c r="J242" s="594">
        <f t="shared" si="104"/>
        <v>0</v>
      </c>
      <c r="K242" s="594">
        <v>4743100</v>
      </c>
      <c r="L242" s="594"/>
      <c r="M242" s="594">
        <f t="shared" si="100"/>
        <v>4743100</v>
      </c>
      <c r="N242" s="594">
        <f t="shared" si="101"/>
        <v>4743100</v>
      </c>
      <c r="O242" s="595">
        <f t="shared" si="102"/>
        <v>28000</v>
      </c>
      <c r="Q242" s="596">
        <f t="shared" si="105"/>
        <v>99.413133239714114</v>
      </c>
    </row>
    <row r="243" spans="1:18" ht="16.5" customHeight="1" x14ac:dyDescent="0.25">
      <c r="A243" s="591"/>
      <c r="B243" s="592" t="s">
        <v>310</v>
      </c>
      <c r="C243" s="593" t="str">
        <f t="shared" si="99"/>
        <v>Belanja Alat/Bahan untuk Kegiatan Kantor - Bahan Komputer</v>
      </c>
      <c r="D243" s="594">
        <v>6352400</v>
      </c>
      <c r="E243" s="594"/>
      <c r="F243" s="594"/>
      <c r="G243" s="594">
        <f t="shared" si="103"/>
        <v>0</v>
      </c>
      <c r="H243" s="594">
        <v>0</v>
      </c>
      <c r="I243" s="594"/>
      <c r="J243" s="594">
        <f t="shared" si="104"/>
        <v>0</v>
      </c>
      <c r="K243" s="594">
        <v>2508000</v>
      </c>
      <c r="L243" s="594"/>
      <c r="M243" s="594">
        <f t="shared" si="100"/>
        <v>2508000</v>
      </c>
      <c r="N243" s="594">
        <f t="shared" si="101"/>
        <v>2508000</v>
      </c>
      <c r="O243" s="595">
        <f t="shared" si="102"/>
        <v>3844400</v>
      </c>
      <c r="Q243" s="596">
        <f t="shared" si="105"/>
        <v>39.481140986084</v>
      </c>
    </row>
    <row r="244" spans="1:18" ht="16.5" customHeight="1" x14ac:dyDescent="0.25">
      <c r="A244" s="591"/>
      <c r="B244" s="592" t="s">
        <v>310</v>
      </c>
      <c r="C244" s="593" t="str">
        <f t="shared" si="99"/>
        <v>Belanja Alat/Bahan untuk Kegiatan Kantor - Bahan Komputer</v>
      </c>
      <c r="D244" s="594">
        <v>2672800</v>
      </c>
      <c r="E244" s="594"/>
      <c r="F244" s="594"/>
      <c r="G244" s="594">
        <f t="shared" si="103"/>
        <v>0</v>
      </c>
      <c r="H244" s="594"/>
      <c r="I244" s="594"/>
      <c r="J244" s="594">
        <f t="shared" si="104"/>
        <v>0</v>
      </c>
      <c r="K244" s="594">
        <v>668200</v>
      </c>
      <c r="L244" s="594"/>
      <c r="M244" s="594">
        <f t="shared" si="100"/>
        <v>668200</v>
      </c>
      <c r="N244" s="594">
        <f t="shared" si="101"/>
        <v>668200</v>
      </c>
      <c r="O244" s="595">
        <f t="shared" si="102"/>
        <v>2004600</v>
      </c>
      <c r="Q244" s="596">
        <f t="shared" si="105"/>
        <v>25</v>
      </c>
    </row>
    <row r="245" spans="1:18" ht="16.5" customHeight="1" x14ac:dyDescent="0.25">
      <c r="A245" s="591"/>
      <c r="B245" s="592" t="s">
        <v>310</v>
      </c>
      <c r="C245" s="593" t="str">
        <f t="shared" si="99"/>
        <v>Belanja Alat/Bahan untuk Kegiatan Kantor - Bahan Komputer</v>
      </c>
      <c r="D245" s="594">
        <v>11373000</v>
      </c>
      <c r="E245" s="594"/>
      <c r="F245" s="594"/>
      <c r="G245" s="594">
        <f t="shared" si="103"/>
        <v>0</v>
      </c>
      <c r="H245" s="594">
        <v>0</v>
      </c>
      <c r="I245" s="594"/>
      <c r="J245" s="594">
        <f t="shared" si="104"/>
        <v>0</v>
      </c>
      <c r="K245" s="594">
        <v>10119000</v>
      </c>
      <c r="L245" s="594">
        <v>1254000</v>
      </c>
      <c r="M245" s="594">
        <f t="shared" si="100"/>
        <v>11373000</v>
      </c>
      <c r="N245" s="594">
        <f t="shared" si="101"/>
        <v>11373000</v>
      </c>
      <c r="O245" s="595">
        <f t="shared" si="102"/>
        <v>0</v>
      </c>
      <c r="Q245" s="596">
        <f t="shared" si="105"/>
        <v>100</v>
      </c>
    </row>
    <row r="246" spans="1:18" ht="16.5" customHeight="1" x14ac:dyDescent="0.25">
      <c r="A246" s="591"/>
      <c r="B246" s="592" t="s">
        <v>310</v>
      </c>
      <c r="C246" s="593" t="str">
        <f t="shared" si="99"/>
        <v>Belanja Alat/Bahan untuk Kegiatan Kantor - Bahan Komputer</v>
      </c>
      <c r="D246" s="594">
        <v>7312500</v>
      </c>
      <c r="E246" s="594"/>
      <c r="F246" s="594"/>
      <c r="G246" s="594">
        <f t="shared" si="103"/>
        <v>0</v>
      </c>
      <c r="H246" s="594"/>
      <c r="I246" s="594"/>
      <c r="J246" s="594">
        <f t="shared" si="104"/>
        <v>0</v>
      </c>
      <c r="K246" s="594">
        <v>4639700</v>
      </c>
      <c r="L246" s="594"/>
      <c r="M246" s="594">
        <f t="shared" si="100"/>
        <v>4639700</v>
      </c>
      <c r="N246" s="594">
        <f t="shared" si="101"/>
        <v>4639700</v>
      </c>
      <c r="O246" s="595">
        <f t="shared" si="102"/>
        <v>2672800</v>
      </c>
      <c r="Q246" s="596">
        <f t="shared" si="105"/>
        <v>63.448888888888888</v>
      </c>
    </row>
    <row r="247" spans="1:18" ht="13.5" customHeight="1" x14ac:dyDescent="0.25">
      <c r="A247" s="591"/>
      <c r="B247" s="592" t="s">
        <v>310</v>
      </c>
      <c r="C247" s="593" t="str">
        <f t="shared" si="99"/>
        <v>Belanja Alat/Bahan untuk Kegiatan Kantor - Bahan Komputer</v>
      </c>
      <c r="D247" s="594">
        <v>1507000</v>
      </c>
      <c r="E247" s="594"/>
      <c r="F247" s="594"/>
      <c r="G247" s="594">
        <f t="shared" si="103"/>
        <v>0</v>
      </c>
      <c r="H247" s="594"/>
      <c r="I247" s="594"/>
      <c r="J247" s="594">
        <f t="shared" si="104"/>
        <v>0</v>
      </c>
      <c r="K247" s="594">
        <v>1208000</v>
      </c>
      <c r="L247" s="614"/>
      <c r="M247" s="594">
        <f t="shared" si="100"/>
        <v>1208000</v>
      </c>
      <c r="N247" s="594">
        <f t="shared" si="101"/>
        <v>1208000</v>
      </c>
      <c r="O247" s="595">
        <f t="shared" si="102"/>
        <v>299000</v>
      </c>
      <c r="Q247" s="596"/>
    </row>
    <row r="248" spans="1:18" s="590" customFormat="1" ht="13.5" customHeight="1" x14ac:dyDescent="0.25">
      <c r="A248" s="591"/>
      <c r="B248" s="592" t="s">
        <v>310</v>
      </c>
      <c r="C248" s="593" t="str">
        <f t="shared" si="99"/>
        <v>Belanja Alat/Bahan untuk Kegiatan Kantor - Bahan Komputer</v>
      </c>
      <c r="D248" s="594">
        <v>1507000</v>
      </c>
      <c r="E248" s="594"/>
      <c r="F248" s="594"/>
      <c r="G248" s="594">
        <f t="shared" si="103"/>
        <v>0</v>
      </c>
      <c r="H248" s="594"/>
      <c r="I248" s="594"/>
      <c r="J248" s="594">
        <f t="shared" si="104"/>
        <v>0</v>
      </c>
      <c r="K248" s="594">
        <v>1208000</v>
      </c>
      <c r="L248" s="594"/>
      <c r="M248" s="594">
        <f t="shared" si="100"/>
        <v>1208000</v>
      </c>
      <c r="N248" s="594">
        <f t="shared" si="101"/>
        <v>1208000</v>
      </c>
      <c r="O248" s="595">
        <f t="shared" si="102"/>
        <v>299000</v>
      </c>
      <c r="P248" s="561"/>
      <c r="Q248" s="596"/>
      <c r="R248" s="561"/>
    </row>
    <row r="249" spans="1:18" ht="16.5" customHeight="1" x14ac:dyDescent="0.25">
      <c r="A249" s="591"/>
      <c r="B249" s="592" t="s">
        <v>310</v>
      </c>
      <c r="C249" s="593" t="str">
        <f t="shared" si="99"/>
        <v>Belanja Alat/Bahan untuk Kegiatan Kantor - Bahan Komputer</v>
      </c>
      <c r="D249" s="594">
        <v>1254000</v>
      </c>
      <c r="E249" s="594"/>
      <c r="F249" s="594"/>
      <c r="G249" s="594">
        <f t="shared" si="103"/>
        <v>0</v>
      </c>
      <c r="H249" s="594"/>
      <c r="I249" s="594"/>
      <c r="J249" s="594">
        <f t="shared" si="104"/>
        <v>0</v>
      </c>
      <c r="K249" s="594">
        <v>1208000</v>
      </c>
      <c r="L249" s="594"/>
      <c r="M249" s="594">
        <f t="shared" si="100"/>
        <v>1208000</v>
      </c>
      <c r="N249" s="594">
        <f t="shared" si="101"/>
        <v>1208000</v>
      </c>
      <c r="O249" s="595">
        <f t="shared" si="102"/>
        <v>46000</v>
      </c>
      <c r="Q249" s="596">
        <f>(N249/D249)*100</f>
        <v>96.33173843700159</v>
      </c>
    </row>
    <row r="250" spans="1:18" ht="15" customHeight="1" x14ac:dyDescent="0.25">
      <c r="A250" s="591"/>
      <c r="B250" s="592" t="s">
        <v>310</v>
      </c>
      <c r="C250" s="593" t="str">
        <f t="shared" si="99"/>
        <v>Belanja Alat/Bahan untuk Kegiatan Kantor - Bahan Komputer</v>
      </c>
      <c r="D250" s="594">
        <v>1208000</v>
      </c>
      <c r="E250" s="594"/>
      <c r="F250" s="594"/>
      <c r="G250" s="594">
        <f t="shared" si="103"/>
        <v>0</v>
      </c>
      <c r="H250" s="594"/>
      <c r="I250" s="594"/>
      <c r="J250" s="594">
        <f t="shared" si="104"/>
        <v>0</v>
      </c>
      <c r="K250" s="594">
        <v>1208000</v>
      </c>
      <c r="L250" s="594"/>
      <c r="M250" s="594">
        <f t="shared" si="100"/>
        <v>1208000</v>
      </c>
      <c r="N250" s="594">
        <f t="shared" si="101"/>
        <v>1208000</v>
      </c>
      <c r="O250" s="595">
        <f t="shared" si="102"/>
        <v>0</v>
      </c>
      <c r="Q250" s="596">
        <f>(N250/D250)*100</f>
        <v>100</v>
      </c>
    </row>
    <row r="251" spans="1:18" ht="14.25" customHeight="1" x14ac:dyDescent="0.25">
      <c r="A251" s="591"/>
      <c r="B251" s="592" t="s">
        <v>310</v>
      </c>
      <c r="C251" s="593" t="str">
        <f t="shared" si="99"/>
        <v>Belanja Alat/Bahan untuk Kegiatan Kantor - Bahan Komputer</v>
      </c>
      <c r="D251" s="594">
        <v>2068500</v>
      </c>
      <c r="E251" s="594"/>
      <c r="F251" s="594"/>
      <c r="G251" s="594">
        <f t="shared" si="103"/>
        <v>0</v>
      </c>
      <c r="H251" s="594"/>
      <c r="I251" s="594"/>
      <c r="J251" s="594">
        <f t="shared" si="104"/>
        <v>0</v>
      </c>
      <c r="K251" s="594">
        <v>689500</v>
      </c>
      <c r="L251" s="594">
        <v>197000</v>
      </c>
      <c r="M251" s="594">
        <f t="shared" si="100"/>
        <v>886500</v>
      </c>
      <c r="N251" s="594">
        <f t="shared" si="101"/>
        <v>886500</v>
      </c>
      <c r="O251" s="595">
        <f t="shared" si="102"/>
        <v>1182000</v>
      </c>
      <c r="Q251" s="596"/>
    </row>
    <row r="252" spans="1:18" ht="14.25" customHeight="1" x14ac:dyDescent="0.25">
      <c r="A252" s="591"/>
      <c r="B252" s="592" t="s">
        <v>310</v>
      </c>
      <c r="C252" s="593" t="str">
        <f t="shared" si="99"/>
        <v>Belanja Alat/Bahan untuk Kegiatan Kantor - Bahan Komputer</v>
      </c>
      <c r="D252" s="594">
        <v>1379000</v>
      </c>
      <c r="E252" s="594"/>
      <c r="F252" s="594"/>
      <c r="G252" s="594">
        <f t="shared" si="103"/>
        <v>0</v>
      </c>
      <c r="H252" s="594"/>
      <c r="I252" s="594"/>
      <c r="J252" s="594">
        <f t="shared" si="104"/>
        <v>0</v>
      </c>
      <c r="K252" s="594">
        <v>295500</v>
      </c>
      <c r="L252" s="594"/>
      <c r="M252" s="594">
        <f t="shared" si="100"/>
        <v>295500</v>
      </c>
      <c r="N252" s="594">
        <f t="shared" si="101"/>
        <v>295500</v>
      </c>
      <c r="O252" s="595">
        <f t="shared" si="102"/>
        <v>1083500</v>
      </c>
      <c r="P252" s="600"/>
      <c r="Q252" s="596">
        <f>(N252/D252)*100</f>
        <v>21.428571428571427</v>
      </c>
      <c r="R252" s="600"/>
    </row>
    <row r="253" spans="1:18" ht="14.25" customHeight="1" x14ac:dyDescent="0.25">
      <c r="A253" s="591"/>
      <c r="B253" s="592" t="s">
        <v>310</v>
      </c>
      <c r="C253" s="593" t="str">
        <f t="shared" si="99"/>
        <v>Belanja Alat/Bahan untuk Kegiatan Kantor - Bahan Komputer</v>
      </c>
      <c r="D253" s="594">
        <v>2930500</v>
      </c>
      <c r="E253" s="594"/>
      <c r="F253" s="594"/>
      <c r="G253" s="594">
        <f t="shared" si="103"/>
        <v>0</v>
      </c>
      <c r="H253" s="594"/>
      <c r="I253" s="594"/>
      <c r="J253" s="594">
        <f t="shared" si="104"/>
        <v>0</v>
      </c>
      <c r="K253" s="594">
        <v>1720800</v>
      </c>
      <c r="L253" s="594"/>
      <c r="M253" s="594">
        <f t="shared" si="100"/>
        <v>1720800</v>
      </c>
      <c r="N253" s="594">
        <f t="shared" si="101"/>
        <v>1720800</v>
      </c>
      <c r="O253" s="595">
        <f t="shared" si="102"/>
        <v>1209700</v>
      </c>
      <c r="Q253" s="596"/>
    </row>
    <row r="254" spans="1:18" ht="16.5" customHeight="1" x14ac:dyDescent="0.25">
      <c r="A254" s="591"/>
      <c r="B254" s="592" t="s">
        <v>310</v>
      </c>
      <c r="C254" s="593" t="str">
        <f t="shared" si="99"/>
        <v>Belanja Alat/Bahan untuk Kegiatan Kantor - Bahan Komputer</v>
      </c>
      <c r="D254" s="594">
        <v>425800</v>
      </c>
      <c r="E254" s="594"/>
      <c r="F254" s="594"/>
      <c r="G254" s="594">
        <f t="shared" si="103"/>
        <v>0</v>
      </c>
      <c r="H254" s="594"/>
      <c r="I254" s="594"/>
      <c r="J254" s="594">
        <f t="shared" si="104"/>
        <v>0</v>
      </c>
      <c r="K254" s="594">
        <v>425800</v>
      </c>
      <c r="L254" s="594"/>
      <c r="M254" s="594">
        <f t="shared" si="100"/>
        <v>425800</v>
      </c>
      <c r="N254" s="594">
        <f t="shared" si="101"/>
        <v>425800</v>
      </c>
      <c r="O254" s="595">
        <f t="shared" si="102"/>
        <v>0</v>
      </c>
      <c r="Q254" s="596"/>
    </row>
    <row r="255" spans="1:18" ht="16.5" customHeight="1" x14ac:dyDescent="0.25">
      <c r="A255" s="591"/>
      <c r="B255" s="592" t="s">
        <v>310</v>
      </c>
      <c r="C255" s="593" t="str">
        <f t="shared" si="99"/>
        <v>Belanja Alat/Bahan untuk Kegiatan Kantor - Bahan Komputer</v>
      </c>
      <c r="D255" s="594">
        <v>2004000</v>
      </c>
      <c r="E255" s="594"/>
      <c r="F255" s="594"/>
      <c r="G255" s="594">
        <f t="shared" si="103"/>
        <v>0</v>
      </c>
      <c r="H255" s="594"/>
      <c r="I255" s="594"/>
      <c r="J255" s="594">
        <f t="shared" si="104"/>
        <v>0</v>
      </c>
      <c r="K255" s="594">
        <v>2004000</v>
      </c>
      <c r="L255" s="594"/>
      <c r="M255" s="594">
        <f t="shared" si="100"/>
        <v>2004000</v>
      </c>
      <c r="N255" s="594">
        <f t="shared" si="101"/>
        <v>2004000</v>
      </c>
      <c r="O255" s="595">
        <f t="shared" si="102"/>
        <v>0</v>
      </c>
      <c r="Q255" s="596"/>
    </row>
    <row r="256" spans="1:18" ht="16.5" customHeight="1" x14ac:dyDescent="0.25">
      <c r="A256" s="591"/>
      <c r="B256" s="592" t="s">
        <v>310</v>
      </c>
      <c r="C256" s="593" t="str">
        <f t="shared" si="99"/>
        <v>Belanja Alat/Bahan untuk Kegiatan Kantor - Bahan Komputer</v>
      </c>
      <c r="D256" s="594">
        <v>2785700</v>
      </c>
      <c r="E256" s="594"/>
      <c r="F256" s="594"/>
      <c r="G256" s="594">
        <f t="shared" si="103"/>
        <v>0</v>
      </c>
      <c r="H256" s="594"/>
      <c r="I256" s="594"/>
      <c r="J256" s="594">
        <f t="shared" si="104"/>
        <v>0</v>
      </c>
      <c r="K256" s="594">
        <v>2785700</v>
      </c>
      <c r="L256" s="594"/>
      <c r="M256" s="594">
        <f t="shared" si="100"/>
        <v>2785700</v>
      </c>
      <c r="N256" s="594">
        <f t="shared" si="101"/>
        <v>2785700</v>
      </c>
      <c r="O256" s="595">
        <f t="shared" si="102"/>
        <v>0</v>
      </c>
      <c r="Q256" s="596"/>
    </row>
    <row r="257" spans="1:18" ht="16.5" customHeight="1" x14ac:dyDescent="0.25">
      <c r="A257" s="612"/>
      <c r="B257" s="592" t="s">
        <v>310</v>
      </c>
      <c r="C257" s="593" t="str">
        <f t="shared" si="99"/>
        <v>Belanja Alat/Bahan untuk Kegiatan Kantor - Bahan Komputer</v>
      </c>
      <c r="D257" s="614">
        <v>1630900</v>
      </c>
      <c r="E257" s="615"/>
      <c r="F257" s="615"/>
      <c r="G257" s="594">
        <f t="shared" si="103"/>
        <v>0</v>
      </c>
      <c r="H257" s="615"/>
      <c r="I257" s="615"/>
      <c r="J257" s="594">
        <f t="shared" si="104"/>
        <v>0</v>
      </c>
      <c r="K257" s="614">
        <v>1630900</v>
      </c>
      <c r="L257" s="614"/>
      <c r="M257" s="594">
        <f t="shared" si="100"/>
        <v>1630900</v>
      </c>
      <c r="N257" s="594">
        <f t="shared" si="101"/>
        <v>1630900</v>
      </c>
      <c r="O257" s="595">
        <f t="shared" si="102"/>
        <v>0</v>
      </c>
      <c r="P257" s="638"/>
      <c r="Q257" s="639"/>
      <c r="R257" s="638"/>
    </row>
    <row r="258" spans="1:18" ht="16.5" customHeight="1" x14ac:dyDescent="0.25">
      <c r="A258" s="591"/>
      <c r="B258" s="592" t="s">
        <v>366</v>
      </c>
      <c r="C258" s="593" t="str">
        <f t="shared" si="99"/>
        <v>Belanja Alat/Bahan untuk Kegiatan Kantor - Alat Listrik</v>
      </c>
      <c r="D258" s="594">
        <v>37800000</v>
      </c>
      <c r="E258" s="594"/>
      <c r="F258" s="594"/>
      <c r="G258" s="594">
        <f t="shared" si="103"/>
        <v>0</v>
      </c>
      <c r="H258" s="594"/>
      <c r="I258" s="594"/>
      <c r="J258" s="594">
        <f t="shared" si="104"/>
        <v>0</v>
      </c>
      <c r="K258" s="594">
        <v>29109800</v>
      </c>
      <c r="L258" s="594">
        <v>3500200</v>
      </c>
      <c r="M258" s="594">
        <f t="shared" si="100"/>
        <v>32610000</v>
      </c>
      <c r="N258" s="594">
        <f t="shared" si="101"/>
        <v>32610000</v>
      </c>
      <c r="O258" s="595">
        <f t="shared" si="102"/>
        <v>5190000</v>
      </c>
      <c r="P258" s="600"/>
      <c r="Q258" s="596">
        <f>(N258/D258)*100</f>
        <v>86.26984126984128</v>
      </c>
      <c r="R258" s="600"/>
    </row>
    <row r="259" spans="1:18" ht="16.5" customHeight="1" x14ac:dyDescent="0.25">
      <c r="A259" s="591"/>
      <c r="B259" s="592" t="s">
        <v>366</v>
      </c>
      <c r="C259" s="593" t="str">
        <f t="shared" si="99"/>
        <v>Belanja Alat/Bahan untuk Kegiatan Kantor - Alat Listrik</v>
      </c>
      <c r="D259" s="594">
        <v>16464000</v>
      </c>
      <c r="E259" s="594"/>
      <c r="F259" s="594"/>
      <c r="G259" s="594">
        <f t="shared" si="103"/>
        <v>0</v>
      </c>
      <c r="H259" s="594">
        <v>0</v>
      </c>
      <c r="I259" s="594"/>
      <c r="J259" s="594">
        <f t="shared" si="104"/>
        <v>0</v>
      </c>
      <c r="K259" s="594">
        <v>13641600</v>
      </c>
      <c r="L259" s="594">
        <v>2822400</v>
      </c>
      <c r="M259" s="594">
        <f t="shared" si="100"/>
        <v>16464000</v>
      </c>
      <c r="N259" s="594">
        <f t="shared" si="101"/>
        <v>16464000</v>
      </c>
      <c r="O259" s="595">
        <f t="shared" si="102"/>
        <v>0</v>
      </c>
      <c r="P259" s="600"/>
      <c r="Q259" s="596"/>
      <c r="R259" s="600"/>
    </row>
    <row r="260" spans="1:18" ht="16.5" customHeight="1" x14ac:dyDescent="0.25">
      <c r="A260" s="591"/>
      <c r="B260" s="592" t="s">
        <v>443</v>
      </c>
      <c r="C260" s="593" t="str">
        <f t="shared" si="99"/>
        <v>Belanja Alat/Bahan untuk Kegiatan Kantor - Perlengkapan Dinas</v>
      </c>
      <c r="D260" s="594">
        <v>48863000</v>
      </c>
      <c r="E260" s="594"/>
      <c r="F260" s="594"/>
      <c r="G260" s="594">
        <f t="shared" si="103"/>
        <v>0</v>
      </c>
      <c r="H260" s="594">
        <v>0</v>
      </c>
      <c r="I260" s="594"/>
      <c r="J260" s="594">
        <f t="shared" si="104"/>
        <v>0</v>
      </c>
      <c r="K260" s="594">
        <v>38448000</v>
      </c>
      <c r="L260" s="594"/>
      <c r="M260" s="594">
        <f t="shared" si="100"/>
        <v>38448000</v>
      </c>
      <c r="N260" s="594">
        <f t="shared" si="101"/>
        <v>38448000</v>
      </c>
      <c r="O260" s="595">
        <f t="shared" si="102"/>
        <v>10415000</v>
      </c>
      <c r="P260" s="600"/>
      <c r="Q260" s="596"/>
      <c r="R260" s="600"/>
    </row>
    <row r="261" spans="1:18" ht="16.5" customHeight="1" x14ac:dyDescent="0.25">
      <c r="A261" s="591"/>
      <c r="B261" s="592" t="s">
        <v>369</v>
      </c>
      <c r="C261" s="593" t="str">
        <f t="shared" si="99"/>
        <v>Belanja Alat/bahan untuk Kegiatan Kantor - Alat/Bahan untuk Kegiatan Kantor Lainnya</v>
      </c>
      <c r="D261" s="594">
        <v>68113500</v>
      </c>
      <c r="E261" s="594"/>
      <c r="F261" s="594"/>
      <c r="G261" s="594">
        <f t="shared" si="103"/>
        <v>0</v>
      </c>
      <c r="H261" s="594"/>
      <c r="I261" s="594"/>
      <c r="J261" s="594">
        <f t="shared" si="104"/>
        <v>0</v>
      </c>
      <c r="K261" s="594">
        <v>51920250</v>
      </c>
      <c r="L261" s="594">
        <v>8432500</v>
      </c>
      <c r="M261" s="594">
        <f t="shared" si="100"/>
        <v>60352750</v>
      </c>
      <c r="N261" s="594">
        <f t="shared" si="101"/>
        <v>60352750</v>
      </c>
      <c r="O261" s="595">
        <f t="shared" si="102"/>
        <v>7760750</v>
      </c>
      <c r="Q261" s="596">
        <f>(N261/D261)*100</f>
        <v>88.606150028995728</v>
      </c>
    </row>
    <row r="262" spans="1:18" ht="16.5" customHeight="1" x14ac:dyDescent="0.25">
      <c r="A262" s="591"/>
      <c r="B262" s="592" t="s">
        <v>369</v>
      </c>
      <c r="C262" s="593" t="str">
        <f t="shared" si="99"/>
        <v>Belanja Alat/bahan untuk Kegiatan Kantor - Alat/Bahan untuk Kegiatan Kantor Lainnya</v>
      </c>
      <c r="D262" s="594">
        <v>39715800</v>
      </c>
      <c r="E262" s="594"/>
      <c r="F262" s="594"/>
      <c r="G262" s="594">
        <f t="shared" si="103"/>
        <v>0</v>
      </c>
      <c r="H262" s="594">
        <v>0</v>
      </c>
      <c r="I262" s="594"/>
      <c r="J262" s="594">
        <f t="shared" si="104"/>
        <v>0</v>
      </c>
      <c r="K262" s="594">
        <v>37056300</v>
      </c>
      <c r="L262" s="594"/>
      <c r="M262" s="594">
        <f t="shared" si="100"/>
        <v>37056300</v>
      </c>
      <c r="N262" s="594">
        <f t="shared" si="101"/>
        <v>37056300</v>
      </c>
      <c r="O262" s="595">
        <f t="shared" si="102"/>
        <v>2659500</v>
      </c>
      <c r="P262" s="600"/>
      <c r="Q262" s="596"/>
      <c r="R262" s="600"/>
    </row>
    <row r="263" spans="1:18" ht="16.5" customHeight="1" x14ac:dyDescent="0.25">
      <c r="A263" s="591"/>
      <c r="B263" s="592" t="s">
        <v>528</v>
      </c>
      <c r="C263" s="593" t="str">
        <f t="shared" si="99"/>
        <v>Belanja Obat - Obatan - Obat</v>
      </c>
      <c r="D263" s="594">
        <v>5215600</v>
      </c>
      <c r="E263" s="594"/>
      <c r="F263" s="594"/>
      <c r="G263" s="594">
        <f t="shared" si="103"/>
        <v>0</v>
      </c>
      <c r="H263" s="594"/>
      <c r="I263" s="594"/>
      <c r="J263" s="594">
        <f t="shared" si="104"/>
        <v>0</v>
      </c>
      <c r="K263" s="594">
        <v>5197500</v>
      </c>
      <c r="L263" s="594"/>
      <c r="M263" s="594">
        <f t="shared" si="100"/>
        <v>5197500</v>
      </c>
      <c r="N263" s="594">
        <f t="shared" si="101"/>
        <v>5197500</v>
      </c>
      <c r="O263" s="595">
        <f t="shared" si="102"/>
        <v>18100</v>
      </c>
      <c r="Q263" s="596"/>
    </row>
    <row r="264" spans="1:18" s="590" customFormat="1" ht="16.5" customHeight="1" x14ac:dyDescent="0.25">
      <c r="A264" s="591"/>
      <c r="B264" s="592" t="s">
        <v>528</v>
      </c>
      <c r="C264" s="593" t="str">
        <f t="shared" si="99"/>
        <v>Belanja Obat - Obatan - Obat</v>
      </c>
      <c r="D264" s="594">
        <v>900000</v>
      </c>
      <c r="E264" s="594"/>
      <c r="F264" s="594"/>
      <c r="G264" s="594">
        <f t="shared" si="103"/>
        <v>0</v>
      </c>
      <c r="H264" s="594"/>
      <c r="I264" s="594"/>
      <c r="J264" s="594">
        <f t="shared" si="104"/>
        <v>0</v>
      </c>
      <c r="K264" s="594">
        <v>900000</v>
      </c>
      <c r="L264" s="594"/>
      <c r="M264" s="594">
        <f t="shared" si="100"/>
        <v>900000</v>
      </c>
      <c r="N264" s="594">
        <f t="shared" si="101"/>
        <v>900000</v>
      </c>
      <c r="O264" s="595">
        <f t="shared" si="102"/>
        <v>0</v>
      </c>
      <c r="P264" s="561"/>
      <c r="Q264" s="596"/>
      <c r="R264" s="561"/>
    </row>
    <row r="265" spans="1:18" s="590" customFormat="1" ht="16.5" customHeight="1" x14ac:dyDescent="0.25">
      <c r="A265" s="591"/>
      <c r="B265" s="592" t="s">
        <v>444</v>
      </c>
      <c r="C265" s="593" t="str">
        <f t="shared" si="99"/>
        <v>Belanja Persediaan untuk Dijual/Diserahkan - Persediaan untuk Dijual/Diserahkan Kepada Masyarakat</v>
      </c>
      <c r="D265" s="594">
        <v>500000000</v>
      </c>
      <c r="E265" s="594"/>
      <c r="F265" s="594"/>
      <c r="G265" s="594">
        <f t="shared" si="103"/>
        <v>0</v>
      </c>
      <c r="H265" s="594">
        <v>0</v>
      </c>
      <c r="I265" s="594"/>
      <c r="J265" s="594">
        <f t="shared" si="104"/>
        <v>0</v>
      </c>
      <c r="K265" s="594">
        <v>0</v>
      </c>
      <c r="L265" s="594"/>
      <c r="M265" s="594">
        <f t="shared" si="100"/>
        <v>0</v>
      </c>
      <c r="N265" s="594">
        <f t="shared" si="101"/>
        <v>0</v>
      </c>
      <c r="O265" s="594">
        <f t="shared" si="102"/>
        <v>500000000</v>
      </c>
      <c r="P265" s="600"/>
      <c r="Q265" s="596"/>
      <c r="R265" s="600"/>
    </row>
    <row r="266" spans="1:18" ht="16.5" customHeight="1" x14ac:dyDescent="0.25">
      <c r="A266" s="591"/>
      <c r="B266" s="592" t="s">
        <v>311</v>
      </c>
      <c r="C266" s="593" t="str">
        <f t="shared" si="99"/>
        <v xml:space="preserve">Belanja Makanan dan Minuman Rapat
</v>
      </c>
      <c r="D266" s="594">
        <v>18056000</v>
      </c>
      <c r="E266" s="594"/>
      <c r="F266" s="594"/>
      <c r="G266" s="594">
        <f t="shared" si="103"/>
        <v>0</v>
      </c>
      <c r="H266" s="594"/>
      <c r="I266" s="594"/>
      <c r="J266" s="594">
        <f t="shared" si="104"/>
        <v>0</v>
      </c>
      <c r="K266" s="594">
        <v>7176000</v>
      </c>
      <c r="L266" s="594"/>
      <c r="M266" s="594">
        <f t="shared" si="100"/>
        <v>7176000</v>
      </c>
      <c r="N266" s="594">
        <f t="shared" si="101"/>
        <v>7176000</v>
      </c>
      <c r="O266" s="595">
        <f t="shared" si="102"/>
        <v>10880000</v>
      </c>
      <c r="Q266" s="596"/>
    </row>
    <row r="267" spans="1:18" ht="16.5" customHeight="1" x14ac:dyDescent="0.25">
      <c r="A267" s="591"/>
      <c r="B267" s="592" t="s">
        <v>311</v>
      </c>
      <c r="C267" s="593" t="str">
        <f t="shared" si="99"/>
        <v xml:space="preserve">Belanja Makanan dan Minuman Rapat
</v>
      </c>
      <c r="D267" s="594">
        <v>4270000</v>
      </c>
      <c r="E267" s="594"/>
      <c r="F267" s="594"/>
      <c r="G267" s="594">
        <f t="shared" si="103"/>
        <v>0</v>
      </c>
      <c r="H267" s="594"/>
      <c r="I267" s="594"/>
      <c r="J267" s="594">
        <f t="shared" si="104"/>
        <v>0</v>
      </c>
      <c r="K267" s="594">
        <v>3900000</v>
      </c>
      <c r="L267" s="594"/>
      <c r="M267" s="594">
        <f t="shared" si="100"/>
        <v>3900000</v>
      </c>
      <c r="N267" s="594">
        <f t="shared" si="101"/>
        <v>3900000</v>
      </c>
      <c r="O267" s="595">
        <f t="shared" si="102"/>
        <v>370000</v>
      </c>
      <c r="Q267" s="596"/>
    </row>
    <row r="268" spans="1:18" ht="16.5" customHeight="1" x14ac:dyDescent="0.25">
      <c r="A268" s="591"/>
      <c r="B268" s="592" t="s">
        <v>311</v>
      </c>
      <c r="C268" s="593" t="str">
        <f t="shared" si="99"/>
        <v xml:space="preserve">Belanja Makanan dan Minuman Rapat
</v>
      </c>
      <c r="D268" s="594">
        <v>7320000</v>
      </c>
      <c r="E268" s="594"/>
      <c r="F268" s="594"/>
      <c r="G268" s="594">
        <f t="shared" si="103"/>
        <v>0</v>
      </c>
      <c r="H268" s="594"/>
      <c r="I268" s="594"/>
      <c r="J268" s="594">
        <f t="shared" si="104"/>
        <v>0</v>
      </c>
      <c r="K268" s="594">
        <v>5980000</v>
      </c>
      <c r="L268" s="594"/>
      <c r="M268" s="594">
        <f t="shared" si="100"/>
        <v>5980000</v>
      </c>
      <c r="N268" s="594">
        <f t="shared" si="101"/>
        <v>5980000</v>
      </c>
      <c r="O268" s="595">
        <f t="shared" si="102"/>
        <v>1340000</v>
      </c>
      <c r="Q268" s="596">
        <f>(N268/D268)*100</f>
        <v>81.69398907103826</v>
      </c>
    </row>
    <row r="269" spans="1:18" ht="16.5" customHeight="1" x14ac:dyDescent="0.25">
      <c r="A269" s="591"/>
      <c r="B269" s="592" t="s">
        <v>311</v>
      </c>
      <c r="C269" s="593" t="str">
        <f t="shared" si="99"/>
        <v xml:space="preserve">Belanja Makanan dan Minuman Rapat
</v>
      </c>
      <c r="D269" s="594">
        <v>3660000</v>
      </c>
      <c r="E269" s="594"/>
      <c r="F269" s="594"/>
      <c r="G269" s="594">
        <f t="shared" si="103"/>
        <v>0</v>
      </c>
      <c r="H269" s="594"/>
      <c r="I269" s="594"/>
      <c r="J269" s="594">
        <f t="shared" si="104"/>
        <v>0</v>
      </c>
      <c r="K269" s="594">
        <v>0</v>
      </c>
      <c r="L269" s="594"/>
      <c r="M269" s="594">
        <f t="shared" si="100"/>
        <v>0</v>
      </c>
      <c r="N269" s="594">
        <f t="shared" si="101"/>
        <v>0</v>
      </c>
      <c r="O269" s="595">
        <f t="shared" si="102"/>
        <v>3660000</v>
      </c>
      <c r="Q269" s="596"/>
    </row>
    <row r="270" spans="1:18" ht="16.5" customHeight="1" x14ac:dyDescent="0.25">
      <c r="A270" s="591"/>
      <c r="B270" s="592" t="s">
        <v>311</v>
      </c>
      <c r="C270" s="593" t="str">
        <f t="shared" si="99"/>
        <v xml:space="preserve">Belanja Makanan dan Minuman Rapat
</v>
      </c>
      <c r="D270" s="594">
        <v>3660000</v>
      </c>
      <c r="E270" s="594"/>
      <c r="F270" s="594"/>
      <c r="G270" s="594">
        <f t="shared" si="103"/>
        <v>0</v>
      </c>
      <c r="H270" s="594"/>
      <c r="I270" s="594"/>
      <c r="J270" s="594">
        <f t="shared" si="104"/>
        <v>0</v>
      </c>
      <c r="K270" s="594">
        <v>1560000</v>
      </c>
      <c r="L270" s="594"/>
      <c r="M270" s="594">
        <f t="shared" si="100"/>
        <v>1560000</v>
      </c>
      <c r="N270" s="594">
        <f t="shared" si="101"/>
        <v>1560000</v>
      </c>
      <c r="O270" s="595">
        <f t="shared" si="102"/>
        <v>2100000</v>
      </c>
      <c r="Q270" s="596"/>
    </row>
    <row r="271" spans="1:18" ht="16.5" customHeight="1" x14ac:dyDescent="0.25">
      <c r="A271" s="591"/>
      <c r="B271" s="592" t="s">
        <v>311</v>
      </c>
      <c r="C271" s="593" t="str">
        <f t="shared" si="99"/>
        <v xml:space="preserve">Belanja Makanan dan Minuman Rapat
</v>
      </c>
      <c r="D271" s="594">
        <v>51989000</v>
      </c>
      <c r="E271" s="594"/>
      <c r="F271" s="594"/>
      <c r="G271" s="594">
        <f t="shared" ref="G271:G302" si="106">E271+F271</f>
        <v>0</v>
      </c>
      <c r="H271" s="594"/>
      <c r="I271" s="594"/>
      <c r="J271" s="594">
        <f t="shared" ref="J271:J302" si="107">H271+I271</f>
        <v>0</v>
      </c>
      <c r="K271" s="594">
        <v>20440000</v>
      </c>
      <c r="L271" s="594"/>
      <c r="M271" s="594">
        <f t="shared" si="100"/>
        <v>20440000</v>
      </c>
      <c r="N271" s="594">
        <f t="shared" si="101"/>
        <v>20440000</v>
      </c>
      <c r="O271" s="595">
        <f t="shared" si="102"/>
        <v>31549000</v>
      </c>
      <c r="P271" s="600"/>
      <c r="Q271" s="596">
        <f>(N271/D271)*100</f>
        <v>39.316009155782957</v>
      </c>
      <c r="R271" s="600"/>
    </row>
    <row r="272" spans="1:18" ht="16.5" customHeight="1" x14ac:dyDescent="0.25">
      <c r="A272" s="591"/>
      <c r="B272" s="592" t="s">
        <v>311</v>
      </c>
      <c r="C272" s="593" t="str">
        <f t="shared" si="99"/>
        <v xml:space="preserve">Belanja Makanan dan Minuman Rapat
</v>
      </c>
      <c r="D272" s="614">
        <v>120780000</v>
      </c>
      <c r="E272" s="594"/>
      <c r="F272" s="594"/>
      <c r="G272" s="594">
        <f t="shared" si="106"/>
        <v>0</v>
      </c>
      <c r="H272" s="594">
        <v>0</v>
      </c>
      <c r="I272" s="594"/>
      <c r="J272" s="594">
        <f t="shared" si="107"/>
        <v>0</v>
      </c>
      <c r="K272" s="594">
        <v>12534000</v>
      </c>
      <c r="L272" s="594"/>
      <c r="M272" s="594">
        <f t="shared" si="100"/>
        <v>12534000</v>
      </c>
      <c r="N272" s="594">
        <f t="shared" si="101"/>
        <v>12534000</v>
      </c>
      <c r="O272" s="595">
        <f t="shared" si="102"/>
        <v>108246000</v>
      </c>
      <c r="P272" s="600"/>
      <c r="Q272" s="596">
        <f>(N272/D272)*100</f>
        <v>10.377545951316442</v>
      </c>
      <c r="R272" s="600"/>
    </row>
    <row r="273" spans="1:18" ht="16.5" customHeight="1" x14ac:dyDescent="0.25">
      <c r="A273" s="591"/>
      <c r="B273" s="592" t="s">
        <v>311</v>
      </c>
      <c r="C273" s="593" t="str">
        <f t="shared" si="99"/>
        <v xml:space="preserve">Belanja Makanan dan Minuman Rapat
</v>
      </c>
      <c r="D273" s="594">
        <v>5490000</v>
      </c>
      <c r="E273" s="594"/>
      <c r="F273" s="594"/>
      <c r="G273" s="594">
        <f t="shared" si="106"/>
        <v>0</v>
      </c>
      <c r="H273" s="614"/>
      <c r="I273" s="614"/>
      <c r="J273" s="594">
        <f t="shared" si="107"/>
        <v>0</v>
      </c>
      <c r="K273" s="614">
        <v>1144000</v>
      </c>
      <c r="L273" s="614">
        <v>1820000</v>
      </c>
      <c r="M273" s="594">
        <f t="shared" si="100"/>
        <v>2964000</v>
      </c>
      <c r="N273" s="594">
        <f t="shared" si="101"/>
        <v>2964000</v>
      </c>
      <c r="O273" s="595">
        <f t="shared" si="102"/>
        <v>2526000</v>
      </c>
      <c r="P273" s="600"/>
      <c r="Q273" s="596"/>
      <c r="R273" s="600"/>
    </row>
    <row r="274" spans="1:18" ht="16.5" customHeight="1" x14ac:dyDescent="0.25">
      <c r="A274" s="591"/>
      <c r="B274" s="592" t="s">
        <v>311</v>
      </c>
      <c r="C274" s="593" t="str">
        <f t="shared" si="99"/>
        <v xml:space="preserve">Belanja Makanan dan Minuman Rapat
</v>
      </c>
      <c r="D274" s="594">
        <v>3050000</v>
      </c>
      <c r="E274" s="594"/>
      <c r="F274" s="594"/>
      <c r="G274" s="594">
        <f t="shared" si="106"/>
        <v>0</v>
      </c>
      <c r="H274" s="594"/>
      <c r="I274" s="594"/>
      <c r="J274" s="594">
        <f t="shared" si="107"/>
        <v>0</v>
      </c>
      <c r="K274" s="594">
        <v>520000</v>
      </c>
      <c r="L274" s="594">
        <v>520000</v>
      </c>
      <c r="M274" s="594">
        <f t="shared" si="100"/>
        <v>1040000</v>
      </c>
      <c r="N274" s="594">
        <f t="shared" si="101"/>
        <v>1040000</v>
      </c>
      <c r="O274" s="595">
        <f t="shared" si="102"/>
        <v>2010000</v>
      </c>
      <c r="Q274" s="596"/>
    </row>
    <row r="275" spans="1:18" ht="16.5" customHeight="1" x14ac:dyDescent="0.25">
      <c r="A275" s="591"/>
      <c r="B275" s="592" t="s">
        <v>311</v>
      </c>
      <c r="C275" s="593" t="str">
        <f t="shared" si="99"/>
        <v xml:space="preserve">Belanja Makanan dan Minuman Rapat
</v>
      </c>
      <c r="D275" s="594">
        <v>6710000</v>
      </c>
      <c r="E275" s="594"/>
      <c r="F275" s="594"/>
      <c r="G275" s="594">
        <f t="shared" si="106"/>
        <v>0</v>
      </c>
      <c r="H275" s="594"/>
      <c r="I275" s="594"/>
      <c r="J275" s="594">
        <f t="shared" si="107"/>
        <v>0</v>
      </c>
      <c r="K275" s="594">
        <v>2600000</v>
      </c>
      <c r="L275" s="594"/>
      <c r="M275" s="594">
        <f t="shared" si="100"/>
        <v>2600000</v>
      </c>
      <c r="N275" s="594">
        <f t="shared" si="101"/>
        <v>2600000</v>
      </c>
      <c r="O275" s="595">
        <f t="shared" si="102"/>
        <v>4110000</v>
      </c>
      <c r="Q275" s="596">
        <f>(N275/D275)*100</f>
        <v>38.748137108792847</v>
      </c>
    </row>
    <row r="276" spans="1:18" ht="16.5" customHeight="1" x14ac:dyDescent="0.25">
      <c r="A276" s="591"/>
      <c r="B276" s="592" t="s">
        <v>311</v>
      </c>
      <c r="C276" s="593" t="str">
        <f t="shared" si="99"/>
        <v xml:space="preserve">Belanja Makanan dan Minuman Rapat
</v>
      </c>
      <c r="D276" s="594">
        <v>8540000</v>
      </c>
      <c r="E276" s="594"/>
      <c r="F276" s="594"/>
      <c r="G276" s="594">
        <f t="shared" si="106"/>
        <v>0</v>
      </c>
      <c r="H276" s="594">
        <v>0</v>
      </c>
      <c r="I276" s="594"/>
      <c r="J276" s="594">
        <f t="shared" si="107"/>
        <v>0</v>
      </c>
      <c r="K276" s="594">
        <v>2080000</v>
      </c>
      <c r="L276" s="594"/>
      <c r="M276" s="594">
        <f t="shared" si="100"/>
        <v>2080000</v>
      </c>
      <c r="N276" s="594">
        <f t="shared" si="101"/>
        <v>2080000</v>
      </c>
      <c r="O276" s="595">
        <f t="shared" si="102"/>
        <v>6460000</v>
      </c>
      <c r="Q276" s="596">
        <f>(N276/D276)*100</f>
        <v>24.355971896955502</v>
      </c>
    </row>
    <row r="277" spans="1:18" ht="16.5" customHeight="1" x14ac:dyDescent="0.25">
      <c r="A277" s="591"/>
      <c r="B277" s="592" t="s">
        <v>311</v>
      </c>
      <c r="C277" s="593" t="str">
        <f t="shared" si="99"/>
        <v xml:space="preserve">Belanja Makanan dan Minuman Rapat
</v>
      </c>
      <c r="D277" s="594">
        <v>610000</v>
      </c>
      <c r="E277" s="594"/>
      <c r="F277" s="594"/>
      <c r="G277" s="594">
        <f t="shared" si="106"/>
        <v>0</v>
      </c>
      <c r="H277" s="594"/>
      <c r="I277" s="594"/>
      <c r="J277" s="594">
        <f t="shared" si="107"/>
        <v>0</v>
      </c>
      <c r="K277" s="594">
        <v>520000</v>
      </c>
      <c r="L277" s="594"/>
      <c r="M277" s="594">
        <f t="shared" si="100"/>
        <v>520000</v>
      </c>
      <c r="N277" s="594">
        <f t="shared" si="101"/>
        <v>520000</v>
      </c>
      <c r="O277" s="595">
        <f t="shared" si="102"/>
        <v>90000</v>
      </c>
      <c r="Q277" s="596">
        <f>(N277/D277)*100</f>
        <v>85.245901639344254</v>
      </c>
    </row>
    <row r="278" spans="1:18" ht="16.5" customHeight="1" x14ac:dyDescent="0.25">
      <c r="A278" s="591"/>
      <c r="B278" s="592" t="s">
        <v>311</v>
      </c>
      <c r="C278" s="593" t="str">
        <f t="shared" si="99"/>
        <v xml:space="preserve">Belanja Makanan dan Minuman Rapat
</v>
      </c>
      <c r="D278" s="594">
        <v>10980000</v>
      </c>
      <c r="E278" s="594"/>
      <c r="F278" s="594"/>
      <c r="G278" s="594">
        <f t="shared" si="106"/>
        <v>0</v>
      </c>
      <c r="H278" s="594">
        <v>0</v>
      </c>
      <c r="I278" s="594"/>
      <c r="J278" s="594">
        <f t="shared" si="107"/>
        <v>0</v>
      </c>
      <c r="K278" s="594">
        <v>5772000</v>
      </c>
      <c r="L278" s="594">
        <v>1560000</v>
      </c>
      <c r="M278" s="594">
        <f t="shared" si="100"/>
        <v>7332000</v>
      </c>
      <c r="N278" s="594">
        <f t="shared" si="101"/>
        <v>7332000</v>
      </c>
      <c r="O278" s="595">
        <f t="shared" si="102"/>
        <v>3648000</v>
      </c>
      <c r="Q278" s="596"/>
    </row>
    <row r="279" spans="1:18" s="590" customFormat="1" ht="18.75" customHeight="1" x14ac:dyDescent="0.25">
      <c r="A279" s="591"/>
      <c r="B279" s="592" t="s">
        <v>311</v>
      </c>
      <c r="C279" s="593" t="str">
        <f t="shared" si="99"/>
        <v xml:space="preserve">Belanja Makanan dan Minuman Rapat
</v>
      </c>
      <c r="D279" s="594">
        <v>2440000</v>
      </c>
      <c r="E279" s="594"/>
      <c r="F279" s="594"/>
      <c r="G279" s="594">
        <f t="shared" si="106"/>
        <v>0</v>
      </c>
      <c r="H279" s="594"/>
      <c r="I279" s="594"/>
      <c r="J279" s="594">
        <f t="shared" si="107"/>
        <v>0</v>
      </c>
      <c r="K279" s="594">
        <v>0</v>
      </c>
      <c r="L279" s="594">
        <v>1040000</v>
      </c>
      <c r="M279" s="594">
        <f t="shared" si="100"/>
        <v>1040000</v>
      </c>
      <c r="N279" s="594">
        <f t="shared" si="101"/>
        <v>1040000</v>
      </c>
      <c r="O279" s="594">
        <f t="shared" si="102"/>
        <v>1400000</v>
      </c>
      <c r="P279" s="561"/>
      <c r="Q279" s="596">
        <f>(N279/D279)*100</f>
        <v>42.622950819672127</v>
      </c>
      <c r="R279" s="561"/>
    </row>
    <row r="280" spans="1:18" s="600" customFormat="1" ht="18.75" customHeight="1" x14ac:dyDescent="0.25">
      <c r="A280" s="591"/>
      <c r="B280" s="592" t="s">
        <v>311</v>
      </c>
      <c r="C280" s="593" t="str">
        <f t="shared" si="99"/>
        <v xml:space="preserve">Belanja Makanan dan Minuman Rapat
</v>
      </c>
      <c r="D280" s="594">
        <v>7790000</v>
      </c>
      <c r="E280" s="594"/>
      <c r="F280" s="594"/>
      <c r="G280" s="594">
        <f t="shared" si="106"/>
        <v>0</v>
      </c>
      <c r="H280" s="594"/>
      <c r="I280" s="594"/>
      <c r="J280" s="594">
        <f t="shared" si="107"/>
        <v>0</v>
      </c>
      <c r="K280" s="594">
        <v>1533000</v>
      </c>
      <c r="L280" s="614"/>
      <c r="M280" s="594">
        <f t="shared" si="100"/>
        <v>1533000</v>
      </c>
      <c r="N280" s="594">
        <f t="shared" si="101"/>
        <v>1533000</v>
      </c>
      <c r="O280" s="595">
        <f t="shared" si="102"/>
        <v>6257000</v>
      </c>
      <c r="P280" s="561"/>
      <c r="Q280" s="596"/>
      <c r="R280" s="561"/>
    </row>
    <row r="281" spans="1:18" ht="16.5" customHeight="1" x14ac:dyDescent="0.25">
      <c r="A281" s="591"/>
      <c r="B281" s="592" t="s">
        <v>311</v>
      </c>
      <c r="C281" s="593" t="str">
        <f t="shared" si="99"/>
        <v xml:space="preserve">Belanja Makanan dan Minuman Rapat
</v>
      </c>
      <c r="D281" s="594">
        <v>2562000</v>
      </c>
      <c r="E281" s="594"/>
      <c r="F281" s="594"/>
      <c r="G281" s="594">
        <f t="shared" si="106"/>
        <v>0</v>
      </c>
      <c r="H281" s="594"/>
      <c r="I281" s="594"/>
      <c r="J281" s="594">
        <f t="shared" si="107"/>
        <v>0</v>
      </c>
      <c r="K281" s="594">
        <v>0</v>
      </c>
      <c r="L281" s="594"/>
      <c r="M281" s="594">
        <f t="shared" si="100"/>
        <v>0</v>
      </c>
      <c r="N281" s="594">
        <f t="shared" si="101"/>
        <v>0</v>
      </c>
      <c r="O281" s="595">
        <f t="shared" si="102"/>
        <v>2562000</v>
      </c>
      <c r="Q281" s="596"/>
    </row>
    <row r="282" spans="1:18" ht="16.5" customHeight="1" x14ac:dyDescent="0.25">
      <c r="A282" s="591"/>
      <c r="B282" s="592" t="s">
        <v>311</v>
      </c>
      <c r="C282" s="593" t="str">
        <f t="shared" si="99"/>
        <v xml:space="preserve">Belanja Makanan dan Minuman Rapat
</v>
      </c>
      <c r="D282" s="594">
        <v>854000</v>
      </c>
      <c r="E282" s="594"/>
      <c r="F282" s="594"/>
      <c r="G282" s="594">
        <f t="shared" si="106"/>
        <v>0</v>
      </c>
      <c r="H282" s="594"/>
      <c r="I282" s="594"/>
      <c r="J282" s="594">
        <f t="shared" si="107"/>
        <v>0</v>
      </c>
      <c r="K282" s="594">
        <v>728000</v>
      </c>
      <c r="L282" s="594"/>
      <c r="M282" s="594">
        <f t="shared" si="100"/>
        <v>728000</v>
      </c>
      <c r="N282" s="594">
        <f t="shared" si="101"/>
        <v>728000</v>
      </c>
      <c r="O282" s="595">
        <f t="shared" si="102"/>
        <v>126000</v>
      </c>
      <c r="Q282" s="596">
        <f>(N282/D282)*100</f>
        <v>85.245901639344254</v>
      </c>
    </row>
    <row r="283" spans="1:18" ht="16.5" customHeight="1" x14ac:dyDescent="0.25">
      <c r="A283" s="591"/>
      <c r="B283" s="592" t="s">
        <v>311</v>
      </c>
      <c r="C283" s="593" t="str">
        <f t="shared" si="99"/>
        <v xml:space="preserve">Belanja Makanan dan Minuman Rapat
</v>
      </c>
      <c r="D283" s="594">
        <v>6954000</v>
      </c>
      <c r="E283" s="594"/>
      <c r="F283" s="594"/>
      <c r="G283" s="594">
        <f t="shared" si="106"/>
        <v>0</v>
      </c>
      <c r="H283" s="594"/>
      <c r="I283" s="594"/>
      <c r="J283" s="594">
        <f t="shared" si="107"/>
        <v>0</v>
      </c>
      <c r="K283" s="594">
        <v>728000</v>
      </c>
      <c r="L283" s="594"/>
      <c r="M283" s="594">
        <f t="shared" si="100"/>
        <v>728000</v>
      </c>
      <c r="N283" s="594">
        <f t="shared" si="101"/>
        <v>728000</v>
      </c>
      <c r="O283" s="595">
        <f t="shared" si="102"/>
        <v>6226000</v>
      </c>
      <c r="P283" s="600"/>
      <c r="Q283" s="596">
        <f>(N283/D283)*100</f>
        <v>10.468794938165086</v>
      </c>
      <c r="R283" s="600"/>
    </row>
    <row r="284" spans="1:18" ht="16.5" customHeight="1" x14ac:dyDescent="0.25">
      <c r="A284" s="591"/>
      <c r="B284" s="592" t="s">
        <v>311</v>
      </c>
      <c r="C284" s="593" t="str">
        <f t="shared" si="99"/>
        <v xml:space="preserve">Belanja Makanan dan Minuman Rapat
</v>
      </c>
      <c r="D284" s="594">
        <v>11529000</v>
      </c>
      <c r="E284" s="594"/>
      <c r="F284" s="594"/>
      <c r="G284" s="594">
        <f t="shared" si="106"/>
        <v>0</v>
      </c>
      <c r="H284" s="594"/>
      <c r="I284" s="594"/>
      <c r="J284" s="594">
        <f t="shared" si="107"/>
        <v>0</v>
      </c>
      <c r="K284" s="594">
        <v>1872000</v>
      </c>
      <c r="L284" s="594"/>
      <c r="M284" s="594">
        <f t="shared" si="100"/>
        <v>1872000</v>
      </c>
      <c r="N284" s="594">
        <f t="shared" si="101"/>
        <v>1872000</v>
      </c>
      <c r="O284" s="595">
        <f t="shared" si="102"/>
        <v>9657000</v>
      </c>
      <c r="Q284" s="596">
        <f>(N284/D284)*100</f>
        <v>16.237314597970336</v>
      </c>
    </row>
    <row r="285" spans="1:18" ht="16.5" customHeight="1" x14ac:dyDescent="0.25">
      <c r="A285" s="591"/>
      <c r="B285" s="592" t="s">
        <v>311</v>
      </c>
      <c r="C285" s="593" t="str">
        <f t="shared" si="99"/>
        <v xml:space="preserve">Belanja Makanan dan Minuman Rapat
</v>
      </c>
      <c r="D285" s="594">
        <v>22440000</v>
      </c>
      <c r="E285" s="594"/>
      <c r="F285" s="594"/>
      <c r="G285" s="594">
        <f t="shared" si="106"/>
        <v>0</v>
      </c>
      <c r="H285" s="594"/>
      <c r="I285" s="594"/>
      <c r="J285" s="594">
        <f t="shared" si="107"/>
        <v>0</v>
      </c>
      <c r="K285" s="594">
        <v>7428000</v>
      </c>
      <c r="L285" s="594"/>
      <c r="M285" s="594">
        <f t="shared" si="100"/>
        <v>7428000</v>
      </c>
      <c r="N285" s="594">
        <f t="shared" si="101"/>
        <v>7428000</v>
      </c>
      <c r="O285" s="595">
        <f t="shared" si="102"/>
        <v>15012000</v>
      </c>
      <c r="Q285" s="596"/>
    </row>
    <row r="286" spans="1:18" ht="16.5" customHeight="1" x14ac:dyDescent="0.25">
      <c r="A286" s="591"/>
      <c r="B286" s="592" t="s">
        <v>311</v>
      </c>
      <c r="C286" s="593" t="str">
        <f t="shared" si="99"/>
        <v xml:space="preserve">Belanja Makanan dan Minuman Rapat
</v>
      </c>
      <c r="D286" s="594">
        <v>38544000</v>
      </c>
      <c r="E286" s="594"/>
      <c r="F286" s="594"/>
      <c r="G286" s="594">
        <f t="shared" si="106"/>
        <v>0</v>
      </c>
      <c r="H286" s="594"/>
      <c r="I286" s="594"/>
      <c r="J286" s="594">
        <f t="shared" si="107"/>
        <v>0</v>
      </c>
      <c r="K286" s="594">
        <v>3020000</v>
      </c>
      <c r="L286" s="594"/>
      <c r="M286" s="594">
        <f t="shared" si="100"/>
        <v>3020000</v>
      </c>
      <c r="N286" s="594">
        <f t="shared" si="101"/>
        <v>3020000</v>
      </c>
      <c r="O286" s="595">
        <f t="shared" si="102"/>
        <v>35524000</v>
      </c>
      <c r="P286" s="600"/>
      <c r="Q286" s="596"/>
      <c r="R286" s="600"/>
    </row>
    <row r="287" spans="1:18" ht="16.5" customHeight="1" x14ac:dyDescent="0.25">
      <c r="A287" s="591"/>
      <c r="B287" s="592" t="s">
        <v>311</v>
      </c>
      <c r="C287" s="593" t="str">
        <f t="shared" si="99"/>
        <v xml:space="preserve">Belanja Makanan dan Minuman Rapat
</v>
      </c>
      <c r="D287" s="594">
        <v>15282000</v>
      </c>
      <c r="E287" s="594"/>
      <c r="F287" s="594"/>
      <c r="G287" s="594">
        <f t="shared" si="106"/>
        <v>0</v>
      </c>
      <c r="H287" s="594"/>
      <c r="I287" s="594"/>
      <c r="J287" s="594">
        <f t="shared" si="107"/>
        <v>0</v>
      </c>
      <c r="K287" s="594">
        <v>8912000</v>
      </c>
      <c r="L287" s="594">
        <v>3880000</v>
      </c>
      <c r="M287" s="594">
        <f t="shared" si="100"/>
        <v>12792000</v>
      </c>
      <c r="N287" s="594">
        <f t="shared" si="101"/>
        <v>12792000</v>
      </c>
      <c r="O287" s="595">
        <f t="shared" si="102"/>
        <v>2490000</v>
      </c>
      <c r="Q287" s="596"/>
    </row>
    <row r="288" spans="1:18" ht="16.5" customHeight="1" x14ac:dyDescent="0.25">
      <c r="A288" s="591"/>
      <c r="B288" s="592" t="s">
        <v>311</v>
      </c>
      <c r="C288" s="593" t="str">
        <f t="shared" si="99"/>
        <v xml:space="preserve">Belanja Makanan dan Minuman Rapat
</v>
      </c>
      <c r="D288" s="594">
        <v>3660000</v>
      </c>
      <c r="E288" s="594"/>
      <c r="F288" s="594"/>
      <c r="G288" s="594">
        <f t="shared" si="106"/>
        <v>0</v>
      </c>
      <c r="H288" s="594"/>
      <c r="I288" s="594"/>
      <c r="J288" s="594">
        <f t="shared" si="107"/>
        <v>0</v>
      </c>
      <c r="K288" s="594">
        <v>780000</v>
      </c>
      <c r="L288" s="594"/>
      <c r="M288" s="594">
        <f t="shared" si="100"/>
        <v>780000</v>
      </c>
      <c r="N288" s="594">
        <f t="shared" si="101"/>
        <v>780000</v>
      </c>
      <c r="O288" s="595">
        <f t="shared" si="102"/>
        <v>2880000</v>
      </c>
      <c r="Q288" s="596"/>
    </row>
    <row r="289" spans="1:18" ht="16.5" customHeight="1" x14ac:dyDescent="0.25">
      <c r="A289" s="591"/>
      <c r="B289" s="592" t="s">
        <v>311</v>
      </c>
      <c r="C289" s="593" t="str">
        <f t="shared" si="99"/>
        <v xml:space="preserve">Belanja Makanan dan Minuman Rapat
</v>
      </c>
      <c r="D289" s="594">
        <v>915000</v>
      </c>
      <c r="E289" s="594"/>
      <c r="F289" s="594"/>
      <c r="G289" s="594">
        <f t="shared" si="106"/>
        <v>0</v>
      </c>
      <c r="H289" s="594"/>
      <c r="I289" s="594"/>
      <c r="J289" s="594">
        <f t="shared" si="107"/>
        <v>0</v>
      </c>
      <c r="K289" s="594">
        <v>0</v>
      </c>
      <c r="L289" s="594"/>
      <c r="M289" s="594">
        <f t="shared" si="100"/>
        <v>0</v>
      </c>
      <c r="N289" s="594">
        <f t="shared" si="101"/>
        <v>0</v>
      </c>
      <c r="O289" s="595">
        <f t="shared" si="102"/>
        <v>915000</v>
      </c>
      <c r="Q289" s="596">
        <f>(N289/D289)*100</f>
        <v>0</v>
      </c>
    </row>
    <row r="290" spans="1:18" ht="16.5" customHeight="1" x14ac:dyDescent="0.25">
      <c r="A290" s="591"/>
      <c r="B290" s="592" t="s">
        <v>311</v>
      </c>
      <c r="C290" s="593" t="str">
        <f t="shared" si="99"/>
        <v xml:space="preserve">Belanja Makanan dan Minuman Rapat
</v>
      </c>
      <c r="D290" s="594">
        <v>47520000</v>
      </c>
      <c r="E290" s="594"/>
      <c r="F290" s="594"/>
      <c r="G290" s="594">
        <f t="shared" si="106"/>
        <v>0</v>
      </c>
      <c r="H290" s="594"/>
      <c r="I290" s="594"/>
      <c r="J290" s="594">
        <f t="shared" si="107"/>
        <v>0</v>
      </c>
      <c r="K290" s="594">
        <v>37161000</v>
      </c>
      <c r="L290" s="594"/>
      <c r="M290" s="594">
        <f t="shared" si="100"/>
        <v>37161000</v>
      </c>
      <c r="N290" s="594">
        <f t="shared" si="101"/>
        <v>37161000</v>
      </c>
      <c r="O290" s="595">
        <f t="shared" si="102"/>
        <v>10359000</v>
      </c>
      <c r="Q290" s="596">
        <f>(N290/D290)*100</f>
        <v>78.200757575757578</v>
      </c>
    </row>
    <row r="291" spans="1:18" s="590" customFormat="1" ht="27" customHeight="1" x14ac:dyDescent="0.25">
      <c r="A291" s="591"/>
      <c r="B291" s="592" t="s">
        <v>311</v>
      </c>
      <c r="C291" s="593" t="str">
        <f t="shared" si="99"/>
        <v xml:space="preserve">Belanja Makanan dan Minuman Rapat
</v>
      </c>
      <c r="D291" s="594">
        <v>9360000</v>
      </c>
      <c r="E291" s="594"/>
      <c r="F291" s="594"/>
      <c r="G291" s="594">
        <f t="shared" si="106"/>
        <v>0</v>
      </c>
      <c r="H291" s="594"/>
      <c r="I291" s="594"/>
      <c r="J291" s="594">
        <f t="shared" si="107"/>
        <v>0</v>
      </c>
      <c r="K291" s="594">
        <v>9320000</v>
      </c>
      <c r="L291" s="594"/>
      <c r="M291" s="594">
        <f t="shared" si="100"/>
        <v>9320000</v>
      </c>
      <c r="N291" s="594">
        <f t="shared" si="101"/>
        <v>9320000</v>
      </c>
      <c r="O291" s="595">
        <f t="shared" si="102"/>
        <v>40000</v>
      </c>
      <c r="P291" s="561"/>
      <c r="Q291" s="596"/>
      <c r="R291" s="561"/>
    </row>
    <row r="292" spans="1:18" s="622" customFormat="1" ht="16.5" customHeight="1" x14ac:dyDescent="0.25">
      <c r="A292" s="612"/>
      <c r="B292" s="592" t="s">
        <v>311</v>
      </c>
      <c r="C292" s="593" t="str">
        <f t="shared" si="99"/>
        <v xml:space="preserve">Belanja Makanan dan Minuman Rapat
</v>
      </c>
      <c r="D292" s="614">
        <v>7020000</v>
      </c>
      <c r="E292" s="615"/>
      <c r="F292" s="615"/>
      <c r="G292" s="594">
        <f t="shared" si="106"/>
        <v>0</v>
      </c>
      <c r="H292" s="615"/>
      <c r="I292" s="615"/>
      <c r="J292" s="594">
        <f t="shared" si="107"/>
        <v>0</v>
      </c>
      <c r="K292" s="614">
        <v>6978000</v>
      </c>
      <c r="L292" s="614"/>
      <c r="M292" s="594">
        <f t="shared" si="100"/>
        <v>6978000</v>
      </c>
      <c r="N292" s="594">
        <f t="shared" si="101"/>
        <v>6978000</v>
      </c>
      <c r="O292" s="595">
        <f t="shared" si="102"/>
        <v>42000</v>
      </c>
      <c r="P292" s="638"/>
      <c r="Q292" s="639"/>
      <c r="R292" s="638"/>
    </row>
    <row r="293" spans="1:18" ht="16.5" customHeight="1" x14ac:dyDescent="0.25">
      <c r="A293" s="591"/>
      <c r="B293" s="592" t="s">
        <v>474</v>
      </c>
      <c r="C293" s="593" t="str">
        <f t="shared" si="99"/>
        <v>Belanja Makanan dan Minuman Jamuan Tamu</v>
      </c>
      <c r="D293" s="594">
        <v>6400000</v>
      </c>
      <c r="E293" s="594"/>
      <c r="F293" s="594"/>
      <c r="G293" s="594">
        <f t="shared" si="106"/>
        <v>0</v>
      </c>
      <c r="H293" s="594"/>
      <c r="I293" s="594"/>
      <c r="J293" s="594">
        <f t="shared" si="107"/>
        <v>0</v>
      </c>
      <c r="K293" s="594">
        <v>4040000</v>
      </c>
      <c r="L293" s="594"/>
      <c r="M293" s="594">
        <f t="shared" si="100"/>
        <v>4040000</v>
      </c>
      <c r="N293" s="594">
        <f t="shared" si="101"/>
        <v>4040000</v>
      </c>
      <c r="O293" s="595">
        <f t="shared" si="102"/>
        <v>2360000</v>
      </c>
      <c r="Q293" s="596">
        <f>(N293/D293)*100</f>
        <v>63.125</v>
      </c>
    </row>
    <row r="294" spans="1:18" ht="16.5" customHeight="1" x14ac:dyDescent="0.25">
      <c r="A294" s="591"/>
      <c r="B294" s="592" t="s">
        <v>474</v>
      </c>
      <c r="C294" s="593" t="str">
        <f t="shared" si="99"/>
        <v>Belanja Makanan dan Minuman Jamuan Tamu</v>
      </c>
      <c r="D294" s="594">
        <v>0</v>
      </c>
      <c r="E294" s="594"/>
      <c r="F294" s="594"/>
      <c r="G294" s="594">
        <f t="shared" si="106"/>
        <v>0</v>
      </c>
      <c r="H294" s="594"/>
      <c r="I294" s="594"/>
      <c r="J294" s="594">
        <f t="shared" si="107"/>
        <v>0</v>
      </c>
      <c r="K294" s="594">
        <v>0</v>
      </c>
      <c r="L294" s="594"/>
      <c r="M294" s="594">
        <f t="shared" si="100"/>
        <v>0</v>
      </c>
      <c r="N294" s="594">
        <f t="shared" si="101"/>
        <v>0</v>
      </c>
      <c r="O294" s="595">
        <f t="shared" si="102"/>
        <v>0</v>
      </c>
      <c r="Q294" s="596"/>
    </row>
    <row r="295" spans="1:18" ht="16.5" customHeight="1" x14ac:dyDescent="0.25">
      <c r="A295" s="591"/>
      <c r="B295" s="592" t="s">
        <v>474</v>
      </c>
      <c r="C295" s="593" t="str">
        <f t="shared" si="99"/>
        <v>Belanja Makanan dan Minuman Jamuan Tamu</v>
      </c>
      <c r="D295" s="594">
        <v>525000</v>
      </c>
      <c r="E295" s="594"/>
      <c r="F295" s="594"/>
      <c r="G295" s="594">
        <f t="shared" si="106"/>
        <v>0</v>
      </c>
      <c r="H295" s="594"/>
      <c r="I295" s="594"/>
      <c r="J295" s="594">
        <f t="shared" si="107"/>
        <v>0</v>
      </c>
      <c r="K295" s="594">
        <v>375000</v>
      </c>
      <c r="L295" s="594"/>
      <c r="M295" s="594">
        <f t="shared" si="100"/>
        <v>375000</v>
      </c>
      <c r="N295" s="594">
        <f t="shared" si="101"/>
        <v>375000</v>
      </c>
      <c r="O295" s="595">
        <f t="shared" si="102"/>
        <v>150000</v>
      </c>
      <c r="Q295" s="596">
        <f>(N295/D295)*100</f>
        <v>71.428571428571431</v>
      </c>
    </row>
    <row r="296" spans="1:18" ht="16.5" customHeight="1" x14ac:dyDescent="0.25">
      <c r="A296" s="591"/>
      <c r="B296" s="592" t="s">
        <v>445</v>
      </c>
      <c r="C296" s="593" t="str">
        <f t="shared" si="99"/>
        <v>Belanja Makanan dan Minuman Aktivitas Lapangan</v>
      </c>
      <c r="D296" s="594">
        <v>2214940000</v>
      </c>
      <c r="E296" s="594"/>
      <c r="F296" s="594"/>
      <c r="G296" s="594">
        <f t="shared" si="106"/>
        <v>0</v>
      </c>
      <c r="H296" s="594">
        <v>111757000</v>
      </c>
      <c r="I296" s="594"/>
      <c r="J296" s="594">
        <f t="shared" si="107"/>
        <v>111757000</v>
      </c>
      <c r="K296" s="594">
        <v>1314000000</v>
      </c>
      <c r="L296" s="594">
        <v>227048000</v>
      </c>
      <c r="M296" s="594">
        <f t="shared" si="100"/>
        <v>1541048000</v>
      </c>
      <c r="N296" s="594">
        <f t="shared" si="101"/>
        <v>1652805000</v>
      </c>
      <c r="O296" s="595">
        <f t="shared" si="102"/>
        <v>562135000</v>
      </c>
      <c r="P296" s="600"/>
      <c r="Q296" s="596"/>
      <c r="R296" s="600"/>
    </row>
    <row r="297" spans="1:18" ht="16.5" customHeight="1" x14ac:dyDescent="0.25">
      <c r="A297" s="591"/>
      <c r="B297" s="592" t="s">
        <v>445</v>
      </c>
      <c r="C297" s="593" t="str">
        <f t="shared" si="99"/>
        <v>Belanja Makanan dan Minuman Aktivitas Lapangan</v>
      </c>
      <c r="D297" s="594">
        <v>28080000</v>
      </c>
      <c r="E297" s="594"/>
      <c r="F297" s="594"/>
      <c r="G297" s="594">
        <f t="shared" si="106"/>
        <v>0</v>
      </c>
      <c r="H297" s="594"/>
      <c r="I297" s="594"/>
      <c r="J297" s="594">
        <f t="shared" si="107"/>
        <v>0</v>
      </c>
      <c r="K297" s="594">
        <v>21960000</v>
      </c>
      <c r="L297" s="594"/>
      <c r="M297" s="594">
        <f t="shared" si="100"/>
        <v>21960000</v>
      </c>
      <c r="N297" s="594">
        <f t="shared" si="101"/>
        <v>21960000</v>
      </c>
      <c r="O297" s="595">
        <f t="shared" si="102"/>
        <v>6120000</v>
      </c>
      <c r="Q297" s="596"/>
    </row>
    <row r="298" spans="1:18" ht="16.5" customHeight="1" x14ac:dyDescent="0.25">
      <c r="A298" s="591"/>
      <c r="B298" s="592" t="s">
        <v>445</v>
      </c>
      <c r="C298" s="593" t="str">
        <f t="shared" si="99"/>
        <v>Belanja Makanan dan Minuman Aktivitas Lapangan</v>
      </c>
      <c r="D298" s="594">
        <v>15300000</v>
      </c>
      <c r="E298" s="594"/>
      <c r="F298" s="594"/>
      <c r="G298" s="594">
        <f t="shared" si="106"/>
        <v>0</v>
      </c>
      <c r="H298" s="594"/>
      <c r="I298" s="594"/>
      <c r="J298" s="594">
        <f t="shared" si="107"/>
        <v>0</v>
      </c>
      <c r="K298" s="594">
        <v>7500000</v>
      </c>
      <c r="L298" s="594">
        <v>1500000</v>
      </c>
      <c r="M298" s="594">
        <f t="shared" si="100"/>
        <v>9000000</v>
      </c>
      <c r="N298" s="594">
        <f t="shared" si="101"/>
        <v>9000000</v>
      </c>
      <c r="O298" s="595">
        <f t="shared" si="102"/>
        <v>6300000</v>
      </c>
      <c r="Q298" s="596">
        <f>(N298/D298)*100</f>
        <v>58.82352941176471</v>
      </c>
    </row>
    <row r="299" spans="1:18" ht="16.5" customHeight="1" x14ac:dyDescent="0.25">
      <c r="A299" s="591"/>
      <c r="B299" s="592" t="s">
        <v>445</v>
      </c>
      <c r="C299" s="593" t="str">
        <f t="shared" si="99"/>
        <v>Belanja Makanan dan Minuman Aktivitas Lapangan</v>
      </c>
      <c r="D299" s="594">
        <v>44070000</v>
      </c>
      <c r="E299" s="594"/>
      <c r="F299" s="594"/>
      <c r="G299" s="594">
        <f t="shared" si="106"/>
        <v>0</v>
      </c>
      <c r="H299" s="594">
        <v>0</v>
      </c>
      <c r="I299" s="594"/>
      <c r="J299" s="594">
        <f t="shared" si="107"/>
        <v>0</v>
      </c>
      <c r="K299" s="594">
        <v>20510000</v>
      </c>
      <c r="L299" s="594">
        <v>3355000</v>
      </c>
      <c r="M299" s="594">
        <f t="shared" si="100"/>
        <v>23865000</v>
      </c>
      <c r="N299" s="594">
        <f t="shared" si="101"/>
        <v>23865000</v>
      </c>
      <c r="O299" s="595">
        <f t="shared" si="102"/>
        <v>20205000</v>
      </c>
      <c r="Q299" s="596">
        <f>(N299/D299)*100</f>
        <v>54.152484683458134</v>
      </c>
    </row>
    <row r="300" spans="1:18" ht="16.5" customHeight="1" x14ac:dyDescent="0.25">
      <c r="A300" s="591"/>
      <c r="B300" s="592" t="s">
        <v>445</v>
      </c>
      <c r="C300" s="593" t="str">
        <f t="shared" si="99"/>
        <v>Belanja Makanan dan Minuman Aktivitas Lapangan</v>
      </c>
      <c r="D300" s="594">
        <v>15916000</v>
      </c>
      <c r="E300" s="594"/>
      <c r="F300" s="594"/>
      <c r="G300" s="594">
        <f t="shared" si="106"/>
        <v>0</v>
      </c>
      <c r="H300" s="594"/>
      <c r="I300" s="594"/>
      <c r="J300" s="594">
        <f t="shared" si="107"/>
        <v>0</v>
      </c>
      <c r="K300" s="594">
        <v>14640000</v>
      </c>
      <c r="L300" s="594"/>
      <c r="M300" s="594">
        <f t="shared" si="100"/>
        <v>14640000</v>
      </c>
      <c r="N300" s="594">
        <f t="shared" si="101"/>
        <v>14640000</v>
      </c>
      <c r="O300" s="595">
        <f t="shared" si="102"/>
        <v>1276000</v>
      </c>
      <c r="Q300" s="596">
        <f>(N300/D300)*100</f>
        <v>91.982910278964567</v>
      </c>
    </row>
    <row r="301" spans="1:18" ht="16.5" customHeight="1" x14ac:dyDescent="0.25">
      <c r="A301" s="591"/>
      <c r="B301" s="592" t="s">
        <v>445</v>
      </c>
      <c r="C301" s="593" t="str">
        <f t="shared" si="99"/>
        <v>Belanja Makanan dan Minuman Aktivitas Lapangan</v>
      </c>
      <c r="D301" s="594">
        <v>8925000</v>
      </c>
      <c r="E301" s="594"/>
      <c r="F301" s="594"/>
      <c r="G301" s="594">
        <f t="shared" si="106"/>
        <v>0</v>
      </c>
      <c r="H301" s="594"/>
      <c r="I301" s="594"/>
      <c r="J301" s="594">
        <f t="shared" si="107"/>
        <v>0</v>
      </c>
      <c r="K301" s="594">
        <v>8730000</v>
      </c>
      <c r="L301" s="594"/>
      <c r="M301" s="594">
        <f t="shared" si="100"/>
        <v>8730000</v>
      </c>
      <c r="N301" s="594">
        <f t="shared" si="101"/>
        <v>8730000</v>
      </c>
      <c r="O301" s="595">
        <f t="shared" si="102"/>
        <v>195000</v>
      </c>
      <c r="Q301" s="596">
        <f>(N301/D301)*100</f>
        <v>97.815126050420162</v>
      </c>
    </row>
    <row r="302" spans="1:18" ht="16.5" customHeight="1" x14ac:dyDescent="0.25">
      <c r="A302" s="612"/>
      <c r="B302" s="592" t="s">
        <v>357</v>
      </c>
      <c r="C302" s="593" t="str">
        <f t="shared" ref="C302:C365" si="108">VLOOKUP(B302,rek,2)</f>
        <v xml:space="preserve">Belanja Pakaian Dinas Harian (PDH)
</v>
      </c>
      <c r="D302" s="614">
        <v>138750000</v>
      </c>
      <c r="E302" s="615"/>
      <c r="F302" s="615"/>
      <c r="G302" s="594">
        <f t="shared" si="106"/>
        <v>0</v>
      </c>
      <c r="H302" s="614">
        <v>135750000</v>
      </c>
      <c r="I302" s="614"/>
      <c r="J302" s="594">
        <f t="shared" si="107"/>
        <v>135750000</v>
      </c>
      <c r="K302" s="615"/>
      <c r="L302" s="615"/>
      <c r="M302" s="594">
        <f t="shared" ref="M302:M365" si="109">K302+L302</f>
        <v>0</v>
      </c>
      <c r="N302" s="594">
        <f t="shared" ref="N302:N365" si="110">M302+J302+G302</f>
        <v>135750000</v>
      </c>
      <c r="O302" s="595">
        <f t="shared" ref="O302:O365" si="111">D302-N302</f>
        <v>3000000</v>
      </c>
      <c r="P302" s="590"/>
      <c r="Q302" s="583"/>
      <c r="R302" s="590"/>
    </row>
    <row r="303" spans="1:18" ht="16.5" customHeight="1" x14ac:dyDescent="0.25">
      <c r="A303" s="591"/>
      <c r="B303" s="592" t="s">
        <v>446</v>
      </c>
      <c r="C303" s="593" t="str">
        <f t="shared" si="108"/>
        <v>Belanja Pakaian Teknik</v>
      </c>
      <c r="D303" s="594">
        <v>624000000</v>
      </c>
      <c r="E303" s="594"/>
      <c r="F303" s="594"/>
      <c r="G303" s="594">
        <f t="shared" ref="G303:G334" si="112">E303+F303</f>
        <v>0</v>
      </c>
      <c r="H303" s="594">
        <v>231424000</v>
      </c>
      <c r="I303" s="594"/>
      <c r="J303" s="594">
        <f t="shared" ref="J303:J334" si="113">H303+I303</f>
        <v>231424000</v>
      </c>
      <c r="K303" s="594">
        <v>365680000</v>
      </c>
      <c r="L303" s="594"/>
      <c r="M303" s="594">
        <f t="shared" si="109"/>
        <v>365680000</v>
      </c>
      <c r="N303" s="594">
        <f t="shared" si="110"/>
        <v>597104000</v>
      </c>
      <c r="O303" s="595">
        <f t="shared" si="111"/>
        <v>26896000</v>
      </c>
      <c r="P303" s="600"/>
      <c r="Q303" s="596"/>
      <c r="R303" s="600"/>
    </row>
    <row r="304" spans="1:18" ht="16.5" customHeight="1" x14ac:dyDescent="0.25">
      <c r="A304" s="591"/>
      <c r="B304" s="592" t="s">
        <v>312</v>
      </c>
      <c r="C304" s="593" t="str">
        <f t="shared" si="108"/>
        <v>Honorarium Narasumber atau Pembahas, Moderator, Pembawa Acara, dan Panitia</v>
      </c>
      <c r="D304" s="594">
        <v>1900000</v>
      </c>
      <c r="E304" s="594"/>
      <c r="F304" s="594"/>
      <c r="G304" s="594">
        <f t="shared" si="112"/>
        <v>0</v>
      </c>
      <c r="H304" s="594"/>
      <c r="I304" s="594"/>
      <c r="J304" s="594">
        <f t="shared" si="113"/>
        <v>0</v>
      </c>
      <c r="K304" s="594">
        <v>1800000</v>
      </c>
      <c r="L304" s="594"/>
      <c r="M304" s="594">
        <f t="shared" si="109"/>
        <v>1800000</v>
      </c>
      <c r="N304" s="594">
        <f t="shared" si="110"/>
        <v>1800000</v>
      </c>
      <c r="O304" s="595">
        <f t="shared" si="111"/>
        <v>100000</v>
      </c>
      <c r="Q304" s="596"/>
    </row>
    <row r="305" spans="1:18" s="623" customFormat="1" ht="16.5" customHeight="1" x14ac:dyDescent="0.25">
      <c r="A305" s="591"/>
      <c r="B305" s="592" t="s">
        <v>312</v>
      </c>
      <c r="C305" s="593" t="str">
        <f t="shared" si="108"/>
        <v>Honorarium Narasumber atau Pembahas, Moderator, Pembawa Acara, dan Panitia</v>
      </c>
      <c r="D305" s="594">
        <v>30000000</v>
      </c>
      <c r="E305" s="594"/>
      <c r="F305" s="594"/>
      <c r="G305" s="594">
        <f t="shared" si="112"/>
        <v>0</v>
      </c>
      <c r="H305" s="594">
        <v>0</v>
      </c>
      <c r="I305" s="594"/>
      <c r="J305" s="594">
        <f t="shared" si="113"/>
        <v>0</v>
      </c>
      <c r="K305" s="594">
        <v>0</v>
      </c>
      <c r="L305" s="594"/>
      <c r="M305" s="594">
        <f t="shared" si="109"/>
        <v>0</v>
      </c>
      <c r="N305" s="594">
        <f t="shared" si="110"/>
        <v>0</v>
      </c>
      <c r="O305" s="594">
        <f t="shared" si="111"/>
        <v>30000000</v>
      </c>
      <c r="P305" s="600"/>
      <c r="Q305" s="596"/>
      <c r="R305" s="600"/>
    </row>
    <row r="306" spans="1:18" ht="16.5" customHeight="1" x14ac:dyDescent="0.25">
      <c r="A306" s="591"/>
      <c r="B306" s="592" t="s">
        <v>312</v>
      </c>
      <c r="C306" s="593" t="str">
        <f t="shared" si="108"/>
        <v>Honorarium Narasumber atau Pembahas, Moderator, Pembawa Acara, dan Panitia</v>
      </c>
      <c r="D306" s="594">
        <v>14400000</v>
      </c>
      <c r="E306" s="594"/>
      <c r="F306" s="594"/>
      <c r="G306" s="594">
        <f t="shared" si="112"/>
        <v>0</v>
      </c>
      <c r="H306" s="594"/>
      <c r="I306" s="594"/>
      <c r="J306" s="594">
        <f t="shared" si="113"/>
        <v>0</v>
      </c>
      <c r="K306" s="594">
        <v>14400000</v>
      </c>
      <c r="L306" s="594"/>
      <c r="M306" s="594">
        <f t="shared" si="109"/>
        <v>14400000</v>
      </c>
      <c r="N306" s="594">
        <f t="shared" si="110"/>
        <v>14400000</v>
      </c>
      <c r="O306" s="595">
        <f t="shared" si="111"/>
        <v>0</v>
      </c>
      <c r="P306" s="600"/>
      <c r="Q306" s="596">
        <f>(N306/D306)*100</f>
        <v>100</v>
      </c>
      <c r="R306" s="600"/>
    </row>
    <row r="307" spans="1:18" ht="16.5" customHeight="1" x14ac:dyDescent="0.25">
      <c r="A307" s="591"/>
      <c r="B307" s="592" t="s">
        <v>312</v>
      </c>
      <c r="C307" s="593" t="str">
        <f t="shared" si="108"/>
        <v>Honorarium Narasumber atau Pembahas, Moderator, Pembawa Acara, dan Panitia</v>
      </c>
      <c r="D307" s="594">
        <v>18000000</v>
      </c>
      <c r="E307" s="594"/>
      <c r="F307" s="594"/>
      <c r="G307" s="594">
        <f t="shared" si="112"/>
        <v>0</v>
      </c>
      <c r="H307" s="594"/>
      <c r="I307" s="594"/>
      <c r="J307" s="594">
        <f t="shared" si="113"/>
        <v>0</v>
      </c>
      <c r="K307" s="594">
        <v>9000000</v>
      </c>
      <c r="L307" s="594">
        <v>7200000</v>
      </c>
      <c r="M307" s="594">
        <f t="shared" si="109"/>
        <v>16200000</v>
      </c>
      <c r="N307" s="594">
        <f t="shared" si="110"/>
        <v>16200000</v>
      </c>
      <c r="O307" s="595">
        <f t="shared" si="111"/>
        <v>1800000</v>
      </c>
      <c r="Q307" s="596"/>
    </row>
    <row r="308" spans="1:18" ht="16.5" customHeight="1" x14ac:dyDescent="0.25">
      <c r="A308" s="591"/>
      <c r="B308" s="592" t="s">
        <v>312</v>
      </c>
      <c r="C308" s="593" t="str">
        <f t="shared" si="108"/>
        <v>Honorarium Narasumber atau Pembahas, Moderator, Pembawa Acara, dan Panitia</v>
      </c>
      <c r="D308" s="594">
        <v>36000000</v>
      </c>
      <c r="E308" s="594"/>
      <c r="F308" s="594"/>
      <c r="G308" s="594">
        <f t="shared" si="112"/>
        <v>0</v>
      </c>
      <c r="H308" s="594">
        <v>0</v>
      </c>
      <c r="I308" s="594"/>
      <c r="J308" s="594">
        <f t="shared" si="113"/>
        <v>0</v>
      </c>
      <c r="K308" s="594">
        <v>14100000</v>
      </c>
      <c r="L308" s="594"/>
      <c r="M308" s="594">
        <f t="shared" si="109"/>
        <v>14100000</v>
      </c>
      <c r="N308" s="594">
        <f t="shared" si="110"/>
        <v>14100000</v>
      </c>
      <c r="O308" s="595">
        <f t="shared" si="111"/>
        <v>21900000</v>
      </c>
      <c r="Q308" s="596"/>
    </row>
    <row r="309" spans="1:18" ht="16.5" customHeight="1" x14ac:dyDescent="0.25">
      <c r="A309" s="591"/>
      <c r="B309" s="592" t="s">
        <v>312</v>
      </c>
      <c r="C309" s="593" t="str">
        <f t="shared" si="108"/>
        <v>Honorarium Narasumber atau Pembahas, Moderator, Pembawa Acara, dan Panitia</v>
      </c>
      <c r="D309" s="594">
        <v>44250000</v>
      </c>
      <c r="E309" s="594"/>
      <c r="F309" s="594"/>
      <c r="G309" s="594">
        <f t="shared" si="112"/>
        <v>0</v>
      </c>
      <c r="H309" s="594"/>
      <c r="I309" s="594"/>
      <c r="J309" s="594">
        <f t="shared" si="113"/>
        <v>0</v>
      </c>
      <c r="K309" s="594">
        <v>23050000</v>
      </c>
      <c r="L309" s="594">
        <v>4750000</v>
      </c>
      <c r="M309" s="594">
        <f t="shared" si="109"/>
        <v>27800000</v>
      </c>
      <c r="N309" s="594">
        <f t="shared" si="110"/>
        <v>27800000</v>
      </c>
      <c r="O309" s="595">
        <f t="shared" si="111"/>
        <v>16450000</v>
      </c>
      <c r="Q309" s="596">
        <f>(N309/D309)*100</f>
        <v>62.824858757062152</v>
      </c>
    </row>
    <row r="310" spans="1:18" ht="16.5" customHeight="1" x14ac:dyDescent="0.25">
      <c r="A310" s="591"/>
      <c r="B310" s="592" t="s">
        <v>312</v>
      </c>
      <c r="C310" s="593" t="str">
        <f t="shared" si="108"/>
        <v>Honorarium Narasumber atau Pembahas, Moderator, Pembawa Acara, dan Panitia</v>
      </c>
      <c r="D310" s="594">
        <v>37000000</v>
      </c>
      <c r="E310" s="594"/>
      <c r="F310" s="594"/>
      <c r="G310" s="594">
        <f t="shared" si="112"/>
        <v>0</v>
      </c>
      <c r="H310" s="594">
        <v>0</v>
      </c>
      <c r="I310" s="594"/>
      <c r="J310" s="594">
        <f t="shared" si="113"/>
        <v>0</v>
      </c>
      <c r="K310" s="594">
        <v>14700000</v>
      </c>
      <c r="L310" s="594">
        <v>3700000</v>
      </c>
      <c r="M310" s="594">
        <f t="shared" si="109"/>
        <v>18400000</v>
      </c>
      <c r="N310" s="594">
        <f t="shared" si="110"/>
        <v>18400000</v>
      </c>
      <c r="O310" s="595">
        <f t="shared" si="111"/>
        <v>18600000</v>
      </c>
      <c r="Q310" s="596">
        <f>(N310/D310)*100</f>
        <v>49.729729729729733</v>
      </c>
    </row>
    <row r="311" spans="1:18" ht="16.5" customHeight="1" x14ac:dyDescent="0.25">
      <c r="A311" s="591"/>
      <c r="B311" s="592" t="s">
        <v>312</v>
      </c>
      <c r="C311" s="593" t="str">
        <f t="shared" si="108"/>
        <v>Honorarium Narasumber atau Pembahas, Moderator, Pembawa Acara, dan Panitia</v>
      </c>
      <c r="D311" s="594">
        <v>41400000</v>
      </c>
      <c r="E311" s="594"/>
      <c r="F311" s="594"/>
      <c r="G311" s="594">
        <f t="shared" si="112"/>
        <v>0</v>
      </c>
      <c r="H311" s="594"/>
      <c r="I311" s="594"/>
      <c r="J311" s="594">
        <f t="shared" si="113"/>
        <v>0</v>
      </c>
      <c r="K311" s="594">
        <v>41400000</v>
      </c>
      <c r="L311" s="594"/>
      <c r="M311" s="594">
        <f t="shared" si="109"/>
        <v>41400000</v>
      </c>
      <c r="N311" s="594">
        <f t="shared" si="110"/>
        <v>41400000</v>
      </c>
      <c r="O311" s="595">
        <f t="shared" si="111"/>
        <v>0</v>
      </c>
      <c r="Q311" s="596"/>
    </row>
    <row r="312" spans="1:18" ht="16.5" customHeight="1" x14ac:dyDescent="0.25">
      <c r="A312" s="591"/>
      <c r="B312" s="592" t="s">
        <v>312</v>
      </c>
      <c r="C312" s="593" t="str">
        <f t="shared" si="108"/>
        <v>Honorarium Narasumber atau Pembahas, Moderator, Pembawa Acara, dan Panitia</v>
      </c>
      <c r="D312" s="594">
        <v>12800000</v>
      </c>
      <c r="E312" s="594"/>
      <c r="F312" s="594"/>
      <c r="G312" s="594">
        <f t="shared" si="112"/>
        <v>0</v>
      </c>
      <c r="H312" s="594"/>
      <c r="I312" s="594"/>
      <c r="J312" s="594">
        <f t="shared" si="113"/>
        <v>0</v>
      </c>
      <c r="K312" s="594">
        <v>7300000</v>
      </c>
      <c r="L312" s="594"/>
      <c r="M312" s="594">
        <f t="shared" si="109"/>
        <v>7300000</v>
      </c>
      <c r="N312" s="594">
        <f t="shared" si="110"/>
        <v>7300000</v>
      </c>
      <c r="O312" s="595">
        <f t="shared" si="111"/>
        <v>5500000</v>
      </c>
      <c r="Q312" s="596"/>
    </row>
    <row r="313" spans="1:18" ht="16.5" customHeight="1" x14ac:dyDescent="0.25">
      <c r="A313" s="591"/>
      <c r="B313" s="592" t="s">
        <v>312</v>
      </c>
      <c r="C313" s="593" t="str">
        <f t="shared" si="108"/>
        <v>Honorarium Narasumber atau Pembahas, Moderator, Pembawa Acara, dan Panitia</v>
      </c>
      <c r="D313" s="594">
        <v>22400000</v>
      </c>
      <c r="E313" s="594"/>
      <c r="F313" s="594"/>
      <c r="G313" s="594">
        <f t="shared" si="112"/>
        <v>0</v>
      </c>
      <c r="H313" s="594"/>
      <c r="I313" s="594"/>
      <c r="J313" s="594">
        <f t="shared" si="113"/>
        <v>0</v>
      </c>
      <c r="K313" s="594">
        <v>0</v>
      </c>
      <c r="L313" s="594"/>
      <c r="M313" s="594">
        <f t="shared" si="109"/>
        <v>0</v>
      </c>
      <c r="N313" s="594">
        <f t="shared" si="110"/>
        <v>0</v>
      </c>
      <c r="O313" s="595">
        <f t="shared" si="111"/>
        <v>22400000</v>
      </c>
      <c r="P313" s="600"/>
      <c r="Q313" s="596">
        <f>(N313/D313)*100</f>
        <v>0</v>
      </c>
      <c r="R313" s="600"/>
    </row>
    <row r="314" spans="1:18" ht="16.5" customHeight="1" x14ac:dyDescent="0.25">
      <c r="A314" s="591"/>
      <c r="B314" s="592" t="s">
        <v>312</v>
      </c>
      <c r="C314" s="593" t="str">
        <f t="shared" si="108"/>
        <v>Honorarium Narasumber atau Pembahas, Moderator, Pembawa Acara, dan Panitia</v>
      </c>
      <c r="D314" s="594">
        <v>13200000</v>
      </c>
      <c r="E314" s="594"/>
      <c r="F314" s="594"/>
      <c r="G314" s="594">
        <f t="shared" si="112"/>
        <v>0</v>
      </c>
      <c r="H314" s="594"/>
      <c r="I314" s="594"/>
      <c r="J314" s="594">
        <f t="shared" si="113"/>
        <v>0</v>
      </c>
      <c r="K314" s="594">
        <v>2300000</v>
      </c>
      <c r="L314" s="594"/>
      <c r="M314" s="594">
        <f t="shared" si="109"/>
        <v>2300000</v>
      </c>
      <c r="N314" s="594">
        <f t="shared" si="110"/>
        <v>2300000</v>
      </c>
      <c r="O314" s="595">
        <f t="shared" si="111"/>
        <v>10900000</v>
      </c>
      <c r="Q314" s="596"/>
    </row>
    <row r="315" spans="1:18" ht="16.5" customHeight="1" x14ac:dyDescent="0.25">
      <c r="A315" s="591"/>
      <c r="B315" s="592" t="s">
        <v>312</v>
      </c>
      <c r="C315" s="593" t="str">
        <f t="shared" si="108"/>
        <v>Honorarium Narasumber atau Pembahas, Moderator, Pembawa Acara, dan Panitia</v>
      </c>
      <c r="D315" s="594">
        <v>5500000</v>
      </c>
      <c r="E315" s="594"/>
      <c r="F315" s="594"/>
      <c r="G315" s="594">
        <f t="shared" si="112"/>
        <v>0</v>
      </c>
      <c r="H315" s="594"/>
      <c r="I315" s="594"/>
      <c r="J315" s="594">
        <f t="shared" si="113"/>
        <v>0</v>
      </c>
      <c r="K315" s="594">
        <v>0</v>
      </c>
      <c r="L315" s="594"/>
      <c r="M315" s="594">
        <f t="shared" si="109"/>
        <v>0</v>
      </c>
      <c r="N315" s="594">
        <f t="shared" si="110"/>
        <v>0</v>
      </c>
      <c r="O315" s="595">
        <f t="shared" si="111"/>
        <v>5500000</v>
      </c>
      <c r="P315" s="600"/>
      <c r="Q315" s="596"/>
      <c r="R315" s="600"/>
    </row>
    <row r="316" spans="1:18" ht="16.5" customHeight="1" x14ac:dyDescent="0.25">
      <c r="A316" s="591"/>
      <c r="B316" s="592" t="s">
        <v>312</v>
      </c>
      <c r="C316" s="593" t="str">
        <f t="shared" si="108"/>
        <v>Honorarium Narasumber atau Pembahas, Moderator, Pembawa Acara, dan Panitia</v>
      </c>
      <c r="D316" s="594">
        <v>22400000</v>
      </c>
      <c r="E316" s="594"/>
      <c r="F316" s="594"/>
      <c r="G316" s="594">
        <f t="shared" si="112"/>
        <v>0</v>
      </c>
      <c r="H316" s="594"/>
      <c r="I316" s="594"/>
      <c r="J316" s="594">
        <f t="shared" si="113"/>
        <v>0</v>
      </c>
      <c r="K316" s="594">
        <v>0</v>
      </c>
      <c r="L316" s="594"/>
      <c r="M316" s="594">
        <f t="shared" si="109"/>
        <v>0</v>
      </c>
      <c r="N316" s="594">
        <f t="shared" si="110"/>
        <v>0</v>
      </c>
      <c r="O316" s="595">
        <f t="shared" si="111"/>
        <v>22400000</v>
      </c>
      <c r="Q316" s="596">
        <f>(N316/D316)*100</f>
        <v>0</v>
      </c>
    </row>
    <row r="317" spans="1:18" ht="16.5" customHeight="1" x14ac:dyDescent="0.25">
      <c r="A317" s="591"/>
      <c r="B317" s="592" t="s">
        <v>312</v>
      </c>
      <c r="C317" s="593" t="str">
        <f t="shared" si="108"/>
        <v>Honorarium Narasumber atau Pembahas, Moderator, Pembawa Acara, dan Panitia</v>
      </c>
      <c r="D317" s="594">
        <v>12400000</v>
      </c>
      <c r="E317" s="594"/>
      <c r="F317" s="594"/>
      <c r="G317" s="594">
        <f t="shared" si="112"/>
        <v>0</v>
      </c>
      <c r="H317" s="594"/>
      <c r="I317" s="594"/>
      <c r="J317" s="594">
        <f t="shared" si="113"/>
        <v>0</v>
      </c>
      <c r="K317" s="594">
        <v>0</v>
      </c>
      <c r="L317" s="594"/>
      <c r="M317" s="594">
        <f t="shared" si="109"/>
        <v>0</v>
      </c>
      <c r="N317" s="594">
        <f t="shared" si="110"/>
        <v>0</v>
      </c>
      <c r="O317" s="595">
        <f t="shared" si="111"/>
        <v>12400000</v>
      </c>
      <c r="Q317" s="596"/>
    </row>
    <row r="318" spans="1:18" ht="16.5" customHeight="1" x14ac:dyDescent="0.25">
      <c r="A318" s="591"/>
      <c r="B318" s="592" t="s">
        <v>312</v>
      </c>
      <c r="C318" s="593" t="str">
        <f t="shared" si="108"/>
        <v>Honorarium Narasumber atau Pembahas, Moderator, Pembawa Acara, dan Panitia</v>
      </c>
      <c r="D318" s="594">
        <v>33900000</v>
      </c>
      <c r="E318" s="594"/>
      <c r="F318" s="594"/>
      <c r="G318" s="594">
        <f t="shared" si="112"/>
        <v>0</v>
      </c>
      <c r="H318" s="594"/>
      <c r="I318" s="594"/>
      <c r="J318" s="594">
        <f t="shared" si="113"/>
        <v>0</v>
      </c>
      <c r="K318" s="594">
        <v>16400000</v>
      </c>
      <c r="L318" s="594">
        <v>450000</v>
      </c>
      <c r="M318" s="594">
        <f t="shared" si="109"/>
        <v>16850000</v>
      </c>
      <c r="N318" s="594">
        <f t="shared" si="110"/>
        <v>16850000</v>
      </c>
      <c r="O318" s="595">
        <f t="shared" si="111"/>
        <v>17050000</v>
      </c>
      <c r="Q318" s="596"/>
    </row>
    <row r="319" spans="1:18" ht="16.5" customHeight="1" x14ac:dyDescent="0.25">
      <c r="A319" s="591"/>
      <c r="B319" s="592" t="s">
        <v>514</v>
      </c>
      <c r="C319" s="593" t="str">
        <f t="shared" si="108"/>
        <v>Honorarium Tim Pelaksana Kegiatan dan Sekretariat Tim Pelaksana Kegiatan</v>
      </c>
      <c r="D319" s="594">
        <v>14600000</v>
      </c>
      <c r="E319" s="594"/>
      <c r="F319" s="594"/>
      <c r="G319" s="594">
        <f t="shared" si="112"/>
        <v>0</v>
      </c>
      <c r="H319" s="594"/>
      <c r="I319" s="594"/>
      <c r="J319" s="594">
        <f t="shared" si="113"/>
        <v>0</v>
      </c>
      <c r="K319" s="594">
        <v>0</v>
      </c>
      <c r="L319" s="594"/>
      <c r="M319" s="594">
        <f t="shared" si="109"/>
        <v>0</v>
      </c>
      <c r="N319" s="594">
        <f t="shared" si="110"/>
        <v>0</v>
      </c>
      <c r="O319" s="595">
        <f t="shared" si="111"/>
        <v>14600000</v>
      </c>
      <c r="Q319" s="596">
        <f>(N319/D319)*100</f>
        <v>0</v>
      </c>
    </row>
    <row r="320" spans="1:18" ht="16.5" customHeight="1" x14ac:dyDescent="0.25">
      <c r="A320" s="591"/>
      <c r="B320" s="592" t="s">
        <v>524</v>
      </c>
      <c r="C320" s="593" t="str">
        <f t="shared" si="108"/>
        <v>Honorarium Pemberi Keterangan Ahli, Saksi Ahli, dan Beracara</v>
      </c>
      <c r="D320" s="594">
        <v>10800000</v>
      </c>
      <c r="E320" s="594"/>
      <c r="F320" s="594"/>
      <c r="G320" s="594">
        <f t="shared" si="112"/>
        <v>0</v>
      </c>
      <c r="H320" s="594"/>
      <c r="I320" s="594"/>
      <c r="J320" s="594">
        <f t="shared" si="113"/>
        <v>0</v>
      </c>
      <c r="K320" s="594">
        <v>0</v>
      </c>
      <c r="L320" s="594"/>
      <c r="M320" s="594">
        <f t="shared" si="109"/>
        <v>0</v>
      </c>
      <c r="N320" s="594">
        <f t="shared" si="110"/>
        <v>0</v>
      </c>
      <c r="O320" s="595">
        <f t="shared" si="111"/>
        <v>10800000</v>
      </c>
      <c r="P320" s="600"/>
      <c r="Q320" s="596"/>
      <c r="R320" s="600"/>
    </row>
    <row r="321" spans="1:18" s="590" customFormat="1" ht="16.5" customHeight="1" x14ac:dyDescent="0.25">
      <c r="A321" s="591"/>
      <c r="B321" s="592" t="s">
        <v>403</v>
      </c>
      <c r="C321" s="593" t="str">
        <f t="shared" si="108"/>
        <v>Honorarium Rohaniwan</v>
      </c>
      <c r="D321" s="594">
        <v>7400000</v>
      </c>
      <c r="E321" s="594"/>
      <c r="F321" s="594"/>
      <c r="G321" s="594">
        <f t="shared" si="112"/>
        <v>0</v>
      </c>
      <c r="H321" s="594">
        <v>0</v>
      </c>
      <c r="I321" s="594"/>
      <c r="J321" s="594">
        <f t="shared" si="113"/>
        <v>0</v>
      </c>
      <c r="K321" s="594">
        <v>3600000</v>
      </c>
      <c r="L321" s="594">
        <v>500000</v>
      </c>
      <c r="M321" s="594">
        <f t="shared" si="109"/>
        <v>4100000</v>
      </c>
      <c r="N321" s="594">
        <f t="shared" si="110"/>
        <v>4100000</v>
      </c>
      <c r="O321" s="595">
        <f t="shared" si="111"/>
        <v>3300000</v>
      </c>
      <c r="P321" s="561"/>
      <c r="Q321" s="596">
        <f>(N321/D321)*100</f>
        <v>55.405405405405403</v>
      </c>
      <c r="R321" s="561"/>
    </row>
    <row r="322" spans="1:18" s="590" customFormat="1" ht="16.5" customHeight="1" x14ac:dyDescent="0.25">
      <c r="A322" s="591"/>
      <c r="B322" s="592" t="s">
        <v>447</v>
      </c>
      <c r="C322" s="593" t="str">
        <f t="shared" si="108"/>
        <v>Honorarium Penyelenggara Kegiatan Pendidikan dan Pelatihan</v>
      </c>
      <c r="D322" s="594">
        <v>140000000</v>
      </c>
      <c r="E322" s="594"/>
      <c r="F322" s="594"/>
      <c r="G322" s="594">
        <f t="shared" si="112"/>
        <v>0</v>
      </c>
      <c r="H322" s="594">
        <v>0</v>
      </c>
      <c r="I322" s="594"/>
      <c r="J322" s="594">
        <f t="shared" si="113"/>
        <v>0</v>
      </c>
      <c r="K322" s="594">
        <v>101000000</v>
      </c>
      <c r="L322" s="594">
        <v>16500000</v>
      </c>
      <c r="M322" s="594">
        <f t="shared" si="109"/>
        <v>117500000</v>
      </c>
      <c r="N322" s="594">
        <f t="shared" si="110"/>
        <v>117500000</v>
      </c>
      <c r="O322" s="595">
        <f t="shared" si="111"/>
        <v>22500000</v>
      </c>
      <c r="P322" s="600"/>
      <c r="Q322" s="596"/>
      <c r="R322" s="600"/>
    </row>
    <row r="323" spans="1:18" ht="16.5" customHeight="1" x14ac:dyDescent="0.25">
      <c r="A323" s="591"/>
      <c r="B323" s="592" t="s">
        <v>448</v>
      </c>
      <c r="C323" s="593" t="str">
        <f t="shared" si="108"/>
        <v>Belanja Jasa Tenaga Kesehatan</v>
      </c>
      <c r="D323" s="594">
        <v>1000000</v>
      </c>
      <c r="E323" s="594"/>
      <c r="F323" s="594"/>
      <c r="G323" s="594">
        <f t="shared" si="112"/>
        <v>0</v>
      </c>
      <c r="H323" s="594">
        <v>0</v>
      </c>
      <c r="I323" s="594"/>
      <c r="J323" s="594">
        <f t="shared" si="113"/>
        <v>0</v>
      </c>
      <c r="K323" s="594">
        <v>0</v>
      </c>
      <c r="L323" s="594"/>
      <c r="M323" s="594">
        <f t="shared" si="109"/>
        <v>0</v>
      </c>
      <c r="N323" s="594">
        <f t="shared" si="110"/>
        <v>0</v>
      </c>
      <c r="O323" s="595">
        <f t="shared" si="111"/>
        <v>1000000</v>
      </c>
      <c r="P323" s="600"/>
      <c r="Q323" s="596"/>
      <c r="R323" s="600"/>
    </row>
    <row r="324" spans="1:18" ht="16.5" customHeight="1" x14ac:dyDescent="0.25">
      <c r="A324" s="591"/>
      <c r="B324" s="592" t="s">
        <v>404</v>
      </c>
      <c r="C324" s="593" t="str">
        <f t="shared" si="108"/>
        <v>Belanja Jasa Tenaga Administrasi</v>
      </c>
      <c r="D324" s="594">
        <v>42338352</v>
      </c>
      <c r="E324" s="594"/>
      <c r="F324" s="594"/>
      <c r="G324" s="594">
        <f t="shared" si="112"/>
        <v>0</v>
      </c>
      <c r="H324" s="594">
        <v>0</v>
      </c>
      <c r="I324" s="594"/>
      <c r="J324" s="594">
        <f t="shared" si="113"/>
        <v>0</v>
      </c>
      <c r="K324" s="594">
        <v>27717466</v>
      </c>
      <c r="L324" s="594">
        <v>2790074</v>
      </c>
      <c r="M324" s="594">
        <f t="shared" si="109"/>
        <v>30507540</v>
      </c>
      <c r="N324" s="594">
        <f t="shared" si="110"/>
        <v>30507540</v>
      </c>
      <c r="O324" s="595">
        <f t="shared" si="111"/>
        <v>11830812</v>
      </c>
      <c r="Q324" s="596">
        <f>(N324/D324)*100</f>
        <v>72.056512733419581</v>
      </c>
    </row>
    <row r="325" spans="1:18" ht="16.5" customHeight="1" x14ac:dyDescent="0.25">
      <c r="A325" s="591"/>
      <c r="B325" s="592" t="s">
        <v>405</v>
      </c>
      <c r="C325" s="593" t="str">
        <f t="shared" si="108"/>
        <v>Belanja Jasa Tenaga Ahli</v>
      </c>
      <c r="D325" s="594">
        <v>2000000</v>
      </c>
      <c r="E325" s="594"/>
      <c r="F325" s="594"/>
      <c r="G325" s="594">
        <f t="shared" si="112"/>
        <v>0</v>
      </c>
      <c r="H325" s="594">
        <v>0</v>
      </c>
      <c r="I325" s="594"/>
      <c r="J325" s="594">
        <f t="shared" si="113"/>
        <v>0</v>
      </c>
      <c r="K325" s="594">
        <v>2000000</v>
      </c>
      <c r="L325" s="594"/>
      <c r="M325" s="594">
        <f t="shared" si="109"/>
        <v>2000000</v>
      </c>
      <c r="N325" s="594">
        <f t="shared" si="110"/>
        <v>2000000</v>
      </c>
      <c r="O325" s="595">
        <f t="shared" si="111"/>
        <v>0</v>
      </c>
      <c r="Q325" s="596">
        <f>(N325/D325)*100</f>
        <v>100</v>
      </c>
    </row>
    <row r="326" spans="1:18" ht="16.5" customHeight="1" x14ac:dyDescent="0.25">
      <c r="A326" s="591"/>
      <c r="B326" s="592" t="s">
        <v>405</v>
      </c>
      <c r="C326" s="593" t="str">
        <f t="shared" si="108"/>
        <v>Belanja Jasa Tenaga Ahli</v>
      </c>
      <c r="D326" s="594">
        <v>9000000</v>
      </c>
      <c r="E326" s="594"/>
      <c r="F326" s="594"/>
      <c r="G326" s="594">
        <f t="shared" si="112"/>
        <v>0</v>
      </c>
      <c r="H326" s="594"/>
      <c r="I326" s="594"/>
      <c r="J326" s="594">
        <f t="shared" si="113"/>
        <v>0</v>
      </c>
      <c r="K326" s="594">
        <v>0</v>
      </c>
      <c r="L326" s="594"/>
      <c r="M326" s="594">
        <f t="shared" si="109"/>
        <v>0</v>
      </c>
      <c r="N326" s="594">
        <f t="shared" si="110"/>
        <v>0</v>
      </c>
      <c r="O326" s="595">
        <f t="shared" si="111"/>
        <v>9000000</v>
      </c>
      <c r="P326" s="600"/>
      <c r="Q326" s="596"/>
      <c r="R326" s="600"/>
    </row>
    <row r="327" spans="1:18" ht="16.5" customHeight="1" x14ac:dyDescent="0.25">
      <c r="A327" s="591"/>
      <c r="B327" s="592" t="s">
        <v>406</v>
      </c>
      <c r="C327" s="593" t="str">
        <f t="shared" si="108"/>
        <v>Belanja Jasa Tenaga Kebersihan</v>
      </c>
      <c r="D327" s="594">
        <v>554811300</v>
      </c>
      <c r="E327" s="594"/>
      <c r="F327" s="594"/>
      <c r="G327" s="594">
        <f t="shared" si="112"/>
        <v>0</v>
      </c>
      <c r="H327" s="594">
        <v>130873944</v>
      </c>
      <c r="I327" s="594">
        <v>20818137</v>
      </c>
      <c r="J327" s="594">
        <f t="shared" si="113"/>
        <v>151692081</v>
      </c>
      <c r="K327" s="594">
        <v>301110595</v>
      </c>
      <c r="L327" s="594">
        <v>21225390</v>
      </c>
      <c r="M327" s="594">
        <f t="shared" si="109"/>
        <v>322335985</v>
      </c>
      <c r="N327" s="594">
        <f t="shared" si="110"/>
        <v>474028066</v>
      </c>
      <c r="O327" s="595">
        <f t="shared" si="111"/>
        <v>80783234</v>
      </c>
      <c r="Q327" s="596"/>
    </row>
    <row r="328" spans="1:18" ht="16.5" customHeight="1" x14ac:dyDescent="0.25">
      <c r="A328" s="591"/>
      <c r="B328" s="592" t="s">
        <v>407</v>
      </c>
      <c r="C328" s="593" t="str">
        <f t="shared" si="108"/>
        <v>Belanja Jasa Tenaga Kemanan</v>
      </c>
      <c r="D328" s="594">
        <v>578435400</v>
      </c>
      <c r="E328" s="594"/>
      <c r="F328" s="594"/>
      <c r="G328" s="594">
        <f t="shared" si="112"/>
        <v>0</v>
      </c>
      <c r="H328" s="594">
        <v>102664231</v>
      </c>
      <c r="I328" s="594"/>
      <c r="J328" s="594">
        <f t="shared" si="113"/>
        <v>102664231</v>
      </c>
      <c r="K328" s="594">
        <v>309788272</v>
      </c>
      <c r="L328" s="594">
        <v>26487335</v>
      </c>
      <c r="M328" s="594">
        <f t="shared" si="109"/>
        <v>336275607</v>
      </c>
      <c r="N328" s="594">
        <f t="shared" si="110"/>
        <v>438939838</v>
      </c>
      <c r="O328" s="595">
        <f t="shared" si="111"/>
        <v>139495562</v>
      </c>
      <c r="Q328" s="596"/>
    </row>
    <row r="329" spans="1:18" ht="16.5" customHeight="1" x14ac:dyDescent="0.25">
      <c r="A329" s="591"/>
      <c r="B329" s="592" t="s">
        <v>408</v>
      </c>
      <c r="C329" s="593" t="str">
        <f t="shared" si="108"/>
        <v>Belanja Jasa Tenaga Supir</v>
      </c>
      <c r="D329" s="594">
        <v>37526400</v>
      </c>
      <c r="E329" s="594"/>
      <c r="F329" s="594"/>
      <c r="G329" s="594">
        <f t="shared" si="112"/>
        <v>0</v>
      </c>
      <c r="H329" s="594">
        <v>0</v>
      </c>
      <c r="I329" s="594"/>
      <c r="J329" s="594">
        <f t="shared" si="113"/>
        <v>0</v>
      </c>
      <c r="K329" s="594">
        <v>26827897</v>
      </c>
      <c r="L329" s="594">
        <v>2704873</v>
      </c>
      <c r="M329" s="594">
        <f t="shared" si="109"/>
        <v>29532770</v>
      </c>
      <c r="N329" s="594">
        <f t="shared" si="110"/>
        <v>29532770</v>
      </c>
      <c r="O329" s="595">
        <f t="shared" si="111"/>
        <v>7993630</v>
      </c>
      <c r="Q329" s="596"/>
    </row>
    <row r="330" spans="1:18" s="590" customFormat="1" ht="13.5" x14ac:dyDescent="0.25">
      <c r="A330" s="591"/>
      <c r="B330" s="592" t="s">
        <v>449</v>
      </c>
      <c r="C330" s="593" t="str">
        <f t="shared" si="108"/>
        <v>Belanja Jasa Penulisan dan Penerjemahan</v>
      </c>
      <c r="D330" s="594">
        <v>13500000</v>
      </c>
      <c r="E330" s="594"/>
      <c r="F330" s="594"/>
      <c r="G330" s="594">
        <f t="shared" si="112"/>
        <v>0</v>
      </c>
      <c r="H330" s="594">
        <v>0</v>
      </c>
      <c r="I330" s="594"/>
      <c r="J330" s="594">
        <f t="shared" si="113"/>
        <v>0</v>
      </c>
      <c r="K330" s="594">
        <v>1000000</v>
      </c>
      <c r="L330" s="594"/>
      <c r="M330" s="594">
        <f t="shared" si="109"/>
        <v>1000000</v>
      </c>
      <c r="N330" s="594">
        <f t="shared" si="110"/>
        <v>1000000</v>
      </c>
      <c r="O330" s="595">
        <f t="shared" si="111"/>
        <v>12500000</v>
      </c>
      <c r="P330" s="600"/>
      <c r="Q330" s="596"/>
      <c r="R330" s="600"/>
    </row>
    <row r="331" spans="1:18" s="629" customFormat="1" ht="13.5" x14ac:dyDescent="0.25">
      <c r="A331" s="591"/>
      <c r="B331" s="592" t="s">
        <v>313</v>
      </c>
      <c r="C331" s="593" t="str">
        <f t="shared" si="108"/>
        <v>Belanja Jasa Penyelenggaraan Acara</v>
      </c>
      <c r="D331" s="594">
        <v>12120000</v>
      </c>
      <c r="E331" s="594"/>
      <c r="F331" s="594"/>
      <c r="G331" s="594">
        <f t="shared" si="112"/>
        <v>0</v>
      </c>
      <c r="H331" s="594"/>
      <c r="I331" s="594"/>
      <c r="J331" s="594">
        <f t="shared" si="113"/>
        <v>0</v>
      </c>
      <c r="K331" s="594">
        <v>12120000</v>
      </c>
      <c r="L331" s="594"/>
      <c r="M331" s="594">
        <f t="shared" si="109"/>
        <v>12120000</v>
      </c>
      <c r="N331" s="594">
        <f t="shared" si="110"/>
        <v>12120000</v>
      </c>
      <c r="O331" s="595">
        <f t="shared" si="111"/>
        <v>0</v>
      </c>
      <c r="P331" s="561"/>
      <c r="Q331" s="596"/>
      <c r="R331" s="561"/>
    </row>
    <row r="332" spans="1:18" ht="16.5" customHeight="1" x14ac:dyDescent="0.25">
      <c r="A332" s="591"/>
      <c r="B332" s="592" t="s">
        <v>313</v>
      </c>
      <c r="C332" s="593" t="str">
        <f t="shared" si="108"/>
        <v>Belanja Jasa Penyelenggaraan Acara</v>
      </c>
      <c r="D332" s="594">
        <v>17300000</v>
      </c>
      <c r="E332" s="594"/>
      <c r="F332" s="594"/>
      <c r="G332" s="594">
        <f t="shared" si="112"/>
        <v>0</v>
      </c>
      <c r="H332" s="594">
        <v>0</v>
      </c>
      <c r="I332" s="594"/>
      <c r="J332" s="594">
        <f t="shared" si="113"/>
        <v>0</v>
      </c>
      <c r="K332" s="594">
        <v>0</v>
      </c>
      <c r="L332" s="594"/>
      <c r="M332" s="594">
        <f t="shared" si="109"/>
        <v>0</v>
      </c>
      <c r="N332" s="594">
        <f t="shared" si="110"/>
        <v>0</v>
      </c>
      <c r="O332" s="595">
        <f t="shared" si="111"/>
        <v>17300000</v>
      </c>
      <c r="P332" s="600"/>
      <c r="Q332" s="596"/>
      <c r="R332" s="600"/>
    </row>
    <row r="333" spans="1:18" ht="16.5" customHeight="1" x14ac:dyDescent="0.25">
      <c r="A333" s="591"/>
      <c r="B333" s="592" t="s">
        <v>313</v>
      </c>
      <c r="C333" s="593" t="str">
        <f t="shared" si="108"/>
        <v>Belanja Jasa Penyelenggaraan Acara</v>
      </c>
      <c r="D333" s="594">
        <v>5200000</v>
      </c>
      <c r="E333" s="594"/>
      <c r="F333" s="594"/>
      <c r="G333" s="594">
        <f t="shared" si="112"/>
        <v>0</v>
      </c>
      <c r="H333" s="594"/>
      <c r="I333" s="594"/>
      <c r="J333" s="594">
        <f t="shared" si="113"/>
        <v>0</v>
      </c>
      <c r="K333" s="594">
        <v>0</v>
      </c>
      <c r="L333" s="594"/>
      <c r="M333" s="594">
        <f t="shared" si="109"/>
        <v>0</v>
      </c>
      <c r="N333" s="594">
        <f t="shared" si="110"/>
        <v>0</v>
      </c>
      <c r="O333" s="595">
        <f t="shared" si="111"/>
        <v>5200000</v>
      </c>
      <c r="P333" s="600"/>
      <c r="Q333" s="596"/>
      <c r="R333" s="600"/>
    </row>
    <row r="334" spans="1:18" ht="16.5" customHeight="1" x14ac:dyDescent="0.25">
      <c r="A334" s="591"/>
      <c r="B334" s="592" t="s">
        <v>313</v>
      </c>
      <c r="C334" s="593" t="str">
        <f t="shared" si="108"/>
        <v>Belanja Jasa Penyelenggaraan Acara</v>
      </c>
      <c r="D334" s="594">
        <v>55000000</v>
      </c>
      <c r="E334" s="594"/>
      <c r="F334" s="594"/>
      <c r="G334" s="594">
        <f t="shared" si="112"/>
        <v>0</v>
      </c>
      <c r="H334" s="594">
        <v>54450000</v>
      </c>
      <c r="I334" s="594"/>
      <c r="J334" s="594">
        <f t="shared" si="113"/>
        <v>54450000</v>
      </c>
      <c r="K334" s="594">
        <v>0</v>
      </c>
      <c r="L334" s="594"/>
      <c r="M334" s="594">
        <f t="shared" si="109"/>
        <v>0</v>
      </c>
      <c r="N334" s="594">
        <f t="shared" si="110"/>
        <v>54450000</v>
      </c>
      <c r="O334" s="595">
        <f t="shared" si="111"/>
        <v>550000</v>
      </c>
      <c r="Q334" s="596">
        <f>(N334/D334)*100</f>
        <v>99</v>
      </c>
    </row>
    <row r="335" spans="1:18" ht="16.5" customHeight="1" x14ac:dyDescent="0.25">
      <c r="A335" s="591"/>
      <c r="B335" s="592" t="s">
        <v>313</v>
      </c>
      <c r="C335" s="593" t="str">
        <f t="shared" si="108"/>
        <v>Belanja Jasa Penyelenggaraan Acara</v>
      </c>
      <c r="D335" s="594">
        <v>55000000</v>
      </c>
      <c r="E335" s="594"/>
      <c r="F335" s="594"/>
      <c r="G335" s="594">
        <f t="shared" ref="G335:G366" si="114">E335+F335</f>
        <v>0</v>
      </c>
      <c r="H335" s="594">
        <v>54450000</v>
      </c>
      <c r="I335" s="594"/>
      <c r="J335" s="594">
        <f t="shared" ref="J335:J366" si="115">H335+I335</f>
        <v>54450000</v>
      </c>
      <c r="K335" s="594">
        <v>0</v>
      </c>
      <c r="L335" s="594"/>
      <c r="M335" s="594">
        <f t="shared" si="109"/>
        <v>0</v>
      </c>
      <c r="N335" s="594">
        <f t="shared" si="110"/>
        <v>54450000</v>
      </c>
      <c r="O335" s="595">
        <f t="shared" si="111"/>
        <v>550000</v>
      </c>
      <c r="Q335" s="596">
        <f>(N335/D335)*100</f>
        <v>99</v>
      </c>
    </row>
    <row r="336" spans="1:18" ht="16.5" customHeight="1" x14ac:dyDescent="0.25">
      <c r="A336" s="591"/>
      <c r="B336" s="592" t="s">
        <v>313</v>
      </c>
      <c r="C336" s="593" t="str">
        <f t="shared" si="108"/>
        <v>Belanja Jasa Penyelenggaraan Acara</v>
      </c>
      <c r="D336" s="594">
        <v>27500000</v>
      </c>
      <c r="E336" s="594"/>
      <c r="F336" s="594"/>
      <c r="G336" s="594">
        <f t="shared" si="114"/>
        <v>0</v>
      </c>
      <c r="H336" s="594"/>
      <c r="I336" s="594"/>
      <c r="J336" s="594">
        <f t="shared" si="115"/>
        <v>0</v>
      </c>
      <c r="K336" s="594">
        <v>27225000</v>
      </c>
      <c r="L336" s="594"/>
      <c r="M336" s="594">
        <f t="shared" si="109"/>
        <v>27225000</v>
      </c>
      <c r="N336" s="594">
        <f t="shared" si="110"/>
        <v>27225000</v>
      </c>
      <c r="O336" s="595">
        <f t="shared" si="111"/>
        <v>275000</v>
      </c>
      <c r="Q336" s="596"/>
    </row>
    <row r="337" spans="1:18" ht="16.5" customHeight="1" x14ac:dyDescent="0.25">
      <c r="A337" s="591"/>
      <c r="B337" s="592" t="s">
        <v>313</v>
      </c>
      <c r="C337" s="593" t="str">
        <f t="shared" si="108"/>
        <v>Belanja Jasa Penyelenggaraan Acara</v>
      </c>
      <c r="D337" s="594">
        <v>2952000</v>
      </c>
      <c r="E337" s="594"/>
      <c r="F337" s="594"/>
      <c r="G337" s="594">
        <f t="shared" si="114"/>
        <v>0</v>
      </c>
      <c r="H337" s="594"/>
      <c r="I337" s="594"/>
      <c r="J337" s="594">
        <f t="shared" si="115"/>
        <v>0</v>
      </c>
      <c r="K337" s="594">
        <v>0</v>
      </c>
      <c r="L337" s="594"/>
      <c r="M337" s="594">
        <f t="shared" si="109"/>
        <v>0</v>
      </c>
      <c r="N337" s="594">
        <f t="shared" si="110"/>
        <v>0</v>
      </c>
      <c r="O337" s="595">
        <f t="shared" si="111"/>
        <v>2952000</v>
      </c>
      <c r="Q337" s="596">
        <f>(N337/D337)*100</f>
        <v>0</v>
      </c>
    </row>
    <row r="338" spans="1:18" s="600" customFormat="1" ht="16.5" customHeight="1" x14ac:dyDescent="0.25">
      <c r="A338" s="591"/>
      <c r="B338" s="592" t="s">
        <v>313</v>
      </c>
      <c r="C338" s="593" t="str">
        <f t="shared" si="108"/>
        <v>Belanja Jasa Penyelenggaraan Acara</v>
      </c>
      <c r="D338" s="594">
        <v>63640000</v>
      </c>
      <c r="E338" s="594"/>
      <c r="F338" s="594"/>
      <c r="G338" s="594">
        <f t="shared" si="114"/>
        <v>0</v>
      </c>
      <c r="H338" s="594"/>
      <c r="I338" s="594"/>
      <c r="J338" s="594">
        <f t="shared" si="115"/>
        <v>0</v>
      </c>
      <c r="K338" s="594">
        <v>27225000</v>
      </c>
      <c r="L338" s="594"/>
      <c r="M338" s="594">
        <f t="shared" si="109"/>
        <v>27225000</v>
      </c>
      <c r="N338" s="594">
        <f t="shared" si="110"/>
        <v>27225000</v>
      </c>
      <c r="O338" s="595">
        <f t="shared" si="111"/>
        <v>36415000</v>
      </c>
      <c r="P338" s="561"/>
      <c r="Q338" s="596"/>
      <c r="R338" s="561"/>
    </row>
    <row r="339" spans="1:18" ht="16.5" customHeight="1" x14ac:dyDescent="0.25">
      <c r="A339" s="591"/>
      <c r="B339" s="592" t="s">
        <v>313</v>
      </c>
      <c r="C339" s="593" t="str">
        <f t="shared" si="108"/>
        <v>Belanja Jasa Penyelenggaraan Acara</v>
      </c>
      <c r="D339" s="594">
        <v>11700000</v>
      </c>
      <c r="E339" s="594"/>
      <c r="F339" s="594"/>
      <c r="G339" s="594">
        <f t="shared" si="114"/>
        <v>0</v>
      </c>
      <c r="H339" s="594"/>
      <c r="I339" s="594"/>
      <c r="J339" s="594">
        <f t="shared" si="115"/>
        <v>0</v>
      </c>
      <c r="K339" s="594">
        <v>0</v>
      </c>
      <c r="L339" s="594"/>
      <c r="M339" s="594">
        <f t="shared" si="109"/>
        <v>0</v>
      </c>
      <c r="N339" s="594">
        <f t="shared" si="110"/>
        <v>0</v>
      </c>
      <c r="O339" s="595">
        <f t="shared" si="111"/>
        <v>11700000</v>
      </c>
      <c r="P339" s="600"/>
      <c r="Q339" s="596"/>
      <c r="R339" s="600"/>
    </row>
    <row r="340" spans="1:18" ht="16.5" customHeight="1" x14ac:dyDescent="0.25">
      <c r="A340" s="591"/>
      <c r="B340" s="592" t="s">
        <v>313</v>
      </c>
      <c r="C340" s="593" t="str">
        <f t="shared" si="108"/>
        <v>Belanja Jasa Penyelenggaraan Acara</v>
      </c>
      <c r="D340" s="594">
        <v>2952000</v>
      </c>
      <c r="E340" s="594"/>
      <c r="F340" s="594"/>
      <c r="G340" s="594">
        <f t="shared" si="114"/>
        <v>0</v>
      </c>
      <c r="H340" s="594"/>
      <c r="I340" s="594"/>
      <c r="J340" s="594">
        <f t="shared" si="115"/>
        <v>0</v>
      </c>
      <c r="K340" s="594">
        <v>0</v>
      </c>
      <c r="L340" s="594"/>
      <c r="M340" s="594">
        <f t="shared" si="109"/>
        <v>0</v>
      </c>
      <c r="N340" s="594">
        <f t="shared" si="110"/>
        <v>0</v>
      </c>
      <c r="O340" s="595">
        <f t="shared" si="111"/>
        <v>2952000</v>
      </c>
      <c r="Q340" s="596">
        <f>(N340/D340)*100</f>
        <v>0</v>
      </c>
    </row>
    <row r="341" spans="1:18" ht="16.5" customHeight="1" x14ac:dyDescent="0.25">
      <c r="A341" s="591"/>
      <c r="B341" s="592" t="s">
        <v>313</v>
      </c>
      <c r="C341" s="593" t="str">
        <f t="shared" si="108"/>
        <v>Belanja Jasa Penyelenggaraan Acara</v>
      </c>
      <c r="D341" s="594">
        <v>34952000</v>
      </c>
      <c r="E341" s="594"/>
      <c r="F341" s="594"/>
      <c r="G341" s="594">
        <f t="shared" si="114"/>
        <v>0</v>
      </c>
      <c r="H341" s="594"/>
      <c r="I341" s="594"/>
      <c r="J341" s="594">
        <f t="shared" si="115"/>
        <v>0</v>
      </c>
      <c r="K341" s="594">
        <v>0</v>
      </c>
      <c r="L341" s="594"/>
      <c r="M341" s="594">
        <f t="shared" si="109"/>
        <v>0</v>
      </c>
      <c r="N341" s="594">
        <f t="shared" si="110"/>
        <v>0</v>
      </c>
      <c r="O341" s="595">
        <f t="shared" si="111"/>
        <v>34952000</v>
      </c>
      <c r="Q341" s="596"/>
    </row>
    <row r="342" spans="1:18" ht="16.5" customHeight="1" x14ac:dyDescent="0.25">
      <c r="A342" s="591"/>
      <c r="B342" s="592" t="s">
        <v>313</v>
      </c>
      <c r="C342" s="593" t="str">
        <f t="shared" si="108"/>
        <v>Belanja Jasa Penyelenggaraan Acara</v>
      </c>
      <c r="D342" s="594">
        <v>62904000</v>
      </c>
      <c r="E342" s="594"/>
      <c r="F342" s="594"/>
      <c r="G342" s="594">
        <f t="shared" si="114"/>
        <v>0</v>
      </c>
      <c r="H342" s="594"/>
      <c r="I342" s="594"/>
      <c r="J342" s="594">
        <f t="shared" si="115"/>
        <v>0</v>
      </c>
      <c r="K342" s="594">
        <v>1857400</v>
      </c>
      <c r="L342" s="594">
        <v>31000000</v>
      </c>
      <c r="M342" s="594">
        <f t="shared" si="109"/>
        <v>32857400</v>
      </c>
      <c r="N342" s="594">
        <f t="shared" si="110"/>
        <v>32857400</v>
      </c>
      <c r="O342" s="595">
        <f t="shared" si="111"/>
        <v>30046600</v>
      </c>
      <c r="Q342" s="596"/>
    </row>
    <row r="343" spans="1:18" ht="16.5" customHeight="1" x14ac:dyDescent="0.25">
      <c r="A343" s="591"/>
      <c r="B343" s="592" t="s">
        <v>462</v>
      </c>
      <c r="C343" s="593" t="str">
        <f t="shared" si="108"/>
        <v>Belanja Jasa Kontribusi Asosiasi</v>
      </c>
      <c r="D343" s="594">
        <v>75000000</v>
      </c>
      <c r="E343" s="594"/>
      <c r="F343" s="594"/>
      <c r="G343" s="594">
        <f t="shared" si="114"/>
        <v>0</v>
      </c>
      <c r="H343" s="594"/>
      <c r="I343" s="594"/>
      <c r="J343" s="594">
        <f t="shared" si="115"/>
        <v>0</v>
      </c>
      <c r="K343" s="594">
        <v>75000000</v>
      </c>
      <c r="L343" s="594"/>
      <c r="M343" s="594">
        <f t="shared" si="109"/>
        <v>75000000</v>
      </c>
      <c r="N343" s="594">
        <f t="shared" si="110"/>
        <v>75000000</v>
      </c>
      <c r="O343" s="595">
        <f t="shared" si="111"/>
        <v>0</v>
      </c>
      <c r="P343" s="600"/>
      <c r="Q343" s="596"/>
      <c r="R343" s="600"/>
    </row>
    <row r="344" spans="1:18" s="590" customFormat="1" ht="13.5" x14ac:dyDescent="0.25">
      <c r="A344" s="591"/>
      <c r="B344" s="592" t="s">
        <v>462</v>
      </c>
      <c r="C344" s="593" t="str">
        <f t="shared" si="108"/>
        <v>Belanja Jasa Kontribusi Asosiasi</v>
      </c>
      <c r="D344" s="594">
        <v>30000000</v>
      </c>
      <c r="E344" s="594"/>
      <c r="F344" s="594"/>
      <c r="G344" s="594">
        <f t="shared" si="114"/>
        <v>0</v>
      </c>
      <c r="H344" s="594"/>
      <c r="I344" s="594"/>
      <c r="J344" s="594">
        <f t="shared" si="115"/>
        <v>0</v>
      </c>
      <c r="K344" s="594">
        <v>10000000</v>
      </c>
      <c r="L344" s="594"/>
      <c r="M344" s="594">
        <f t="shared" si="109"/>
        <v>10000000</v>
      </c>
      <c r="N344" s="594">
        <f t="shared" si="110"/>
        <v>10000000</v>
      </c>
      <c r="O344" s="595">
        <f t="shared" si="111"/>
        <v>20000000</v>
      </c>
      <c r="P344" s="561"/>
      <c r="Q344" s="596"/>
      <c r="R344" s="561"/>
    </row>
    <row r="345" spans="1:18" s="629" customFormat="1" ht="13.5" x14ac:dyDescent="0.25">
      <c r="A345" s="591"/>
      <c r="B345" s="592" t="s">
        <v>396</v>
      </c>
      <c r="C345" s="593" t="str">
        <f t="shared" si="108"/>
        <v>Belanja Tagihan Telepon</v>
      </c>
      <c r="D345" s="594">
        <v>15527400</v>
      </c>
      <c r="E345" s="594"/>
      <c r="F345" s="594"/>
      <c r="G345" s="594">
        <f t="shared" si="114"/>
        <v>0</v>
      </c>
      <c r="H345" s="594"/>
      <c r="I345" s="594"/>
      <c r="J345" s="594">
        <f t="shared" si="115"/>
        <v>0</v>
      </c>
      <c r="K345" s="594">
        <v>4721570</v>
      </c>
      <c r="L345" s="594">
        <v>307740</v>
      </c>
      <c r="M345" s="594">
        <f t="shared" si="109"/>
        <v>5029310</v>
      </c>
      <c r="N345" s="594">
        <f t="shared" si="110"/>
        <v>5029310</v>
      </c>
      <c r="O345" s="595">
        <f t="shared" si="111"/>
        <v>10498090</v>
      </c>
      <c r="P345" s="600"/>
      <c r="Q345" s="596">
        <f>(N345/D345)*100</f>
        <v>32.389904298208329</v>
      </c>
      <c r="R345" s="600"/>
    </row>
    <row r="346" spans="1:18" ht="16.5" customHeight="1" x14ac:dyDescent="0.25">
      <c r="A346" s="591"/>
      <c r="B346" s="592" t="s">
        <v>397</v>
      </c>
      <c r="C346" s="593" t="str">
        <f t="shared" si="108"/>
        <v>Belanja Tagihan Air</v>
      </c>
      <c r="D346" s="594">
        <v>60750000</v>
      </c>
      <c r="E346" s="594"/>
      <c r="F346" s="594"/>
      <c r="G346" s="594">
        <f t="shared" si="114"/>
        <v>0</v>
      </c>
      <c r="H346" s="594"/>
      <c r="I346" s="594"/>
      <c r="J346" s="594">
        <f t="shared" si="115"/>
        <v>0</v>
      </c>
      <c r="K346" s="594">
        <v>36547300</v>
      </c>
      <c r="L346" s="594">
        <v>3465400</v>
      </c>
      <c r="M346" s="594">
        <f t="shared" si="109"/>
        <v>40012700</v>
      </c>
      <c r="N346" s="594">
        <f t="shared" si="110"/>
        <v>40012700</v>
      </c>
      <c r="O346" s="595">
        <f t="shared" si="111"/>
        <v>20737300</v>
      </c>
      <c r="P346" s="600"/>
      <c r="Q346" s="596"/>
      <c r="R346" s="600"/>
    </row>
    <row r="347" spans="1:18" ht="16.5" customHeight="1" x14ac:dyDescent="0.25">
      <c r="A347" s="591"/>
      <c r="B347" s="592" t="s">
        <v>398</v>
      </c>
      <c r="C347" s="593" t="str">
        <f t="shared" si="108"/>
        <v>Belanja Tagihan Listrik</v>
      </c>
      <c r="D347" s="594">
        <v>332112000</v>
      </c>
      <c r="E347" s="594"/>
      <c r="F347" s="594"/>
      <c r="G347" s="594">
        <f t="shared" si="114"/>
        <v>0</v>
      </c>
      <c r="H347" s="594"/>
      <c r="I347" s="594"/>
      <c r="J347" s="594">
        <f t="shared" si="115"/>
        <v>0</v>
      </c>
      <c r="K347" s="594">
        <v>206855856</v>
      </c>
      <c r="L347" s="594">
        <v>21118487</v>
      </c>
      <c r="M347" s="594">
        <f t="shared" si="109"/>
        <v>227974343</v>
      </c>
      <c r="N347" s="594">
        <f t="shared" si="110"/>
        <v>227974343</v>
      </c>
      <c r="O347" s="595">
        <f t="shared" si="111"/>
        <v>104137657</v>
      </c>
      <c r="Q347" s="596">
        <f>(N347/D347)*100</f>
        <v>68.643813833887364</v>
      </c>
    </row>
    <row r="348" spans="1:18" ht="16.5" customHeight="1" x14ac:dyDescent="0.25">
      <c r="A348" s="591"/>
      <c r="B348" s="592" t="s">
        <v>376</v>
      </c>
      <c r="C348" s="593" t="str">
        <f t="shared" si="108"/>
        <v>Belanja langganan Jurnal/Surat Kabar/Majalah</v>
      </c>
      <c r="D348" s="594">
        <v>7820000</v>
      </c>
      <c r="E348" s="594"/>
      <c r="F348" s="594"/>
      <c r="G348" s="594">
        <f t="shared" si="114"/>
        <v>0</v>
      </c>
      <c r="H348" s="594"/>
      <c r="I348" s="594"/>
      <c r="J348" s="594">
        <f t="shared" si="115"/>
        <v>0</v>
      </c>
      <c r="K348" s="594">
        <v>1870000</v>
      </c>
      <c r="L348" s="594">
        <v>460000</v>
      </c>
      <c r="M348" s="594">
        <f t="shared" si="109"/>
        <v>2330000</v>
      </c>
      <c r="N348" s="594">
        <f t="shared" si="110"/>
        <v>2330000</v>
      </c>
      <c r="O348" s="595">
        <f t="shared" si="111"/>
        <v>5490000</v>
      </c>
      <c r="P348" s="600"/>
      <c r="Q348" s="596"/>
      <c r="R348" s="600"/>
    </row>
    <row r="349" spans="1:18" ht="16.5" customHeight="1" x14ac:dyDescent="0.25">
      <c r="A349" s="591"/>
      <c r="B349" s="592" t="s">
        <v>399</v>
      </c>
      <c r="C349" s="593" t="str">
        <f t="shared" si="108"/>
        <v xml:space="preserve">Belanja kawat/faksimili/internet/TV Berlangganan
</v>
      </c>
      <c r="D349" s="594">
        <v>105750000</v>
      </c>
      <c r="E349" s="594"/>
      <c r="F349" s="594"/>
      <c r="G349" s="594">
        <f t="shared" si="114"/>
        <v>0</v>
      </c>
      <c r="H349" s="594"/>
      <c r="I349" s="594"/>
      <c r="J349" s="594">
        <f t="shared" si="115"/>
        <v>0</v>
      </c>
      <c r="K349" s="594">
        <v>66501002</v>
      </c>
      <c r="L349" s="594">
        <v>2068200</v>
      </c>
      <c r="M349" s="594">
        <f t="shared" si="109"/>
        <v>68569202</v>
      </c>
      <c r="N349" s="594">
        <f t="shared" si="110"/>
        <v>68569202</v>
      </c>
      <c r="O349" s="595">
        <f t="shared" si="111"/>
        <v>37180798</v>
      </c>
      <c r="Q349" s="596">
        <f>(N349/D349)*100</f>
        <v>64.840852955082738</v>
      </c>
    </row>
    <row r="350" spans="1:18" ht="16.5" customHeight="1" x14ac:dyDescent="0.25">
      <c r="A350" s="591"/>
      <c r="B350" s="592" t="s">
        <v>529</v>
      </c>
      <c r="C350" s="593" t="str">
        <f t="shared" si="108"/>
        <v>Belanja Registrasi/Keanggotaan</v>
      </c>
      <c r="D350" s="594">
        <v>3500000</v>
      </c>
      <c r="E350" s="594"/>
      <c r="F350" s="594"/>
      <c r="G350" s="594">
        <f t="shared" si="114"/>
        <v>0</v>
      </c>
      <c r="H350" s="594"/>
      <c r="I350" s="594"/>
      <c r="J350" s="594">
        <f t="shared" si="115"/>
        <v>0</v>
      </c>
      <c r="K350" s="594">
        <v>3500000</v>
      </c>
      <c r="L350" s="594"/>
      <c r="M350" s="594">
        <f t="shared" si="109"/>
        <v>3500000</v>
      </c>
      <c r="N350" s="594">
        <f t="shared" si="110"/>
        <v>3500000</v>
      </c>
      <c r="O350" s="595">
        <f t="shared" si="111"/>
        <v>0</v>
      </c>
      <c r="Q350" s="596"/>
    </row>
    <row r="351" spans="1:18" ht="16.5" customHeight="1" x14ac:dyDescent="0.25">
      <c r="A351" s="591"/>
      <c r="B351" s="592" t="s">
        <v>415</v>
      </c>
      <c r="C351" s="593" t="str">
        <f t="shared" si="108"/>
        <v>Belanja Pembayaran Pajak, Bea, dan Perizinan</v>
      </c>
      <c r="D351" s="594">
        <v>2000000</v>
      </c>
      <c r="E351" s="594"/>
      <c r="F351" s="594"/>
      <c r="G351" s="594">
        <f t="shared" si="114"/>
        <v>0</v>
      </c>
      <c r="H351" s="594"/>
      <c r="I351" s="594"/>
      <c r="J351" s="594">
        <f t="shared" si="115"/>
        <v>0</v>
      </c>
      <c r="K351" s="594">
        <v>0</v>
      </c>
      <c r="L351" s="594">
        <v>1036000</v>
      </c>
      <c r="M351" s="594">
        <f t="shared" si="109"/>
        <v>1036000</v>
      </c>
      <c r="N351" s="594">
        <f t="shared" si="110"/>
        <v>1036000</v>
      </c>
      <c r="O351" s="595">
        <f t="shared" si="111"/>
        <v>964000</v>
      </c>
      <c r="Q351" s="596">
        <f>(N351/D351)*100</f>
        <v>51.800000000000004</v>
      </c>
    </row>
    <row r="352" spans="1:18" ht="16.5" customHeight="1" x14ac:dyDescent="0.25">
      <c r="A352" s="591"/>
      <c r="B352" s="592" t="s">
        <v>415</v>
      </c>
      <c r="C352" s="593" t="str">
        <f t="shared" si="108"/>
        <v>Belanja Pembayaran Pajak, Bea, dan Perizinan</v>
      </c>
      <c r="D352" s="594">
        <v>21150000</v>
      </c>
      <c r="E352" s="594"/>
      <c r="F352" s="594"/>
      <c r="G352" s="594">
        <f t="shared" si="114"/>
        <v>0</v>
      </c>
      <c r="H352" s="594"/>
      <c r="I352" s="594"/>
      <c r="J352" s="594">
        <f t="shared" si="115"/>
        <v>0</v>
      </c>
      <c r="K352" s="594">
        <v>5648450</v>
      </c>
      <c r="L352" s="594"/>
      <c r="M352" s="594">
        <f t="shared" si="109"/>
        <v>5648450</v>
      </c>
      <c r="N352" s="594">
        <f t="shared" si="110"/>
        <v>5648450</v>
      </c>
      <c r="O352" s="595">
        <f t="shared" si="111"/>
        <v>15501550</v>
      </c>
      <c r="Q352" s="596">
        <f>(N352/D352)*100</f>
        <v>26.70661938534279</v>
      </c>
    </row>
    <row r="353" spans="1:18" ht="16.5" customHeight="1" x14ac:dyDescent="0.25">
      <c r="A353" s="591"/>
      <c r="B353" s="592" t="s">
        <v>314</v>
      </c>
      <c r="C353" s="593" t="str">
        <f t="shared" si="108"/>
        <v>Belanja Lembur</v>
      </c>
      <c r="D353" s="594">
        <v>1431000</v>
      </c>
      <c r="E353" s="594"/>
      <c r="F353" s="594"/>
      <c r="G353" s="594">
        <f t="shared" si="114"/>
        <v>0</v>
      </c>
      <c r="H353" s="594"/>
      <c r="I353" s="594"/>
      <c r="J353" s="594">
        <f t="shared" si="115"/>
        <v>0</v>
      </c>
      <c r="K353" s="594">
        <v>0</v>
      </c>
      <c r="L353" s="594"/>
      <c r="M353" s="594">
        <f t="shared" si="109"/>
        <v>0</v>
      </c>
      <c r="N353" s="594">
        <f t="shared" si="110"/>
        <v>0</v>
      </c>
      <c r="O353" s="595">
        <f t="shared" si="111"/>
        <v>1431000</v>
      </c>
      <c r="Q353" s="596"/>
    </row>
    <row r="354" spans="1:18" ht="16.5" customHeight="1" x14ac:dyDescent="0.25">
      <c r="A354" s="591"/>
      <c r="B354" s="592" t="s">
        <v>314</v>
      </c>
      <c r="C354" s="593" t="str">
        <f t="shared" si="108"/>
        <v>Belanja Lembur</v>
      </c>
      <c r="D354" s="594">
        <v>1431000</v>
      </c>
      <c r="E354" s="594"/>
      <c r="F354" s="594"/>
      <c r="G354" s="594">
        <f t="shared" si="114"/>
        <v>0</v>
      </c>
      <c r="H354" s="594"/>
      <c r="I354" s="594"/>
      <c r="J354" s="594">
        <f t="shared" si="115"/>
        <v>0</v>
      </c>
      <c r="K354" s="594">
        <v>0</v>
      </c>
      <c r="L354" s="594"/>
      <c r="M354" s="594">
        <f t="shared" si="109"/>
        <v>0</v>
      </c>
      <c r="N354" s="594">
        <f t="shared" si="110"/>
        <v>0</v>
      </c>
      <c r="O354" s="595">
        <f t="shared" si="111"/>
        <v>1431000</v>
      </c>
      <c r="Q354" s="596"/>
    </row>
    <row r="355" spans="1:18" ht="16.5" customHeight="1" x14ac:dyDescent="0.25">
      <c r="A355" s="591"/>
      <c r="B355" s="592" t="s">
        <v>314</v>
      </c>
      <c r="C355" s="593" t="str">
        <f t="shared" si="108"/>
        <v>Belanja Lembur</v>
      </c>
      <c r="D355" s="594">
        <v>1431000</v>
      </c>
      <c r="E355" s="594"/>
      <c r="F355" s="594"/>
      <c r="G355" s="594">
        <f t="shared" si="114"/>
        <v>0</v>
      </c>
      <c r="H355" s="594"/>
      <c r="I355" s="594"/>
      <c r="J355" s="594">
        <f t="shared" si="115"/>
        <v>0</v>
      </c>
      <c r="K355" s="594">
        <v>0</v>
      </c>
      <c r="L355" s="594"/>
      <c r="M355" s="594">
        <f t="shared" si="109"/>
        <v>0</v>
      </c>
      <c r="N355" s="594">
        <f t="shared" si="110"/>
        <v>0</v>
      </c>
      <c r="O355" s="595">
        <f t="shared" si="111"/>
        <v>1431000</v>
      </c>
      <c r="Q355" s="596"/>
    </row>
    <row r="356" spans="1:18" ht="16.5" customHeight="1" x14ac:dyDescent="0.25">
      <c r="A356" s="591"/>
      <c r="B356" s="592" t="s">
        <v>314</v>
      </c>
      <c r="C356" s="593" t="str">
        <f t="shared" si="108"/>
        <v>Belanja Lembur</v>
      </c>
      <c r="D356" s="594">
        <v>1431000</v>
      </c>
      <c r="E356" s="594"/>
      <c r="F356" s="594"/>
      <c r="G356" s="594">
        <f t="shared" si="114"/>
        <v>0</v>
      </c>
      <c r="H356" s="594"/>
      <c r="I356" s="594"/>
      <c r="J356" s="594">
        <f t="shared" si="115"/>
        <v>0</v>
      </c>
      <c r="K356" s="594">
        <v>0</v>
      </c>
      <c r="L356" s="594"/>
      <c r="M356" s="594">
        <f t="shared" si="109"/>
        <v>0</v>
      </c>
      <c r="N356" s="594">
        <f t="shared" si="110"/>
        <v>0</v>
      </c>
      <c r="O356" s="595">
        <f t="shared" si="111"/>
        <v>1431000</v>
      </c>
      <c r="Q356" s="596"/>
    </row>
    <row r="357" spans="1:18" ht="16.5" customHeight="1" x14ac:dyDescent="0.25">
      <c r="A357" s="591"/>
      <c r="B357" s="592" t="s">
        <v>314</v>
      </c>
      <c r="C357" s="593" t="str">
        <f t="shared" si="108"/>
        <v>Belanja Lembur</v>
      </c>
      <c r="D357" s="594">
        <v>45080000</v>
      </c>
      <c r="E357" s="594"/>
      <c r="F357" s="594"/>
      <c r="G357" s="594">
        <f t="shared" si="114"/>
        <v>0</v>
      </c>
      <c r="H357" s="594">
        <v>0</v>
      </c>
      <c r="I357" s="594"/>
      <c r="J357" s="594">
        <f t="shared" si="115"/>
        <v>0</v>
      </c>
      <c r="K357" s="594">
        <v>0</v>
      </c>
      <c r="L357" s="594"/>
      <c r="M357" s="594">
        <f t="shared" si="109"/>
        <v>0</v>
      </c>
      <c r="N357" s="594">
        <f t="shared" si="110"/>
        <v>0</v>
      </c>
      <c r="O357" s="595">
        <f t="shared" si="111"/>
        <v>45080000</v>
      </c>
      <c r="P357" s="600"/>
      <c r="Q357" s="596"/>
      <c r="R357" s="600"/>
    </row>
    <row r="358" spans="1:18" ht="16.5" customHeight="1" x14ac:dyDescent="0.25">
      <c r="A358" s="591"/>
      <c r="B358" s="592" t="s">
        <v>314</v>
      </c>
      <c r="C358" s="593" t="str">
        <f t="shared" si="108"/>
        <v>Belanja Lembur</v>
      </c>
      <c r="D358" s="594">
        <v>2479000</v>
      </c>
      <c r="E358" s="594"/>
      <c r="F358" s="594"/>
      <c r="G358" s="594">
        <f t="shared" si="114"/>
        <v>0</v>
      </c>
      <c r="H358" s="594">
        <v>0</v>
      </c>
      <c r="I358" s="594"/>
      <c r="J358" s="594">
        <f t="shared" si="115"/>
        <v>0</v>
      </c>
      <c r="K358" s="594">
        <v>0</v>
      </c>
      <c r="L358" s="594">
        <v>11800000</v>
      </c>
      <c r="M358" s="594">
        <f t="shared" si="109"/>
        <v>11800000</v>
      </c>
      <c r="N358" s="594">
        <f t="shared" si="110"/>
        <v>11800000</v>
      </c>
      <c r="O358" s="595">
        <f t="shared" si="111"/>
        <v>-9321000</v>
      </c>
      <c r="Q358" s="596">
        <f>(N358/D358)*100</f>
        <v>475.99838644614766</v>
      </c>
    </row>
    <row r="359" spans="1:18" ht="16.5" customHeight="1" x14ac:dyDescent="0.25">
      <c r="A359" s="591"/>
      <c r="B359" s="592" t="s">
        <v>450</v>
      </c>
      <c r="C359" s="593" t="str">
        <f t="shared" si="108"/>
        <v>Belanja Iuran Jaminan Kesehatan bagi Non ASN</v>
      </c>
      <c r="D359" s="594">
        <v>9979200</v>
      </c>
      <c r="E359" s="594"/>
      <c r="F359" s="594"/>
      <c r="G359" s="594">
        <f t="shared" si="114"/>
        <v>0</v>
      </c>
      <c r="H359" s="594">
        <v>0</v>
      </c>
      <c r="I359" s="594"/>
      <c r="J359" s="594">
        <f t="shared" si="115"/>
        <v>0</v>
      </c>
      <c r="K359" s="594">
        <v>9900000</v>
      </c>
      <c r="L359" s="594"/>
      <c r="M359" s="594">
        <f t="shared" si="109"/>
        <v>9900000</v>
      </c>
      <c r="N359" s="594">
        <f t="shared" si="110"/>
        <v>9900000</v>
      </c>
      <c r="O359" s="595">
        <f t="shared" si="111"/>
        <v>79200</v>
      </c>
      <c r="P359" s="600"/>
      <c r="Q359" s="596"/>
      <c r="R359" s="600"/>
    </row>
    <row r="360" spans="1:18" s="590" customFormat="1" ht="13.5" x14ac:dyDescent="0.25">
      <c r="A360" s="591"/>
      <c r="B360" s="592" t="s">
        <v>349</v>
      </c>
      <c r="C360" s="593" t="str">
        <f t="shared" si="108"/>
        <v>Belanja Asuransi Barang Milik Daerah</v>
      </c>
      <c r="D360" s="594">
        <v>5200000</v>
      </c>
      <c r="E360" s="594"/>
      <c r="F360" s="594"/>
      <c r="G360" s="594">
        <f t="shared" si="114"/>
        <v>0</v>
      </c>
      <c r="H360" s="594"/>
      <c r="I360" s="594"/>
      <c r="J360" s="594">
        <f t="shared" si="115"/>
        <v>0</v>
      </c>
      <c r="K360" s="594">
        <v>5115275</v>
      </c>
      <c r="L360" s="594"/>
      <c r="M360" s="594">
        <f t="shared" si="109"/>
        <v>5115275</v>
      </c>
      <c r="N360" s="594">
        <f t="shared" si="110"/>
        <v>5115275</v>
      </c>
      <c r="O360" s="595">
        <f t="shared" si="111"/>
        <v>84725</v>
      </c>
      <c r="P360" s="561"/>
      <c r="Q360" s="596">
        <f>(N360/D360)*100</f>
        <v>98.370673076923083</v>
      </c>
      <c r="R360" s="561"/>
    </row>
    <row r="361" spans="1:18" ht="16.5" customHeight="1" x14ac:dyDescent="0.25">
      <c r="A361" s="591"/>
      <c r="B361" s="592" t="s">
        <v>451</v>
      </c>
      <c r="C361" s="593" t="str">
        <f t="shared" si="108"/>
        <v>Belanja Sewa Kendaraan Bermotor Angkutan Barang</v>
      </c>
      <c r="D361" s="594">
        <v>210000000</v>
      </c>
      <c r="E361" s="594"/>
      <c r="F361" s="594"/>
      <c r="G361" s="594">
        <f t="shared" si="114"/>
        <v>0</v>
      </c>
      <c r="H361" s="594">
        <v>0</v>
      </c>
      <c r="I361" s="594"/>
      <c r="J361" s="594">
        <f t="shared" si="115"/>
        <v>0</v>
      </c>
      <c r="K361" s="594">
        <v>176000000</v>
      </c>
      <c r="L361" s="594">
        <v>19500000</v>
      </c>
      <c r="M361" s="594">
        <f t="shared" si="109"/>
        <v>195500000</v>
      </c>
      <c r="N361" s="594">
        <f t="shared" si="110"/>
        <v>195500000</v>
      </c>
      <c r="O361" s="595">
        <f t="shared" si="111"/>
        <v>14500000</v>
      </c>
      <c r="P361" s="600"/>
      <c r="Q361" s="596"/>
      <c r="R361" s="600"/>
    </row>
    <row r="362" spans="1:18" s="600" customFormat="1" ht="16.5" customHeight="1" x14ac:dyDescent="0.25">
      <c r="A362" s="591"/>
      <c r="B362" s="592" t="s">
        <v>452</v>
      </c>
      <c r="C362" s="593" t="str">
        <f t="shared" si="108"/>
        <v>Belanja Sewa Alat Angkutan Darat Bermotor Lainnya</v>
      </c>
      <c r="D362" s="594">
        <v>800000</v>
      </c>
      <c r="E362" s="594"/>
      <c r="F362" s="594"/>
      <c r="G362" s="594">
        <f t="shared" si="114"/>
        <v>0</v>
      </c>
      <c r="H362" s="594">
        <v>0</v>
      </c>
      <c r="I362" s="594"/>
      <c r="J362" s="594">
        <f t="shared" si="115"/>
        <v>0</v>
      </c>
      <c r="K362" s="594">
        <v>0</v>
      </c>
      <c r="L362" s="594"/>
      <c r="M362" s="594">
        <f t="shared" si="109"/>
        <v>0</v>
      </c>
      <c r="N362" s="594">
        <f t="shared" si="110"/>
        <v>0</v>
      </c>
      <c r="O362" s="595">
        <f t="shared" si="111"/>
        <v>800000</v>
      </c>
      <c r="Q362" s="596"/>
    </row>
    <row r="363" spans="1:18" s="600" customFormat="1" ht="16.5" customHeight="1" x14ac:dyDescent="0.25">
      <c r="A363" s="591"/>
      <c r="B363" s="592" t="s">
        <v>453</v>
      </c>
      <c r="C363" s="593" t="str">
        <f t="shared" si="108"/>
        <v>Belanja Sewa Mebel</v>
      </c>
      <c r="D363" s="594">
        <v>699580000</v>
      </c>
      <c r="E363" s="594"/>
      <c r="F363" s="594"/>
      <c r="G363" s="594">
        <f t="shared" si="114"/>
        <v>0</v>
      </c>
      <c r="H363" s="594">
        <v>0</v>
      </c>
      <c r="I363" s="594"/>
      <c r="J363" s="594">
        <f t="shared" si="115"/>
        <v>0</v>
      </c>
      <c r="K363" s="594">
        <v>557760000</v>
      </c>
      <c r="L363" s="594">
        <v>91520000</v>
      </c>
      <c r="M363" s="594">
        <f t="shared" si="109"/>
        <v>649280000</v>
      </c>
      <c r="N363" s="594">
        <f t="shared" si="110"/>
        <v>649280000</v>
      </c>
      <c r="O363" s="595">
        <f t="shared" si="111"/>
        <v>50300000</v>
      </c>
      <c r="Q363" s="596"/>
    </row>
    <row r="364" spans="1:18" s="600" customFormat="1" ht="16.5" customHeight="1" x14ac:dyDescent="0.25">
      <c r="A364" s="591"/>
      <c r="B364" s="592" t="s">
        <v>454</v>
      </c>
      <c r="C364" s="593" t="str">
        <f t="shared" si="108"/>
        <v>Belanja Sewa Sumber Tenaga</v>
      </c>
      <c r="D364" s="594">
        <v>20000000</v>
      </c>
      <c r="E364" s="594"/>
      <c r="F364" s="594"/>
      <c r="G364" s="594">
        <f t="shared" si="114"/>
        <v>0</v>
      </c>
      <c r="H364" s="594">
        <v>0</v>
      </c>
      <c r="I364" s="594"/>
      <c r="J364" s="594">
        <f t="shared" si="115"/>
        <v>0</v>
      </c>
      <c r="K364" s="594">
        <v>5000000</v>
      </c>
      <c r="L364" s="594">
        <v>5000000</v>
      </c>
      <c r="M364" s="594">
        <f t="shared" si="109"/>
        <v>10000000</v>
      </c>
      <c r="N364" s="594">
        <f t="shared" si="110"/>
        <v>10000000</v>
      </c>
      <c r="O364" s="595">
        <f t="shared" si="111"/>
        <v>10000000</v>
      </c>
      <c r="Q364" s="596"/>
    </row>
    <row r="365" spans="1:18" ht="16.5" customHeight="1" x14ac:dyDescent="0.25">
      <c r="A365" s="591"/>
      <c r="B365" s="592" t="s">
        <v>455</v>
      </c>
      <c r="C365" s="593" t="str">
        <f t="shared" si="108"/>
        <v>Belanja Sewa Bangunan Gedung Tempat Pertemuan</v>
      </c>
      <c r="D365" s="594">
        <v>146000000</v>
      </c>
      <c r="E365" s="594"/>
      <c r="F365" s="594"/>
      <c r="G365" s="594">
        <f t="shared" si="114"/>
        <v>0</v>
      </c>
      <c r="H365" s="594">
        <v>0</v>
      </c>
      <c r="I365" s="594"/>
      <c r="J365" s="594">
        <f t="shared" si="115"/>
        <v>0</v>
      </c>
      <c r="K365" s="594">
        <v>112000000</v>
      </c>
      <c r="L365" s="594">
        <v>20000000</v>
      </c>
      <c r="M365" s="594">
        <f t="shared" si="109"/>
        <v>132000000</v>
      </c>
      <c r="N365" s="594">
        <f t="shared" si="110"/>
        <v>132000000</v>
      </c>
      <c r="O365" s="595">
        <f t="shared" si="111"/>
        <v>14000000</v>
      </c>
      <c r="P365" s="600"/>
      <c r="Q365" s="596"/>
      <c r="R365" s="600"/>
    </row>
    <row r="366" spans="1:18" ht="16.5" customHeight="1" x14ac:dyDescent="0.25">
      <c r="A366" s="591"/>
      <c r="B366" s="592" t="s">
        <v>455</v>
      </c>
      <c r="C366" s="593" t="str">
        <f t="shared" ref="C366:C429" si="116">VLOOKUP(B366,rek,2)</f>
        <v>Belanja Sewa Bangunan Gedung Tempat Pertemuan</v>
      </c>
      <c r="D366" s="594">
        <v>4000000</v>
      </c>
      <c r="E366" s="594"/>
      <c r="F366" s="594"/>
      <c r="G366" s="594">
        <f t="shared" si="114"/>
        <v>0</v>
      </c>
      <c r="H366" s="594"/>
      <c r="I366" s="594"/>
      <c r="J366" s="594">
        <f t="shared" si="115"/>
        <v>0</v>
      </c>
      <c r="K366" s="594">
        <v>4000000</v>
      </c>
      <c r="L366" s="594"/>
      <c r="M366" s="594">
        <f t="shared" ref="M366:M429" si="117">K366+L366</f>
        <v>4000000</v>
      </c>
      <c r="N366" s="594">
        <f t="shared" ref="N366:N429" si="118">M366+J366+G366</f>
        <v>4000000</v>
      </c>
      <c r="O366" s="595">
        <f t="shared" ref="O366:O429" si="119">D366-N366</f>
        <v>0</v>
      </c>
      <c r="Q366" s="596">
        <f>(N366/D366)*100</f>
        <v>100</v>
      </c>
    </row>
    <row r="367" spans="1:18" ht="16.5" customHeight="1" x14ac:dyDescent="0.25">
      <c r="A367" s="591"/>
      <c r="B367" s="592" t="s">
        <v>455</v>
      </c>
      <c r="C367" s="593" t="str">
        <f t="shared" si="116"/>
        <v>Belanja Sewa Bangunan Gedung Tempat Pertemuan</v>
      </c>
      <c r="D367" s="594">
        <v>4000000</v>
      </c>
      <c r="E367" s="594"/>
      <c r="F367" s="594"/>
      <c r="G367" s="594">
        <f t="shared" ref="G367:G398" si="120">E367+F367</f>
        <v>0</v>
      </c>
      <c r="H367" s="594"/>
      <c r="I367" s="594"/>
      <c r="J367" s="594">
        <f t="shared" ref="J367:J398" si="121">H367+I367</f>
        <v>0</v>
      </c>
      <c r="K367" s="594">
        <v>4000000</v>
      </c>
      <c r="L367" s="594"/>
      <c r="M367" s="594">
        <f t="shared" si="117"/>
        <v>4000000</v>
      </c>
      <c r="N367" s="594">
        <f t="shared" si="118"/>
        <v>4000000</v>
      </c>
      <c r="O367" s="595">
        <f t="shared" si="119"/>
        <v>0</v>
      </c>
      <c r="Q367" s="596"/>
    </row>
    <row r="368" spans="1:18" ht="16.5" customHeight="1" x14ac:dyDescent="0.25">
      <c r="A368" s="591"/>
      <c r="B368" s="592" t="s">
        <v>456</v>
      </c>
      <c r="C368" s="593" t="str">
        <f t="shared" si="116"/>
        <v>Belanja Sewa Mess/Wisma/Bungalow/Tempat Peristirahatan</v>
      </c>
      <c r="D368" s="594">
        <v>273000000</v>
      </c>
      <c r="E368" s="594"/>
      <c r="F368" s="594"/>
      <c r="G368" s="594">
        <f t="shared" si="120"/>
        <v>0</v>
      </c>
      <c r="H368" s="594">
        <v>0</v>
      </c>
      <c r="I368" s="594"/>
      <c r="J368" s="594">
        <f t="shared" si="121"/>
        <v>0</v>
      </c>
      <c r="K368" s="594">
        <v>170800000</v>
      </c>
      <c r="L368" s="594">
        <v>28600000</v>
      </c>
      <c r="M368" s="594">
        <f t="shared" si="117"/>
        <v>199400000</v>
      </c>
      <c r="N368" s="594">
        <f t="shared" si="118"/>
        <v>199400000</v>
      </c>
      <c r="O368" s="595">
        <f t="shared" si="119"/>
        <v>73600000</v>
      </c>
      <c r="P368" s="600"/>
      <c r="Q368" s="596"/>
      <c r="R368" s="600"/>
    </row>
    <row r="369" spans="1:18" s="590" customFormat="1" ht="18.75" customHeight="1" x14ac:dyDescent="0.25">
      <c r="A369" s="591"/>
      <c r="B369" s="592" t="s">
        <v>457</v>
      </c>
      <c r="C369" s="593" t="str">
        <f t="shared" si="116"/>
        <v>Belanja Kursus Singkat/Pelatihan</v>
      </c>
      <c r="D369" s="594">
        <v>2114015000</v>
      </c>
      <c r="E369" s="594"/>
      <c r="F369" s="594"/>
      <c r="G369" s="594">
        <f t="shared" si="120"/>
        <v>0</v>
      </c>
      <c r="H369" s="594">
        <v>0</v>
      </c>
      <c r="I369" s="594"/>
      <c r="J369" s="594">
        <f t="shared" si="121"/>
        <v>0</v>
      </c>
      <c r="K369" s="594">
        <v>1364705000</v>
      </c>
      <c r="L369" s="594">
        <v>287400000</v>
      </c>
      <c r="M369" s="594">
        <f t="shared" si="117"/>
        <v>1652105000</v>
      </c>
      <c r="N369" s="594">
        <f t="shared" si="118"/>
        <v>1652105000</v>
      </c>
      <c r="O369" s="595">
        <f t="shared" si="119"/>
        <v>461910000</v>
      </c>
      <c r="P369" s="600"/>
      <c r="Q369" s="596"/>
      <c r="R369" s="600"/>
    </row>
    <row r="370" spans="1:18" ht="16.5" customHeight="1" x14ac:dyDescent="0.25">
      <c r="A370" s="591"/>
      <c r="B370" s="592" t="s">
        <v>457</v>
      </c>
      <c r="C370" s="593" t="str">
        <f t="shared" si="116"/>
        <v>Belanja Kursus Singkat/Pelatihan</v>
      </c>
      <c r="D370" s="594">
        <v>28600000</v>
      </c>
      <c r="E370" s="594"/>
      <c r="F370" s="594"/>
      <c r="G370" s="594">
        <f t="shared" si="120"/>
        <v>0</v>
      </c>
      <c r="H370" s="594"/>
      <c r="I370" s="594"/>
      <c r="J370" s="594">
        <f t="shared" si="121"/>
        <v>0</v>
      </c>
      <c r="K370" s="594">
        <v>28500000</v>
      </c>
      <c r="L370" s="594"/>
      <c r="M370" s="594">
        <f t="shared" si="117"/>
        <v>28500000</v>
      </c>
      <c r="N370" s="594">
        <f t="shared" si="118"/>
        <v>28500000</v>
      </c>
      <c r="O370" s="595">
        <f t="shared" si="119"/>
        <v>100000</v>
      </c>
      <c r="P370" s="600"/>
      <c r="Q370" s="596">
        <f>(N370/D370)*100</f>
        <v>99.650349650349639</v>
      </c>
      <c r="R370" s="600"/>
    </row>
    <row r="371" spans="1:18" ht="15.75" customHeight="1" x14ac:dyDescent="0.25">
      <c r="A371" s="591"/>
      <c r="B371" s="592" t="s">
        <v>457</v>
      </c>
      <c r="C371" s="593" t="str">
        <f t="shared" si="116"/>
        <v>Belanja Kursus Singkat/Pelatihan</v>
      </c>
      <c r="D371" s="594">
        <v>45500000</v>
      </c>
      <c r="E371" s="594"/>
      <c r="F371" s="594"/>
      <c r="G371" s="594">
        <f t="shared" si="120"/>
        <v>0</v>
      </c>
      <c r="H371" s="594"/>
      <c r="I371" s="594"/>
      <c r="J371" s="594">
        <f t="shared" si="121"/>
        <v>0</v>
      </c>
      <c r="K371" s="594">
        <v>44000000</v>
      </c>
      <c r="L371" s="594"/>
      <c r="M371" s="594">
        <f t="shared" si="117"/>
        <v>44000000</v>
      </c>
      <c r="N371" s="594">
        <f t="shared" si="118"/>
        <v>44000000</v>
      </c>
      <c r="O371" s="595">
        <f t="shared" si="119"/>
        <v>1500000</v>
      </c>
      <c r="Q371" s="596">
        <f>(N371/D371)*100</f>
        <v>96.703296703296701</v>
      </c>
    </row>
    <row r="372" spans="1:18" ht="15.75" customHeight="1" x14ac:dyDescent="0.25">
      <c r="A372" s="591"/>
      <c r="B372" s="592" t="s">
        <v>457</v>
      </c>
      <c r="C372" s="593" t="str">
        <f t="shared" si="116"/>
        <v>Belanja Kursus Singkat/Pelatihan</v>
      </c>
      <c r="D372" s="594">
        <v>13050000</v>
      </c>
      <c r="E372" s="594"/>
      <c r="F372" s="594"/>
      <c r="G372" s="594">
        <f t="shared" si="120"/>
        <v>0</v>
      </c>
      <c r="H372" s="594">
        <v>0</v>
      </c>
      <c r="I372" s="594"/>
      <c r="J372" s="594">
        <f t="shared" si="121"/>
        <v>0</v>
      </c>
      <c r="K372" s="594">
        <v>13050000</v>
      </c>
      <c r="L372" s="594"/>
      <c r="M372" s="594">
        <f t="shared" si="117"/>
        <v>13050000</v>
      </c>
      <c r="N372" s="594">
        <f t="shared" si="118"/>
        <v>13050000</v>
      </c>
      <c r="O372" s="595">
        <f t="shared" si="119"/>
        <v>0</v>
      </c>
      <c r="Q372" s="596"/>
    </row>
    <row r="373" spans="1:18" ht="14.25" customHeight="1" x14ac:dyDescent="0.25">
      <c r="A373" s="591"/>
      <c r="B373" s="592" t="s">
        <v>457</v>
      </c>
      <c r="C373" s="593" t="str">
        <f t="shared" si="116"/>
        <v>Belanja Kursus Singkat/Pelatihan</v>
      </c>
      <c r="D373" s="594">
        <v>66550000</v>
      </c>
      <c r="E373" s="594"/>
      <c r="F373" s="594"/>
      <c r="G373" s="594">
        <f t="shared" si="120"/>
        <v>0</v>
      </c>
      <c r="H373" s="594">
        <v>0</v>
      </c>
      <c r="I373" s="594"/>
      <c r="J373" s="594">
        <f t="shared" si="121"/>
        <v>0</v>
      </c>
      <c r="K373" s="594">
        <v>40700000</v>
      </c>
      <c r="L373" s="594"/>
      <c r="M373" s="594">
        <f t="shared" si="117"/>
        <v>40700000</v>
      </c>
      <c r="N373" s="594">
        <f t="shared" si="118"/>
        <v>40700000</v>
      </c>
      <c r="O373" s="595">
        <f t="shared" si="119"/>
        <v>25850000</v>
      </c>
      <c r="Q373" s="596">
        <f>(N373/D373)*100</f>
        <v>61.157024793388423</v>
      </c>
    </row>
    <row r="374" spans="1:18" ht="13.5" customHeight="1" x14ac:dyDescent="0.25">
      <c r="A374" s="591"/>
      <c r="B374" s="592" t="s">
        <v>457</v>
      </c>
      <c r="C374" s="593" t="str">
        <f t="shared" si="116"/>
        <v>Belanja Kursus Singkat/Pelatihan</v>
      </c>
      <c r="D374" s="594">
        <v>1200000</v>
      </c>
      <c r="E374" s="594"/>
      <c r="F374" s="594"/>
      <c r="G374" s="594">
        <f t="shared" si="120"/>
        <v>0</v>
      </c>
      <c r="H374" s="594"/>
      <c r="I374" s="594"/>
      <c r="J374" s="594">
        <f t="shared" si="121"/>
        <v>0</v>
      </c>
      <c r="K374" s="594">
        <v>1200000</v>
      </c>
      <c r="L374" s="594"/>
      <c r="M374" s="594">
        <f t="shared" si="117"/>
        <v>1200000</v>
      </c>
      <c r="N374" s="594">
        <f t="shared" si="118"/>
        <v>1200000</v>
      </c>
      <c r="O374" s="595">
        <f t="shared" si="119"/>
        <v>0</v>
      </c>
      <c r="Q374" s="596"/>
    </row>
    <row r="375" spans="1:18" s="600" customFormat="1" ht="12.75" customHeight="1" x14ac:dyDescent="0.25">
      <c r="A375" s="591"/>
      <c r="B375" s="592" t="s">
        <v>457</v>
      </c>
      <c r="C375" s="593" t="str">
        <f t="shared" si="116"/>
        <v>Belanja Kursus Singkat/Pelatihan</v>
      </c>
      <c r="D375" s="594">
        <v>26100000</v>
      </c>
      <c r="E375" s="594"/>
      <c r="F375" s="594"/>
      <c r="G375" s="594">
        <f t="shared" si="120"/>
        <v>0</v>
      </c>
      <c r="H375" s="594"/>
      <c r="I375" s="594"/>
      <c r="J375" s="594">
        <f t="shared" si="121"/>
        <v>0</v>
      </c>
      <c r="K375" s="594">
        <v>16400000</v>
      </c>
      <c r="L375" s="594"/>
      <c r="M375" s="594">
        <f t="shared" si="117"/>
        <v>16400000</v>
      </c>
      <c r="N375" s="594">
        <f t="shared" si="118"/>
        <v>16400000</v>
      </c>
      <c r="O375" s="595">
        <f t="shared" si="119"/>
        <v>9700000</v>
      </c>
      <c r="P375" s="561"/>
      <c r="Q375" s="596"/>
      <c r="R375" s="561"/>
    </row>
    <row r="376" spans="1:18" s="600" customFormat="1" ht="12.75" customHeight="1" x14ac:dyDescent="0.25">
      <c r="A376" s="591"/>
      <c r="B376" s="592" t="s">
        <v>457</v>
      </c>
      <c r="C376" s="593" t="str">
        <f t="shared" si="116"/>
        <v>Belanja Kursus Singkat/Pelatihan</v>
      </c>
      <c r="D376" s="594">
        <v>7320000</v>
      </c>
      <c r="E376" s="594"/>
      <c r="F376" s="594"/>
      <c r="G376" s="594">
        <f t="shared" si="120"/>
        <v>0</v>
      </c>
      <c r="H376" s="594"/>
      <c r="I376" s="594"/>
      <c r="J376" s="594">
        <f t="shared" si="121"/>
        <v>0</v>
      </c>
      <c r="K376" s="594">
        <v>0</v>
      </c>
      <c r="L376" s="594"/>
      <c r="M376" s="594">
        <f t="shared" si="117"/>
        <v>0</v>
      </c>
      <c r="N376" s="594">
        <f t="shared" si="118"/>
        <v>0</v>
      </c>
      <c r="O376" s="595">
        <f t="shared" si="119"/>
        <v>7320000</v>
      </c>
      <c r="P376" s="561"/>
      <c r="Q376" s="596">
        <f>(N376/D376)*100</f>
        <v>0</v>
      </c>
      <c r="R376" s="561"/>
    </row>
    <row r="377" spans="1:18" s="600" customFormat="1" ht="12.75" customHeight="1" x14ac:dyDescent="0.25">
      <c r="A377" s="591"/>
      <c r="B377" s="592" t="s">
        <v>457</v>
      </c>
      <c r="C377" s="593" t="str">
        <f t="shared" si="116"/>
        <v>Belanja Kursus Singkat/Pelatihan</v>
      </c>
      <c r="D377" s="594">
        <v>25350000</v>
      </c>
      <c r="E377" s="594"/>
      <c r="F377" s="594"/>
      <c r="G377" s="594">
        <f t="shared" si="120"/>
        <v>0</v>
      </c>
      <c r="H377" s="594"/>
      <c r="I377" s="594"/>
      <c r="J377" s="594">
        <f t="shared" si="121"/>
        <v>0</v>
      </c>
      <c r="K377" s="594">
        <v>11900000</v>
      </c>
      <c r="L377" s="594"/>
      <c r="M377" s="594">
        <f t="shared" si="117"/>
        <v>11900000</v>
      </c>
      <c r="N377" s="594">
        <f t="shared" si="118"/>
        <v>11900000</v>
      </c>
      <c r="O377" s="595">
        <f t="shared" si="119"/>
        <v>13450000</v>
      </c>
      <c r="P377" s="561"/>
      <c r="Q377" s="596"/>
      <c r="R377" s="561"/>
    </row>
    <row r="378" spans="1:18" s="600" customFormat="1" ht="12.75" customHeight="1" x14ac:dyDescent="0.25">
      <c r="A378" s="591"/>
      <c r="B378" s="592" t="s">
        <v>457</v>
      </c>
      <c r="C378" s="593" t="str">
        <f t="shared" si="116"/>
        <v>Belanja Kursus Singkat/Pelatihan</v>
      </c>
      <c r="D378" s="594">
        <v>6990000</v>
      </c>
      <c r="E378" s="594"/>
      <c r="F378" s="594"/>
      <c r="G378" s="594">
        <f t="shared" si="120"/>
        <v>0</v>
      </c>
      <c r="H378" s="594"/>
      <c r="I378" s="594"/>
      <c r="J378" s="594">
        <f t="shared" si="121"/>
        <v>0</v>
      </c>
      <c r="K378" s="594">
        <v>0</v>
      </c>
      <c r="L378" s="594"/>
      <c r="M378" s="594">
        <f t="shared" si="117"/>
        <v>0</v>
      </c>
      <c r="N378" s="594">
        <f t="shared" si="118"/>
        <v>0</v>
      </c>
      <c r="O378" s="595">
        <f t="shared" si="119"/>
        <v>6990000</v>
      </c>
      <c r="P378" s="561"/>
      <c r="Q378" s="596">
        <f>(N378/D378)*100</f>
        <v>0</v>
      </c>
      <c r="R378" s="561"/>
    </row>
    <row r="379" spans="1:18" s="600" customFormat="1" ht="12.75" customHeight="1" x14ac:dyDescent="0.25">
      <c r="A379" s="591"/>
      <c r="B379" s="592" t="s">
        <v>457</v>
      </c>
      <c r="C379" s="593" t="str">
        <f t="shared" si="116"/>
        <v>Belanja Kursus Singkat/Pelatihan</v>
      </c>
      <c r="D379" s="594">
        <v>27800000</v>
      </c>
      <c r="E379" s="594"/>
      <c r="F379" s="594"/>
      <c r="G379" s="594">
        <f t="shared" si="120"/>
        <v>0</v>
      </c>
      <c r="H379" s="594"/>
      <c r="I379" s="594"/>
      <c r="J379" s="594">
        <f t="shared" si="121"/>
        <v>0</v>
      </c>
      <c r="K379" s="594">
        <v>0</v>
      </c>
      <c r="L379" s="594"/>
      <c r="M379" s="594">
        <f t="shared" si="117"/>
        <v>0</v>
      </c>
      <c r="N379" s="594">
        <f t="shared" si="118"/>
        <v>0</v>
      </c>
      <c r="O379" s="595">
        <f t="shared" si="119"/>
        <v>27800000</v>
      </c>
      <c r="P379" s="561"/>
      <c r="Q379" s="596"/>
      <c r="R379" s="561"/>
    </row>
    <row r="380" spans="1:18" s="600" customFormat="1" ht="12.75" customHeight="1" x14ac:dyDescent="0.25">
      <c r="A380" s="591"/>
      <c r="B380" s="592" t="s">
        <v>457</v>
      </c>
      <c r="C380" s="593" t="str">
        <f t="shared" si="116"/>
        <v>Belanja Kursus Singkat/Pelatihan</v>
      </c>
      <c r="D380" s="594">
        <v>39050000</v>
      </c>
      <c r="E380" s="594"/>
      <c r="F380" s="594"/>
      <c r="G380" s="594">
        <f t="shared" si="120"/>
        <v>0</v>
      </c>
      <c r="H380" s="594"/>
      <c r="I380" s="594"/>
      <c r="J380" s="594">
        <f t="shared" si="121"/>
        <v>0</v>
      </c>
      <c r="K380" s="594">
        <v>26050000</v>
      </c>
      <c r="L380" s="594"/>
      <c r="M380" s="594">
        <f t="shared" si="117"/>
        <v>26050000</v>
      </c>
      <c r="N380" s="594">
        <f t="shared" si="118"/>
        <v>26050000</v>
      </c>
      <c r="O380" s="595">
        <f t="shared" si="119"/>
        <v>13000000</v>
      </c>
      <c r="P380" s="561"/>
      <c r="Q380" s="596"/>
      <c r="R380" s="561"/>
    </row>
    <row r="381" spans="1:18" s="590" customFormat="1" ht="13.5" x14ac:dyDescent="0.25">
      <c r="A381" s="591"/>
      <c r="B381" s="592" t="s">
        <v>457</v>
      </c>
      <c r="C381" s="593" t="str">
        <f t="shared" si="116"/>
        <v>Belanja Kursus Singkat/Pelatihan</v>
      </c>
      <c r="D381" s="594">
        <v>90600000</v>
      </c>
      <c r="E381" s="594"/>
      <c r="F381" s="594"/>
      <c r="G381" s="594">
        <f t="shared" si="120"/>
        <v>0</v>
      </c>
      <c r="H381" s="594"/>
      <c r="I381" s="594"/>
      <c r="J381" s="594">
        <f t="shared" si="121"/>
        <v>0</v>
      </c>
      <c r="K381" s="594">
        <v>90600000</v>
      </c>
      <c r="L381" s="594"/>
      <c r="M381" s="594">
        <f t="shared" si="117"/>
        <v>90600000</v>
      </c>
      <c r="N381" s="594">
        <f t="shared" si="118"/>
        <v>90600000</v>
      </c>
      <c r="O381" s="595">
        <f t="shared" si="119"/>
        <v>0</v>
      </c>
      <c r="P381" s="561"/>
      <c r="Q381" s="596"/>
      <c r="R381" s="561"/>
    </row>
    <row r="382" spans="1:18" s="590" customFormat="1" ht="14.25" customHeight="1" x14ac:dyDescent="0.25">
      <c r="A382" s="591"/>
      <c r="B382" s="592" t="s">
        <v>457</v>
      </c>
      <c r="C382" s="593" t="str">
        <f t="shared" si="116"/>
        <v>Belanja Kursus Singkat/Pelatihan</v>
      </c>
      <c r="D382" s="594">
        <v>18000000</v>
      </c>
      <c r="E382" s="594"/>
      <c r="F382" s="594"/>
      <c r="G382" s="594">
        <f t="shared" si="120"/>
        <v>0</v>
      </c>
      <c r="H382" s="594"/>
      <c r="I382" s="594"/>
      <c r="J382" s="594">
        <f t="shared" si="121"/>
        <v>0</v>
      </c>
      <c r="K382" s="594">
        <v>18000000</v>
      </c>
      <c r="L382" s="594"/>
      <c r="M382" s="594">
        <f t="shared" si="117"/>
        <v>18000000</v>
      </c>
      <c r="N382" s="594">
        <f t="shared" si="118"/>
        <v>18000000</v>
      </c>
      <c r="O382" s="595">
        <f t="shared" si="119"/>
        <v>0</v>
      </c>
      <c r="P382" s="561"/>
      <c r="Q382" s="596"/>
      <c r="R382" s="561"/>
    </row>
    <row r="383" spans="1:18" s="600" customFormat="1" ht="16.5" customHeight="1" x14ac:dyDescent="0.25">
      <c r="A383" s="612"/>
      <c r="B383" s="592" t="s">
        <v>457</v>
      </c>
      <c r="C383" s="593" t="str">
        <f t="shared" si="116"/>
        <v>Belanja Kursus Singkat/Pelatihan</v>
      </c>
      <c r="D383" s="614">
        <v>13500000</v>
      </c>
      <c r="E383" s="615"/>
      <c r="F383" s="615"/>
      <c r="G383" s="594">
        <f t="shared" si="120"/>
        <v>0</v>
      </c>
      <c r="H383" s="615"/>
      <c r="I383" s="615"/>
      <c r="J383" s="594">
        <f t="shared" si="121"/>
        <v>0</v>
      </c>
      <c r="K383" s="614">
        <v>13500000</v>
      </c>
      <c r="L383" s="614"/>
      <c r="M383" s="594">
        <f t="shared" si="117"/>
        <v>13500000</v>
      </c>
      <c r="N383" s="594">
        <f t="shared" si="118"/>
        <v>13500000</v>
      </c>
      <c r="O383" s="595">
        <f t="shared" si="119"/>
        <v>0</v>
      </c>
      <c r="P383" s="638"/>
      <c r="Q383" s="639"/>
      <c r="R383" s="638"/>
    </row>
    <row r="384" spans="1:18" s="600" customFormat="1" ht="16.5" customHeight="1" x14ac:dyDescent="0.25">
      <c r="A384" s="591"/>
      <c r="B384" s="592" t="s">
        <v>458</v>
      </c>
      <c r="C384" s="593" t="str">
        <f t="shared" si="116"/>
        <v>Belanja Sosialisasi</v>
      </c>
      <c r="D384" s="594">
        <v>66400000</v>
      </c>
      <c r="E384" s="594"/>
      <c r="F384" s="594"/>
      <c r="G384" s="594">
        <f t="shared" si="120"/>
        <v>0</v>
      </c>
      <c r="H384" s="594">
        <v>0</v>
      </c>
      <c r="I384" s="594"/>
      <c r="J384" s="594">
        <f t="shared" si="121"/>
        <v>0</v>
      </c>
      <c r="K384" s="594">
        <v>61172000</v>
      </c>
      <c r="L384" s="594"/>
      <c r="M384" s="594">
        <f t="shared" si="117"/>
        <v>61172000</v>
      </c>
      <c r="N384" s="594">
        <f t="shared" si="118"/>
        <v>61172000</v>
      </c>
      <c r="O384" s="595">
        <f t="shared" si="119"/>
        <v>5228000</v>
      </c>
      <c r="Q384" s="596"/>
    </row>
    <row r="385" spans="1:18" ht="16.5" customHeight="1" x14ac:dyDescent="0.25">
      <c r="A385" s="591"/>
      <c r="B385" s="592" t="s">
        <v>458</v>
      </c>
      <c r="C385" s="593" t="str">
        <f t="shared" si="116"/>
        <v>Belanja Sosialisasi</v>
      </c>
      <c r="D385" s="594">
        <v>3000000</v>
      </c>
      <c r="E385" s="594"/>
      <c r="F385" s="594"/>
      <c r="G385" s="594">
        <f t="shared" si="120"/>
        <v>0</v>
      </c>
      <c r="H385" s="594"/>
      <c r="I385" s="594"/>
      <c r="J385" s="594">
        <f t="shared" si="121"/>
        <v>0</v>
      </c>
      <c r="K385" s="594">
        <v>1500000</v>
      </c>
      <c r="L385" s="594"/>
      <c r="M385" s="594">
        <f t="shared" si="117"/>
        <v>1500000</v>
      </c>
      <c r="N385" s="594">
        <f t="shared" si="118"/>
        <v>1500000</v>
      </c>
      <c r="O385" s="595">
        <f t="shared" si="119"/>
        <v>1500000</v>
      </c>
      <c r="Q385" s="596"/>
    </row>
    <row r="386" spans="1:18" ht="16.5" customHeight="1" x14ac:dyDescent="0.25">
      <c r="A386" s="591"/>
      <c r="B386" s="592" t="s">
        <v>458</v>
      </c>
      <c r="C386" s="593" t="str">
        <f t="shared" si="116"/>
        <v>Belanja Sosialisasi</v>
      </c>
      <c r="D386" s="594">
        <v>7700000</v>
      </c>
      <c r="E386" s="594"/>
      <c r="F386" s="594"/>
      <c r="G386" s="594">
        <f t="shared" si="120"/>
        <v>0</v>
      </c>
      <c r="H386" s="594"/>
      <c r="I386" s="594"/>
      <c r="J386" s="594">
        <f t="shared" si="121"/>
        <v>0</v>
      </c>
      <c r="K386" s="594">
        <v>7700000</v>
      </c>
      <c r="L386" s="594"/>
      <c r="M386" s="594">
        <f t="shared" si="117"/>
        <v>7700000</v>
      </c>
      <c r="N386" s="594">
        <f t="shared" si="118"/>
        <v>7700000</v>
      </c>
      <c r="O386" s="595">
        <f t="shared" si="119"/>
        <v>0</v>
      </c>
      <c r="Q386" s="596"/>
    </row>
    <row r="387" spans="1:18" ht="16.5" customHeight="1" x14ac:dyDescent="0.25">
      <c r="A387" s="591"/>
      <c r="B387" s="592" t="s">
        <v>360</v>
      </c>
      <c r="C387" s="593" t="str">
        <f t="shared" si="116"/>
        <v>Belanja Bimbingan Teknis</v>
      </c>
      <c r="D387" s="594">
        <v>18850000</v>
      </c>
      <c r="E387" s="594"/>
      <c r="F387" s="594"/>
      <c r="G387" s="594">
        <f t="shared" si="120"/>
        <v>0</v>
      </c>
      <c r="H387" s="594"/>
      <c r="I387" s="594"/>
      <c r="J387" s="594">
        <f t="shared" si="121"/>
        <v>0</v>
      </c>
      <c r="K387" s="594"/>
      <c r="L387" s="594"/>
      <c r="M387" s="594">
        <f t="shared" si="117"/>
        <v>0</v>
      </c>
      <c r="N387" s="594">
        <f t="shared" si="118"/>
        <v>0</v>
      </c>
      <c r="O387" s="595">
        <f t="shared" si="119"/>
        <v>18850000</v>
      </c>
      <c r="Q387" s="596"/>
    </row>
    <row r="388" spans="1:18" ht="16.5" customHeight="1" x14ac:dyDescent="0.25">
      <c r="A388" s="591"/>
      <c r="B388" s="592" t="s">
        <v>360</v>
      </c>
      <c r="C388" s="593" t="str">
        <f t="shared" si="116"/>
        <v>Belanja Bimbingan Teknis</v>
      </c>
      <c r="D388" s="594">
        <v>1000000</v>
      </c>
      <c r="E388" s="594"/>
      <c r="F388" s="594"/>
      <c r="G388" s="594">
        <f t="shared" si="120"/>
        <v>0</v>
      </c>
      <c r="H388" s="594">
        <v>0</v>
      </c>
      <c r="I388" s="594"/>
      <c r="J388" s="594">
        <f t="shared" si="121"/>
        <v>0</v>
      </c>
      <c r="K388" s="594">
        <v>0</v>
      </c>
      <c r="L388" s="594"/>
      <c r="M388" s="594">
        <f t="shared" si="117"/>
        <v>0</v>
      </c>
      <c r="N388" s="594">
        <f t="shared" si="118"/>
        <v>0</v>
      </c>
      <c r="O388" s="595">
        <f t="shared" si="119"/>
        <v>1000000</v>
      </c>
      <c r="Q388" s="596"/>
    </row>
    <row r="389" spans="1:18" ht="16.5" customHeight="1" x14ac:dyDescent="0.25">
      <c r="A389" s="591"/>
      <c r="B389" s="592" t="s">
        <v>360</v>
      </c>
      <c r="C389" s="593" t="str">
        <f t="shared" si="116"/>
        <v>Belanja Bimbingan Teknis</v>
      </c>
      <c r="D389" s="594">
        <v>9250000</v>
      </c>
      <c r="E389" s="594"/>
      <c r="F389" s="594"/>
      <c r="G389" s="594">
        <f t="shared" si="120"/>
        <v>0</v>
      </c>
      <c r="H389" s="594"/>
      <c r="I389" s="594"/>
      <c r="J389" s="594">
        <f t="shared" si="121"/>
        <v>0</v>
      </c>
      <c r="K389" s="594">
        <v>0</v>
      </c>
      <c r="L389" s="594"/>
      <c r="M389" s="594">
        <f t="shared" si="117"/>
        <v>0</v>
      </c>
      <c r="N389" s="594">
        <f t="shared" si="118"/>
        <v>0</v>
      </c>
      <c r="O389" s="595">
        <f t="shared" si="119"/>
        <v>9250000</v>
      </c>
      <c r="Q389" s="596">
        <f>(N389/D389)*100</f>
        <v>0</v>
      </c>
    </row>
    <row r="390" spans="1:18" ht="16.5" customHeight="1" x14ac:dyDescent="0.25">
      <c r="A390" s="591"/>
      <c r="B390" s="592" t="s">
        <v>360</v>
      </c>
      <c r="C390" s="593" t="str">
        <f t="shared" si="116"/>
        <v>Belanja Bimbingan Teknis</v>
      </c>
      <c r="D390" s="594">
        <v>14700000</v>
      </c>
      <c r="E390" s="594"/>
      <c r="F390" s="594"/>
      <c r="G390" s="594">
        <f t="shared" si="120"/>
        <v>0</v>
      </c>
      <c r="H390" s="594"/>
      <c r="I390" s="594"/>
      <c r="J390" s="594">
        <f t="shared" si="121"/>
        <v>0</v>
      </c>
      <c r="K390" s="594">
        <v>0</v>
      </c>
      <c r="L390" s="594"/>
      <c r="M390" s="594">
        <f t="shared" si="117"/>
        <v>0</v>
      </c>
      <c r="N390" s="594">
        <f t="shared" si="118"/>
        <v>0</v>
      </c>
      <c r="O390" s="595">
        <f t="shared" si="119"/>
        <v>14700000</v>
      </c>
      <c r="P390" s="600"/>
      <c r="Q390" s="596"/>
      <c r="R390" s="600"/>
    </row>
    <row r="391" spans="1:18" ht="16.5" customHeight="1" x14ac:dyDescent="0.25">
      <c r="A391" s="591"/>
      <c r="B391" s="592" t="s">
        <v>360</v>
      </c>
      <c r="C391" s="593" t="str">
        <f t="shared" si="116"/>
        <v>Belanja Bimbingan Teknis</v>
      </c>
      <c r="D391" s="594">
        <v>10000000</v>
      </c>
      <c r="E391" s="594"/>
      <c r="F391" s="594"/>
      <c r="G391" s="594">
        <f t="shared" si="120"/>
        <v>0</v>
      </c>
      <c r="H391" s="594"/>
      <c r="I391" s="594"/>
      <c r="J391" s="594">
        <f t="shared" si="121"/>
        <v>0</v>
      </c>
      <c r="K391" s="594">
        <v>5000000</v>
      </c>
      <c r="L391" s="594"/>
      <c r="M391" s="594">
        <f t="shared" si="117"/>
        <v>5000000</v>
      </c>
      <c r="N391" s="594">
        <f t="shared" si="118"/>
        <v>5000000</v>
      </c>
      <c r="O391" s="595">
        <f t="shared" si="119"/>
        <v>5000000</v>
      </c>
      <c r="Q391" s="596"/>
    </row>
    <row r="392" spans="1:18" ht="16.5" customHeight="1" x14ac:dyDescent="0.25">
      <c r="A392" s="591"/>
      <c r="B392" s="592" t="s">
        <v>418</v>
      </c>
      <c r="C392" s="593" t="str">
        <f t="shared" si="116"/>
        <v>Belanja Pemeliharaan Alat Angkutan - Alat Angkutan Darat Bermotor - Kendaraan Bermotor Penumpang</v>
      </c>
      <c r="D392" s="594">
        <v>102300000</v>
      </c>
      <c r="E392" s="594"/>
      <c r="F392" s="594"/>
      <c r="G392" s="594">
        <f t="shared" si="120"/>
        <v>0</v>
      </c>
      <c r="H392" s="594"/>
      <c r="I392" s="594"/>
      <c r="J392" s="594">
        <f t="shared" si="121"/>
        <v>0</v>
      </c>
      <c r="K392" s="594">
        <v>29018000</v>
      </c>
      <c r="L392" s="594">
        <v>18331000</v>
      </c>
      <c r="M392" s="594">
        <f t="shared" si="117"/>
        <v>47349000</v>
      </c>
      <c r="N392" s="594">
        <f t="shared" si="118"/>
        <v>47349000</v>
      </c>
      <c r="O392" s="595">
        <f t="shared" si="119"/>
        <v>54951000</v>
      </c>
      <c r="Q392" s="596">
        <f>(N392/D392)*100</f>
        <v>46.284457478005862</v>
      </c>
    </row>
    <row r="393" spans="1:18" ht="16.5" customHeight="1" x14ac:dyDescent="0.25">
      <c r="A393" s="591"/>
      <c r="B393" s="592" t="s">
        <v>427</v>
      </c>
      <c r="C393" s="593" t="str">
        <f t="shared" si="116"/>
        <v>Belanja pemeliharaan Alat Kantor dan Rumah Tangga - Alat Kantor - Alat Kantor Lainnya</v>
      </c>
      <c r="D393" s="594">
        <v>15850000</v>
      </c>
      <c r="E393" s="594"/>
      <c r="F393" s="594"/>
      <c r="G393" s="594">
        <f t="shared" si="120"/>
        <v>0</v>
      </c>
      <c r="H393" s="594"/>
      <c r="I393" s="594"/>
      <c r="J393" s="594">
        <f t="shared" si="121"/>
        <v>0</v>
      </c>
      <c r="K393" s="594">
        <v>4972000</v>
      </c>
      <c r="L393" s="594">
        <v>1819000</v>
      </c>
      <c r="M393" s="594">
        <f t="shared" si="117"/>
        <v>6791000</v>
      </c>
      <c r="N393" s="594">
        <f t="shared" si="118"/>
        <v>6791000</v>
      </c>
      <c r="O393" s="595">
        <f t="shared" si="119"/>
        <v>9059000</v>
      </c>
      <c r="P393" s="600"/>
      <c r="Q393" s="596">
        <f>(N393/D393)*100</f>
        <v>42.845425867507885</v>
      </c>
      <c r="R393" s="600"/>
    </row>
    <row r="394" spans="1:18" ht="16.5" customHeight="1" x14ac:dyDescent="0.25">
      <c r="A394" s="591"/>
      <c r="B394" s="592" t="s">
        <v>428</v>
      </c>
      <c r="C394" s="593" t="str">
        <f t="shared" si="116"/>
        <v>Belanja pemeliharaan Alat kantor dan Rumah Tangga - Alat Rumah tangga - Alat Pendingin</v>
      </c>
      <c r="D394" s="594">
        <v>40870000</v>
      </c>
      <c r="E394" s="594"/>
      <c r="F394" s="594"/>
      <c r="G394" s="594">
        <f t="shared" si="120"/>
        <v>0</v>
      </c>
      <c r="H394" s="594"/>
      <c r="I394" s="594"/>
      <c r="J394" s="594">
        <f t="shared" si="121"/>
        <v>0</v>
      </c>
      <c r="K394" s="594">
        <v>26840000</v>
      </c>
      <c r="L394" s="594">
        <v>14030000</v>
      </c>
      <c r="M394" s="594">
        <f t="shared" si="117"/>
        <v>40870000</v>
      </c>
      <c r="N394" s="594">
        <f t="shared" si="118"/>
        <v>40870000</v>
      </c>
      <c r="O394" s="595">
        <f t="shared" si="119"/>
        <v>0</v>
      </c>
      <c r="P394" s="600"/>
      <c r="Q394" s="596"/>
      <c r="R394" s="600"/>
    </row>
    <row r="395" spans="1:18" s="590" customFormat="1" ht="16.5" customHeight="1" x14ac:dyDescent="0.25">
      <c r="A395" s="591"/>
      <c r="B395" s="592" t="s">
        <v>421</v>
      </c>
      <c r="C395" s="593" t="str">
        <f t="shared" si="116"/>
        <v>Belanja Pemeliharaan Alat Kantor dan Rumah Tangga - Meja dan Kursi Kerja/Rapat pejabat - Meja Kerja Pejabat</v>
      </c>
      <c r="D395" s="594">
        <v>15200000</v>
      </c>
      <c r="E395" s="594"/>
      <c r="F395" s="594"/>
      <c r="G395" s="594">
        <f t="shared" si="120"/>
        <v>0</v>
      </c>
      <c r="H395" s="594"/>
      <c r="I395" s="594"/>
      <c r="J395" s="594">
        <f t="shared" si="121"/>
        <v>0</v>
      </c>
      <c r="K395" s="594">
        <v>8480000</v>
      </c>
      <c r="L395" s="594">
        <v>6720000</v>
      </c>
      <c r="M395" s="594">
        <f t="shared" si="117"/>
        <v>15200000</v>
      </c>
      <c r="N395" s="594">
        <f t="shared" si="118"/>
        <v>15200000</v>
      </c>
      <c r="O395" s="595">
        <f t="shared" si="119"/>
        <v>0</v>
      </c>
      <c r="P395" s="561"/>
      <c r="Q395" s="596">
        <f>(N395/D395)*100</f>
        <v>100</v>
      </c>
      <c r="R395" s="561"/>
    </row>
    <row r="396" spans="1:18" s="590" customFormat="1" ht="15" customHeight="1" x14ac:dyDescent="0.25">
      <c r="A396" s="591"/>
      <c r="B396" s="592" t="s">
        <v>422</v>
      </c>
      <c r="C396" s="593" t="str">
        <f t="shared" si="116"/>
        <v>Belanja Pemeliharaan Alat Kantor dan Rumah Tangga - Meja dan Kursi Kerja/Rapat pejabat - Kursi Kerja Pejabat</v>
      </c>
      <c r="D396" s="594">
        <v>15200000</v>
      </c>
      <c r="E396" s="594"/>
      <c r="F396" s="594"/>
      <c r="G396" s="594">
        <f t="shared" si="120"/>
        <v>0</v>
      </c>
      <c r="H396" s="594"/>
      <c r="I396" s="594"/>
      <c r="J396" s="594">
        <f t="shared" si="121"/>
        <v>0</v>
      </c>
      <c r="K396" s="594">
        <v>8480000</v>
      </c>
      <c r="L396" s="594">
        <v>6720000</v>
      </c>
      <c r="M396" s="594">
        <f t="shared" si="117"/>
        <v>15200000</v>
      </c>
      <c r="N396" s="594">
        <f t="shared" si="118"/>
        <v>15200000</v>
      </c>
      <c r="O396" s="595">
        <f t="shared" si="119"/>
        <v>0</v>
      </c>
      <c r="P396" s="561"/>
      <c r="Q396" s="596">
        <f>(N396/D396)*100</f>
        <v>100</v>
      </c>
      <c r="R396" s="561"/>
    </row>
    <row r="397" spans="1:18" ht="16.5" customHeight="1" x14ac:dyDescent="0.25">
      <c r="A397" s="591"/>
      <c r="B397" s="592" t="s">
        <v>423</v>
      </c>
      <c r="C397" s="593" t="str">
        <f t="shared" si="116"/>
        <v>Belanja Pemeliharaan Alat Kantor dan Rumah Tangga - Meja dan Kursi Kerja/Rapat Pejabat - Kursi tamu di Ruangan Pejabat</v>
      </c>
      <c r="D397" s="594">
        <v>3840000</v>
      </c>
      <c r="E397" s="594"/>
      <c r="F397" s="594"/>
      <c r="G397" s="594">
        <f t="shared" si="120"/>
        <v>0</v>
      </c>
      <c r="H397" s="594"/>
      <c r="I397" s="594"/>
      <c r="J397" s="594">
        <f t="shared" si="121"/>
        <v>0</v>
      </c>
      <c r="K397" s="594">
        <v>0</v>
      </c>
      <c r="L397" s="594"/>
      <c r="M397" s="594">
        <f t="shared" si="117"/>
        <v>0</v>
      </c>
      <c r="N397" s="594">
        <f t="shared" si="118"/>
        <v>0</v>
      </c>
      <c r="O397" s="595">
        <f t="shared" si="119"/>
        <v>3840000</v>
      </c>
      <c r="Q397" s="596"/>
    </row>
    <row r="398" spans="1:18" ht="16.5" customHeight="1" x14ac:dyDescent="0.25">
      <c r="A398" s="591"/>
      <c r="B398" s="592" t="s">
        <v>530</v>
      </c>
      <c r="C398" s="636" t="str">
        <f t="shared" si="116"/>
        <v>Belanja Pemeliharaan Alat Laboratorium - Unit Alat Laboratorium - Alat Laboratorium Umum</v>
      </c>
      <c r="D398" s="594">
        <v>28024600</v>
      </c>
      <c r="E398" s="594"/>
      <c r="F398" s="594"/>
      <c r="G398" s="594">
        <f t="shared" si="120"/>
        <v>0</v>
      </c>
      <c r="H398" s="594"/>
      <c r="I398" s="594"/>
      <c r="J398" s="594">
        <f t="shared" si="121"/>
        <v>0</v>
      </c>
      <c r="K398" s="594">
        <v>0</v>
      </c>
      <c r="L398" s="594"/>
      <c r="M398" s="594">
        <f t="shared" si="117"/>
        <v>0</v>
      </c>
      <c r="N398" s="594">
        <f t="shared" si="118"/>
        <v>0</v>
      </c>
      <c r="O398" s="595">
        <f t="shared" si="119"/>
        <v>28024600</v>
      </c>
      <c r="Q398" s="596"/>
    </row>
    <row r="399" spans="1:18" ht="16.5" customHeight="1" x14ac:dyDescent="0.25">
      <c r="A399" s="591"/>
      <c r="B399" s="592" t="s">
        <v>434</v>
      </c>
      <c r="C399" s="593" t="str">
        <f t="shared" si="116"/>
        <v>Belanja Pemeliharaan Komputer - Komputer Unit - Personal Computer</v>
      </c>
      <c r="D399" s="594">
        <v>53220000</v>
      </c>
      <c r="E399" s="594"/>
      <c r="F399" s="594"/>
      <c r="G399" s="594">
        <f t="shared" ref="G399:G430" si="122">E399+F399</f>
        <v>0</v>
      </c>
      <c r="H399" s="594"/>
      <c r="I399" s="594"/>
      <c r="J399" s="594">
        <f t="shared" ref="J399:J430" si="123">H399+I399</f>
        <v>0</v>
      </c>
      <c r="K399" s="594">
        <v>42510000</v>
      </c>
      <c r="L399" s="594">
        <v>10710000</v>
      </c>
      <c r="M399" s="594">
        <f t="shared" si="117"/>
        <v>53220000</v>
      </c>
      <c r="N399" s="594">
        <f t="shared" si="118"/>
        <v>53220000</v>
      </c>
      <c r="O399" s="595">
        <f t="shared" si="119"/>
        <v>0</v>
      </c>
      <c r="Q399" s="596">
        <f>(N399/D399)*100</f>
        <v>100</v>
      </c>
    </row>
    <row r="400" spans="1:18" ht="15.75" customHeight="1" x14ac:dyDescent="0.25">
      <c r="A400" s="591"/>
      <c r="B400" s="592" t="s">
        <v>431</v>
      </c>
      <c r="C400" s="593" t="str">
        <f t="shared" si="116"/>
        <v>Belanja Pemeliharaan bangunan Gedung - Bangunan Gedung Tempat Kerja - Bangunan Gedung Kantor</v>
      </c>
      <c r="D400" s="594">
        <v>74984000</v>
      </c>
      <c r="E400" s="594"/>
      <c r="F400" s="594"/>
      <c r="G400" s="594">
        <f t="shared" si="122"/>
        <v>0</v>
      </c>
      <c r="H400" s="594">
        <v>74780000</v>
      </c>
      <c r="I400" s="594"/>
      <c r="J400" s="594">
        <f t="shared" si="123"/>
        <v>74780000</v>
      </c>
      <c r="K400" s="594"/>
      <c r="L400" s="594"/>
      <c r="M400" s="594">
        <f t="shared" si="117"/>
        <v>0</v>
      </c>
      <c r="N400" s="594">
        <f t="shared" si="118"/>
        <v>74780000</v>
      </c>
      <c r="O400" s="595">
        <f t="shared" si="119"/>
        <v>204000</v>
      </c>
      <c r="Q400" s="596">
        <f>(N400/D400)*100</f>
        <v>99.727941960951668</v>
      </c>
    </row>
    <row r="401" spans="1:18" ht="15.75" customHeight="1" x14ac:dyDescent="0.25">
      <c r="A401" s="591"/>
      <c r="B401" s="592" t="s">
        <v>315</v>
      </c>
      <c r="C401" s="593" t="str">
        <f t="shared" si="116"/>
        <v>Belanja Perjalanan Dinas Biasa</v>
      </c>
      <c r="D401" s="594">
        <v>72180000</v>
      </c>
      <c r="E401" s="594"/>
      <c r="F401" s="594"/>
      <c r="G401" s="594">
        <f t="shared" si="122"/>
        <v>0</v>
      </c>
      <c r="H401" s="594"/>
      <c r="I401" s="594"/>
      <c r="J401" s="594">
        <f t="shared" si="123"/>
        <v>0</v>
      </c>
      <c r="K401" s="594">
        <v>54840400</v>
      </c>
      <c r="L401" s="594"/>
      <c r="M401" s="594">
        <f t="shared" si="117"/>
        <v>54840400</v>
      </c>
      <c r="N401" s="594">
        <f t="shared" si="118"/>
        <v>54840400</v>
      </c>
      <c r="O401" s="595">
        <f t="shared" si="119"/>
        <v>17339600</v>
      </c>
      <c r="Q401" s="596"/>
    </row>
    <row r="402" spans="1:18" ht="15.75" customHeight="1" x14ac:dyDescent="0.25">
      <c r="A402" s="591"/>
      <c r="B402" s="592" t="s">
        <v>315</v>
      </c>
      <c r="C402" s="593" t="str">
        <f t="shared" si="116"/>
        <v>Belanja Perjalanan Dinas Biasa</v>
      </c>
      <c r="D402" s="594">
        <v>37364000</v>
      </c>
      <c r="E402" s="594"/>
      <c r="F402" s="594"/>
      <c r="G402" s="594">
        <f t="shared" si="122"/>
        <v>0</v>
      </c>
      <c r="H402" s="594"/>
      <c r="I402" s="594"/>
      <c r="J402" s="594">
        <f t="shared" si="123"/>
        <v>0</v>
      </c>
      <c r="K402" s="594">
        <v>13680000</v>
      </c>
      <c r="L402" s="594">
        <v>11400000</v>
      </c>
      <c r="M402" s="594">
        <f t="shared" si="117"/>
        <v>25080000</v>
      </c>
      <c r="N402" s="594">
        <f t="shared" si="118"/>
        <v>25080000</v>
      </c>
      <c r="O402" s="595">
        <f t="shared" si="119"/>
        <v>12284000</v>
      </c>
      <c r="Q402" s="596"/>
    </row>
    <row r="403" spans="1:18" ht="15.75" customHeight="1" x14ac:dyDescent="0.25">
      <c r="A403" s="591"/>
      <c r="B403" s="592" t="s">
        <v>315</v>
      </c>
      <c r="C403" s="593" t="str">
        <f t="shared" si="116"/>
        <v>Belanja Perjalanan Dinas Biasa</v>
      </c>
      <c r="D403" s="594">
        <v>8740000</v>
      </c>
      <c r="E403" s="594"/>
      <c r="F403" s="594"/>
      <c r="G403" s="594">
        <f t="shared" si="122"/>
        <v>0</v>
      </c>
      <c r="H403" s="594"/>
      <c r="I403" s="594"/>
      <c r="J403" s="594">
        <f t="shared" si="123"/>
        <v>0</v>
      </c>
      <c r="K403" s="594">
        <v>1520000</v>
      </c>
      <c r="L403" s="594">
        <v>1920000</v>
      </c>
      <c r="M403" s="594">
        <f t="shared" si="117"/>
        <v>3440000</v>
      </c>
      <c r="N403" s="594">
        <f t="shared" si="118"/>
        <v>3440000</v>
      </c>
      <c r="O403" s="595">
        <f t="shared" si="119"/>
        <v>5300000</v>
      </c>
      <c r="Q403" s="596"/>
    </row>
    <row r="404" spans="1:18" ht="15.75" customHeight="1" x14ac:dyDescent="0.25">
      <c r="A404" s="591"/>
      <c r="B404" s="592" t="s">
        <v>315</v>
      </c>
      <c r="C404" s="593" t="str">
        <f t="shared" si="116"/>
        <v>Belanja Perjalanan Dinas Biasa</v>
      </c>
      <c r="D404" s="594">
        <v>11020000</v>
      </c>
      <c r="E404" s="594"/>
      <c r="F404" s="594"/>
      <c r="G404" s="594">
        <f t="shared" si="122"/>
        <v>0</v>
      </c>
      <c r="H404" s="594"/>
      <c r="I404" s="594"/>
      <c r="J404" s="594">
        <f t="shared" si="123"/>
        <v>0</v>
      </c>
      <c r="K404" s="594">
        <v>0</v>
      </c>
      <c r="L404" s="594"/>
      <c r="M404" s="594">
        <f t="shared" si="117"/>
        <v>0</v>
      </c>
      <c r="N404" s="594">
        <f t="shared" si="118"/>
        <v>0</v>
      </c>
      <c r="O404" s="595">
        <f t="shared" si="119"/>
        <v>11020000</v>
      </c>
      <c r="Q404" s="596"/>
    </row>
    <row r="405" spans="1:18" ht="15.75" customHeight="1" x14ac:dyDescent="0.25">
      <c r="A405" s="591"/>
      <c r="B405" s="592" t="s">
        <v>315</v>
      </c>
      <c r="C405" s="593" t="str">
        <f t="shared" si="116"/>
        <v>Belanja Perjalanan Dinas Biasa</v>
      </c>
      <c r="D405" s="594">
        <v>29640000</v>
      </c>
      <c r="E405" s="594"/>
      <c r="F405" s="594"/>
      <c r="G405" s="594">
        <f t="shared" si="122"/>
        <v>0</v>
      </c>
      <c r="H405" s="594"/>
      <c r="I405" s="594"/>
      <c r="J405" s="594">
        <f t="shared" si="123"/>
        <v>0</v>
      </c>
      <c r="K405" s="594">
        <v>14895000</v>
      </c>
      <c r="L405" s="594">
        <v>1520000</v>
      </c>
      <c r="M405" s="594">
        <f t="shared" si="117"/>
        <v>16415000</v>
      </c>
      <c r="N405" s="594">
        <f t="shared" si="118"/>
        <v>16415000</v>
      </c>
      <c r="O405" s="595">
        <f t="shared" si="119"/>
        <v>13225000</v>
      </c>
      <c r="Q405" s="596"/>
    </row>
    <row r="406" spans="1:18" ht="15.75" customHeight="1" x14ac:dyDescent="0.25">
      <c r="A406" s="612"/>
      <c r="B406" s="592" t="s">
        <v>315</v>
      </c>
      <c r="C406" s="593" t="str">
        <f t="shared" si="116"/>
        <v>Belanja Perjalanan Dinas Biasa</v>
      </c>
      <c r="D406" s="594">
        <v>75570000</v>
      </c>
      <c r="E406" s="594"/>
      <c r="F406" s="594"/>
      <c r="G406" s="594">
        <f t="shared" si="122"/>
        <v>0</v>
      </c>
      <c r="H406" s="594"/>
      <c r="I406" s="594"/>
      <c r="J406" s="594">
        <f t="shared" si="123"/>
        <v>0</v>
      </c>
      <c r="K406" s="594">
        <v>23710000</v>
      </c>
      <c r="L406" s="594">
        <v>3420000</v>
      </c>
      <c r="M406" s="594">
        <f t="shared" si="117"/>
        <v>27130000</v>
      </c>
      <c r="N406" s="594">
        <f t="shared" si="118"/>
        <v>27130000</v>
      </c>
      <c r="O406" s="595">
        <f t="shared" si="119"/>
        <v>48440000</v>
      </c>
      <c r="Q406" s="596"/>
    </row>
    <row r="407" spans="1:18" ht="12.75" customHeight="1" x14ac:dyDescent="0.25">
      <c r="A407" s="591"/>
      <c r="B407" s="592" t="s">
        <v>315</v>
      </c>
      <c r="C407" s="593" t="str">
        <f t="shared" si="116"/>
        <v>Belanja Perjalanan Dinas Biasa</v>
      </c>
      <c r="D407" s="594">
        <v>138627000</v>
      </c>
      <c r="E407" s="594"/>
      <c r="F407" s="594"/>
      <c r="G407" s="594">
        <f t="shared" si="122"/>
        <v>0</v>
      </c>
      <c r="H407" s="594"/>
      <c r="I407" s="594"/>
      <c r="J407" s="594">
        <f t="shared" si="123"/>
        <v>0</v>
      </c>
      <c r="K407" s="594">
        <v>56997100</v>
      </c>
      <c r="L407" s="594">
        <v>13221500</v>
      </c>
      <c r="M407" s="594">
        <f t="shared" si="117"/>
        <v>70218600</v>
      </c>
      <c r="N407" s="594">
        <f t="shared" si="118"/>
        <v>70218600</v>
      </c>
      <c r="O407" s="595">
        <f t="shared" si="119"/>
        <v>68408400</v>
      </c>
      <c r="P407" s="600"/>
      <c r="Q407" s="596"/>
      <c r="R407" s="600"/>
    </row>
    <row r="408" spans="1:18" s="590" customFormat="1" ht="15" customHeight="1" x14ac:dyDescent="0.25">
      <c r="A408" s="591"/>
      <c r="B408" s="592" t="s">
        <v>315</v>
      </c>
      <c r="C408" s="593" t="str">
        <f t="shared" si="116"/>
        <v>Belanja Perjalanan Dinas Biasa</v>
      </c>
      <c r="D408" s="594">
        <v>1148395000</v>
      </c>
      <c r="E408" s="594"/>
      <c r="F408" s="594"/>
      <c r="G408" s="594">
        <f t="shared" si="122"/>
        <v>0</v>
      </c>
      <c r="H408" s="594">
        <v>0</v>
      </c>
      <c r="I408" s="594"/>
      <c r="J408" s="594">
        <f t="shared" si="123"/>
        <v>0</v>
      </c>
      <c r="K408" s="594">
        <v>468210000</v>
      </c>
      <c r="L408" s="594">
        <v>30160000</v>
      </c>
      <c r="M408" s="594">
        <f t="shared" si="117"/>
        <v>498370000</v>
      </c>
      <c r="N408" s="594">
        <f t="shared" si="118"/>
        <v>498370000</v>
      </c>
      <c r="O408" s="595">
        <f t="shared" si="119"/>
        <v>650025000</v>
      </c>
      <c r="P408" s="600"/>
      <c r="Q408" s="596"/>
      <c r="R408" s="600"/>
    </row>
    <row r="409" spans="1:18" s="600" customFormat="1" ht="16.5" customHeight="1" x14ac:dyDescent="0.25">
      <c r="A409" s="591"/>
      <c r="B409" s="592" t="s">
        <v>315</v>
      </c>
      <c r="C409" s="593" t="str">
        <f t="shared" si="116"/>
        <v>Belanja Perjalanan Dinas Biasa</v>
      </c>
      <c r="D409" s="594">
        <v>86640000</v>
      </c>
      <c r="E409" s="594"/>
      <c r="F409" s="594"/>
      <c r="G409" s="594">
        <f t="shared" si="122"/>
        <v>0</v>
      </c>
      <c r="H409" s="594"/>
      <c r="I409" s="594"/>
      <c r="J409" s="594">
        <f t="shared" si="123"/>
        <v>0</v>
      </c>
      <c r="K409" s="594">
        <v>28270000</v>
      </c>
      <c r="L409" s="594"/>
      <c r="M409" s="594">
        <f t="shared" si="117"/>
        <v>28270000</v>
      </c>
      <c r="N409" s="594">
        <f t="shared" si="118"/>
        <v>28270000</v>
      </c>
      <c r="O409" s="595">
        <f t="shared" si="119"/>
        <v>58370000</v>
      </c>
      <c r="Q409" s="596">
        <f>(N409/D409)*100</f>
        <v>32.629270544783012</v>
      </c>
    </row>
    <row r="410" spans="1:18" ht="16.5" customHeight="1" x14ac:dyDescent="0.25">
      <c r="A410" s="591"/>
      <c r="B410" s="592" t="s">
        <v>315</v>
      </c>
      <c r="C410" s="593" t="str">
        <f t="shared" si="116"/>
        <v>Belanja Perjalanan Dinas Biasa</v>
      </c>
      <c r="D410" s="594">
        <v>30480000</v>
      </c>
      <c r="E410" s="594"/>
      <c r="F410" s="594"/>
      <c r="G410" s="594">
        <f t="shared" si="122"/>
        <v>0</v>
      </c>
      <c r="H410" s="594"/>
      <c r="I410" s="594"/>
      <c r="J410" s="594">
        <f t="shared" si="123"/>
        <v>0</v>
      </c>
      <c r="K410" s="594">
        <v>23885000</v>
      </c>
      <c r="L410" s="594"/>
      <c r="M410" s="594">
        <f t="shared" si="117"/>
        <v>23885000</v>
      </c>
      <c r="N410" s="594">
        <f t="shared" si="118"/>
        <v>23885000</v>
      </c>
      <c r="O410" s="595">
        <f t="shared" si="119"/>
        <v>6595000</v>
      </c>
      <c r="Q410" s="596"/>
    </row>
    <row r="411" spans="1:18" ht="16.5" customHeight="1" x14ac:dyDescent="0.25">
      <c r="A411" s="591"/>
      <c r="B411" s="592" t="s">
        <v>315</v>
      </c>
      <c r="C411" s="593" t="str">
        <f t="shared" si="116"/>
        <v>Belanja Perjalanan Dinas Biasa</v>
      </c>
      <c r="D411" s="594">
        <v>55000000</v>
      </c>
      <c r="E411" s="594"/>
      <c r="F411" s="594"/>
      <c r="G411" s="594">
        <f t="shared" si="122"/>
        <v>0</v>
      </c>
      <c r="H411" s="594"/>
      <c r="I411" s="594"/>
      <c r="J411" s="594">
        <f t="shared" si="123"/>
        <v>0</v>
      </c>
      <c r="K411" s="594">
        <v>33000000</v>
      </c>
      <c r="L411" s="594"/>
      <c r="M411" s="594">
        <f t="shared" si="117"/>
        <v>33000000</v>
      </c>
      <c r="N411" s="594">
        <f t="shared" si="118"/>
        <v>33000000</v>
      </c>
      <c r="O411" s="595">
        <f t="shared" si="119"/>
        <v>22000000</v>
      </c>
      <c r="Q411" s="596">
        <f>(N411/D411)*100</f>
        <v>60</v>
      </c>
    </row>
    <row r="412" spans="1:18" ht="16.5" customHeight="1" x14ac:dyDescent="0.25">
      <c r="A412" s="591"/>
      <c r="B412" s="592" t="s">
        <v>315</v>
      </c>
      <c r="C412" s="593" t="str">
        <f t="shared" si="116"/>
        <v>Belanja Perjalanan Dinas Biasa</v>
      </c>
      <c r="D412" s="594">
        <v>49634000</v>
      </c>
      <c r="E412" s="594"/>
      <c r="F412" s="594"/>
      <c r="G412" s="594">
        <f t="shared" si="122"/>
        <v>0</v>
      </c>
      <c r="H412" s="594">
        <v>0</v>
      </c>
      <c r="I412" s="594"/>
      <c r="J412" s="594">
        <f t="shared" si="123"/>
        <v>0</v>
      </c>
      <c r="K412" s="594">
        <v>36305200</v>
      </c>
      <c r="L412" s="594">
        <v>1900000</v>
      </c>
      <c r="M412" s="594">
        <f t="shared" si="117"/>
        <v>38205200</v>
      </c>
      <c r="N412" s="594">
        <f t="shared" si="118"/>
        <v>38205200</v>
      </c>
      <c r="O412" s="595">
        <f t="shared" si="119"/>
        <v>11428800</v>
      </c>
      <c r="Q412" s="596"/>
    </row>
    <row r="413" spans="1:18" s="600" customFormat="1" ht="16.5" customHeight="1" x14ac:dyDescent="0.25">
      <c r="A413" s="591"/>
      <c r="B413" s="592" t="s">
        <v>315</v>
      </c>
      <c r="C413" s="593" t="str">
        <f t="shared" si="116"/>
        <v>Belanja Perjalanan Dinas Biasa</v>
      </c>
      <c r="D413" s="594">
        <v>5700000</v>
      </c>
      <c r="E413" s="594"/>
      <c r="F413" s="594"/>
      <c r="G413" s="594">
        <f t="shared" si="122"/>
        <v>0</v>
      </c>
      <c r="H413" s="594"/>
      <c r="I413" s="594"/>
      <c r="J413" s="594">
        <f t="shared" si="123"/>
        <v>0</v>
      </c>
      <c r="K413" s="594">
        <v>380000</v>
      </c>
      <c r="L413" s="594">
        <v>380000</v>
      </c>
      <c r="M413" s="594">
        <f t="shared" si="117"/>
        <v>760000</v>
      </c>
      <c r="N413" s="594">
        <f t="shared" si="118"/>
        <v>760000</v>
      </c>
      <c r="O413" s="595">
        <f t="shared" si="119"/>
        <v>4940000</v>
      </c>
      <c r="P413" s="561"/>
      <c r="Q413" s="596">
        <f>(N413/D413)*100</f>
        <v>13.333333333333334</v>
      </c>
      <c r="R413" s="561"/>
    </row>
    <row r="414" spans="1:18" s="600" customFormat="1" ht="16.5" customHeight="1" x14ac:dyDescent="0.25">
      <c r="A414" s="591"/>
      <c r="B414" s="592" t="s">
        <v>315</v>
      </c>
      <c r="C414" s="593" t="str">
        <f t="shared" si="116"/>
        <v>Belanja Perjalanan Dinas Biasa</v>
      </c>
      <c r="D414" s="594">
        <v>61242000</v>
      </c>
      <c r="E414" s="594"/>
      <c r="F414" s="594"/>
      <c r="G414" s="594">
        <f t="shared" si="122"/>
        <v>0</v>
      </c>
      <c r="H414" s="594">
        <v>0</v>
      </c>
      <c r="I414" s="594"/>
      <c r="J414" s="594">
        <f t="shared" si="123"/>
        <v>0</v>
      </c>
      <c r="K414" s="594">
        <v>36963000</v>
      </c>
      <c r="L414" s="594">
        <v>16800000</v>
      </c>
      <c r="M414" s="594">
        <f t="shared" si="117"/>
        <v>53763000</v>
      </c>
      <c r="N414" s="594">
        <f t="shared" si="118"/>
        <v>53763000</v>
      </c>
      <c r="O414" s="595">
        <f t="shared" si="119"/>
        <v>7479000</v>
      </c>
      <c r="P414" s="561"/>
      <c r="Q414" s="596"/>
      <c r="R414" s="561"/>
    </row>
    <row r="415" spans="1:18" s="600" customFormat="1" ht="16.5" customHeight="1" x14ac:dyDescent="0.25">
      <c r="A415" s="591"/>
      <c r="B415" s="592" t="s">
        <v>315</v>
      </c>
      <c r="C415" s="593" t="str">
        <f t="shared" si="116"/>
        <v>Belanja Perjalanan Dinas Biasa</v>
      </c>
      <c r="D415" s="594">
        <v>40440000</v>
      </c>
      <c r="E415" s="594"/>
      <c r="F415" s="594"/>
      <c r="G415" s="594">
        <f t="shared" si="122"/>
        <v>0</v>
      </c>
      <c r="H415" s="594"/>
      <c r="I415" s="594"/>
      <c r="J415" s="594">
        <f t="shared" si="123"/>
        <v>0</v>
      </c>
      <c r="K415" s="594">
        <v>22340000</v>
      </c>
      <c r="L415" s="594"/>
      <c r="M415" s="594">
        <f t="shared" si="117"/>
        <v>22340000</v>
      </c>
      <c r="N415" s="594">
        <f t="shared" si="118"/>
        <v>22340000</v>
      </c>
      <c r="O415" s="595">
        <f t="shared" si="119"/>
        <v>18100000</v>
      </c>
      <c r="P415" s="561"/>
      <c r="Q415" s="596"/>
      <c r="R415" s="561"/>
    </row>
    <row r="416" spans="1:18" s="600" customFormat="1" ht="16.5" customHeight="1" x14ac:dyDescent="0.25">
      <c r="A416" s="591"/>
      <c r="B416" s="592" t="s">
        <v>315</v>
      </c>
      <c r="C416" s="593" t="str">
        <f t="shared" si="116"/>
        <v>Belanja Perjalanan Dinas Biasa</v>
      </c>
      <c r="D416" s="594">
        <v>187300000</v>
      </c>
      <c r="E416" s="594"/>
      <c r="F416" s="594"/>
      <c r="G416" s="594">
        <f t="shared" si="122"/>
        <v>0</v>
      </c>
      <c r="H416" s="594"/>
      <c r="I416" s="594"/>
      <c r="J416" s="594">
        <f t="shared" si="123"/>
        <v>0</v>
      </c>
      <c r="K416" s="594">
        <v>121799900</v>
      </c>
      <c r="L416" s="594">
        <v>14640000</v>
      </c>
      <c r="M416" s="594">
        <f t="shared" si="117"/>
        <v>136439900</v>
      </c>
      <c r="N416" s="594">
        <f t="shared" si="118"/>
        <v>136439900</v>
      </c>
      <c r="O416" s="595">
        <f t="shared" si="119"/>
        <v>50860100</v>
      </c>
      <c r="P416" s="561"/>
      <c r="Q416" s="596">
        <f>(N416/D416)*100</f>
        <v>72.845648691938067</v>
      </c>
      <c r="R416" s="561"/>
    </row>
    <row r="417" spans="1:18" s="600" customFormat="1" ht="16.5" customHeight="1" x14ac:dyDescent="0.25">
      <c r="A417" s="591"/>
      <c r="B417" s="592" t="s">
        <v>315</v>
      </c>
      <c r="C417" s="593" t="str">
        <f t="shared" si="116"/>
        <v>Belanja Perjalanan Dinas Biasa</v>
      </c>
      <c r="D417" s="594">
        <v>20896000</v>
      </c>
      <c r="E417" s="594"/>
      <c r="F417" s="594"/>
      <c r="G417" s="594">
        <f t="shared" si="122"/>
        <v>0</v>
      </c>
      <c r="H417" s="594"/>
      <c r="I417" s="594"/>
      <c r="J417" s="594">
        <f t="shared" si="123"/>
        <v>0</v>
      </c>
      <c r="K417" s="594">
        <v>6840000</v>
      </c>
      <c r="L417" s="594">
        <v>1140000</v>
      </c>
      <c r="M417" s="594">
        <f t="shared" si="117"/>
        <v>7980000</v>
      </c>
      <c r="N417" s="594">
        <f t="shared" si="118"/>
        <v>7980000</v>
      </c>
      <c r="O417" s="595">
        <f t="shared" si="119"/>
        <v>12916000</v>
      </c>
      <c r="P417" s="561"/>
      <c r="Q417" s="596"/>
      <c r="R417" s="561"/>
    </row>
    <row r="418" spans="1:18" s="600" customFormat="1" ht="16.5" customHeight="1" x14ac:dyDescent="0.25">
      <c r="A418" s="591"/>
      <c r="B418" s="592" t="s">
        <v>315</v>
      </c>
      <c r="C418" s="593" t="str">
        <f t="shared" si="116"/>
        <v>Belanja Perjalanan Dinas Biasa</v>
      </c>
      <c r="D418" s="594">
        <v>45700000</v>
      </c>
      <c r="E418" s="594"/>
      <c r="F418" s="594"/>
      <c r="G418" s="594">
        <f t="shared" si="122"/>
        <v>0</v>
      </c>
      <c r="H418" s="594"/>
      <c r="I418" s="594"/>
      <c r="J418" s="594">
        <f t="shared" si="123"/>
        <v>0</v>
      </c>
      <c r="K418" s="594">
        <v>32245000</v>
      </c>
      <c r="L418" s="594">
        <v>3040000</v>
      </c>
      <c r="M418" s="594">
        <f t="shared" si="117"/>
        <v>35285000</v>
      </c>
      <c r="N418" s="594">
        <f t="shared" si="118"/>
        <v>35285000</v>
      </c>
      <c r="O418" s="595">
        <f t="shared" si="119"/>
        <v>10415000</v>
      </c>
      <c r="P418" s="561"/>
      <c r="Q418" s="596"/>
      <c r="R418" s="561"/>
    </row>
    <row r="419" spans="1:18" s="629" customFormat="1" ht="13.5" x14ac:dyDescent="0.25">
      <c r="A419" s="591"/>
      <c r="B419" s="592" t="s">
        <v>315</v>
      </c>
      <c r="C419" s="593" t="str">
        <f t="shared" si="116"/>
        <v>Belanja Perjalanan Dinas Biasa</v>
      </c>
      <c r="D419" s="594">
        <v>40590000</v>
      </c>
      <c r="E419" s="594"/>
      <c r="F419" s="594"/>
      <c r="G419" s="594">
        <f t="shared" si="122"/>
        <v>0</v>
      </c>
      <c r="H419" s="594"/>
      <c r="I419" s="594"/>
      <c r="J419" s="594">
        <f t="shared" si="123"/>
        <v>0</v>
      </c>
      <c r="K419" s="594">
        <v>23395000</v>
      </c>
      <c r="L419" s="594">
        <v>2280000</v>
      </c>
      <c r="M419" s="594">
        <f t="shared" si="117"/>
        <v>25675000</v>
      </c>
      <c r="N419" s="594">
        <f t="shared" si="118"/>
        <v>25675000</v>
      </c>
      <c r="O419" s="595">
        <f t="shared" si="119"/>
        <v>14915000</v>
      </c>
      <c r="P419" s="600"/>
      <c r="Q419" s="596"/>
      <c r="R419" s="600"/>
    </row>
    <row r="420" spans="1:18" s="634" customFormat="1" ht="13.5" x14ac:dyDescent="0.25">
      <c r="A420" s="591"/>
      <c r="B420" s="592" t="s">
        <v>315</v>
      </c>
      <c r="C420" s="593" t="str">
        <f t="shared" si="116"/>
        <v>Belanja Perjalanan Dinas Biasa</v>
      </c>
      <c r="D420" s="594">
        <v>49100000</v>
      </c>
      <c r="E420" s="594"/>
      <c r="F420" s="594"/>
      <c r="G420" s="594">
        <f t="shared" si="122"/>
        <v>0</v>
      </c>
      <c r="H420" s="594"/>
      <c r="I420" s="594"/>
      <c r="J420" s="594">
        <f t="shared" si="123"/>
        <v>0</v>
      </c>
      <c r="K420" s="594">
        <v>30300000</v>
      </c>
      <c r="L420" s="594"/>
      <c r="M420" s="594">
        <f t="shared" si="117"/>
        <v>30300000</v>
      </c>
      <c r="N420" s="594">
        <f t="shared" si="118"/>
        <v>30300000</v>
      </c>
      <c r="O420" s="595">
        <f t="shared" si="119"/>
        <v>18800000</v>
      </c>
      <c r="P420" s="561"/>
      <c r="Q420" s="596">
        <f>(N420/D420)*100</f>
        <v>61.710794297352344</v>
      </c>
      <c r="R420" s="561"/>
    </row>
    <row r="421" spans="1:18" ht="16.5" customHeight="1" x14ac:dyDescent="0.25">
      <c r="A421" s="591"/>
      <c r="B421" s="592" t="s">
        <v>315</v>
      </c>
      <c r="C421" s="593" t="str">
        <f t="shared" si="116"/>
        <v>Belanja Perjalanan Dinas Biasa</v>
      </c>
      <c r="D421" s="594">
        <v>223940000</v>
      </c>
      <c r="E421" s="594"/>
      <c r="F421" s="594"/>
      <c r="G421" s="594">
        <f t="shared" si="122"/>
        <v>0</v>
      </c>
      <c r="H421" s="594"/>
      <c r="I421" s="594"/>
      <c r="J421" s="594">
        <f t="shared" si="123"/>
        <v>0</v>
      </c>
      <c r="K421" s="594">
        <v>155250000</v>
      </c>
      <c r="L421" s="594">
        <v>29750000</v>
      </c>
      <c r="M421" s="594">
        <f t="shared" si="117"/>
        <v>185000000</v>
      </c>
      <c r="N421" s="594">
        <f t="shared" si="118"/>
        <v>185000000</v>
      </c>
      <c r="O421" s="595">
        <f t="shared" si="119"/>
        <v>38940000</v>
      </c>
      <c r="Q421" s="596"/>
    </row>
    <row r="422" spans="1:18" ht="16.5" customHeight="1" x14ac:dyDescent="0.25">
      <c r="A422" s="591"/>
      <c r="B422" s="592" t="s">
        <v>315</v>
      </c>
      <c r="C422" s="593" t="str">
        <f t="shared" si="116"/>
        <v>Belanja Perjalanan Dinas Biasa</v>
      </c>
      <c r="D422" s="594">
        <v>131820000</v>
      </c>
      <c r="E422" s="594"/>
      <c r="F422" s="594"/>
      <c r="G422" s="594">
        <f t="shared" si="122"/>
        <v>0</v>
      </c>
      <c r="H422" s="594"/>
      <c r="I422" s="594"/>
      <c r="J422" s="594">
        <f t="shared" si="123"/>
        <v>0</v>
      </c>
      <c r="K422" s="594">
        <v>56010000</v>
      </c>
      <c r="L422" s="594">
        <v>8460000</v>
      </c>
      <c r="M422" s="594">
        <f t="shared" si="117"/>
        <v>64470000</v>
      </c>
      <c r="N422" s="594">
        <f t="shared" si="118"/>
        <v>64470000</v>
      </c>
      <c r="O422" s="595">
        <f t="shared" si="119"/>
        <v>67350000</v>
      </c>
      <c r="P422" s="600"/>
      <c r="Q422" s="596"/>
      <c r="R422" s="600"/>
    </row>
    <row r="423" spans="1:18" ht="16.5" customHeight="1" x14ac:dyDescent="0.25">
      <c r="A423" s="591"/>
      <c r="B423" s="592" t="s">
        <v>315</v>
      </c>
      <c r="C423" s="593" t="str">
        <f t="shared" si="116"/>
        <v>Belanja Perjalanan Dinas Biasa</v>
      </c>
      <c r="D423" s="594">
        <v>411396000</v>
      </c>
      <c r="E423" s="594"/>
      <c r="F423" s="594"/>
      <c r="G423" s="594">
        <f t="shared" si="122"/>
        <v>0</v>
      </c>
      <c r="H423" s="594"/>
      <c r="I423" s="594"/>
      <c r="J423" s="594">
        <f t="shared" si="123"/>
        <v>0</v>
      </c>
      <c r="K423" s="594">
        <v>184918000</v>
      </c>
      <c r="L423" s="594">
        <v>22250000</v>
      </c>
      <c r="M423" s="594">
        <f t="shared" si="117"/>
        <v>207168000</v>
      </c>
      <c r="N423" s="594">
        <f t="shared" si="118"/>
        <v>207168000</v>
      </c>
      <c r="O423" s="595">
        <f t="shared" si="119"/>
        <v>204228000</v>
      </c>
      <c r="Q423" s="596"/>
    </row>
    <row r="424" spans="1:18" ht="16.5" customHeight="1" x14ac:dyDescent="0.25">
      <c r="A424" s="591"/>
      <c r="B424" s="592" t="s">
        <v>315</v>
      </c>
      <c r="C424" s="593" t="str">
        <f t="shared" si="116"/>
        <v>Belanja Perjalanan Dinas Biasa</v>
      </c>
      <c r="D424" s="594">
        <v>31177000</v>
      </c>
      <c r="E424" s="594"/>
      <c r="F424" s="594"/>
      <c r="G424" s="594">
        <f t="shared" si="122"/>
        <v>0</v>
      </c>
      <c r="H424" s="594"/>
      <c r="I424" s="594"/>
      <c r="J424" s="594">
        <f t="shared" si="123"/>
        <v>0</v>
      </c>
      <c r="K424" s="594">
        <v>17925000</v>
      </c>
      <c r="L424" s="594"/>
      <c r="M424" s="594">
        <f t="shared" si="117"/>
        <v>17925000</v>
      </c>
      <c r="N424" s="594">
        <f t="shared" si="118"/>
        <v>17925000</v>
      </c>
      <c r="O424" s="595">
        <f t="shared" si="119"/>
        <v>13252000</v>
      </c>
      <c r="Q424" s="596"/>
    </row>
    <row r="425" spans="1:18" ht="16.5" customHeight="1" x14ac:dyDescent="0.25">
      <c r="A425" s="591"/>
      <c r="B425" s="592" t="s">
        <v>315</v>
      </c>
      <c r="C425" s="593" t="str">
        <f t="shared" si="116"/>
        <v>Belanja Perjalanan Dinas Biasa</v>
      </c>
      <c r="D425" s="594">
        <v>40217000</v>
      </c>
      <c r="E425" s="594"/>
      <c r="F425" s="594"/>
      <c r="G425" s="594">
        <f t="shared" si="122"/>
        <v>0</v>
      </c>
      <c r="H425" s="594"/>
      <c r="I425" s="594"/>
      <c r="J425" s="594">
        <f t="shared" si="123"/>
        <v>0</v>
      </c>
      <c r="K425" s="594">
        <v>24025000</v>
      </c>
      <c r="L425" s="594"/>
      <c r="M425" s="594">
        <f t="shared" si="117"/>
        <v>24025000</v>
      </c>
      <c r="N425" s="594">
        <f t="shared" si="118"/>
        <v>24025000</v>
      </c>
      <c r="O425" s="595">
        <f t="shared" si="119"/>
        <v>16192000</v>
      </c>
      <c r="Q425" s="596"/>
    </row>
    <row r="426" spans="1:18" ht="16.5" customHeight="1" x14ac:dyDescent="0.25">
      <c r="A426" s="591"/>
      <c r="B426" s="592" t="s">
        <v>315</v>
      </c>
      <c r="C426" s="593" t="str">
        <f t="shared" si="116"/>
        <v>Belanja Perjalanan Dinas Biasa</v>
      </c>
      <c r="D426" s="594">
        <v>32180000</v>
      </c>
      <c r="E426" s="594"/>
      <c r="F426" s="594"/>
      <c r="G426" s="594">
        <f t="shared" si="122"/>
        <v>0</v>
      </c>
      <c r="H426" s="594"/>
      <c r="I426" s="594"/>
      <c r="J426" s="594">
        <f t="shared" si="123"/>
        <v>0</v>
      </c>
      <c r="K426" s="594">
        <v>31985000</v>
      </c>
      <c r="L426" s="594"/>
      <c r="M426" s="594">
        <f t="shared" si="117"/>
        <v>31985000</v>
      </c>
      <c r="N426" s="594">
        <f t="shared" si="118"/>
        <v>31985000</v>
      </c>
      <c r="O426" s="595">
        <f t="shared" si="119"/>
        <v>195000</v>
      </c>
      <c r="Q426" s="596"/>
    </row>
    <row r="427" spans="1:18" ht="16.5" customHeight="1" x14ac:dyDescent="0.25">
      <c r="A427" s="591"/>
      <c r="B427" s="592" t="s">
        <v>315</v>
      </c>
      <c r="C427" s="593" t="str">
        <f t="shared" si="116"/>
        <v>Belanja Perjalanan Dinas Biasa</v>
      </c>
      <c r="D427" s="594">
        <v>50875000</v>
      </c>
      <c r="E427" s="594"/>
      <c r="F427" s="594"/>
      <c r="G427" s="594">
        <f t="shared" si="122"/>
        <v>0</v>
      </c>
      <c r="H427" s="594"/>
      <c r="I427" s="594"/>
      <c r="J427" s="594">
        <f t="shared" si="123"/>
        <v>0</v>
      </c>
      <c r="K427" s="594">
        <v>45495000</v>
      </c>
      <c r="L427" s="594"/>
      <c r="M427" s="594">
        <f t="shared" si="117"/>
        <v>45495000</v>
      </c>
      <c r="N427" s="594">
        <f t="shared" si="118"/>
        <v>45495000</v>
      </c>
      <c r="O427" s="595">
        <f t="shared" si="119"/>
        <v>5380000</v>
      </c>
      <c r="Q427" s="596"/>
    </row>
    <row r="428" spans="1:18" ht="16.5" customHeight="1" x14ac:dyDescent="0.25">
      <c r="A428" s="612"/>
      <c r="B428" s="592" t="s">
        <v>315</v>
      </c>
      <c r="C428" s="593" t="str">
        <f t="shared" si="116"/>
        <v>Belanja Perjalanan Dinas Biasa</v>
      </c>
      <c r="D428" s="614">
        <v>28620000</v>
      </c>
      <c r="E428" s="615"/>
      <c r="F428" s="615"/>
      <c r="G428" s="594">
        <f t="shared" si="122"/>
        <v>0</v>
      </c>
      <c r="H428" s="615"/>
      <c r="I428" s="615"/>
      <c r="J428" s="594">
        <f t="shared" si="123"/>
        <v>0</v>
      </c>
      <c r="K428" s="614">
        <v>27715000</v>
      </c>
      <c r="L428" s="614"/>
      <c r="M428" s="594">
        <f t="shared" si="117"/>
        <v>27715000</v>
      </c>
      <c r="N428" s="594">
        <f t="shared" si="118"/>
        <v>27715000</v>
      </c>
      <c r="O428" s="595">
        <f t="shared" si="119"/>
        <v>905000</v>
      </c>
      <c r="P428" s="638"/>
      <c r="Q428" s="639"/>
      <c r="R428" s="638"/>
    </row>
    <row r="429" spans="1:18" ht="16.5" customHeight="1" x14ac:dyDescent="0.25">
      <c r="A429" s="591"/>
      <c r="B429" s="592" t="s">
        <v>381</v>
      </c>
      <c r="C429" s="593" t="str">
        <f t="shared" si="116"/>
        <v>Belanja Perjalanan Dinas Dalam Kota</v>
      </c>
      <c r="D429" s="594">
        <v>2660000</v>
      </c>
      <c r="E429" s="594"/>
      <c r="F429" s="594"/>
      <c r="G429" s="594">
        <f t="shared" si="122"/>
        <v>0</v>
      </c>
      <c r="H429" s="594"/>
      <c r="I429" s="594"/>
      <c r="J429" s="594">
        <f t="shared" si="123"/>
        <v>0</v>
      </c>
      <c r="K429" s="594">
        <v>2660000</v>
      </c>
      <c r="L429" s="594"/>
      <c r="M429" s="594">
        <f t="shared" si="117"/>
        <v>2660000</v>
      </c>
      <c r="N429" s="594">
        <f t="shared" si="118"/>
        <v>2660000</v>
      </c>
      <c r="O429" s="595">
        <f t="shared" si="119"/>
        <v>0</v>
      </c>
      <c r="Q429" s="596">
        <f>(N429/D429)*100</f>
        <v>100</v>
      </c>
    </row>
    <row r="430" spans="1:18" ht="16.5" customHeight="1" x14ac:dyDescent="0.25">
      <c r="A430" s="591"/>
      <c r="B430" s="592" t="s">
        <v>459</v>
      </c>
      <c r="C430" s="593" t="str">
        <f t="shared" ref="C430:C438" si="124">VLOOKUP(B430,rek,2)</f>
        <v>Belanja Perjalanan Dinas Paket Meeting Dalam Kota</v>
      </c>
      <c r="D430" s="594">
        <v>12000000</v>
      </c>
      <c r="E430" s="594"/>
      <c r="F430" s="594"/>
      <c r="G430" s="594">
        <f t="shared" si="122"/>
        <v>0</v>
      </c>
      <c r="H430" s="594">
        <v>0</v>
      </c>
      <c r="I430" s="594"/>
      <c r="J430" s="594">
        <f t="shared" si="123"/>
        <v>0</v>
      </c>
      <c r="K430" s="594">
        <v>0</v>
      </c>
      <c r="L430" s="594"/>
      <c r="M430" s="594">
        <f t="shared" ref="M430:M438" si="125">K430+L430</f>
        <v>0</v>
      </c>
      <c r="N430" s="594">
        <f t="shared" ref="N430:N438" si="126">M430+J430+G430</f>
        <v>0</v>
      </c>
      <c r="O430" s="595">
        <f t="shared" ref="O430:O438" si="127">D430-N430</f>
        <v>12000000</v>
      </c>
      <c r="P430" s="600"/>
      <c r="Q430" s="596"/>
      <c r="R430" s="600"/>
    </row>
    <row r="431" spans="1:18" ht="16.5" customHeight="1" x14ac:dyDescent="0.25">
      <c r="A431" s="591"/>
      <c r="B431" s="592" t="s">
        <v>459</v>
      </c>
      <c r="C431" s="593" t="str">
        <f t="shared" si="124"/>
        <v>Belanja Perjalanan Dinas Paket Meeting Dalam Kota</v>
      </c>
      <c r="D431" s="594">
        <v>126392000</v>
      </c>
      <c r="E431" s="594"/>
      <c r="F431" s="594"/>
      <c r="G431" s="594">
        <f t="shared" ref="G431:G438" si="128">E431+F431</f>
        <v>0</v>
      </c>
      <c r="H431" s="594"/>
      <c r="I431" s="594"/>
      <c r="J431" s="594">
        <f t="shared" ref="J431:J438" si="129">H431+I431</f>
        <v>0</v>
      </c>
      <c r="K431" s="594">
        <v>9801700</v>
      </c>
      <c r="L431" s="594"/>
      <c r="M431" s="594">
        <f t="shared" si="125"/>
        <v>9801700</v>
      </c>
      <c r="N431" s="594">
        <f t="shared" si="126"/>
        <v>9801700</v>
      </c>
      <c r="O431" s="595">
        <f t="shared" si="127"/>
        <v>116590300</v>
      </c>
      <c r="P431" s="600"/>
      <c r="Q431" s="596"/>
      <c r="R431" s="600"/>
    </row>
    <row r="432" spans="1:18" ht="16.5" customHeight="1" x14ac:dyDescent="0.25">
      <c r="A432" s="591"/>
      <c r="B432" s="592" t="s">
        <v>459</v>
      </c>
      <c r="C432" s="593" t="str">
        <f t="shared" si="124"/>
        <v>Belanja Perjalanan Dinas Paket Meeting Dalam Kota</v>
      </c>
      <c r="D432" s="594">
        <v>8504000</v>
      </c>
      <c r="E432" s="594"/>
      <c r="F432" s="594"/>
      <c r="G432" s="594">
        <f t="shared" si="128"/>
        <v>0</v>
      </c>
      <c r="H432" s="594"/>
      <c r="I432" s="594"/>
      <c r="J432" s="594">
        <f t="shared" si="129"/>
        <v>0</v>
      </c>
      <c r="K432" s="594">
        <v>0</v>
      </c>
      <c r="L432" s="594"/>
      <c r="M432" s="594">
        <f t="shared" si="125"/>
        <v>0</v>
      </c>
      <c r="N432" s="594">
        <f t="shared" si="126"/>
        <v>0</v>
      </c>
      <c r="O432" s="595">
        <f t="shared" si="127"/>
        <v>8504000</v>
      </c>
      <c r="Q432" s="596"/>
    </row>
    <row r="433" spans="1:18" ht="16.5" customHeight="1" x14ac:dyDescent="0.25">
      <c r="A433" s="591"/>
      <c r="B433" s="592" t="s">
        <v>459</v>
      </c>
      <c r="C433" s="593" t="str">
        <f t="shared" si="124"/>
        <v>Belanja Perjalanan Dinas Paket Meeting Dalam Kota</v>
      </c>
      <c r="D433" s="594">
        <v>207960000</v>
      </c>
      <c r="E433" s="594"/>
      <c r="F433" s="594"/>
      <c r="G433" s="594">
        <f t="shared" si="128"/>
        <v>0</v>
      </c>
      <c r="H433" s="594"/>
      <c r="I433" s="594"/>
      <c r="J433" s="594">
        <f t="shared" si="129"/>
        <v>0</v>
      </c>
      <c r="K433" s="594">
        <v>150885000</v>
      </c>
      <c r="L433" s="594"/>
      <c r="M433" s="594">
        <f t="shared" si="125"/>
        <v>150885000</v>
      </c>
      <c r="N433" s="594">
        <f t="shared" si="126"/>
        <v>150885000</v>
      </c>
      <c r="O433" s="595">
        <f t="shared" si="127"/>
        <v>57075000</v>
      </c>
      <c r="Q433" s="596">
        <f>(N433/D433)*100</f>
        <v>72.554818234275814</v>
      </c>
    </row>
    <row r="434" spans="1:18" ht="16.5" customHeight="1" x14ac:dyDescent="0.25">
      <c r="A434" s="591"/>
      <c r="B434" s="592" t="s">
        <v>459</v>
      </c>
      <c r="C434" s="593" t="str">
        <f t="shared" si="124"/>
        <v>Belanja Perjalanan Dinas Paket Meeting Dalam Kota</v>
      </c>
      <c r="D434" s="594">
        <v>27280000</v>
      </c>
      <c r="E434" s="594"/>
      <c r="F434" s="594"/>
      <c r="G434" s="594">
        <f t="shared" si="128"/>
        <v>0</v>
      </c>
      <c r="H434" s="594">
        <v>0</v>
      </c>
      <c r="I434" s="594"/>
      <c r="J434" s="594">
        <f t="shared" si="129"/>
        <v>0</v>
      </c>
      <c r="K434" s="594">
        <v>0</v>
      </c>
      <c r="L434" s="594"/>
      <c r="M434" s="594">
        <f t="shared" si="125"/>
        <v>0</v>
      </c>
      <c r="N434" s="594">
        <f t="shared" si="126"/>
        <v>0</v>
      </c>
      <c r="O434" s="595">
        <f t="shared" si="127"/>
        <v>27280000</v>
      </c>
      <c r="Q434" s="596"/>
    </row>
    <row r="435" spans="1:18" ht="18" customHeight="1" x14ac:dyDescent="0.25">
      <c r="A435" s="591"/>
      <c r="B435" s="592" t="s">
        <v>459</v>
      </c>
      <c r="C435" s="593" t="str">
        <f t="shared" si="124"/>
        <v>Belanja Perjalanan Dinas Paket Meeting Dalam Kota</v>
      </c>
      <c r="D435" s="594">
        <v>24000000</v>
      </c>
      <c r="E435" s="594"/>
      <c r="F435" s="594"/>
      <c r="G435" s="594">
        <f t="shared" si="128"/>
        <v>0</v>
      </c>
      <c r="H435" s="594"/>
      <c r="I435" s="594"/>
      <c r="J435" s="594">
        <f t="shared" si="129"/>
        <v>0</v>
      </c>
      <c r="K435" s="594">
        <v>24000000</v>
      </c>
      <c r="L435" s="594"/>
      <c r="M435" s="594">
        <f t="shared" si="125"/>
        <v>24000000</v>
      </c>
      <c r="N435" s="594">
        <f t="shared" si="126"/>
        <v>24000000</v>
      </c>
      <c r="O435" s="595">
        <f t="shared" si="127"/>
        <v>0</v>
      </c>
      <c r="Q435" s="596"/>
    </row>
    <row r="436" spans="1:18" ht="16.5" customHeight="1" x14ac:dyDescent="0.25">
      <c r="A436" s="591"/>
      <c r="B436" s="592" t="s">
        <v>468</v>
      </c>
      <c r="C436" s="593" t="str">
        <f t="shared" si="124"/>
        <v>Belanja Perjalanan Dinas paket Meeting Luar Kota</v>
      </c>
      <c r="D436" s="594">
        <v>7418000</v>
      </c>
      <c r="E436" s="594"/>
      <c r="F436" s="594"/>
      <c r="G436" s="594">
        <f t="shared" si="128"/>
        <v>0</v>
      </c>
      <c r="H436" s="594"/>
      <c r="I436" s="594"/>
      <c r="J436" s="594">
        <f t="shared" si="129"/>
        <v>0</v>
      </c>
      <c r="K436" s="594">
        <v>0</v>
      </c>
      <c r="L436" s="594"/>
      <c r="M436" s="594">
        <f t="shared" si="125"/>
        <v>0</v>
      </c>
      <c r="N436" s="594">
        <f t="shared" si="126"/>
        <v>0</v>
      </c>
      <c r="O436" s="595">
        <f t="shared" si="127"/>
        <v>7418000</v>
      </c>
      <c r="Q436" s="596"/>
    </row>
    <row r="437" spans="1:18" ht="16.5" customHeight="1" x14ac:dyDescent="0.25">
      <c r="A437" s="591"/>
      <c r="B437" s="592" t="s">
        <v>468</v>
      </c>
      <c r="C437" s="593" t="str">
        <f t="shared" si="124"/>
        <v>Belanja Perjalanan Dinas paket Meeting Luar Kota</v>
      </c>
      <c r="D437" s="594">
        <v>1500000</v>
      </c>
      <c r="E437" s="594"/>
      <c r="F437" s="594"/>
      <c r="G437" s="594">
        <f t="shared" si="128"/>
        <v>0</v>
      </c>
      <c r="H437" s="594"/>
      <c r="I437" s="594"/>
      <c r="J437" s="594">
        <f t="shared" si="129"/>
        <v>0</v>
      </c>
      <c r="K437" s="594">
        <v>0</v>
      </c>
      <c r="L437" s="594"/>
      <c r="M437" s="594">
        <f t="shared" si="125"/>
        <v>0</v>
      </c>
      <c r="N437" s="594">
        <f t="shared" si="126"/>
        <v>0</v>
      </c>
      <c r="O437" s="595">
        <f t="shared" si="127"/>
        <v>1500000</v>
      </c>
      <c r="Q437" s="596"/>
    </row>
    <row r="438" spans="1:18" ht="16.5" customHeight="1" x14ac:dyDescent="0.25">
      <c r="A438" s="591"/>
      <c r="B438" s="592" t="s">
        <v>468</v>
      </c>
      <c r="C438" s="593" t="str">
        <f t="shared" si="124"/>
        <v>Belanja Perjalanan Dinas paket Meeting Luar Kota</v>
      </c>
      <c r="D438" s="594">
        <v>2952000</v>
      </c>
      <c r="E438" s="594"/>
      <c r="F438" s="594"/>
      <c r="G438" s="594">
        <f t="shared" si="128"/>
        <v>0</v>
      </c>
      <c r="H438" s="594"/>
      <c r="I438" s="594"/>
      <c r="J438" s="594">
        <f t="shared" si="129"/>
        <v>0</v>
      </c>
      <c r="K438" s="594">
        <v>0</v>
      </c>
      <c r="L438" s="594"/>
      <c r="M438" s="594">
        <f t="shared" si="125"/>
        <v>0</v>
      </c>
      <c r="N438" s="594">
        <f t="shared" si="126"/>
        <v>0</v>
      </c>
      <c r="O438" s="595">
        <f t="shared" si="127"/>
        <v>2952000</v>
      </c>
      <c r="Q438" s="596"/>
    </row>
    <row r="439" spans="1:18" ht="16.5" customHeight="1" x14ac:dyDescent="0.25">
      <c r="A439" s="591"/>
      <c r="B439" s="592"/>
      <c r="C439" s="593"/>
      <c r="D439" s="408">
        <f>SUM(D110:D438)</f>
        <v>17999831500</v>
      </c>
      <c r="E439" s="408">
        <f t="shared" ref="E439:O439" si="130">SUM(E110:E438)</f>
        <v>0</v>
      </c>
      <c r="F439" s="408">
        <f t="shared" si="130"/>
        <v>0</v>
      </c>
      <c r="G439" s="408">
        <f t="shared" si="130"/>
        <v>0</v>
      </c>
      <c r="H439" s="408">
        <f t="shared" si="130"/>
        <v>1820638175</v>
      </c>
      <c r="I439" s="408">
        <f t="shared" si="130"/>
        <v>20818137</v>
      </c>
      <c r="J439" s="408">
        <f t="shared" si="130"/>
        <v>1841456312</v>
      </c>
      <c r="K439" s="408">
        <f t="shared" si="130"/>
        <v>9441098668</v>
      </c>
      <c r="L439" s="408">
        <f t="shared" si="130"/>
        <v>1151829674</v>
      </c>
      <c r="M439" s="408">
        <f t="shared" si="130"/>
        <v>10592928342</v>
      </c>
      <c r="N439" s="408">
        <f t="shared" si="130"/>
        <v>12434384654</v>
      </c>
      <c r="O439" s="408">
        <f t="shared" si="130"/>
        <v>5565446846</v>
      </c>
      <c r="Q439" s="596"/>
    </row>
    <row r="440" spans="1:18" ht="16.5" customHeight="1" x14ac:dyDescent="0.25">
      <c r="A440" s="591"/>
      <c r="B440" s="592"/>
      <c r="C440" s="593"/>
      <c r="D440" s="594"/>
      <c r="E440" s="594"/>
      <c r="F440" s="594"/>
      <c r="G440" s="594"/>
      <c r="H440" s="594"/>
      <c r="I440" s="594"/>
      <c r="J440" s="594"/>
      <c r="K440" s="594"/>
      <c r="L440" s="594"/>
      <c r="M440" s="594"/>
      <c r="N440" s="594"/>
      <c r="O440" s="595"/>
      <c r="Q440" s="596"/>
    </row>
    <row r="441" spans="1:18" ht="16.5" customHeight="1" x14ac:dyDescent="0.25">
      <c r="A441" s="591"/>
      <c r="B441" s="592"/>
      <c r="C441" s="593"/>
      <c r="D441" s="594"/>
      <c r="E441" s="594"/>
      <c r="F441" s="594"/>
      <c r="G441" s="594"/>
      <c r="H441" s="594"/>
      <c r="I441" s="594"/>
      <c r="J441" s="594"/>
      <c r="K441" s="594"/>
      <c r="L441" s="594"/>
      <c r="M441" s="594"/>
      <c r="N441" s="594"/>
      <c r="O441" s="595"/>
      <c r="Q441" s="596"/>
    </row>
    <row r="442" spans="1:18" s="617" customFormat="1" ht="16.5" customHeight="1" x14ac:dyDescent="0.25">
      <c r="A442" s="591"/>
      <c r="B442" s="592" t="s">
        <v>387</v>
      </c>
      <c r="C442" s="593" t="str">
        <f>VLOOKUP(B442,rek,2)</f>
        <v>Belanja Modal Kendaraan Dinas Bermotor Perorangan</v>
      </c>
      <c r="D442" s="594">
        <v>324698390</v>
      </c>
      <c r="E442" s="594"/>
      <c r="F442" s="594"/>
      <c r="G442" s="594">
        <f>E442+F442</f>
        <v>0</v>
      </c>
      <c r="H442" s="594"/>
      <c r="I442" s="594"/>
      <c r="J442" s="594">
        <f>H442+I442</f>
        <v>0</v>
      </c>
      <c r="K442" s="594"/>
      <c r="L442" s="594"/>
      <c r="M442" s="594">
        <f>K442+L442</f>
        <v>0</v>
      </c>
      <c r="N442" s="594">
        <f>M442+J442+G442</f>
        <v>0</v>
      </c>
      <c r="O442" s="595">
        <f>D442-N442</f>
        <v>324698390</v>
      </c>
      <c r="P442" s="600"/>
      <c r="Q442" s="596">
        <f>(N442/D442)*100</f>
        <v>0</v>
      </c>
      <c r="R442" s="600"/>
    </row>
    <row r="443" spans="1:18" s="590" customFormat="1" ht="16.5" customHeight="1" x14ac:dyDescent="0.25">
      <c r="A443" s="591"/>
      <c r="B443" s="592"/>
      <c r="C443" s="593"/>
      <c r="D443" s="408">
        <f>SUM(D442)</f>
        <v>324698390</v>
      </c>
      <c r="E443" s="408">
        <f t="shared" ref="E443:O443" si="131">SUM(E442)</f>
        <v>0</v>
      </c>
      <c r="F443" s="408">
        <f t="shared" si="131"/>
        <v>0</v>
      </c>
      <c r="G443" s="408">
        <f t="shared" si="131"/>
        <v>0</v>
      </c>
      <c r="H443" s="408">
        <f t="shared" si="131"/>
        <v>0</v>
      </c>
      <c r="I443" s="408">
        <f t="shared" si="131"/>
        <v>0</v>
      </c>
      <c r="J443" s="408">
        <f t="shared" si="131"/>
        <v>0</v>
      </c>
      <c r="K443" s="408">
        <f t="shared" si="131"/>
        <v>0</v>
      </c>
      <c r="L443" s="408">
        <f t="shared" si="131"/>
        <v>0</v>
      </c>
      <c r="M443" s="408">
        <f t="shared" si="131"/>
        <v>0</v>
      </c>
      <c r="N443" s="408">
        <f t="shared" si="131"/>
        <v>0</v>
      </c>
      <c r="O443" s="408">
        <f t="shared" si="131"/>
        <v>324698390</v>
      </c>
      <c r="P443" s="561"/>
      <c r="Q443" s="596"/>
      <c r="R443" s="561"/>
    </row>
    <row r="444" spans="1:18" ht="16.5" customHeight="1" x14ac:dyDescent="0.25">
      <c r="A444" s="591"/>
      <c r="B444" s="592"/>
      <c r="C444" s="593"/>
      <c r="D444" s="594"/>
      <c r="E444" s="594"/>
      <c r="F444" s="594"/>
      <c r="G444" s="594"/>
      <c r="H444" s="594"/>
      <c r="I444" s="594"/>
      <c r="J444" s="594"/>
      <c r="K444" s="594"/>
      <c r="L444" s="594"/>
      <c r="M444" s="594"/>
      <c r="N444" s="594"/>
      <c r="O444" s="595"/>
      <c r="Q444" s="596"/>
    </row>
    <row r="445" spans="1:18" ht="16.5" customHeight="1" x14ac:dyDescent="0.25">
      <c r="A445" s="602"/>
      <c r="B445" s="603"/>
      <c r="C445" s="603"/>
      <c r="D445" s="604"/>
      <c r="E445" s="604"/>
      <c r="F445" s="604"/>
      <c r="G445" s="604"/>
      <c r="H445" s="604"/>
      <c r="I445" s="604"/>
      <c r="J445" s="604"/>
      <c r="K445" s="604"/>
      <c r="L445" s="604"/>
      <c r="M445" s="604"/>
      <c r="N445" s="604"/>
      <c r="O445" s="605"/>
      <c r="P445" s="606"/>
      <c r="Q445" s="596"/>
      <c r="R445" s="606"/>
    </row>
    <row r="446" spans="1:18" ht="16.5" customHeight="1" x14ac:dyDescent="0.25">
      <c r="A446" s="591"/>
      <c r="B446" s="592"/>
      <c r="C446" s="593"/>
      <c r="D446" s="594"/>
      <c r="E446" s="594"/>
      <c r="F446" s="594"/>
      <c r="G446" s="594"/>
      <c r="H446" s="594"/>
      <c r="I446" s="594"/>
      <c r="J446" s="594"/>
      <c r="K446" s="594"/>
      <c r="L446" s="594"/>
      <c r="M446" s="594"/>
      <c r="N446" s="594"/>
      <c r="O446" s="595"/>
      <c r="Q446" s="596"/>
    </row>
    <row r="447" spans="1:18" ht="16.5" customHeight="1" x14ac:dyDescent="0.25">
      <c r="A447" s="607"/>
      <c r="B447" s="592"/>
      <c r="C447" s="593"/>
      <c r="D447" s="608"/>
      <c r="E447" s="608"/>
      <c r="F447" s="608"/>
      <c r="G447" s="594"/>
      <c r="H447" s="594"/>
      <c r="I447" s="594"/>
      <c r="J447" s="594"/>
      <c r="K447" s="594"/>
      <c r="L447" s="594"/>
      <c r="M447" s="594"/>
      <c r="N447" s="594"/>
      <c r="O447" s="595"/>
      <c r="P447" s="609"/>
      <c r="Q447" s="596"/>
      <c r="R447" s="609"/>
    </row>
    <row r="448" spans="1:18" ht="16.5" customHeight="1" x14ac:dyDescent="0.25">
      <c r="A448" s="591"/>
      <c r="B448" s="592"/>
      <c r="C448" s="610"/>
      <c r="D448" s="594"/>
      <c r="E448" s="594"/>
      <c r="F448" s="594"/>
      <c r="G448" s="594"/>
      <c r="H448" s="594"/>
      <c r="I448" s="594"/>
      <c r="J448" s="594"/>
      <c r="K448" s="594"/>
      <c r="L448" s="594"/>
      <c r="M448" s="594"/>
      <c r="N448" s="594"/>
      <c r="O448" s="595"/>
      <c r="Q448" s="596"/>
    </row>
    <row r="449" spans="1:18" ht="16.5" customHeight="1" x14ac:dyDescent="0.25">
      <c r="A449" s="591"/>
      <c r="B449" s="592"/>
      <c r="C449" s="610"/>
      <c r="D449" s="594"/>
      <c r="E449" s="594"/>
      <c r="F449" s="594"/>
      <c r="G449" s="594"/>
      <c r="H449" s="594"/>
      <c r="I449" s="594"/>
      <c r="J449" s="594"/>
      <c r="K449" s="594"/>
      <c r="L449" s="594"/>
      <c r="M449" s="594"/>
      <c r="N449" s="594"/>
      <c r="O449" s="595"/>
      <c r="Q449" s="596"/>
    </row>
    <row r="450" spans="1:18" ht="16.5" customHeight="1" x14ac:dyDescent="0.25">
      <c r="A450" s="591"/>
      <c r="B450" s="592"/>
      <c r="C450" s="593"/>
      <c r="D450" s="594"/>
      <c r="E450" s="594"/>
      <c r="F450" s="594"/>
      <c r="G450" s="594"/>
      <c r="H450" s="594"/>
      <c r="I450" s="594"/>
      <c r="J450" s="594"/>
      <c r="K450" s="594"/>
      <c r="L450" s="594"/>
      <c r="M450" s="594"/>
      <c r="N450" s="594"/>
      <c r="O450" s="595"/>
      <c r="Q450" s="596"/>
    </row>
    <row r="451" spans="1:18" ht="16.5" customHeight="1" x14ac:dyDescent="0.25">
      <c r="A451" s="591"/>
      <c r="B451" s="592"/>
      <c r="C451" s="610"/>
      <c r="D451" s="594"/>
      <c r="E451" s="594"/>
      <c r="F451" s="594"/>
      <c r="G451" s="594"/>
      <c r="H451" s="594"/>
      <c r="I451" s="594"/>
      <c r="J451" s="594"/>
      <c r="K451" s="594"/>
      <c r="L451" s="594"/>
      <c r="M451" s="594"/>
      <c r="N451" s="594"/>
      <c r="O451" s="595"/>
      <c r="Q451" s="596"/>
    </row>
    <row r="452" spans="1:18" s="617" customFormat="1" ht="13.5" x14ac:dyDescent="0.25">
      <c r="A452" s="591"/>
      <c r="B452" s="592"/>
      <c r="C452" s="610"/>
      <c r="D452" s="594"/>
      <c r="E452" s="594"/>
      <c r="F452" s="594"/>
      <c r="G452" s="594"/>
      <c r="H452" s="594"/>
      <c r="I452" s="594"/>
      <c r="J452" s="594"/>
      <c r="K452" s="594"/>
      <c r="L452" s="594"/>
      <c r="M452" s="594"/>
      <c r="N452" s="594"/>
      <c r="O452" s="595"/>
      <c r="P452" s="561"/>
      <c r="Q452" s="596"/>
      <c r="R452" s="561"/>
    </row>
    <row r="453" spans="1:18" ht="15" customHeight="1" x14ac:dyDescent="0.25">
      <c r="A453" s="591"/>
      <c r="B453" s="592"/>
      <c r="C453" s="610"/>
      <c r="D453" s="594"/>
      <c r="E453" s="594"/>
      <c r="F453" s="594"/>
      <c r="G453" s="594"/>
      <c r="H453" s="594"/>
      <c r="I453" s="594"/>
      <c r="J453" s="594"/>
      <c r="K453" s="594"/>
      <c r="L453" s="594"/>
      <c r="M453" s="594"/>
      <c r="N453" s="594"/>
      <c r="O453" s="595"/>
      <c r="Q453" s="596"/>
    </row>
    <row r="454" spans="1:18" ht="16.5" customHeight="1" x14ac:dyDescent="0.25">
      <c r="A454" s="591"/>
      <c r="B454" s="592"/>
      <c r="C454" s="593"/>
      <c r="D454" s="594"/>
      <c r="E454" s="594"/>
      <c r="F454" s="594"/>
      <c r="G454" s="594"/>
      <c r="H454" s="594"/>
      <c r="I454" s="594"/>
      <c r="J454" s="594"/>
      <c r="K454" s="594"/>
      <c r="L454" s="594"/>
      <c r="M454" s="594"/>
      <c r="N454" s="594"/>
      <c r="O454" s="595"/>
      <c r="Q454" s="596"/>
    </row>
    <row r="455" spans="1:18" ht="16.5" customHeight="1" x14ac:dyDescent="0.25">
      <c r="A455" s="591"/>
      <c r="B455" s="592"/>
      <c r="C455" s="593"/>
      <c r="D455" s="594"/>
      <c r="E455" s="594"/>
      <c r="F455" s="594"/>
      <c r="G455" s="594"/>
      <c r="H455" s="594"/>
      <c r="I455" s="594"/>
      <c r="J455" s="594"/>
      <c r="K455" s="594"/>
      <c r="L455" s="594"/>
      <c r="M455" s="594"/>
      <c r="N455" s="594"/>
      <c r="O455" s="595"/>
      <c r="Q455" s="596"/>
    </row>
    <row r="456" spans="1:18" ht="16.5" customHeight="1" x14ac:dyDescent="0.25">
      <c r="A456" s="591"/>
      <c r="B456" s="592"/>
      <c r="C456" s="593"/>
      <c r="D456" s="594"/>
      <c r="E456" s="594"/>
      <c r="F456" s="594"/>
      <c r="G456" s="594"/>
      <c r="H456" s="594"/>
      <c r="I456" s="594"/>
      <c r="J456" s="594"/>
      <c r="K456" s="594"/>
      <c r="L456" s="594"/>
      <c r="M456" s="594"/>
      <c r="N456" s="594"/>
      <c r="O456" s="595"/>
      <c r="Q456" s="596"/>
    </row>
    <row r="457" spans="1:18" ht="16.5" customHeight="1" x14ac:dyDescent="0.25">
      <c r="A457" s="591"/>
      <c r="B457" s="592"/>
      <c r="C457" s="593"/>
      <c r="D457" s="594"/>
      <c r="E457" s="594"/>
      <c r="F457" s="594"/>
      <c r="G457" s="594"/>
      <c r="H457" s="594"/>
      <c r="I457" s="594"/>
      <c r="J457" s="594"/>
      <c r="K457" s="594"/>
      <c r="L457" s="594"/>
      <c r="M457" s="594"/>
      <c r="N457" s="594"/>
      <c r="O457" s="595"/>
      <c r="Q457" s="596"/>
    </row>
    <row r="458" spans="1:18" ht="16.5" customHeight="1" x14ac:dyDescent="0.25">
      <c r="A458" s="591"/>
      <c r="B458" s="592"/>
      <c r="C458" s="593"/>
      <c r="D458" s="594"/>
      <c r="E458" s="594"/>
      <c r="F458" s="594"/>
      <c r="G458" s="594"/>
      <c r="H458" s="594"/>
      <c r="I458" s="594"/>
      <c r="J458" s="594"/>
      <c r="K458" s="594"/>
      <c r="L458" s="594"/>
      <c r="M458" s="594"/>
      <c r="N458" s="594"/>
      <c r="O458" s="595"/>
      <c r="Q458" s="596"/>
    </row>
    <row r="459" spans="1:18" ht="16.5" customHeight="1" x14ac:dyDescent="0.25">
      <c r="A459" s="591"/>
      <c r="B459" s="592"/>
      <c r="C459" s="593"/>
      <c r="D459" s="594"/>
      <c r="E459" s="594"/>
      <c r="F459" s="594"/>
      <c r="G459" s="594"/>
      <c r="H459" s="594"/>
      <c r="I459" s="594"/>
      <c r="J459" s="594"/>
      <c r="K459" s="594"/>
      <c r="L459" s="594"/>
      <c r="M459" s="594"/>
      <c r="N459" s="594"/>
      <c r="O459" s="595"/>
      <c r="Q459" s="596"/>
    </row>
    <row r="460" spans="1:18" s="590" customFormat="1" ht="16.5" customHeight="1" x14ac:dyDescent="0.25">
      <c r="A460" s="591"/>
      <c r="B460" s="592"/>
      <c r="C460" s="593"/>
      <c r="D460" s="594"/>
      <c r="E460" s="594"/>
      <c r="F460" s="594"/>
      <c r="G460" s="594"/>
      <c r="H460" s="594"/>
      <c r="I460" s="594"/>
      <c r="J460" s="594"/>
      <c r="K460" s="594"/>
      <c r="L460" s="594"/>
      <c r="M460" s="594"/>
      <c r="N460" s="594"/>
      <c r="O460" s="595"/>
      <c r="P460" s="561"/>
      <c r="Q460" s="596"/>
      <c r="R460" s="561"/>
    </row>
    <row r="461" spans="1:18" ht="16.5" customHeight="1" x14ac:dyDescent="0.25">
      <c r="A461" s="591"/>
      <c r="B461" s="592"/>
      <c r="C461" s="593"/>
      <c r="D461" s="594"/>
      <c r="E461" s="594"/>
      <c r="F461" s="594"/>
      <c r="G461" s="594"/>
      <c r="H461" s="594"/>
      <c r="I461" s="594"/>
      <c r="J461" s="594"/>
      <c r="K461" s="594"/>
      <c r="L461" s="594"/>
      <c r="M461" s="594"/>
      <c r="N461" s="594"/>
      <c r="O461" s="595"/>
      <c r="P461" s="600"/>
      <c r="Q461" s="596"/>
      <c r="R461" s="600"/>
    </row>
    <row r="462" spans="1:18" ht="16.5" customHeight="1" x14ac:dyDescent="0.25">
      <c r="A462" s="591"/>
      <c r="B462" s="592"/>
      <c r="C462" s="593"/>
      <c r="D462" s="594"/>
      <c r="E462" s="594"/>
      <c r="F462" s="594"/>
      <c r="G462" s="594"/>
      <c r="H462" s="594"/>
      <c r="I462" s="594"/>
      <c r="J462" s="594"/>
      <c r="K462" s="594"/>
      <c r="L462" s="594"/>
      <c r="M462" s="594"/>
      <c r="N462" s="594"/>
      <c r="O462" s="595"/>
      <c r="Q462" s="596"/>
    </row>
    <row r="463" spans="1:18" ht="16.5" customHeight="1" x14ac:dyDescent="0.25">
      <c r="A463" s="591"/>
      <c r="B463" s="592"/>
      <c r="C463" s="593"/>
      <c r="D463" s="594"/>
      <c r="E463" s="594"/>
      <c r="F463" s="594"/>
      <c r="G463" s="594"/>
      <c r="H463" s="594"/>
      <c r="I463" s="594"/>
      <c r="J463" s="594"/>
      <c r="K463" s="594"/>
      <c r="L463" s="594"/>
      <c r="M463" s="594"/>
      <c r="N463" s="594"/>
      <c r="O463" s="595"/>
      <c r="P463" s="600"/>
      <c r="Q463" s="596"/>
      <c r="R463" s="600"/>
    </row>
    <row r="464" spans="1:18" ht="16.5" customHeight="1" x14ac:dyDescent="0.25">
      <c r="A464" s="591"/>
      <c r="B464" s="592"/>
      <c r="C464" s="610"/>
      <c r="D464" s="594"/>
      <c r="E464" s="594"/>
      <c r="F464" s="594"/>
      <c r="G464" s="594"/>
      <c r="H464" s="594"/>
      <c r="I464" s="594"/>
      <c r="J464" s="594"/>
      <c r="K464" s="594"/>
      <c r="L464" s="594"/>
      <c r="M464" s="594"/>
      <c r="N464" s="594"/>
      <c r="O464" s="595"/>
      <c r="Q464" s="596"/>
    </row>
    <row r="465" spans="1:18" ht="16.5" customHeight="1" x14ac:dyDescent="0.25">
      <c r="A465" s="591"/>
      <c r="B465" s="592"/>
      <c r="C465" s="593"/>
      <c r="D465" s="594"/>
      <c r="E465" s="594"/>
      <c r="F465" s="594"/>
      <c r="G465" s="594"/>
      <c r="H465" s="594"/>
      <c r="I465" s="594"/>
      <c r="J465" s="594"/>
      <c r="K465" s="594"/>
      <c r="L465" s="594"/>
      <c r="M465" s="594"/>
      <c r="N465" s="594"/>
      <c r="O465" s="595"/>
      <c r="Q465" s="596"/>
    </row>
    <row r="466" spans="1:18" ht="16.5" customHeight="1" x14ac:dyDescent="0.25">
      <c r="A466" s="591"/>
      <c r="B466" s="592"/>
      <c r="C466" s="610"/>
      <c r="D466" s="594"/>
      <c r="E466" s="594"/>
      <c r="F466" s="594"/>
      <c r="G466" s="594"/>
      <c r="H466" s="594"/>
      <c r="I466" s="594"/>
      <c r="J466" s="594"/>
      <c r="K466" s="594"/>
      <c r="L466" s="594"/>
      <c r="M466" s="594"/>
      <c r="N466" s="594"/>
      <c r="O466" s="595"/>
      <c r="Q466" s="596"/>
    </row>
    <row r="467" spans="1:18" ht="16.5" customHeight="1" x14ac:dyDescent="0.25">
      <c r="A467" s="591"/>
      <c r="B467" s="592"/>
      <c r="C467" s="593"/>
      <c r="D467" s="594"/>
      <c r="E467" s="594"/>
      <c r="F467" s="594"/>
      <c r="G467" s="594"/>
      <c r="H467" s="594"/>
      <c r="I467" s="594"/>
      <c r="J467" s="594"/>
      <c r="K467" s="594"/>
      <c r="L467" s="594"/>
      <c r="M467" s="594"/>
      <c r="N467" s="594"/>
      <c r="O467" s="595"/>
      <c r="Q467" s="596"/>
    </row>
    <row r="468" spans="1:18" ht="16.5" customHeight="1" x14ac:dyDescent="0.25">
      <c r="A468" s="591"/>
      <c r="B468" s="592"/>
      <c r="C468" s="593"/>
      <c r="D468" s="594"/>
      <c r="E468" s="594"/>
      <c r="F468" s="594"/>
      <c r="G468" s="594"/>
      <c r="H468" s="594"/>
      <c r="I468" s="594"/>
      <c r="J468" s="594"/>
      <c r="K468" s="594"/>
      <c r="L468" s="594"/>
      <c r="M468" s="594"/>
      <c r="N468" s="594"/>
      <c r="O468" s="595"/>
      <c r="Q468" s="596"/>
    </row>
    <row r="469" spans="1:18" ht="16.5" customHeight="1" x14ac:dyDescent="0.25">
      <c r="A469" s="591"/>
      <c r="B469" s="592"/>
      <c r="C469" s="593"/>
      <c r="D469" s="594"/>
      <c r="E469" s="594"/>
      <c r="F469" s="594"/>
      <c r="G469" s="594"/>
      <c r="H469" s="594"/>
      <c r="I469" s="594"/>
      <c r="J469" s="594"/>
      <c r="K469" s="594"/>
      <c r="L469" s="594"/>
      <c r="M469" s="594"/>
      <c r="N469" s="594"/>
      <c r="O469" s="595"/>
      <c r="Q469" s="596"/>
    </row>
    <row r="470" spans="1:18" ht="16.5" customHeight="1" x14ac:dyDescent="0.25">
      <c r="A470" s="591"/>
      <c r="B470" s="592"/>
      <c r="C470" s="593"/>
      <c r="D470" s="594"/>
      <c r="E470" s="594"/>
      <c r="F470" s="594"/>
      <c r="G470" s="594"/>
      <c r="H470" s="594"/>
      <c r="I470" s="594"/>
      <c r="J470" s="594"/>
      <c r="K470" s="594"/>
      <c r="L470" s="594"/>
      <c r="M470" s="594"/>
      <c r="N470" s="594"/>
      <c r="O470" s="595"/>
      <c r="Q470" s="596"/>
    </row>
    <row r="471" spans="1:18" ht="16.5" customHeight="1" x14ac:dyDescent="0.25">
      <c r="A471" s="591"/>
      <c r="B471" s="592"/>
      <c r="C471" s="610"/>
      <c r="D471" s="594"/>
      <c r="E471" s="594"/>
      <c r="F471" s="594"/>
      <c r="G471" s="594"/>
      <c r="H471" s="594"/>
      <c r="I471" s="594"/>
      <c r="J471" s="594"/>
      <c r="K471" s="594"/>
      <c r="L471" s="594"/>
      <c r="M471" s="594"/>
      <c r="N471" s="594"/>
      <c r="O471" s="595"/>
      <c r="Q471" s="596"/>
    </row>
    <row r="472" spans="1:18" ht="16.5" customHeight="1" x14ac:dyDescent="0.25">
      <c r="A472" s="591"/>
      <c r="B472" s="592"/>
      <c r="C472" s="593"/>
      <c r="D472" s="594"/>
      <c r="E472" s="594"/>
      <c r="F472" s="594"/>
      <c r="G472" s="594"/>
      <c r="H472" s="594"/>
      <c r="I472" s="594"/>
      <c r="J472" s="594"/>
      <c r="K472" s="594"/>
      <c r="L472" s="594"/>
      <c r="M472" s="594"/>
      <c r="N472" s="594"/>
      <c r="O472" s="595"/>
      <c r="P472" s="600"/>
      <c r="Q472" s="596"/>
      <c r="R472" s="600"/>
    </row>
    <row r="473" spans="1:18" ht="16.5" customHeight="1" x14ac:dyDescent="0.25">
      <c r="A473" s="591"/>
      <c r="B473" s="592"/>
      <c r="C473" s="610"/>
      <c r="D473" s="594"/>
      <c r="E473" s="594"/>
      <c r="F473" s="594"/>
      <c r="G473" s="594"/>
      <c r="H473" s="594"/>
      <c r="I473" s="594"/>
      <c r="J473" s="594"/>
      <c r="K473" s="594"/>
      <c r="L473" s="594"/>
      <c r="M473" s="594"/>
      <c r="N473" s="594"/>
      <c r="O473" s="595"/>
      <c r="Q473" s="596"/>
    </row>
    <row r="474" spans="1:18" s="617" customFormat="1" ht="16.5" customHeight="1" x14ac:dyDescent="0.25">
      <c r="A474" s="591"/>
      <c r="B474" s="592"/>
      <c r="C474" s="593"/>
      <c r="D474" s="594"/>
      <c r="E474" s="594"/>
      <c r="F474" s="594"/>
      <c r="G474" s="594"/>
      <c r="H474" s="594"/>
      <c r="I474" s="594"/>
      <c r="J474" s="594"/>
      <c r="K474" s="594"/>
      <c r="L474" s="594"/>
      <c r="M474" s="594"/>
      <c r="N474" s="594"/>
      <c r="O474" s="595"/>
      <c r="P474" s="561"/>
      <c r="Q474" s="596"/>
      <c r="R474" s="561"/>
    </row>
    <row r="475" spans="1:18" ht="14.25" customHeight="1" x14ac:dyDescent="0.25">
      <c r="A475" s="591"/>
      <c r="B475" s="592"/>
      <c r="C475" s="610"/>
      <c r="D475" s="594"/>
      <c r="E475" s="594"/>
      <c r="F475" s="594"/>
      <c r="G475" s="594"/>
      <c r="H475" s="594"/>
      <c r="I475" s="594"/>
      <c r="J475" s="594"/>
      <c r="K475" s="594"/>
      <c r="L475" s="594"/>
      <c r="M475" s="594"/>
      <c r="N475" s="594"/>
      <c r="O475" s="595"/>
      <c r="Q475" s="596"/>
    </row>
    <row r="476" spans="1:18" ht="16.5" customHeight="1" x14ac:dyDescent="0.25">
      <c r="A476" s="591"/>
      <c r="B476" s="592"/>
      <c r="C476" s="610"/>
      <c r="D476" s="594"/>
      <c r="E476" s="594"/>
      <c r="F476" s="594"/>
      <c r="G476" s="594"/>
      <c r="H476" s="594"/>
      <c r="I476" s="594"/>
      <c r="J476" s="594"/>
      <c r="K476" s="594"/>
      <c r="L476" s="594"/>
      <c r="M476" s="594"/>
      <c r="N476" s="594"/>
      <c r="O476" s="595"/>
      <c r="Q476" s="596"/>
    </row>
    <row r="477" spans="1:18" ht="16.5" customHeight="1" x14ac:dyDescent="0.25">
      <c r="A477" s="591"/>
      <c r="B477" s="592"/>
      <c r="C477" s="593"/>
      <c r="D477" s="594"/>
      <c r="E477" s="594"/>
      <c r="F477" s="594"/>
      <c r="G477" s="594"/>
      <c r="H477" s="594"/>
      <c r="I477" s="594"/>
      <c r="J477" s="594"/>
      <c r="K477" s="594"/>
      <c r="L477" s="594"/>
      <c r="M477" s="594"/>
      <c r="N477" s="594"/>
      <c r="O477" s="595"/>
      <c r="Q477" s="596"/>
    </row>
    <row r="478" spans="1:18" ht="16.5" customHeight="1" x14ac:dyDescent="0.25">
      <c r="A478" s="591"/>
      <c r="B478" s="592"/>
      <c r="C478" s="593"/>
      <c r="D478" s="594"/>
      <c r="E478" s="594"/>
      <c r="F478" s="594"/>
      <c r="G478" s="594"/>
      <c r="H478" s="594"/>
      <c r="I478" s="594"/>
      <c r="J478" s="594"/>
      <c r="K478" s="594"/>
      <c r="L478" s="594"/>
      <c r="M478" s="594"/>
      <c r="N478" s="594"/>
      <c r="O478" s="595"/>
      <c r="Q478" s="596"/>
    </row>
    <row r="479" spans="1:18" ht="16.5" customHeight="1" x14ac:dyDescent="0.25">
      <c r="A479" s="591"/>
      <c r="B479" s="592"/>
      <c r="C479" s="593"/>
      <c r="D479" s="594"/>
      <c r="E479" s="594"/>
      <c r="F479" s="594"/>
      <c r="G479" s="594"/>
      <c r="H479" s="594"/>
      <c r="I479" s="594"/>
      <c r="J479" s="594"/>
      <c r="K479" s="594"/>
      <c r="L479" s="594"/>
      <c r="M479" s="594"/>
      <c r="N479" s="594"/>
      <c r="O479" s="595"/>
      <c r="Q479" s="596"/>
    </row>
    <row r="480" spans="1:18" ht="16.5" customHeight="1" x14ac:dyDescent="0.25">
      <c r="A480" s="591"/>
      <c r="B480" s="592"/>
      <c r="C480" s="593"/>
      <c r="D480" s="594"/>
      <c r="E480" s="594"/>
      <c r="F480" s="594"/>
      <c r="G480" s="594"/>
      <c r="H480" s="594"/>
      <c r="I480" s="594"/>
      <c r="J480" s="594"/>
      <c r="K480" s="594"/>
      <c r="L480" s="594"/>
      <c r="M480" s="594"/>
      <c r="N480" s="594"/>
      <c r="O480" s="595"/>
      <c r="Q480" s="596"/>
    </row>
    <row r="481" spans="1:18" ht="16.5" customHeight="1" x14ac:dyDescent="0.25">
      <c r="A481" s="591"/>
      <c r="B481" s="592"/>
      <c r="C481" s="593"/>
      <c r="D481" s="594"/>
      <c r="E481" s="594"/>
      <c r="F481" s="594"/>
      <c r="G481" s="594"/>
      <c r="H481" s="594"/>
      <c r="I481" s="594"/>
      <c r="J481" s="594"/>
      <c r="K481" s="594"/>
      <c r="L481" s="594"/>
      <c r="M481" s="594"/>
      <c r="N481" s="594"/>
      <c r="O481" s="595"/>
      <c r="Q481" s="596"/>
    </row>
    <row r="482" spans="1:18" ht="16.5" customHeight="1" x14ac:dyDescent="0.25">
      <c r="A482" s="591"/>
      <c r="B482" s="631"/>
      <c r="C482" s="593"/>
      <c r="D482" s="594"/>
      <c r="E482" s="594"/>
      <c r="F482" s="594"/>
      <c r="G482" s="594"/>
      <c r="H482" s="594"/>
      <c r="I482" s="594"/>
      <c r="J482" s="594"/>
      <c r="K482" s="594"/>
      <c r="L482" s="594"/>
      <c r="M482" s="594"/>
      <c r="N482" s="594"/>
      <c r="O482" s="595"/>
      <c r="Q482" s="596"/>
    </row>
    <row r="483" spans="1:18" ht="16.5" customHeight="1" x14ac:dyDescent="0.25">
      <c r="A483" s="591"/>
      <c r="B483" s="592"/>
      <c r="C483" s="593"/>
      <c r="D483" s="594"/>
      <c r="E483" s="594"/>
      <c r="F483" s="594"/>
      <c r="G483" s="594"/>
      <c r="H483" s="594"/>
      <c r="I483" s="594"/>
      <c r="J483" s="594"/>
      <c r="K483" s="594"/>
      <c r="L483" s="594"/>
      <c r="M483" s="594"/>
      <c r="N483" s="594"/>
      <c r="O483" s="595"/>
      <c r="P483" s="600"/>
      <c r="Q483" s="596"/>
      <c r="R483" s="600"/>
    </row>
    <row r="484" spans="1:18" s="588" customFormat="1" ht="13.5" x14ac:dyDescent="0.25">
      <c r="A484" s="572"/>
      <c r="B484" s="592"/>
      <c r="C484" s="660"/>
      <c r="D484" s="575"/>
      <c r="E484" s="575"/>
      <c r="F484" s="575"/>
      <c r="G484" s="575"/>
      <c r="H484" s="575"/>
      <c r="I484" s="575"/>
      <c r="J484" s="575"/>
      <c r="K484" s="575"/>
      <c r="L484" s="575"/>
      <c r="M484" s="575"/>
      <c r="N484" s="575"/>
      <c r="O484" s="641"/>
      <c r="P484" s="561"/>
      <c r="Q484" s="596"/>
      <c r="R484" s="561"/>
    </row>
    <row r="485" spans="1:18" s="638" customFormat="1" ht="16.5" customHeight="1" x14ac:dyDescent="0.25">
      <c r="A485" s="572"/>
      <c r="B485" s="592"/>
      <c r="C485" s="593"/>
      <c r="D485" s="575"/>
      <c r="E485" s="575"/>
      <c r="F485" s="575"/>
      <c r="G485" s="594"/>
      <c r="H485" s="575"/>
      <c r="I485" s="575"/>
      <c r="J485" s="594"/>
      <c r="K485" s="575"/>
      <c r="L485" s="575"/>
      <c r="M485" s="594"/>
      <c r="N485" s="594"/>
      <c r="O485" s="595"/>
      <c r="P485" s="561"/>
      <c r="Q485" s="596"/>
      <c r="R485" s="561"/>
    </row>
    <row r="486" spans="1:18" s="638" customFormat="1" ht="16.5" customHeight="1" x14ac:dyDescent="0.25">
      <c r="A486" s="572"/>
      <c r="B486" s="592"/>
      <c r="C486" s="593"/>
      <c r="D486" s="575"/>
      <c r="E486" s="575"/>
      <c r="F486" s="575"/>
      <c r="G486" s="594"/>
      <c r="H486" s="575"/>
      <c r="I486" s="575"/>
      <c r="J486" s="594"/>
      <c r="K486" s="575"/>
      <c r="L486" s="575"/>
      <c r="M486" s="594"/>
      <c r="N486" s="594"/>
      <c r="O486" s="595"/>
      <c r="P486" s="600"/>
      <c r="Q486" s="596"/>
      <c r="R486" s="600"/>
    </row>
    <row r="487" spans="1:18" s="638" customFormat="1" ht="16.5" customHeight="1" x14ac:dyDescent="0.25">
      <c r="A487" s="572"/>
      <c r="B487" s="592"/>
      <c r="C487" s="593"/>
      <c r="D487" s="575"/>
      <c r="E487" s="575"/>
      <c r="F487" s="575"/>
      <c r="G487" s="594"/>
      <c r="H487" s="575"/>
      <c r="I487" s="575"/>
      <c r="J487" s="594"/>
      <c r="K487" s="575"/>
      <c r="L487" s="575"/>
      <c r="M487" s="594"/>
      <c r="N487" s="594"/>
      <c r="O487" s="595"/>
      <c r="P487" s="561"/>
      <c r="Q487" s="596"/>
      <c r="R487" s="561"/>
    </row>
    <row r="488" spans="1:18" s="638" customFormat="1" ht="16.5" customHeight="1" x14ac:dyDescent="0.25">
      <c r="A488" s="572"/>
      <c r="B488" s="592"/>
      <c r="C488" s="593"/>
      <c r="D488" s="575"/>
      <c r="E488" s="575"/>
      <c r="F488" s="575"/>
      <c r="G488" s="594"/>
      <c r="H488" s="575"/>
      <c r="I488" s="575"/>
      <c r="J488" s="594"/>
      <c r="K488" s="575"/>
      <c r="L488" s="575"/>
      <c r="M488" s="594"/>
      <c r="N488" s="594"/>
      <c r="O488" s="595"/>
      <c r="P488" s="561"/>
      <c r="Q488" s="596"/>
      <c r="R488" s="561"/>
    </row>
    <row r="489" spans="1:18" s="638" customFormat="1" ht="16.5" customHeight="1" x14ac:dyDescent="0.25">
      <c r="A489" s="572"/>
      <c r="B489" s="592"/>
      <c r="C489" s="593"/>
      <c r="D489" s="575"/>
      <c r="E489" s="575"/>
      <c r="F489" s="575"/>
      <c r="G489" s="594"/>
      <c r="H489" s="575"/>
      <c r="I489" s="575"/>
      <c r="J489" s="594"/>
      <c r="K489" s="575"/>
      <c r="L489" s="575"/>
      <c r="M489" s="594"/>
      <c r="N489" s="594"/>
      <c r="O489" s="595"/>
      <c r="P489" s="561"/>
      <c r="Q489" s="596"/>
      <c r="R489" s="561"/>
    </row>
    <row r="490" spans="1:18" s="638" customFormat="1" ht="16.5" customHeight="1" x14ac:dyDescent="0.25">
      <c r="A490" s="572"/>
      <c r="B490" s="592"/>
      <c r="C490" s="593"/>
      <c r="D490" s="575"/>
      <c r="E490" s="575"/>
      <c r="F490" s="575"/>
      <c r="G490" s="594"/>
      <c r="H490" s="575"/>
      <c r="I490" s="575"/>
      <c r="J490" s="594"/>
      <c r="K490" s="575"/>
      <c r="L490" s="575"/>
      <c r="M490" s="594"/>
      <c r="N490" s="594"/>
      <c r="O490" s="595"/>
      <c r="P490" s="561"/>
      <c r="Q490" s="596"/>
      <c r="R490" s="561"/>
    </row>
    <row r="491" spans="1:18" s="638" customFormat="1" ht="16.5" customHeight="1" x14ac:dyDescent="0.25">
      <c r="A491" s="572"/>
      <c r="B491" s="592"/>
      <c r="C491" s="593"/>
      <c r="D491" s="575"/>
      <c r="E491" s="575"/>
      <c r="F491" s="575"/>
      <c r="G491" s="594"/>
      <c r="H491" s="575"/>
      <c r="I491" s="575"/>
      <c r="J491" s="594"/>
      <c r="K491" s="575"/>
      <c r="L491" s="575"/>
      <c r="M491" s="594"/>
      <c r="N491" s="594"/>
      <c r="O491" s="595"/>
      <c r="P491" s="561"/>
      <c r="Q491" s="596"/>
      <c r="R491" s="561"/>
    </row>
    <row r="492" spans="1:18" ht="14.25" customHeight="1" thickBot="1" x14ac:dyDescent="0.3">
      <c r="A492" s="572"/>
      <c r="B492" s="573"/>
      <c r="C492" s="640"/>
      <c r="D492" s="575"/>
      <c r="E492" s="575"/>
      <c r="F492" s="575"/>
      <c r="G492" s="575"/>
      <c r="H492" s="575"/>
      <c r="I492" s="575"/>
      <c r="J492" s="575"/>
      <c r="K492" s="575"/>
      <c r="L492" s="575"/>
      <c r="M492" s="575"/>
      <c r="N492" s="575"/>
      <c r="O492" s="641"/>
    </row>
    <row r="493" spans="1:18" ht="16.5" customHeight="1" x14ac:dyDescent="0.25">
      <c r="A493" s="642"/>
      <c r="B493" s="643" t="s">
        <v>102</v>
      </c>
      <c r="C493" s="644"/>
      <c r="D493" s="275">
        <f>D11</f>
        <v>1.0858521544907819E+26</v>
      </c>
      <c r="E493" s="275">
        <f t="shared" ref="E493:O493" si="132">E11</f>
        <v>8.5418349693492963E+25</v>
      </c>
      <c r="F493" s="275">
        <f t="shared" si="132"/>
        <v>7.6081941235578844E+24</v>
      </c>
      <c r="G493" s="275">
        <f t="shared" si="132"/>
        <v>9.3026543817050835E+25</v>
      </c>
      <c r="H493" s="275">
        <f t="shared" si="132"/>
        <v>0</v>
      </c>
      <c r="I493" s="275">
        <f t="shared" si="132"/>
        <v>0</v>
      </c>
      <c r="J493" s="275">
        <f t="shared" si="132"/>
        <v>0</v>
      </c>
      <c r="K493" s="275">
        <f t="shared" si="132"/>
        <v>5.7856283268767411E+17</v>
      </c>
      <c r="L493" s="275">
        <f t="shared" si="132"/>
        <v>8.723658611007488E+16</v>
      </c>
      <c r="M493" s="275">
        <f>M11</f>
        <v>6.6579941879774899E+17</v>
      </c>
      <c r="N493" s="275">
        <f>N11</f>
        <v>9.3026544482850257E+25</v>
      </c>
      <c r="O493" s="645">
        <f t="shared" si="132"/>
        <v>1.5558670966228063E+25</v>
      </c>
    </row>
    <row r="494" spans="1:18" ht="16.5" customHeight="1" thickBot="1" x14ac:dyDescent="0.3">
      <c r="A494" s="646"/>
      <c r="B494" s="647"/>
      <c r="C494" s="648"/>
      <c r="D494" s="649"/>
      <c r="E494" s="649"/>
      <c r="F494" s="649"/>
      <c r="G494" s="649"/>
      <c r="H494" s="649"/>
      <c r="I494" s="649"/>
      <c r="J494" s="649"/>
      <c r="K494" s="649"/>
      <c r="L494" s="649"/>
      <c r="M494" s="649"/>
      <c r="N494" s="649"/>
      <c r="O494" s="650"/>
    </row>
    <row r="495" spans="1:18" ht="13.5" x14ac:dyDescent="0.25"/>
    <row r="496" spans="1:18" s="652" customFormat="1" ht="16.5" customHeight="1" x14ac:dyDescent="0.25">
      <c r="A496" s="651"/>
      <c r="C496" s="561"/>
      <c r="D496" s="653"/>
      <c r="E496" s="653"/>
      <c r="F496" s="653"/>
      <c r="G496" s="653"/>
      <c r="H496" s="653"/>
      <c r="I496" s="653"/>
      <c r="J496" s="653"/>
      <c r="K496" s="821" t="s">
        <v>587</v>
      </c>
      <c r="L496" s="821"/>
      <c r="M496" s="821"/>
      <c r="N496" s="653"/>
      <c r="O496" s="653"/>
      <c r="Q496" s="563"/>
    </row>
    <row r="497" spans="1:17" s="652" customFormat="1" ht="15.75" customHeight="1" x14ac:dyDescent="0.25">
      <c r="A497" s="651"/>
      <c r="C497" s="654" t="s">
        <v>558</v>
      </c>
      <c r="D497" s="653"/>
      <c r="E497" s="653"/>
      <c r="F497" s="653"/>
      <c r="G497" s="653"/>
      <c r="H497" s="653"/>
      <c r="I497" s="653"/>
      <c r="J497" s="653"/>
      <c r="K497" s="655"/>
      <c r="L497" s="655"/>
      <c r="M497" s="655"/>
      <c r="Q497" s="563"/>
    </row>
    <row r="498" spans="1:17" s="652" customFormat="1" ht="13.5" customHeight="1" x14ac:dyDescent="0.25">
      <c r="A498" s="651"/>
      <c r="C498" s="654"/>
      <c r="D498" s="653"/>
      <c r="E498" s="653"/>
      <c r="F498" s="653"/>
      <c r="J498" s="653"/>
      <c r="K498" s="655"/>
      <c r="L498" s="655"/>
      <c r="M498" s="655"/>
      <c r="Q498" s="563"/>
    </row>
    <row r="499" spans="1:17" s="652" customFormat="1" ht="13.5" customHeight="1" x14ac:dyDescent="0.25">
      <c r="A499" s="651"/>
      <c r="C499" s="656" t="s">
        <v>280</v>
      </c>
      <c r="D499" s="653"/>
      <c r="E499" s="653"/>
      <c r="F499" s="653"/>
      <c r="H499" s="653"/>
      <c r="I499" s="653"/>
      <c r="J499" s="653"/>
      <c r="K499" s="821" t="s">
        <v>559</v>
      </c>
      <c r="L499" s="821"/>
      <c r="M499" s="821"/>
      <c r="Q499" s="563"/>
    </row>
    <row r="500" spans="1:17" s="652" customFormat="1" ht="13.5" customHeight="1" x14ac:dyDescent="0.25">
      <c r="A500" s="651"/>
      <c r="C500" s="654"/>
      <c r="D500" s="653"/>
      <c r="E500" s="653"/>
      <c r="F500" s="653"/>
      <c r="G500" s="653"/>
      <c r="H500" s="653"/>
      <c r="I500" s="653"/>
      <c r="J500" s="653"/>
      <c r="K500" s="655"/>
      <c r="L500" s="655"/>
      <c r="M500" s="655"/>
      <c r="Q500" s="563"/>
    </row>
    <row r="501" spans="1:17" s="652" customFormat="1" ht="13.5" customHeight="1" x14ac:dyDescent="0.25">
      <c r="A501" s="651"/>
      <c r="C501" s="654"/>
      <c r="D501" s="653"/>
      <c r="E501" s="653"/>
      <c r="F501" s="653"/>
      <c r="G501" s="653"/>
      <c r="H501" s="653"/>
      <c r="I501" s="653"/>
      <c r="J501" s="653"/>
      <c r="K501" s="655"/>
      <c r="L501" s="655"/>
      <c r="M501" s="655"/>
      <c r="Q501" s="563"/>
    </row>
    <row r="502" spans="1:17" s="652" customFormat="1" ht="10.5" customHeight="1" x14ac:dyDescent="0.25">
      <c r="A502" s="651"/>
      <c r="C502" s="654"/>
      <c r="D502" s="653"/>
      <c r="E502" s="653"/>
      <c r="F502" s="653"/>
      <c r="G502" s="653"/>
      <c r="H502" s="653"/>
      <c r="I502" s="653"/>
      <c r="J502" s="653"/>
      <c r="K502" s="655"/>
      <c r="L502" s="655"/>
      <c r="M502" s="655"/>
      <c r="Q502" s="563"/>
    </row>
    <row r="503" spans="1:17" s="652" customFormat="1" ht="17.25" customHeight="1" x14ac:dyDescent="0.25">
      <c r="A503" s="651"/>
      <c r="C503" s="657" t="s">
        <v>560</v>
      </c>
      <c r="D503" s="658"/>
      <c r="E503" s="658"/>
      <c r="F503" s="653"/>
      <c r="G503" s="653"/>
      <c r="H503" s="653"/>
      <c r="I503" s="653"/>
      <c r="J503" s="653"/>
      <c r="K503" s="830" t="s">
        <v>561</v>
      </c>
      <c r="L503" s="830"/>
      <c r="M503" s="830"/>
      <c r="Q503" s="563"/>
    </row>
    <row r="504" spans="1:17" s="652" customFormat="1" ht="13.5" customHeight="1" x14ac:dyDescent="0.25">
      <c r="A504" s="651"/>
      <c r="C504" s="654" t="s">
        <v>562</v>
      </c>
      <c r="D504" s="653"/>
      <c r="E504" s="653"/>
      <c r="F504" s="653"/>
      <c r="G504" s="653"/>
      <c r="H504" s="653"/>
      <c r="I504" s="653"/>
      <c r="J504" s="653"/>
      <c r="K504" s="821" t="s">
        <v>563</v>
      </c>
      <c r="L504" s="821"/>
      <c r="M504" s="821"/>
      <c r="Q504" s="563"/>
    </row>
  </sheetData>
  <sortState ref="A11:R485">
    <sortCondition ref="B11:B485"/>
  </sortState>
  <mergeCells count="14">
    <mergeCell ref="K503:M503"/>
    <mergeCell ref="K504:M504"/>
    <mergeCell ref="H7:J7"/>
    <mergeCell ref="K7:M7"/>
    <mergeCell ref="N7:N8"/>
    <mergeCell ref="O7:O8"/>
    <mergeCell ref="K496:M496"/>
    <mergeCell ref="K499:M499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504"/>
  <sheetViews>
    <sheetView topLeftCell="A425" zoomScale="110" zoomScaleNormal="110" workbookViewId="0">
      <selection activeCell="N439" sqref="N439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255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255" s="557" customFormat="1" ht="16.5" x14ac:dyDescent="0.3">
      <c r="A2" s="553"/>
      <c r="B2" s="554" t="s">
        <v>280</v>
      </c>
      <c r="C2" s="554"/>
      <c r="D2" s="822" t="s">
        <v>281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255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255" s="557" customFormat="1" ht="16.5" x14ac:dyDescent="0.25">
      <c r="A4" s="553"/>
      <c r="B4" s="554" t="s">
        <v>284</v>
      </c>
      <c r="C4" s="554"/>
      <c r="D4" s="555" t="s">
        <v>285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255" s="557" customFormat="1" ht="16.5" x14ac:dyDescent="0.25">
      <c r="A5" s="553"/>
      <c r="B5" s="554" t="s">
        <v>286</v>
      </c>
      <c r="C5" s="556"/>
      <c r="D5" s="555" t="s">
        <v>584</v>
      </c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Q5" s="558"/>
    </row>
    <row r="6" spans="1:255" ht="14.25" thickBot="1" x14ac:dyDescent="0.3"/>
    <row r="7" spans="1:255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255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255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255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255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D12+D186+D263+D329+D394+D438+D451+D473</f>
        <v>1.0858521544907819E+26</v>
      </c>
      <c r="E11" s="580">
        <f t="shared" si="0"/>
        <v>7.7695540625937719E+25</v>
      </c>
      <c r="F11" s="580">
        <f t="shared" si="0"/>
        <v>7.7228090675552421E+24</v>
      </c>
      <c r="G11" s="580">
        <f t="shared" si="0"/>
        <v>8.5418349693492963E+25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4.9223841560355827E+17</v>
      </c>
      <c r="L11" s="580">
        <f t="shared" si="0"/>
        <v>8.6324417084115888E+16</v>
      </c>
      <c r="M11" s="580">
        <f t="shared" si="0"/>
        <v>5.7856283268767411E+17</v>
      </c>
      <c r="N11" s="580">
        <f t="shared" si="0"/>
        <v>8.5418350272055758E+25</v>
      </c>
      <c r="O11" s="581">
        <f t="shared" si="0"/>
        <v>2.316686517702253E+25</v>
      </c>
      <c r="Q11" s="583">
        <f>(N11/D11)*100</f>
        <v>78.664807099925412</v>
      </c>
    </row>
    <row r="12" spans="1:255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D13+D46+D84+D97+D105+D134+D138+D159</f>
        <v>1.0858521544907819E+26</v>
      </c>
      <c r="E12" s="580">
        <f t="shared" si="1"/>
        <v>7.7695540625937719E+25</v>
      </c>
      <c r="F12" s="580">
        <f t="shared" si="1"/>
        <v>7.7228090675552421E+24</v>
      </c>
      <c r="G12" s="580">
        <f t="shared" si="1"/>
        <v>8.5418349693492963E+25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4.9223841554640154E+17</v>
      </c>
      <c r="L12" s="580">
        <f t="shared" si="1"/>
        <v>8.6324417081411008E+16</v>
      </c>
      <c r="M12" s="580">
        <f t="shared" si="1"/>
        <v>5.7856283262781248E+17</v>
      </c>
      <c r="N12" s="580">
        <f t="shared" si="1"/>
        <v>8.5418350272055758E+25</v>
      </c>
      <c r="O12" s="581">
        <f t="shared" si="1"/>
        <v>2.316686517702253E+25</v>
      </c>
      <c r="Q12" s="583"/>
    </row>
    <row r="13" spans="1:255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D14+D26+D36</f>
        <v>1.0858516445289114E+26</v>
      </c>
      <c r="E13" s="586">
        <f t="shared" si="2"/>
        <v>7.769550413684196E+25</v>
      </c>
      <c r="F13" s="586">
        <f t="shared" si="2"/>
        <v>7.7228054405990842E+24</v>
      </c>
      <c r="G13" s="586">
        <f t="shared" si="2"/>
        <v>8.5418309577441066E+25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4.9223818436934138E+17</v>
      </c>
      <c r="L13" s="586">
        <f t="shared" si="2"/>
        <v>8.6324376538944E+16</v>
      </c>
      <c r="M13" s="586">
        <f t="shared" si="2"/>
        <v>5.7856256090828531E+17</v>
      </c>
      <c r="N13" s="586">
        <f t="shared" si="2"/>
        <v>8.5418310156003586E+25</v>
      </c>
      <c r="O13" s="587">
        <f t="shared" si="2"/>
        <v>2.3166854296887651E+25</v>
      </c>
      <c r="Q13" s="583">
        <f t="shared" ref="Q13:Q35" si="3">(N13/D13)*100</f>
        <v>78.664807099925412</v>
      </c>
    </row>
    <row r="14" spans="1:255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1.0851727679805262E+26</v>
      </c>
      <c r="E14" s="586">
        <f t="shared" si="4"/>
        <v>7.7646928757379017E+25</v>
      </c>
      <c r="F14" s="586">
        <f t="shared" si="4"/>
        <v>7.7179771277003749E+24</v>
      </c>
      <c r="G14" s="586">
        <f t="shared" si="4"/>
        <v>8.5364905885079399E+25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4.9193043610470656E+17</v>
      </c>
      <c r="L14" s="586">
        <f t="shared" si="4"/>
        <v>8.62704063718112E+16</v>
      </c>
      <c r="M14" s="586">
        <f t="shared" si="4"/>
        <v>5.7820084247651776E+17</v>
      </c>
      <c r="N14" s="586">
        <f t="shared" si="4"/>
        <v>8.5364906463280198E+25</v>
      </c>
      <c r="O14" s="587">
        <f t="shared" si="4"/>
        <v>2.3152370334772516E+25</v>
      </c>
      <c r="Q14" s="583">
        <f t="shared" si="3"/>
        <v>78.664807099925412</v>
      </c>
    </row>
    <row r="15" spans="1:255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6" si="5">SUM(D16:D23)</f>
        <v>5.4091247634148294E+25</v>
      </c>
      <c r="E15" s="586">
        <f t="shared" si="5"/>
        <v>3.8703691940800985E+25</v>
      </c>
      <c r="F15" s="586">
        <f t="shared" si="5"/>
        <v>3.8470833803362189E+24</v>
      </c>
      <c r="G15" s="586">
        <f t="shared" si="5"/>
        <v>4.2550775321137194E+25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2.4520640236494522E+17</v>
      </c>
      <c r="L15" s="586">
        <f t="shared" si="5"/>
        <v>4.30021288060608E+16</v>
      </c>
      <c r="M15" s="586">
        <f t="shared" si="5"/>
        <v>2.8820853117100602E+17</v>
      </c>
      <c r="N15" s="586">
        <f t="shared" si="5"/>
        <v>4.2550775609345734E+25</v>
      </c>
      <c r="O15" s="587">
        <f t="shared" si="5"/>
        <v>1.1540472024802622E+25</v>
      </c>
      <c r="P15" s="590"/>
      <c r="Q15" s="583">
        <f t="shared" si="3"/>
        <v>78.664807099925426</v>
      </c>
      <c r="R15" s="590"/>
      <c r="S15" s="590"/>
      <c r="T15" s="590"/>
      <c r="U15" s="590"/>
      <c r="V15" s="590"/>
      <c r="W15" s="590"/>
      <c r="X15" s="590"/>
      <c r="Y15" s="590"/>
      <c r="Z15" s="590"/>
      <c r="AA15" s="590"/>
      <c r="AB15" s="590"/>
      <c r="AC15" s="590"/>
      <c r="AD15" s="590"/>
      <c r="AE15" s="590"/>
      <c r="AF15" s="590"/>
      <c r="AG15" s="590"/>
      <c r="AH15" s="590"/>
      <c r="AI15" s="590"/>
      <c r="AJ15" s="590"/>
      <c r="AK15" s="590"/>
      <c r="AL15" s="590"/>
      <c r="AM15" s="590"/>
      <c r="AN15" s="590"/>
      <c r="AO15" s="590"/>
      <c r="AP15" s="590"/>
      <c r="AQ15" s="590"/>
      <c r="AR15" s="590"/>
      <c r="AS15" s="590"/>
      <c r="AT15" s="590"/>
      <c r="AU15" s="590"/>
      <c r="AV15" s="590"/>
      <c r="AW15" s="590"/>
      <c r="AX15" s="590"/>
      <c r="AY15" s="590"/>
      <c r="AZ15" s="590"/>
      <c r="BA15" s="590"/>
      <c r="BB15" s="590"/>
      <c r="BC15" s="590"/>
      <c r="BD15" s="590"/>
      <c r="BE15" s="590"/>
      <c r="BF15" s="590"/>
      <c r="BG15" s="590"/>
      <c r="BH15" s="590"/>
      <c r="BI15" s="590"/>
      <c r="BJ15" s="590"/>
      <c r="BK15" s="590"/>
      <c r="BL15" s="590"/>
      <c r="BM15" s="590"/>
      <c r="BN15" s="590"/>
      <c r="BO15" s="590"/>
      <c r="BP15" s="590"/>
      <c r="BQ15" s="590"/>
      <c r="BR15" s="590"/>
      <c r="BS15" s="590"/>
      <c r="BT15" s="590"/>
      <c r="BU15" s="590"/>
      <c r="BV15" s="590"/>
      <c r="BW15" s="590"/>
      <c r="BX15" s="590"/>
      <c r="BY15" s="590"/>
      <c r="BZ15" s="590"/>
      <c r="CA15" s="590"/>
      <c r="CB15" s="590"/>
      <c r="CC15" s="590"/>
      <c r="CD15" s="590"/>
      <c r="CE15" s="590"/>
      <c r="CF15" s="590"/>
      <c r="CG15" s="590"/>
      <c r="CH15" s="590"/>
      <c r="CI15" s="590"/>
      <c r="CJ15" s="590"/>
      <c r="CK15" s="590"/>
      <c r="CL15" s="590"/>
      <c r="CM15" s="590"/>
      <c r="CN15" s="590"/>
      <c r="CO15" s="590"/>
      <c r="CP15" s="590"/>
      <c r="CQ15" s="590"/>
      <c r="CR15" s="590"/>
      <c r="CS15" s="590"/>
      <c r="CT15" s="590"/>
      <c r="CU15" s="590"/>
      <c r="CV15" s="590"/>
      <c r="CW15" s="590"/>
      <c r="CX15" s="590"/>
      <c r="CY15" s="590"/>
      <c r="CZ15" s="590"/>
      <c r="DA15" s="590"/>
      <c r="DB15" s="590"/>
      <c r="DC15" s="590"/>
      <c r="DD15" s="590"/>
      <c r="DE15" s="590"/>
      <c r="DF15" s="590"/>
      <c r="DG15" s="590"/>
      <c r="DH15" s="590"/>
      <c r="DI15" s="590"/>
      <c r="DJ15" s="590"/>
      <c r="DK15" s="590"/>
      <c r="DL15" s="590"/>
      <c r="DM15" s="590"/>
      <c r="DN15" s="590"/>
      <c r="DO15" s="590"/>
      <c r="DP15" s="590"/>
      <c r="DQ15" s="590"/>
      <c r="DR15" s="590"/>
      <c r="DS15" s="590"/>
      <c r="DT15" s="590"/>
      <c r="DU15" s="590"/>
      <c r="DV15" s="590"/>
      <c r="DW15" s="590"/>
      <c r="DX15" s="590"/>
      <c r="DY15" s="590"/>
      <c r="DZ15" s="590"/>
      <c r="EA15" s="590"/>
      <c r="EB15" s="590"/>
      <c r="EC15" s="590"/>
      <c r="ED15" s="590"/>
      <c r="EE15" s="590"/>
      <c r="EF15" s="590"/>
      <c r="EG15" s="590"/>
      <c r="EH15" s="590"/>
      <c r="EI15" s="590"/>
      <c r="EJ15" s="590"/>
      <c r="EK15" s="590"/>
      <c r="EL15" s="590"/>
      <c r="EM15" s="590"/>
      <c r="EN15" s="590"/>
      <c r="EO15" s="590"/>
      <c r="EP15" s="590"/>
      <c r="EQ15" s="590"/>
      <c r="ER15" s="590"/>
      <c r="ES15" s="590"/>
      <c r="ET15" s="590"/>
      <c r="EU15" s="590"/>
      <c r="EV15" s="590"/>
      <c r="EW15" s="590"/>
      <c r="EX15" s="590"/>
      <c r="EY15" s="590"/>
      <c r="EZ15" s="590"/>
      <c r="FA15" s="590"/>
      <c r="FB15" s="590"/>
      <c r="FC15" s="590"/>
      <c r="FD15" s="590"/>
      <c r="FE15" s="590"/>
      <c r="FF15" s="590"/>
      <c r="FG15" s="590"/>
      <c r="FH15" s="590"/>
      <c r="FI15" s="590"/>
      <c r="FJ15" s="590"/>
      <c r="FK15" s="590"/>
      <c r="FL15" s="590"/>
      <c r="FM15" s="590"/>
      <c r="FN15" s="590"/>
      <c r="FO15" s="590"/>
      <c r="FP15" s="590"/>
      <c r="FQ15" s="590"/>
      <c r="FR15" s="590"/>
      <c r="FS15" s="590"/>
      <c r="FT15" s="590"/>
      <c r="FU15" s="590"/>
      <c r="FV15" s="590"/>
      <c r="FW15" s="590"/>
      <c r="FX15" s="590"/>
      <c r="FY15" s="590"/>
      <c r="FZ15" s="590"/>
      <c r="GA15" s="590"/>
      <c r="GB15" s="590"/>
      <c r="GC15" s="590"/>
      <c r="GD15" s="590"/>
      <c r="GE15" s="590"/>
      <c r="GF15" s="590"/>
      <c r="GG15" s="590"/>
      <c r="GH15" s="590"/>
      <c r="GI15" s="590"/>
      <c r="GJ15" s="590"/>
      <c r="GK15" s="590"/>
      <c r="GL15" s="590"/>
      <c r="GM15" s="590"/>
      <c r="GN15" s="590"/>
      <c r="GO15" s="590"/>
      <c r="GP15" s="590"/>
      <c r="GQ15" s="590"/>
      <c r="GR15" s="590"/>
      <c r="GS15" s="590"/>
      <c r="GT15" s="590"/>
      <c r="GU15" s="590"/>
      <c r="GV15" s="590"/>
      <c r="GW15" s="590"/>
      <c r="GX15" s="590"/>
      <c r="GY15" s="590"/>
      <c r="GZ15" s="590"/>
      <c r="HA15" s="590"/>
      <c r="HB15" s="590"/>
      <c r="HC15" s="590"/>
      <c r="HD15" s="590"/>
      <c r="HE15" s="590"/>
      <c r="HF15" s="590"/>
      <c r="HG15" s="590"/>
      <c r="HH15" s="590"/>
      <c r="HI15" s="590"/>
      <c r="HJ15" s="590"/>
      <c r="HK15" s="590"/>
      <c r="HL15" s="590"/>
      <c r="HM15" s="590"/>
      <c r="HN15" s="590"/>
      <c r="HO15" s="590"/>
      <c r="HP15" s="590"/>
      <c r="HQ15" s="590"/>
      <c r="HR15" s="590"/>
      <c r="HS15" s="590"/>
      <c r="HT15" s="590"/>
      <c r="HU15" s="590"/>
      <c r="HV15" s="590"/>
      <c r="HW15" s="590"/>
      <c r="HX15" s="590"/>
      <c r="HY15" s="590"/>
      <c r="HZ15" s="590"/>
      <c r="IA15" s="590"/>
      <c r="IB15" s="590"/>
      <c r="IC15" s="590"/>
      <c r="ID15" s="590"/>
      <c r="IE15" s="590"/>
      <c r="IF15" s="590"/>
      <c r="IG15" s="590"/>
      <c r="IH15" s="590"/>
      <c r="II15" s="590"/>
      <c r="IJ15" s="590"/>
      <c r="IK15" s="590"/>
      <c r="IL15" s="590"/>
      <c r="IM15" s="590"/>
      <c r="IN15" s="590"/>
      <c r="IO15" s="590"/>
      <c r="IP15" s="590"/>
      <c r="IQ15" s="590"/>
      <c r="IR15" s="590"/>
      <c r="IS15" s="590"/>
      <c r="IT15" s="590"/>
      <c r="IU15" s="590"/>
    </row>
    <row r="16" spans="1:255" ht="16.5" customHeight="1" x14ac:dyDescent="0.25">
      <c r="A16" s="589">
        <v>3</v>
      </c>
      <c r="B16" s="579" t="s">
        <v>318</v>
      </c>
      <c r="C16" s="601" t="s">
        <v>319</v>
      </c>
      <c r="D16" s="586">
        <f t="shared" si="5"/>
        <v>2.7213014581952163E+25</v>
      </c>
      <c r="E16" s="586">
        <f t="shared" si="5"/>
        <v>1.9471618408289016E+25</v>
      </c>
      <c r="F16" s="586">
        <f t="shared" si="5"/>
        <v>1.9354468736820775E+24</v>
      </c>
      <c r="G16" s="586">
        <f t="shared" si="5"/>
        <v>2.1407065281971094E+25</v>
      </c>
      <c r="H16" s="586">
        <f t="shared" si="5"/>
        <v>0</v>
      </c>
      <c r="I16" s="586">
        <f t="shared" si="5"/>
        <v>0</v>
      </c>
      <c r="J16" s="586">
        <f t="shared" si="5"/>
        <v>0</v>
      </c>
      <c r="K16" s="586">
        <f t="shared" si="5"/>
        <v>1.2336201686988064E+17</v>
      </c>
      <c r="L16" s="586">
        <f t="shared" si="5"/>
        <v>2.16341387828752E+16</v>
      </c>
      <c r="M16" s="586">
        <f t="shared" si="5"/>
        <v>1.4499615565275584E+17</v>
      </c>
      <c r="N16" s="586">
        <f t="shared" si="5"/>
        <v>2.1407065426967244E+25</v>
      </c>
      <c r="O16" s="587">
        <f t="shared" si="5"/>
        <v>5.8059491549849462E+24</v>
      </c>
      <c r="Q16" s="583">
        <f t="shared" si="3"/>
        <v>78.664807099925412</v>
      </c>
    </row>
    <row r="17" spans="1:255" ht="16.5" customHeight="1" x14ac:dyDescent="0.25">
      <c r="A17" s="584" t="s">
        <v>166</v>
      </c>
      <c r="B17" s="585" t="s">
        <v>320</v>
      </c>
      <c r="C17" s="579" t="s">
        <v>321</v>
      </c>
      <c r="D17" s="586">
        <f t="shared" ref="D17:O17" si="6">D18+D34+D38+D46</f>
        <v>9.1927129914247334E+24</v>
      </c>
      <c r="E17" s="586">
        <f t="shared" si="6"/>
        <v>6.577624796653558E+24</v>
      </c>
      <c r="F17" s="586">
        <f t="shared" si="6"/>
        <v>6.5380509631995671E+23</v>
      </c>
      <c r="G17" s="586">
        <f t="shared" si="6"/>
        <v>7.2314298929735137E+24</v>
      </c>
      <c r="H17" s="586">
        <f t="shared" si="6"/>
        <v>0</v>
      </c>
      <c r="I17" s="586">
        <f t="shared" si="6"/>
        <v>0</v>
      </c>
      <c r="J17" s="586">
        <f t="shared" si="6"/>
        <v>0</v>
      </c>
      <c r="K17" s="586">
        <f t="shared" si="6"/>
        <v>4.167239949486368E+16</v>
      </c>
      <c r="L17" s="586">
        <f t="shared" si="6"/>
        <v>7308136628763200</v>
      </c>
      <c r="M17" s="586">
        <f t="shared" si="6"/>
        <v>4.898053612362688E+16</v>
      </c>
      <c r="N17" s="586">
        <f t="shared" si="6"/>
        <v>7.2314299419540498E+24</v>
      </c>
      <c r="O17" s="587">
        <f t="shared" si="6"/>
        <v>1.961283049470693E+24</v>
      </c>
      <c r="P17" s="588"/>
      <c r="Q17" s="583">
        <f t="shared" si="3"/>
        <v>78.664807099925412</v>
      </c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8"/>
      <c r="AM17" s="588"/>
      <c r="AN17" s="588"/>
      <c r="AO17" s="588"/>
      <c r="AP17" s="588"/>
      <c r="AQ17" s="588"/>
      <c r="AR17" s="588"/>
      <c r="AS17" s="588"/>
      <c r="AT17" s="588"/>
      <c r="AU17" s="588"/>
      <c r="AV17" s="588"/>
      <c r="AW17" s="588"/>
      <c r="AX17" s="588"/>
      <c r="AY17" s="588"/>
      <c r="AZ17" s="588"/>
      <c r="BA17" s="588"/>
      <c r="BB17" s="588"/>
      <c r="BC17" s="588"/>
      <c r="BD17" s="588"/>
      <c r="BE17" s="588"/>
      <c r="BF17" s="588"/>
      <c r="BG17" s="588"/>
      <c r="BH17" s="588"/>
      <c r="BI17" s="588"/>
      <c r="BJ17" s="588"/>
      <c r="BK17" s="588"/>
      <c r="BL17" s="588"/>
      <c r="BM17" s="588"/>
      <c r="BN17" s="588"/>
      <c r="BO17" s="588"/>
      <c r="BP17" s="588"/>
      <c r="BQ17" s="588"/>
      <c r="BR17" s="588"/>
      <c r="BS17" s="588"/>
      <c r="BT17" s="588"/>
      <c r="BU17" s="588"/>
      <c r="BV17" s="588"/>
      <c r="BW17" s="588"/>
      <c r="BX17" s="588"/>
      <c r="BY17" s="588"/>
      <c r="BZ17" s="588"/>
      <c r="CA17" s="588"/>
      <c r="CB17" s="588"/>
      <c r="CC17" s="588"/>
      <c r="CD17" s="588"/>
      <c r="CE17" s="588"/>
      <c r="CF17" s="588"/>
      <c r="CG17" s="588"/>
      <c r="CH17" s="588"/>
      <c r="CI17" s="588"/>
      <c r="CJ17" s="588"/>
      <c r="CK17" s="588"/>
      <c r="CL17" s="588"/>
      <c r="CM17" s="588"/>
      <c r="CN17" s="588"/>
      <c r="CO17" s="588"/>
      <c r="CP17" s="588"/>
      <c r="CQ17" s="588"/>
      <c r="CR17" s="588"/>
      <c r="CS17" s="588"/>
      <c r="CT17" s="588"/>
      <c r="CU17" s="588"/>
      <c r="CV17" s="588"/>
      <c r="CW17" s="588"/>
      <c r="CX17" s="588"/>
      <c r="CY17" s="588"/>
      <c r="CZ17" s="588"/>
      <c r="DA17" s="588"/>
      <c r="DB17" s="588"/>
      <c r="DC17" s="588"/>
      <c r="DD17" s="588"/>
      <c r="DE17" s="588"/>
      <c r="DF17" s="588"/>
      <c r="DG17" s="588"/>
      <c r="DH17" s="588"/>
      <c r="DI17" s="588"/>
      <c r="DJ17" s="588"/>
      <c r="DK17" s="588"/>
      <c r="DL17" s="588"/>
      <c r="DM17" s="588"/>
      <c r="DN17" s="588"/>
      <c r="DO17" s="588"/>
      <c r="DP17" s="588"/>
      <c r="DQ17" s="588"/>
      <c r="DR17" s="588"/>
      <c r="DS17" s="588"/>
      <c r="DT17" s="588"/>
      <c r="DU17" s="588"/>
      <c r="DV17" s="588"/>
      <c r="DW17" s="588"/>
      <c r="DX17" s="588"/>
      <c r="DY17" s="588"/>
      <c r="DZ17" s="588"/>
      <c r="EA17" s="588"/>
      <c r="EB17" s="588"/>
      <c r="EC17" s="588"/>
      <c r="ED17" s="588"/>
      <c r="EE17" s="588"/>
      <c r="EF17" s="588"/>
      <c r="EG17" s="588"/>
      <c r="EH17" s="588"/>
      <c r="EI17" s="588"/>
      <c r="EJ17" s="588"/>
      <c r="EK17" s="588"/>
      <c r="EL17" s="588"/>
      <c r="EM17" s="588"/>
      <c r="EN17" s="588"/>
      <c r="EO17" s="588"/>
      <c r="EP17" s="588"/>
      <c r="EQ17" s="588"/>
      <c r="ER17" s="588"/>
      <c r="ES17" s="588"/>
      <c r="ET17" s="588"/>
      <c r="EU17" s="588"/>
      <c r="EV17" s="588"/>
      <c r="EW17" s="588"/>
      <c r="EX17" s="588"/>
      <c r="EY17" s="588"/>
      <c r="EZ17" s="588"/>
      <c r="FA17" s="588"/>
      <c r="FB17" s="588"/>
      <c r="FC17" s="588"/>
      <c r="FD17" s="588"/>
      <c r="FE17" s="588"/>
      <c r="FF17" s="588"/>
      <c r="FG17" s="588"/>
      <c r="FH17" s="588"/>
      <c r="FI17" s="588"/>
      <c r="FJ17" s="588"/>
      <c r="FK17" s="588"/>
      <c r="FL17" s="588"/>
      <c r="FM17" s="588"/>
      <c r="FN17" s="588"/>
      <c r="FO17" s="588"/>
      <c r="FP17" s="588"/>
      <c r="FQ17" s="588"/>
      <c r="FR17" s="588"/>
      <c r="FS17" s="588"/>
      <c r="FT17" s="588"/>
      <c r="FU17" s="588"/>
      <c r="FV17" s="588"/>
      <c r="FW17" s="588"/>
      <c r="FX17" s="588"/>
      <c r="FY17" s="588"/>
      <c r="FZ17" s="588"/>
      <c r="GA17" s="588"/>
      <c r="GB17" s="588"/>
      <c r="GC17" s="588"/>
      <c r="GD17" s="588"/>
      <c r="GE17" s="588"/>
      <c r="GF17" s="588"/>
      <c r="GG17" s="588"/>
      <c r="GH17" s="588"/>
      <c r="GI17" s="588"/>
      <c r="GJ17" s="588"/>
      <c r="GK17" s="588"/>
      <c r="GL17" s="588"/>
      <c r="GM17" s="588"/>
      <c r="GN17" s="588"/>
      <c r="GO17" s="588"/>
      <c r="GP17" s="588"/>
      <c r="GQ17" s="588"/>
      <c r="GR17" s="588"/>
      <c r="GS17" s="588"/>
      <c r="GT17" s="588"/>
      <c r="GU17" s="588"/>
      <c r="GV17" s="588"/>
      <c r="GW17" s="588"/>
      <c r="GX17" s="588"/>
      <c r="GY17" s="588"/>
      <c r="GZ17" s="588"/>
      <c r="HA17" s="588"/>
      <c r="HB17" s="588"/>
      <c r="HC17" s="588"/>
      <c r="HD17" s="588"/>
      <c r="HE17" s="588"/>
      <c r="HF17" s="588"/>
      <c r="HG17" s="588"/>
      <c r="HH17" s="588"/>
      <c r="HI17" s="588"/>
      <c r="HJ17" s="588"/>
      <c r="HK17" s="588"/>
      <c r="HL17" s="588"/>
      <c r="HM17" s="588"/>
      <c r="HN17" s="588"/>
      <c r="HO17" s="588"/>
      <c r="HP17" s="588"/>
      <c r="HQ17" s="588"/>
      <c r="HR17" s="588"/>
      <c r="HS17" s="588"/>
      <c r="HT17" s="588"/>
      <c r="HU17" s="588"/>
      <c r="HV17" s="588"/>
      <c r="HW17" s="588"/>
      <c r="HX17" s="588"/>
      <c r="HY17" s="588"/>
      <c r="HZ17" s="588"/>
      <c r="IA17" s="588"/>
      <c r="IB17" s="588"/>
      <c r="IC17" s="588"/>
      <c r="ID17" s="588"/>
      <c r="IE17" s="588"/>
      <c r="IF17" s="588"/>
      <c r="IG17" s="588"/>
      <c r="IH17" s="588"/>
      <c r="II17" s="588"/>
      <c r="IJ17" s="588"/>
      <c r="IK17" s="588"/>
      <c r="IL17" s="588"/>
      <c r="IM17" s="588"/>
      <c r="IN17" s="588"/>
      <c r="IO17" s="588"/>
      <c r="IP17" s="588"/>
      <c r="IQ17" s="588"/>
      <c r="IR17" s="588"/>
      <c r="IS17" s="588"/>
      <c r="IT17" s="588"/>
      <c r="IU17" s="588"/>
    </row>
    <row r="18" spans="1:255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7">SUM(D19:D32)</f>
        <v>9.181665315167952E+24</v>
      </c>
      <c r="E18" s="586">
        <f t="shared" si="7"/>
        <v>6.5697198974839898E+24</v>
      </c>
      <c r="F18" s="586">
        <f t="shared" si="7"/>
        <v>6.5301936233196911E+23</v>
      </c>
      <c r="G18" s="586">
        <f t="shared" si="7"/>
        <v>7.2227392598159563E+24</v>
      </c>
      <c r="H18" s="586">
        <f t="shared" si="7"/>
        <v>0</v>
      </c>
      <c r="I18" s="586">
        <f t="shared" si="7"/>
        <v>0</v>
      </c>
      <c r="J18" s="586">
        <f t="shared" si="7"/>
        <v>0</v>
      </c>
      <c r="K18" s="586">
        <f t="shared" si="7"/>
        <v>4.1622318178151984E+16</v>
      </c>
      <c r="L18" s="586">
        <f t="shared" si="7"/>
        <v>7299353810672000</v>
      </c>
      <c r="M18" s="586">
        <f t="shared" si="7"/>
        <v>4.8921671988823984E+16</v>
      </c>
      <c r="N18" s="586">
        <f t="shared" si="7"/>
        <v>7.2227393087376288E+24</v>
      </c>
      <c r="O18" s="587">
        <f t="shared" si="7"/>
        <v>1.9589260064303331E+24</v>
      </c>
      <c r="P18" s="590"/>
      <c r="Q18" s="583">
        <f t="shared" si="3"/>
        <v>78.664807099925412</v>
      </c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  <c r="AL18" s="590"/>
      <c r="AM18" s="590"/>
      <c r="AN18" s="590"/>
      <c r="AO18" s="590"/>
      <c r="AP18" s="590"/>
      <c r="AQ18" s="590"/>
      <c r="AR18" s="590"/>
      <c r="AS18" s="590"/>
      <c r="AT18" s="590"/>
      <c r="AU18" s="590"/>
      <c r="AV18" s="590"/>
      <c r="AW18" s="590"/>
      <c r="AX18" s="590"/>
      <c r="AY18" s="590"/>
      <c r="AZ18" s="590"/>
      <c r="BA18" s="590"/>
      <c r="BB18" s="590"/>
      <c r="BC18" s="590"/>
      <c r="BD18" s="590"/>
      <c r="BE18" s="590"/>
      <c r="BF18" s="590"/>
      <c r="BG18" s="590"/>
      <c r="BH18" s="590"/>
      <c r="BI18" s="590"/>
      <c r="BJ18" s="590"/>
      <c r="BK18" s="590"/>
      <c r="BL18" s="590"/>
      <c r="BM18" s="590"/>
      <c r="BN18" s="590"/>
      <c r="BO18" s="590"/>
      <c r="BP18" s="590"/>
      <c r="BQ18" s="590"/>
      <c r="BR18" s="590"/>
      <c r="BS18" s="590"/>
      <c r="BT18" s="590"/>
      <c r="BU18" s="590"/>
      <c r="BV18" s="590"/>
      <c r="BW18" s="590"/>
      <c r="BX18" s="590"/>
      <c r="BY18" s="590"/>
      <c r="BZ18" s="590"/>
      <c r="CA18" s="590"/>
      <c r="CB18" s="590"/>
      <c r="CC18" s="590"/>
      <c r="CD18" s="590"/>
      <c r="CE18" s="590"/>
      <c r="CF18" s="590"/>
      <c r="CG18" s="590"/>
      <c r="CH18" s="590"/>
      <c r="CI18" s="590"/>
      <c r="CJ18" s="590"/>
      <c r="CK18" s="590"/>
      <c r="CL18" s="590"/>
      <c r="CM18" s="590"/>
      <c r="CN18" s="590"/>
      <c r="CO18" s="590"/>
      <c r="CP18" s="590"/>
      <c r="CQ18" s="590"/>
      <c r="CR18" s="590"/>
      <c r="CS18" s="590"/>
      <c r="CT18" s="590"/>
      <c r="CU18" s="590"/>
      <c r="CV18" s="590"/>
      <c r="CW18" s="590"/>
      <c r="CX18" s="590"/>
      <c r="CY18" s="590"/>
      <c r="CZ18" s="590"/>
      <c r="DA18" s="590"/>
      <c r="DB18" s="590"/>
      <c r="DC18" s="590"/>
      <c r="DD18" s="590"/>
      <c r="DE18" s="590"/>
      <c r="DF18" s="590"/>
      <c r="DG18" s="590"/>
      <c r="DH18" s="590"/>
      <c r="DI18" s="590"/>
      <c r="DJ18" s="590"/>
      <c r="DK18" s="590"/>
      <c r="DL18" s="590"/>
      <c r="DM18" s="590"/>
      <c r="DN18" s="590"/>
      <c r="DO18" s="590"/>
      <c r="DP18" s="590"/>
      <c r="DQ18" s="590"/>
      <c r="DR18" s="590"/>
      <c r="DS18" s="590"/>
      <c r="DT18" s="590"/>
      <c r="DU18" s="590"/>
      <c r="DV18" s="590"/>
      <c r="DW18" s="590"/>
      <c r="DX18" s="590"/>
      <c r="DY18" s="590"/>
      <c r="DZ18" s="590"/>
      <c r="EA18" s="590"/>
      <c r="EB18" s="590"/>
      <c r="EC18" s="590"/>
      <c r="ED18" s="590"/>
      <c r="EE18" s="590"/>
      <c r="EF18" s="590"/>
      <c r="EG18" s="590"/>
      <c r="EH18" s="590"/>
      <c r="EI18" s="590"/>
      <c r="EJ18" s="590"/>
      <c r="EK18" s="590"/>
      <c r="EL18" s="590"/>
      <c r="EM18" s="590"/>
      <c r="EN18" s="590"/>
      <c r="EO18" s="590"/>
      <c r="EP18" s="590"/>
      <c r="EQ18" s="590"/>
      <c r="ER18" s="590"/>
      <c r="ES18" s="590"/>
      <c r="ET18" s="590"/>
      <c r="EU18" s="590"/>
      <c r="EV18" s="590"/>
      <c r="EW18" s="590"/>
      <c r="EX18" s="590"/>
      <c r="EY18" s="590"/>
      <c r="EZ18" s="590"/>
      <c r="FA18" s="590"/>
      <c r="FB18" s="590"/>
      <c r="FC18" s="590"/>
      <c r="FD18" s="590"/>
      <c r="FE18" s="590"/>
      <c r="FF18" s="590"/>
      <c r="FG18" s="590"/>
      <c r="FH18" s="590"/>
      <c r="FI18" s="590"/>
      <c r="FJ18" s="590"/>
      <c r="FK18" s="590"/>
      <c r="FL18" s="590"/>
      <c r="FM18" s="590"/>
      <c r="FN18" s="590"/>
      <c r="FO18" s="590"/>
      <c r="FP18" s="590"/>
      <c r="FQ18" s="590"/>
      <c r="FR18" s="590"/>
      <c r="FS18" s="590"/>
      <c r="FT18" s="590"/>
      <c r="FU18" s="590"/>
      <c r="FV18" s="590"/>
      <c r="FW18" s="590"/>
      <c r="FX18" s="590"/>
      <c r="FY18" s="590"/>
      <c r="FZ18" s="590"/>
      <c r="GA18" s="590"/>
      <c r="GB18" s="590"/>
      <c r="GC18" s="590"/>
      <c r="GD18" s="590"/>
      <c r="GE18" s="590"/>
      <c r="GF18" s="590"/>
      <c r="GG18" s="590"/>
      <c r="GH18" s="590"/>
      <c r="GI18" s="590"/>
      <c r="GJ18" s="590"/>
      <c r="GK18" s="590"/>
      <c r="GL18" s="590"/>
      <c r="GM18" s="590"/>
      <c r="GN18" s="590"/>
      <c r="GO18" s="590"/>
      <c r="GP18" s="590"/>
      <c r="GQ18" s="590"/>
      <c r="GR18" s="590"/>
      <c r="GS18" s="590"/>
      <c r="GT18" s="590"/>
      <c r="GU18" s="590"/>
      <c r="GV18" s="590"/>
      <c r="GW18" s="590"/>
      <c r="GX18" s="590"/>
      <c r="GY18" s="590"/>
      <c r="GZ18" s="590"/>
      <c r="HA18" s="590"/>
      <c r="HB18" s="590"/>
      <c r="HC18" s="590"/>
      <c r="HD18" s="590"/>
      <c r="HE18" s="590"/>
      <c r="HF18" s="590"/>
      <c r="HG18" s="590"/>
      <c r="HH18" s="590"/>
      <c r="HI18" s="590"/>
      <c r="HJ18" s="590"/>
      <c r="HK18" s="590"/>
      <c r="HL18" s="590"/>
      <c r="HM18" s="590"/>
      <c r="HN18" s="590"/>
      <c r="HO18" s="590"/>
      <c r="HP18" s="590"/>
      <c r="HQ18" s="590"/>
      <c r="HR18" s="590"/>
      <c r="HS18" s="590"/>
      <c r="HT18" s="590"/>
      <c r="HU18" s="590"/>
      <c r="HV18" s="590"/>
      <c r="HW18" s="590"/>
      <c r="HX18" s="590"/>
      <c r="HY18" s="590"/>
      <c r="HZ18" s="590"/>
      <c r="IA18" s="590"/>
      <c r="IB18" s="590"/>
      <c r="IC18" s="590"/>
      <c r="ID18" s="590"/>
      <c r="IE18" s="590"/>
      <c r="IF18" s="590"/>
      <c r="IG18" s="590"/>
      <c r="IH18" s="590"/>
      <c r="II18" s="590"/>
      <c r="IJ18" s="590"/>
      <c r="IK18" s="590"/>
      <c r="IL18" s="590"/>
      <c r="IM18" s="590"/>
      <c r="IN18" s="590"/>
      <c r="IO18" s="590"/>
      <c r="IP18" s="590"/>
      <c r="IQ18" s="590"/>
      <c r="IR18" s="590"/>
      <c r="IS18" s="590"/>
      <c r="IT18" s="590"/>
      <c r="IU18" s="590"/>
    </row>
    <row r="19" spans="1:255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8">SUM(D20:D21)</f>
        <v>3.8845766006351603E+24</v>
      </c>
      <c r="E19" s="586">
        <f t="shared" si="8"/>
        <v>2.7795154049379222E+24</v>
      </c>
      <c r="F19" s="586">
        <f t="shared" si="8"/>
        <v>2.7627926390279873E+23</v>
      </c>
      <c r="G19" s="586">
        <f t="shared" si="8"/>
        <v>3.0557946688407212E+24</v>
      </c>
      <c r="H19" s="586">
        <f t="shared" si="8"/>
        <v>0</v>
      </c>
      <c r="I19" s="586">
        <f t="shared" si="8"/>
        <v>0</v>
      </c>
      <c r="J19" s="586">
        <f t="shared" si="8"/>
        <v>0</v>
      </c>
      <c r="K19" s="586">
        <f t="shared" si="8"/>
        <v>1.76095596716361E+16</v>
      </c>
      <c r="L19" s="586">
        <f t="shared" si="8"/>
        <v>3088208733209600</v>
      </c>
      <c r="M19" s="586">
        <f t="shared" si="8"/>
        <v>2.06977684048457E+16</v>
      </c>
      <c r="N19" s="586">
        <f t="shared" si="8"/>
        <v>3.0557946895384896E+24</v>
      </c>
      <c r="O19" s="587">
        <f t="shared" si="8"/>
        <v>8.2878191109667515E+23</v>
      </c>
      <c r="P19" s="590"/>
      <c r="Q19" s="583">
        <f t="shared" si="3"/>
        <v>78.66480709992544</v>
      </c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  <c r="AL19" s="590"/>
      <c r="AM19" s="590"/>
      <c r="AN19" s="590"/>
      <c r="AO19" s="590"/>
      <c r="AP19" s="590"/>
      <c r="AQ19" s="590"/>
      <c r="AR19" s="590"/>
      <c r="AS19" s="590"/>
      <c r="AT19" s="590"/>
      <c r="AU19" s="590"/>
      <c r="AV19" s="590"/>
      <c r="AW19" s="590"/>
      <c r="AX19" s="590"/>
      <c r="AY19" s="590"/>
      <c r="AZ19" s="590"/>
      <c r="BA19" s="590"/>
      <c r="BB19" s="590"/>
      <c r="BC19" s="590"/>
      <c r="BD19" s="590"/>
      <c r="BE19" s="590"/>
      <c r="BF19" s="590"/>
      <c r="BG19" s="590"/>
      <c r="BH19" s="590"/>
      <c r="BI19" s="590"/>
      <c r="BJ19" s="590"/>
      <c r="BK19" s="590"/>
      <c r="BL19" s="590"/>
      <c r="BM19" s="590"/>
      <c r="BN19" s="590"/>
      <c r="BO19" s="590"/>
      <c r="BP19" s="590"/>
      <c r="BQ19" s="590"/>
      <c r="BR19" s="590"/>
      <c r="BS19" s="590"/>
      <c r="BT19" s="590"/>
      <c r="BU19" s="590"/>
      <c r="BV19" s="590"/>
      <c r="BW19" s="590"/>
      <c r="BX19" s="590"/>
      <c r="BY19" s="590"/>
      <c r="BZ19" s="590"/>
      <c r="CA19" s="590"/>
      <c r="CB19" s="590"/>
      <c r="CC19" s="590"/>
      <c r="CD19" s="590"/>
      <c r="CE19" s="590"/>
      <c r="CF19" s="590"/>
      <c r="CG19" s="590"/>
      <c r="CH19" s="590"/>
      <c r="CI19" s="590"/>
      <c r="CJ19" s="590"/>
      <c r="CK19" s="590"/>
      <c r="CL19" s="590"/>
      <c r="CM19" s="590"/>
      <c r="CN19" s="590"/>
      <c r="CO19" s="590"/>
      <c r="CP19" s="590"/>
      <c r="CQ19" s="590"/>
      <c r="CR19" s="590"/>
      <c r="CS19" s="590"/>
      <c r="CT19" s="590"/>
      <c r="CU19" s="590"/>
      <c r="CV19" s="590"/>
      <c r="CW19" s="590"/>
      <c r="CX19" s="590"/>
      <c r="CY19" s="590"/>
      <c r="CZ19" s="590"/>
      <c r="DA19" s="590"/>
      <c r="DB19" s="590"/>
      <c r="DC19" s="590"/>
      <c r="DD19" s="590"/>
      <c r="DE19" s="590"/>
      <c r="DF19" s="590"/>
      <c r="DG19" s="590"/>
      <c r="DH19" s="590"/>
      <c r="DI19" s="590"/>
      <c r="DJ19" s="590"/>
      <c r="DK19" s="590"/>
      <c r="DL19" s="590"/>
      <c r="DM19" s="590"/>
      <c r="DN19" s="590"/>
      <c r="DO19" s="590"/>
      <c r="DP19" s="590"/>
      <c r="DQ19" s="590"/>
      <c r="DR19" s="590"/>
      <c r="DS19" s="590"/>
      <c r="DT19" s="590"/>
      <c r="DU19" s="590"/>
      <c r="DV19" s="590"/>
      <c r="DW19" s="590"/>
      <c r="DX19" s="590"/>
      <c r="DY19" s="590"/>
      <c r="DZ19" s="590"/>
      <c r="EA19" s="590"/>
      <c r="EB19" s="590"/>
      <c r="EC19" s="590"/>
      <c r="ED19" s="590"/>
      <c r="EE19" s="590"/>
      <c r="EF19" s="590"/>
      <c r="EG19" s="590"/>
      <c r="EH19" s="590"/>
      <c r="EI19" s="590"/>
      <c r="EJ19" s="590"/>
      <c r="EK19" s="590"/>
      <c r="EL19" s="590"/>
      <c r="EM19" s="590"/>
      <c r="EN19" s="590"/>
      <c r="EO19" s="590"/>
      <c r="EP19" s="590"/>
      <c r="EQ19" s="590"/>
      <c r="ER19" s="590"/>
      <c r="ES19" s="590"/>
      <c r="ET19" s="590"/>
      <c r="EU19" s="590"/>
      <c r="EV19" s="590"/>
      <c r="EW19" s="590"/>
      <c r="EX19" s="590"/>
      <c r="EY19" s="590"/>
      <c r="EZ19" s="590"/>
      <c r="FA19" s="590"/>
      <c r="FB19" s="590"/>
      <c r="FC19" s="590"/>
      <c r="FD19" s="590"/>
      <c r="FE19" s="590"/>
      <c r="FF19" s="590"/>
      <c r="FG19" s="590"/>
      <c r="FH19" s="590"/>
      <c r="FI19" s="590"/>
      <c r="FJ19" s="590"/>
      <c r="FK19" s="590"/>
      <c r="FL19" s="590"/>
      <c r="FM19" s="590"/>
      <c r="FN19" s="590"/>
      <c r="FO19" s="590"/>
      <c r="FP19" s="590"/>
      <c r="FQ19" s="590"/>
      <c r="FR19" s="590"/>
      <c r="FS19" s="590"/>
      <c r="FT19" s="590"/>
      <c r="FU19" s="590"/>
      <c r="FV19" s="590"/>
      <c r="FW19" s="590"/>
      <c r="FX19" s="590"/>
      <c r="FY19" s="590"/>
      <c r="FZ19" s="590"/>
      <c r="GA19" s="590"/>
      <c r="GB19" s="590"/>
      <c r="GC19" s="590"/>
      <c r="GD19" s="590"/>
      <c r="GE19" s="590"/>
      <c r="GF19" s="590"/>
      <c r="GG19" s="590"/>
      <c r="GH19" s="590"/>
      <c r="GI19" s="590"/>
      <c r="GJ19" s="590"/>
      <c r="GK19" s="590"/>
      <c r="GL19" s="590"/>
      <c r="GM19" s="590"/>
      <c r="GN19" s="590"/>
      <c r="GO19" s="590"/>
      <c r="GP19" s="590"/>
      <c r="GQ19" s="590"/>
      <c r="GR19" s="590"/>
      <c r="GS19" s="590"/>
      <c r="GT19" s="590"/>
      <c r="GU19" s="590"/>
      <c r="GV19" s="590"/>
      <c r="GW19" s="590"/>
      <c r="GX19" s="590"/>
      <c r="GY19" s="590"/>
      <c r="GZ19" s="590"/>
      <c r="HA19" s="590"/>
      <c r="HB19" s="590"/>
      <c r="HC19" s="590"/>
      <c r="HD19" s="590"/>
      <c r="HE19" s="590"/>
      <c r="HF19" s="590"/>
      <c r="HG19" s="590"/>
      <c r="HH19" s="590"/>
      <c r="HI19" s="590"/>
      <c r="HJ19" s="590"/>
      <c r="HK19" s="590"/>
      <c r="HL19" s="590"/>
      <c r="HM19" s="590"/>
      <c r="HN19" s="590"/>
      <c r="HO19" s="590"/>
      <c r="HP19" s="590"/>
      <c r="HQ19" s="590"/>
      <c r="HR19" s="590"/>
      <c r="HS19" s="590"/>
      <c r="HT19" s="590"/>
      <c r="HU19" s="590"/>
      <c r="HV19" s="590"/>
      <c r="HW19" s="590"/>
      <c r="HX19" s="590"/>
      <c r="HY19" s="590"/>
      <c r="HZ19" s="590"/>
      <c r="IA19" s="590"/>
      <c r="IB19" s="590"/>
      <c r="IC19" s="590"/>
      <c r="ID19" s="590"/>
      <c r="IE19" s="590"/>
      <c r="IF19" s="590"/>
      <c r="IG19" s="590"/>
      <c r="IH19" s="590"/>
      <c r="II19" s="590"/>
      <c r="IJ19" s="590"/>
      <c r="IK19" s="590"/>
      <c r="IL19" s="590"/>
      <c r="IM19" s="590"/>
      <c r="IN19" s="590"/>
      <c r="IO19" s="590"/>
      <c r="IP19" s="590"/>
      <c r="IQ19" s="590"/>
      <c r="IR19" s="590"/>
      <c r="IS19" s="590"/>
      <c r="IT19" s="590"/>
      <c r="IU19" s="590"/>
    </row>
    <row r="20" spans="1:255" ht="16.5" customHeight="1" x14ac:dyDescent="0.25">
      <c r="A20" s="589">
        <v>6</v>
      </c>
      <c r="B20" s="579" t="s">
        <v>341</v>
      </c>
      <c r="C20" s="601" t="s">
        <v>342</v>
      </c>
      <c r="D20" s="586">
        <f t="shared" ref="D20:O20" si="9">SUM(D21:D26)</f>
        <v>2.5545395872618457E+24</v>
      </c>
      <c r="E20" s="586">
        <f t="shared" si="9"/>
        <v>1.8278393928844372E+24</v>
      </c>
      <c r="F20" s="586">
        <f t="shared" si="9"/>
        <v>1.8168423211524867E+23</v>
      </c>
      <c r="G20" s="586">
        <f t="shared" si="9"/>
        <v>2.0095236249996858E+24</v>
      </c>
      <c r="H20" s="586">
        <f t="shared" si="9"/>
        <v>0</v>
      </c>
      <c r="I20" s="586">
        <f t="shared" si="9"/>
        <v>0</v>
      </c>
      <c r="J20" s="586">
        <f t="shared" si="9"/>
        <v>0</v>
      </c>
      <c r="K20" s="586">
        <f t="shared" si="9"/>
        <v>1.15802369014653E+16</v>
      </c>
      <c r="L20" s="586">
        <f t="shared" si="9"/>
        <v>2030839464380800</v>
      </c>
      <c r="M20" s="586">
        <f t="shared" si="9"/>
        <v>1.36110763658461E+16</v>
      </c>
      <c r="N20" s="586">
        <f t="shared" si="9"/>
        <v>2.0095236386107625E+24</v>
      </c>
      <c r="O20" s="587">
        <f t="shared" si="9"/>
        <v>5.4501594865108643E+23</v>
      </c>
      <c r="P20" s="590"/>
      <c r="Q20" s="583">
        <f t="shared" si="3"/>
        <v>78.66480709992544</v>
      </c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590"/>
      <c r="AN20" s="590"/>
      <c r="AO20" s="590"/>
      <c r="AP20" s="590"/>
      <c r="AQ20" s="590"/>
      <c r="AR20" s="590"/>
      <c r="AS20" s="590"/>
      <c r="AT20" s="590"/>
      <c r="AU20" s="590"/>
      <c r="AV20" s="590"/>
      <c r="AW20" s="590"/>
      <c r="AX20" s="590"/>
      <c r="AY20" s="590"/>
      <c r="AZ20" s="590"/>
      <c r="BA20" s="590"/>
      <c r="BB20" s="590"/>
      <c r="BC20" s="590"/>
      <c r="BD20" s="590"/>
      <c r="BE20" s="590"/>
      <c r="BF20" s="590"/>
      <c r="BG20" s="590"/>
      <c r="BH20" s="590"/>
      <c r="BI20" s="590"/>
      <c r="BJ20" s="590"/>
      <c r="BK20" s="590"/>
      <c r="BL20" s="590"/>
      <c r="BM20" s="590"/>
      <c r="BN20" s="590"/>
      <c r="BO20" s="590"/>
      <c r="BP20" s="590"/>
      <c r="BQ20" s="590"/>
      <c r="BR20" s="590"/>
      <c r="BS20" s="590"/>
      <c r="BT20" s="590"/>
      <c r="BU20" s="590"/>
      <c r="BV20" s="590"/>
      <c r="BW20" s="590"/>
      <c r="BX20" s="590"/>
      <c r="BY20" s="590"/>
      <c r="BZ20" s="590"/>
      <c r="CA20" s="590"/>
      <c r="CB20" s="590"/>
      <c r="CC20" s="590"/>
      <c r="CD20" s="590"/>
      <c r="CE20" s="590"/>
      <c r="CF20" s="590"/>
      <c r="CG20" s="590"/>
      <c r="CH20" s="590"/>
      <c r="CI20" s="590"/>
      <c r="CJ20" s="590"/>
      <c r="CK20" s="590"/>
      <c r="CL20" s="590"/>
      <c r="CM20" s="590"/>
      <c r="CN20" s="590"/>
      <c r="CO20" s="590"/>
      <c r="CP20" s="590"/>
      <c r="CQ20" s="590"/>
      <c r="CR20" s="590"/>
      <c r="CS20" s="590"/>
      <c r="CT20" s="590"/>
      <c r="CU20" s="590"/>
      <c r="CV20" s="590"/>
      <c r="CW20" s="590"/>
      <c r="CX20" s="590"/>
      <c r="CY20" s="590"/>
      <c r="CZ20" s="590"/>
      <c r="DA20" s="590"/>
      <c r="DB20" s="590"/>
      <c r="DC20" s="590"/>
      <c r="DD20" s="590"/>
      <c r="DE20" s="590"/>
      <c r="DF20" s="590"/>
      <c r="DG20" s="590"/>
      <c r="DH20" s="590"/>
      <c r="DI20" s="590"/>
      <c r="DJ20" s="590"/>
      <c r="DK20" s="590"/>
      <c r="DL20" s="590"/>
      <c r="DM20" s="590"/>
      <c r="DN20" s="590"/>
      <c r="DO20" s="590"/>
      <c r="DP20" s="590"/>
      <c r="DQ20" s="590"/>
      <c r="DR20" s="590"/>
      <c r="DS20" s="590"/>
      <c r="DT20" s="590"/>
      <c r="DU20" s="590"/>
      <c r="DV20" s="590"/>
      <c r="DW20" s="590"/>
      <c r="DX20" s="590"/>
      <c r="DY20" s="590"/>
      <c r="DZ20" s="590"/>
      <c r="EA20" s="590"/>
      <c r="EB20" s="590"/>
      <c r="EC20" s="590"/>
      <c r="ED20" s="590"/>
      <c r="EE20" s="590"/>
      <c r="EF20" s="590"/>
      <c r="EG20" s="590"/>
      <c r="EH20" s="590"/>
      <c r="EI20" s="590"/>
      <c r="EJ20" s="590"/>
      <c r="EK20" s="590"/>
      <c r="EL20" s="590"/>
      <c r="EM20" s="590"/>
      <c r="EN20" s="590"/>
      <c r="EO20" s="590"/>
      <c r="EP20" s="590"/>
      <c r="EQ20" s="590"/>
      <c r="ER20" s="590"/>
      <c r="ES20" s="590"/>
      <c r="ET20" s="590"/>
      <c r="EU20" s="590"/>
      <c r="EV20" s="590"/>
      <c r="EW20" s="590"/>
      <c r="EX20" s="590"/>
      <c r="EY20" s="590"/>
      <c r="EZ20" s="590"/>
      <c r="FA20" s="590"/>
      <c r="FB20" s="590"/>
      <c r="FC20" s="590"/>
      <c r="FD20" s="590"/>
      <c r="FE20" s="590"/>
      <c r="FF20" s="590"/>
      <c r="FG20" s="590"/>
      <c r="FH20" s="590"/>
      <c r="FI20" s="590"/>
      <c r="FJ20" s="590"/>
      <c r="FK20" s="590"/>
      <c r="FL20" s="590"/>
      <c r="FM20" s="590"/>
      <c r="FN20" s="590"/>
      <c r="FO20" s="590"/>
      <c r="FP20" s="590"/>
      <c r="FQ20" s="590"/>
      <c r="FR20" s="590"/>
      <c r="FS20" s="590"/>
      <c r="FT20" s="590"/>
      <c r="FU20" s="590"/>
      <c r="FV20" s="590"/>
      <c r="FW20" s="590"/>
      <c r="FX20" s="590"/>
      <c r="FY20" s="590"/>
      <c r="FZ20" s="590"/>
      <c r="GA20" s="590"/>
      <c r="GB20" s="590"/>
      <c r="GC20" s="590"/>
      <c r="GD20" s="590"/>
      <c r="GE20" s="590"/>
      <c r="GF20" s="590"/>
      <c r="GG20" s="590"/>
      <c r="GH20" s="590"/>
      <c r="GI20" s="590"/>
      <c r="GJ20" s="590"/>
      <c r="GK20" s="590"/>
      <c r="GL20" s="590"/>
      <c r="GM20" s="590"/>
      <c r="GN20" s="590"/>
      <c r="GO20" s="590"/>
      <c r="GP20" s="590"/>
      <c r="GQ20" s="590"/>
      <c r="GR20" s="590"/>
      <c r="GS20" s="590"/>
      <c r="GT20" s="590"/>
      <c r="GU20" s="590"/>
      <c r="GV20" s="590"/>
      <c r="GW20" s="590"/>
      <c r="GX20" s="590"/>
      <c r="GY20" s="590"/>
      <c r="GZ20" s="590"/>
      <c r="HA20" s="590"/>
      <c r="HB20" s="590"/>
      <c r="HC20" s="590"/>
      <c r="HD20" s="590"/>
      <c r="HE20" s="590"/>
      <c r="HF20" s="590"/>
      <c r="HG20" s="590"/>
      <c r="HH20" s="590"/>
      <c r="HI20" s="590"/>
      <c r="HJ20" s="590"/>
      <c r="HK20" s="590"/>
      <c r="HL20" s="590"/>
      <c r="HM20" s="590"/>
      <c r="HN20" s="590"/>
      <c r="HO20" s="590"/>
      <c r="HP20" s="590"/>
      <c r="HQ20" s="590"/>
      <c r="HR20" s="590"/>
      <c r="HS20" s="590"/>
      <c r="HT20" s="590"/>
      <c r="HU20" s="590"/>
      <c r="HV20" s="590"/>
      <c r="HW20" s="590"/>
      <c r="HX20" s="590"/>
      <c r="HY20" s="590"/>
      <c r="HZ20" s="590"/>
      <c r="IA20" s="590"/>
      <c r="IB20" s="590"/>
      <c r="IC20" s="590"/>
      <c r="ID20" s="590"/>
      <c r="IE20" s="590"/>
      <c r="IF20" s="590"/>
      <c r="IG20" s="590"/>
      <c r="IH20" s="590"/>
      <c r="II20" s="590"/>
      <c r="IJ20" s="590"/>
      <c r="IK20" s="590"/>
      <c r="IL20" s="590"/>
      <c r="IM20" s="590"/>
      <c r="IN20" s="590"/>
      <c r="IO20" s="590"/>
      <c r="IP20" s="590"/>
      <c r="IQ20" s="590"/>
      <c r="IR20" s="590"/>
      <c r="IS20" s="590"/>
      <c r="IT20" s="590"/>
      <c r="IU20" s="590"/>
    </row>
    <row r="21" spans="1:255" ht="16.5" customHeight="1" x14ac:dyDescent="0.25">
      <c r="A21" s="589">
        <v>7</v>
      </c>
      <c r="B21" s="579" t="s">
        <v>343</v>
      </c>
      <c r="C21" s="579" t="s">
        <v>344</v>
      </c>
      <c r="D21" s="586">
        <f t="shared" ref="D21:O21" si="10">SUM(D22:D28)</f>
        <v>1.3300370133733146E+24</v>
      </c>
      <c r="E21" s="586">
        <f t="shared" si="10"/>
        <v>9.516760120534852E+23</v>
      </c>
      <c r="F21" s="586">
        <f t="shared" si="10"/>
        <v>9.4595031787550064E+22</v>
      </c>
      <c r="G21" s="586">
        <f t="shared" si="10"/>
        <v>1.0462710438410352E+24</v>
      </c>
      <c r="H21" s="586">
        <f t="shared" si="10"/>
        <v>0</v>
      </c>
      <c r="I21" s="586">
        <f t="shared" si="10"/>
        <v>0</v>
      </c>
      <c r="J21" s="586">
        <f t="shared" si="10"/>
        <v>0</v>
      </c>
      <c r="K21" s="586">
        <f t="shared" si="10"/>
        <v>6029322770170800</v>
      </c>
      <c r="L21" s="586">
        <f t="shared" si="10"/>
        <v>1057369268828800</v>
      </c>
      <c r="M21" s="586">
        <f t="shared" si="10"/>
        <v>7086692038999600</v>
      </c>
      <c r="N21" s="586">
        <f t="shared" si="10"/>
        <v>1.0462710509277272E+24</v>
      </c>
      <c r="O21" s="587">
        <f t="shared" si="10"/>
        <v>2.8376596244558872E+23</v>
      </c>
      <c r="P21" s="590"/>
      <c r="Q21" s="583">
        <f t="shared" si="3"/>
        <v>78.664807099925426</v>
      </c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  <c r="AL21" s="590"/>
      <c r="AM21" s="590"/>
      <c r="AN21" s="590"/>
      <c r="AO21" s="590"/>
      <c r="AP21" s="590"/>
      <c r="AQ21" s="590"/>
      <c r="AR21" s="590"/>
      <c r="AS21" s="590"/>
      <c r="AT21" s="590"/>
      <c r="AU21" s="590"/>
      <c r="AV21" s="590"/>
      <c r="AW21" s="590"/>
      <c r="AX21" s="590"/>
      <c r="AY21" s="590"/>
      <c r="AZ21" s="590"/>
      <c r="BA21" s="590"/>
      <c r="BB21" s="590"/>
      <c r="BC21" s="590"/>
      <c r="BD21" s="590"/>
      <c r="BE21" s="590"/>
      <c r="BF21" s="590"/>
      <c r="BG21" s="590"/>
      <c r="BH21" s="590"/>
      <c r="BI21" s="590"/>
      <c r="BJ21" s="590"/>
      <c r="BK21" s="590"/>
      <c r="BL21" s="590"/>
      <c r="BM21" s="590"/>
      <c r="BN21" s="590"/>
      <c r="BO21" s="590"/>
      <c r="BP21" s="590"/>
      <c r="BQ21" s="590"/>
      <c r="BR21" s="590"/>
      <c r="BS21" s="590"/>
      <c r="BT21" s="590"/>
      <c r="BU21" s="590"/>
      <c r="BV21" s="590"/>
      <c r="BW21" s="590"/>
      <c r="BX21" s="590"/>
      <c r="BY21" s="590"/>
      <c r="BZ21" s="590"/>
      <c r="CA21" s="590"/>
      <c r="CB21" s="590"/>
      <c r="CC21" s="590"/>
      <c r="CD21" s="590"/>
      <c r="CE21" s="590"/>
      <c r="CF21" s="590"/>
      <c r="CG21" s="590"/>
      <c r="CH21" s="590"/>
      <c r="CI21" s="590"/>
      <c r="CJ21" s="590"/>
      <c r="CK21" s="590"/>
      <c r="CL21" s="590"/>
      <c r="CM21" s="590"/>
      <c r="CN21" s="590"/>
      <c r="CO21" s="590"/>
      <c r="CP21" s="590"/>
      <c r="CQ21" s="590"/>
      <c r="CR21" s="590"/>
      <c r="CS21" s="590"/>
      <c r="CT21" s="590"/>
      <c r="CU21" s="590"/>
      <c r="CV21" s="590"/>
      <c r="CW21" s="590"/>
      <c r="CX21" s="590"/>
      <c r="CY21" s="590"/>
      <c r="CZ21" s="590"/>
      <c r="DA21" s="590"/>
      <c r="DB21" s="590"/>
      <c r="DC21" s="590"/>
      <c r="DD21" s="590"/>
      <c r="DE21" s="590"/>
      <c r="DF21" s="590"/>
      <c r="DG21" s="590"/>
      <c r="DH21" s="590"/>
      <c r="DI21" s="590"/>
      <c r="DJ21" s="590"/>
      <c r="DK21" s="590"/>
      <c r="DL21" s="590"/>
      <c r="DM21" s="590"/>
      <c r="DN21" s="590"/>
      <c r="DO21" s="590"/>
      <c r="DP21" s="590"/>
      <c r="DQ21" s="590"/>
      <c r="DR21" s="590"/>
      <c r="DS21" s="590"/>
      <c r="DT21" s="590"/>
      <c r="DU21" s="590"/>
      <c r="DV21" s="590"/>
      <c r="DW21" s="590"/>
      <c r="DX21" s="590"/>
      <c r="DY21" s="590"/>
      <c r="DZ21" s="590"/>
      <c r="EA21" s="590"/>
      <c r="EB21" s="590"/>
      <c r="EC21" s="590"/>
      <c r="ED21" s="590"/>
      <c r="EE21" s="590"/>
      <c r="EF21" s="590"/>
      <c r="EG21" s="590"/>
      <c r="EH21" s="590"/>
      <c r="EI21" s="590"/>
      <c r="EJ21" s="590"/>
      <c r="EK21" s="590"/>
      <c r="EL21" s="590"/>
      <c r="EM21" s="590"/>
      <c r="EN21" s="590"/>
      <c r="EO21" s="590"/>
      <c r="EP21" s="590"/>
      <c r="EQ21" s="590"/>
      <c r="ER21" s="590"/>
      <c r="ES21" s="590"/>
      <c r="ET21" s="590"/>
      <c r="EU21" s="590"/>
      <c r="EV21" s="590"/>
      <c r="EW21" s="590"/>
      <c r="EX21" s="590"/>
      <c r="EY21" s="590"/>
      <c r="EZ21" s="590"/>
      <c r="FA21" s="590"/>
      <c r="FB21" s="590"/>
      <c r="FC21" s="590"/>
      <c r="FD21" s="590"/>
      <c r="FE21" s="590"/>
      <c r="FF21" s="590"/>
      <c r="FG21" s="590"/>
      <c r="FH21" s="590"/>
      <c r="FI21" s="590"/>
      <c r="FJ21" s="590"/>
      <c r="FK21" s="590"/>
      <c r="FL21" s="590"/>
      <c r="FM21" s="590"/>
      <c r="FN21" s="590"/>
      <c r="FO21" s="590"/>
      <c r="FP21" s="590"/>
      <c r="FQ21" s="590"/>
      <c r="FR21" s="590"/>
      <c r="FS21" s="590"/>
      <c r="FT21" s="590"/>
      <c r="FU21" s="590"/>
      <c r="FV21" s="590"/>
      <c r="FW21" s="590"/>
      <c r="FX21" s="590"/>
      <c r="FY21" s="590"/>
      <c r="FZ21" s="590"/>
      <c r="GA21" s="590"/>
      <c r="GB21" s="590"/>
      <c r="GC21" s="590"/>
      <c r="GD21" s="590"/>
      <c r="GE21" s="590"/>
      <c r="GF21" s="590"/>
      <c r="GG21" s="590"/>
      <c r="GH21" s="590"/>
      <c r="GI21" s="590"/>
      <c r="GJ21" s="590"/>
      <c r="GK21" s="590"/>
      <c r="GL21" s="590"/>
      <c r="GM21" s="590"/>
      <c r="GN21" s="590"/>
      <c r="GO21" s="590"/>
      <c r="GP21" s="590"/>
      <c r="GQ21" s="590"/>
      <c r="GR21" s="590"/>
      <c r="GS21" s="590"/>
      <c r="GT21" s="590"/>
      <c r="GU21" s="590"/>
      <c r="GV21" s="590"/>
      <c r="GW21" s="590"/>
      <c r="GX21" s="590"/>
      <c r="GY21" s="590"/>
      <c r="GZ21" s="590"/>
      <c r="HA21" s="590"/>
      <c r="HB21" s="590"/>
      <c r="HC21" s="590"/>
      <c r="HD21" s="590"/>
      <c r="HE21" s="590"/>
      <c r="HF21" s="590"/>
      <c r="HG21" s="590"/>
      <c r="HH21" s="590"/>
      <c r="HI21" s="590"/>
      <c r="HJ21" s="590"/>
      <c r="HK21" s="590"/>
      <c r="HL21" s="590"/>
      <c r="HM21" s="590"/>
      <c r="HN21" s="590"/>
      <c r="HO21" s="590"/>
      <c r="HP21" s="590"/>
      <c r="HQ21" s="590"/>
      <c r="HR21" s="590"/>
      <c r="HS21" s="590"/>
      <c r="HT21" s="590"/>
      <c r="HU21" s="590"/>
      <c r="HV21" s="590"/>
      <c r="HW21" s="590"/>
      <c r="HX21" s="590"/>
      <c r="HY21" s="590"/>
      <c r="HZ21" s="590"/>
      <c r="IA21" s="590"/>
      <c r="IB21" s="590"/>
      <c r="IC21" s="590"/>
      <c r="ID21" s="590"/>
      <c r="IE21" s="590"/>
      <c r="IF21" s="590"/>
      <c r="IG21" s="590"/>
      <c r="IH21" s="590"/>
      <c r="II21" s="590"/>
      <c r="IJ21" s="590"/>
      <c r="IK21" s="590"/>
      <c r="IL21" s="590"/>
      <c r="IM21" s="590"/>
      <c r="IN21" s="590"/>
      <c r="IO21" s="590"/>
      <c r="IP21" s="590"/>
      <c r="IQ21" s="590"/>
      <c r="IR21" s="590"/>
      <c r="IS21" s="590"/>
      <c r="IT21" s="590"/>
      <c r="IU21" s="590"/>
    </row>
    <row r="22" spans="1:255" ht="16.5" customHeight="1" x14ac:dyDescent="0.25">
      <c r="A22" s="611" t="s">
        <v>167</v>
      </c>
      <c r="B22" s="585" t="s">
        <v>345</v>
      </c>
      <c r="C22" s="601" t="s">
        <v>346</v>
      </c>
      <c r="D22" s="580">
        <f t="shared" ref="D22:O22" si="11">D23+D26</f>
        <v>3.9992001457707896E+23</v>
      </c>
      <c r="E22" s="580">
        <f t="shared" si="11"/>
        <v>2.8615315272151824E+23</v>
      </c>
      <c r="F22" s="580">
        <f t="shared" si="11"/>
        <v>2.8443153168684053E+22</v>
      </c>
      <c r="G22" s="580">
        <f t="shared" si="11"/>
        <v>3.1459630589020234E+23</v>
      </c>
      <c r="H22" s="580">
        <f t="shared" si="11"/>
        <v>0</v>
      </c>
      <c r="I22" s="580">
        <f t="shared" si="11"/>
        <v>0</v>
      </c>
      <c r="J22" s="580">
        <f t="shared" si="11"/>
        <v>0</v>
      </c>
      <c r="K22" s="580">
        <f t="shared" si="11"/>
        <v>1812917103960600</v>
      </c>
      <c r="L22" s="580">
        <f t="shared" si="11"/>
        <v>317933357641600</v>
      </c>
      <c r="M22" s="580">
        <f t="shared" si="11"/>
        <v>2130850461602200</v>
      </c>
      <c r="N22" s="580">
        <f t="shared" si="11"/>
        <v>3.1459630802105279E+23</v>
      </c>
      <c r="O22" s="581">
        <f t="shared" si="11"/>
        <v>8.5323706556026571E+22</v>
      </c>
      <c r="P22" s="590"/>
      <c r="Q22" s="583">
        <f t="shared" si="3"/>
        <v>78.664807099925426</v>
      </c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0"/>
      <c r="AU22" s="590"/>
      <c r="AV22" s="590"/>
      <c r="AW22" s="590"/>
      <c r="AX22" s="590"/>
      <c r="AY22" s="590"/>
      <c r="AZ22" s="590"/>
      <c r="BA22" s="590"/>
      <c r="BB22" s="590"/>
      <c r="BC22" s="590"/>
      <c r="BD22" s="590"/>
      <c r="BE22" s="590"/>
      <c r="BF22" s="590"/>
      <c r="BG22" s="590"/>
      <c r="BH22" s="590"/>
      <c r="BI22" s="590"/>
      <c r="BJ22" s="590"/>
      <c r="BK22" s="590"/>
      <c r="BL22" s="590"/>
      <c r="BM22" s="590"/>
      <c r="BN22" s="590"/>
      <c r="BO22" s="590"/>
      <c r="BP22" s="590"/>
      <c r="BQ22" s="590"/>
      <c r="BR22" s="590"/>
      <c r="BS22" s="590"/>
      <c r="BT22" s="590"/>
      <c r="BU22" s="590"/>
      <c r="BV22" s="590"/>
      <c r="BW22" s="590"/>
      <c r="BX22" s="590"/>
      <c r="BY22" s="590"/>
      <c r="BZ22" s="590"/>
      <c r="CA22" s="590"/>
      <c r="CB22" s="590"/>
      <c r="CC22" s="590"/>
      <c r="CD22" s="590"/>
      <c r="CE22" s="590"/>
      <c r="CF22" s="590"/>
      <c r="CG22" s="590"/>
      <c r="CH22" s="590"/>
      <c r="CI22" s="590"/>
      <c r="CJ22" s="590"/>
      <c r="CK22" s="590"/>
      <c r="CL22" s="590"/>
      <c r="CM22" s="590"/>
      <c r="CN22" s="590"/>
      <c r="CO22" s="590"/>
      <c r="CP22" s="590"/>
      <c r="CQ22" s="590"/>
      <c r="CR22" s="590"/>
      <c r="CS22" s="590"/>
      <c r="CT22" s="590"/>
      <c r="CU22" s="590"/>
      <c r="CV22" s="590"/>
      <c r="CW22" s="590"/>
      <c r="CX22" s="590"/>
      <c r="CY22" s="590"/>
      <c r="CZ22" s="590"/>
      <c r="DA22" s="590"/>
      <c r="DB22" s="590"/>
      <c r="DC22" s="590"/>
      <c r="DD22" s="590"/>
      <c r="DE22" s="590"/>
      <c r="DF22" s="590"/>
      <c r="DG22" s="590"/>
      <c r="DH22" s="590"/>
      <c r="DI22" s="590"/>
      <c r="DJ22" s="590"/>
      <c r="DK22" s="590"/>
      <c r="DL22" s="590"/>
      <c r="DM22" s="590"/>
      <c r="DN22" s="590"/>
      <c r="DO22" s="590"/>
      <c r="DP22" s="590"/>
      <c r="DQ22" s="590"/>
      <c r="DR22" s="590"/>
      <c r="DS22" s="590"/>
      <c r="DT22" s="590"/>
      <c r="DU22" s="590"/>
      <c r="DV22" s="590"/>
      <c r="DW22" s="590"/>
      <c r="DX22" s="590"/>
      <c r="DY22" s="590"/>
      <c r="DZ22" s="590"/>
      <c r="EA22" s="590"/>
      <c r="EB22" s="590"/>
      <c r="EC22" s="590"/>
      <c r="ED22" s="590"/>
      <c r="EE22" s="590"/>
      <c r="EF22" s="590"/>
      <c r="EG22" s="590"/>
      <c r="EH22" s="590"/>
      <c r="EI22" s="590"/>
      <c r="EJ22" s="590"/>
      <c r="EK22" s="590"/>
      <c r="EL22" s="590"/>
      <c r="EM22" s="590"/>
      <c r="EN22" s="590"/>
      <c r="EO22" s="590"/>
      <c r="EP22" s="590"/>
      <c r="EQ22" s="590"/>
      <c r="ER22" s="590"/>
      <c r="ES22" s="590"/>
      <c r="ET22" s="590"/>
      <c r="EU22" s="590"/>
      <c r="EV22" s="590"/>
      <c r="EW22" s="590"/>
      <c r="EX22" s="590"/>
      <c r="EY22" s="590"/>
      <c r="EZ22" s="590"/>
      <c r="FA22" s="590"/>
      <c r="FB22" s="590"/>
      <c r="FC22" s="590"/>
      <c r="FD22" s="590"/>
      <c r="FE22" s="590"/>
      <c r="FF22" s="590"/>
      <c r="FG22" s="590"/>
      <c r="FH22" s="590"/>
      <c r="FI22" s="590"/>
      <c r="FJ22" s="590"/>
      <c r="FK22" s="590"/>
      <c r="FL22" s="590"/>
      <c r="FM22" s="590"/>
      <c r="FN22" s="590"/>
      <c r="FO22" s="590"/>
      <c r="FP22" s="590"/>
      <c r="FQ22" s="590"/>
      <c r="FR22" s="590"/>
      <c r="FS22" s="590"/>
      <c r="FT22" s="590"/>
      <c r="FU22" s="590"/>
      <c r="FV22" s="590"/>
      <c r="FW22" s="590"/>
      <c r="FX22" s="590"/>
      <c r="FY22" s="590"/>
      <c r="FZ22" s="590"/>
      <c r="GA22" s="590"/>
      <c r="GB22" s="590"/>
      <c r="GC22" s="590"/>
      <c r="GD22" s="590"/>
      <c r="GE22" s="590"/>
      <c r="GF22" s="590"/>
      <c r="GG22" s="590"/>
      <c r="GH22" s="590"/>
      <c r="GI22" s="590"/>
      <c r="GJ22" s="590"/>
      <c r="GK22" s="590"/>
      <c r="GL22" s="590"/>
      <c r="GM22" s="590"/>
      <c r="GN22" s="590"/>
      <c r="GO22" s="590"/>
      <c r="GP22" s="590"/>
      <c r="GQ22" s="590"/>
      <c r="GR22" s="590"/>
      <c r="GS22" s="590"/>
      <c r="GT22" s="590"/>
      <c r="GU22" s="590"/>
      <c r="GV22" s="590"/>
      <c r="GW22" s="590"/>
      <c r="GX22" s="590"/>
      <c r="GY22" s="590"/>
      <c r="GZ22" s="590"/>
      <c r="HA22" s="590"/>
      <c r="HB22" s="590"/>
      <c r="HC22" s="590"/>
      <c r="HD22" s="590"/>
      <c r="HE22" s="590"/>
      <c r="HF22" s="590"/>
      <c r="HG22" s="590"/>
      <c r="HH22" s="590"/>
      <c r="HI22" s="590"/>
      <c r="HJ22" s="590"/>
      <c r="HK22" s="590"/>
      <c r="HL22" s="590"/>
      <c r="HM22" s="590"/>
      <c r="HN22" s="590"/>
      <c r="HO22" s="590"/>
      <c r="HP22" s="590"/>
      <c r="HQ22" s="590"/>
      <c r="HR22" s="590"/>
      <c r="HS22" s="590"/>
      <c r="HT22" s="590"/>
      <c r="HU22" s="590"/>
      <c r="HV22" s="590"/>
      <c r="HW22" s="590"/>
      <c r="HX22" s="590"/>
      <c r="HY22" s="590"/>
      <c r="HZ22" s="590"/>
      <c r="IA22" s="590"/>
      <c r="IB22" s="590"/>
      <c r="IC22" s="590"/>
      <c r="ID22" s="590"/>
      <c r="IE22" s="590"/>
      <c r="IF22" s="590"/>
      <c r="IG22" s="590"/>
      <c r="IH22" s="590"/>
      <c r="II22" s="590"/>
      <c r="IJ22" s="590"/>
      <c r="IK22" s="590"/>
      <c r="IL22" s="590"/>
      <c r="IM22" s="590"/>
      <c r="IN22" s="590"/>
      <c r="IO22" s="590"/>
      <c r="IP22" s="590"/>
      <c r="IQ22" s="590"/>
      <c r="IR22" s="590"/>
      <c r="IS22" s="590"/>
      <c r="IT22" s="590"/>
      <c r="IU22" s="590"/>
    </row>
    <row r="23" spans="1:255" ht="16.5" customHeight="1" x14ac:dyDescent="0.25">
      <c r="A23" s="589">
        <v>8</v>
      </c>
      <c r="B23" s="579" t="s">
        <v>347</v>
      </c>
      <c r="C23" s="601" t="s">
        <v>348</v>
      </c>
      <c r="D23" s="586">
        <f t="shared" ref="D23:O23" si="12">SUM(D24:D24)</f>
        <v>3.3478152975604002E+23</v>
      </c>
      <c r="E23" s="586">
        <f t="shared" si="12"/>
        <v>2.3954487577705306E+23</v>
      </c>
      <c r="F23" s="586">
        <f t="shared" si="12"/>
        <v>2.3810367027935099E+22</v>
      </c>
      <c r="G23" s="586">
        <f t="shared" si="12"/>
        <v>2.6335524280498818E+23</v>
      </c>
      <c r="H23" s="586">
        <f t="shared" si="12"/>
        <v>0</v>
      </c>
      <c r="I23" s="586">
        <f t="shared" si="12"/>
        <v>0</v>
      </c>
      <c r="J23" s="586">
        <f t="shared" si="12"/>
        <v>0</v>
      </c>
      <c r="K23" s="586">
        <f t="shared" si="12"/>
        <v>1517631374816100</v>
      </c>
      <c r="L23" s="586">
        <f t="shared" si="12"/>
        <v>266148759689600</v>
      </c>
      <c r="M23" s="586">
        <f t="shared" si="12"/>
        <v>1783780134505700</v>
      </c>
      <c r="N23" s="586">
        <f t="shared" si="12"/>
        <v>2.6335524458876829E+23</v>
      </c>
      <c r="O23" s="587">
        <f t="shared" si="12"/>
        <v>7.1426285167272052E+22</v>
      </c>
      <c r="P23" s="590"/>
      <c r="Q23" s="583">
        <f t="shared" si="3"/>
        <v>78.664807099925412</v>
      </c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  <c r="AL23" s="590"/>
      <c r="AM23" s="590"/>
      <c r="AN23" s="590"/>
      <c r="AO23" s="590"/>
      <c r="AP23" s="590"/>
      <c r="AQ23" s="590"/>
      <c r="AR23" s="590"/>
      <c r="AS23" s="590"/>
      <c r="AT23" s="590"/>
      <c r="AU23" s="590"/>
      <c r="AV23" s="590"/>
      <c r="AW23" s="590"/>
      <c r="AX23" s="590"/>
      <c r="AY23" s="590"/>
      <c r="AZ23" s="590"/>
      <c r="BA23" s="590"/>
      <c r="BB23" s="590"/>
      <c r="BC23" s="590"/>
      <c r="BD23" s="590"/>
      <c r="BE23" s="590"/>
      <c r="BF23" s="590"/>
      <c r="BG23" s="590"/>
      <c r="BH23" s="590"/>
      <c r="BI23" s="590"/>
      <c r="BJ23" s="590"/>
      <c r="BK23" s="590"/>
      <c r="BL23" s="590"/>
      <c r="BM23" s="590"/>
      <c r="BN23" s="590"/>
      <c r="BO23" s="590"/>
      <c r="BP23" s="590"/>
      <c r="BQ23" s="590"/>
      <c r="BR23" s="590"/>
      <c r="BS23" s="590"/>
      <c r="BT23" s="590"/>
      <c r="BU23" s="590"/>
      <c r="BV23" s="590"/>
      <c r="BW23" s="590"/>
      <c r="BX23" s="590"/>
      <c r="BY23" s="590"/>
      <c r="BZ23" s="590"/>
      <c r="CA23" s="590"/>
      <c r="CB23" s="590"/>
      <c r="CC23" s="590"/>
      <c r="CD23" s="590"/>
      <c r="CE23" s="590"/>
      <c r="CF23" s="590"/>
      <c r="CG23" s="590"/>
      <c r="CH23" s="590"/>
      <c r="CI23" s="590"/>
      <c r="CJ23" s="590"/>
      <c r="CK23" s="590"/>
      <c r="CL23" s="590"/>
      <c r="CM23" s="590"/>
      <c r="CN23" s="590"/>
      <c r="CO23" s="590"/>
      <c r="CP23" s="590"/>
      <c r="CQ23" s="590"/>
      <c r="CR23" s="590"/>
      <c r="CS23" s="590"/>
      <c r="CT23" s="590"/>
      <c r="CU23" s="590"/>
      <c r="CV23" s="590"/>
      <c r="CW23" s="590"/>
      <c r="CX23" s="590"/>
      <c r="CY23" s="590"/>
      <c r="CZ23" s="590"/>
      <c r="DA23" s="590"/>
      <c r="DB23" s="590"/>
      <c r="DC23" s="590"/>
      <c r="DD23" s="590"/>
      <c r="DE23" s="590"/>
      <c r="DF23" s="590"/>
      <c r="DG23" s="590"/>
      <c r="DH23" s="590"/>
      <c r="DI23" s="590"/>
      <c r="DJ23" s="590"/>
      <c r="DK23" s="590"/>
      <c r="DL23" s="590"/>
      <c r="DM23" s="590"/>
      <c r="DN23" s="590"/>
      <c r="DO23" s="590"/>
      <c r="DP23" s="590"/>
      <c r="DQ23" s="590"/>
      <c r="DR23" s="590"/>
      <c r="DS23" s="590"/>
      <c r="DT23" s="590"/>
      <c r="DU23" s="590"/>
      <c r="DV23" s="590"/>
      <c r="DW23" s="590"/>
      <c r="DX23" s="590"/>
      <c r="DY23" s="590"/>
      <c r="DZ23" s="590"/>
      <c r="EA23" s="590"/>
      <c r="EB23" s="590"/>
      <c r="EC23" s="590"/>
      <c r="ED23" s="590"/>
      <c r="EE23" s="590"/>
      <c r="EF23" s="590"/>
      <c r="EG23" s="590"/>
      <c r="EH23" s="590"/>
      <c r="EI23" s="590"/>
      <c r="EJ23" s="590"/>
      <c r="EK23" s="590"/>
      <c r="EL23" s="590"/>
      <c r="EM23" s="590"/>
      <c r="EN23" s="590"/>
      <c r="EO23" s="590"/>
      <c r="EP23" s="590"/>
      <c r="EQ23" s="590"/>
      <c r="ER23" s="590"/>
      <c r="ES23" s="590"/>
      <c r="ET23" s="590"/>
      <c r="EU23" s="590"/>
      <c r="EV23" s="590"/>
      <c r="EW23" s="590"/>
      <c r="EX23" s="590"/>
      <c r="EY23" s="590"/>
      <c r="EZ23" s="590"/>
      <c r="FA23" s="590"/>
      <c r="FB23" s="590"/>
      <c r="FC23" s="590"/>
      <c r="FD23" s="590"/>
      <c r="FE23" s="590"/>
      <c r="FF23" s="590"/>
      <c r="FG23" s="590"/>
      <c r="FH23" s="590"/>
      <c r="FI23" s="590"/>
      <c r="FJ23" s="590"/>
      <c r="FK23" s="590"/>
      <c r="FL23" s="590"/>
      <c r="FM23" s="590"/>
      <c r="FN23" s="590"/>
      <c r="FO23" s="590"/>
      <c r="FP23" s="590"/>
      <c r="FQ23" s="590"/>
      <c r="FR23" s="590"/>
      <c r="FS23" s="590"/>
      <c r="FT23" s="590"/>
      <c r="FU23" s="590"/>
      <c r="FV23" s="590"/>
      <c r="FW23" s="590"/>
      <c r="FX23" s="590"/>
      <c r="FY23" s="590"/>
      <c r="FZ23" s="590"/>
      <c r="GA23" s="590"/>
      <c r="GB23" s="590"/>
      <c r="GC23" s="590"/>
      <c r="GD23" s="590"/>
      <c r="GE23" s="590"/>
      <c r="GF23" s="590"/>
      <c r="GG23" s="590"/>
      <c r="GH23" s="590"/>
      <c r="GI23" s="590"/>
      <c r="GJ23" s="590"/>
      <c r="GK23" s="590"/>
      <c r="GL23" s="590"/>
      <c r="GM23" s="590"/>
      <c r="GN23" s="590"/>
      <c r="GO23" s="590"/>
      <c r="GP23" s="590"/>
      <c r="GQ23" s="590"/>
      <c r="GR23" s="590"/>
      <c r="GS23" s="590"/>
      <c r="GT23" s="590"/>
      <c r="GU23" s="590"/>
      <c r="GV23" s="590"/>
      <c r="GW23" s="590"/>
      <c r="GX23" s="590"/>
      <c r="GY23" s="590"/>
      <c r="GZ23" s="590"/>
      <c r="HA23" s="590"/>
      <c r="HB23" s="590"/>
      <c r="HC23" s="590"/>
      <c r="HD23" s="590"/>
      <c r="HE23" s="590"/>
      <c r="HF23" s="590"/>
      <c r="HG23" s="590"/>
      <c r="HH23" s="590"/>
      <c r="HI23" s="590"/>
      <c r="HJ23" s="590"/>
      <c r="HK23" s="590"/>
      <c r="HL23" s="590"/>
      <c r="HM23" s="590"/>
      <c r="HN23" s="590"/>
      <c r="HO23" s="590"/>
      <c r="HP23" s="590"/>
      <c r="HQ23" s="590"/>
      <c r="HR23" s="590"/>
      <c r="HS23" s="590"/>
      <c r="HT23" s="590"/>
      <c r="HU23" s="590"/>
      <c r="HV23" s="590"/>
      <c r="HW23" s="590"/>
      <c r="HX23" s="590"/>
      <c r="HY23" s="590"/>
      <c r="HZ23" s="590"/>
      <c r="IA23" s="590"/>
      <c r="IB23" s="590"/>
      <c r="IC23" s="590"/>
      <c r="ID23" s="590"/>
      <c r="IE23" s="590"/>
      <c r="IF23" s="590"/>
      <c r="IG23" s="590"/>
      <c r="IH23" s="590"/>
      <c r="II23" s="590"/>
      <c r="IJ23" s="590"/>
      <c r="IK23" s="590"/>
      <c r="IL23" s="590"/>
      <c r="IM23" s="590"/>
      <c r="IN23" s="590"/>
      <c r="IO23" s="590"/>
      <c r="IP23" s="590"/>
      <c r="IQ23" s="590"/>
      <c r="IR23" s="590"/>
      <c r="IS23" s="590"/>
      <c r="IT23" s="590"/>
      <c r="IU23" s="590"/>
    </row>
    <row r="24" spans="1:255" ht="16.5" customHeight="1" x14ac:dyDescent="0.25">
      <c r="A24" s="589">
        <v>9</v>
      </c>
      <c r="B24" s="579" t="s">
        <v>350</v>
      </c>
      <c r="C24" s="601" t="s">
        <v>351</v>
      </c>
      <c r="D24" s="586">
        <f t="shared" ref="D24:O24" si="13">SUM(D25:D31)</f>
        <v>3.3478152975604002E+23</v>
      </c>
      <c r="E24" s="586">
        <f t="shared" si="13"/>
        <v>2.3954487577705306E+23</v>
      </c>
      <c r="F24" s="586">
        <f t="shared" si="13"/>
        <v>2.3810367027935099E+22</v>
      </c>
      <c r="G24" s="586">
        <f t="shared" si="13"/>
        <v>2.6335524280498818E+23</v>
      </c>
      <c r="H24" s="586">
        <f t="shared" si="13"/>
        <v>0</v>
      </c>
      <c r="I24" s="586">
        <f t="shared" si="13"/>
        <v>0</v>
      </c>
      <c r="J24" s="586">
        <f t="shared" si="13"/>
        <v>0</v>
      </c>
      <c r="K24" s="586">
        <f t="shared" si="13"/>
        <v>1517631374816100</v>
      </c>
      <c r="L24" s="586">
        <f t="shared" si="13"/>
        <v>266148759689600</v>
      </c>
      <c r="M24" s="586">
        <f t="shared" si="13"/>
        <v>1783780134505700</v>
      </c>
      <c r="N24" s="586">
        <f t="shared" si="13"/>
        <v>2.6335524458876829E+23</v>
      </c>
      <c r="O24" s="587">
        <f t="shared" si="13"/>
        <v>7.1426285167272052E+22</v>
      </c>
      <c r="P24" s="590"/>
      <c r="Q24" s="583">
        <f t="shared" si="3"/>
        <v>78.664807099925412</v>
      </c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  <c r="AL24" s="590"/>
      <c r="AM24" s="590"/>
      <c r="AN24" s="590"/>
      <c r="AO24" s="590"/>
      <c r="AP24" s="590"/>
      <c r="AQ24" s="590"/>
      <c r="AR24" s="590"/>
      <c r="AS24" s="590"/>
      <c r="AT24" s="590"/>
      <c r="AU24" s="590"/>
      <c r="AV24" s="590"/>
      <c r="AW24" s="590"/>
      <c r="AX24" s="590"/>
      <c r="AY24" s="590"/>
      <c r="AZ24" s="590"/>
      <c r="BA24" s="590"/>
      <c r="BB24" s="590"/>
      <c r="BC24" s="590"/>
      <c r="BD24" s="590"/>
      <c r="BE24" s="590"/>
      <c r="BF24" s="590"/>
      <c r="BG24" s="590"/>
      <c r="BH24" s="590"/>
      <c r="BI24" s="590"/>
      <c r="BJ24" s="590"/>
      <c r="BK24" s="590"/>
      <c r="BL24" s="590"/>
      <c r="BM24" s="590"/>
      <c r="BN24" s="590"/>
      <c r="BO24" s="590"/>
      <c r="BP24" s="590"/>
      <c r="BQ24" s="590"/>
      <c r="BR24" s="590"/>
      <c r="BS24" s="590"/>
      <c r="BT24" s="590"/>
      <c r="BU24" s="590"/>
      <c r="BV24" s="590"/>
      <c r="BW24" s="590"/>
      <c r="BX24" s="590"/>
      <c r="BY24" s="590"/>
      <c r="BZ24" s="590"/>
      <c r="CA24" s="590"/>
      <c r="CB24" s="590"/>
      <c r="CC24" s="590"/>
      <c r="CD24" s="590"/>
      <c r="CE24" s="590"/>
      <c r="CF24" s="590"/>
      <c r="CG24" s="590"/>
      <c r="CH24" s="590"/>
      <c r="CI24" s="590"/>
      <c r="CJ24" s="590"/>
      <c r="CK24" s="590"/>
      <c r="CL24" s="590"/>
      <c r="CM24" s="590"/>
      <c r="CN24" s="590"/>
      <c r="CO24" s="590"/>
      <c r="CP24" s="590"/>
      <c r="CQ24" s="590"/>
      <c r="CR24" s="590"/>
      <c r="CS24" s="590"/>
      <c r="CT24" s="590"/>
      <c r="CU24" s="590"/>
      <c r="CV24" s="590"/>
      <c r="CW24" s="590"/>
      <c r="CX24" s="590"/>
      <c r="CY24" s="590"/>
      <c r="CZ24" s="590"/>
      <c r="DA24" s="590"/>
      <c r="DB24" s="590"/>
      <c r="DC24" s="590"/>
      <c r="DD24" s="590"/>
      <c r="DE24" s="590"/>
      <c r="DF24" s="590"/>
      <c r="DG24" s="590"/>
      <c r="DH24" s="590"/>
      <c r="DI24" s="590"/>
      <c r="DJ24" s="590"/>
      <c r="DK24" s="590"/>
      <c r="DL24" s="590"/>
      <c r="DM24" s="590"/>
      <c r="DN24" s="590"/>
      <c r="DO24" s="590"/>
      <c r="DP24" s="590"/>
      <c r="DQ24" s="590"/>
      <c r="DR24" s="590"/>
      <c r="DS24" s="590"/>
      <c r="DT24" s="590"/>
      <c r="DU24" s="590"/>
      <c r="DV24" s="590"/>
      <c r="DW24" s="590"/>
      <c r="DX24" s="590"/>
      <c r="DY24" s="590"/>
      <c r="DZ24" s="590"/>
      <c r="EA24" s="590"/>
      <c r="EB24" s="590"/>
      <c r="EC24" s="590"/>
      <c r="ED24" s="590"/>
      <c r="EE24" s="590"/>
      <c r="EF24" s="590"/>
      <c r="EG24" s="590"/>
      <c r="EH24" s="590"/>
      <c r="EI24" s="590"/>
      <c r="EJ24" s="590"/>
      <c r="EK24" s="590"/>
      <c r="EL24" s="590"/>
      <c r="EM24" s="590"/>
      <c r="EN24" s="590"/>
      <c r="EO24" s="590"/>
      <c r="EP24" s="590"/>
      <c r="EQ24" s="590"/>
      <c r="ER24" s="590"/>
      <c r="ES24" s="590"/>
      <c r="ET24" s="590"/>
      <c r="EU24" s="590"/>
      <c r="EV24" s="590"/>
      <c r="EW24" s="590"/>
      <c r="EX24" s="590"/>
      <c r="EY24" s="590"/>
      <c r="EZ24" s="590"/>
      <c r="FA24" s="590"/>
      <c r="FB24" s="590"/>
      <c r="FC24" s="590"/>
      <c r="FD24" s="590"/>
      <c r="FE24" s="590"/>
      <c r="FF24" s="590"/>
      <c r="FG24" s="590"/>
      <c r="FH24" s="590"/>
      <c r="FI24" s="590"/>
      <c r="FJ24" s="590"/>
      <c r="FK24" s="590"/>
      <c r="FL24" s="590"/>
      <c r="FM24" s="590"/>
      <c r="FN24" s="590"/>
      <c r="FO24" s="590"/>
      <c r="FP24" s="590"/>
      <c r="FQ24" s="590"/>
      <c r="FR24" s="590"/>
      <c r="FS24" s="590"/>
      <c r="FT24" s="590"/>
      <c r="FU24" s="590"/>
      <c r="FV24" s="590"/>
      <c r="FW24" s="590"/>
      <c r="FX24" s="590"/>
      <c r="FY24" s="590"/>
      <c r="FZ24" s="590"/>
      <c r="GA24" s="590"/>
      <c r="GB24" s="590"/>
      <c r="GC24" s="590"/>
      <c r="GD24" s="590"/>
      <c r="GE24" s="590"/>
      <c r="GF24" s="590"/>
      <c r="GG24" s="590"/>
      <c r="GH24" s="590"/>
      <c r="GI24" s="590"/>
      <c r="GJ24" s="590"/>
      <c r="GK24" s="590"/>
      <c r="GL24" s="590"/>
      <c r="GM24" s="590"/>
      <c r="GN24" s="590"/>
      <c r="GO24" s="590"/>
      <c r="GP24" s="590"/>
      <c r="GQ24" s="590"/>
      <c r="GR24" s="590"/>
      <c r="GS24" s="590"/>
      <c r="GT24" s="590"/>
      <c r="GU24" s="590"/>
      <c r="GV24" s="590"/>
      <c r="GW24" s="590"/>
      <c r="GX24" s="590"/>
      <c r="GY24" s="590"/>
      <c r="GZ24" s="590"/>
      <c r="HA24" s="590"/>
      <c r="HB24" s="590"/>
      <c r="HC24" s="590"/>
      <c r="HD24" s="590"/>
      <c r="HE24" s="590"/>
      <c r="HF24" s="590"/>
      <c r="HG24" s="590"/>
      <c r="HH24" s="590"/>
      <c r="HI24" s="590"/>
      <c r="HJ24" s="590"/>
      <c r="HK24" s="590"/>
      <c r="HL24" s="590"/>
      <c r="HM24" s="590"/>
      <c r="HN24" s="590"/>
      <c r="HO24" s="590"/>
      <c r="HP24" s="590"/>
      <c r="HQ24" s="590"/>
      <c r="HR24" s="590"/>
      <c r="HS24" s="590"/>
      <c r="HT24" s="590"/>
      <c r="HU24" s="590"/>
      <c r="HV24" s="590"/>
      <c r="HW24" s="590"/>
      <c r="HX24" s="590"/>
      <c r="HY24" s="590"/>
      <c r="HZ24" s="590"/>
      <c r="IA24" s="590"/>
      <c r="IB24" s="590"/>
      <c r="IC24" s="590"/>
      <c r="ID24" s="590"/>
      <c r="IE24" s="590"/>
      <c r="IF24" s="590"/>
      <c r="IG24" s="590"/>
      <c r="IH24" s="590"/>
      <c r="II24" s="590"/>
      <c r="IJ24" s="590"/>
      <c r="IK24" s="590"/>
      <c r="IL24" s="590"/>
      <c r="IM24" s="590"/>
      <c r="IN24" s="590"/>
      <c r="IO24" s="590"/>
      <c r="IP24" s="590"/>
      <c r="IQ24" s="590"/>
      <c r="IR24" s="590"/>
      <c r="IS24" s="590"/>
      <c r="IT24" s="590"/>
      <c r="IU24" s="590"/>
    </row>
    <row r="25" spans="1:255" ht="16.5" customHeight="1" x14ac:dyDescent="0.25">
      <c r="A25" s="611" t="s">
        <v>168</v>
      </c>
      <c r="B25" s="585" t="s">
        <v>353</v>
      </c>
      <c r="C25" s="601" t="s">
        <v>354</v>
      </c>
      <c r="D25" s="580">
        <f t="shared" ref="D25:O25" si="14">D26+D29</f>
        <v>8.9881014978333712E+22</v>
      </c>
      <c r="E25" s="580">
        <f t="shared" si="14"/>
        <v>6.4312199610862626E+22</v>
      </c>
      <c r="F25" s="580">
        <f t="shared" si="14"/>
        <v>6.3925269623953833E+21</v>
      </c>
      <c r="G25" s="580">
        <f t="shared" si="14"/>
        <v>7.0704726573258006E+22</v>
      </c>
      <c r="H25" s="580">
        <f t="shared" si="14"/>
        <v>0</v>
      </c>
      <c r="I25" s="580">
        <f t="shared" si="14"/>
        <v>0</v>
      </c>
      <c r="J25" s="580">
        <f t="shared" si="14"/>
        <v>0</v>
      </c>
      <c r="K25" s="580">
        <f t="shared" si="14"/>
        <v>407448548557200</v>
      </c>
      <c r="L25" s="580">
        <f t="shared" si="14"/>
        <v>71454720579200</v>
      </c>
      <c r="M25" s="580">
        <f t="shared" si="14"/>
        <v>478903269136400</v>
      </c>
      <c r="N25" s="580">
        <f t="shared" si="14"/>
        <v>7.070472705216128E+22</v>
      </c>
      <c r="O25" s="581">
        <f t="shared" si="14"/>
        <v>1.9176287926172516E+22</v>
      </c>
      <c r="P25" s="588"/>
      <c r="Q25" s="583">
        <f t="shared" si="3"/>
        <v>78.664807099925412</v>
      </c>
      <c r="R25" s="588"/>
      <c r="S25" s="588"/>
      <c r="T25" s="588"/>
      <c r="U25" s="588"/>
      <c r="V25" s="588"/>
      <c r="W25" s="588"/>
      <c r="X25" s="588"/>
      <c r="Y25" s="588"/>
      <c r="Z25" s="588"/>
      <c r="AA25" s="588"/>
      <c r="AB25" s="588"/>
      <c r="AC25" s="588"/>
      <c r="AD25" s="588"/>
      <c r="AE25" s="588"/>
      <c r="AF25" s="588"/>
      <c r="AG25" s="588"/>
      <c r="AH25" s="588"/>
      <c r="AI25" s="588"/>
      <c r="AJ25" s="588"/>
      <c r="AK25" s="588"/>
      <c r="AL25" s="588"/>
      <c r="AM25" s="588"/>
      <c r="AN25" s="588"/>
      <c r="AO25" s="588"/>
      <c r="AP25" s="588"/>
      <c r="AQ25" s="588"/>
      <c r="AR25" s="588"/>
      <c r="AS25" s="588"/>
      <c r="AT25" s="588"/>
      <c r="AU25" s="588"/>
      <c r="AV25" s="588"/>
      <c r="AW25" s="588"/>
      <c r="AX25" s="588"/>
      <c r="AY25" s="588"/>
      <c r="AZ25" s="588"/>
      <c r="BA25" s="588"/>
      <c r="BB25" s="588"/>
      <c r="BC25" s="588"/>
      <c r="BD25" s="588"/>
      <c r="BE25" s="588"/>
      <c r="BF25" s="588"/>
      <c r="BG25" s="588"/>
      <c r="BH25" s="588"/>
      <c r="BI25" s="588"/>
      <c r="BJ25" s="588"/>
      <c r="BK25" s="588"/>
      <c r="BL25" s="588"/>
      <c r="BM25" s="588"/>
      <c r="BN25" s="588"/>
      <c r="BO25" s="588"/>
      <c r="BP25" s="588"/>
      <c r="BQ25" s="588"/>
      <c r="BR25" s="588"/>
      <c r="BS25" s="588"/>
      <c r="BT25" s="588"/>
      <c r="BU25" s="588"/>
      <c r="BV25" s="588"/>
      <c r="BW25" s="588"/>
      <c r="BX25" s="588"/>
      <c r="BY25" s="588"/>
      <c r="BZ25" s="588"/>
      <c r="CA25" s="588"/>
      <c r="CB25" s="588"/>
      <c r="CC25" s="588"/>
      <c r="CD25" s="588"/>
      <c r="CE25" s="588"/>
      <c r="CF25" s="588"/>
      <c r="CG25" s="588"/>
      <c r="CH25" s="588"/>
      <c r="CI25" s="588"/>
      <c r="CJ25" s="588"/>
      <c r="CK25" s="588"/>
      <c r="CL25" s="588"/>
      <c r="CM25" s="588"/>
      <c r="CN25" s="588"/>
      <c r="CO25" s="588"/>
      <c r="CP25" s="588"/>
      <c r="CQ25" s="588"/>
      <c r="CR25" s="588"/>
      <c r="CS25" s="588"/>
      <c r="CT25" s="588"/>
      <c r="CU25" s="588"/>
      <c r="CV25" s="588"/>
      <c r="CW25" s="588"/>
      <c r="CX25" s="588"/>
      <c r="CY25" s="588"/>
      <c r="CZ25" s="588"/>
      <c r="DA25" s="588"/>
      <c r="DB25" s="588"/>
      <c r="DC25" s="588"/>
      <c r="DD25" s="588"/>
      <c r="DE25" s="588"/>
      <c r="DF25" s="588"/>
      <c r="DG25" s="588"/>
      <c r="DH25" s="588"/>
      <c r="DI25" s="588"/>
      <c r="DJ25" s="588"/>
      <c r="DK25" s="588"/>
      <c r="DL25" s="588"/>
      <c r="DM25" s="588"/>
      <c r="DN25" s="588"/>
      <c r="DO25" s="588"/>
      <c r="DP25" s="588"/>
      <c r="DQ25" s="588"/>
      <c r="DR25" s="588"/>
      <c r="DS25" s="588"/>
      <c r="DT25" s="588"/>
      <c r="DU25" s="588"/>
      <c r="DV25" s="588"/>
      <c r="DW25" s="588"/>
      <c r="DX25" s="588"/>
      <c r="DY25" s="588"/>
      <c r="DZ25" s="588"/>
      <c r="EA25" s="588"/>
      <c r="EB25" s="588"/>
      <c r="EC25" s="588"/>
      <c r="ED25" s="588"/>
      <c r="EE25" s="588"/>
      <c r="EF25" s="588"/>
      <c r="EG25" s="588"/>
      <c r="EH25" s="588"/>
      <c r="EI25" s="588"/>
      <c r="EJ25" s="588"/>
      <c r="EK25" s="588"/>
      <c r="EL25" s="588"/>
      <c r="EM25" s="588"/>
      <c r="EN25" s="588"/>
      <c r="EO25" s="588"/>
      <c r="EP25" s="588"/>
      <c r="EQ25" s="588"/>
      <c r="ER25" s="588"/>
      <c r="ES25" s="588"/>
      <c r="ET25" s="588"/>
      <c r="EU25" s="588"/>
      <c r="EV25" s="588"/>
      <c r="EW25" s="588"/>
      <c r="EX25" s="588"/>
      <c r="EY25" s="588"/>
      <c r="EZ25" s="588"/>
      <c r="FA25" s="588"/>
      <c r="FB25" s="588"/>
      <c r="FC25" s="588"/>
      <c r="FD25" s="588"/>
      <c r="FE25" s="588"/>
      <c r="FF25" s="588"/>
      <c r="FG25" s="588"/>
      <c r="FH25" s="588"/>
      <c r="FI25" s="588"/>
      <c r="FJ25" s="588"/>
      <c r="FK25" s="588"/>
      <c r="FL25" s="588"/>
      <c r="FM25" s="588"/>
      <c r="FN25" s="588"/>
      <c r="FO25" s="588"/>
      <c r="FP25" s="588"/>
      <c r="FQ25" s="588"/>
      <c r="FR25" s="588"/>
      <c r="FS25" s="588"/>
      <c r="FT25" s="588"/>
      <c r="FU25" s="588"/>
      <c r="FV25" s="588"/>
      <c r="FW25" s="588"/>
      <c r="FX25" s="588"/>
      <c r="FY25" s="588"/>
      <c r="FZ25" s="588"/>
      <c r="GA25" s="588"/>
      <c r="GB25" s="588"/>
      <c r="GC25" s="588"/>
      <c r="GD25" s="588"/>
      <c r="GE25" s="588"/>
      <c r="GF25" s="588"/>
      <c r="GG25" s="588"/>
      <c r="GH25" s="588"/>
      <c r="GI25" s="588"/>
      <c r="GJ25" s="588"/>
      <c r="GK25" s="588"/>
      <c r="GL25" s="588"/>
      <c r="GM25" s="588"/>
      <c r="GN25" s="588"/>
      <c r="GO25" s="588"/>
      <c r="GP25" s="588"/>
      <c r="GQ25" s="588"/>
      <c r="GR25" s="588"/>
      <c r="GS25" s="588"/>
      <c r="GT25" s="588"/>
      <c r="GU25" s="588"/>
      <c r="GV25" s="588"/>
      <c r="GW25" s="588"/>
      <c r="GX25" s="588"/>
      <c r="GY25" s="588"/>
      <c r="GZ25" s="588"/>
      <c r="HA25" s="588"/>
      <c r="HB25" s="588"/>
      <c r="HC25" s="588"/>
      <c r="HD25" s="588"/>
      <c r="HE25" s="588"/>
      <c r="HF25" s="588"/>
      <c r="HG25" s="588"/>
      <c r="HH25" s="588"/>
      <c r="HI25" s="588"/>
      <c r="HJ25" s="588"/>
      <c r="HK25" s="588"/>
      <c r="HL25" s="588"/>
      <c r="HM25" s="588"/>
      <c r="HN25" s="588"/>
      <c r="HO25" s="588"/>
      <c r="HP25" s="588"/>
      <c r="HQ25" s="588"/>
      <c r="HR25" s="588"/>
      <c r="HS25" s="588"/>
      <c r="HT25" s="588"/>
      <c r="HU25" s="588"/>
      <c r="HV25" s="588"/>
      <c r="HW25" s="588"/>
      <c r="HX25" s="588"/>
      <c r="HY25" s="588"/>
      <c r="HZ25" s="588"/>
      <c r="IA25" s="588"/>
      <c r="IB25" s="588"/>
      <c r="IC25" s="588"/>
      <c r="ID25" s="588"/>
      <c r="IE25" s="588"/>
      <c r="IF25" s="588"/>
      <c r="IG25" s="588"/>
      <c r="IH25" s="588"/>
      <c r="II25" s="588"/>
      <c r="IJ25" s="588"/>
      <c r="IK25" s="588"/>
      <c r="IL25" s="588"/>
      <c r="IM25" s="588"/>
      <c r="IN25" s="588"/>
      <c r="IO25" s="588"/>
      <c r="IP25" s="588"/>
      <c r="IQ25" s="588"/>
      <c r="IR25" s="588"/>
      <c r="IS25" s="588"/>
      <c r="IT25" s="588"/>
      <c r="IU25" s="588"/>
    </row>
    <row r="26" spans="1:255" s="590" customFormat="1" ht="13.5" x14ac:dyDescent="0.25">
      <c r="A26" s="589">
        <v>10</v>
      </c>
      <c r="B26" s="579" t="s">
        <v>355</v>
      </c>
      <c r="C26" s="613" t="s">
        <v>356</v>
      </c>
      <c r="D26" s="586">
        <f t="shared" ref="D26:O26" si="15">SUM(D27:D27)</f>
        <v>6.5138484821038928E+22</v>
      </c>
      <c r="E26" s="586">
        <f t="shared" si="15"/>
        <v>4.6608276944465192E+22</v>
      </c>
      <c r="F26" s="586">
        <f t="shared" si="15"/>
        <v>4.6327861407489553E+21</v>
      </c>
      <c r="G26" s="586">
        <f t="shared" si="15"/>
        <v>5.1241063085214142E+22</v>
      </c>
      <c r="H26" s="586">
        <f t="shared" si="15"/>
        <v>0</v>
      </c>
      <c r="I26" s="586">
        <f t="shared" si="15"/>
        <v>0</v>
      </c>
      <c r="J26" s="586">
        <f t="shared" si="15"/>
        <v>0</v>
      </c>
      <c r="K26" s="586">
        <f t="shared" si="15"/>
        <v>295285729144500</v>
      </c>
      <c r="L26" s="586">
        <f t="shared" si="15"/>
        <v>51784597952000</v>
      </c>
      <c r="M26" s="586">
        <f t="shared" si="15"/>
        <v>347070327096500</v>
      </c>
      <c r="N26" s="586">
        <f t="shared" si="15"/>
        <v>5.1241063432284476E+22</v>
      </c>
      <c r="O26" s="587">
        <f t="shared" si="15"/>
        <v>1.3897421388754515E+22</v>
      </c>
      <c r="Q26" s="583">
        <f t="shared" si="3"/>
        <v>78.664807099925426</v>
      </c>
    </row>
    <row r="27" spans="1:255" ht="16.5" customHeight="1" x14ac:dyDescent="0.25">
      <c r="A27" s="589">
        <v>11</v>
      </c>
      <c r="B27" s="579" t="s">
        <v>358</v>
      </c>
      <c r="C27" s="579" t="s">
        <v>359</v>
      </c>
      <c r="D27" s="586">
        <f t="shared" ref="D27:O27" si="16">SUM(D28:D29)</f>
        <v>6.5138484821038928E+22</v>
      </c>
      <c r="E27" s="586">
        <f t="shared" si="16"/>
        <v>4.6608276944465192E+22</v>
      </c>
      <c r="F27" s="586">
        <f t="shared" si="16"/>
        <v>4.6327861407489553E+21</v>
      </c>
      <c r="G27" s="586">
        <f t="shared" si="16"/>
        <v>5.1241063085214142E+22</v>
      </c>
      <c r="H27" s="586">
        <f t="shared" si="16"/>
        <v>0</v>
      </c>
      <c r="I27" s="586">
        <f t="shared" si="16"/>
        <v>0</v>
      </c>
      <c r="J27" s="586">
        <f t="shared" si="16"/>
        <v>0</v>
      </c>
      <c r="K27" s="586">
        <f t="shared" si="16"/>
        <v>295285729144500</v>
      </c>
      <c r="L27" s="586">
        <f t="shared" si="16"/>
        <v>51784597952000</v>
      </c>
      <c r="M27" s="586">
        <f t="shared" si="16"/>
        <v>347070327096500</v>
      </c>
      <c r="N27" s="586">
        <f t="shared" si="16"/>
        <v>5.1241063432284476E+22</v>
      </c>
      <c r="O27" s="587">
        <f t="shared" si="16"/>
        <v>1.3897421388754515E+22</v>
      </c>
      <c r="P27" s="590"/>
      <c r="Q27" s="583">
        <f t="shared" si="3"/>
        <v>78.664807099925426</v>
      </c>
      <c r="R27" s="590"/>
      <c r="S27" s="590"/>
      <c r="T27" s="590"/>
      <c r="U27" s="590"/>
      <c r="V27" s="590"/>
      <c r="W27" s="590"/>
      <c r="X27" s="590"/>
      <c r="Y27" s="590"/>
      <c r="Z27" s="590"/>
      <c r="AA27" s="590"/>
      <c r="AB27" s="590"/>
      <c r="AC27" s="590"/>
      <c r="AD27" s="590"/>
      <c r="AE27" s="590"/>
      <c r="AF27" s="590"/>
      <c r="AG27" s="590"/>
      <c r="AH27" s="590"/>
      <c r="AI27" s="590"/>
      <c r="AJ27" s="590"/>
      <c r="AK27" s="590"/>
      <c r="AL27" s="590"/>
      <c r="AM27" s="590"/>
      <c r="AN27" s="590"/>
      <c r="AO27" s="590"/>
      <c r="AP27" s="590"/>
      <c r="AQ27" s="590"/>
      <c r="AR27" s="590"/>
      <c r="AS27" s="590"/>
      <c r="AT27" s="590"/>
      <c r="AU27" s="590"/>
      <c r="AV27" s="590"/>
      <c r="AW27" s="590"/>
      <c r="AX27" s="590"/>
      <c r="AY27" s="590"/>
      <c r="AZ27" s="590"/>
      <c r="BA27" s="590"/>
      <c r="BB27" s="590"/>
      <c r="BC27" s="590"/>
      <c r="BD27" s="590"/>
      <c r="BE27" s="590"/>
      <c r="BF27" s="590"/>
      <c r="BG27" s="590"/>
      <c r="BH27" s="590"/>
      <c r="BI27" s="590"/>
      <c r="BJ27" s="590"/>
      <c r="BK27" s="590"/>
      <c r="BL27" s="590"/>
      <c r="BM27" s="590"/>
      <c r="BN27" s="590"/>
      <c r="BO27" s="590"/>
      <c r="BP27" s="590"/>
      <c r="BQ27" s="590"/>
      <c r="BR27" s="590"/>
      <c r="BS27" s="590"/>
      <c r="BT27" s="590"/>
      <c r="BU27" s="590"/>
      <c r="BV27" s="590"/>
      <c r="BW27" s="590"/>
      <c r="BX27" s="590"/>
      <c r="BY27" s="590"/>
      <c r="BZ27" s="590"/>
      <c r="CA27" s="590"/>
      <c r="CB27" s="590"/>
      <c r="CC27" s="590"/>
      <c r="CD27" s="590"/>
      <c r="CE27" s="590"/>
      <c r="CF27" s="590"/>
      <c r="CG27" s="590"/>
      <c r="CH27" s="590"/>
      <c r="CI27" s="590"/>
      <c r="CJ27" s="590"/>
      <c r="CK27" s="590"/>
      <c r="CL27" s="590"/>
      <c r="CM27" s="590"/>
      <c r="CN27" s="590"/>
      <c r="CO27" s="590"/>
      <c r="CP27" s="590"/>
      <c r="CQ27" s="590"/>
      <c r="CR27" s="590"/>
      <c r="CS27" s="590"/>
      <c r="CT27" s="590"/>
      <c r="CU27" s="590"/>
      <c r="CV27" s="590"/>
      <c r="CW27" s="590"/>
      <c r="CX27" s="590"/>
      <c r="CY27" s="590"/>
      <c r="CZ27" s="590"/>
      <c r="DA27" s="590"/>
      <c r="DB27" s="590"/>
      <c r="DC27" s="590"/>
      <c r="DD27" s="590"/>
      <c r="DE27" s="590"/>
      <c r="DF27" s="590"/>
      <c r="DG27" s="590"/>
      <c r="DH27" s="590"/>
      <c r="DI27" s="590"/>
      <c r="DJ27" s="590"/>
      <c r="DK27" s="590"/>
      <c r="DL27" s="590"/>
      <c r="DM27" s="590"/>
      <c r="DN27" s="590"/>
      <c r="DO27" s="590"/>
      <c r="DP27" s="590"/>
      <c r="DQ27" s="590"/>
      <c r="DR27" s="590"/>
      <c r="DS27" s="590"/>
      <c r="DT27" s="590"/>
      <c r="DU27" s="590"/>
      <c r="DV27" s="590"/>
      <c r="DW27" s="590"/>
      <c r="DX27" s="590"/>
      <c r="DY27" s="590"/>
      <c r="DZ27" s="590"/>
      <c r="EA27" s="590"/>
      <c r="EB27" s="590"/>
      <c r="EC27" s="590"/>
      <c r="ED27" s="590"/>
      <c r="EE27" s="590"/>
      <c r="EF27" s="590"/>
      <c r="EG27" s="590"/>
      <c r="EH27" s="590"/>
      <c r="EI27" s="590"/>
      <c r="EJ27" s="590"/>
      <c r="EK27" s="590"/>
      <c r="EL27" s="590"/>
      <c r="EM27" s="590"/>
      <c r="EN27" s="590"/>
      <c r="EO27" s="590"/>
      <c r="EP27" s="590"/>
      <c r="EQ27" s="590"/>
      <c r="ER27" s="590"/>
      <c r="ES27" s="590"/>
      <c r="ET27" s="590"/>
      <c r="EU27" s="590"/>
      <c r="EV27" s="590"/>
      <c r="EW27" s="590"/>
      <c r="EX27" s="590"/>
      <c r="EY27" s="590"/>
      <c r="EZ27" s="590"/>
      <c r="FA27" s="590"/>
      <c r="FB27" s="590"/>
      <c r="FC27" s="590"/>
      <c r="FD27" s="590"/>
      <c r="FE27" s="590"/>
      <c r="FF27" s="590"/>
      <c r="FG27" s="590"/>
      <c r="FH27" s="590"/>
      <c r="FI27" s="590"/>
      <c r="FJ27" s="590"/>
      <c r="FK27" s="590"/>
      <c r="FL27" s="590"/>
      <c r="FM27" s="590"/>
      <c r="FN27" s="590"/>
      <c r="FO27" s="590"/>
      <c r="FP27" s="590"/>
      <c r="FQ27" s="590"/>
      <c r="FR27" s="590"/>
      <c r="FS27" s="590"/>
      <c r="FT27" s="590"/>
      <c r="FU27" s="590"/>
      <c r="FV27" s="590"/>
      <c r="FW27" s="590"/>
      <c r="FX27" s="590"/>
      <c r="FY27" s="590"/>
      <c r="FZ27" s="590"/>
      <c r="GA27" s="590"/>
      <c r="GB27" s="590"/>
      <c r="GC27" s="590"/>
      <c r="GD27" s="590"/>
      <c r="GE27" s="590"/>
      <c r="GF27" s="590"/>
      <c r="GG27" s="590"/>
      <c r="GH27" s="590"/>
      <c r="GI27" s="590"/>
      <c r="GJ27" s="590"/>
      <c r="GK27" s="590"/>
      <c r="GL27" s="590"/>
      <c r="GM27" s="590"/>
      <c r="GN27" s="590"/>
      <c r="GO27" s="590"/>
      <c r="GP27" s="590"/>
      <c r="GQ27" s="590"/>
      <c r="GR27" s="590"/>
      <c r="GS27" s="590"/>
      <c r="GT27" s="590"/>
      <c r="GU27" s="590"/>
      <c r="GV27" s="590"/>
      <c r="GW27" s="590"/>
      <c r="GX27" s="590"/>
      <c r="GY27" s="590"/>
      <c r="GZ27" s="590"/>
      <c r="HA27" s="590"/>
      <c r="HB27" s="590"/>
      <c r="HC27" s="590"/>
      <c r="HD27" s="590"/>
      <c r="HE27" s="590"/>
      <c r="HF27" s="590"/>
      <c r="HG27" s="590"/>
      <c r="HH27" s="590"/>
      <c r="HI27" s="590"/>
      <c r="HJ27" s="590"/>
      <c r="HK27" s="590"/>
      <c r="HL27" s="590"/>
      <c r="HM27" s="590"/>
      <c r="HN27" s="590"/>
      <c r="HO27" s="590"/>
      <c r="HP27" s="590"/>
      <c r="HQ27" s="590"/>
      <c r="HR27" s="590"/>
      <c r="HS27" s="590"/>
      <c r="HT27" s="590"/>
      <c r="HU27" s="590"/>
      <c r="HV27" s="590"/>
      <c r="HW27" s="590"/>
      <c r="HX27" s="590"/>
      <c r="HY27" s="590"/>
      <c r="HZ27" s="590"/>
      <c r="IA27" s="590"/>
      <c r="IB27" s="590"/>
      <c r="IC27" s="590"/>
      <c r="ID27" s="590"/>
      <c r="IE27" s="590"/>
      <c r="IF27" s="590"/>
      <c r="IG27" s="590"/>
      <c r="IH27" s="590"/>
      <c r="II27" s="590"/>
      <c r="IJ27" s="590"/>
      <c r="IK27" s="590"/>
      <c r="IL27" s="590"/>
      <c r="IM27" s="590"/>
      <c r="IN27" s="590"/>
      <c r="IO27" s="590"/>
      <c r="IP27" s="590"/>
      <c r="IQ27" s="590"/>
      <c r="IR27" s="590"/>
      <c r="IS27" s="590"/>
      <c r="IT27" s="590"/>
      <c r="IU27" s="590"/>
    </row>
    <row r="28" spans="1:255" ht="16.5" customHeight="1" x14ac:dyDescent="0.25">
      <c r="A28" s="584" t="s">
        <v>361</v>
      </c>
      <c r="B28" s="585" t="s">
        <v>362</v>
      </c>
      <c r="C28" s="579" t="s">
        <v>363</v>
      </c>
      <c r="D28" s="586">
        <f t="shared" ref="D28:O28" si="17">D29+D32+D35+D40+D43+D46+D50</f>
        <v>4.0395954663744145E+22</v>
      </c>
      <c r="E28" s="586">
        <f t="shared" si="17"/>
        <v>2.8904354278067753E+22</v>
      </c>
      <c r="F28" s="586">
        <f t="shared" si="17"/>
        <v>2.8730453191025277E+21</v>
      </c>
      <c r="G28" s="586">
        <f t="shared" si="17"/>
        <v>3.1777399597170277E+22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183122909731800</v>
      </c>
      <c r="L28" s="586">
        <f t="shared" si="17"/>
        <v>32114475324800</v>
      </c>
      <c r="M28" s="586">
        <f t="shared" si="17"/>
        <v>215237385056600</v>
      </c>
      <c r="N28" s="586">
        <f t="shared" si="17"/>
        <v>3.1777399812407668E+22</v>
      </c>
      <c r="O28" s="587">
        <f t="shared" si="17"/>
        <v>8.6185548513365176E+21</v>
      </c>
      <c r="P28" s="590"/>
      <c r="Q28" s="583">
        <f t="shared" si="3"/>
        <v>78.664807099925454</v>
      </c>
      <c r="R28" s="590"/>
      <c r="S28" s="590"/>
      <c r="T28" s="590"/>
      <c r="U28" s="590"/>
      <c r="V28" s="590"/>
      <c r="W28" s="590"/>
      <c r="X28" s="590"/>
      <c r="Y28" s="590"/>
      <c r="Z28" s="590"/>
      <c r="AA28" s="590"/>
      <c r="AB28" s="590"/>
      <c r="AC28" s="590"/>
      <c r="AD28" s="590"/>
      <c r="AE28" s="590"/>
      <c r="AF28" s="590"/>
      <c r="AG28" s="590"/>
      <c r="AH28" s="590"/>
      <c r="AI28" s="590"/>
      <c r="AJ28" s="590"/>
      <c r="AK28" s="590"/>
      <c r="AL28" s="590"/>
      <c r="AM28" s="590"/>
      <c r="AN28" s="590"/>
      <c r="AO28" s="590"/>
      <c r="AP28" s="590"/>
      <c r="AQ28" s="590"/>
      <c r="AR28" s="590"/>
      <c r="AS28" s="590"/>
      <c r="AT28" s="590"/>
      <c r="AU28" s="590"/>
      <c r="AV28" s="590"/>
      <c r="AW28" s="590"/>
      <c r="AX28" s="590"/>
      <c r="AY28" s="590"/>
      <c r="AZ28" s="590"/>
      <c r="BA28" s="590"/>
      <c r="BB28" s="590"/>
      <c r="BC28" s="590"/>
      <c r="BD28" s="590"/>
      <c r="BE28" s="590"/>
      <c r="BF28" s="590"/>
      <c r="BG28" s="590"/>
      <c r="BH28" s="590"/>
      <c r="BI28" s="590"/>
      <c r="BJ28" s="590"/>
      <c r="BK28" s="590"/>
      <c r="BL28" s="590"/>
      <c r="BM28" s="590"/>
      <c r="BN28" s="590"/>
      <c r="BO28" s="590"/>
      <c r="BP28" s="590"/>
      <c r="BQ28" s="590"/>
      <c r="BR28" s="590"/>
      <c r="BS28" s="590"/>
      <c r="BT28" s="590"/>
      <c r="BU28" s="590"/>
      <c r="BV28" s="590"/>
      <c r="BW28" s="590"/>
      <c r="BX28" s="590"/>
      <c r="BY28" s="590"/>
      <c r="BZ28" s="590"/>
      <c r="CA28" s="590"/>
      <c r="CB28" s="590"/>
      <c r="CC28" s="590"/>
      <c r="CD28" s="590"/>
      <c r="CE28" s="590"/>
      <c r="CF28" s="590"/>
      <c r="CG28" s="590"/>
      <c r="CH28" s="590"/>
      <c r="CI28" s="590"/>
      <c r="CJ28" s="590"/>
      <c r="CK28" s="590"/>
      <c r="CL28" s="590"/>
      <c r="CM28" s="590"/>
      <c r="CN28" s="590"/>
      <c r="CO28" s="590"/>
      <c r="CP28" s="590"/>
      <c r="CQ28" s="590"/>
      <c r="CR28" s="590"/>
      <c r="CS28" s="590"/>
      <c r="CT28" s="590"/>
      <c r="CU28" s="590"/>
      <c r="CV28" s="590"/>
      <c r="CW28" s="590"/>
      <c r="CX28" s="590"/>
      <c r="CY28" s="590"/>
      <c r="CZ28" s="590"/>
      <c r="DA28" s="590"/>
      <c r="DB28" s="590"/>
      <c r="DC28" s="590"/>
      <c r="DD28" s="590"/>
      <c r="DE28" s="590"/>
      <c r="DF28" s="590"/>
      <c r="DG28" s="590"/>
      <c r="DH28" s="590"/>
      <c r="DI28" s="590"/>
      <c r="DJ28" s="590"/>
      <c r="DK28" s="590"/>
      <c r="DL28" s="590"/>
      <c r="DM28" s="590"/>
      <c r="DN28" s="590"/>
      <c r="DO28" s="590"/>
      <c r="DP28" s="590"/>
      <c r="DQ28" s="590"/>
      <c r="DR28" s="590"/>
      <c r="DS28" s="590"/>
      <c r="DT28" s="590"/>
      <c r="DU28" s="590"/>
      <c r="DV28" s="590"/>
      <c r="DW28" s="590"/>
      <c r="DX28" s="590"/>
      <c r="DY28" s="590"/>
      <c r="DZ28" s="590"/>
      <c r="EA28" s="590"/>
      <c r="EB28" s="590"/>
      <c r="EC28" s="590"/>
      <c r="ED28" s="590"/>
      <c r="EE28" s="590"/>
      <c r="EF28" s="590"/>
      <c r="EG28" s="590"/>
      <c r="EH28" s="590"/>
      <c r="EI28" s="590"/>
      <c r="EJ28" s="590"/>
      <c r="EK28" s="590"/>
      <c r="EL28" s="590"/>
      <c r="EM28" s="590"/>
      <c r="EN28" s="590"/>
      <c r="EO28" s="590"/>
      <c r="EP28" s="590"/>
      <c r="EQ28" s="590"/>
      <c r="ER28" s="590"/>
      <c r="ES28" s="590"/>
      <c r="ET28" s="590"/>
      <c r="EU28" s="590"/>
      <c r="EV28" s="590"/>
      <c r="EW28" s="590"/>
      <c r="EX28" s="590"/>
      <c r="EY28" s="590"/>
      <c r="EZ28" s="590"/>
      <c r="FA28" s="590"/>
      <c r="FB28" s="590"/>
      <c r="FC28" s="590"/>
      <c r="FD28" s="590"/>
      <c r="FE28" s="590"/>
      <c r="FF28" s="590"/>
      <c r="FG28" s="590"/>
      <c r="FH28" s="590"/>
      <c r="FI28" s="590"/>
      <c r="FJ28" s="590"/>
      <c r="FK28" s="590"/>
      <c r="FL28" s="590"/>
      <c r="FM28" s="590"/>
      <c r="FN28" s="590"/>
      <c r="FO28" s="590"/>
      <c r="FP28" s="590"/>
      <c r="FQ28" s="590"/>
      <c r="FR28" s="590"/>
      <c r="FS28" s="590"/>
      <c r="FT28" s="590"/>
      <c r="FU28" s="590"/>
      <c r="FV28" s="590"/>
      <c r="FW28" s="590"/>
      <c r="FX28" s="590"/>
      <c r="FY28" s="590"/>
      <c r="FZ28" s="590"/>
      <c r="GA28" s="590"/>
      <c r="GB28" s="590"/>
      <c r="GC28" s="590"/>
      <c r="GD28" s="590"/>
      <c r="GE28" s="590"/>
      <c r="GF28" s="590"/>
      <c r="GG28" s="590"/>
      <c r="GH28" s="590"/>
      <c r="GI28" s="590"/>
      <c r="GJ28" s="590"/>
      <c r="GK28" s="590"/>
      <c r="GL28" s="590"/>
      <c r="GM28" s="590"/>
      <c r="GN28" s="590"/>
      <c r="GO28" s="590"/>
      <c r="GP28" s="590"/>
      <c r="GQ28" s="590"/>
      <c r="GR28" s="590"/>
      <c r="GS28" s="590"/>
      <c r="GT28" s="590"/>
      <c r="GU28" s="590"/>
      <c r="GV28" s="590"/>
      <c r="GW28" s="590"/>
      <c r="GX28" s="590"/>
      <c r="GY28" s="590"/>
      <c r="GZ28" s="590"/>
      <c r="HA28" s="590"/>
      <c r="HB28" s="590"/>
      <c r="HC28" s="590"/>
      <c r="HD28" s="590"/>
      <c r="HE28" s="590"/>
      <c r="HF28" s="590"/>
      <c r="HG28" s="590"/>
      <c r="HH28" s="590"/>
      <c r="HI28" s="590"/>
      <c r="HJ28" s="590"/>
      <c r="HK28" s="590"/>
      <c r="HL28" s="590"/>
      <c r="HM28" s="590"/>
      <c r="HN28" s="590"/>
      <c r="HO28" s="590"/>
      <c r="HP28" s="590"/>
      <c r="HQ28" s="590"/>
      <c r="HR28" s="590"/>
      <c r="HS28" s="590"/>
      <c r="HT28" s="590"/>
      <c r="HU28" s="590"/>
      <c r="HV28" s="590"/>
      <c r="HW28" s="590"/>
      <c r="HX28" s="590"/>
      <c r="HY28" s="590"/>
      <c r="HZ28" s="590"/>
      <c r="IA28" s="590"/>
      <c r="IB28" s="590"/>
      <c r="IC28" s="590"/>
      <c r="ID28" s="590"/>
      <c r="IE28" s="590"/>
      <c r="IF28" s="590"/>
      <c r="IG28" s="590"/>
      <c r="IH28" s="590"/>
      <c r="II28" s="590"/>
      <c r="IJ28" s="590"/>
      <c r="IK28" s="590"/>
      <c r="IL28" s="590"/>
      <c r="IM28" s="590"/>
      <c r="IN28" s="590"/>
      <c r="IO28" s="590"/>
      <c r="IP28" s="590"/>
      <c r="IQ28" s="590"/>
      <c r="IR28" s="590"/>
      <c r="IS28" s="590"/>
      <c r="IT28" s="590"/>
      <c r="IU28" s="590"/>
    </row>
    <row r="29" spans="1:255" s="600" customFormat="1" ht="16.5" customHeight="1" x14ac:dyDescent="0.25">
      <c r="A29" s="589">
        <v>12</v>
      </c>
      <c r="B29" s="579" t="s">
        <v>364</v>
      </c>
      <c r="C29" s="601" t="s">
        <v>365</v>
      </c>
      <c r="D29" s="586">
        <f t="shared" ref="D29:O30" si="18">SUM(D30:D30)</f>
        <v>2.4742530157294784E+22</v>
      </c>
      <c r="E29" s="586">
        <f t="shared" si="18"/>
        <v>1.7703922666397439E+22</v>
      </c>
      <c r="F29" s="586">
        <f t="shared" si="18"/>
        <v>1.7597408216464278E+21</v>
      </c>
      <c r="G29" s="586">
        <f t="shared" si="18"/>
        <v>1.9463663488043865E+22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112162819412700</v>
      </c>
      <c r="L29" s="586">
        <f t="shared" si="18"/>
        <v>19670122627200</v>
      </c>
      <c r="M29" s="586">
        <f t="shared" si="18"/>
        <v>131832942039900</v>
      </c>
      <c r="N29" s="586">
        <f t="shared" si="18"/>
        <v>1.9463663619876808E+22</v>
      </c>
      <c r="O29" s="587">
        <f t="shared" si="18"/>
        <v>5.2788665374179989E+21</v>
      </c>
      <c r="P29" s="590"/>
      <c r="Q29" s="583">
        <f t="shared" si="3"/>
        <v>78.664807099925397</v>
      </c>
      <c r="R29" s="590"/>
      <c r="S29" s="590"/>
      <c r="T29" s="590"/>
      <c r="U29" s="590"/>
      <c r="V29" s="590"/>
      <c r="W29" s="590"/>
      <c r="X29" s="590"/>
      <c r="Y29" s="590"/>
      <c r="Z29" s="590"/>
      <c r="AA29" s="590"/>
      <c r="AB29" s="590"/>
      <c r="AC29" s="590"/>
      <c r="AD29" s="590"/>
      <c r="AE29" s="590"/>
      <c r="AF29" s="590"/>
      <c r="AG29" s="590"/>
      <c r="AH29" s="590"/>
      <c r="AI29" s="590"/>
      <c r="AJ29" s="590"/>
      <c r="AK29" s="590"/>
      <c r="AL29" s="590"/>
      <c r="AM29" s="590"/>
      <c r="AN29" s="590"/>
      <c r="AO29" s="590"/>
      <c r="AP29" s="590"/>
      <c r="AQ29" s="590"/>
      <c r="AR29" s="590"/>
      <c r="AS29" s="590"/>
      <c r="AT29" s="590"/>
      <c r="AU29" s="590"/>
      <c r="AV29" s="590"/>
      <c r="AW29" s="590"/>
      <c r="AX29" s="590"/>
      <c r="AY29" s="590"/>
      <c r="AZ29" s="590"/>
      <c r="BA29" s="590"/>
      <c r="BB29" s="590"/>
      <c r="BC29" s="590"/>
      <c r="BD29" s="590"/>
      <c r="BE29" s="590"/>
      <c r="BF29" s="590"/>
      <c r="BG29" s="590"/>
      <c r="BH29" s="590"/>
      <c r="BI29" s="590"/>
      <c r="BJ29" s="590"/>
      <c r="BK29" s="590"/>
      <c r="BL29" s="590"/>
      <c r="BM29" s="590"/>
      <c r="BN29" s="590"/>
      <c r="BO29" s="590"/>
      <c r="BP29" s="590"/>
      <c r="BQ29" s="590"/>
      <c r="BR29" s="590"/>
      <c r="BS29" s="590"/>
      <c r="BT29" s="590"/>
      <c r="BU29" s="590"/>
      <c r="BV29" s="590"/>
      <c r="BW29" s="590"/>
      <c r="BX29" s="590"/>
      <c r="BY29" s="590"/>
      <c r="BZ29" s="590"/>
      <c r="CA29" s="590"/>
      <c r="CB29" s="590"/>
      <c r="CC29" s="590"/>
      <c r="CD29" s="590"/>
      <c r="CE29" s="590"/>
      <c r="CF29" s="590"/>
      <c r="CG29" s="590"/>
      <c r="CH29" s="590"/>
      <c r="CI29" s="590"/>
      <c r="CJ29" s="590"/>
      <c r="CK29" s="590"/>
      <c r="CL29" s="590"/>
      <c r="CM29" s="590"/>
      <c r="CN29" s="590"/>
      <c r="CO29" s="590"/>
      <c r="CP29" s="590"/>
      <c r="CQ29" s="590"/>
      <c r="CR29" s="590"/>
      <c r="CS29" s="590"/>
      <c r="CT29" s="590"/>
      <c r="CU29" s="590"/>
      <c r="CV29" s="590"/>
      <c r="CW29" s="590"/>
      <c r="CX29" s="590"/>
      <c r="CY29" s="590"/>
      <c r="CZ29" s="590"/>
      <c r="DA29" s="590"/>
      <c r="DB29" s="590"/>
      <c r="DC29" s="590"/>
      <c r="DD29" s="590"/>
      <c r="DE29" s="590"/>
      <c r="DF29" s="590"/>
      <c r="DG29" s="590"/>
      <c r="DH29" s="590"/>
      <c r="DI29" s="590"/>
      <c r="DJ29" s="590"/>
      <c r="DK29" s="590"/>
      <c r="DL29" s="590"/>
      <c r="DM29" s="590"/>
      <c r="DN29" s="590"/>
      <c r="DO29" s="590"/>
      <c r="DP29" s="590"/>
      <c r="DQ29" s="590"/>
      <c r="DR29" s="590"/>
      <c r="DS29" s="590"/>
      <c r="DT29" s="590"/>
      <c r="DU29" s="590"/>
      <c r="DV29" s="590"/>
      <c r="DW29" s="590"/>
      <c r="DX29" s="590"/>
      <c r="DY29" s="590"/>
      <c r="DZ29" s="590"/>
      <c r="EA29" s="590"/>
      <c r="EB29" s="590"/>
      <c r="EC29" s="590"/>
      <c r="ED29" s="590"/>
      <c r="EE29" s="590"/>
      <c r="EF29" s="590"/>
      <c r="EG29" s="590"/>
      <c r="EH29" s="590"/>
      <c r="EI29" s="590"/>
      <c r="EJ29" s="590"/>
      <c r="EK29" s="590"/>
      <c r="EL29" s="590"/>
      <c r="EM29" s="590"/>
      <c r="EN29" s="590"/>
      <c r="EO29" s="590"/>
      <c r="EP29" s="590"/>
      <c r="EQ29" s="590"/>
      <c r="ER29" s="590"/>
      <c r="ES29" s="590"/>
      <c r="ET29" s="590"/>
      <c r="EU29" s="590"/>
      <c r="EV29" s="590"/>
      <c r="EW29" s="590"/>
      <c r="EX29" s="590"/>
      <c r="EY29" s="590"/>
      <c r="EZ29" s="590"/>
      <c r="FA29" s="590"/>
      <c r="FB29" s="590"/>
      <c r="FC29" s="590"/>
      <c r="FD29" s="590"/>
      <c r="FE29" s="590"/>
      <c r="FF29" s="590"/>
      <c r="FG29" s="590"/>
      <c r="FH29" s="590"/>
      <c r="FI29" s="590"/>
      <c r="FJ29" s="590"/>
      <c r="FK29" s="590"/>
      <c r="FL29" s="590"/>
      <c r="FM29" s="590"/>
      <c r="FN29" s="590"/>
      <c r="FO29" s="590"/>
      <c r="FP29" s="590"/>
      <c r="FQ29" s="590"/>
      <c r="FR29" s="590"/>
      <c r="FS29" s="590"/>
      <c r="FT29" s="590"/>
      <c r="FU29" s="590"/>
      <c r="FV29" s="590"/>
      <c r="FW29" s="590"/>
      <c r="FX29" s="590"/>
      <c r="FY29" s="590"/>
      <c r="FZ29" s="590"/>
      <c r="GA29" s="590"/>
      <c r="GB29" s="590"/>
      <c r="GC29" s="590"/>
      <c r="GD29" s="590"/>
      <c r="GE29" s="590"/>
      <c r="GF29" s="590"/>
      <c r="GG29" s="590"/>
      <c r="GH29" s="590"/>
      <c r="GI29" s="590"/>
      <c r="GJ29" s="590"/>
      <c r="GK29" s="590"/>
      <c r="GL29" s="590"/>
      <c r="GM29" s="590"/>
      <c r="GN29" s="590"/>
      <c r="GO29" s="590"/>
      <c r="GP29" s="590"/>
      <c r="GQ29" s="590"/>
      <c r="GR29" s="590"/>
      <c r="GS29" s="590"/>
      <c r="GT29" s="590"/>
      <c r="GU29" s="590"/>
      <c r="GV29" s="590"/>
      <c r="GW29" s="590"/>
      <c r="GX29" s="590"/>
      <c r="GY29" s="590"/>
      <c r="GZ29" s="590"/>
      <c r="HA29" s="590"/>
      <c r="HB29" s="590"/>
      <c r="HC29" s="590"/>
      <c r="HD29" s="590"/>
      <c r="HE29" s="590"/>
      <c r="HF29" s="590"/>
      <c r="HG29" s="590"/>
      <c r="HH29" s="590"/>
      <c r="HI29" s="590"/>
      <c r="HJ29" s="590"/>
      <c r="HK29" s="590"/>
      <c r="HL29" s="590"/>
      <c r="HM29" s="590"/>
      <c r="HN29" s="590"/>
      <c r="HO29" s="590"/>
      <c r="HP29" s="590"/>
      <c r="HQ29" s="590"/>
      <c r="HR29" s="590"/>
      <c r="HS29" s="590"/>
      <c r="HT29" s="590"/>
      <c r="HU29" s="590"/>
      <c r="HV29" s="590"/>
      <c r="HW29" s="590"/>
      <c r="HX29" s="590"/>
      <c r="HY29" s="590"/>
      <c r="HZ29" s="590"/>
      <c r="IA29" s="590"/>
      <c r="IB29" s="590"/>
      <c r="IC29" s="590"/>
      <c r="ID29" s="590"/>
      <c r="IE29" s="590"/>
      <c r="IF29" s="590"/>
      <c r="IG29" s="590"/>
      <c r="IH29" s="590"/>
      <c r="II29" s="590"/>
      <c r="IJ29" s="590"/>
      <c r="IK29" s="590"/>
      <c r="IL29" s="590"/>
      <c r="IM29" s="590"/>
      <c r="IN29" s="590"/>
      <c r="IO29" s="590"/>
      <c r="IP29" s="590"/>
      <c r="IQ29" s="590"/>
      <c r="IR29" s="590"/>
      <c r="IS29" s="590"/>
      <c r="IT29" s="590"/>
      <c r="IU29" s="590"/>
    </row>
    <row r="30" spans="1:255" ht="16.5" customHeight="1" x14ac:dyDescent="0.25">
      <c r="A30" s="589">
        <v>13</v>
      </c>
      <c r="B30" s="579" t="s">
        <v>367</v>
      </c>
      <c r="C30" s="601" t="s">
        <v>368</v>
      </c>
      <c r="D30" s="586">
        <f t="shared" si="18"/>
        <v>2.4742530157294784E+22</v>
      </c>
      <c r="E30" s="586">
        <f t="shared" si="18"/>
        <v>1.7703922666397439E+22</v>
      </c>
      <c r="F30" s="586">
        <f t="shared" si="18"/>
        <v>1.7597408216464278E+21</v>
      </c>
      <c r="G30" s="586">
        <f t="shared" si="18"/>
        <v>1.9463663488043865E+22</v>
      </c>
      <c r="H30" s="586">
        <f t="shared" si="18"/>
        <v>0</v>
      </c>
      <c r="I30" s="586">
        <f t="shared" si="18"/>
        <v>0</v>
      </c>
      <c r="J30" s="586">
        <f t="shared" si="18"/>
        <v>0</v>
      </c>
      <c r="K30" s="586">
        <f t="shared" si="18"/>
        <v>112162819412700</v>
      </c>
      <c r="L30" s="586">
        <f t="shared" si="18"/>
        <v>19670122627200</v>
      </c>
      <c r="M30" s="586">
        <f t="shared" si="18"/>
        <v>131832942039900</v>
      </c>
      <c r="N30" s="586">
        <f t="shared" si="18"/>
        <v>1.9463663619876808E+22</v>
      </c>
      <c r="O30" s="587">
        <f t="shared" si="18"/>
        <v>5.2788665374179989E+21</v>
      </c>
      <c r="P30" s="590"/>
      <c r="Q30" s="583">
        <f t="shared" si="3"/>
        <v>78.664807099925397</v>
      </c>
      <c r="R30" s="590"/>
      <c r="S30" s="590"/>
      <c r="T30" s="590"/>
      <c r="U30" s="590"/>
      <c r="V30" s="590"/>
      <c r="W30" s="590"/>
      <c r="X30" s="590"/>
      <c r="Y30" s="590"/>
      <c r="Z30" s="590"/>
      <c r="AA30" s="590"/>
      <c r="AB30" s="590"/>
      <c r="AC30" s="590"/>
      <c r="AD30" s="590"/>
      <c r="AE30" s="590"/>
      <c r="AF30" s="590"/>
      <c r="AG30" s="590"/>
      <c r="AH30" s="590"/>
      <c r="AI30" s="590"/>
      <c r="AJ30" s="590"/>
      <c r="AK30" s="590"/>
      <c r="AL30" s="590"/>
      <c r="AM30" s="590"/>
      <c r="AN30" s="590"/>
      <c r="AO30" s="590"/>
      <c r="AP30" s="590"/>
      <c r="AQ30" s="590"/>
      <c r="AR30" s="590"/>
      <c r="AS30" s="590"/>
      <c r="AT30" s="590"/>
      <c r="AU30" s="590"/>
      <c r="AV30" s="590"/>
      <c r="AW30" s="590"/>
      <c r="AX30" s="590"/>
      <c r="AY30" s="590"/>
      <c r="AZ30" s="590"/>
      <c r="BA30" s="590"/>
      <c r="BB30" s="590"/>
      <c r="BC30" s="590"/>
      <c r="BD30" s="590"/>
      <c r="BE30" s="590"/>
      <c r="BF30" s="590"/>
      <c r="BG30" s="590"/>
      <c r="BH30" s="590"/>
      <c r="BI30" s="590"/>
      <c r="BJ30" s="590"/>
      <c r="BK30" s="590"/>
      <c r="BL30" s="590"/>
      <c r="BM30" s="590"/>
      <c r="BN30" s="590"/>
      <c r="BO30" s="590"/>
      <c r="BP30" s="590"/>
      <c r="BQ30" s="590"/>
      <c r="BR30" s="590"/>
      <c r="BS30" s="590"/>
      <c r="BT30" s="590"/>
      <c r="BU30" s="590"/>
      <c r="BV30" s="590"/>
      <c r="BW30" s="590"/>
      <c r="BX30" s="590"/>
      <c r="BY30" s="590"/>
      <c r="BZ30" s="590"/>
      <c r="CA30" s="590"/>
      <c r="CB30" s="590"/>
      <c r="CC30" s="590"/>
      <c r="CD30" s="590"/>
      <c r="CE30" s="590"/>
      <c r="CF30" s="590"/>
      <c r="CG30" s="590"/>
      <c r="CH30" s="590"/>
      <c r="CI30" s="590"/>
      <c r="CJ30" s="590"/>
      <c r="CK30" s="590"/>
      <c r="CL30" s="590"/>
      <c r="CM30" s="590"/>
      <c r="CN30" s="590"/>
      <c r="CO30" s="590"/>
      <c r="CP30" s="590"/>
      <c r="CQ30" s="590"/>
      <c r="CR30" s="590"/>
      <c r="CS30" s="590"/>
      <c r="CT30" s="590"/>
      <c r="CU30" s="590"/>
      <c r="CV30" s="590"/>
      <c r="CW30" s="590"/>
      <c r="CX30" s="590"/>
      <c r="CY30" s="590"/>
      <c r="CZ30" s="590"/>
      <c r="DA30" s="590"/>
      <c r="DB30" s="590"/>
      <c r="DC30" s="590"/>
      <c r="DD30" s="590"/>
      <c r="DE30" s="590"/>
      <c r="DF30" s="590"/>
      <c r="DG30" s="590"/>
      <c r="DH30" s="590"/>
      <c r="DI30" s="590"/>
      <c r="DJ30" s="590"/>
      <c r="DK30" s="590"/>
      <c r="DL30" s="590"/>
      <c r="DM30" s="590"/>
      <c r="DN30" s="590"/>
      <c r="DO30" s="590"/>
      <c r="DP30" s="590"/>
      <c r="DQ30" s="590"/>
      <c r="DR30" s="590"/>
      <c r="DS30" s="590"/>
      <c r="DT30" s="590"/>
      <c r="DU30" s="590"/>
      <c r="DV30" s="590"/>
      <c r="DW30" s="590"/>
      <c r="DX30" s="590"/>
      <c r="DY30" s="590"/>
      <c r="DZ30" s="590"/>
      <c r="EA30" s="590"/>
      <c r="EB30" s="590"/>
      <c r="EC30" s="590"/>
      <c r="ED30" s="590"/>
      <c r="EE30" s="590"/>
      <c r="EF30" s="590"/>
      <c r="EG30" s="590"/>
      <c r="EH30" s="590"/>
      <c r="EI30" s="590"/>
      <c r="EJ30" s="590"/>
      <c r="EK30" s="590"/>
      <c r="EL30" s="590"/>
      <c r="EM30" s="590"/>
      <c r="EN30" s="590"/>
      <c r="EO30" s="590"/>
      <c r="EP30" s="590"/>
      <c r="EQ30" s="590"/>
      <c r="ER30" s="590"/>
      <c r="ES30" s="590"/>
      <c r="ET30" s="590"/>
      <c r="EU30" s="590"/>
      <c r="EV30" s="590"/>
      <c r="EW30" s="590"/>
      <c r="EX30" s="590"/>
      <c r="EY30" s="590"/>
      <c r="EZ30" s="590"/>
      <c r="FA30" s="590"/>
      <c r="FB30" s="590"/>
      <c r="FC30" s="590"/>
      <c r="FD30" s="590"/>
      <c r="FE30" s="590"/>
      <c r="FF30" s="590"/>
      <c r="FG30" s="590"/>
      <c r="FH30" s="590"/>
      <c r="FI30" s="590"/>
      <c r="FJ30" s="590"/>
      <c r="FK30" s="590"/>
      <c r="FL30" s="590"/>
      <c r="FM30" s="590"/>
      <c r="FN30" s="590"/>
      <c r="FO30" s="590"/>
      <c r="FP30" s="590"/>
      <c r="FQ30" s="590"/>
      <c r="FR30" s="590"/>
      <c r="FS30" s="590"/>
      <c r="FT30" s="590"/>
      <c r="FU30" s="590"/>
      <c r="FV30" s="590"/>
      <c r="FW30" s="590"/>
      <c r="FX30" s="590"/>
      <c r="FY30" s="590"/>
      <c r="FZ30" s="590"/>
      <c r="GA30" s="590"/>
      <c r="GB30" s="590"/>
      <c r="GC30" s="590"/>
      <c r="GD30" s="590"/>
      <c r="GE30" s="590"/>
      <c r="GF30" s="590"/>
      <c r="GG30" s="590"/>
      <c r="GH30" s="590"/>
      <c r="GI30" s="590"/>
      <c r="GJ30" s="590"/>
      <c r="GK30" s="590"/>
      <c r="GL30" s="590"/>
      <c r="GM30" s="590"/>
      <c r="GN30" s="590"/>
      <c r="GO30" s="590"/>
      <c r="GP30" s="590"/>
      <c r="GQ30" s="590"/>
      <c r="GR30" s="590"/>
      <c r="GS30" s="590"/>
      <c r="GT30" s="590"/>
      <c r="GU30" s="590"/>
      <c r="GV30" s="590"/>
      <c r="GW30" s="590"/>
      <c r="GX30" s="590"/>
      <c r="GY30" s="590"/>
      <c r="GZ30" s="590"/>
      <c r="HA30" s="590"/>
      <c r="HB30" s="590"/>
      <c r="HC30" s="590"/>
      <c r="HD30" s="590"/>
      <c r="HE30" s="590"/>
      <c r="HF30" s="590"/>
      <c r="HG30" s="590"/>
      <c r="HH30" s="590"/>
      <c r="HI30" s="590"/>
      <c r="HJ30" s="590"/>
      <c r="HK30" s="590"/>
      <c r="HL30" s="590"/>
      <c r="HM30" s="590"/>
      <c r="HN30" s="590"/>
      <c r="HO30" s="590"/>
      <c r="HP30" s="590"/>
      <c r="HQ30" s="590"/>
      <c r="HR30" s="590"/>
      <c r="HS30" s="590"/>
      <c r="HT30" s="590"/>
      <c r="HU30" s="590"/>
      <c r="HV30" s="590"/>
      <c r="HW30" s="590"/>
      <c r="HX30" s="590"/>
      <c r="HY30" s="590"/>
      <c r="HZ30" s="590"/>
      <c r="IA30" s="590"/>
      <c r="IB30" s="590"/>
      <c r="IC30" s="590"/>
      <c r="ID30" s="590"/>
      <c r="IE30" s="590"/>
      <c r="IF30" s="590"/>
      <c r="IG30" s="590"/>
      <c r="IH30" s="590"/>
      <c r="II30" s="590"/>
      <c r="IJ30" s="590"/>
      <c r="IK30" s="590"/>
      <c r="IL30" s="590"/>
      <c r="IM30" s="590"/>
      <c r="IN30" s="590"/>
      <c r="IO30" s="590"/>
      <c r="IP30" s="590"/>
      <c r="IQ30" s="590"/>
      <c r="IR30" s="590"/>
      <c r="IS30" s="590"/>
      <c r="IT30" s="590"/>
      <c r="IU30" s="590"/>
    </row>
    <row r="31" spans="1:255" ht="16.5" customHeight="1" x14ac:dyDescent="0.25">
      <c r="A31" s="589">
        <v>14</v>
      </c>
      <c r="B31" s="579" t="s">
        <v>370</v>
      </c>
      <c r="C31" s="601" t="s">
        <v>371</v>
      </c>
      <c r="D31" s="586">
        <f t="shared" ref="D31:O31" si="19">SUM(D32:D34)</f>
        <v>2.4742530157294784E+22</v>
      </c>
      <c r="E31" s="586">
        <f t="shared" si="19"/>
        <v>1.7703922666397439E+22</v>
      </c>
      <c r="F31" s="586">
        <f t="shared" si="19"/>
        <v>1.7597408216464278E+21</v>
      </c>
      <c r="G31" s="586">
        <f t="shared" si="19"/>
        <v>1.9463663488043865E+22</v>
      </c>
      <c r="H31" s="586">
        <f t="shared" si="19"/>
        <v>0</v>
      </c>
      <c r="I31" s="586">
        <f t="shared" si="19"/>
        <v>0</v>
      </c>
      <c r="J31" s="586">
        <f t="shared" si="19"/>
        <v>0</v>
      </c>
      <c r="K31" s="586">
        <f t="shared" si="19"/>
        <v>112162819412700</v>
      </c>
      <c r="L31" s="586">
        <f t="shared" si="19"/>
        <v>19670122627200</v>
      </c>
      <c r="M31" s="586">
        <f t="shared" si="19"/>
        <v>131832942039900</v>
      </c>
      <c r="N31" s="586">
        <f t="shared" si="19"/>
        <v>1.9463663619876808E+22</v>
      </c>
      <c r="O31" s="587">
        <f t="shared" si="19"/>
        <v>5.2788665374179989E+21</v>
      </c>
      <c r="P31" s="590"/>
      <c r="Q31" s="583">
        <f t="shared" si="3"/>
        <v>78.664807099925397</v>
      </c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  <c r="AK31" s="590"/>
      <c r="AL31" s="590"/>
      <c r="AM31" s="590"/>
      <c r="AN31" s="590"/>
      <c r="AO31" s="590"/>
      <c r="AP31" s="590"/>
      <c r="AQ31" s="590"/>
      <c r="AR31" s="590"/>
      <c r="AS31" s="590"/>
      <c r="AT31" s="590"/>
      <c r="AU31" s="590"/>
      <c r="AV31" s="590"/>
      <c r="AW31" s="590"/>
      <c r="AX31" s="590"/>
      <c r="AY31" s="590"/>
      <c r="AZ31" s="590"/>
      <c r="BA31" s="590"/>
      <c r="BB31" s="590"/>
      <c r="BC31" s="590"/>
      <c r="BD31" s="590"/>
      <c r="BE31" s="590"/>
      <c r="BF31" s="590"/>
      <c r="BG31" s="590"/>
      <c r="BH31" s="590"/>
      <c r="BI31" s="590"/>
      <c r="BJ31" s="590"/>
      <c r="BK31" s="590"/>
      <c r="BL31" s="590"/>
      <c r="BM31" s="590"/>
      <c r="BN31" s="590"/>
      <c r="BO31" s="590"/>
      <c r="BP31" s="590"/>
      <c r="BQ31" s="590"/>
      <c r="BR31" s="590"/>
      <c r="BS31" s="590"/>
      <c r="BT31" s="590"/>
      <c r="BU31" s="590"/>
      <c r="BV31" s="590"/>
      <c r="BW31" s="590"/>
      <c r="BX31" s="590"/>
      <c r="BY31" s="590"/>
      <c r="BZ31" s="590"/>
      <c r="CA31" s="590"/>
      <c r="CB31" s="590"/>
      <c r="CC31" s="590"/>
      <c r="CD31" s="590"/>
      <c r="CE31" s="590"/>
      <c r="CF31" s="590"/>
      <c r="CG31" s="590"/>
      <c r="CH31" s="590"/>
      <c r="CI31" s="590"/>
      <c r="CJ31" s="590"/>
      <c r="CK31" s="590"/>
      <c r="CL31" s="590"/>
      <c r="CM31" s="590"/>
      <c r="CN31" s="590"/>
      <c r="CO31" s="590"/>
      <c r="CP31" s="590"/>
      <c r="CQ31" s="590"/>
      <c r="CR31" s="590"/>
      <c r="CS31" s="590"/>
      <c r="CT31" s="590"/>
      <c r="CU31" s="590"/>
      <c r="CV31" s="590"/>
      <c r="CW31" s="590"/>
      <c r="CX31" s="590"/>
      <c r="CY31" s="590"/>
      <c r="CZ31" s="590"/>
      <c r="DA31" s="590"/>
      <c r="DB31" s="590"/>
      <c r="DC31" s="590"/>
      <c r="DD31" s="590"/>
      <c r="DE31" s="590"/>
      <c r="DF31" s="590"/>
      <c r="DG31" s="590"/>
      <c r="DH31" s="590"/>
      <c r="DI31" s="590"/>
      <c r="DJ31" s="590"/>
      <c r="DK31" s="590"/>
      <c r="DL31" s="590"/>
      <c r="DM31" s="590"/>
      <c r="DN31" s="590"/>
      <c r="DO31" s="590"/>
      <c r="DP31" s="590"/>
      <c r="DQ31" s="590"/>
      <c r="DR31" s="590"/>
      <c r="DS31" s="590"/>
      <c r="DT31" s="590"/>
      <c r="DU31" s="590"/>
      <c r="DV31" s="590"/>
      <c r="DW31" s="590"/>
      <c r="DX31" s="590"/>
      <c r="DY31" s="590"/>
      <c r="DZ31" s="590"/>
      <c r="EA31" s="590"/>
      <c r="EB31" s="590"/>
      <c r="EC31" s="590"/>
      <c r="ED31" s="590"/>
      <c r="EE31" s="590"/>
      <c r="EF31" s="590"/>
      <c r="EG31" s="590"/>
      <c r="EH31" s="590"/>
      <c r="EI31" s="590"/>
      <c r="EJ31" s="590"/>
      <c r="EK31" s="590"/>
      <c r="EL31" s="590"/>
      <c r="EM31" s="590"/>
      <c r="EN31" s="590"/>
      <c r="EO31" s="590"/>
      <c r="EP31" s="590"/>
      <c r="EQ31" s="590"/>
      <c r="ER31" s="590"/>
      <c r="ES31" s="590"/>
      <c r="ET31" s="590"/>
      <c r="EU31" s="590"/>
      <c r="EV31" s="590"/>
      <c r="EW31" s="590"/>
      <c r="EX31" s="590"/>
      <c r="EY31" s="590"/>
      <c r="EZ31" s="590"/>
      <c r="FA31" s="590"/>
      <c r="FB31" s="590"/>
      <c r="FC31" s="590"/>
      <c r="FD31" s="590"/>
      <c r="FE31" s="590"/>
      <c r="FF31" s="590"/>
      <c r="FG31" s="590"/>
      <c r="FH31" s="590"/>
      <c r="FI31" s="590"/>
      <c r="FJ31" s="590"/>
      <c r="FK31" s="590"/>
      <c r="FL31" s="590"/>
      <c r="FM31" s="590"/>
      <c r="FN31" s="590"/>
      <c r="FO31" s="590"/>
      <c r="FP31" s="590"/>
      <c r="FQ31" s="590"/>
      <c r="FR31" s="590"/>
      <c r="FS31" s="590"/>
      <c r="FT31" s="590"/>
      <c r="FU31" s="590"/>
      <c r="FV31" s="590"/>
      <c r="FW31" s="590"/>
      <c r="FX31" s="590"/>
      <c r="FY31" s="590"/>
      <c r="FZ31" s="590"/>
      <c r="GA31" s="590"/>
      <c r="GB31" s="590"/>
      <c r="GC31" s="590"/>
      <c r="GD31" s="590"/>
      <c r="GE31" s="590"/>
      <c r="GF31" s="590"/>
      <c r="GG31" s="590"/>
      <c r="GH31" s="590"/>
      <c r="GI31" s="590"/>
      <c r="GJ31" s="590"/>
      <c r="GK31" s="590"/>
      <c r="GL31" s="590"/>
      <c r="GM31" s="590"/>
      <c r="GN31" s="590"/>
      <c r="GO31" s="590"/>
      <c r="GP31" s="590"/>
      <c r="GQ31" s="590"/>
      <c r="GR31" s="590"/>
      <c r="GS31" s="590"/>
      <c r="GT31" s="590"/>
      <c r="GU31" s="590"/>
      <c r="GV31" s="590"/>
      <c r="GW31" s="590"/>
      <c r="GX31" s="590"/>
      <c r="GY31" s="590"/>
      <c r="GZ31" s="590"/>
      <c r="HA31" s="590"/>
      <c r="HB31" s="590"/>
      <c r="HC31" s="590"/>
      <c r="HD31" s="590"/>
      <c r="HE31" s="590"/>
      <c r="HF31" s="590"/>
      <c r="HG31" s="590"/>
      <c r="HH31" s="590"/>
      <c r="HI31" s="590"/>
      <c r="HJ31" s="590"/>
      <c r="HK31" s="590"/>
      <c r="HL31" s="590"/>
      <c r="HM31" s="590"/>
      <c r="HN31" s="590"/>
      <c r="HO31" s="590"/>
      <c r="HP31" s="590"/>
      <c r="HQ31" s="590"/>
      <c r="HR31" s="590"/>
      <c r="HS31" s="590"/>
      <c r="HT31" s="590"/>
      <c r="HU31" s="590"/>
      <c r="HV31" s="590"/>
      <c r="HW31" s="590"/>
      <c r="HX31" s="590"/>
      <c r="HY31" s="590"/>
      <c r="HZ31" s="590"/>
      <c r="IA31" s="590"/>
      <c r="IB31" s="590"/>
      <c r="IC31" s="590"/>
      <c r="ID31" s="590"/>
      <c r="IE31" s="590"/>
      <c r="IF31" s="590"/>
      <c r="IG31" s="590"/>
      <c r="IH31" s="590"/>
      <c r="II31" s="590"/>
      <c r="IJ31" s="590"/>
      <c r="IK31" s="590"/>
      <c r="IL31" s="590"/>
      <c r="IM31" s="590"/>
      <c r="IN31" s="590"/>
      <c r="IO31" s="590"/>
      <c r="IP31" s="590"/>
      <c r="IQ31" s="590"/>
      <c r="IR31" s="590"/>
      <c r="IS31" s="590"/>
      <c r="IT31" s="590"/>
      <c r="IU31" s="590"/>
    </row>
    <row r="32" spans="1:255" ht="16.5" customHeight="1" x14ac:dyDescent="0.25">
      <c r="A32" s="589">
        <v>15</v>
      </c>
      <c r="B32" s="579" t="s">
        <v>372</v>
      </c>
      <c r="C32" s="599" t="s">
        <v>373</v>
      </c>
      <c r="D32" s="586">
        <f t="shared" ref="D32:O33" si="20">SUM(D33:D33)</f>
        <v>8.2475100524315945E+21</v>
      </c>
      <c r="E32" s="586">
        <f t="shared" si="20"/>
        <v>5.9013075554658125E+21</v>
      </c>
      <c r="F32" s="586">
        <f t="shared" si="20"/>
        <v>5.8658027388214261E+20</v>
      </c>
      <c r="G32" s="586">
        <f t="shared" si="20"/>
        <v>6.4878878293479549E+21</v>
      </c>
      <c r="H32" s="586">
        <f t="shared" si="20"/>
        <v>0</v>
      </c>
      <c r="I32" s="586">
        <f t="shared" si="20"/>
        <v>0</v>
      </c>
      <c r="J32" s="586">
        <f t="shared" si="20"/>
        <v>0</v>
      </c>
      <c r="K32" s="586">
        <f t="shared" si="20"/>
        <v>37387606470900</v>
      </c>
      <c r="L32" s="586">
        <f t="shared" si="20"/>
        <v>6556707542400</v>
      </c>
      <c r="M32" s="586">
        <f t="shared" si="20"/>
        <v>43944314013300</v>
      </c>
      <c r="N32" s="586">
        <f t="shared" si="20"/>
        <v>6.4878878732922693E+21</v>
      </c>
      <c r="O32" s="587">
        <f t="shared" si="20"/>
        <v>1.7596221791393331E+21</v>
      </c>
      <c r="P32" s="590"/>
      <c r="Q32" s="583">
        <f t="shared" si="3"/>
        <v>78.664807099925397</v>
      </c>
      <c r="R32" s="590"/>
      <c r="S32" s="590"/>
      <c r="T32" s="590"/>
      <c r="U32" s="590"/>
      <c r="V32" s="590"/>
      <c r="W32" s="590"/>
      <c r="X32" s="590"/>
      <c r="Y32" s="590"/>
      <c r="Z32" s="590"/>
      <c r="AA32" s="590"/>
      <c r="AB32" s="590"/>
      <c r="AC32" s="590"/>
      <c r="AD32" s="590"/>
      <c r="AE32" s="590"/>
      <c r="AF32" s="590"/>
      <c r="AG32" s="590"/>
      <c r="AH32" s="590"/>
      <c r="AI32" s="590"/>
      <c r="AJ32" s="590"/>
      <c r="AK32" s="590"/>
      <c r="AL32" s="590"/>
      <c r="AM32" s="590"/>
      <c r="AN32" s="590"/>
      <c r="AO32" s="590"/>
      <c r="AP32" s="590"/>
      <c r="AQ32" s="590"/>
      <c r="AR32" s="590"/>
      <c r="AS32" s="590"/>
      <c r="AT32" s="590"/>
      <c r="AU32" s="590"/>
      <c r="AV32" s="590"/>
      <c r="AW32" s="590"/>
      <c r="AX32" s="590"/>
      <c r="AY32" s="590"/>
      <c r="AZ32" s="590"/>
      <c r="BA32" s="590"/>
      <c r="BB32" s="590"/>
      <c r="BC32" s="590"/>
      <c r="BD32" s="590"/>
      <c r="BE32" s="590"/>
      <c r="BF32" s="590"/>
      <c r="BG32" s="590"/>
      <c r="BH32" s="590"/>
      <c r="BI32" s="590"/>
      <c r="BJ32" s="590"/>
      <c r="BK32" s="590"/>
      <c r="BL32" s="590"/>
      <c r="BM32" s="590"/>
      <c r="BN32" s="590"/>
      <c r="BO32" s="590"/>
      <c r="BP32" s="590"/>
      <c r="BQ32" s="590"/>
      <c r="BR32" s="590"/>
      <c r="BS32" s="590"/>
      <c r="BT32" s="590"/>
      <c r="BU32" s="590"/>
      <c r="BV32" s="590"/>
      <c r="BW32" s="590"/>
      <c r="BX32" s="590"/>
      <c r="BY32" s="590"/>
      <c r="BZ32" s="590"/>
      <c r="CA32" s="590"/>
      <c r="CB32" s="590"/>
      <c r="CC32" s="590"/>
      <c r="CD32" s="590"/>
      <c r="CE32" s="590"/>
      <c r="CF32" s="590"/>
      <c r="CG32" s="590"/>
      <c r="CH32" s="590"/>
      <c r="CI32" s="590"/>
      <c r="CJ32" s="590"/>
      <c r="CK32" s="590"/>
      <c r="CL32" s="590"/>
      <c r="CM32" s="590"/>
      <c r="CN32" s="590"/>
      <c r="CO32" s="590"/>
      <c r="CP32" s="590"/>
      <c r="CQ32" s="590"/>
      <c r="CR32" s="590"/>
      <c r="CS32" s="590"/>
      <c r="CT32" s="590"/>
      <c r="CU32" s="590"/>
      <c r="CV32" s="590"/>
      <c r="CW32" s="590"/>
      <c r="CX32" s="590"/>
      <c r="CY32" s="590"/>
      <c r="CZ32" s="590"/>
      <c r="DA32" s="590"/>
      <c r="DB32" s="590"/>
      <c r="DC32" s="590"/>
      <c r="DD32" s="590"/>
      <c r="DE32" s="590"/>
      <c r="DF32" s="590"/>
      <c r="DG32" s="590"/>
      <c r="DH32" s="590"/>
      <c r="DI32" s="590"/>
      <c r="DJ32" s="590"/>
      <c r="DK32" s="590"/>
      <c r="DL32" s="590"/>
      <c r="DM32" s="590"/>
      <c r="DN32" s="590"/>
      <c r="DO32" s="590"/>
      <c r="DP32" s="590"/>
      <c r="DQ32" s="590"/>
      <c r="DR32" s="590"/>
      <c r="DS32" s="590"/>
      <c r="DT32" s="590"/>
      <c r="DU32" s="590"/>
      <c r="DV32" s="590"/>
      <c r="DW32" s="590"/>
      <c r="DX32" s="590"/>
      <c r="DY32" s="590"/>
      <c r="DZ32" s="590"/>
      <c r="EA32" s="590"/>
      <c r="EB32" s="590"/>
      <c r="EC32" s="590"/>
      <c r="ED32" s="590"/>
      <c r="EE32" s="590"/>
      <c r="EF32" s="590"/>
      <c r="EG32" s="590"/>
      <c r="EH32" s="590"/>
      <c r="EI32" s="590"/>
      <c r="EJ32" s="590"/>
      <c r="EK32" s="590"/>
      <c r="EL32" s="590"/>
      <c r="EM32" s="590"/>
      <c r="EN32" s="590"/>
      <c r="EO32" s="590"/>
      <c r="EP32" s="590"/>
      <c r="EQ32" s="590"/>
      <c r="ER32" s="590"/>
      <c r="ES32" s="590"/>
      <c r="ET32" s="590"/>
      <c r="EU32" s="590"/>
      <c r="EV32" s="590"/>
      <c r="EW32" s="590"/>
      <c r="EX32" s="590"/>
      <c r="EY32" s="590"/>
      <c r="EZ32" s="590"/>
      <c r="FA32" s="590"/>
      <c r="FB32" s="590"/>
      <c r="FC32" s="590"/>
      <c r="FD32" s="590"/>
      <c r="FE32" s="590"/>
      <c r="FF32" s="590"/>
      <c r="FG32" s="590"/>
      <c r="FH32" s="590"/>
      <c r="FI32" s="590"/>
      <c r="FJ32" s="590"/>
      <c r="FK32" s="590"/>
      <c r="FL32" s="590"/>
      <c r="FM32" s="590"/>
      <c r="FN32" s="590"/>
      <c r="FO32" s="590"/>
      <c r="FP32" s="590"/>
      <c r="FQ32" s="590"/>
      <c r="FR32" s="590"/>
      <c r="FS32" s="590"/>
      <c r="FT32" s="590"/>
      <c r="FU32" s="590"/>
      <c r="FV32" s="590"/>
      <c r="FW32" s="590"/>
      <c r="FX32" s="590"/>
      <c r="FY32" s="590"/>
      <c r="FZ32" s="590"/>
      <c r="GA32" s="590"/>
      <c r="GB32" s="590"/>
      <c r="GC32" s="590"/>
      <c r="GD32" s="590"/>
      <c r="GE32" s="590"/>
      <c r="GF32" s="590"/>
      <c r="GG32" s="590"/>
      <c r="GH32" s="590"/>
      <c r="GI32" s="590"/>
      <c r="GJ32" s="590"/>
      <c r="GK32" s="590"/>
      <c r="GL32" s="590"/>
      <c r="GM32" s="590"/>
      <c r="GN32" s="590"/>
      <c r="GO32" s="590"/>
      <c r="GP32" s="590"/>
      <c r="GQ32" s="590"/>
      <c r="GR32" s="590"/>
      <c r="GS32" s="590"/>
      <c r="GT32" s="590"/>
      <c r="GU32" s="590"/>
      <c r="GV32" s="590"/>
      <c r="GW32" s="590"/>
      <c r="GX32" s="590"/>
      <c r="GY32" s="590"/>
      <c r="GZ32" s="590"/>
      <c r="HA32" s="590"/>
      <c r="HB32" s="590"/>
      <c r="HC32" s="590"/>
      <c r="HD32" s="590"/>
      <c r="HE32" s="590"/>
      <c r="HF32" s="590"/>
      <c r="HG32" s="590"/>
      <c r="HH32" s="590"/>
      <c r="HI32" s="590"/>
      <c r="HJ32" s="590"/>
      <c r="HK32" s="590"/>
      <c r="HL32" s="590"/>
      <c r="HM32" s="590"/>
      <c r="HN32" s="590"/>
      <c r="HO32" s="590"/>
      <c r="HP32" s="590"/>
      <c r="HQ32" s="590"/>
      <c r="HR32" s="590"/>
      <c r="HS32" s="590"/>
      <c r="HT32" s="590"/>
      <c r="HU32" s="590"/>
      <c r="HV32" s="590"/>
      <c r="HW32" s="590"/>
      <c r="HX32" s="590"/>
      <c r="HY32" s="590"/>
      <c r="HZ32" s="590"/>
      <c r="IA32" s="590"/>
      <c r="IB32" s="590"/>
      <c r="IC32" s="590"/>
      <c r="ID32" s="590"/>
      <c r="IE32" s="590"/>
      <c r="IF32" s="590"/>
      <c r="IG32" s="590"/>
      <c r="IH32" s="590"/>
      <c r="II32" s="590"/>
      <c r="IJ32" s="590"/>
      <c r="IK32" s="590"/>
      <c r="IL32" s="590"/>
      <c r="IM32" s="590"/>
      <c r="IN32" s="590"/>
      <c r="IO32" s="590"/>
      <c r="IP32" s="590"/>
      <c r="IQ32" s="590"/>
      <c r="IR32" s="590"/>
      <c r="IS32" s="590"/>
      <c r="IT32" s="590"/>
      <c r="IU32" s="590"/>
    </row>
    <row r="33" spans="1:255" ht="16.5" customHeight="1" x14ac:dyDescent="0.25">
      <c r="A33" s="589">
        <v>16</v>
      </c>
      <c r="B33" s="579" t="s">
        <v>374</v>
      </c>
      <c r="C33" s="579" t="s">
        <v>375</v>
      </c>
      <c r="D33" s="586">
        <f t="shared" si="20"/>
        <v>8.2475100524315945E+21</v>
      </c>
      <c r="E33" s="586">
        <f t="shared" si="20"/>
        <v>5.9013075554658125E+21</v>
      </c>
      <c r="F33" s="586">
        <f t="shared" si="20"/>
        <v>5.8658027388214261E+20</v>
      </c>
      <c r="G33" s="586">
        <f t="shared" si="20"/>
        <v>6.4878878293479549E+21</v>
      </c>
      <c r="H33" s="586">
        <f t="shared" si="20"/>
        <v>0</v>
      </c>
      <c r="I33" s="586">
        <f t="shared" si="20"/>
        <v>0</v>
      </c>
      <c r="J33" s="586">
        <f t="shared" si="20"/>
        <v>0</v>
      </c>
      <c r="K33" s="586">
        <f t="shared" si="20"/>
        <v>37387606470900</v>
      </c>
      <c r="L33" s="586">
        <f t="shared" si="20"/>
        <v>6556707542400</v>
      </c>
      <c r="M33" s="586">
        <f t="shared" si="20"/>
        <v>43944314013300</v>
      </c>
      <c r="N33" s="586">
        <f t="shared" si="20"/>
        <v>6.4878878732922693E+21</v>
      </c>
      <c r="O33" s="587">
        <f t="shared" si="20"/>
        <v>1.7596221791393331E+21</v>
      </c>
      <c r="P33" s="590"/>
      <c r="Q33" s="583">
        <f t="shared" si="3"/>
        <v>78.664807099925397</v>
      </c>
      <c r="R33" s="590"/>
      <c r="S33" s="590"/>
      <c r="T33" s="590"/>
      <c r="U33" s="590"/>
      <c r="V33" s="590"/>
      <c r="W33" s="590"/>
      <c r="X33" s="590"/>
      <c r="Y33" s="590"/>
      <c r="Z33" s="590"/>
      <c r="AA33" s="590"/>
      <c r="AB33" s="590"/>
      <c r="AC33" s="590"/>
      <c r="AD33" s="590"/>
      <c r="AE33" s="590"/>
      <c r="AF33" s="590"/>
      <c r="AG33" s="590"/>
      <c r="AH33" s="590"/>
      <c r="AI33" s="590"/>
      <c r="AJ33" s="590"/>
      <c r="AK33" s="590"/>
      <c r="AL33" s="590"/>
      <c r="AM33" s="590"/>
      <c r="AN33" s="590"/>
      <c r="AO33" s="590"/>
      <c r="AP33" s="590"/>
      <c r="AQ33" s="590"/>
      <c r="AR33" s="590"/>
      <c r="AS33" s="590"/>
      <c r="AT33" s="590"/>
      <c r="AU33" s="590"/>
      <c r="AV33" s="590"/>
      <c r="AW33" s="590"/>
      <c r="AX33" s="590"/>
      <c r="AY33" s="590"/>
      <c r="AZ33" s="590"/>
      <c r="BA33" s="590"/>
      <c r="BB33" s="590"/>
      <c r="BC33" s="590"/>
      <c r="BD33" s="590"/>
      <c r="BE33" s="590"/>
      <c r="BF33" s="590"/>
      <c r="BG33" s="590"/>
      <c r="BH33" s="590"/>
      <c r="BI33" s="590"/>
      <c r="BJ33" s="590"/>
      <c r="BK33" s="590"/>
      <c r="BL33" s="590"/>
      <c r="BM33" s="590"/>
      <c r="BN33" s="590"/>
      <c r="BO33" s="590"/>
      <c r="BP33" s="590"/>
      <c r="BQ33" s="590"/>
      <c r="BR33" s="590"/>
      <c r="BS33" s="590"/>
      <c r="BT33" s="590"/>
      <c r="BU33" s="590"/>
      <c r="BV33" s="590"/>
      <c r="BW33" s="590"/>
      <c r="BX33" s="590"/>
      <c r="BY33" s="590"/>
      <c r="BZ33" s="590"/>
      <c r="CA33" s="590"/>
      <c r="CB33" s="590"/>
      <c r="CC33" s="590"/>
      <c r="CD33" s="590"/>
      <c r="CE33" s="590"/>
      <c r="CF33" s="590"/>
      <c r="CG33" s="590"/>
      <c r="CH33" s="590"/>
      <c r="CI33" s="590"/>
      <c r="CJ33" s="590"/>
      <c r="CK33" s="590"/>
      <c r="CL33" s="590"/>
      <c r="CM33" s="590"/>
      <c r="CN33" s="590"/>
      <c r="CO33" s="590"/>
      <c r="CP33" s="590"/>
      <c r="CQ33" s="590"/>
      <c r="CR33" s="590"/>
      <c r="CS33" s="590"/>
      <c r="CT33" s="590"/>
      <c r="CU33" s="590"/>
      <c r="CV33" s="590"/>
      <c r="CW33" s="590"/>
      <c r="CX33" s="590"/>
      <c r="CY33" s="590"/>
      <c r="CZ33" s="590"/>
      <c r="DA33" s="590"/>
      <c r="DB33" s="590"/>
      <c r="DC33" s="590"/>
      <c r="DD33" s="590"/>
      <c r="DE33" s="590"/>
      <c r="DF33" s="590"/>
      <c r="DG33" s="590"/>
      <c r="DH33" s="590"/>
      <c r="DI33" s="590"/>
      <c r="DJ33" s="590"/>
      <c r="DK33" s="590"/>
      <c r="DL33" s="590"/>
      <c r="DM33" s="590"/>
      <c r="DN33" s="590"/>
      <c r="DO33" s="590"/>
      <c r="DP33" s="590"/>
      <c r="DQ33" s="590"/>
      <c r="DR33" s="590"/>
      <c r="DS33" s="590"/>
      <c r="DT33" s="590"/>
      <c r="DU33" s="590"/>
      <c r="DV33" s="590"/>
      <c r="DW33" s="590"/>
      <c r="DX33" s="590"/>
      <c r="DY33" s="590"/>
      <c r="DZ33" s="590"/>
      <c r="EA33" s="590"/>
      <c r="EB33" s="590"/>
      <c r="EC33" s="590"/>
      <c r="ED33" s="590"/>
      <c r="EE33" s="590"/>
      <c r="EF33" s="590"/>
      <c r="EG33" s="590"/>
      <c r="EH33" s="590"/>
      <c r="EI33" s="590"/>
      <c r="EJ33" s="590"/>
      <c r="EK33" s="590"/>
      <c r="EL33" s="590"/>
      <c r="EM33" s="590"/>
      <c r="EN33" s="590"/>
      <c r="EO33" s="590"/>
      <c r="EP33" s="590"/>
      <c r="EQ33" s="590"/>
      <c r="ER33" s="590"/>
      <c r="ES33" s="590"/>
      <c r="ET33" s="590"/>
      <c r="EU33" s="590"/>
      <c r="EV33" s="590"/>
      <c r="EW33" s="590"/>
      <c r="EX33" s="590"/>
      <c r="EY33" s="590"/>
      <c r="EZ33" s="590"/>
      <c r="FA33" s="590"/>
      <c r="FB33" s="590"/>
      <c r="FC33" s="590"/>
      <c r="FD33" s="590"/>
      <c r="FE33" s="590"/>
      <c r="FF33" s="590"/>
      <c r="FG33" s="590"/>
      <c r="FH33" s="590"/>
      <c r="FI33" s="590"/>
      <c r="FJ33" s="590"/>
      <c r="FK33" s="590"/>
      <c r="FL33" s="590"/>
      <c r="FM33" s="590"/>
      <c r="FN33" s="590"/>
      <c r="FO33" s="590"/>
      <c r="FP33" s="590"/>
      <c r="FQ33" s="590"/>
      <c r="FR33" s="590"/>
      <c r="FS33" s="590"/>
      <c r="FT33" s="590"/>
      <c r="FU33" s="590"/>
      <c r="FV33" s="590"/>
      <c r="FW33" s="590"/>
      <c r="FX33" s="590"/>
      <c r="FY33" s="590"/>
      <c r="FZ33" s="590"/>
      <c r="GA33" s="590"/>
      <c r="GB33" s="590"/>
      <c r="GC33" s="590"/>
      <c r="GD33" s="590"/>
      <c r="GE33" s="590"/>
      <c r="GF33" s="590"/>
      <c r="GG33" s="590"/>
      <c r="GH33" s="590"/>
      <c r="GI33" s="590"/>
      <c r="GJ33" s="590"/>
      <c r="GK33" s="590"/>
      <c r="GL33" s="590"/>
      <c r="GM33" s="590"/>
      <c r="GN33" s="590"/>
      <c r="GO33" s="590"/>
      <c r="GP33" s="590"/>
      <c r="GQ33" s="590"/>
      <c r="GR33" s="590"/>
      <c r="GS33" s="590"/>
      <c r="GT33" s="590"/>
      <c r="GU33" s="590"/>
      <c r="GV33" s="590"/>
      <c r="GW33" s="590"/>
      <c r="GX33" s="590"/>
      <c r="GY33" s="590"/>
      <c r="GZ33" s="590"/>
      <c r="HA33" s="590"/>
      <c r="HB33" s="590"/>
      <c r="HC33" s="590"/>
      <c r="HD33" s="590"/>
      <c r="HE33" s="590"/>
      <c r="HF33" s="590"/>
      <c r="HG33" s="590"/>
      <c r="HH33" s="590"/>
      <c r="HI33" s="590"/>
      <c r="HJ33" s="590"/>
      <c r="HK33" s="590"/>
      <c r="HL33" s="590"/>
      <c r="HM33" s="590"/>
      <c r="HN33" s="590"/>
      <c r="HO33" s="590"/>
      <c r="HP33" s="590"/>
      <c r="HQ33" s="590"/>
      <c r="HR33" s="590"/>
      <c r="HS33" s="590"/>
      <c r="HT33" s="590"/>
      <c r="HU33" s="590"/>
      <c r="HV33" s="590"/>
      <c r="HW33" s="590"/>
      <c r="HX33" s="590"/>
      <c r="HY33" s="590"/>
      <c r="HZ33" s="590"/>
      <c r="IA33" s="590"/>
      <c r="IB33" s="590"/>
      <c r="IC33" s="590"/>
      <c r="ID33" s="590"/>
      <c r="IE33" s="590"/>
      <c r="IF33" s="590"/>
      <c r="IG33" s="590"/>
      <c r="IH33" s="590"/>
      <c r="II33" s="590"/>
      <c r="IJ33" s="590"/>
      <c r="IK33" s="590"/>
      <c r="IL33" s="590"/>
      <c r="IM33" s="590"/>
      <c r="IN33" s="590"/>
      <c r="IO33" s="590"/>
      <c r="IP33" s="590"/>
      <c r="IQ33" s="590"/>
      <c r="IR33" s="590"/>
      <c r="IS33" s="590"/>
      <c r="IT33" s="590"/>
      <c r="IU33" s="590"/>
    </row>
    <row r="34" spans="1:255" ht="16.5" customHeight="1" x14ac:dyDescent="0.25">
      <c r="A34" s="589">
        <v>17</v>
      </c>
      <c r="B34" s="579" t="s">
        <v>377</v>
      </c>
      <c r="C34" s="601" t="s">
        <v>378</v>
      </c>
      <c r="D34" s="586">
        <f t="shared" ref="D34:O35" si="21">SUM(D35:D36)</f>
        <v>8.2475100524315945E+21</v>
      </c>
      <c r="E34" s="586">
        <f t="shared" si="21"/>
        <v>5.9013075554658125E+21</v>
      </c>
      <c r="F34" s="586">
        <f t="shared" si="21"/>
        <v>5.8658027388214261E+20</v>
      </c>
      <c r="G34" s="586">
        <f t="shared" si="21"/>
        <v>6.4878878293479549E+21</v>
      </c>
      <c r="H34" s="586">
        <f t="shared" si="21"/>
        <v>0</v>
      </c>
      <c r="I34" s="586">
        <f t="shared" si="21"/>
        <v>0</v>
      </c>
      <c r="J34" s="586">
        <f t="shared" si="21"/>
        <v>0</v>
      </c>
      <c r="K34" s="586">
        <f t="shared" si="21"/>
        <v>37387606470900</v>
      </c>
      <c r="L34" s="586">
        <f t="shared" si="21"/>
        <v>6556707542400</v>
      </c>
      <c r="M34" s="586">
        <f t="shared" si="21"/>
        <v>43944314013300</v>
      </c>
      <c r="N34" s="586">
        <f t="shared" si="21"/>
        <v>6.4878878732922693E+21</v>
      </c>
      <c r="O34" s="587">
        <f t="shared" si="21"/>
        <v>1.7596221791393331E+21</v>
      </c>
      <c r="P34" s="590"/>
      <c r="Q34" s="583">
        <f t="shared" si="3"/>
        <v>78.664807099925397</v>
      </c>
      <c r="R34" s="590"/>
      <c r="S34" s="590"/>
      <c r="T34" s="590"/>
      <c r="U34" s="590"/>
      <c r="V34" s="590"/>
      <c r="W34" s="590"/>
      <c r="X34" s="590"/>
      <c r="Y34" s="590"/>
      <c r="Z34" s="590"/>
      <c r="AA34" s="590"/>
      <c r="AB34" s="590"/>
      <c r="AC34" s="590"/>
      <c r="AD34" s="590"/>
      <c r="AE34" s="590"/>
      <c r="AF34" s="590"/>
      <c r="AG34" s="590"/>
      <c r="AH34" s="590"/>
      <c r="AI34" s="590"/>
      <c r="AJ34" s="590"/>
      <c r="AK34" s="590"/>
      <c r="AL34" s="590"/>
      <c r="AM34" s="590"/>
      <c r="AN34" s="590"/>
      <c r="AO34" s="590"/>
      <c r="AP34" s="590"/>
      <c r="AQ34" s="590"/>
      <c r="AR34" s="590"/>
      <c r="AS34" s="590"/>
      <c r="AT34" s="590"/>
      <c r="AU34" s="590"/>
      <c r="AV34" s="590"/>
      <c r="AW34" s="590"/>
      <c r="AX34" s="590"/>
      <c r="AY34" s="590"/>
      <c r="AZ34" s="590"/>
      <c r="BA34" s="590"/>
      <c r="BB34" s="590"/>
      <c r="BC34" s="590"/>
      <c r="BD34" s="590"/>
      <c r="BE34" s="590"/>
      <c r="BF34" s="590"/>
      <c r="BG34" s="590"/>
      <c r="BH34" s="590"/>
      <c r="BI34" s="590"/>
      <c r="BJ34" s="590"/>
      <c r="BK34" s="590"/>
      <c r="BL34" s="590"/>
      <c r="BM34" s="590"/>
      <c r="BN34" s="590"/>
      <c r="BO34" s="590"/>
      <c r="BP34" s="590"/>
      <c r="BQ34" s="590"/>
      <c r="BR34" s="590"/>
      <c r="BS34" s="590"/>
      <c r="BT34" s="590"/>
      <c r="BU34" s="590"/>
      <c r="BV34" s="590"/>
      <c r="BW34" s="590"/>
      <c r="BX34" s="590"/>
      <c r="BY34" s="590"/>
      <c r="BZ34" s="590"/>
      <c r="CA34" s="590"/>
      <c r="CB34" s="590"/>
      <c r="CC34" s="590"/>
      <c r="CD34" s="590"/>
      <c r="CE34" s="590"/>
      <c r="CF34" s="590"/>
      <c r="CG34" s="590"/>
      <c r="CH34" s="590"/>
      <c r="CI34" s="590"/>
      <c r="CJ34" s="590"/>
      <c r="CK34" s="590"/>
      <c r="CL34" s="590"/>
      <c r="CM34" s="590"/>
      <c r="CN34" s="590"/>
      <c r="CO34" s="590"/>
      <c r="CP34" s="590"/>
      <c r="CQ34" s="590"/>
      <c r="CR34" s="590"/>
      <c r="CS34" s="590"/>
      <c r="CT34" s="590"/>
      <c r="CU34" s="590"/>
      <c r="CV34" s="590"/>
      <c r="CW34" s="590"/>
      <c r="CX34" s="590"/>
      <c r="CY34" s="590"/>
      <c r="CZ34" s="590"/>
      <c r="DA34" s="590"/>
      <c r="DB34" s="590"/>
      <c r="DC34" s="590"/>
      <c r="DD34" s="590"/>
      <c r="DE34" s="590"/>
      <c r="DF34" s="590"/>
      <c r="DG34" s="590"/>
      <c r="DH34" s="590"/>
      <c r="DI34" s="590"/>
      <c r="DJ34" s="590"/>
      <c r="DK34" s="590"/>
      <c r="DL34" s="590"/>
      <c r="DM34" s="590"/>
      <c r="DN34" s="590"/>
      <c r="DO34" s="590"/>
      <c r="DP34" s="590"/>
      <c r="DQ34" s="590"/>
      <c r="DR34" s="590"/>
      <c r="DS34" s="590"/>
      <c r="DT34" s="590"/>
      <c r="DU34" s="590"/>
      <c r="DV34" s="590"/>
      <c r="DW34" s="590"/>
      <c r="DX34" s="590"/>
      <c r="DY34" s="590"/>
      <c r="DZ34" s="590"/>
      <c r="EA34" s="590"/>
      <c r="EB34" s="590"/>
      <c r="EC34" s="590"/>
      <c r="ED34" s="590"/>
      <c r="EE34" s="590"/>
      <c r="EF34" s="590"/>
      <c r="EG34" s="590"/>
      <c r="EH34" s="590"/>
      <c r="EI34" s="590"/>
      <c r="EJ34" s="590"/>
      <c r="EK34" s="590"/>
      <c r="EL34" s="590"/>
      <c r="EM34" s="590"/>
      <c r="EN34" s="590"/>
      <c r="EO34" s="590"/>
      <c r="EP34" s="590"/>
      <c r="EQ34" s="590"/>
      <c r="ER34" s="590"/>
      <c r="ES34" s="590"/>
      <c r="ET34" s="590"/>
      <c r="EU34" s="590"/>
      <c r="EV34" s="590"/>
      <c r="EW34" s="590"/>
      <c r="EX34" s="590"/>
      <c r="EY34" s="590"/>
      <c r="EZ34" s="590"/>
      <c r="FA34" s="590"/>
      <c r="FB34" s="590"/>
      <c r="FC34" s="590"/>
      <c r="FD34" s="590"/>
      <c r="FE34" s="590"/>
      <c r="FF34" s="590"/>
      <c r="FG34" s="590"/>
      <c r="FH34" s="590"/>
      <c r="FI34" s="590"/>
      <c r="FJ34" s="590"/>
      <c r="FK34" s="590"/>
      <c r="FL34" s="590"/>
      <c r="FM34" s="590"/>
      <c r="FN34" s="590"/>
      <c r="FO34" s="590"/>
      <c r="FP34" s="590"/>
      <c r="FQ34" s="590"/>
      <c r="FR34" s="590"/>
      <c r="FS34" s="590"/>
      <c r="FT34" s="590"/>
      <c r="FU34" s="590"/>
      <c r="FV34" s="590"/>
      <c r="FW34" s="590"/>
      <c r="FX34" s="590"/>
      <c r="FY34" s="590"/>
      <c r="FZ34" s="590"/>
      <c r="GA34" s="590"/>
      <c r="GB34" s="590"/>
      <c r="GC34" s="590"/>
      <c r="GD34" s="590"/>
      <c r="GE34" s="590"/>
      <c r="GF34" s="590"/>
      <c r="GG34" s="590"/>
      <c r="GH34" s="590"/>
      <c r="GI34" s="590"/>
      <c r="GJ34" s="590"/>
      <c r="GK34" s="590"/>
      <c r="GL34" s="590"/>
      <c r="GM34" s="590"/>
      <c r="GN34" s="590"/>
      <c r="GO34" s="590"/>
      <c r="GP34" s="590"/>
      <c r="GQ34" s="590"/>
      <c r="GR34" s="590"/>
      <c r="GS34" s="590"/>
      <c r="GT34" s="590"/>
      <c r="GU34" s="590"/>
      <c r="GV34" s="590"/>
      <c r="GW34" s="590"/>
      <c r="GX34" s="590"/>
      <c r="GY34" s="590"/>
      <c r="GZ34" s="590"/>
      <c r="HA34" s="590"/>
      <c r="HB34" s="590"/>
      <c r="HC34" s="590"/>
      <c r="HD34" s="590"/>
      <c r="HE34" s="590"/>
      <c r="HF34" s="590"/>
      <c r="HG34" s="590"/>
      <c r="HH34" s="590"/>
      <c r="HI34" s="590"/>
      <c r="HJ34" s="590"/>
      <c r="HK34" s="590"/>
      <c r="HL34" s="590"/>
      <c r="HM34" s="590"/>
      <c r="HN34" s="590"/>
      <c r="HO34" s="590"/>
      <c r="HP34" s="590"/>
      <c r="HQ34" s="590"/>
      <c r="HR34" s="590"/>
      <c r="HS34" s="590"/>
      <c r="HT34" s="590"/>
      <c r="HU34" s="590"/>
      <c r="HV34" s="590"/>
      <c r="HW34" s="590"/>
      <c r="HX34" s="590"/>
      <c r="HY34" s="590"/>
      <c r="HZ34" s="590"/>
      <c r="IA34" s="590"/>
      <c r="IB34" s="590"/>
      <c r="IC34" s="590"/>
      <c r="ID34" s="590"/>
      <c r="IE34" s="590"/>
      <c r="IF34" s="590"/>
      <c r="IG34" s="590"/>
      <c r="IH34" s="590"/>
      <c r="II34" s="590"/>
      <c r="IJ34" s="590"/>
      <c r="IK34" s="590"/>
      <c r="IL34" s="590"/>
      <c r="IM34" s="590"/>
      <c r="IN34" s="590"/>
      <c r="IO34" s="590"/>
      <c r="IP34" s="590"/>
      <c r="IQ34" s="590"/>
      <c r="IR34" s="590"/>
      <c r="IS34" s="590"/>
      <c r="IT34" s="590"/>
      <c r="IU34" s="590"/>
    </row>
    <row r="35" spans="1:255" ht="15" customHeight="1" x14ac:dyDescent="0.25">
      <c r="A35" s="589">
        <v>18</v>
      </c>
      <c r="B35" s="579" t="s">
        <v>379</v>
      </c>
      <c r="C35" s="601" t="s">
        <v>380</v>
      </c>
      <c r="D35" s="586">
        <f t="shared" si="21"/>
        <v>5.4983400349543967E+21</v>
      </c>
      <c r="E35" s="586">
        <f t="shared" si="21"/>
        <v>3.9342050369772082E+21</v>
      </c>
      <c r="F35" s="586">
        <f t="shared" si="21"/>
        <v>3.9105351592142838E+20</v>
      </c>
      <c r="G35" s="586">
        <f t="shared" si="21"/>
        <v>4.3252585528986367E+21</v>
      </c>
      <c r="H35" s="586">
        <f t="shared" si="21"/>
        <v>0</v>
      </c>
      <c r="I35" s="586">
        <f t="shared" si="21"/>
        <v>0</v>
      </c>
      <c r="J35" s="586">
        <f t="shared" si="21"/>
        <v>0</v>
      </c>
      <c r="K35" s="586">
        <f t="shared" si="21"/>
        <v>24925070980600</v>
      </c>
      <c r="L35" s="586">
        <f t="shared" si="21"/>
        <v>4371138361600</v>
      </c>
      <c r="M35" s="586">
        <f t="shared" si="21"/>
        <v>29296209342200</v>
      </c>
      <c r="N35" s="586">
        <f t="shared" si="21"/>
        <v>4.3252585821948462E+21</v>
      </c>
      <c r="O35" s="587">
        <f t="shared" si="21"/>
        <v>1.1730814527595555E+21</v>
      </c>
      <c r="P35" s="590"/>
      <c r="Q35" s="583">
        <f t="shared" si="3"/>
        <v>78.664807099925383</v>
      </c>
      <c r="R35" s="590"/>
      <c r="S35" s="590"/>
      <c r="T35" s="590"/>
      <c r="U35" s="590"/>
      <c r="V35" s="590"/>
      <c r="W35" s="590"/>
      <c r="X35" s="590"/>
      <c r="Y35" s="590"/>
      <c r="Z35" s="590"/>
      <c r="AA35" s="590"/>
      <c r="AB35" s="590"/>
      <c r="AC35" s="590"/>
      <c r="AD35" s="590"/>
      <c r="AE35" s="590"/>
      <c r="AF35" s="590"/>
      <c r="AG35" s="590"/>
      <c r="AH35" s="590"/>
      <c r="AI35" s="590"/>
      <c r="AJ35" s="590"/>
      <c r="AK35" s="590"/>
      <c r="AL35" s="590"/>
      <c r="AM35" s="590"/>
      <c r="AN35" s="590"/>
      <c r="AO35" s="590"/>
      <c r="AP35" s="590"/>
      <c r="AQ35" s="590"/>
      <c r="AR35" s="590"/>
      <c r="AS35" s="590"/>
      <c r="AT35" s="590"/>
      <c r="AU35" s="590"/>
      <c r="AV35" s="590"/>
      <c r="AW35" s="590"/>
      <c r="AX35" s="590"/>
      <c r="AY35" s="590"/>
      <c r="AZ35" s="590"/>
      <c r="BA35" s="590"/>
      <c r="BB35" s="590"/>
      <c r="BC35" s="590"/>
      <c r="BD35" s="590"/>
      <c r="BE35" s="590"/>
      <c r="BF35" s="590"/>
      <c r="BG35" s="590"/>
      <c r="BH35" s="590"/>
      <c r="BI35" s="590"/>
      <c r="BJ35" s="590"/>
      <c r="BK35" s="590"/>
      <c r="BL35" s="590"/>
      <c r="BM35" s="590"/>
      <c r="BN35" s="590"/>
      <c r="BO35" s="590"/>
      <c r="BP35" s="590"/>
      <c r="BQ35" s="590"/>
      <c r="BR35" s="590"/>
      <c r="BS35" s="590"/>
      <c r="BT35" s="590"/>
      <c r="BU35" s="590"/>
      <c r="BV35" s="590"/>
      <c r="BW35" s="590"/>
      <c r="BX35" s="590"/>
      <c r="BY35" s="590"/>
      <c r="BZ35" s="590"/>
      <c r="CA35" s="590"/>
      <c r="CB35" s="590"/>
      <c r="CC35" s="590"/>
      <c r="CD35" s="590"/>
      <c r="CE35" s="590"/>
      <c r="CF35" s="590"/>
      <c r="CG35" s="590"/>
      <c r="CH35" s="590"/>
      <c r="CI35" s="590"/>
      <c r="CJ35" s="590"/>
      <c r="CK35" s="590"/>
      <c r="CL35" s="590"/>
      <c r="CM35" s="590"/>
      <c r="CN35" s="590"/>
      <c r="CO35" s="590"/>
      <c r="CP35" s="590"/>
      <c r="CQ35" s="590"/>
      <c r="CR35" s="590"/>
      <c r="CS35" s="590"/>
      <c r="CT35" s="590"/>
      <c r="CU35" s="590"/>
      <c r="CV35" s="590"/>
      <c r="CW35" s="590"/>
      <c r="CX35" s="590"/>
      <c r="CY35" s="590"/>
      <c r="CZ35" s="590"/>
      <c r="DA35" s="590"/>
      <c r="DB35" s="590"/>
      <c r="DC35" s="590"/>
      <c r="DD35" s="590"/>
      <c r="DE35" s="590"/>
      <c r="DF35" s="590"/>
      <c r="DG35" s="590"/>
      <c r="DH35" s="590"/>
      <c r="DI35" s="590"/>
      <c r="DJ35" s="590"/>
      <c r="DK35" s="590"/>
      <c r="DL35" s="590"/>
      <c r="DM35" s="590"/>
      <c r="DN35" s="590"/>
      <c r="DO35" s="590"/>
      <c r="DP35" s="590"/>
      <c r="DQ35" s="590"/>
      <c r="DR35" s="590"/>
      <c r="DS35" s="590"/>
      <c r="DT35" s="590"/>
      <c r="DU35" s="590"/>
      <c r="DV35" s="590"/>
      <c r="DW35" s="590"/>
      <c r="DX35" s="590"/>
      <c r="DY35" s="590"/>
      <c r="DZ35" s="590"/>
      <c r="EA35" s="590"/>
      <c r="EB35" s="590"/>
      <c r="EC35" s="590"/>
      <c r="ED35" s="590"/>
      <c r="EE35" s="590"/>
      <c r="EF35" s="590"/>
      <c r="EG35" s="590"/>
      <c r="EH35" s="590"/>
      <c r="EI35" s="590"/>
      <c r="EJ35" s="590"/>
      <c r="EK35" s="590"/>
      <c r="EL35" s="590"/>
      <c r="EM35" s="590"/>
      <c r="EN35" s="590"/>
      <c r="EO35" s="590"/>
      <c r="EP35" s="590"/>
      <c r="EQ35" s="590"/>
      <c r="ER35" s="590"/>
      <c r="ES35" s="590"/>
      <c r="ET35" s="590"/>
      <c r="EU35" s="590"/>
      <c r="EV35" s="590"/>
      <c r="EW35" s="590"/>
      <c r="EX35" s="590"/>
      <c r="EY35" s="590"/>
      <c r="EZ35" s="590"/>
      <c r="FA35" s="590"/>
      <c r="FB35" s="590"/>
      <c r="FC35" s="590"/>
      <c r="FD35" s="590"/>
      <c r="FE35" s="590"/>
      <c r="FF35" s="590"/>
      <c r="FG35" s="590"/>
      <c r="FH35" s="590"/>
      <c r="FI35" s="590"/>
      <c r="FJ35" s="590"/>
      <c r="FK35" s="590"/>
      <c r="FL35" s="590"/>
      <c r="FM35" s="590"/>
      <c r="FN35" s="590"/>
      <c r="FO35" s="590"/>
      <c r="FP35" s="590"/>
      <c r="FQ35" s="590"/>
      <c r="FR35" s="590"/>
      <c r="FS35" s="590"/>
      <c r="FT35" s="590"/>
      <c r="FU35" s="590"/>
      <c r="FV35" s="590"/>
      <c r="FW35" s="590"/>
      <c r="FX35" s="590"/>
      <c r="FY35" s="590"/>
      <c r="FZ35" s="590"/>
      <c r="GA35" s="590"/>
      <c r="GB35" s="590"/>
      <c r="GC35" s="590"/>
      <c r="GD35" s="590"/>
      <c r="GE35" s="590"/>
      <c r="GF35" s="590"/>
      <c r="GG35" s="590"/>
      <c r="GH35" s="590"/>
      <c r="GI35" s="590"/>
      <c r="GJ35" s="590"/>
      <c r="GK35" s="590"/>
      <c r="GL35" s="590"/>
      <c r="GM35" s="590"/>
      <c r="GN35" s="590"/>
      <c r="GO35" s="590"/>
      <c r="GP35" s="590"/>
      <c r="GQ35" s="590"/>
      <c r="GR35" s="590"/>
      <c r="GS35" s="590"/>
      <c r="GT35" s="590"/>
      <c r="GU35" s="590"/>
      <c r="GV35" s="590"/>
      <c r="GW35" s="590"/>
      <c r="GX35" s="590"/>
      <c r="GY35" s="590"/>
      <c r="GZ35" s="590"/>
      <c r="HA35" s="590"/>
      <c r="HB35" s="590"/>
      <c r="HC35" s="590"/>
      <c r="HD35" s="590"/>
      <c r="HE35" s="590"/>
      <c r="HF35" s="590"/>
      <c r="HG35" s="590"/>
      <c r="HH35" s="590"/>
      <c r="HI35" s="590"/>
      <c r="HJ35" s="590"/>
      <c r="HK35" s="590"/>
      <c r="HL35" s="590"/>
      <c r="HM35" s="590"/>
      <c r="HN35" s="590"/>
      <c r="HO35" s="590"/>
      <c r="HP35" s="590"/>
      <c r="HQ35" s="590"/>
      <c r="HR35" s="590"/>
      <c r="HS35" s="590"/>
      <c r="HT35" s="590"/>
      <c r="HU35" s="590"/>
      <c r="HV35" s="590"/>
      <c r="HW35" s="590"/>
      <c r="HX35" s="590"/>
      <c r="HY35" s="590"/>
      <c r="HZ35" s="590"/>
      <c r="IA35" s="590"/>
      <c r="IB35" s="590"/>
      <c r="IC35" s="590"/>
      <c r="ID35" s="590"/>
      <c r="IE35" s="590"/>
      <c r="IF35" s="590"/>
      <c r="IG35" s="590"/>
      <c r="IH35" s="590"/>
      <c r="II35" s="590"/>
      <c r="IJ35" s="590"/>
      <c r="IK35" s="590"/>
      <c r="IL35" s="590"/>
      <c r="IM35" s="590"/>
      <c r="IN35" s="590"/>
      <c r="IO35" s="590"/>
      <c r="IP35" s="590"/>
      <c r="IQ35" s="590"/>
      <c r="IR35" s="590"/>
      <c r="IS35" s="590"/>
      <c r="IT35" s="590"/>
      <c r="IU35" s="590"/>
    </row>
    <row r="36" spans="1:255" ht="16.5" customHeight="1" x14ac:dyDescent="0.25">
      <c r="A36" s="584" t="s">
        <v>382</v>
      </c>
      <c r="B36" s="585" t="s">
        <v>383</v>
      </c>
      <c r="C36" s="616" t="s">
        <v>384</v>
      </c>
      <c r="D36" s="586">
        <f t="shared" ref="D36:O36" si="22">D37</f>
        <v>2.7491700174771983E+21</v>
      </c>
      <c r="E36" s="586">
        <f t="shared" si="22"/>
        <v>1.9671025184886041E+21</v>
      </c>
      <c r="F36" s="586">
        <f t="shared" si="22"/>
        <v>1.9552675796071419E+20</v>
      </c>
      <c r="G36" s="586">
        <f t="shared" si="22"/>
        <v>2.1626292764493184E+21</v>
      </c>
      <c r="H36" s="586">
        <f t="shared" si="22"/>
        <v>0</v>
      </c>
      <c r="I36" s="586">
        <f t="shared" si="22"/>
        <v>0</v>
      </c>
      <c r="J36" s="586">
        <f t="shared" si="22"/>
        <v>0</v>
      </c>
      <c r="K36" s="586">
        <f t="shared" si="22"/>
        <v>12462535490300</v>
      </c>
      <c r="L36" s="586">
        <f t="shared" si="22"/>
        <v>2185569180800</v>
      </c>
      <c r="M36" s="586">
        <f t="shared" si="22"/>
        <v>14648104671100</v>
      </c>
      <c r="N36" s="586">
        <f t="shared" si="22"/>
        <v>2.1626292910974231E+21</v>
      </c>
      <c r="O36" s="586">
        <f t="shared" si="22"/>
        <v>5.8654072637977775E+20</v>
      </c>
      <c r="P36" s="617"/>
      <c r="Q36" s="618">
        <v>0</v>
      </c>
      <c r="R36" s="617"/>
      <c r="S36" s="617"/>
      <c r="T36" s="617"/>
      <c r="U36" s="617"/>
      <c r="V36" s="617"/>
      <c r="W36" s="617"/>
      <c r="X36" s="617"/>
      <c r="Y36" s="617"/>
      <c r="Z36" s="617"/>
      <c r="AA36" s="617"/>
      <c r="AB36" s="617"/>
      <c r="AC36" s="617"/>
      <c r="AD36" s="617"/>
      <c r="AE36" s="617"/>
      <c r="AF36" s="617"/>
      <c r="AG36" s="617"/>
      <c r="AH36" s="617"/>
      <c r="AI36" s="617"/>
      <c r="AJ36" s="617"/>
      <c r="AK36" s="617"/>
      <c r="AL36" s="617"/>
      <c r="AM36" s="617"/>
      <c r="AN36" s="617"/>
      <c r="AO36" s="617"/>
      <c r="AP36" s="617"/>
      <c r="AQ36" s="617"/>
      <c r="AR36" s="617"/>
      <c r="AS36" s="617"/>
      <c r="AT36" s="617"/>
      <c r="AU36" s="617"/>
      <c r="AV36" s="617"/>
      <c r="AW36" s="617"/>
      <c r="AX36" s="617"/>
      <c r="AY36" s="617"/>
      <c r="AZ36" s="617"/>
      <c r="BA36" s="617"/>
      <c r="BB36" s="617"/>
      <c r="BC36" s="617"/>
      <c r="BD36" s="617"/>
      <c r="BE36" s="617"/>
      <c r="BF36" s="617"/>
      <c r="BG36" s="617"/>
      <c r="BH36" s="617"/>
      <c r="BI36" s="617"/>
      <c r="BJ36" s="617"/>
      <c r="BK36" s="617"/>
      <c r="BL36" s="617"/>
      <c r="BM36" s="617"/>
      <c r="BN36" s="617"/>
      <c r="BO36" s="617"/>
      <c r="BP36" s="617"/>
      <c r="BQ36" s="617"/>
      <c r="BR36" s="617"/>
      <c r="BS36" s="617"/>
      <c r="BT36" s="617"/>
      <c r="BU36" s="617"/>
      <c r="BV36" s="617"/>
      <c r="BW36" s="617"/>
      <c r="BX36" s="617"/>
      <c r="BY36" s="617"/>
      <c r="BZ36" s="617"/>
      <c r="CA36" s="617"/>
      <c r="CB36" s="617"/>
      <c r="CC36" s="617"/>
      <c r="CD36" s="617"/>
      <c r="CE36" s="617"/>
      <c r="CF36" s="617"/>
      <c r="CG36" s="617"/>
      <c r="CH36" s="617"/>
      <c r="CI36" s="617"/>
      <c r="CJ36" s="617"/>
      <c r="CK36" s="617"/>
      <c r="CL36" s="617"/>
      <c r="CM36" s="617"/>
      <c r="CN36" s="617"/>
      <c r="CO36" s="617"/>
      <c r="CP36" s="617"/>
      <c r="CQ36" s="617"/>
      <c r="CR36" s="617"/>
      <c r="CS36" s="617"/>
      <c r="CT36" s="617"/>
      <c r="CU36" s="617"/>
      <c r="CV36" s="617"/>
      <c r="CW36" s="617"/>
      <c r="CX36" s="617"/>
      <c r="CY36" s="617"/>
      <c r="CZ36" s="617"/>
      <c r="DA36" s="617"/>
      <c r="DB36" s="617"/>
      <c r="DC36" s="617"/>
      <c r="DD36" s="617"/>
      <c r="DE36" s="617"/>
      <c r="DF36" s="617"/>
      <c r="DG36" s="617"/>
      <c r="DH36" s="617"/>
      <c r="DI36" s="617"/>
      <c r="DJ36" s="617"/>
      <c r="DK36" s="617"/>
      <c r="DL36" s="617"/>
      <c r="DM36" s="617"/>
      <c r="DN36" s="617"/>
      <c r="DO36" s="617"/>
      <c r="DP36" s="617"/>
      <c r="DQ36" s="617"/>
      <c r="DR36" s="617"/>
      <c r="DS36" s="617"/>
      <c r="DT36" s="617"/>
      <c r="DU36" s="617"/>
      <c r="DV36" s="617"/>
      <c r="DW36" s="617"/>
      <c r="DX36" s="617"/>
      <c r="DY36" s="617"/>
      <c r="DZ36" s="617"/>
      <c r="EA36" s="617"/>
      <c r="EB36" s="617"/>
      <c r="EC36" s="617"/>
      <c r="ED36" s="617"/>
      <c r="EE36" s="617"/>
      <c r="EF36" s="617"/>
      <c r="EG36" s="617"/>
      <c r="EH36" s="617"/>
      <c r="EI36" s="617"/>
      <c r="EJ36" s="617"/>
      <c r="EK36" s="617"/>
      <c r="EL36" s="617"/>
      <c r="EM36" s="617"/>
      <c r="EN36" s="617"/>
      <c r="EO36" s="617"/>
      <c r="EP36" s="617"/>
      <c r="EQ36" s="617"/>
      <c r="ER36" s="617"/>
      <c r="ES36" s="617"/>
      <c r="ET36" s="617"/>
      <c r="EU36" s="617"/>
      <c r="EV36" s="617"/>
      <c r="EW36" s="617"/>
      <c r="EX36" s="617"/>
      <c r="EY36" s="617"/>
      <c r="EZ36" s="617"/>
      <c r="FA36" s="617"/>
      <c r="FB36" s="617"/>
      <c r="FC36" s="617"/>
      <c r="FD36" s="617"/>
      <c r="FE36" s="617"/>
      <c r="FF36" s="617"/>
      <c r="FG36" s="617"/>
      <c r="FH36" s="617"/>
      <c r="FI36" s="617"/>
      <c r="FJ36" s="617"/>
      <c r="FK36" s="617"/>
      <c r="FL36" s="617"/>
      <c r="FM36" s="617"/>
      <c r="FN36" s="617"/>
      <c r="FO36" s="617"/>
      <c r="FP36" s="617"/>
      <c r="FQ36" s="617"/>
      <c r="FR36" s="617"/>
      <c r="FS36" s="617"/>
      <c r="FT36" s="617"/>
      <c r="FU36" s="617"/>
      <c r="FV36" s="617"/>
      <c r="FW36" s="617"/>
      <c r="FX36" s="617"/>
      <c r="FY36" s="617"/>
      <c r="FZ36" s="617"/>
      <c r="GA36" s="617"/>
      <c r="GB36" s="617"/>
      <c r="GC36" s="617"/>
      <c r="GD36" s="617"/>
      <c r="GE36" s="617"/>
      <c r="GF36" s="617"/>
      <c r="GG36" s="617"/>
      <c r="GH36" s="617"/>
      <c r="GI36" s="617"/>
      <c r="GJ36" s="617"/>
      <c r="GK36" s="617"/>
      <c r="GL36" s="617"/>
      <c r="GM36" s="617"/>
      <c r="GN36" s="617"/>
      <c r="GO36" s="617"/>
      <c r="GP36" s="617"/>
      <c r="GQ36" s="617"/>
      <c r="GR36" s="617"/>
      <c r="GS36" s="617"/>
      <c r="GT36" s="617"/>
      <c r="GU36" s="617"/>
      <c r="GV36" s="617"/>
      <c r="GW36" s="617"/>
      <c r="GX36" s="617"/>
      <c r="GY36" s="617"/>
      <c r="GZ36" s="617"/>
      <c r="HA36" s="617"/>
      <c r="HB36" s="617"/>
      <c r="HC36" s="617"/>
      <c r="HD36" s="617"/>
      <c r="HE36" s="617"/>
      <c r="HF36" s="617"/>
      <c r="HG36" s="617"/>
      <c r="HH36" s="617"/>
      <c r="HI36" s="617"/>
      <c r="HJ36" s="617"/>
      <c r="HK36" s="617"/>
      <c r="HL36" s="617"/>
      <c r="HM36" s="617"/>
      <c r="HN36" s="617"/>
      <c r="HO36" s="617"/>
      <c r="HP36" s="617"/>
      <c r="HQ36" s="617"/>
      <c r="HR36" s="617"/>
      <c r="HS36" s="617"/>
      <c r="HT36" s="617"/>
      <c r="HU36" s="617"/>
      <c r="HV36" s="617"/>
      <c r="HW36" s="617"/>
      <c r="HX36" s="617"/>
      <c r="HY36" s="617"/>
      <c r="HZ36" s="617"/>
      <c r="IA36" s="617"/>
      <c r="IB36" s="617"/>
      <c r="IC36" s="617"/>
      <c r="ID36" s="617"/>
      <c r="IE36" s="617"/>
      <c r="IF36" s="617"/>
      <c r="IG36" s="617"/>
      <c r="IH36" s="617"/>
      <c r="II36" s="617"/>
      <c r="IJ36" s="617"/>
      <c r="IK36" s="617"/>
      <c r="IL36" s="617"/>
      <c r="IM36" s="617"/>
      <c r="IN36" s="617"/>
      <c r="IO36" s="617"/>
      <c r="IP36" s="617"/>
      <c r="IQ36" s="617"/>
      <c r="IR36" s="617"/>
      <c r="IS36" s="617"/>
      <c r="IT36" s="617"/>
      <c r="IU36" s="617"/>
    </row>
    <row r="37" spans="1:255" ht="16.5" customHeight="1" x14ac:dyDescent="0.25">
      <c r="A37" s="589">
        <v>19</v>
      </c>
      <c r="B37" s="579" t="s">
        <v>385</v>
      </c>
      <c r="C37" s="599" t="s">
        <v>386</v>
      </c>
      <c r="D37" s="586">
        <f t="shared" ref="D37:O37" si="23">SUM(D38:D38)</f>
        <v>2.7491700174771983E+21</v>
      </c>
      <c r="E37" s="586">
        <f t="shared" si="23"/>
        <v>1.9671025184886041E+21</v>
      </c>
      <c r="F37" s="586">
        <f t="shared" si="23"/>
        <v>1.9552675796071419E+20</v>
      </c>
      <c r="G37" s="586">
        <f t="shared" si="23"/>
        <v>2.1626292764493184E+21</v>
      </c>
      <c r="H37" s="586">
        <f t="shared" si="23"/>
        <v>0</v>
      </c>
      <c r="I37" s="586">
        <f t="shared" si="23"/>
        <v>0</v>
      </c>
      <c r="J37" s="586">
        <f t="shared" si="23"/>
        <v>0</v>
      </c>
      <c r="K37" s="586">
        <f t="shared" si="23"/>
        <v>12462535490300</v>
      </c>
      <c r="L37" s="586">
        <f t="shared" si="23"/>
        <v>2185569180800</v>
      </c>
      <c r="M37" s="586">
        <f t="shared" si="23"/>
        <v>14648104671100</v>
      </c>
      <c r="N37" s="586">
        <f t="shared" si="23"/>
        <v>2.1626292910974231E+21</v>
      </c>
      <c r="O37" s="587">
        <f t="shared" si="23"/>
        <v>5.8654072637977775E+20</v>
      </c>
      <c r="P37" s="590"/>
      <c r="Q37" s="583">
        <f>(N37/D37)*100</f>
        <v>78.664807099925383</v>
      </c>
      <c r="R37" s="590"/>
      <c r="S37" s="590"/>
      <c r="T37" s="590"/>
      <c r="U37" s="590"/>
      <c r="V37" s="590"/>
      <c r="W37" s="590"/>
      <c r="X37" s="590"/>
      <c r="Y37" s="590"/>
      <c r="Z37" s="590"/>
      <c r="AA37" s="590"/>
      <c r="AB37" s="590"/>
      <c r="AC37" s="590"/>
      <c r="AD37" s="590"/>
      <c r="AE37" s="590"/>
      <c r="AF37" s="590"/>
      <c r="AG37" s="590"/>
      <c r="AH37" s="590"/>
      <c r="AI37" s="590"/>
      <c r="AJ37" s="590"/>
      <c r="AK37" s="590"/>
      <c r="AL37" s="590"/>
      <c r="AM37" s="590"/>
      <c r="AN37" s="590"/>
      <c r="AO37" s="590"/>
      <c r="AP37" s="590"/>
      <c r="AQ37" s="590"/>
      <c r="AR37" s="590"/>
      <c r="AS37" s="590"/>
      <c r="AT37" s="590"/>
      <c r="AU37" s="590"/>
      <c r="AV37" s="590"/>
      <c r="AW37" s="590"/>
      <c r="AX37" s="590"/>
      <c r="AY37" s="590"/>
      <c r="AZ37" s="590"/>
      <c r="BA37" s="590"/>
      <c r="BB37" s="590"/>
      <c r="BC37" s="590"/>
      <c r="BD37" s="590"/>
      <c r="BE37" s="590"/>
      <c r="BF37" s="590"/>
      <c r="BG37" s="590"/>
      <c r="BH37" s="590"/>
      <c r="BI37" s="590"/>
      <c r="BJ37" s="590"/>
      <c r="BK37" s="590"/>
      <c r="BL37" s="590"/>
      <c r="BM37" s="590"/>
      <c r="BN37" s="590"/>
      <c r="BO37" s="590"/>
      <c r="BP37" s="590"/>
      <c r="BQ37" s="590"/>
      <c r="BR37" s="590"/>
      <c r="BS37" s="590"/>
      <c r="BT37" s="590"/>
      <c r="BU37" s="590"/>
      <c r="BV37" s="590"/>
      <c r="BW37" s="590"/>
      <c r="BX37" s="590"/>
      <c r="BY37" s="590"/>
      <c r="BZ37" s="590"/>
      <c r="CA37" s="590"/>
      <c r="CB37" s="590"/>
      <c r="CC37" s="590"/>
      <c r="CD37" s="590"/>
      <c r="CE37" s="590"/>
      <c r="CF37" s="590"/>
      <c r="CG37" s="590"/>
      <c r="CH37" s="590"/>
      <c r="CI37" s="590"/>
      <c r="CJ37" s="590"/>
      <c r="CK37" s="590"/>
      <c r="CL37" s="590"/>
      <c r="CM37" s="590"/>
      <c r="CN37" s="590"/>
      <c r="CO37" s="590"/>
      <c r="CP37" s="590"/>
      <c r="CQ37" s="590"/>
      <c r="CR37" s="590"/>
      <c r="CS37" s="590"/>
      <c r="CT37" s="590"/>
      <c r="CU37" s="590"/>
      <c r="CV37" s="590"/>
      <c r="CW37" s="590"/>
      <c r="CX37" s="590"/>
      <c r="CY37" s="590"/>
      <c r="CZ37" s="590"/>
      <c r="DA37" s="590"/>
      <c r="DB37" s="590"/>
      <c r="DC37" s="590"/>
      <c r="DD37" s="590"/>
      <c r="DE37" s="590"/>
      <c r="DF37" s="590"/>
      <c r="DG37" s="590"/>
      <c r="DH37" s="590"/>
      <c r="DI37" s="590"/>
      <c r="DJ37" s="590"/>
      <c r="DK37" s="590"/>
      <c r="DL37" s="590"/>
      <c r="DM37" s="590"/>
      <c r="DN37" s="590"/>
      <c r="DO37" s="590"/>
      <c r="DP37" s="590"/>
      <c r="DQ37" s="590"/>
      <c r="DR37" s="590"/>
      <c r="DS37" s="590"/>
      <c r="DT37" s="590"/>
      <c r="DU37" s="590"/>
      <c r="DV37" s="590"/>
      <c r="DW37" s="590"/>
      <c r="DX37" s="590"/>
      <c r="DY37" s="590"/>
      <c r="DZ37" s="590"/>
      <c r="EA37" s="590"/>
      <c r="EB37" s="590"/>
      <c r="EC37" s="590"/>
      <c r="ED37" s="590"/>
      <c r="EE37" s="590"/>
      <c r="EF37" s="590"/>
      <c r="EG37" s="590"/>
      <c r="EH37" s="590"/>
      <c r="EI37" s="590"/>
      <c r="EJ37" s="590"/>
      <c r="EK37" s="590"/>
      <c r="EL37" s="590"/>
      <c r="EM37" s="590"/>
      <c r="EN37" s="590"/>
      <c r="EO37" s="590"/>
      <c r="EP37" s="590"/>
      <c r="EQ37" s="590"/>
      <c r="ER37" s="590"/>
      <c r="ES37" s="590"/>
      <c r="ET37" s="590"/>
      <c r="EU37" s="590"/>
      <c r="EV37" s="590"/>
      <c r="EW37" s="590"/>
      <c r="EX37" s="590"/>
      <c r="EY37" s="590"/>
      <c r="EZ37" s="590"/>
      <c r="FA37" s="590"/>
      <c r="FB37" s="590"/>
      <c r="FC37" s="590"/>
      <c r="FD37" s="590"/>
      <c r="FE37" s="590"/>
      <c r="FF37" s="590"/>
      <c r="FG37" s="590"/>
      <c r="FH37" s="590"/>
      <c r="FI37" s="590"/>
      <c r="FJ37" s="590"/>
      <c r="FK37" s="590"/>
      <c r="FL37" s="590"/>
      <c r="FM37" s="590"/>
      <c r="FN37" s="590"/>
      <c r="FO37" s="590"/>
      <c r="FP37" s="590"/>
      <c r="FQ37" s="590"/>
      <c r="FR37" s="590"/>
      <c r="FS37" s="590"/>
      <c r="FT37" s="590"/>
      <c r="FU37" s="590"/>
      <c r="FV37" s="590"/>
      <c r="FW37" s="590"/>
      <c r="FX37" s="590"/>
      <c r="FY37" s="590"/>
      <c r="FZ37" s="590"/>
      <c r="GA37" s="590"/>
      <c r="GB37" s="590"/>
      <c r="GC37" s="590"/>
      <c r="GD37" s="590"/>
      <c r="GE37" s="590"/>
      <c r="GF37" s="590"/>
      <c r="GG37" s="590"/>
      <c r="GH37" s="590"/>
      <c r="GI37" s="590"/>
      <c r="GJ37" s="590"/>
      <c r="GK37" s="590"/>
      <c r="GL37" s="590"/>
      <c r="GM37" s="590"/>
      <c r="GN37" s="590"/>
      <c r="GO37" s="590"/>
      <c r="GP37" s="590"/>
      <c r="GQ37" s="590"/>
      <c r="GR37" s="590"/>
      <c r="GS37" s="590"/>
      <c r="GT37" s="590"/>
      <c r="GU37" s="590"/>
      <c r="GV37" s="590"/>
      <c r="GW37" s="590"/>
      <c r="GX37" s="590"/>
      <c r="GY37" s="590"/>
      <c r="GZ37" s="590"/>
      <c r="HA37" s="590"/>
      <c r="HB37" s="590"/>
      <c r="HC37" s="590"/>
      <c r="HD37" s="590"/>
      <c r="HE37" s="590"/>
      <c r="HF37" s="590"/>
      <c r="HG37" s="590"/>
      <c r="HH37" s="590"/>
      <c r="HI37" s="590"/>
      <c r="HJ37" s="590"/>
      <c r="HK37" s="590"/>
      <c r="HL37" s="590"/>
      <c r="HM37" s="590"/>
      <c r="HN37" s="590"/>
      <c r="HO37" s="590"/>
      <c r="HP37" s="590"/>
      <c r="HQ37" s="590"/>
      <c r="HR37" s="590"/>
      <c r="HS37" s="590"/>
      <c r="HT37" s="590"/>
      <c r="HU37" s="590"/>
      <c r="HV37" s="590"/>
      <c r="HW37" s="590"/>
      <c r="HX37" s="590"/>
      <c r="HY37" s="590"/>
      <c r="HZ37" s="590"/>
      <c r="IA37" s="590"/>
      <c r="IB37" s="590"/>
      <c r="IC37" s="590"/>
      <c r="ID37" s="590"/>
      <c r="IE37" s="590"/>
      <c r="IF37" s="590"/>
      <c r="IG37" s="590"/>
      <c r="IH37" s="590"/>
      <c r="II37" s="590"/>
      <c r="IJ37" s="590"/>
      <c r="IK37" s="590"/>
      <c r="IL37" s="590"/>
      <c r="IM37" s="590"/>
      <c r="IN37" s="590"/>
      <c r="IO37" s="590"/>
      <c r="IP37" s="590"/>
      <c r="IQ37" s="590"/>
      <c r="IR37" s="590"/>
      <c r="IS37" s="590"/>
      <c r="IT37" s="590"/>
      <c r="IU37" s="590"/>
    </row>
    <row r="38" spans="1:255" ht="16.5" customHeight="1" x14ac:dyDescent="0.25">
      <c r="A38" s="584" t="s">
        <v>388</v>
      </c>
      <c r="B38" s="585" t="s">
        <v>389</v>
      </c>
      <c r="C38" s="616" t="s">
        <v>390</v>
      </c>
      <c r="D38" s="586">
        <f t="shared" ref="D38:O38" si="24">D39+D43+D49</f>
        <v>2.7491700174771983E+21</v>
      </c>
      <c r="E38" s="586">
        <f t="shared" si="24"/>
        <v>1.9671025184886041E+21</v>
      </c>
      <c r="F38" s="586">
        <f t="shared" si="24"/>
        <v>1.9552675796071419E+20</v>
      </c>
      <c r="G38" s="586">
        <f t="shared" si="24"/>
        <v>2.1626292764493184E+21</v>
      </c>
      <c r="H38" s="586">
        <f t="shared" si="24"/>
        <v>0</v>
      </c>
      <c r="I38" s="586">
        <f t="shared" si="24"/>
        <v>0</v>
      </c>
      <c r="J38" s="586">
        <f t="shared" si="24"/>
        <v>0</v>
      </c>
      <c r="K38" s="586">
        <f t="shared" si="24"/>
        <v>12462535490300</v>
      </c>
      <c r="L38" s="586">
        <f t="shared" si="24"/>
        <v>2185569180800</v>
      </c>
      <c r="M38" s="586">
        <f t="shared" si="24"/>
        <v>14648104671100</v>
      </c>
      <c r="N38" s="586">
        <f t="shared" si="24"/>
        <v>2.1626292910974231E+21</v>
      </c>
      <c r="O38" s="587">
        <f t="shared" si="24"/>
        <v>5.8654072637977775E+20</v>
      </c>
      <c r="P38" s="617"/>
      <c r="Q38" s="618">
        <v>0</v>
      </c>
      <c r="R38" s="617"/>
      <c r="S38" s="617"/>
      <c r="T38" s="617"/>
      <c r="U38" s="617"/>
      <c r="V38" s="617"/>
      <c r="W38" s="617"/>
      <c r="X38" s="617"/>
      <c r="Y38" s="617"/>
      <c r="Z38" s="617"/>
      <c r="AA38" s="617"/>
      <c r="AB38" s="617"/>
      <c r="AC38" s="617"/>
      <c r="AD38" s="617"/>
      <c r="AE38" s="617"/>
      <c r="AF38" s="617"/>
      <c r="AG38" s="617"/>
      <c r="AH38" s="617"/>
      <c r="AI38" s="617"/>
      <c r="AJ38" s="617"/>
      <c r="AK38" s="617"/>
      <c r="AL38" s="617"/>
      <c r="AM38" s="617"/>
      <c r="AN38" s="617"/>
      <c r="AO38" s="617"/>
      <c r="AP38" s="617"/>
      <c r="AQ38" s="617"/>
      <c r="AR38" s="617"/>
      <c r="AS38" s="617"/>
      <c r="AT38" s="617"/>
      <c r="AU38" s="617"/>
      <c r="AV38" s="617"/>
      <c r="AW38" s="617"/>
      <c r="AX38" s="617"/>
      <c r="AY38" s="617"/>
      <c r="AZ38" s="617"/>
      <c r="BA38" s="617"/>
      <c r="BB38" s="617"/>
      <c r="BC38" s="617"/>
      <c r="BD38" s="617"/>
      <c r="BE38" s="617"/>
      <c r="BF38" s="617"/>
      <c r="BG38" s="617"/>
      <c r="BH38" s="617"/>
      <c r="BI38" s="617"/>
      <c r="BJ38" s="617"/>
      <c r="BK38" s="617"/>
      <c r="BL38" s="617"/>
      <c r="BM38" s="617"/>
      <c r="BN38" s="617"/>
      <c r="BO38" s="617"/>
      <c r="BP38" s="617"/>
      <c r="BQ38" s="617"/>
      <c r="BR38" s="617"/>
      <c r="BS38" s="617"/>
      <c r="BT38" s="617"/>
      <c r="BU38" s="617"/>
      <c r="BV38" s="617"/>
      <c r="BW38" s="617"/>
      <c r="BX38" s="617"/>
      <c r="BY38" s="617"/>
      <c r="BZ38" s="617"/>
      <c r="CA38" s="617"/>
      <c r="CB38" s="617"/>
      <c r="CC38" s="617"/>
      <c r="CD38" s="617"/>
      <c r="CE38" s="617"/>
      <c r="CF38" s="617"/>
      <c r="CG38" s="617"/>
      <c r="CH38" s="617"/>
      <c r="CI38" s="617"/>
      <c r="CJ38" s="617"/>
      <c r="CK38" s="617"/>
      <c r="CL38" s="617"/>
      <c r="CM38" s="617"/>
      <c r="CN38" s="617"/>
      <c r="CO38" s="617"/>
      <c r="CP38" s="617"/>
      <c r="CQ38" s="617"/>
      <c r="CR38" s="617"/>
      <c r="CS38" s="617"/>
      <c r="CT38" s="617"/>
      <c r="CU38" s="617"/>
      <c r="CV38" s="617"/>
      <c r="CW38" s="617"/>
      <c r="CX38" s="617"/>
      <c r="CY38" s="617"/>
      <c r="CZ38" s="617"/>
      <c r="DA38" s="617"/>
      <c r="DB38" s="617"/>
      <c r="DC38" s="617"/>
      <c r="DD38" s="617"/>
      <c r="DE38" s="617"/>
      <c r="DF38" s="617"/>
      <c r="DG38" s="617"/>
      <c r="DH38" s="617"/>
      <c r="DI38" s="617"/>
      <c r="DJ38" s="617"/>
      <c r="DK38" s="617"/>
      <c r="DL38" s="617"/>
      <c r="DM38" s="617"/>
      <c r="DN38" s="617"/>
      <c r="DO38" s="617"/>
      <c r="DP38" s="617"/>
      <c r="DQ38" s="617"/>
      <c r="DR38" s="617"/>
      <c r="DS38" s="617"/>
      <c r="DT38" s="617"/>
      <c r="DU38" s="617"/>
      <c r="DV38" s="617"/>
      <c r="DW38" s="617"/>
      <c r="DX38" s="617"/>
      <c r="DY38" s="617"/>
      <c r="DZ38" s="617"/>
      <c r="EA38" s="617"/>
      <c r="EB38" s="617"/>
      <c r="EC38" s="617"/>
      <c r="ED38" s="617"/>
      <c r="EE38" s="617"/>
      <c r="EF38" s="617"/>
      <c r="EG38" s="617"/>
      <c r="EH38" s="617"/>
      <c r="EI38" s="617"/>
      <c r="EJ38" s="617"/>
      <c r="EK38" s="617"/>
      <c r="EL38" s="617"/>
      <c r="EM38" s="617"/>
      <c r="EN38" s="617"/>
      <c r="EO38" s="617"/>
      <c r="EP38" s="617"/>
      <c r="EQ38" s="617"/>
      <c r="ER38" s="617"/>
      <c r="ES38" s="617"/>
      <c r="ET38" s="617"/>
      <c r="EU38" s="617"/>
      <c r="EV38" s="617"/>
      <c r="EW38" s="617"/>
      <c r="EX38" s="617"/>
      <c r="EY38" s="617"/>
      <c r="EZ38" s="617"/>
      <c r="FA38" s="617"/>
      <c r="FB38" s="617"/>
      <c r="FC38" s="617"/>
      <c r="FD38" s="617"/>
      <c r="FE38" s="617"/>
      <c r="FF38" s="617"/>
      <c r="FG38" s="617"/>
      <c r="FH38" s="617"/>
      <c r="FI38" s="617"/>
      <c r="FJ38" s="617"/>
      <c r="FK38" s="617"/>
      <c r="FL38" s="617"/>
      <c r="FM38" s="617"/>
      <c r="FN38" s="617"/>
      <c r="FO38" s="617"/>
      <c r="FP38" s="617"/>
      <c r="FQ38" s="617"/>
      <c r="FR38" s="617"/>
      <c r="FS38" s="617"/>
      <c r="FT38" s="617"/>
      <c r="FU38" s="617"/>
      <c r="FV38" s="617"/>
      <c r="FW38" s="617"/>
      <c r="FX38" s="617"/>
      <c r="FY38" s="617"/>
      <c r="FZ38" s="617"/>
      <c r="GA38" s="617"/>
      <c r="GB38" s="617"/>
      <c r="GC38" s="617"/>
      <c r="GD38" s="617"/>
      <c r="GE38" s="617"/>
      <c r="GF38" s="617"/>
      <c r="GG38" s="617"/>
      <c r="GH38" s="617"/>
      <c r="GI38" s="617"/>
      <c r="GJ38" s="617"/>
      <c r="GK38" s="617"/>
      <c r="GL38" s="617"/>
      <c r="GM38" s="617"/>
      <c r="GN38" s="617"/>
      <c r="GO38" s="617"/>
      <c r="GP38" s="617"/>
      <c r="GQ38" s="617"/>
      <c r="GR38" s="617"/>
      <c r="GS38" s="617"/>
      <c r="GT38" s="617"/>
      <c r="GU38" s="617"/>
      <c r="GV38" s="617"/>
      <c r="GW38" s="617"/>
      <c r="GX38" s="617"/>
      <c r="GY38" s="617"/>
      <c r="GZ38" s="617"/>
      <c r="HA38" s="617"/>
      <c r="HB38" s="617"/>
      <c r="HC38" s="617"/>
      <c r="HD38" s="617"/>
      <c r="HE38" s="617"/>
      <c r="HF38" s="617"/>
      <c r="HG38" s="617"/>
      <c r="HH38" s="617"/>
      <c r="HI38" s="617"/>
      <c r="HJ38" s="617"/>
      <c r="HK38" s="617"/>
      <c r="HL38" s="617"/>
      <c r="HM38" s="617"/>
      <c r="HN38" s="617"/>
      <c r="HO38" s="617"/>
      <c r="HP38" s="617"/>
      <c r="HQ38" s="617"/>
      <c r="HR38" s="617"/>
      <c r="HS38" s="617"/>
      <c r="HT38" s="617"/>
      <c r="HU38" s="617"/>
      <c r="HV38" s="617"/>
      <c r="HW38" s="617"/>
      <c r="HX38" s="617"/>
      <c r="HY38" s="617"/>
      <c r="HZ38" s="617"/>
      <c r="IA38" s="617"/>
      <c r="IB38" s="617"/>
      <c r="IC38" s="617"/>
      <c r="ID38" s="617"/>
      <c r="IE38" s="617"/>
      <c r="IF38" s="617"/>
      <c r="IG38" s="617"/>
      <c r="IH38" s="617"/>
      <c r="II38" s="617"/>
      <c r="IJ38" s="617"/>
      <c r="IK38" s="617"/>
      <c r="IL38" s="617"/>
      <c r="IM38" s="617"/>
      <c r="IN38" s="617"/>
      <c r="IO38" s="617"/>
      <c r="IP38" s="617"/>
      <c r="IQ38" s="617"/>
      <c r="IR38" s="617"/>
      <c r="IS38" s="617"/>
      <c r="IT38" s="617"/>
      <c r="IU38" s="617"/>
    </row>
    <row r="39" spans="1:255" ht="16.5" customHeight="1" x14ac:dyDescent="0.25">
      <c r="A39" s="589">
        <v>20</v>
      </c>
      <c r="B39" s="579" t="s">
        <v>391</v>
      </c>
      <c r="C39" s="601" t="s">
        <v>392</v>
      </c>
      <c r="D39" s="586">
        <f t="shared" ref="D39:O39" si="25">SUM(D40:D41)</f>
        <v>2.4839898457427872E+21</v>
      </c>
      <c r="E39" s="586">
        <f t="shared" si="25"/>
        <v>1.7773592212913222E+21</v>
      </c>
      <c r="F39" s="586">
        <f t="shared" si="25"/>
        <v>1.7666658600878568E+20</v>
      </c>
      <c r="G39" s="586">
        <f t="shared" si="25"/>
        <v>1.954025807300108E+21</v>
      </c>
      <c r="H39" s="586">
        <f t="shared" si="25"/>
        <v>0</v>
      </c>
      <c r="I39" s="586">
        <f t="shared" si="25"/>
        <v>0</v>
      </c>
      <c r="J39" s="586">
        <f t="shared" si="25"/>
        <v>0</v>
      </c>
      <c r="K39" s="586">
        <f t="shared" si="25"/>
        <v>11260427027700</v>
      </c>
      <c r="L39" s="586">
        <f t="shared" si="25"/>
        <v>1974754067200</v>
      </c>
      <c r="M39" s="586">
        <f t="shared" si="25"/>
        <v>13235181094900</v>
      </c>
      <c r="N39" s="586">
        <f t="shared" si="25"/>
        <v>1.9540258205352893E+21</v>
      </c>
      <c r="O39" s="587">
        <f t="shared" si="25"/>
        <v>5.2996402520750024E+20</v>
      </c>
      <c r="P39" s="590"/>
      <c r="Q39" s="583">
        <f t="shared" ref="Q39:Q47" si="26">(N39/D39)*100</f>
        <v>78.664807099925042</v>
      </c>
      <c r="R39" s="590"/>
      <c r="S39" s="590"/>
      <c r="T39" s="590"/>
      <c r="U39" s="590"/>
      <c r="V39" s="590"/>
      <c r="W39" s="590"/>
      <c r="X39" s="590"/>
      <c r="Y39" s="590"/>
      <c r="Z39" s="590"/>
      <c r="AA39" s="590"/>
      <c r="AB39" s="590"/>
      <c r="AC39" s="590"/>
      <c r="AD39" s="590"/>
      <c r="AE39" s="590"/>
      <c r="AF39" s="590"/>
      <c r="AG39" s="590"/>
      <c r="AH39" s="590"/>
      <c r="AI39" s="590"/>
      <c r="AJ39" s="590"/>
      <c r="AK39" s="590"/>
      <c r="AL39" s="590"/>
      <c r="AM39" s="590"/>
      <c r="AN39" s="590"/>
      <c r="AO39" s="590"/>
      <c r="AP39" s="590"/>
      <c r="AQ39" s="590"/>
      <c r="AR39" s="590"/>
      <c r="AS39" s="590"/>
      <c r="AT39" s="590"/>
      <c r="AU39" s="590"/>
      <c r="AV39" s="590"/>
      <c r="AW39" s="590"/>
      <c r="AX39" s="590"/>
      <c r="AY39" s="590"/>
      <c r="AZ39" s="590"/>
      <c r="BA39" s="590"/>
      <c r="BB39" s="590"/>
      <c r="BC39" s="590"/>
      <c r="BD39" s="590"/>
      <c r="BE39" s="590"/>
      <c r="BF39" s="590"/>
      <c r="BG39" s="590"/>
      <c r="BH39" s="590"/>
      <c r="BI39" s="590"/>
      <c r="BJ39" s="590"/>
      <c r="BK39" s="590"/>
      <c r="BL39" s="590"/>
      <c r="BM39" s="590"/>
      <c r="BN39" s="590"/>
      <c r="BO39" s="590"/>
      <c r="BP39" s="590"/>
      <c r="BQ39" s="590"/>
      <c r="BR39" s="590"/>
      <c r="BS39" s="590"/>
      <c r="BT39" s="590"/>
      <c r="BU39" s="590"/>
      <c r="BV39" s="590"/>
      <c r="BW39" s="590"/>
      <c r="BX39" s="590"/>
      <c r="BY39" s="590"/>
      <c r="BZ39" s="590"/>
      <c r="CA39" s="590"/>
      <c r="CB39" s="590"/>
      <c r="CC39" s="590"/>
      <c r="CD39" s="590"/>
      <c r="CE39" s="590"/>
      <c r="CF39" s="590"/>
      <c r="CG39" s="590"/>
      <c r="CH39" s="590"/>
      <c r="CI39" s="590"/>
      <c r="CJ39" s="590"/>
      <c r="CK39" s="590"/>
      <c r="CL39" s="590"/>
      <c r="CM39" s="590"/>
      <c r="CN39" s="590"/>
      <c r="CO39" s="590"/>
      <c r="CP39" s="590"/>
      <c r="CQ39" s="590"/>
      <c r="CR39" s="590"/>
      <c r="CS39" s="590"/>
      <c r="CT39" s="590"/>
      <c r="CU39" s="590"/>
      <c r="CV39" s="590"/>
      <c r="CW39" s="590"/>
      <c r="CX39" s="590"/>
      <c r="CY39" s="590"/>
      <c r="CZ39" s="590"/>
      <c r="DA39" s="590"/>
      <c r="DB39" s="590"/>
      <c r="DC39" s="590"/>
      <c r="DD39" s="590"/>
      <c r="DE39" s="590"/>
      <c r="DF39" s="590"/>
      <c r="DG39" s="590"/>
      <c r="DH39" s="590"/>
      <c r="DI39" s="590"/>
      <c r="DJ39" s="590"/>
      <c r="DK39" s="590"/>
      <c r="DL39" s="590"/>
      <c r="DM39" s="590"/>
      <c r="DN39" s="590"/>
      <c r="DO39" s="590"/>
      <c r="DP39" s="590"/>
      <c r="DQ39" s="590"/>
      <c r="DR39" s="590"/>
      <c r="DS39" s="590"/>
      <c r="DT39" s="590"/>
      <c r="DU39" s="590"/>
      <c r="DV39" s="590"/>
      <c r="DW39" s="590"/>
      <c r="DX39" s="590"/>
      <c r="DY39" s="590"/>
      <c r="DZ39" s="590"/>
      <c r="EA39" s="590"/>
      <c r="EB39" s="590"/>
      <c r="EC39" s="590"/>
      <c r="ED39" s="590"/>
      <c r="EE39" s="590"/>
      <c r="EF39" s="590"/>
      <c r="EG39" s="590"/>
      <c r="EH39" s="590"/>
      <c r="EI39" s="590"/>
      <c r="EJ39" s="590"/>
      <c r="EK39" s="590"/>
      <c r="EL39" s="590"/>
      <c r="EM39" s="590"/>
      <c r="EN39" s="590"/>
      <c r="EO39" s="590"/>
      <c r="EP39" s="590"/>
      <c r="EQ39" s="590"/>
      <c r="ER39" s="590"/>
      <c r="ES39" s="590"/>
      <c r="ET39" s="590"/>
      <c r="EU39" s="590"/>
      <c r="EV39" s="590"/>
      <c r="EW39" s="590"/>
      <c r="EX39" s="590"/>
      <c r="EY39" s="590"/>
      <c r="EZ39" s="590"/>
      <c r="FA39" s="590"/>
      <c r="FB39" s="590"/>
      <c r="FC39" s="590"/>
      <c r="FD39" s="590"/>
      <c r="FE39" s="590"/>
      <c r="FF39" s="590"/>
      <c r="FG39" s="590"/>
      <c r="FH39" s="590"/>
      <c r="FI39" s="590"/>
      <c r="FJ39" s="590"/>
      <c r="FK39" s="590"/>
      <c r="FL39" s="590"/>
      <c r="FM39" s="590"/>
      <c r="FN39" s="590"/>
      <c r="FO39" s="590"/>
      <c r="FP39" s="590"/>
      <c r="FQ39" s="590"/>
      <c r="FR39" s="590"/>
      <c r="FS39" s="590"/>
      <c r="FT39" s="590"/>
      <c r="FU39" s="590"/>
      <c r="FV39" s="590"/>
      <c r="FW39" s="590"/>
      <c r="FX39" s="590"/>
      <c r="FY39" s="590"/>
      <c r="FZ39" s="590"/>
      <c r="GA39" s="590"/>
      <c r="GB39" s="590"/>
      <c r="GC39" s="590"/>
      <c r="GD39" s="590"/>
      <c r="GE39" s="590"/>
      <c r="GF39" s="590"/>
      <c r="GG39" s="590"/>
      <c r="GH39" s="590"/>
      <c r="GI39" s="590"/>
      <c r="GJ39" s="590"/>
      <c r="GK39" s="590"/>
      <c r="GL39" s="590"/>
      <c r="GM39" s="590"/>
      <c r="GN39" s="590"/>
      <c r="GO39" s="590"/>
      <c r="GP39" s="590"/>
      <c r="GQ39" s="590"/>
      <c r="GR39" s="590"/>
      <c r="GS39" s="590"/>
      <c r="GT39" s="590"/>
      <c r="GU39" s="590"/>
      <c r="GV39" s="590"/>
      <c r="GW39" s="590"/>
      <c r="GX39" s="590"/>
      <c r="GY39" s="590"/>
      <c r="GZ39" s="590"/>
      <c r="HA39" s="590"/>
      <c r="HB39" s="590"/>
      <c r="HC39" s="590"/>
      <c r="HD39" s="590"/>
      <c r="HE39" s="590"/>
      <c r="HF39" s="590"/>
      <c r="HG39" s="590"/>
      <c r="HH39" s="590"/>
      <c r="HI39" s="590"/>
      <c r="HJ39" s="590"/>
      <c r="HK39" s="590"/>
      <c r="HL39" s="590"/>
      <c r="HM39" s="590"/>
      <c r="HN39" s="590"/>
      <c r="HO39" s="590"/>
      <c r="HP39" s="590"/>
      <c r="HQ39" s="590"/>
      <c r="HR39" s="590"/>
      <c r="HS39" s="590"/>
      <c r="HT39" s="590"/>
      <c r="HU39" s="590"/>
      <c r="HV39" s="590"/>
      <c r="HW39" s="590"/>
      <c r="HX39" s="590"/>
      <c r="HY39" s="590"/>
      <c r="HZ39" s="590"/>
      <c r="IA39" s="590"/>
      <c r="IB39" s="590"/>
      <c r="IC39" s="590"/>
      <c r="ID39" s="590"/>
      <c r="IE39" s="590"/>
      <c r="IF39" s="590"/>
      <c r="IG39" s="590"/>
      <c r="IH39" s="590"/>
      <c r="II39" s="590"/>
      <c r="IJ39" s="590"/>
      <c r="IK39" s="590"/>
      <c r="IL39" s="590"/>
      <c r="IM39" s="590"/>
      <c r="IN39" s="590"/>
      <c r="IO39" s="590"/>
      <c r="IP39" s="590"/>
      <c r="IQ39" s="590"/>
      <c r="IR39" s="590"/>
      <c r="IS39" s="590"/>
      <c r="IT39" s="590"/>
      <c r="IU39" s="590"/>
    </row>
    <row r="40" spans="1:255" ht="16.5" customHeight="1" x14ac:dyDescent="0.25">
      <c r="A40" s="589">
        <v>21</v>
      </c>
      <c r="B40" s="579" t="s">
        <v>394</v>
      </c>
      <c r="C40" s="601" t="s">
        <v>395</v>
      </c>
      <c r="D40" s="586">
        <f t="shared" ref="D40:O40" si="27">SUM(D41:D44)</f>
        <v>1.5913980604573168E+21</v>
      </c>
      <c r="E40" s="586">
        <f t="shared" si="27"/>
        <v>1.1386866264153863E+21</v>
      </c>
      <c r="F40" s="586">
        <f t="shared" si="27"/>
        <v>1.1318357955602796E+20</v>
      </c>
      <c r="G40" s="586">
        <f t="shared" si="27"/>
        <v>1.2518702059714144E+21</v>
      </c>
      <c r="H40" s="586">
        <f t="shared" si="27"/>
        <v>0</v>
      </c>
      <c r="I40" s="586">
        <f t="shared" si="27"/>
        <v>0</v>
      </c>
      <c r="J40" s="586">
        <f t="shared" si="27"/>
        <v>0</v>
      </c>
      <c r="K40" s="586">
        <f t="shared" si="27"/>
        <v>7214130054500</v>
      </c>
      <c r="L40" s="586">
        <f t="shared" si="27"/>
        <v>1265150312000</v>
      </c>
      <c r="M40" s="586">
        <f t="shared" si="27"/>
        <v>8479280366500</v>
      </c>
      <c r="N40" s="586">
        <f t="shared" si="27"/>
        <v>1.2518702144506948E+21</v>
      </c>
      <c r="O40" s="587">
        <f t="shared" si="27"/>
        <v>3.395278460066235E+20</v>
      </c>
      <c r="P40" s="590"/>
      <c r="Q40" s="583">
        <f t="shared" si="26"/>
        <v>78.664807099924914</v>
      </c>
      <c r="R40" s="590"/>
      <c r="S40" s="590"/>
      <c r="T40" s="590"/>
      <c r="U40" s="590"/>
      <c r="V40" s="590"/>
      <c r="W40" s="590"/>
      <c r="X40" s="590"/>
      <c r="Y40" s="590"/>
      <c r="Z40" s="590"/>
      <c r="AA40" s="590"/>
      <c r="AB40" s="590"/>
      <c r="AC40" s="590"/>
      <c r="AD40" s="590"/>
      <c r="AE40" s="590"/>
      <c r="AF40" s="590"/>
      <c r="AG40" s="590"/>
      <c r="AH40" s="590"/>
      <c r="AI40" s="590"/>
      <c r="AJ40" s="590"/>
      <c r="AK40" s="590"/>
      <c r="AL40" s="590"/>
      <c r="AM40" s="590"/>
      <c r="AN40" s="590"/>
      <c r="AO40" s="590"/>
      <c r="AP40" s="590"/>
      <c r="AQ40" s="590"/>
      <c r="AR40" s="590"/>
      <c r="AS40" s="590"/>
      <c r="AT40" s="590"/>
      <c r="AU40" s="590"/>
      <c r="AV40" s="590"/>
      <c r="AW40" s="590"/>
      <c r="AX40" s="590"/>
      <c r="AY40" s="590"/>
      <c r="AZ40" s="590"/>
      <c r="BA40" s="590"/>
      <c r="BB40" s="590"/>
      <c r="BC40" s="590"/>
      <c r="BD40" s="590"/>
      <c r="BE40" s="590"/>
      <c r="BF40" s="590"/>
      <c r="BG40" s="590"/>
      <c r="BH40" s="590"/>
      <c r="BI40" s="590"/>
      <c r="BJ40" s="590"/>
      <c r="BK40" s="590"/>
      <c r="BL40" s="590"/>
      <c r="BM40" s="590"/>
      <c r="BN40" s="590"/>
      <c r="BO40" s="590"/>
      <c r="BP40" s="590"/>
      <c r="BQ40" s="590"/>
      <c r="BR40" s="590"/>
      <c r="BS40" s="590"/>
      <c r="BT40" s="590"/>
      <c r="BU40" s="590"/>
      <c r="BV40" s="590"/>
      <c r="BW40" s="590"/>
      <c r="BX40" s="590"/>
      <c r="BY40" s="590"/>
      <c r="BZ40" s="590"/>
      <c r="CA40" s="590"/>
      <c r="CB40" s="590"/>
      <c r="CC40" s="590"/>
      <c r="CD40" s="590"/>
      <c r="CE40" s="590"/>
      <c r="CF40" s="590"/>
      <c r="CG40" s="590"/>
      <c r="CH40" s="590"/>
      <c r="CI40" s="590"/>
      <c r="CJ40" s="590"/>
      <c r="CK40" s="590"/>
      <c r="CL40" s="590"/>
      <c r="CM40" s="590"/>
      <c r="CN40" s="590"/>
      <c r="CO40" s="590"/>
      <c r="CP40" s="590"/>
      <c r="CQ40" s="590"/>
      <c r="CR40" s="590"/>
      <c r="CS40" s="590"/>
      <c r="CT40" s="590"/>
      <c r="CU40" s="590"/>
      <c r="CV40" s="590"/>
      <c r="CW40" s="590"/>
      <c r="CX40" s="590"/>
      <c r="CY40" s="590"/>
      <c r="CZ40" s="590"/>
      <c r="DA40" s="590"/>
      <c r="DB40" s="590"/>
      <c r="DC40" s="590"/>
      <c r="DD40" s="590"/>
      <c r="DE40" s="590"/>
      <c r="DF40" s="590"/>
      <c r="DG40" s="590"/>
      <c r="DH40" s="590"/>
      <c r="DI40" s="590"/>
      <c r="DJ40" s="590"/>
      <c r="DK40" s="590"/>
      <c r="DL40" s="590"/>
      <c r="DM40" s="590"/>
      <c r="DN40" s="590"/>
      <c r="DO40" s="590"/>
      <c r="DP40" s="590"/>
      <c r="DQ40" s="590"/>
      <c r="DR40" s="590"/>
      <c r="DS40" s="590"/>
      <c r="DT40" s="590"/>
      <c r="DU40" s="590"/>
      <c r="DV40" s="590"/>
      <c r="DW40" s="590"/>
      <c r="DX40" s="590"/>
      <c r="DY40" s="590"/>
      <c r="DZ40" s="590"/>
      <c r="EA40" s="590"/>
      <c r="EB40" s="590"/>
      <c r="EC40" s="590"/>
      <c r="ED40" s="590"/>
      <c r="EE40" s="590"/>
      <c r="EF40" s="590"/>
      <c r="EG40" s="590"/>
      <c r="EH40" s="590"/>
      <c r="EI40" s="590"/>
      <c r="EJ40" s="590"/>
      <c r="EK40" s="590"/>
      <c r="EL40" s="590"/>
      <c r="EM40" s="590"/>
      <c r="EN40" s="590"/>
      <c r="EO40" s="590"/>
      <c r="EP40" s="590"/>
      <c r="EQ40" s="590"/>
      <c r="ER40" s="590"/>
      <c r="ES40" s="590"/>
      <c r="ET40" s="590"/>
      <c r="EU40" s="590"/>
      <c r="EV40" s="590"/>
      <c r="EW40" s="590"/>
      <c r="EX40" s="590"/>
      <c r="EY40" s="590"/>
      <c r="EZ40" s="590"/>
      <c r="FA40" s="590"/>
      <c r="FB40" s="590"/>
      <c r="FC40" s="590"/>
      <c r="FD40" s="590"/>
      <c r="FE40" s="590"/>
      <c r="FF40" s="590"/>
      <c r="FG40" s="590"/>
      <c r="FH40" s="590"/>
      <c r="FI40" s="590"/>
      <c r="FJ40" s="590"/>
      <c r="FK40" s="590"/>
      <c r="FL40" s="590"/>
      <c r="FM40" s="590"/>
      <c r="FN40" s="590"/>
      <c r="FO40" s="590"/>
      <c r="FP40" s="590"/>
      <c r="FQ40" s="590"/>
      <c r="FR40" s="590"/>
      <c r="FS40" s="590"/>
      <c r="FT40" s="590"/>
      <c r="FU40" s="590"/>
      <c r="FV40" s="590"/>
      <c r="FW40" s="590"/>
      <c r="FX40" s="590"/>
      <c r="FY40" s="590"/>
      <c r="FZ40" s="590"/>
      <c r="GA40" s="590"/>
      <c r="GB40" s="590"/>
      <c r="GC40" s="590"/>
      <c r="GD40" s="590"/>
      <c r="GE40" s="590"/>
      <c r="GF40" s="590"/>
      <c r="GG40" s="590"/>
      <c r="GH40" s="590"/>
      <c r="GI40" s="590"/>
      <c r="GJ40" s="590"/>
      <c r="GK40" s="590"/>
      <c r="GL40" s="590"/>
      <c r="GM40" s="590"/>
      <c r="GN40" s="590"/>
      <c r="GO40" s="590"/>
      <c r="GP40" s="590"/>
      <c r="GQ40" s="590"/>
      <c r="GR40" s="590"/>
      <c r="GS40" s="590"/>
      <c r="GT40" s="590"/>
      <c r="GU40" s="590"/>
      <c r="GV40" s="590"/>
      <c r="GW40" s="590"/>
      <c r="GX40" s="590"/>
      <c r="GY40" s="590"/>
      <c r="GZ40" s="590"/>
      <c r="HA40" s="590"/>
      <c r="HB40" s="590"/>
      <c r="HC40" s="590"/>
      <c r="HD40" s="590"/>
      <c r="HE40" s="590"/>
      <c r="HF40" s="590"/>
      <c r="HG40" s="590"/>
      <c r="HH40" s="590"/>
      <c r="HI40" s="590"/>
      <c r="HJ40" s="590"/>
      <c r="HK40" s="590"/>
      <c r="HL40" s="590"/>
      <c r="HM40" s="590"/>
      <c r="HN40" s="590"/>
      <c r="HO40" s="590"/>
      <c r="HP40" s="590"/>
      <c r="HQ40" s="590"/>
      <c r="HR40" s="590"/>
      <c r="HS40" s="590"/>
      <c r="HT40" s="590"/>
      <c r="HU40" s="590"/>
      <c r="HV40" s="590"/>
      <c r="HW40" s="590"/>
      <c r="HX40" s="590"/>
      <c r="HY40" s="590"/>
      <c r="HZ40" s="590"/>
      <c r="IA40" s="590"/>
      <c r="IB40" s="590"/>
      <c r="IC40" s="590"/>
      <c r="ID40" s="590"/>
      <c r="IE40" s="590"/>
      <c r="IF40" s="590"/>
      <c r="IG40" s="590"/>
      <c r="IH40" s="590"/>
      <c r="II40" s="590"/>
      <c r="IJ40" s="590"/>
      <c r="IK40" s="590"/>
      <c r="IL40" s="590"/>
      <c r="IM40" s="590"/>
      <c r="IN40" s="590"/>
      <c r="IO40" s="590"/>
      <c r="IP40" s="590"/>
      <c r="IQ40" s="590"/>
      <c r="IR40" s="590"/>
      <c r="IS40" s="590"/>
      <c r="IT40" s="590"/>
      <c r="IU40" s="590"/>
    </row>
    <row r="41" spans="1:255" ht="16.5" customHeight="1" x14ac:dyDescent="0.25">
      <c r="A41" s="589">
        <v>22</v>
      </c>
      <c r="B41" s="579" t="s">
        <v>400</v>
      </c>
      <c r="C41" s="601" t="s">
        <v>401</v>
      </c>
      <c r="D41" s="586">
        <f t="shared" ref="D41:O41" si="28">SUM(D42:D49)</f>
        <v>8.9259178528547039E+20</v>
      </c>
      <c r="E41" s="586">
        <f t="shared" si="28"/>
        <v>6.3867259487593588E+20</v>
      </c>
      <c r="F41" s="586">
        <f t="shared" si="28"/>
        <v>6.3483006452757717E+19</v>
      </c>
      <c r="G41" s="586">
        <f t="shared" si="28"/>
        <v>7.0215560132869358E+20</v>
      </c>
      <c r="H41" s="586">
        <f t="shared" si="28"/>
        <v>0</v>
      </c>
      <c r="I41" s="586">
        <f t="shared" si="28"/>
        <v>0</v>
      </c>
      <c r="J41" s="586">
        <f t="shared" si="28"/>
        <v>0</v>
      </c>
      <c r="K41" s="586">
        <f t="shared" si="28"/>
        <v>4046296973200</v>
      </c>
      <c r="L41" s="586">
        <f t="shared" si="28"/>
        <v>709603755200</v>
      </c>
      <c r="M41" s="586">
        <f t="shared" si="28"/>
        <v>4755900728400</v>
      </c>
      <c r="N41" s="586">
        <f t="shared" si="28"/>
        <v>7.0215560608459443E+20</v>
      </c>
      <c r="O41" s="587">
        <f t="shared" si="28"/>
        <v>1.9043617920087674E+20</v>
      </c>
      <c r="P41" s="590"/>
      <c r="Q41" s="583">
        <f t="shared" si="26"/>
        <v>78.66480709992527</v>
      </c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0"/>
      <c r="AU41" s="590"/>
      <c r="AV41" s="590"/>
      <c r="AW41" s="590"/>
      <c r="AX41" s="590"/>
      <c r="AY41" s="590"/>
      <c r="AZ41" s="590"/>
      <c r="BA41" s="590"/>
      <c r="BB41" s="590"/>
      <c r="BC41" s="590"/>
      <c r="BD41" s="590"/>
      <c r="BE41" s="590"/>
      <c r="BF41" s="590"/>
      <c r="BG41" s="590"/>
      <c r="BH41" s="590"/>
      <c r="BI41" s="590"/>
      <c r="BJ41" s="590"/>
      <c r="BK41" s="590"/>
      <c r="BL41" s="590"/>
      <c r="BM41" s="590"/>
      <c r="BN41" s="590"/>
      <c r="BO41" s="590"/>
      <c r="BP41" s="590"/>
      <c r="BQ41" s="590"/>
      <c r="BR41" s="590"/>
      <c r="BS41" s="590"/>
      <c r="BT41" s="590"/>
      <c r="BU41" s="590"/>
      <c r="BV41" s="590"/>
      <c r="BW41" s="590"/>
      <c r="BX41" s="590"/>
      <c r="BY41" s="590"/>
      <c r="BZ41" s="590"/>
      <c r="CA41" s="590"/>
      <c r="CB41" s="590"/>
      <c r="CC41" s="590"/>
      <c r="CD41" s="590"/>
      <c r="CE41" s="590"/>
      <c r="CF41" s="590"/>
      <c r="CG41" s="590"/>
      <c r="CH41" s="590"/>
      <c r="CI41" s="590"/>
      <c r="CJ41" s="590"/>
      <c r="CK41" s="590"/>
      <c r="CL41" s="590"/>
      <c r="CM41" s="590"/>
      <c r="CN41" s="590"/>
      <c r="CO41" s="590"/>
      <c r="CP41" s="590"/>
      <c r="CQ41" s="590"/>
      <c r="CR41" s="590"/>
      <c r="CS41" s="590"/>
      <c r="CT41" s="590"/>
      <c r="CU41" s="590"/>
      <c r="CV41" s="590"/>
      <c r="CW41" s="590"/>
      <c r="CX41" s="590"/>
      <c r="CY41" s="590"/>
      <c r="CZ41" s="590"/>
      <c r="DA41" s="590"/>
      <c r="DB41" s="590"/>
      <c r="DC41" s="590"/>
      <c r="DD41" s="590"/>
      <c r="DE41" s="590"/>
      <c r="DF41" s="590"/>
      <c r="DG41" s="590"/>
      <c r="DH41" s="590"/>
      <c r="DI41" s="590"/>
      <c r="DJ41" s="590"/>
      <c r="DK41" s="590"/>
      <c r="DL41" s="590"/>
      <c r="DM41" s="590"/>
      <c r="DN41" s="590"/>
      <c r="DO41" s="590"/>
      <c r="DP41" s="590"/>
      <c r="DQ41" s="590"/>
      <c r="DR41" s="590"/>
      <c r="DS41" s="590"/>
      <c r="DT41" s="590"/>
      <c r="DU41" s="590"/>
      <c r="DV41" s="590"/>
      <c r="DW41" s="590"/>
      <c r="DX41" s="590"/>
      <c r="DY41" s="590"/>
      <c r="DZ41" s="590"/>
      <c r="EA41" s="590"/>
      <c r="EB41" s="590"/>
      <c r="EC41" s="590"/>
      <c r="ED41" s="590"/>
      <c r="EE41" s="590"/>
      <c r="EF41" s="590"/>
      <c r="EG41" s="590"/>
      <c r="EH41" s="590"/>
      <c r="EI41" s="590"/>
      <c r="EJ41" s="590"/>
      <c r="EK41" s="590"/>
      <c r="EL41" s="590"/>
      <c r="EM41" s="590"/>
      <c r="EN41" s="590"/>
      <c r="EO41" s="590"/>
      <c r="EP41" s="590"/>
      <c r="EQ41" s="590"/>
      <c r="ER41" s="590"/>
      <c r="ES41" s="590"/>
      <c r="ET41" s="590"/>
      <c r="EU41" s="590"/>
      <c r="EV41" s="590"/>
      <c r="EW41" s="590"/>
      <c r="EX41" s="590"/>
      <c r="EY41" s="590"/>
      <c r="EZ41" s="590"/>
      <c r="FA41" s="590"/>
      <c r="FB41" s="590"/>
      <c r="FC41" s="590"/>
      <c r="FD41" s="590"/>
      <c r="FE41" s="590"/>
      <c r="FF41" s="590"/>
      <c r="FG41" s="590"/>
      <c r="FH41" s="590"/>
      <c r="FI41" s="590"/>
      <c r="FJ41" s="590"/>
      <c r="FK41" s="590"/>
      <c r="FL41" s="590"/>
      <c r="FM41" s="590"/>
      <c r="FN41" s="590"/>
      <c r="FO41" s="590"/>
      <c r="FP41" s="590"/>
      <c r="FQ41" s="590"/>
      <c r="FR41" s="590"/>
      <c r="FS41" s="590"/>
      <c r="FT41" s="590"/>
      <c r="FU41" s="590"/>
      <c r="FV41" s="590"/>
      <c r="FW41" s="590"/>
      <c r="FX41" s="590"/>
      <c r="FY41" s="590"/>
      <c r="FZ41" s="590"/>
      <c r="GA41" s="590"/>
      <c r="GB41" s="590"/>
      <c r="GC41" s="590"/>
      <c r="GD41" s="590"/>
      <c r="GE41" s="590"/>
      <c r="GF41" s="590"/>
      <c r="GG41" s="590"/>
      <c r="GH41" s="590"/>
      <c r="GI41" s="590"/>
      <c r="GJ41" s="590"/>
      <c r="GK41" s="590"/>
      <c r="GL41" s="590"/>
      <c r="GM41" s="590"/>
      <c r="GN41" s="590"/>
      <c r="GO41" s="590"/>
      <c r="GP41" s="590"/>
      <c r="GQ41" s="590"/>
      <c r="GR41" s="590"/>
      <c r="GS41" s="590"/>
      <c r="GT41" s="590"/>
      <c r="GU41" s="590"/>
      <c r="GV41" s="590"/>
      <c r="GW41" s="590"/>
      <c r="GX41" s="590"/>
      <c r="GY41" s="590"/>
      <c r="GZ41" s="590"/>
      <c r="HA41" s="590"/>
      <c r="HB41" s="590"/>
      <c r="HC41" s="590"/>
      <c r="HD41" s="590"/>
      <c r="HE41" s="590"/>
      <c r="HF41" s="590"/>
      <c r="HG41" s="590"/>
      <c r="HH41" s="590"/>
      <c r="HI41" s="590"/>
      <c r="HJ41" s="590"/>
      <c r="HK41" s="590"/>
      <c r="HL41" s="590"/>
      <c r="HM41" s="590"/>
      <c r="HN41" s="590"/>
      <c r="HO41" s="590"/>
      <c r="HP41" s="590"/>
      <c r="HQ41" s="590"/>
      <c r="HR41" s="590"/>
      <c r="HS41" s="590"/>
      <c r="HT41" s="590"/>
      <c r="HU41" s="590"/>
      <c r="HV41" s="590"/>
      <c r="HW41" s="590"/>
      <c r="HX41" s="590"/>
      <c r="HY41" s="590"/>
      <c r="HZ41" s="590"/>
      <c r="IA41" s="590"/>
      <c r="IB41" s="590"/>
      <c r="IC41" s="590"/>
      <c r="ID41" s="590"/>
      <c r="IE41" s="590"/>
      <c r="IF41" s="590"/>
      <c r="IG41" s="590"/>
      <c r="IH41" s="590"/>
      <c r="II41" s="590"/>
      <c r="IJ41" s="590"/>
      <c r="IK41" s="590"/>
      <c r="IL41" s="590"/>
      <c r="IM41" s="590"/>
      <c r="IN41" s="590"/>
      <c r="IO41" s="590"/>
      <c r="IP41" s="590"/>
      <c r="IQ41" s="590"/>
      <c r="IR41" s="590"/>
      <c r="IS41" s="590"/>
      <c r="IT41" s="590"/>
      <c r="IU41" s="590"/>
    </row>
    <row r="42" spans="1:255" ht="16.5" customHeight="1" x14ac:dyDescent="0.25">
      <c r="A42" s="584" t="s">
        <v>409</v>
      </c>
      <c r="B42" s="585" t="s">
        <v>410</v>
      </c>
      <c r="C42" s="579" t="s">
        <v>411</v>
      </c>
      <c r="D42" s="586">
        <f t="shared" ref="D42:O42" si="29">D43+D47+D52+D57+D62+D65</f>
        <v>2.8063754282169408E+20</v>
      </c>
      <c r="E42" s="586">
        <f t="shared" si="29"/>
        <v>2.0080344749775661E+20</v>
      </c>
      <c r="F42" s="586">
        <f t="shared" si="29"/>
        <v>1.9959532717558428E+19</v>
      </c>
      <c r="G42" s="586">
        <f t="shared" si="29"/>
        <v>2.2076298021531507E+20</v>
      </c>
      <c r="H42" s="586">
        <f t="shared" si="29"/>
        <v>0</v>
      </c>
      <c r="I42" s="586">
        <f t="shared" si="29"/>
        <v>0</v>
      </c>
      <c r="J42" s="586">
        <f t="shared" si="29"/>
        <v>0</v>
      </c>
      <c r="K42" s="586">
        <f t="shared" si="29"/>
        <v>1272200767200</v>
      </c>
      <c r="L42" s="586">
        <f t="shared" si="29"/>
        <v>223107339200</v>
      </c>
      <c r="M42" s="586">
        <f t="shared" si="29"/>
        <v>1495308106400</v>
      </c>
      <c r="N42" s="586">
        <f t="shared" si="29"/>
        <v>2.2076298171062321E+20</v>
      </c>
      <c r="O42" s="587">
        <f t="shared" si="29"/>
        <v>5.987456111107113E+19</v>
      </c>
      <c r="P42" s="617"/>
      <c r="Q42" s="618">
        <f t="shared" si="26"/>
        <v>78.664807099913645</v>
      </c>
      <c r="R42" s="617"/>
      <c r="S42" s="617"/>
      <c r="T42" s="617"/>
      <c r="U42" s="617"/>
      <c r="V42" s="617"/>
      <c r="W42" s="617"/>
      <c r="X42" s="617"/>
      <c r="Y42" s="617"/>
      <c r="Z42" s="617"/>
      <c r="AA42" s="617"/>
      <c r="AB42" s="617"/>
      <c r="AC42" s="617"/>
      <c r="AD42" s="617"/>
      <c r="AE42" s="617"/>
      <c r="AF42" s="617"/>
      <c r="AG42" s="617"/>
      <c r="AH42" s="617"/>
      <c r="AI42" s="617"/>
      <c r="AJ42" s="617"/>
      <c r="AK42" s="617"/>
      <c r="AL42" s="617"/>
      <c r="AM42" s="617"/>
      <c r="AN42" s="617"/>
      <c r="AO42" s="617"/>
      <c r="AP42" s="617"/>
      <c r="AQ42" s="617"/>
      <c r="AR42" s="617"/>
      <c r="AS42" s="617"/>
      <c r="AT42" s="617"/>
      <c r="AU42" s="617"/>
      <c r="AV42" s="617"/>
      <c r="AW42" s="617"/>
      <c r="AX42" s="617"/>
      <c r="AY42" s="617"/>
      <c r="AZ42" s="617"/>
      <c r="BA42" s="617"/>
      <c r="BB42" s="617"/>
      <c r="BC42" s="617"/>
      <c r="BD42" s="617"/>
      <c r="BE42" s="617"/>
      <c r="BF42" s="617"/>
      <c r="BG42" s="617"/>
      <c r="BH42" s="617"/>
      <c r="BI42" s="617"/>
      <c r="BJ42" s="617"/>
      <c r="BK42" s="617"/>
      <c r="BL42" s="617"/>
      <c r="BM42" s="617"/>
      <c r="BN42" s="617"/>
      <c r="BO42" s="617"/>
      <c r="BP42" s="617"/>
      <c r="BQ42" s="617"/>
      <c r="BR42" s="617"/>
      <c r="BS42" s="617"/>
      <c r="BT42" s="617"/>
      <c r="BU42" s="617"/>
      <c r="BV42" s="617"/>
      <c r="BW42" s="617"/>
      <c r="BX42" s="617"/>
      <c r="BY42" s="617"/>
      <c r="BZ42" s="617"/>
      <c r="CA42" s="617"/>
      <c r="CB42" s="617"/>
      <c r="CC42" s="617"/>
      <c r="CD42" s="617"/>
      <c r="CE42" s="617"/>
      <c r="CF42" s="617"/>
      <c r="CG42" s="617"/>
      <c r="CH42" s="617"/>
      <c r="CI42" s="617"/>
      <c r="CJ42" s="617"/>
      <c r="CK42" s="617"/>
      <c r="CL42" s="617"/>
      <c r="CM42" s="617"/>
      <c r="CN42" s="617"/>
      <c r="CO42" s="617"/>
      <c r="CP42" s="617"/>
      <c r="CQ42" s="617"/>
      <c r="CR42" s="617"/>
      <c r="CS42" s="617"/>
      <c r="CT42" s="617"/>
      <c r="CU42" s="617"/>
      <c r="CV42" s="617"/>
      <c r="CW42" s="617"/>
      <c r="CX42" s="617"/>
      <c r="CY42" s="617"/>
      <c r="CZ42" s="617"/>
      <c r="DA42" s="617"/>
      <c r="DB42" s="617"/>
      <c r="DC42" s="617"/>
      <c r="DD42" s="617"/>
      <c r="DE42" s="617"/>
      <c r="DF42" s="617"/>
      <c r="DG42" s="617"/>
      <c r="DH42" s="617"/>
      <c r="DI42" s="617"/>
      <c r="DJ42" s="617"/>
      <c r="DK42" s="617"/>
      <c r="DL42" s="617"/>
      <c r="DM42" s="617"/>
      <c r="DN42" s="617"/>
      <c r="DO42" s="617"/>
      <c r="DP42" s="617"/>
      <c r="DQ42" s="617"/>
      <c r="DR42" s="617"/>
      <c r="DS42" s="617"/>
      <c r="DT42" s="617"/>
      <c r="DU42" s="617"/>
      <c r="DV42" s="617"/>
      <c r="DW42" s="617"/>
      <c r="DX42" s="617"/>
      <c r="DY42" s="617"/>
      <c r="DZ42" s="617"/>
      <c r="EA42" s="617"/>
      <c r="EB42" s="617"/>
      <c r="EC42" s="617"/>
      <c r="ED42" s="617"/>
      <c r="EE42" s="617"/>
      <c r="EF42" s="617"/>
      <c r="EG42" s="617"/>
      <c r="EH42" s="617"/>
      <c r="EI42" s="617"/>
      <c r="EJ42" s="617"/>
      <c r="EK42" s="617"/>
      <c r="EL42" s="617"/>
      <c r="EM42" s="617"/>
      <c r="EN42" s="617"/>
      <c r="EO42" s="617"/>
      <c r="EP42" s="617"/>
      <c r="EQ42" s="617"/>
      <c r="ER42" s="617"/>
      <c r="ES42" s="617"/>
      <c r="ET42" s="617"/>
      <c r="EU42" s="617"/>
      <c r="EV42" s="617"/>
      <c r="EW42" s="617"/>
      <c r="EX42" s="617"/>
      <c r="EY42" s="617"/>
      <c r="EZ42" s="617"/>
      <c r="FA42" s="617"/>
      <c r="FB42" s="617"/>
      <c r="FC42" s="617"/>
      <c r="FD42" s="617"/>
      <c r="FE42" s="617"/>
      <c r="FF42" s="617"/>
      <c r="FG42" s="617"/>
      <c r="FH42" s="617"/>
      <c r="FI42" s="617"/>
      <c r="FJ42" s="617"/>
      <c r="FK42" s="617"/>
      <c r="FL42" s="617"/>
      <c r="FM42" s="617"/>
      <c r="FN42" s="617"/>
      <c r="FO42" s="617"/>
      <c r="FP42" s="617"/>
      <c r="FQ42" s="617"/>
      <c r="FR42" s="617"/>
      <c r="FS42" s="617"/>
      <c r="FT42" s="617"/>
      <c r="FU42" s="617"/>
      <c r="FV42" s="617"/>
      <c r="FW42" s="617"/>
      <c r="FX42" s="617"/>
      <c r="FY42" s="617"/>
      <c r="FZ42" s="617"/>
      <c r="GA42" s="617"/>
      <c r="GB42" s="617"/>
      <c r="GC42" s="617"/>
      <c r="GD42" s="617"/>
      <c r="GE42" s="617"/>
      <c r="GF42" s="617"/>
      <c r="GG42" s="617"/>
      <c r="GH42" s="617"/>
      <c r="GI42" s="617"/>
      <c r="GJ42" s="617"/>
      <c r="GK42" s="617"/>
      <c r="GL42" s="617"/>
      <c r="GM42" s="617"/>
      <c r="GN42" s="617"/>
      <c r="GO42" s="617"/>
      <c r="GP42" s="617"/>
      <c r="GQ42" s="617"/>
      <c r="GR42" s="617"/>
      <c r="GS42" s="617"/>
      <c r="GT42" s="617"/>
      <c r="GU42" s="617"/>
      <c r="GV42" s="617"/>
      <c r="GW42" s="617"/>
      <c r="GX42" s="617"/>
      <c r="GY42" s="617"/>
      <c r="GZ42" s="617"/>
      <c r="HA42" s="617"/>
      <c r="HB42" s="617"/>
      <c r="HC42" s="617"/>
      <c r="HD42" s="617"/>
      <c r="HE42" s="617"/>
      <c r="HF42" s="617"/>
      <c r="HG42" s="617"/>
      <c r="HH42" s="617"/>
      <c r="HI42" s="617"/>
      <c r="HJ42" s="617"/>
      <c r="HK42" s="617"/>
      <c r="HL42" s="617"/>
      <c r="HM42" s="617"/>
      <c r="HN42" s="617"/>
      <c r="HO42" s="617"/>
      <c r="HP42" s="617"/>
      <c r="HQ42" s="617"/>
      <c r="HR42" s="617"/>
      <c r="HS42" s="617"/>
      <c r="HT42" s="617"/>
      <c r="HU42" s="617"/>
      <c r="HV42" s="617"/>
      <c r="HW42" s="617"/>
      <c r="HX42" s="617"/>
      <c r="HY42" s="617"/>
      <c r="HZ42" s="617"/>
      <c r="IA42" s="617"/>
      <c r="IB42" s="617"/>
      <c r="IC42" s="617"/>
      <c r="ID42" s="617"/>
      <c r="IE42" s="617"/>
      <c r="IF42" s="617"/>
      <c r="IG42" s="617"/>
      <c r="IH42" s="617"/>
      <c r="II42" s="617"/>
      <c r="IJ42" s="617"/>
      <c r="IK42" s="617"/>
      <c r="IL42" s="617"/>
      <c r="IM42" s="617"/>
      <c r="IN42" s="617"/>
      <c r="IO42" s="617"/>
      <c r="IP42" s="617"/>
      <c r="IQ42" s="617"/>
      <c r="IR42" s="617"/>
      <c r="IS42" s="617"/>
      <c r="IT42" s="617"/>
      <c r="IU42" s="617"/>
    </row>
    <row r="43" spans="1:255" ht="16.5" customHeight="1" x14ac:dyDescent="0.25">
      <c r="A43" s="589">
        <v>23</v>
      </c>
      <c r="B43" s="579" t="s">
        <v>412</v>
      </c>
      <c r="C43" s="601" t="s">
        <v>413</v>
      </c>
      <c r="D43" s="586">
        <f t="shared" ref="D43:O43" si="30">SUM(D44:D45)</f>
        <v>2.5498093435983921E+20</v>
      </c>
      <c r="E43" s="586">
        <f t="shared" si="30"/>
        <v>1.8244547807419708E+20</v>
      </c>
      <c r="F43" s="586">
        <f t="shared" si="30"/>
        <v>1.8134780722994209E+19</v>
      </c>
      <c r="G43" s="586">
        <f t="shared" si="30"/>
        <v>2.005802587971913E+20</v>
      </c>
      <c r="H43" s="586">
        <f t="shared" si="30"/>
        <v>0</v>
      </c>
      <c r="I43" s="586">
        <f t="shared" si="30"/>
        <v>0</v>
      </c>
      <c r="J43" s="586">
        <f t="shared" si="30"/>
        <v>0</v>
      </c>
      <c r="K43" s="586">
        <f t="shared" si="30"/>
        <v>1155873352500</v>
      </c>
      <c r="L43" s="586">
        <f t="shared" si="30"/>
        <v>202706840000</v>
      </c>
      <c r="M43" s="586">
        <f t="shared" si="30"/>
        <v>1358580192500</v>
      </c>
      <c r="N43" s="586">
        <f t="shared" si="30"/>
        <v>2.0058026015577155E+20</v>
      </c>
      <c r="O43" s="587">
        <f t="shared" si="30"/>
        <v>5.4400674204067897E+19</v>
      </c>
      <c r="P43" s="590"/>
      <c r="Q43" s="583">
        <f t="shared" si="26"/>
        <v>78.66480709993192</v>
      </c>
      <c r="R43" s="590"/>
      <c r="S43" s="590"/>
      <c r="T43" s="590"/>
      <c r="U43" s="590"/>
      <c r="V43" s="590"/>
      <c r="W43" s="590"/>
      <c r="X43" s="590"/>
      <c r="Y43" s="590"/>
      <c r="Z43" s="590"/>
      <c r="AA43" s="590"/>
      <c r="AB43" s="590"/>
      <c r="AC43" s="590"/>
      <c r="AD43" s="590"/>
      <c r="AE43" s="590"/>
      <c r="AF43" s="590"/>
      <c r="AG43" s="590"/>
      <c r="AH43" s="590"/>
      <c r="AI43" s="590"/>
      <c r="AJ43" s="590"/>
      <c r="AK43" s="590"/>
      <c r="AL43" s="590"/>
      <c r="AM43" s="590"/>
      <c r="AN43" s="590"/>
      <c r="AO43" s="590"/>
      <c r="AP43" s="590"/>
      <c r="AQ43" s="590"/>
      <c r="AR43" s="590"/>
      <c r="AS43" s="590"/>
      <c r="AT43" s="590"/>
      <c r="AU43" s="590"/>
      <c r="AV43" s="590"/>
      <c r="AW43" s="590"/>
      <c r="AX43" s="590"/>
      <c r="AY43" s="590"/>
      <c r="AZ43" s="590"/>
      <c r="BA43" s="590"/>
      <c r="BB43" s="590"/>
      <c r="BC43" s="590"/>
      <c r="BD43" s="590"/>
      <c r="BE43" s="590"/>
      <c r="BF43" s="590"/>
      <c r="BG43" s="590"/>
      <c r="BH43" s="590"/>
      <c r="BI43" s="590"/>
      <c r="BJ43" s="590"/>
      <c r="BK43" s="590"/>
      <c r="BL43" s="590"/>
      <c r="BM43" s="590"/>
      <c r="BN43" s="590"/>
      <c r="BO43" s="590"/>
      <c r="BP43" s="590"/>
      <c r="BQ43" s="590"/>
      <c r="BR43" s="590"/>
      <c r="BS43" s="590"/>
      <c r="BT43" s="590"/>
      <c r="BU43" s="590"/>
      <c r="BV43" s="590"/>
      <c r="BW43" s="590"/>
      <c r="BX43" s="590"/>
      <c r="BY43" s="590"/>
      <c r="BZ43" s="590"/>
      <c r="CA43" s="590"/>
      <c r="CB43" s="590"/>
      <c r="CC43" s="590"/>
      <c r="CD43" s="590"/>
      <c r="CE43" s="590"/>
      <c r="CF43" s="590"/>
      <c r="CG43" s="590"/>
      <c r="CH43" s="590"/>
      <c r="CI43" s="590"/>
      <c r="CJ43" s="590"/>
      <c r="CK43" s="590"/>
      <c r="CL43" s="590"/>
      <c r="CM43" s="590"/>
      <c r="CN43" s="590"/>
      <c r="CO43" s="590"/>
      <c r="CP43" s="590"/>
      <c r="CQ43" s="590"/>
      <c r="CR43" s="590"/>
      <c r="CS43" s="590"/>
      <c r="CT43" s="590"/>
      <c r="CU43" s="590"/>
      <c r="CV43" s="590"/>
      <c r="CW43" s="590"/>
      <c r="CX43" s="590"/>
      <c r="CY43" s="590"/>
      <c r="CZ43" s="590"/>
      <c r="DA43" s="590"/>
      <c r="DB43" s="590"/>
      <c r="DC43" s="590"/>
      <c r="DD43" s="590"/>
      <c r="DE43" s="590"/>
      <c r="DF43" s="590"/>
      <c r="DG43" s="590"/>
      <c r="DH43" s="590"/>
      <c r="DI43" s="590"/>
      <c r="DJ43" s="590"/>
      <c r="DK43" s="590"/>
      <c r="DL43" s="590"/>
      <c r="DM43" s="590"/>
      <c r="DN43" s="590"/>
      <c r="DO43" s="590"/>
      <c r="DP43" s="590"/>
      <c r="DQ43" s="590"/>
      <c r="DR43" s="590"/>
      <c r="DS43" s="590"/>
      <c r="DT43" s="590"/>
      <c r="DU43" s="590"/>
      <c r="DV43" s="590"/>
      <c r="DW43" s="590"/>
      <c r="DX43" s="590"/>
      <c r="DY43" s="590"/>
      <c r="DZ43" s="590"/>
      <c r="EA43" s="590"/>
      <c r="EB43" s="590"/>
      <c r="EC43" s="590"/>
      <c r="ED43" s="590"/>
      <c r="EE43" s="590"/>
      <c r="EF43" s="590"/>
      <c r="EG43" s="590"/>
      <c r="EH43" s="590"/>
      <c r="EI43" s="590"/>
      <c r="EJ43" s="590"/>
      <c r="EK43" s="590"/>
      <c r="EL43" s="590"/>
      <c r="EM43" s="590"/>
      <c r="EN43" s="590"/>
      <c r="EO43" s="590"/>
      <c r="EP43" s="590"/>
      <c r="EQ43" s="590"/>
      <c r="ER43" s="590"/>
      <c r="ES43" s="590"/>
      <c r="ET43" s="590"/>
      <c r="EU43" s="590"/>
      <c r="EV43" s="590"/>
      <c r="EW43" s="590"/>
      <c r="EX43" s="590"/>
      <c r="EY43" s="590"/>
      <c r="EZ43" s="590"/>
      <c r="FA43" s="590"/>
      <c r="FB43" s="590"/>
      <c r="FC43" s="590"/>
      <c r="FD43" s="590"/>
      <c r="FE43" s="590"/>
      <c r="FF43" s="590"/>
      <c r="FG43" s="590"/>
      <c r="FH43" s="590"/>
      <c r="FI43" s="590"/>
      <c r="FJ43" s="590"/>
      <c r="FK43" s="590"/>
      <c r="FL43" s="590"/>
      <c r="FM43" s="590"/>
      <c r="FN43" s="590"/>
      <c r="FO43" s="590"/>
      <c r="FP43" s="590"/>
      <c r="FQ43" s="590"/>
      <c r="FR43" s="590"/>
      <c r="FS43" s="590"/>
      <c r="FT43" s="590"/>
      <c r="FU43" s="590"/>
      <c r="FV43" s="590"/>
      <c r="FW43" s="590"/>
      <c r="FX43" s="590"/>
      <c r="FY43" s="590"/>
      <c r="FZ43" s="590"/>
      <c r="GA43" s="590"/>
      <c r="GB43" s="590"/>
      <c r="GC43" s="590"/>
      <c r="GD43" s="590"/>
      <c r="GE43" s="590"/>
      <c r="GF43" s="590"/>
      <c r="GG43" s="590"/>
      <c r="GH43" s="590"/>
      <c r="GI43" s="590"/>
      <c r="GJ43" s="590"/>
      <c r="GK43" s="590"/>
      <c r="GL43" s="590"/>
      <c r="GM43" s="590"/>
      <c r="GN43" s="590"/>
      <c r="GO43" s="590"/>
      <c r="GP43" s="590"/>
      <c r="GQ43" s="590"/>
      <c r="GR43" s="590"/>
      <c r="GS43" s="590"/>
      <c r="GT43" s="590"/>
      <c r="GU43" s="590"/>
      <c r="GV43" s="590"/>
      <c r="GW43" s="590"/>
      <c r="GX43" s="590"/>
      <c r="GY43" s="590"/>
      <c r="GZ43" s="590"/>
      <c r="HA43" s="590"/>
      <c r="HB43" s="590"/>
      <c r="HC43" s="590"/>
      <c r="HD43" s="590"/>
      <c r="HE43" s="590"/>
      <c r="HF43" s="590"/>
      <c r="HG43" s="590"/>
      <c r="HH43" s="590"/>
      <c r="HI43" s="590"/>
      <c r="HJ43" s="590"/>
      <c r="HK43" s="590"/>
      <c r="HL43" s="590"/>
      <c r="HM43" s="590"/>
      <c r="HN43" s="590"/>
      <c r="HO43" s="590"/>
      <c r="HP43" s="590"/>
      <c r="HQ43" s="590"/>
      <c r="HR43" s="590"/>
      <c r="HS43" s="590"/>
      <c r="HT43" s="590"/>
      <c r="HU43" s="590"/>
      <c r="HV43" s="590"/>
      <c r="HW43" s="590"/>
      <c r="HX43" s="590"/>
      <c r="HY43" s="590"/>
      <c r="HZ43" s="590"/>
      <c r="IA43" s="590"/>
      <c r="IB43" s="590"/>
      <c r="IC43" s="590"/>
      <c r="ID43" s="590"/>
      <c r="IE43" s="590"/>
      <c r="IF43" s="590"/>
      <c r="IG43" s="590"/>
      <c r="IH43" s="590"/>
      <c r="II43" s="590"/>
      <c r="IJ43" s="590"/>
      <c r="IK43" s="590"/>
      <c r="IL43" s="590"/>
      <c r="IM43" s="590"/>
      <c r="IN43" s="590"/>
      <c r="IO43" s="590"/>
      <c r="IP43" s="590"/>
      <c r="IQ43" s="590"/>
      <c r="IR43" s="590"/>
      <c r="IS43" s="590"/>
      <c r="IT43" s="590"/>
      <c r="IU43" s="590"/>
    </row>
    <row r="44" spans="1:255" ht="16.5" customHeight="1" x14ac:dyDescent="0.25">
      <c r="A44" s="589">
        <v>24</v>
      </c>
      <c r="B44" s="579" t="s">
        <v>416</v>
      </c>
      <c r="C44" s="599" t="s">
        <v>417</v>
      </c>
      <c r="D44" s="586">
        <f t="shared" ref="D44:O46" si="31">SUM(D45:D47)</f>
        <v>1.6318779799031333E+20</v>
      </c>
      <c r="E44" s="586">
        <f t="shared" si="31"/>
        <v>1.1676510596749676E+20</v>
      </c>
      <c r="F44" s="586">
        <f t="shared" si="31"/>
        <v>1.1606259662717612E+19</v>
      </c>
      <c r="G44" s="586">
        <f t="shared" si="31"/>
        <v>1.2837136563021436E+20</v>
      </c>
      <c r="H44" s="586">
        <f t="shared" si="31"/>
        <v>0</v>
      </c>
      <c r="I44" s="586">
        <f t="shared" si="31"/>
        <v>0</v>
      </c>
      <c r="J44" s="586">
        <f t="shared" si="31"/>
        <v>0</v>
      </c>
      <c r="K44" s="586">
        <f t="shared" si="31"/>
        <v>739758961600</v>
      </c>
      <c r="L44" s="586">
        <f t="shared" si="31"/>
        <v>129732377600</v>
      </c>
      <c r="M44" s="586">
        <f t="shared" si="31"/>
        <v>869491339200</v>
      </c>
      <c r="N44" s="586">
        <f t="shared" si="31"/>
        <v>1.2837136649970575E+20</v>
      </c>
      <c r="O44" s="587">
        <f t="shared" si="31"/>
        <v>3.4816431490607718E+19</v>
      </c>
      <c r="P44" s="590"/>
      <c r="Q44" s="583">
        <f t="shared" si="26"/>
        <v>78.664807099931423</v>
      </c>
      <c r="R44" s="590"/>
      <c r="S44" s="590"/>
      <c r="T44" s="590"/>
      <c r="U44" s="590"/>
      <c r="V44" s="590"/>
      <c r="W44" s="590"/>
      <c r="X44" s="590"/>
      <c r="Y44" s="590"/>
      <c r="Z44" s="590"/>
      <c r="AA44" s="590"/>
      <c r="AB44" s="590"/>
      <c r="AC44" s="590"/>
      <c r="AD44" s="590"/>
      <c r="AE44" s="590"/>
      <c r="AF44" s="590"/>
      <c r="AG44" s="590"/>
      <c r="AH44" s="590"/>
      <c r="AI44" s="590"/>
      <c r="AJ44" s="590"/>
      <c r="AK44" s="590"/>
      <c r="AL44" s="590"/>
      <c r="AM44" s="590"/>
      <c r="AN44" s="590"/>
      <c r="AO44" s="590"/>
      <c r="AP44" s="590"/>
      <c r="AQ44" s="590"/>
      <c r="AR44" s="590"/>
      <c r="AS44" s="590"/>
      <c r="AT44" s="590"/>
      <c r="AU44" s="590"/>
      <c r="AV44" s="590"/>
      <c r="AW44" s="590"/>
      <c r="AX44" s="590"/>
      <c r="AY44" s="590"/>
      <c r="AZ44" s="590"/>
      <c r="BA44" s="590"/>
      <c r="BB44" s="590"/>
      <c r="BC44" s="590"/>
      <c r="BD44" s="590"/>
      <c r="BE44" s="590"/>
      <c r="BF44" s="590"/>
      <c r="BG44" s="590"/>
      <c r="BH44" s="590"/>
      <c r="BI44" s="590"/>
      <c r="BJ44" s="590"/>
      <c r="BK44" s="590"/>
      <c r="BL44" s="590"/>
      <c r="BM44" s="590"/>
      <c r="BN44" s="590"/>
      <c r="BO44" s="590"/>
      <c r="BP44" s="590"/>
      <c r="BQ44" s="590"/>
      <c r="BR44" s="590"/>
      <c r="BS44" s="590"/>
      <c r="BT44" s="590"/>
      <c r="BU44" s="590"/>
      <c r="BV44" s="590"/>
      <c r="BW44" s="590"/>
      <c r="BX44" s="590"/>
      <c r="BY44" s="590"/>
      <c r="BZ44" s="590"/>
      <c r="CA44" s="590"/>
      <c r="CB44" s="590"/>
      <c r="CC44" s="590"/>
      <c r="CD44" s="590"/>
      <c r="CE44" s="590"/>
      <c r="CF44" s="590"/>
      <c r="CG44" s="590"/>
      <c r="CH44" s="590"/>
      <c r="CI44" s="590"/>
      <c r="CJ44" s="590"/>
      <c r="CK44" s="590"/>
      <c r="CL44" s="590"/>
      <c r="CM44" s="590"/>
      <c r="CN44" s="590"/>
      <c r="CO44" s="590"/>
      <c r="CP44" s="590"/>
      <c r="CQ44" s="590"/>
      <c r="CR44" s="590"/>
      <c r="CS44" s="590"/>
      <c r="CT44" s="590"/>
      <c r="CU44" s="590"/>
      <c r="CV44" s="590"/>
      <c r="CW44" s="590"/>
      <c r="CX44" s="590"/>
      <c r="CY44" s="590"/>
      <c r="CZ44" s="590"/>
      <c r="DA44" s="590"/>
      <c r="DB44" s="590"/>
      <c r="DC44" s="590"/>
      <c r="DD44" s="590"/>
      <c r="DE44" s="590"/>
      <c r="DF44" s="590"/>
      <c r="DG44" s="590"/>
      <c r="DH44" s="590"/>
      <c r="DI44" s="590"/>
      <c r="DJ44" s="590"/>
      <c r="DK44" s="590"/>
      <c r="DL44" s="590"/>
      <c r="DM44" s="590"/>
      <c r="DN44" s="590"/>
      <c r="DO44" s="590"/>
      <c r="DP44" s="590"/>
      <c r="DQ44" s="590"/>
      <c r="DR44" s="590"/>
      <c r="DS44" s="590"/>
      <c r="DT44" s="590"/>
      <c r="DU44" s="590"/>
      <c r="DV44" s="590"/>
      <c r="DW44" s="590"/>
      <c r="DX44" s="590"/>
      <c r="DY44" s="590"/>
      <c r="DZ44" s="590"/>
      <c r="EA44" s="590"/>
      <c r="EB44" s="590"/>
      <c r="EC44" s="590"/>
      <c r="ED44" s="590"/>
      <c r="EE44" s="590"/>
      <c r="EF44" s="590"/>
      <c r="EG44" s="590"/>
      <c r="EH44" s="590"/>
      <c r="EI44" s="590"/>
      <c r="EJ44" s="590"/>
      <c r="EK44" s="590"/>
      <c r="EL44" s="590"/>
      <c r="EM44" s="590"/>
      <c r="EN44" s="590"/>
      <c r="EO44" s="590"/>
      <c r="EP44" s="590"/>
      <c r="EQ44" s="590"/>
      <c r="ER44" s="590"/>
      <c r="ES44" s="590"/>
      <c r="ET44" s="590"/>
      <c r="EU44" s="590"/>
      <c r="EV44" s="590"/>
      <c r="EW44" s="590"/>
      <c r="EX44" s="590"/>
      <c r="EY44" s="590"/>
      <c r="EZ44" s="590"/>
      <c r="FA44" s="590"/>
      <c r="FB44" s="590"/>
      <c r="FC44" s="590"/>
      <c r="FD44" s="590"/>
      <c r="FE44" s="590"/>
      <c r="FF44" s="590"/>
      <c r="FG44" s="590"/>
      <c r="FH44" s="590"/>
      <c r="FI44" s="590"/>
      <c r="FJ44" s="590"/>
      <c r="FK44" s="590"/>
      <c r="FL44" s="590"/>
      <c r="FM44" s="590"/>
      <c r="FN44" s="590"/>
      <c r="FO44" s="590"/>
      <c r="FP44" s="590"/>
      <c r="FQ44" s="590"/>
      <c r="FR44" s="590"/>
      <c r="FS44" s="590"/>
      <c r="FT44" s="590"/>
      <c r="FU44" s="590"/>
      <c r="FV44" s="590"/>
      <c r="FW44" s="590"/>
      <c r="FX44" s="590"/>
      <c r="FY44" s="590"/>
      <c r="FZ44" s="590"/>
      <c r="GA44" s="590"/>
      <c r="GB44" s="590"/>
      <c r="GC44" s="590"/>
      <c r="GD44" s="590"/>
      <c r="GE44" s="590"/>
      <c r="GF44" s="590"/>
      <c r="GG44" s="590"/>
      <c r="GH44" s="590"/>
      <c r="GI44" s="590"/>
      <c r="GJ44" s="590"/>
      <c r="GK44" s="590"/>
      <c r="GL44" s="590"/>
      <c r="GM44" s="590"/>
      <c r="GN44" s="590"/>
      <c r="GO44" s="590"/>
      <c r="GP44" s="590"/>
      <c r="GQ44" s="590"/>
      <c r="GR44" s="590"/>
      <c r="GS44" s="590"/>
      <c r="GT44" s="590"/>
      <c r="GU44" s="590"/>
      <c r="GV44" s="590"/>
      <c r="GW44" s="590"/>
      <c r="GX44" s="590"/>
      <c r="GY44" s="590"/>
      <c r="GZ44" s="590"/>
      <c r="HA44" s="590"/>
      <c r="HB44" s="590"/>
      <c r="HC44" s="590"/>
      <c r="HD44" s="590"/>
      <c r="HE44" s="590"/>
      <c r="HF44" s="590"/>
      <c r="HG44" s="590"/>
      <c r="HH44" s="590"/>
      <c r="HI44" s="590"/>
      <c r="HJ44" s="590"/>
      <c r="HK44" s="590"/>
      <c r="HL44" s="590"/>
      <c r="HM44" s="590"/>
      <c r="HN44" s="590"/>
      <c r="HO44" s="590"/>
      <c r="HP44" s="590"/>
      <c r="HQ44" s="590"/>
      <c r="HR44" s="590"/>
      <c r="HS44" s="590"/>
      <c r="HT44" s="590"/>
      <c r="HU44" s="590"/>
      <c r="HV44" s="590"/>
      <c r="HW44" s="590"/>
      <c r="HX44" s="590"/>
      <c r="HY44" s="590"/>
      <c r="HZ44" s="590"/>
      <c r="IA44" s="590"/>
      <c r="IB44" s="590"/>
      <c r="IC44" s="590"/>
      <c r="ID44" s="590"/>
      <c r="IE44" s="590"/>
      <c r="IF44" s="590"/>
      <c r="IG44" s="590"/>
      <c r="IH44" s="590"/>
      <c r="II44" s="590"/>
      <c r="IJ44" s="590"/>
      <c r="IK44" s="590"/>
      <c r="IL44" s="590"/>
      <c r="IM44" s="590"/>
      <c r="IN44" s="590"/>
      <c r="IO44" s="590"/>
      <c r="IP44" s="590"/>
      <c r="IQ44" s="590"/>
      <c r="IR44" s="590"/>
      <c r="IS44" s="590"/>
      <c r="IT44" s="590"/>
      <c r="IU44" s="590"/>
    </row>
    <row r="45" spans="1:255" s="606" customFormat="1" ht="16.5" customHeight="1" x14ac:dyDescent="0.25">
      <c r="A45" s="597">
        <v>25</v>
      </c>
      <c r="B45" s="579" t="s">
        <v>419</v>
      </c>
      <c r="C45" s="599" t="s">
        <v>420</v>
      </c>
      <c r="D45" s="586">
        <f t="shared" si="31"/>
        <v>9.1793136369525899E+19</v>
      </c>
      <c r="E45" s="586">
        <f t="shared" si="31"/>
        <v>6.5680372106700341E+19</v>
      </c>
      <c r="F45" s="586">
        <f t="shared" si="31"/>
        <v>6.5285210602765957E+18</v>
      </c>
      <c r="G45" s="586">
        <f t="shared" si="31"/>
        <v>7.2208893166976926E+19</v>
      </c>
      <c r="H45" s="586">
        <f t="shared" si="31"/>
        <v>0</v>
      </c>
      <c r="I45" s="586">
        <f t="shared" si="31"/>
        <v>0</v>
      </c>
      <c r="J45" s="586">
        <f t="shared" si="31"/>
        <v>0</v>
      </c>
      <c r="K45" s="586">
        <f t="shared" si="31"/>
        <v>416114390900</v>
      </c>
      <c r="L45" s="586">
        <f t="shared" si="31"/>
        <v>72974462400</v>
      </c>
      <c r="M45" s="586">
        <f t="shared" si="31"/>
        <v>489088853300</v>
      </c>
      <c r="N45" s="586">
        <f t="shared" si="31"/>
        <v>7.220889365606581E+19</v>
      </c>
      <c r="O45" s="587">
        <f t="shared" si="31"/>
        <v>1.9584242713460179E+19</v>
      </c>
      <c r="P45" s="590"/>
      <c r="Q45" s="583">
        <f t="shared" si="26"/>
        <v>78.664807099932801</v>
      </c>
      <c r="R45" s="590"/>
      <c r="S45" s="590"/>
      <c r="T45" s="590"/>
      <c r="U45" s="590"/>
      <c r="V45" s="590"/>
      <c r="W45" s="590"/>
      <c r="X45" s="590"/>
      <c r="Y45" s="590"/>
      <c r="Z45" s="590"/>
      <c r="AA45" s="590"/>
      <c r="AB45" s="590"/>
      <c r="AC45" s="590"/>
      <c r="AD45" s="590"/>
      <c r="AE45" s="590"/>
      <c r="AF45" s="590"/>
      <c r="AG45" s="590"/>
      <c r="AH45" s="590"/>
      <c r="AI45" s="590"/>
      <c r="AJ45" s="590"/>
      <c r="AK45" s="590"/>
      <c r="AL45" s="590"/>
      <c r="AM45" s="590"/>
      <c r="AN45" s="590"/>
      <c r="AO45" s="590"/>
      <c r="AP45" s="590"/>
      <c r="AQ45" s="590"/>
      <c r="AR45" s="590"/>
      <c r="AS45" s="590"/>
      <c r="AT45" s="590"/>
      <c r="AU45" s="590"/>
      <c r="AV45" s="590"/>
      <c r="AW45" s="590"/>
      <c r="AX45" s="590"/>
      <c r="AY45" s="590"/>
      <c r="AZ45" s="590"/>
      <c r="BA45" s="590"/>
      <c r="BB45" s="590"/>
      <c r="BC45" s="590"/>
      <c r="BD45" s="590"/>
      <c r="BE45" s="590"/>
      <c r="BF45" s="590"/>
      <c r="BG45" s="590"/>
      <c r="BH45" s="590"/>
      <c r="BI45" s="590"/>
      <c r="BJ45" s="590"/>
      <c r="BK45" s="590"/>
      <c r="BL45" s="590"/>
      <c r="BM45" s="590"/>
      <c r="BN45" s="590"/>
      <c r="BO45" s="590"/>
      <c r="BP45" s="590"/>
      <c r="BQ45" s="590"/>
      <c r="BR45" s="590"/>
      <c r="BS45" s="590"/>
      <c r="BT45" s="590"/>
      <c r="BU45" s="590"/>
      <c r="BV45" s="590"/>
      <c r="BW45" s="590"/>
      <c r="BX45" s="590"/>
      <c r="BY45" s="590"/>
      <c r="BZ45" s="590"/>
      <c r="CA45" s="590"/>
      <c r="CB45" s="590"/>
      <c r="CC45" s="590"/>
      <c r="CD45" s="590"/>
      <c r="CE45" s="590"/>
      <c r="CF45" s="590"/>
      <c r="CG45" s="590"/>
      <c r="CH45" s="590"/>
      <c r="CI45" s="590"/>
      <c r="CJ45" s="590"/>
      <c r="CK45" s="590"/>
      <c r="CL45" s="590"/>
      <c r="CM45" s="590"/>
      <c r="CN45" s="590"/>
      <c r="CO45" s="590"/>
      <c r="CP45" s="590"/>
      <c r="CQ45" s="590"/>
      <c r="CR45" s="590"/>
      <c r="CS45" s="590"/>
      <c r="CT45" s="590"/>
      <c r="CU45" s="590"/>
      <c r="CV45" s="590"/>
      <c r="CW45" s="590"/>
      <c r="CX45" s="590"/>
      <c r="CY45" s="590"/>
      <c r="CZ45" s="590"/>
      <c r="DA45" s="590"/>
      <c r="DB45" s="590"/>
      <c r="DC45" s="590"/>
      <c r="DD45" s="590"/>
      <c r="DE45" s="590"/>
      <c r="DF45" s="590"/>
      <c r="DG45" s="590"/>
      <c r="DH45" s="590"/>
      <c r="DI45" s="590"/>
      <c r="DJ45" s="590"/>
      <c r="DK45" s="590"/>
      <c r="DL45" s="590"/>
      <c r="DM45" s="590"/>
      <c r="DN45" s="590"/>
      <c r="DO45" s="590"/>
      <c r="DP45" s="590"/>
      <c r="DQ45" s="590"/>
      <c r="DR45" s="590"/>
      <c r="DS45" s="590"/>
      <c r="DT45" s="590"/>
      <c r="DU45" s="590"/>
      <c r="DV45" s="590"/>
      <c r="DW45" s="590"/>
      <c r="DX45" s="590"/>
      <c r="DY45" s="590"/>
      <c r="DZ45" s="590"/>
      <c r="EA45" s="590"/>
      <c r="EB45" s="590"/>
      <c r="EC45" s="590"/>
      <c r="ED45" s="590"/>
      <c r="EE45" s="590"/>
      <c r="EF45" s="590"/>
      <c r="EG45" s="590"/>
      <c r="EH45" s="590"/>
      <c r="EI45" s="590"/>
      <c r="EJ45" s="590"/>
      <c r="EK45" s="590"/>
      <c r="EL45" s="590"/>
      <c r="EM45" s="590"/>
      <c r="EN45" s="590"/>
      <c r="EO45" s="590"/>
      <c r="EP45" s="590"/>
      <c r="EQ45" s="590"/>
      <c r="ER45" s="590"/>
      <c r="ES45" s="590"/>
      <c r="ET45" s="590"/>
      <c r="EU45" s="590"/>
      <c r="EV45" s="590"/>
      <c r="EW45" s="590"/>
      <c r="EX45" s="590"/>
      <c r="EY45" s="590"/>
      <c r="EZ45" s="590"/>
      <c r="FA45" s="590"/>
      <c r="FB45" s="590"/>
      <c r="FC45" s="590"/>
      <c r="FD45" s="590"/>
      <c r="FE45" s="590"/>
      <c r="FF45" s="590"/>
      <c r="FG45" s="590"/>
      <c r="FH45" s="590"/>
      <c r="FI45" s="590"/>
      <c r="FJ45" s="590"/>
      <c r="FK45" s="590"/>
      <c r="FL45" s="590"/>
      <c r="FM45" s="590"/>
      <c r="FN45" s="590"/>
      <c r="FO45" s="590"/>
      <c r="FP45" s="590"/>
      <c r="FQ45" s="590"/>
      <c r="FR45" s="590"/>
      <c r="FS45" s="590"/>
      <c r="FT45" s="590"/>
      <c r="FU45" s="590"/>
      <c r="FV45" s="590"/>
      <c r="FW45" s="590"/>
      <c r="FX45" s="590"/>
      <c r="FY45" s="590"/>
      <c r="FZ45" s="590"/>
      <c r="GA45" s="590"/>
      <c r="GB45" s="590"/>
      <c r="GC45" s="590"/>
      <c r="GD45" s="590"/>
      <c r="GE45" s="590"/>
      <c r="GF45" s="590"/>
      <c r="GG45" s="590"/>
      <c r="GH45" s="590"/>
      <c r="GI45" s="590"/>
      <c r="GJ45" s="590"/>
      <c r="GK45" s="590"/>
      <c r="GL45" s="590"/>
      <c r="GM45" s="590"/>
      <c r="GN45" s="590"/>
      <c r="GO45" s="590"/>
      <c r="GP45" s="590"/>
      <c r="GQ45" s="590"/>
      <c r="GR45" s="590"/>
      <c r="GS45" s="590"/>
      <c r="GT45" s="590"/>
      <c r="GU45" s="590"/>
      <c r="GV45" s="590"/>
      <c r="GW45" s="590"/>
      <c r="GX45" s="590"/>
      <c r="GY45" s="590"/>
      <c r="GZ45" s="590"/>
      <c r="HA45" s="590"/>
      <c r="HB45" s="590"/>
      <c r="HC45" s="590"/>
      <c r="HD45" s="590"/>
      <c r="HE45" s="590"/>
      <c r="HF45" s="590"/>
      <c r="HG45" s="590"/>
      <c r="HH45" s="590"/>
      <c r="HI45" s="590"/>
      <c r="HJ45" s="590"/>
      <c r="HK45" s="590"/>
      <c r="HL45" s="590"/>
      <c r="HM45" s="590"/>
      <c r="HN45" s="590"/>
      <c r="HO45" s="590"/>
      <c r="HP45" s="590"/>
      <c r="HQ45" s="590"/>
      <c r="HR45" s="590"/>
      <c r="HS45" s="590"/>
      <c r="HT45" s="590"/>
      <c r="HU45" s="590"/>
      <c r="HV45" s="590"/>
      <c r="HW45" s="590"/>
      <c r="HX45" s="590"/>
      <c r="HY45" s="590"/>
      <c r="HZ45" s="590"/>
      <c r="IA45" s="590"/>
      <c r="IB45" s="590"/>
      <c r="IC45" s="590"/>
      <c r="ID45" s="590"/>
      <c r="IE45" s="590"/>
      <c r="IF45" s="590"/>
      <c r="IG45" s="590"/>
      <c r="IH45" s="590"/>
      <c r="II45" s="590"/>
      <c r="IJ45" s="590"/>
      <c r="IK45" s="590"/>
      <c r="IL45" s="590"/>
      <c r="IM45" s="590"/>
      <c r="IN45" s="590"/>
      <c r="IO45" s="590"/>
      <c r="IP45" s="590"/>
      <c r="IQ45" s="590"/>
      <c r="IR45" s="590"/>
      <c r="IS45" s="590"/>
      <c r="IT45" s="590"/>
      <c r="IU45" s="590"/>
    </row>
    <row r="46" spans="1:255" s="588" customFormat="1" ht="20.25" customHeight="1" x14ac:dyDescent="0.25">
      <c r="A46" s="589">
        <v>26</v>
      </c>
      <c r="B46" s="579" t="s">
        <v>424</v>
      </c>
      <c r="C46" s="601" t="s">
        <v>425</v>
      </c>
      <c r="D46" s="586">
        <f t="shared" si="31"/>
        <v>5.0996186872048927E+19</v>
      </c>
      <c r="E46" s="586">
        <f t="shared" si="31"/>
        <v>3.6489095614892499E+19</v>
      </c>
      <c r="F46" s="586">
        <f t="shared" si="31"/>
        <v>3.6269561446054385E+18</v>
      </c>
      <c r="G46" s="586">
        <f t="shared" si="31"/>
        <v>4.0116051759497937E+19</v>
      </c>
      <c r="H46" s="586">
        <f t="shared" si="31"/>
        <v>0</v>
      </c>
      <c r="I46" s="586">
        <f t="shared" si="31"/>
        <v>0</v>
      </c>
      <c r="J46" s="586">
        <f t="shared" si="31"/>
        <v>0</v>
      </c>
      <c r="K46" s="586">
        <f t="shared" si="31"/>
        <v>231174750500</v>
      </c>
      <c r="L46" s="586">
        <f t="shared" si="31"/>
        <v>40541368000</v>
      </c>
      <c r="M46" s="586">
        <f t="shared" si="31"/>
        <v>271716118500</v>
      </c>
      <c r="N46" s="586">
        <f t="shared" si="31"/>
        <v>4.0116052031214068E+19</v>
      </c>
      <c r="O46" s="587">
        <f t="shared" si="31"/>
        <v>1.0880134840834904E+19</v>
      </c>
      <c r="P46" s="590"/>
      <c r="Q46" s="583">
        <f t="shared" si="26"/>
        <v>78.664807099924033</v>
      </c>
      <c r="R46" s="590"/>
      <c r="S46" s="590"/>
      <c r="T46" s="590"/>
      <c r="U46" s="590"/>
      <c r="V46" s="590"/>
      <c r="W46" s="590"/>
      <c r="X46" s="590"/>
      <c r="Y46" s="590"/>
      <c r="Z46" s="590"/>
      <c r="AA46" s="590"/>
      <c r="AB46" s="590"/>
      <c r="AC46" s="590"/>
      <c r="AD46" s="590"/>
      <c r="AE46" s="590"/>
      <c r="AF46" s="590"/>
      <c r="AG46" s="590"/>
      <c r="AH46" s="590"/>
      <c r="AI46" s="590"/>
      <c r="AJ46" s="590"/>
      <c r="AK46" s="590"/>
      <c r="AL46" s="590"/>
      <c r="AM46" s="590"/>
      <c r="AN46" s="590"/>
      <c r="AO46" s="590"/>
      <c r="AP46" s="590"/>
      <c r="AQ46" s="590"/>
      <c r="AR46" s="590"/>
      <c r="AS46" s="590"/>
      <c r="AT46" s="590"/>
      <c r="AU46" s="590"/>
      <c r="AV46" s="590"/>
      <c r="AW46" s="590"/>
      <c r="AX46" s="590"/>
      <c r="AY46" s="590"/>
      <c r="AZ46" s="590"/>
      <c r="BA46" s="590"/>
      <c r="BB46" s="590"/>
      <c r="BC46" s="590"/>
      <c r="BD46" s="590"/>
      <c r="BE46" s="590"/>
      <c r="BF46" s="590"/>
      <c r="BG46" s="590"/>
      <c r="BH46" s="590"/>
      <c r="BI46" s="590"/>
      <c r="BJ46" s="590"/>
      <c r="BK46" s="590"/>
      <c r="BL46" s="590"/>
      <c r="BM46" s="590"/>
      <c r="BN46" s="590"/>
      <c r="BO46" s="590"/>
      <c r="BP46" s="590"/>
      <c r="BQ46" s="590"/>
      <c r="BR46" s="590"/>
      <c r="BS46" s="590"/>
      <c r="BT46" s="590"/>
      <c r="BU46" s="590"/>
      <c r="BV46" s="590"/>
      <c r="BW46" s="590"/>
      <c r="BX46" s="590"/>
      <c r="BY46" s="590"/>
      <c r="BZ46" s="590"/>
      <c r="CA46" s="590"/>
      <c r="CB46" s="590"/>
      <c r="CC46" s="590"/>
      <c r="CD46" s="590"/>
      <c r="CE46" s="590"/>
      <c r="CF46" s="590"/>
      <c r="CG46" s="590"/>
      <c r="CH46" s="590"/>
      <c r="CI46" s="590"/>
      <c r="CJ46" s="590"/>
      <c r="CK46" s="590"/>
      <c r="CL46" s="590"/>
      <c r="CM46" s="590"/>
      <c r="CN46" s="590"/>
      <c r="CO46" s="590"/>
      <c r="CP46" s="590"/>
      <c r="CQ46" s="590"/>
      <c r="CR46" s="590"/>
      <c r="CS46" s="590"/>
      <c r="CT46" s="590"/>
      <c r="CU46" s="590"/>
      <c r="CV46" s="590"/>
      <c r="CW46" s="590"/>
      <c r="CX46" s="590"/>
      <c r="CY46" s="590"/>
      <c r="CZ46" s="590"/>
      <c r="DA46" s="590"/>
      <c r="DB46" s="590"/>
      <c r="DC46" s="590"/>
      <c r="DD46" s="590"/>
      <c r="DE46" s="590"/>
      <c r="DF46" s="590"/>
      <c r="DG46" s="590"/>
      <c r="DH46" s="590"/>
      <c r="DI46" s="590"/>
      <c r="DJ46" s="590"/>
      <c r="DK46" s="590"/>
      <c r="DL46" s="590"/>
      <c r="DM46" s="590"/>
      <c r="DN46" s="590"/>
      <c r="DO46" s="590"/>
      <c r="DP46" s="590"/>
      <c r="DQ46" s="590"/>
      <c r="DR46" s="590"/>
      <c r="DS46" s="590"/>
      <c r="DT46" s="590"/>
      <c r="DU46" s="590"/>
      <c r="DV46" s="590"/>
      <c r="DW46" s="590"/>
      <c r="DX46" s="590"/>
      <c r="DY46" s="590"/>
      <c r="DZ46" s="590"/>
      <c r="EA46" s="590"/>
      <c r="EB46" s="590"/>
      <c r="EC46" s="590"/>
      <c r="ED46" s="590"/>
      <c r="EE46" s="590"/>
      <c r="EF46" s="590"/>
      <c r="EG46" s="590"/>
      <c r="EH46" s="590"/>
      <c r="EI46" s="590"/>
      <c r="EJ46" s="590"/>
      <c r="EK46" s="590"/>
      <c r="EL46" s="590"/>
      <c r="EM46" s="590"/>
      <c r="EN46" s="590"/>
      <c r="EO46" s="590"/>
      <c r="EP46" s="590"/>
      <c r="EQ46" s="590"/>
      <c r="ER46" s="590"/>
      <c r="ES46" s="590"/>
      <c r="ET46" s="590"/>
      <c r="EU46" s="590"/>
      <c r="EV46" s="590"/>
      <c r="EW46" s="590"/>
      <c r="EX46" s="590"/>
      <c r="EY46" s="590"/>
      <c r="EZ46" s="590"/>
      <c r="FA46" s="590"/>
      <c r="FB46" s="590"/>
      <c r="FC46" s="590"/>
      <c r="FD46" s="590"/>
      <c r="FE46" s="590"/>
      <c r="FF46" s="590"/>
      <c r="FG46" s="590"/>
      <c r="FH46" s="590"/>
      <c r="FI46" s="590"/>
      <c r="FJ46" s="590"/>
      <c r="FK46" s="590"/>
      <c r="FL46" s="590"/>
      <c r="FM46" s="590"/>
      <c r="FN46" s="590"/>
      <c r="FO46" s="590"/>
      <c r="FP46" s="590"/>
      <c r="FQ46" s="590"/>
      <c r="FR46" s="590"/>
      <c r="FS46" s="590"/>
      <c r="FT46" s="590"/>
      <c r="FU46" s="590"/>
      <c r="FV46" s="590"/>
      <c r="FW46" s="590"/>
      <c r="FX46" s="590"/>
      <c r="FY46" s="590"/>
      <c r="FZ46" s="590"/>
      <c r="GA46" s="590"/>
      <c r="GB46" s="590"/>
      <c r="GC46" s="590"/>
      <c r="GD46" s="590"/>
      <c r="GE46" s="590"/>
      <c r="GF46" s="590"/>
      <c r="GG46" s="590"/>
      <c r="GH46" s="590"/>
      <c r="GI46" s="590"/>
      <c r="GJ46" s="590"/>
      <c r="GK46" s="590"/>
      <c r="GL46" s="590"/>
      <c r="GM46" s="590"/>
      <c r="GN46" s="590"/>
      <c r="GO46" s="590"/>
      <c r="GP46" s="590"/>
      <c r="GQ46" s="590"/>
      <c r="GR46" s="590"/>
      <c r="GS46" s="590"/>
      <c r="GT46" s="590"/>
      <c r="GU46" s="590"/>
      <c r="GV46" s="590"/>
      <c r="GW46" s="590"/>
      <c r="GX46" s="590"/>
      <c r="GY46" s="590"/>
      <c r="GZ46" s="590"/>
      <c r="HA46" s="590"/>
      <c r="HB46" s="590"/>
      <c r="HC46" s="590"/>
      <c r="HD46" s="590"/>
      <c r="HE46" s="590"/>
      <c r="HF46" s="590"/>
      <c r="HG46" s="590"/>
      <c r="HH46" s="590"/>
      <c r="HI46" s="590"/>
      <c r="HJ46" s="590"/>
      <c r="HK46" s="590"/>
      <c r="HL46" s="590"/>
      <c r="HM46" s="590"/>
      <c r="HN46" s="590"/>
      <c r="HO46" s="590"/>
      <c r="HP46" s="590"/>
      <c r="HQ46" s="590"/>
      <c r="HR46" s="590"/>
      <c r="HS46" s="590"/>
      <c r="HT46" s="590"/>
      <c r="HU46" s="590"/>
      <c r="HV46" s="590"/>
      <c r="HW46" s="590"/>
      <c r="HX46" s="590"/>
      <c r="HY46" s="590"/>
      <c r="HZ46" s="590"/>
      <c r="IA46" s="590"/>
      <c r="IB46" s="590"/>
      <c r="IC46" s="590"/>
      <c r="ID46" s="590"/>
      <c r="IE46" s="590"/>
      <c r="IF46" s="590"/>
      <c r="IG46" s="590"/>
      <c r="IH46" s="590"/>
      <c r="II46" s="590"/>
      <c r="IJ46" s="590"/>
      <c r="IK46" s="590"/>
      <c r="IL46" s="590"/>
      <c r="IM46" s="590"/>
      <c r="IN46" s="590"/>
      <c r="IO46" s="590"/>
      <c r="IP46" s="590"/>
      <c r="IQ46" s="590"/>
      <c r="IR46" s="590"/>
      <c r="IS46" s="590"/>
      <c r="IT46" s="590"/>
      <c r="IU46" s="590"/>
    </row>
    <row r="47" spans="1:255" s="590" customFormat="1" ht="18.75" customHeight="1" x14ac:dyDescent="0.25">
      <c r="A47" s="589">
        <v>27</v>
      </c>
      <c r="B47" s="579" t="s">
        <v>429</v>
      </c>
      <c r="C47" s="599" t="s">
        <v>430</v>
      </c>
      <c r="D47" s="586">
        <f t="shared" ref="D47:O47" si="32">SUM(D48:D48)</f>
        <v>2.039847474873849E+19</v>
      </c>
      <c r="E47" s="586">
        <f t="shared" si="32"/>
        <v>1.4595638245903921E+19</v>
      </c>
      <c r="F47" s="586">
        <f t="shared" si="32"/>
        <v>1.4507824578355784E+18</v>
      </c>
      <c r="G47" s="586">
        <f t="shared" si="32"/>
        <v>1.6046420703739498E+19</v>
      </c>
      <c r="H47" s="586">
        <f t="shared" si="32"/>
        <v>0</v>
      </c>
      <c r="I47" s="586">
        <f t="shared" si="32"/>
        <v>0</v>
      </c>
      <c r="J47" s="586">
        <f t="shared" si="32"/>
        <v>0</v>
      </c>
      <c r="K47" s="586">
        <f t="shared" si="32"/>
        <v>92469820200</v>
      </c>
      <c r="L47" s="586">
        <f t="shared" si="32"/>
        <v>16216547200</v>
      </c>
      <c r="M47" s="586">
        <f t="shared" si="32"/>
        <v>108686367400</v>
      </c>
      <c r="N47" s="586">
        <f t="shared" si="32"/>
        <v>1.6046420812425871E+19</v>
      </c>
      <c r="O47" s="587">
        <f t="shared" si="32"/>
        <v>4.3520539363126369E+18</v>
      </c>
      <c r="Q47" s="583">
        <f t="shared" si="26"/>
        <v>78.664807099943758</v>
      </c>
    </row>
    <row r="48" spans="1:255" ht="16.5" customHeight="1" x14ac:dyDescent="0.25">
      <c r="A48" s="589">
        <v>28</v>
      </c>
      <c r="B48" s="579" t="s">
        <v>432</v>
      </c>
      <c r="C48" s="601" t="s">
        <v>433</v>
      </c>
      <c r="D48" s="586">
        <f t="shared" ref="D48:O48" si="33">SUM(D49:D50)</f>
        <v>2.039847474873849E+19</v>
      </c>
      <c r="E48" s="586">
        <f t="shared" si="33"/>
        <v>1.4595638245903921E+19</v>
      </c>
      <c r="F48" s="586">
        <f t="shared" si="33"/>
        <v>1.4507824578355784E+18</v>
      </c>
      <c r="G48" s="586">
        <f t="shared" si="33"/>
        <v>1.6046420703739498E+19</v>
      </c>
      <c r="H48" s="586">
        <f t="shared" si="33"/>
        <v>0</v>
      </c>
      <c r="I48" s="586">
        <f t="shared" si="33"/>
        <v>0</v>
      </c>
      <c r="J48" s="586">
        <f t="shared" si="33"/>
        <v>0</v>
      </c>
      <c r="K48" s="586">
        <f t="shared" si="33"/>
        <v>92469820200</v>
      </c>
      <c r="L48" s="586">
        <f t="shared" si="33"/>
        <v>16216547200</v>
      </c>
      <c r="M48" s="586">
        <f t="shared" si="33"/>
        <v>108686367400</v>
      </c>
      <c r="N48" s="586">
        <f t="shared" si="33"/>
        <v>1.6046420812425871E+19</v>
      </c>
      <c r="O48" s="587">
        <f t="shared" si="33"/>
        <v>4.3520539363126369E+18</v>
      </c>
      <c r="P48" s="590"/>
      <c r="Q48" s="583"/>
      <c r="R48" s="590"/>
      <c r="S48" s="590"/>
      <c r="T48" s="590"/>
      <c r="U48" s="590"/>
      <c r="V48" s="590"/>
      <c r="W48" s="590"/>
      <c r="X48" s="590"/>
      <c r="Y48" s="590"/>
      <c r="Z48" s="590"/>
      <c r="AA48" s="590"/>
      <c r="AB48" s="590"/>
      <c r="AC48" s="590"/>
      <c r="AD48" s="590"/>
      <c r="AE48" s="590"/>
      <c r="AF48" s="590"/>
      <c r="AG48" s="590"/>
      <c r="AH48" s="590"/>
      <c r="AI48" s="590"/>
      <c r="AJ48" s="590"/>
      <c r="AK48" s="590"/>
      <c r="AL48" s="590"/>
      <c r="AM48" s="590"/>
      <c r="AN48" s="590"/>
      <c r="AO48" s="590"/>
      <c r="AP48" s="590"/>
      <c r="AQ48" s="590"/>
      <c r="AR48" s="590"/>
      <c r="AS48" s="590"/>
      <c r="AT48" s="590"/>
      <c r="AU48" s="590"/>
      <c r="AV48" s="590"/>
      <c r="AW48" s="590"/>
      <c r="AX48" s="590"/>
      <c r="AY48" s="590"/>
      <c r="AZ48" s="590"/>
      <c r="BA48" s="590"/>
      <c r="BB48" s="590"/>
      <c r="BC48" s="590"/>
      <c r="BD48" s="590"/>
      <c r="BE48" s="590"/>
      <c r="BF48" s="590"/>
      <c r="BG48" s="590"/>
      <c r="BH48" s="590"/>
      <c r="BI48" s="590"/>
      <c r="BJ48" s="590"/>
      <c r="BK48" s="590"/>
      <c r="BL48" s="590"/>
      <c r="BM48" s="590"/>
      <c r="BN48" s="590"/>
      <c r="BO48" s="590"/>
      <c r="BP48" s="590"/>
      <c r="BQ48" s="590"/>
      <c r="BR48" s="590"/>
      <c r="BS48" s="590"/>
      <c r="BT48" s="590"/>
      <c r="BU48" s="590"/>
      <c r="BV48" s="590"/>
      <c r="BW48" s="590"/>
      <c r="BX48" s="590"/>
      <c r="BY48" s="590"/>
      <c r="BZ48" s="590"/>
      <c r="CA48" s="590"/>
      <c r="CB48" s="590"/>
      <c r="CC48" s="590"/>
      <c r="CD48" s="590"/>
      <c r="CE48" s="590"/>
      <c r="CF48" s="590"/>
      <c r="CG48" s="590"/>
      <c r="CH48" s="590"/>
      <c r="CI48" s="590"/>
      <c r="CJ48" s="590"/>
      <c r="CK48" s="590"/>
      <c r="CL48" s="590"/>
      <c r="CM48" s="590"/>
      <c r="CN48" s="590"/>
      <c r="CO48" s="590"/>
      <c r="CP48" s="590"/>
      <c r="CQ48" s="590"/>
      <c r="CR48" s="590"/>
      <c r="CS48" s="590"/>
      <c r="CT48" s="590"/>
      <c r="CU48" s="590"/>
      <c r="CV48" s="590"/>
      <c r="CW48" s="590"/>
      <c r="CX48" s="590"/>
      <c r="CY48" s="590"/>
      <c r="CZ48" s="590"/>
      <c r="DA48" s="590"/>
      <c r="DB48" s="590"/>
      <c r="DC48" s="590"/>
      <c r="DD48" s="590"/>
      <c r="DE48" s="590"/>
      <c r="DF48" s="590"/>
      <c r="DG48" s="590"/>
      <c r="DH48" s="590"/>
      <c r="DI48" s="590"/>
      <c r="DJ48" s="590"/>
      <c r="DK48" s="590"/>
      <c r="DL48" s="590"/>
      <c r="DM48" s="590"/>
      <c r="DN48" s="590"/>
      <c r="DO48" s="590"/>
      <c r="DP48" s="590"/>
      <c r="DQ48" s="590"/>
      <c r="DR48" s="590"/>
      <c r="DS48" s="590"/>
      <c r="DT48" s="590"/>
      <c r="DU48" s="590"/>
      <c r="DV48" s="590"/>
      <c r="DW48" s="590"/>
      <c r="DX48" s="590"/>
      <c r="DY48" s="590"/>
      <c r="DZ48" s="590"/>
      <c r="EA48" s="590"/>
      <c r="EB48" s="590"/>
      <c r="EC48" s="590"/>
      <c r="ED48" s="590"/>
      <c r="EE48" s="590"/>
      <c r="EF48" s="590"/>
      <c r="EG48" s="590"/>
      <c r="EH48" s="590"/>
      <c r="EI48" s="590"/>
      <c r="EJ48" s="590"/>
      <c r="EK48" s="590"/>
      <c r="EL48" s="590"/>
      <c r="EM48" s="590"/>
      <c r="EN48" s="590"/>
      <c r="EO48" s="590"/>
      <c r="EP48" s="590"/>
      <c r="EQ48" s="590"/>
      <c r="ER48" s="590"/>
      <c r="ES48" s="590"/>
      <c r="ET48" s="590"/>
      <c r="EU48" s="590"/>
      <c r="EV48" s="590"/>
      <c r="EW48" s="590"/>
      <c r="EX48" s="590"/>
      <c r="EY48" s="590"/>
      <c r="EZ48" s="590"/>
      <c r="FA48" s="590"/>
      <c r="FB48" s="590"/>
      <c r="FC48" s="590"/>
      <c r="FD48" s="590"/>
      <c r="FE48" s="590"/>
      <c r="FF48" s="590"/>
      <c r="FG48" s="590"/>
      <c r="FH48" s="590"/>
      <c r="FI48" s="590"/>
      <c r="FJ48" s="590"/>
      <c r="FK48" s="590"/>
      <c r="FL48" s="590"/>
      <c r="FM48" s="590"/>
      <c r="FN48" s="590"/>
      <c r="FO48" s="590"/>
      <c r="FP48" s="590"/>
      <c r="FQ48" s="590"/>
      <c r="FR48" s="590"/>
      <c r="FS48" s="590"/>
      <c r="FT48" s="590"/>
      <c r="FU48" s="590"/>
      <c r="FV48" s="590"/>
      <c r="FW48" s="590"/>
      <c r="FX48" s="590"/>
      <c r="FY48" s="590"/>
      <c r="FZ48" s="590"/>
      <c r="GA48" s="590"/>
      <c r="GB48" s="590"/>
      <c r="GC48" s="590"/>
      <c r="GD48" s="590"/>
      <c r="GE48" s="590"/>
      <c r="GF48" s="590"/>
      <c r="GG48" s="590"/>
      <c r="GH48" s="590"/>
      <c r="GI48" s="590"/>
      <c r="GJ48" s="590"/>
      <c r="GK48" s="590"/>
      <c r="GL48" s="590"/>
      <c r="GM48" s="590"/>
      <c r="GN48" s="590"/>
      <c r="GO48" s="590"/>
      <c r="GP48" s="590"/>
      <c r="GQ48" s="590"/>
      <c r="GR48" s="590"/>
      <c r="GS48" s="590"/>
      <c r="GT48" s="590"/>
      <c r="GU48" s="590"/>
      <c r="GV48" s="590"/>
      <c r="GW48" s="590"/>
      <c r="GX48" s="590"/>
      <c r="GY48" s="590"/>
      <c r="GZ48" s="590"/>
      <c r="HA48" s="590"/>
      <c r="HB48" s="590"/>
      <c r="HC48" s="590"/>
      <c r="HD48" s="590"/>
      <c r="HE48" s="590"/>
      <c r="HF48" s="590"/>
      <c r="HG48" s="590"/>
      <c r="HH48" s="590"/>
      <c r="HI48" s="590"/>
      <c r="HJ48" s="590"/>
      <c r="HK48" s="590"/>
      <c r="HL48" s="590"/>
      <c r="HM48" s="590"/>
      <c r="HN48" s="590"/>
      <c r="HO48" s="590"/>
      <c r="HP48" s="590"/>
      <c r="HQ48" s="590"/>
      <c r="HR48" s="590"/>
      <c r="HS48" s="590"/>
      <c r="HT48" s="590"/>
      <c r="HU48" s="590"/>
      <c r="HV48" s="590"/>
      <c r="HW48" s="590"/>
      <c r="HX48" s="590"/>
      <c r="HY48" s="590"/>
      <c r="HZ48" s="590"/>
      <c r="IA48" s="590"/>
      <c r="IB48" s="590"/>
      <c r="IC48" s="590"/>
      <c r="ID48" s="590"/>
      <c r="IE48" s="590"/>
      <c r="IF48" s="590"/>
      <c r="IG48" s="590"/>
      <c r="IH48" s="590"/>
      <c r="II48" s="590"/>
      <c r="IJ48" s="590"/>
      <c r="IK48" s="590"/>
      <c r="IL48" s="590"/>
      <c r="IM48" s="590"/>
      <c r="IN48" s="590"/>
      <c r="IO48" s="590"/>
      <c r="IP48" s="590"/>
      <c r="IQ48" s="590"/>
      <c r="IR48" s="590"/>
      <c r="IS48" s="590"/>
      <c r="IT48" s="590"/>
      <c r="IU48" s="590"/>
    </row>
    <row r="49" spans="1:255" ht="16.5" customHeight="1" x14ac:dyDescent="0.25">
      <c r="A49" s="619"/>
      <c r="B49" s="578" t="s">
        <v>435</v>
      </c>
      <c r="C49" s="616" t="s">
        <v>436</v>
      </c>
      <c r="D49" s="586">
        <f t="shared" ref="D49:O49" si="34">D50+D98+D114</f>
        <v>1.0199237374571946E+19</v>
      </c>
      <c r="E49" s="586">
        <f t="shared" si="34"/>
        <v>7.2978191230846566E+18</v>
      </c>
      <c r="F49" s="586">
        <f t="shared" si="34"/>
        <v>7.2539122893428186E+17</v>
      </c>
      <c r="G49" s="586">
        <f t="shared" si="34"/>
        <v>8.0232103520189379E+18</v>
      </c>
      <c r="H49" s="586">
        <f t="shared" si="34"/>
        <v>0</v>
      </c>
      <c r="I49" s="586">
        <f t="shared" si="34"/>
        <v>0</v>
      </c>
      <c r="J49" s="586">
        <f t="shared" si="34"/>
        <v>0</v>
      </c>
      <c r="K49" s="586">
        <f t="shared" si="34"/>
        <v>46235110100</v>
      </c>
      <c r="L49" s="586">
        <f t="shared" si="34"/>
        <v>8108273600</v>
      </c>
      <c r="M49" s="586">
        <f t="shared" si="34"/>
        <v>54343383700</v>
      </c>
      <c r="N49" s="586">
        <f t="shared" si="34"/>
        <v>8.023210406362325E+18</v>
      </c>
      <c r="O49" s="587">
        <f t="shared" si="34"/>
        <v>2.1760269682096302E+18</v>
      </c>
      <c r="Q49" s="596"/>
    </row>
    <row r="50" spans="1:255" ht="16.5" customHeight="1" x14ac:dyDescent="0.25">
      <c r="A50" s="584" t="s">
        <v>437</v>
      </c>
      <c r="B50" s="585" t="s">
        <v>438</v>
      </c>
      <c r="C50" s="579" t="s">
        <v>439</v>
      </c>
      <c r="D50" s="586">
        <f t="shared" ref="D50:O50" si="35">D51+D84</f>
        <v>1.0199237374166544E+19</v>
      </c>
      <c r="E50" s="586">
        <f t="shared" si="35"/>
        <v>7.2978191228192635E+18</v>
      </c>
      <c r="F50" s="586">
        <f t="shared" si="35"/>
        <v>7.2539122890129651E+17</v>
      </c>
      <c r="G50" s="586">
        <f t="shared" si="35"/>
        <v>8.0232103517205596E+18</v>
      </c>
      <c r="H50" s="586">
        <f t="shared" si="35"/>
        <v>0</v>
      </c>
      <c r="I50" s="586">
        <f t="shared" si="35"/>
        <v>0</v>
      </c>
      <c r="J50" s="586">
        <f t="shared" si="35"/>
        <v>0</v>
      </c>
      <c r="K50" s="586">
        <f t="shared" si="35"/>
        <v>46234710100</v>
      </c>
      <c r="L50" s="586">
        <f t="shared" si="35"/>
        <v>8108273600</v>
      </c>
      <c r="M50" s="586">
        <f t="shared" si="35"/>
        <v>54342983700</v>
      </c>
      <c r="N50" s="586">
        <f t="shared" si="35"/>
        <v>8.0232104060635464E+18</v>
      </c>
      <c r="O50" s="587">
        <f t="shared" si="35"/>
        <v>2.1760269681030067E+18</v>
      </c>
      <c r="P50" s="590"/>
      <c r="Q50" s="583">
        <f>(N50/D50)*100</f>
        <v>78.664807100042438</v>
      </c>
      <c r="R50" s="590"/>
      <c r="S50" s="590"/>
      <c r="T50" s="590"/>
      <c r="U50" s="590"/>
      <c r="V50" s="590"/>
      <c r="W50" s="590"/>
      <c r="X50" s="590"/>
      <c r="Y50" s="590"/>
      <c r="Z50" s="590"/>
      <c r="AA50" s="590"/>
      <c r="AB50" s="590"/>
      <c r="AC50" s="590"/>
      <c r="AD50" s="590"/>
      <c r="AE50" s="590"/>
      <c r="AF50" s="590"/>
      <c r="AG50" s="590"/>
      <c r="AH50" s="590"/>
      <c r="AI50" s="590"/>
      <c r="AJ50" s="590"/>
      <c r="AK50" s="590"/>
      <c r="AL50" s="590"/>
      <c r="AM50" s="590"/>
      <c r="AN50" s="590"/>
      <c r="AO50" s="590"/>
      <c r="AP50" s="590"/>
      <c r="AQ50" s="590"/>
      <c r="AR50" s="590"/>
      <c r="AS50" s="590"/>
      <c r="AT50" s="590"/>
      <c r="AU50" s="590"/>
      <c r="AV50" s="590"/>
      <c r="AW50" s="590"/>
      <c r="AX50" s="590"/>
      <c r="AY50" s="590"/>
      <c r="AZ50" s="590"/>
      <c r="BA50" s="590"/>
      <c r="BB50" s="590"/>
      <c r="BC50" s="590"/>
      <c r="BD50" s="590"/>
      <c r="BE50" s="590"/>
      <c r="BF50" s="590"/>
      <c r="BG50" s="590"/>
      <c r="BH50" s="590"/>
      <c r="BI50" s="590"/>
      <c r="BJ50" s="590"/>
      <c r="BK50" s="590"/>
      <c r="BL50" s="590"/>
      <c r="BM50" s="590"/>
      <c r="BN50" s="590"/>
      <c r="BO50" s="590"/>
      <c r="BP50" s="590"/>
      <c r="BQ50" s="590"/>
      <c r="BR50" s="590"/>
      <c r="BS50" s="590"/>
      <c r="BT50" s="590"/>
      <c r="BU50" s="590"/>
      <c r="BV50" s="590"/>
      <c r="BW50" s="590"/>
      <c r="BX50" s="590"/>
      <c r="BY50" s="590"/>
      <c r="BZ50" s="590"/>
      <c r="CA50" s="590"/>
      <c r="CB50" s="590"/>
      <c r="CC50" s="590"/>
      <c r="CD50" s="590"/>
      <c r="CE50" s="590"/>
      <c r="CF50" s="590"/>
      <c r="CG50" s="590"/>
      <c r="CH50" s="590"/>
      <c r="CI50" s="590"/>
      <c r="CJ50" s="590"/>
      <c r="CK50" s="590"/>
      <c r="CL50" s="590"/>
      <c r="CM50" s="590"/>
      <c r="CN50" s="590"/>
      <c r="CO50" s="590"/>
      <c r="CP50" s="590"/>
      <c r="CQ50" s="590"/>
      <c r="CR50" s="590"/>
      <c r="CS50" s="590"/>
      <c r="CT50" s="590"/>
      <c r="CU50" s="590"/>
      <c r="CV50" s="590"/>
      <c r="CW50" s="590"/>
      <c r="CX50" s="590"/>
      <c r="CY50" s="590"/>
      <c r="CZ50" s="590"/>
      <c r="DA50" s="590"/>
      <c r="DB50" s="590"/>
      <c r="DC50" s="590"/>
      <c r="DD50" s="590"/>
      <c r="DE50" s="590"/>
      <c r="DF50" s="590"/>
      <c r="DG50" s="590"/>
      <c r="DH50" s="590"/>
      <c r="DI50" s="590"/>
      <c r="DJ50" s="590"/>
      <c r="DK50" s="590"/>
      <c r="DL50" s="590"/>
      <c r="DM50" s="590"/>
      <c r="DN50" s="590"/>
      <c r="DO50" s="590"/>
      <c r="DP50" s="590"/>
      <c r="DQ50" s="590"/>
      <c r="DR50" s="590"/>
      <c r="DS50" s="590"/>
      <c r="DT50" s="590"/>
      <c r="DU50" s="590"/>
      <c r="DV50" s="590"/>
      <c r="DW50" s="590"/>
      <c r="DX50" s="590"/>
      <c r="DY50" s="590"/>
      <c r="DZ50" s="590"/>
      <c r="EA50" s="590"/>
      <c r="EB50" s="590"/>
      <c r="EC50" s="590"/>
      <c r="ED50" s="590"/>
      <c r="EE50" s="590"/>
      <c r="EF50" s="590"/>
      <c r="EG50" s="590"/>
      <c r="EH50" s="590"/>
      <c r="EI50" s="590"/>
      <c r="EJ50" s="590"/>
      <c r="EK50" s="590"/>
      <c r="EL50" s="590"/>
      <c r="EM50" s="590"/>
      <c r="EN50" s="590"/>
      <c r="EO50" s="590"/>
      <c r="EP50" s="590"/>
      <c r="EQ50" s="590"/>
      <c r="ER50" s="590"/>
      <c r="ES50" s="590"/>
      <c r="ET50" s="590"/>
      <c r="EU50" s="590"/>
      <c r="EV50" s="590"/>
      <c r="EW50" s="590"/>
      <c r="EX50" s="590"/>
      <c r="EY50" s="590"/>
      <c r="EZ50" s="590"/>
      <c r="FA50" s="590"/>
      <c r="FB50" s="590"/>
      <c r="FC50" s="590"/>
      <c r="FD50" s="590"/>
      <c r="FE50" s="590"/>
      <c r="FF50" s="590"/>
      <c r="FG50" s="590"/>
      <c r="FH50" s="590"/>
      <c r="FI50" s="590"/>
      <c r="FJ50" s="590"/>
      <c r="FK50" s="590"/>
      <c r="FL50" s="590"/>
      <c r="FM50" s="590"/>
      <c r="FN50" s="590"/>
      <c r="FO50" s="590"/>
      <c r="FP50" s="590"/>
      <c r="FQ50" s="590"/>
      <c r="FR50" s="590"/>
      <c r="FS50" s="590"/>
      <c r="FT50" s="590"/>
      <c r="FU50" s="590"/>
      <c r="FV50" s="590"/>
      <c r="FW50" s="590"/>
      <c r="FX50" s="590"/>
      <c r="FY50" s="590"/>
      <c r="FZ50" s="590"/>
      <c r="GA50" s="590"/>
      <c r="GB50" s="590"/>
      <c r="GC50" s="590"/>
      <c r="GD50" s="590"/>
      <c r="GE50" s="590"/>
      <c r="GF50" s="590"/>
      <c r="GG50" s="590"/>
      <c r="GH50" s="590"/>
      <c r="GI50" s="590"/>
      <c r="GJ50" s="590"/>
      <c r="GK50" s="590"/>
      <c r="GL50" s="590"/>
      <c r="GM50" s="590"/>
      <c r="GN50" s="590"/>
      <c r="GO50" s="590"/>
      <c r="GP50" s="590"/>
      <c r="GQ50" s="590"/>
      <c r="GR50" s="590"/>
      <c r="GS50" s="590"/>
      <c r="GT50" s="590"/>
      <c r="GU50" s="590"/>
      <c r="GV50" s="590"/>
      <c r="GW50" s="590"/>
      <c r="GX50" s="590"/>
      <c r="GY50" s="590"/>
      <c r="GZ50" s="590"/>
      <c r="HA50" s="590"/>
      <c r="HB50" s="590"/>
      <c r="HC50" s="590"/>
      <c r="HD50" s="590"/>
      <c r="HE50" s="590"/>
      <c r="HF50" s="590"/>
      <c r="HG50" s="590"/>
      <c r="HH50" s="590"/>
      <c r="HI50" s="590"/>
      <c r="HJ50" s="590"/>
      <c r="HK50" s="590"/>
      <c r="HL50" s="590"/>
      <c r="HM50" s="590"/>
      <c r="HN50" s="590"/>
      <c r="HO50" s="590"/>
      <c r="HP50" s="590"/>
      <c r="HQ50" s="590"/>
      <c r="HR50" s="590"/>
      <c r="HS50" s="590"/>
      <c r="HT50" s="590"/>
      <c r="HU50" s="590"/>
      <c r="HV50" s="590"/>
      <c r="HW50" s="590"/>
      <c r="HX50" s="590"/>
      <c r="HY50" s="590"/>
      <c r="HZ50" s="590"/>
      <c r="IA50" s="590"/>
      <c r="IB50" s="590"/>
      <c r="IC50" s="590"/>
      <c r="ID50" s="590"/>
      <c r="IE50" s="590"/>
      <c r="IF50" s="590"/>
      <c r="IG50" s="590"/>
      <c r="IH50" s="590"/>
      <c r="II50" s="590"/>
      <c r="IJ50" s="590"/>
      <c r="IK50" s="590"/>
      <c r="IL50" s="590"/>
      <c r="IM50" s="590"/>
      <c r="IN50" s="590"/>
      <c r="IO50" s="590"/>
      <c r="IP50" s="590"/>
      <c r="IQ50" s="590"/>
      <c r="IR50" s="590"/>
      <c r="IS50" s="590"/>
      <c r="IT50" s="590"/>
      <c r="IU50" s="590"/>
    </row>
    <row r="51" spans="1:255" ht="16.5" customHeight="1" x14ac:dyDescent="0.25">
      <c r="A51" s="589">
        <v>29</v>
      </c>
      <c r="B51" s="579" t="s">
        <v>440</v>
      </c>
      <c r="C51" s="599" t="s">
        <v>441</v>
      </c>
      <c r="D51" s="586">
        <f t="shared" ref="D51:O51" si="36">SUM(D52:D82)</f>
        <v>1.0199237192302232E+19</v>
      </c>
      <c r="E51" s="586">
        <f t="shared" si="36"/>
        <v>7.2978189926954742E+18</v>
      </c>
      <c r="F51" s="586">
        <f t="shared" si="36"/>
        <v>7.2539121596704205E+17</v>
      </c>
      <c r="G51" s="586">
        <f t="shared" si="36"/>
        <v>8.0232102086625157E+18</v>
      </c>
      <c r="H51" s="586">
        <f t="shared" si="36"/>
        <v>0</v>
      </c>
      <c r="I51" s="586">
        <f t="shared" si="36"/>
        <v>0</v>
      </c>
      <c r="J51" s="586">
        <f t="shared" si="36"/>
        <v>0</v>
      </c>
      <c r="K51" s="586">
        <f t="shared" si="36"/>
        <v>46234710100</v>
      </c>
      <c r="L51" s="586">
        <f t="shared" si="36"/>
        <v>8108273600</v>
      </c>
      <c r="M51" s="586">
        <f t="shared" si="36"/>
        <v>54342983700</v>
      </c>
      <c r="N51" s="586">
        <f t="shared" si="36"/>
        <v>8.0232102630055025E+18</v>
      </c>
      <c r="O51" s="587">
        <f t="shared" si="36"/>
        <v>2.176026929296737E+18</v>
      </c>
      <c r="P51" s="590"/>
      <c r="Q51" s="583">
        <f>(N51/D51)*100</f>
        <v>78.6648071000931</v>
      </c>
      <c r="R51" s="590"/>
      <c r="S51" s="590"/>
      <c r="T51" s="590"/>
      <c r="U51" s="590"/>
      <c r="V51" s="590"/>
      <c r="W51" s="590"/>
      <c r="X51" s="590"/>
      <c r="Y51" s="590"/>
      <c r="Z51" s="590"/>
      <c r="AA51" s="590"/>
      <c r="AB51" s="590"/>
      <c r="AC51" s="590"/>
      <c r="AD51" s="590"/>
      <c r="AE51" s="590"/>
      <c r="AF51" s="590"/>
      <c r="AG51" s="590"/>
      <c r="AH51" s="590"/>
      <c r="AI51" s="590"/>
      <c r="AJ51" s="590"/>
      <c r="AK51" s="590"/>
      <c r="AL51" s="590"/>
      <c r="AM51" s="590"/>
      <c r="AN51" s="590"/>
      <c r="AO51" s="590"/>
      <c r="AP51" s="590"/>
      <c r="AQ51" s="590"/>
      <c r="AR51" s="590"/>
      <c r="AS51" s="590"/>
      <c r="AT51" s="590"/>
      <c r="AU51" s="590"/>
      <c r="AV51" s="590"/>
      <c r="AW51" s="590"/>
      <c r="AX51" s="590"/>
      <c r="AY51" s="590"/>
      <c r="AZ51" s="590"/>
      <c r="BA51" s="590"/>
      <c r="BB51" s="590"/>
      <c r="BC51" s="590"/>
      <c r="BD51" s="590"/>
      <c r="BE51" s="590"/>
      <c r="BF51" s="590"/>
      <c r="BG51" s="590"/>
      <c r="BH51" s="590"/>
      <c r="BI51" s="590"/>
      <c r="BJ51" s="590"/>
      <c r="BK51" s="590"/>
      <c r="BL51" s="590"/>
      <c r="BM51" s="590"/>
      <c r="BN51" s="590"/>
      <c r="BO51" s="590"/>
      <c r="BP51" s="590"/>
      <c r="BQ51" s="590"/>
      <c r="BR51" s="590"/>
      <c r="BS51" s="590"/>
      <c r="BT51" s="590"/>
      <c r="BU51" s="590"/>
      <c r="BV51" s="590"/>
      <c r="BW51" s="590"/>
      <c r="BX51" s="590"/>
      <c r="BY51" s="590"/>
      <c r="BZ51" s="590"/>
      <c r="CA51" s="590"/>
      <c r="CB51" s="590"/>
      <c r="CC51" s="590"/>
      <c r="CD51" s="590"/>
      <c r="CE51" s="590"/>
      <c r="CF51" s="590"/>
      <c r="CG51" s="590"/>
      <c r="CH51" s="590"/>
      <c r="CI51" s="590"/>
      <c r="CJ51" s="590"/>
      <c r="CK51" s="590"/>
      <c r="CL51" s="590"/>
      <c r="CM51" s="590"/>
      <c r="CN51" s="590"/>
      <c r="CO51" s="590"/>
      <c r="CP51" s="590"/>
      <c r="CQ51" s="590"/>
      <c r="CR51" s="590"/>
      <c r="CS51" s="590"/>
      <c r="CT51" s="590"/>
      <c r="CU51" s="590"/>
      <c r="CV51" s="590"/>
      <c r="CW51" s="590"/>
      <c r="CX51" s="590"/>
      <c r="CY51" s="590"/>
      <c r="CZ51" s="590"/>
      <c r="DA51" s="590"/>
      <c r="DB51" s="590"/>
      <c r="DC51" s="590"/>
      <c r="DD51" s="590"/>
      <c r="DE51" s="590"/>
      <c r="DF51" s="590"/>
      <c r="DG51" s="590"/>
      <c r="DH51" s="590"/>
      <c r="DI51" s="590"/>
      <c r="DJ51" s="590"/>
      <c r="DK51" s="590"/>
      <c r="DL51" s="590"/>
      <c r="DM51" s="590"/>
      <c r="DN51" s="590"/>
      <c r="DO51" s="590"/>
      <c r="DP51" s="590"/>
      <c r="DQ51" s="590"/>
      <c r="DR51" s="590"/>
      <c r="DS51" s="590"/>
      <c r="DT51" s="590"/>
      <c r="DU51" s="590"/>
      <c r="DV51" s="590"/>
      <c r="DW51" s="590"/>
      <c r="DX51" s="590"/>
      <c r="DY51" s="590"/>
      <c r="DZ51" s="590"/>
      <c r="EA51" s="590"/>
      <c r="EB51" s="590"/>
      <c r="EC51" s="590"/>
      <c r="ED51" s="590"/>
      <c r="EE51" s="590"/>
      <c r="EF51" s="590"/>
      <c r="EG51" s="590"/>
      <c r="EH51" s="590"/>
      <c r="EI51" s="590"/>
      <c r="EJ51" s="590"/>
      <c r="EK51" s="590"/>
      <c r="EL51" s="590"/>
      <c r="EM51" s="590"/>
      <c r="EN51" s="590"/>
      <c r="EO51" s="590"/>
      <c r="EP51" s="590"/>
      <c r="EQ51" s="590"/>
      <c r="ER51" s="590"/>
      <c r="ES51" s="590"/>
      <c r="ET51" s="590"/>
      <c r="EU51" s="590"/>
      <c r="EV51" s="590"/>
      <c r="EW51" s="590"/>
      <c r="EX51" s="590"/>
      <c r="EY51" s="590"/>
      <c r="EZ51" s="590"/>
      <c r="FA51" s="590"/>
      <c r="FB51" s="590"/>
      <c r="FC51" s="590"/>
      <c r="FD51" s="590"/>
      <c r="FE51" s="590"/>
      <c r="FF51" s="590"/>
      <c r="FG51" s="590"/>
      <c r="FH51" s="590"/>
      <c r="FI51" s="590"/>
      <c r="FJ51" s="590"/>
      <c r="FK51" s="590"/>
      <c r="FL51" s="590"/>
      <c r="FM51" s="590"/>
      <c r="FN51" s="590"/>
      <c r="FO51" s="590"/>
      <c r="FP51" s="590"/>
      <c r="FQ51" s="590"/>
      <c r="FR51" s="590"/>
      <c r="FS51" s="590"/>
      <c r="FT51" s="590"/>
      <c r="FU51" s="590"/>
      <c r="FV51" s="590"/>
      <c r="FW51" s="590"/>
      <c r="FX51" s="590"/>
      <c r="FY51" s="590"/>
      <c r="FZ51" s="590"/>
      <c r="GA51" s="590"/>
      <c r="GB51" s="590"/>
      <c r="GC51" s="590"/>
      <c r="GD51" s="590"/>
      <c r="GE51" s="590"/>
      <c r="GF51" s="590"/>
      <c r="GG51" s="590"/>
      <c r="GH51" s="590"/>
      <c r="GI51" s="590"/>
      <c r="GJ51" s="590"/>
      <c r="GK51" s="590"/>
      <c r="GL51" s="590"/>
      <c r="GM51" s="590"/>
      <c r="GN51" s="590"/>
      <c r="GO51" s="590"/>
      <c r="GP51" s="590"/>
      <c r="GQ51" s="590"/>
      <c r="GR51" s="590"/>
      <c r="GS51" s="590"/>
      <c r="GT51" s="590"/>
      <c r="GU51" s="590"/>
      <c r="GV51" s="590"/>
      <c r="GW51" s="590"/>
      <c r="GX51" s="590"/>
      <c r="GY51" s="590"/>
      <c r="GZ51" s="590"/>
      <c r="HA51" s="590"/>
      <c r="HB51" s="590"/>
      <c r="HC51" s="590"/>
      <c r="HD51" s="590"/>
      <c r="HE51" s="590"/>
      <c r="HF51" s="590"/>
      <c r="HG51" s="590"/>
      <c r="HH51" s="590"/>
      <c r="HI51" s="590"/>
      <c r="HJ51" s="590"/>
      <c r="HK51" s="590"/>
      <c r="HL51" s="590"/>
      <c r="HM51" s="590"/>
      <c r="HN51" s="590"/>
      <c r="HO51" s="590"/>
      <c r="HP51" s="590"/>
      <c r="HQ51" s="590"/>
      <c r="HR51" s="590"/>
      <c r="HS51" s="590"/>
      <c r="HT51" s="590"/>
      <c r="HU51" s="590"/>
      <c r="HV51" s="590"/>
      <c r="HW51" s="590"/>
      <c r="HX51" s="590"/>
      <c r="HY51" s="590"/>
      <c r="HZ51" s="590"/>
      <c r="IA51" s="590"/>
      <c r="IB51" s="590"/>
      <c r="IC51" s="590"/>
      <c r="ID51" s="590"/>
      <c r="IE51" s="590"/>
      <c r="IF51" s="590"/>
      <c r="IG51" s="590"/>
      <c r="IH51" s="590"/>
      <c r="II51" s="590"/>
      <c r="IJ51" s="590"/>
      <c r="IK51" s="590"/>
      <c r="IL51" s="590"/>
      <c r="IM51" s="590"/>
      <c r="IN51" s="590"/>
      <c r="IO51" s="590"/>
      <c r="IP51" s="590"/>
      <c r="IQ51" s="590"/>
      <c r="IR51" s="590"/>
      <c r="IS51" s="590"/>
      <c r="IT51" s="590"/>
      <c r="IU51" s="590"/>
    </row>
    <row r="52" spans="1:255" ht="16.5" customHeight="1" x14ac:dyDescent="0.25">
      <c r="A52" s="589">
        <v>30</v>
      </c>
      <c r="B52" s="579" t="s">
        <v>460</v>
      </c>
      <c r="C52" s="599" t="s">
        <v>461</v>
      </c>
      <c r="D52" s="586">
        <f t="shared" ref="D52:O52" si="37">SUM(D53:D64)</f>
        <v>5.0964697224245217E+18</v>
      </c>
      <c r="E52" s="586">
        <f t="shared" si="37"/>
        <v>3.6466563954435948E+18</v>
      </c>
      <c r="F52" s="586">
        <f t="shared" si="37"/>
        <v>3.6247165345654394E+17</v>
      </c>
      <c r="G52" s="586">
        <f t="shared" si="37"/>
        <v>4.0091280489001385E+18</v>
      </c>
      <c r="H52" s="586">
        <f t="shared" si="37"/>
        <v>0</v>
      </c>
      <c r="I52" s="586">
        <f t="shared" si="37"/>
        <v>0</v>
      </c>
      <c r="J52" s="586">
        <f t="shared" si="37"/>
        <v>0</v>
      </c>
      <c r="K52" s="586">
        <f t="shared" si="37"/>
        <v>23103955050</v>
      </c>
      <c r="L52" s="586">
        <f t="shared" si="37"/>
        <v>4051786800</v>
      </c>
      <c r="M52" s="586">
        <f t="shared" si="37"/>
        <v>27155741850</v>
      </c>
      <c r="N52" s="586">
        <f t="shared" si="37"/>
        <v>4.0091280760558822E+18</v>
      </c>
      <c r="O52" s="587">
        <f t="shared" si="37"/>
        <v>1.087341646368641E+18</v>
      </c>
      <c r="P52" s="590"/>
      <c r="Q52" s="583">
        <f>(N52/D52)*100</f>
        <v>78.664807100014258</v>
      </c>
      <c r="R52" s="590"/>
      <c r="S52" s="590"/>
      <c r="T52" s="590"/>
      <c r="U52" s="590"/>
      <c r="V52" s="590"/>
      <c r="W52" s="590"/>
      <c r="X52" s="590"/>
      <c r="Y52" s="590"/>
      <c r="Z52" s="590"/>
      <c r="AA52" s="590"/>
      <c r="AB52" s="590"/>
      <c r="AC52" s="590"/>
      <c r="AD52" s="590"/>
      <c r="AE52" s="590"/>
      <c r="AF52" s="590"/>
      <c r="AG52" s="590"/>
      <c r="AH52" s="590"/>
      <c r="AI52" s="590"/>
      <c r="AJ52" s="590"/>
      <c r="AK52" s="590"/>
      <c r="AL52" s="590"/>
      <c r="AM52" s="590"/>
      <c r="AN52" s="590"/>
      <c r="AO52" s="590"/>
      <c r="AP52" s="590"/>
      <c r="AQ52" s="590"/>
      <c r="AR52" s="590"/>
      <c r="AS52" s="590"/>
      <c r="AT52" s="590"/>
      <c r="AU52" s="590"/>
      <c r="AV52" s="590"/>
      <c r="AW52" s="590"/>
      <c r="AX52" s="590"/>
      <c r="AY52" s="590"/>
      <c r="AZ52" s="590"/>
      <c r="BA52" s="590"/>
      <c r="BB52" s="590"/>
      <c r="BC52" s="590"/>
      <c r="BD52" s="590"/>
      <c r="BE52" s="590"/>
      <c r="BF52" s="590"/>
      <c r="BG52" s="590"/>
      <c r="BH52" s="590"/>
      <c r="BI52" s="590"/>
      <c r="BJ52" s="590"/>
      <c r="BK52" s="590"/>
      <c r="BL52" s="590"/>
      <c r="BM52" s="590"/>
      <c r="BN52" s="590"/>
      <c r="BO52" s="590"/>
      <c r="BP52" s="590"/>
      <c r="BQ52" s="590"/>
      <c r="BR52" s="590"/>
      <c r="BS52" s="590"/>
      <c r="BT52" s="590"/>
      <c r="BU52" s="590"/>
      <c r="BV52" s="590"/>
      <c r="BW52" s="590"/>
      <c r="BX52" s="590"/>
      <c r="BY52" s="590"/>
      <c r="BZ52" s="590"/>
      <c r="CA52" s="590"/>
      <c r="CB52" s="590"/>
      <c r="CC52" s="590"/>
      <c r="CD52" s="590"/>
      <c r="CE52" s="590"/>
      <c r="CF52" s="590"/>
      <c r="CG52" s="590"/>
      <c r="CH52" s="590"/>
      <c r="CI52" s="590"/>
      <c r="CJ52" s="590"/>
      <c r="CK52" s="590"/>
      <c r="CL52" s="590"/>
      <c r="CM52" s="590"/>
      <c r="CN52" s="590"/>
      <c r="CO52" s="590"/>
      <c r="CP52" s="590"/>
      <c r="CQ52" s="590"/>
      <c r="CR52" s="590"/>
      <c r="CS52" s="590"/>
      <c r="CT52" s="590"/>
      <c r="CU52" s="590"/>
      <c r="CV52" s="590"/>
      <c r="CW52" s="590"/>
      <c r="CX52" s="590"/>
      <c r="CY52" s="590"/>
      <c r="CZ52" s="590"/>
      <c r="DA52" s="590"/>
      <c r="DB52" s="590"/>
      <c r="DC52" s="590"/>
      <c r="DD52" s="590"/>
      <c r="DE52" s="590"/>
      <c r="DF52" s="590"/>
      <c r="DG52" s="590"/>
      <c r="DH52" s="590"/>
      <c r="DI52" s="590"/>
      <c r="DJ52" s="590"/>
      <c r="DK52" s="590"/>
      <c r="DL52" s="590"/>
      <c r="DM52" s="590"/>
      <c r="DN52" s="590"/>
      <c r="DO52" s="590"/>
      <c r="DP52" s="590"/>
      <c r="DQ52" s="590"/>
      <c r="DR52" s="590"/>
      <c r="DS52" s="590"/>
      <c r="DT52" s="590"/>
      <c r="DU52" s="590"/>
      <c r="DV52" s="590"/>
      <c r="DW52" s="590"/>
      <c r="DX52" s="590"/>
      <c r="DY52" s="590"/>
      <c r="DZ52" s="590"/>
      <c r="EA52" s="590"/>
      <c r="EB52" s="590"/>
      <c r="EC52" s="590"/>
      <c r="ED52" s="590"/>
      <c r="EE52" s="590"/>
      <c r="EF52" s="590"/>
      <c r="EG52" s="590"/>
      <c r="EH52" s="590"/>
      <c r="EI52" s="590"/>
      <c r="EJ52" s="590"/>
      <c r="EK52" s="590"/>
      <c r="EL52" s="590"/>
      <c r="EM52" s="590"/>
      <c r="EN52" s="590"/>
      <c r="EO52" s="590"/>
      <c r="EP52" s="590"/>
      <c r="EQ52" s="590"/>
      <c r="ER52" s="590"/>
      <c r="ES52" s="590"/>
      <c r="ET52" s="590"/>
      <c r="EU52" s="590"/>
      <c r="EV52" s="590"/>
      <c r="EW52" s="590"/>
      <c r="EX52" s="590"/>
      <c r="EY52" s="590"/>
      <c r="EZ52" s="590"/>
      <c r="FA52" s="590"/>
      <c r="FB52" s="590"/>
      <c r="FC52" s="590"/>
      <c r="FD52" s="590"/>
      <c r="FE52" s="590"/>
      <c r="FF52" s="590"/>
      <c r="FG52" s="590"/>
      <c r="FH52" s="590"/>
      <c r="FI52" s="590"/>
      <c r="FJ52" s="590"/>
      <c r="FK52" s="590"/>
      <c r="FL52" s="590"/>
      <c r="FM52" s="590"/>
      <c r="FN52" s="590"/>
      <c r="FO52" s="590"/>
      <c r="FP52" s="590"/>
      <c r="FQ52" s="590"/>
      <c r="FR52" s="590"/>
      <c r="FS52" s="590"/>
      <c r="FT52" s="590"/>
      <c r="FU52" s="590"/>
      <c r="FV52" s="590"/>
      <c r="FW52" s="590"/>
      <c r="FX52" s="590"/>
      <c r="FY52" s="590"/>
      <c r="FZ52" s="590"/>
      <c r="GA52" s="590"/>
      <c r="GB52" s="590"/>
      <c r="GC52" s="590"/>
      <c r="GD52" s="590"/>
      <c r="GE52" s="590"/>
      <c r="GF52" s="590"/>
      <c r="GG52" s="590"/>
      <c r="GH52" s="590"/>
      <c r="GI52" s="590"/>
      <c r="GJ52" s="590"/>
      <c r="GK52" s="590"/>
      <c r="GL52" s="590"/>
      <c r="GM52" s="590"/>
      <c r="GN52" s="590"/>
      <c r="GO52" s="590"/>
      <c r="GP52" s="590"/>
      <c r="GQ52" s="590"/>
      <c r="GR52" s="590"/>
      <c r="GS52" s="590"/>
      <c r="GT52" s="590"/>
      <c r="GU52" s="590"/>
      <c r="GV52" s="590"/>
      <c r="GW52" s="590"/>
      <c r="GX52" s="590"/>
      <c r="GY52" s="590"/>
      <c r="GZ52" s="590"/>
      <c r="HA52" s="590"/>
      <c r="HB52" s="590"/>
      <c r="HC52" s="590"/>
      <c r="HD52" s="590"/>
      <c r="HE52" s="590"/>
      <c r="HF52" s="590"/>
      <c r="HG52" s="590"/>
      <c r="HH52" s="590"/>
      <c r="HI52" s="590"/>
      <c r="HJ52" s="590"/>
      <c r="HK52" s="590"/>
      <c r="HL52" s="590"/>
      <c r="HM52" s="590"/>
      <c r="HN52" s="590"/>
      <c r="HO52" s="590"/>
      <c r="HP52" s="590"/>
      <c r="HQ52" s="590"/>
      <c r="HR52" s="590"/>
      <c r="HS52" s="590"/>
      <c r="HT52" s="590"/>
      <c r="HU52" s="590"/>
      <c r="HV52" s="590"/>
      <c r="HW52" s="590"/>
      <c r="HX52" s="590"/>
      <c r="HY52" s="590"/>
      <c r="HZ52" s="590"/>
      <c r="IA52" s="590"/>
      <c r="IB52" s="590"/>
      <c r="IC52" s="590"/>
      <c r="ID52" s="590"/>
      <c r="IE52" s="590"/>
      <c r="IF52" s="590"/>
      <c r="IG52" s="590"/>
      <c r="IH52" s="590"/>
      <c r="II52" s="590"/>
      <c r="IJ52" s="590"/>
      <c r="IK52" s="590"/>
      <c r="IL52" s="590"/>
      <c r="IM52" s="590"/>
      <c r="IN52" s="590"/>
      <c r="IO52" s="590"/>
      <c r="IP52" s="590"/>
      <c r="IQ52" s="590"/>
      <c r="IR52" s="590"/>
      <c r="IS52" s="590"/>
      <c r="IT52" s="590"/>
      <c r="IU52" s="590"/>
    </row>
    <row r="53" spans="1:255" ht="16.5" customHeight="1" x14ac:dyDescent="0.25">
      <c r="A53" s="584" t="s">
        <v>463</v>
      </c>
      <c r="B53" s="585" t="s">
        <v>464</v>
      </c>
      <c r="C53" s="579" t="s">
        <v>465</v>
      </c>
      <c r="D53" s="586">
        <f t="shared" ref="D53:O53" si="38">D54</f>
        <v>1.6988232408081741E+18</v>
      </c>
      <c r="E53" s="586">
        <f t="shared" si="38"/>
        <v>1.2155521318145316E+18</v>
      </c>
      <c r="F53" s="586">
        <f t="shared" si="38"/>
        <v>1.2082388448551462E+17</v>
      </c>
      <c r="G53" s="586">
        <f t="shared" si="38"/>
        <v>1.3363760163000466E+18</v>
      </c>
      <c r="H53" s="586">
        <f t="shared" si="38"/>
        <v>0</v>
      </c>
      <c r="I53" s="586">
        <f t="shared" si="38"/>
        <v>0</v>
      </c>
      <c r="J53" s="586">
        <f t="shared" si="38"/>
        <v>0</v>
      </c>
      <c r="K53" s="586">
        <f t="shared" si="38"/>
        <v>7701318350</v>
      </c>
      <c r="L53" s="586">
        <f t="shared" si="38"/>
        <v>1350595600</v>
      </c>
      <c r="M53" s="586">
        <f t="shared" si="38"/>
        <v>9051913950</v>
      </c>
      <c r="N53" s="586">
        <f t="shared" si="38"/>
        <v>1.3363760253519606E+18</v>
      </c>
      <c r="O53" s="587">
        <f t="shared" si="38"/>
        <v>3.624472154562137E+17</v>
      </c>
      <c r="P53" s="590"/>
      <c r="Q53" s="583">
        <v>0</v>
      </c>
      <c r="R53" s="590"/>
      <c r="S53" s="590"/>
      <c r="T53" s="590"/>
      <c r="U53" s="590"/>
      <c r="V53" s="590"/>
      <c r="W53" s="590"/>
      <c r="X53" s="590"/>
      <c r="Y53" s="590"/>
      <c r="Z53" s="590"/>
      <c r="AA53" s="590"/>
      <c r="AB53" s="590"/>
      <c r="AC53" s="590"/>
      <c r="AD53" s="590"/>
      <c r="AE53" s="590"/>
      <c r="AF53" s="590"/>
      <c r="AG53" s="590"/>
      <c r="AH53" s="590"/>
      <c r="AI53" s="590"/>
      <c r="AJ53" s="590"/>
      <c r="AK53" s="590"/>
      <c r="AL53" s="590"/>
      <c r="AM53" s="590"/>
      <c r="AN53" s="590"/>
      <c r="AO53" s="590"/>
      <c r="AP53" s="590"/>
      <c r="AQ53" s="590"/>
      <c r="AR53" s="590"/>
      <c r="AS53" s="590"/>
      <c r="AT53" s="590"/>
      <c r="AU53" s="590"/>
      <c r="AV53" s="590"/>
      <c r="AW53" s="590"/>
      <c r="AX53" s="590"/>
      <c r="AY53" s="590"/>
      <c r="AZ53" s="590"/>
      <c r="BA53" s="590"/>
      <c r="BB53" s="590"/>
      <c r="BC53" s="590"/>
      <c r="BD53" s="590"/>
      <c r="BE53" s="590"/>
      <c r="BF53" s="590"/>
      <c r="BG53" s="590"/>
      <c r="BH53" s="590"/>
      <c r="BI53" s="590"/>
      <c r="BJ53" s="590"/>
      <c r="BK53" s="590"/>
      <c r="BL53" s="590"/>
      <c r="BM53" s="590"/>
      <c r="BN53" s="590"/>
      <c r="BO53" s="590"/>
      <c r="BP53" s="590"/>
      <c r="BQ53" s="590"/>
      <c r="BR53" s="590"/>
      <c r="BS53" s="590"/>
      <c r="BT53" s="590"/>
      <c r="BU53" s="590"/>
      <c r="BV53" s="590"/>
      <c r="BW53" s="590"/>
      <c r="BX53" s="590"/>
      <c r="BY53" s="590"/>
      <c r="BZ53" s="590"/>
      <c r="CA53" s="590"/>
      <c r="CB53" s="590"/>
      <c r="CC53" s="590"/>
      <c r="CD53" s="590"/>
      <c r="CE53" s="590"/>
      <c r="CF53" s="590"/>
      <c r="CG53" s="590"/>
      <c r="CH53" s="590"/>
      <c r="CI53" s="590"/>
      <c r="CJ53" s="590"/>
      <c r="CK53" s="590"/>
      <c r="CL53" s="590"/>
      <c r="CM53" s="590"/>
      <c r="CN53" s="590"/>
      <c r="CO53" s="590"/>
      <c r="CP53" s="590"/>
      <c r="CQ53" s="590"/>
      <c r="CR53" s="590"/>
      <c r="CS53" s="590"/>
      <c r="CT53" s="590"/>
      <c r="CU53" s="590"/>
      <c r="CV53" s="590"/>
      <c r="CW53" s="590"/>
      <c r="CX53" s="590"/>
      <c r="CY53" s="590"/>
      <c r="CZ53" s="590"/>
      <c r="DA53" s="590"/>
      <c r="DB53" s="590"/>
      <c r="DC53" s="590"/>
      <c r="DD53" s="590"/>
      <c r="DE53" s="590"/>
      <c r="DF53" s="590"/>
      <c r="DG53" s="590"/>
      <c r="DH53" s="590"/>
      <c r="DI53" s="590"/>
      <c r="DJ53" s="590"/>
      <c r="DK53" s="590"/>
      <c r="DL53" s="590"/>
      <c r="DM53" s="590"/>
      <c r="DN53" s="590"/>
      <c r="DO53" s="590"/>
      <c r="DP53" s="590"/>
      <c r="DQ53" s="590"/>
      <c r="DR53" s="590"/>
      <c r="DS53" s="590"/>
      <c r="DT53" s="590"/>
      <c r="DU53" s="590"/>
      <c r="DV53" s="590"/>
      <c r="DW53" s="590"/>
      <c r="DX53" s="590"/>
      <c r="DY53" s="590"/>
      <c r="DZ53" s="590"/>
      <c r="EA53" s="590"/>
      <c r="EB53" s="590"/>
      <c r="EC53" s="590"/>
      <c r="ED53" s="590"/>
      <c r="EE53" s="590"/>
      <c r="EF53" s="590"/>
      <c r="EG53" s="590"/>
      <c r="EH53" s="590"/>
      <c r="EI53" s="590"/>
      <c r="EJ53" s="590"/>
      <c r="EK53" s="590"/>
      <c r="EL53" s="590"/>
      <c r="EM53" s="590"/>
      <c r="EN53" s="590"/>
      <c r="EO53" s="590"/>
      <c r="EP53" s="590"/>
      <c r="EQ53" s="590"/>
      <c r="ER53" s="590"/>
      <c r="ES53" s="590"/>
      <c r="ET53" s="590"/>
      <c r="EU53" s="590"/>
      <c r="EV53" s="590"/>
      <c r="EW53" s="590"/>
      <c r="EX53" s="590"/>
      <c r="EY53" s="590"/>
      <c r="EZ53" s="590"/>
      <c r="FA53" s="590"/>
      <c r="FB53" s="590"/>
      <c r="FC53" s="590"/>
      <c r="FD53" s="590"/>
      <c r="FE53" s="590"/>
      <c r="FF53" s="590"/>
      <c r="FG53" s="590"/>
      <c r="FH53" s="590"/>
      <c r="FI53" s="590"/>
      <c r="FJ53" s="590"/>
      <c r="FK53" s="590"/>
      <c r="FL53" s="590"/>
      <c r="FM53" s="590"/>
      <c r="FN53" s="590"/>
      <c r="FO53" s="590"/>
      <c r="FP53" s="590"/>
      <c r="FQ53" s="590"/>
      <c r="FR53" s="590"/>
      <c r="FS53" s="590"/>
      <c r="FT53" s="590"/>
      <c r="FU53" s="590"/>
      <c r="FV53" s="590"/>
      <c r="FW53" s="590"/>
      <c r="FX53" s="590"/>
      <c r="FY53" s="590"/>
      <c r="FZ53" s="590"/>
      <c r="GA53" s="590"/>
      <c r="GB53" s="590"/>
      <c r="GC53" s="590"/>
      <c r="GD53" s="590"/>
      <c r="GE53" s="590"/>
      <c r="GF53" s="590"/>
      <c r="GG53" s="590"/>
      <c r="GH53" s="590"/>
      <c r="GI53" s="590"/>
      <c r="GJ53" s="590"/>
      <c r="GK53" s="590"/>
      <c r="GL53" s="590"/>
      <c r="GM53" s="590"/>
      <c r="GN53" s="590"/>
      <c r="GO53" s="590"/>
      <c r="GP53" s="590"/>
      <c r="GQ53" s="590"/>
      <c r="GR53" s="590"/>
      <c r="GS53" s="590"/>
      <c r="GT53" s="590"/>
      <c r="GU53" s="590"/>
      <c r="GV53" s="590"/>
      <c r="GW53" s="590"/>
      <c r="GX53" s="590"/>
      <c r="GY53" s="590"/>
      <c r="GZ53" s="590"/>
      <c r="HA53" s="590"/>
      <c r="HB53" s="590"/>
      <c r="HC53" s="590"/>
      <c r="HD53" s="590"/>
      <c r="HE53" s="590"/>
      <c r="HF53" s="590"/>
      <c r="HG53" s="590"/>
      <c r="HH53" s="590"/>
      <c r="HI53" s="590"/>
      <c r="HJ53" s="590"/>
      <c r="HK53" s="590"/>
      <c r="HL53" s="590"/>
      <c r="HM53" s="590"/>
      <c r="HN53" s="590"/>
      <c r="HO53" s="590"/>
      <c r="HP53" s="590"/>
      <c r="HQ53" s="590"/>
      <c r="HR53" s="590"/>
      <c r="HS53" s="590"/>
      <c r="HT53" s="590"/>
      <c r="HU53" s="590"/>
      <c r="HV53" s="590"/>
      <c r="HW53" s="590"/>
      <c r="HX53" s="590"/>
      <c r="HY53" s="590"/>
      <c r="HZ53" s="590"/>
      <c r="IA53" s="590"/>
      <c r="IB53" s="590"/>
      <c r="IC53" s="590"/>
      <c r="ID53" s="590"/>
      <c r="IE53" s="590"/>
      <c r="IF53" s="590"/>
      <c r="IG53" s="590"/>
      <c r="IH53" s="590"/>
      <c r="II53" s="590"/>
      <c r="IJ53" s="590"/>
      <c r="IK53" s="590"/>
      <c r="IL53" s="590"/>
      <c r="IM53" s="590"/>
      <c r="IN53" s="590"/>
      <c r="IO53" s="590"/>
      <c r="IP53" s="590"/>
      <c r="IQ53" s="590"/>
      <c r="IR53" s="590"/>
      <c r="IS53" s="590"/>
      <c r="IT53" s="590"/>
      <c r="IU53" s="590"/>
    </row>
    <row r="54" spans="1:255" ht="16.5" customHeight="1" x14ac:dyDescent="0.25">
      <c r="A54" s="597">
        <v>31</v>
      </c>
      <c r="B54" s="579" t="s">
        <v>466</v>
      </c>
      <c r="C54" s="599" t="s">
        <v>467</v>
      </c>
      <c r="D54" s="586">
        <f t="shared" ref="D54:O54" si="39">SUM(D55:D64)</f>
        <v>1.6988232408081741E+18</v>
      </c>
      <c r="E54" s="586">
        <f t="shared" si="39"/>
        <v>1.2155521318145316E+18</v>
      </c>
      <c r="F54" s="586">
        <f t="shared" si="39"/>
        <v>1.2082388448551462E+17</v>
      </c>
      <c r="G54" s="586">
        <f t="shared" si="39"/>
        <v>1.3363760163000466E+18</v>
      </c>
      <c r="H54" s="586">
        <f t="shared" si="39"/>
        <v>0</v>
      </c>
      <c r="I54" s="586">
        <f t="shared" si="39"/>
        <v>0</v>
      </c>
      <c r="J54" s="586">
        <f t="shared" si="39"/>
        <v>0</v>
      </c>
      <c r="K54" s="586">
        <f t="shared" si="39"/>
        <v>7701318350</v>
      </c>
      <c r="L54" s="586">
        <f t="shared" si="39"/>
        <v>1350595600</v>
      </c>
      <c r="M54" s="586">
        <f t="shared" si="39"/>
        <v>9051913950</v>
      </c>
      <c r="N54" s="586">
        <f t="shared" si="39"/>
        <v>1.3363760253519606E+18</v>
      </c>
      <c r="O54" s="587">
        <f t="shared" si="39"/>
        <v>3.624472154562137E+17</v>
      </c>
      <c r="P54" s="590"/>
      <c r="Q54" s="583">
        <f>(N54/D54)*100</f>
        <v>78.664807100014244</v>
      </c>
      <c r="R54" s="590"/>
      <c r="S54" s="590"/>
      <c r="T54" s="590"/>
      <c r="U54" s="590"/>
      <c r="V54" s="590"/>
      <c r="W54" s="590"/>
      <c r="X54" s="590"/>
      <c r="Y54" s="590"/>
      <c r="Z54" s="590"/>
      <c r="AA54" s="590"/>
      <c r="AB54" s="590"/>
      <c r="AC54" s="590"/>
      <c r="AD54" s="590"/>
      <c r="AE54" s="590"/>
      <c r="AF54" s="590"/>
      <c r="AG54" s="590"/>
      <c r="AH54" s="590"/>
      <c r="AI54" s="590"/>
      <c r="AJ54" s="590"/>
      <c r="AK54" s="590"/>
      <c r="AL54" s="590"/>
      <c r="AM54" s="590"/>
      <c r="AN54" s="590"/>
      <c r="AO54" s="590"/>
      <c r="AP54" s="590"/>
      <c r="AQ54" s="590"/>
      <c r="AR54" s="590"/>
      <c r="AS54" s="590"/>
      <c r="AT54" s="590"/>
      <c r="AU54" s="590"/>
      <c r="AV54" s="590"/>
      <c r="AW54" s="590"/>
      <c r="AX54" s="590"/>
      <c r="AY54" s="590"/>
      <c r="AZ54" s="590"/>
      <c r="BA54" s="590"/>
      <c r="BB54" s="590"/>
      <c r="BC54" s="590"/>
      <c r="BD54" s="590"/>
      <c r="BE54" s="590"/>
      <c r="BF54" s="590"/>
      <c r="BG54" s="590"/>
      <c r="BH54" s="590"/>
      <c r="BI54" s="590"/>
      <c r="BJ54" s="590"/>
      <c r="BK54" s="590"/>
      <c r="BL54" s="590"/>
      <c r="BM54" s="590"/>
      <c r="BN54" s="590"/>
      <c r="BO54" s="590"/>
      <c r="BP54" s="590"/>
      <c r="BQ54" s="590"/>
      <c r="BR54" s="590"/>
      <c r="BS54" s="590"/>
      <c r="BT54" s="590"/>
      <c r="BU54" s="590"/>
      <c r="BV54" s="590"/>
      <c r="BW54" s="590"/>
      <c r="BX54" s="590"/>
      <c r="BY54" s="590"/>
      <c r="BZ54" s="590"/>
      <c r="CA54" s="590"/>
      <c r="CB54" s="590"/>
      <c r="CC54" s="590"/>
      <c r="CD54" s="590"/>
      <c r="CE54" s="590"/>
      <c r="CF54" s="590"/>
      <c r="CG54" s="590"/>
      <c r="CH54" s="590"/>
      <c r="CI54" s="590"/>
      <c r="CJ54" s="590"/>
      <c r="CK54" s="590"/>
      <c r="CL54" s="590"/>
      <c r="CM54" s="590"/>
      <c r="CN54" s="590"/>
      <c r="CO54" s="590"/>
      <c r="CP54" s="590"/>
      <c r="CQ54" s="590"/>
      <c r="CR54" s="590"/>
      <c r="CS54" s="590"/>
      <c r="CT54" s="590"/>
      <c r="CU54" s="590"/>
      <c r="CV54" s="590"/>
      <c r="CW54" s="590"/>
      <c r="CX54" s="590"/>
      <c r="CY54" s="590"/>
      <c r="CZ54" s="590"/>
      <c r="DA54" s="590"/>
      <c r="DB54" s="590"/>
      <c r="DC54" s="590"/>
      <c r="DD54" s="590"/>
      <c r="DE54" s="590"/>
      <c r="DF54" s="590"/>
      <c r="DG54" s="590"/>
      <c r="DH54" s="590"/>
      <c r="DI54" s="590"/>
      <c r="DJ54" s="590"/>
      <c r="DK54" s="590"/>
      <c r="DL54" s="590"/>
      <c r="DM54" s="590"/>
      <c r="DN54" s="590"/>
      <c r="DO54" s="590"/>
      <c r="DP54" s="590"/>
      <c r="DQ54" s="590"/>
      <c r="DR54" s="590"/>
      <c r="DS54" s="590"/>
      <c r="DT54" s="590"/>
      <c r="DU54" s="590"/>
      <c r="DV54" s="590"/>
      <c r="DW54" s="590"/>
      <c r="DX54" s="590"/>
      <c r="DY54" s="590"/>
      <c r="DZ54" s="590"/>
      <c r="EA54" s="590"/>
      <c r="EB54" s="590"/>
      <c r="EC54" s="590"/>
      <c r="ED54" s="590"/>
      <c r="EE54" s="590"/>
      <c r="EF54" s="590"/>
      <c r="EG54" s="590"/>
      <c r="EH54" s="590"/>
      <c r="EI54" s="590"/>
      <c r="EJ54" s="590"/>
      <c r="EK54" s="590"/>
      <c r="EL54" s="590"/>
      <c r="EM54" s="590"/>
      <c r="EN54" s="590"/>
      <c r="EO54" s="590"/>
      <c r="EP54" s="590"/>
      <c r="EQ54" s="590"/>
      <c r="ER54" s="590"/>
      <c r="ES54" s="590"/>
      <c r="ET54" s="590"/>
      <c r="EU54" s="590"/>
      <c r="EV54" s="590"/>
      <c r="EW54" s="590"/>
      <c r="EX54" s="590"/>
      <c r="EY54" s="590"/>
      <c r="EZ54" s="590"/>
      <c r="FA54" s="590"/>
      <c r="FB54" s="590"/>
      <c r="FC54" s="590"/>
      <c r="FD54" s="590"/>
      <c r="FE54" s="590"/>
      <c r="FF54" s="590"/>
      <c r="FG54" s="590"/>
      <c r="FH54" s="590"/>
      <c r="FI54" s="590"/>
      <c r="FJ54" s="590"/>
      <c r="FK54" s="590"/>
      <c r="FL54" s="590"/>
      <c r="FM54" s="590"/>
      <c r="FN54" s="590"/>
      <c r="FO54" s="590"/>
      <c r="FP54" s="590"/>
      <c r="FQ54" s="590"/>
      <c r="FR54" s="590"/>
      <c r="FS54" s="590"/>
      <c r="FT54" s="590"/>
      <c r="FU54" s="590"/>
      <c r="FV54" s="590"/>
      <c r="FW54" s="590"/>
      <c r="FX54" s="590"/>
      <c r="FY54" s="590"/>
      <c r="FZ54" s="590"/>
      <c r="GA54" s="590"/>
      <c r="GB54" s="590"/>
      <c r="GC54" s="590"/>
      <c r="GD54" s="590"/>
      <c r="GE54" s="590"/>
      <c r="GF54" s="590"/>
      <c r="GG54" s="590"/>
      <c r="GH54" s="590"/>
      <c r="GI54" s="590"/>
      <c r="GJ54" s="590"/>
      <c r="GK54" s="590"/>
      <c r="GL54" s="590"/>
      <c r="GM54" s="590"/>
      <c r="GN54" s="590"/>
      <c r="GO54" s="590"/>
      <c r="GP54" s="590"/>
      <c r="GQ54" s="590"/>
      <c r="GR54" s="590"/>
      <c r="GS54" s="590"/>
      <c r="GT54" s="590"/>
      <c r="GU54" s="590"/>
      <c r="GV54" s="590"/>
      <c r="GW54" s="590"/>
      <c r="GX54" s="590"/>
      <c r="GY54" s="590"/>
      <c r="GZ54" s="590"/>
      <c r="HA54" s="590"/>
      <c r="HB54" s="590"/>
      <c r="HC54" s="590"/>
      <c r="HD54" s="590"/>
      <c r="HE54" s="590"/>
      <c r="HF54" s="590"/>
      <c r="HG54" s="590"/>
      <c r="HH54" s="590"/>
      <c r="HI54" s="590"/>
      <c r="HJ54" s="590"/>
      <c r="HK54" s="590"/>
      <c r="HL54" s="590"/>
      <c r="HM54" s="590"/>
      <c r="HN54" s="590"/>
      <c r="HO54" s="590"/>
      <c r="HP54" s="590"/>
      <c r="HQ54" s="590"/>
      <c r="HR54" s="590"/>
      <c r="HS54" s="590"/>
      <c r="HT54" s="590"/>
      <c r="HU54" s="590"/>
      <c r="HV54" s="590"/>
      <c r="HW54" s="590"/>
      <c r="HX54" s="590"/>
      <c r="HY54" s="590"/>
      <c r="HZ54" s="590"/>
      <c r="IA54" s="590"/>
      <c r="IB54" s="590"/>
      <c r="IC54" s="590"/>
      <c r="ID54" s="590"/>
      <c r="IE54" s="590"/>
      <c r="IF54" s="590"/>
      <c r="IG54" s="590"/>
      <c r="IH54" s="590"/>
      <c r="II54" s="590"/>
      <c r="IJ54" s="590"/>
      <c r="IK54" s="590"/>
      <c r="IL54" s="590"/>
      <c r="IM54" s="590"/>
      <c r="IN54" s="590"/>
      <c r="IO54" s="590"/>
      <c r="IP54" s="590"/>
      <c r="IQ54" s="590"/>
      <c r="IR54" s="590"/>
      <c r="IS54" s="590"/>
      <c r="IT54" s="590"/>
      <c r="IU54" s="590"/>
    </row>
    <row r="55" spans="1:255" ht="16.5" customHeight="1" x14ac:dyDescent="0.25">
      <c r="A55" s="584" t="s">
        <v>469</v>
      </c>
      <c r="B55" s="585" t="s">
        <v>470</v>
      </c>
      <c r="C55" s="579" t="s">
        <v>471</v>
      </c>
      <c r="D55" s="586">
        <f t="shared" ref="D55:O55" si="40">D56</f>
        <v>5.6802349000254733E+17</v>
      </c>
      <c r="E55" s="586">
        <f t="shared" si="40"/>
        <v>4.0643555350941203E+17</v>
      </c>
      <c r="F55" s="586">
        <f t="shared" si="40"/>
        <v>4.039902615736204E+16</v>
      </c>
      <c r="G55" s="586">
        <f t="shared" si="40"/>
        <v>4.4683457966677414E+17</v>
      </c>
      <c r="H55" s="586">
        <f t="shared" si="40"/>
        <v>0</v>
      </c>
      <c r="I55" s="586">
        <f t="shared" si="40"/>
        <v>0</v>
      </c>
      <c r="J55" s="586">
        <f t="shared" si="40"/>
        <v>0</v>
      </c>
      <c r="K55" s="586">
        <f t="shared" si="40"/>
        <v>2576039450</v>
      </c>
      <c r="L55" s="586">
        <f t="shared" si="40"/>
        <v>451765200</v>
      </c>
      <c r="M55" s="586">
        <f t="shared" si="40"/>
        <v>3027804650</v>
      </c>
      <c r="N55" s="586">
        <f t="shared" si="40"/>
        <v>4.4683458269457875E+17</v>
      </c>
      <c r="O55" s="587">
        <f t="shared" si="40"/>
        <v>1.2118890730796856E+17</v>
      </c>
      <c r="P55" s="590"/>
      <c r="Q55" s="583">
        <v>0</v>
      </c>
      <c r="R55" s="590"/>
      <c r="S55" s="590"/>
      <c r="T55" s="590"/>
      <c r="U55" s="590"/>
      <c r="V55" s="590"/>
      <c r="W55" s="590"/>
      <c r="X55" s="590"/>
      <c r="Y55" s="590"/>
      <c r="Z55" s="590"/>
      <c r="AA55" s="590"/>
      <c r="AB55" s="590"/>
      <c r="AC55" s="590"/>
      <c r="AD55" s="590"/>
      <c r="AE55" s="590"/>
      <c r="AF55" s="590"/>
      <c r="AG55" s="590"/>
      <c r="AH55" s="590"/>
      <c r="AI55" s="590"/>
      <c r="AJ55" s="590"/>
      <c r="AK55" s="590"/>
      <c r="AL55" s="590"/>
      <c r="AM55" s="590"/>
      <c r="AN55" s="590"/>
      <c r="AO55" s="590"/>
      <c r="AP55" s="590"/>
      <c r="AQ55" s="590"/>
      <c r="AR55" s="590"/>
      <c r="AS55" s="590"/>
      <c r="AT55" s="590"/>
      <c r="AU55" s="590"/>
      <c r="AV55" s="590"/>
      <c r="AW55" s="590"/>
      <c r="AX55" s="590"/>
      <c r="AY55" s="590"/>
      <c r="AZ55" s="590"/>
      <c r="BA55" s="590"/>
      <c r="BB55" s="590"/>
      <c r="BC55" s="590"/>
      <c r="BD55" s="590"/>
      <c r="BE55" s="590"/>
      <c r="BF55" s="590"/>
      <c r="BG55" s="590"/>
      <c r="BH55" s="590"/>
      <c r="BI55" s="590"/>
      <c r="BJ55" s="590"/>
      <c r="BK55" s="590"/>
      <c r="BL55" s="590"/>
      <c r="BM55" s="590"/>
      <c r="BN55" s="590"/>
      <c r="BO55" s="590"/>
      <c r="BP55" s="590"/>
      <c r="BQ55" s="590"/>
      <c r="BR55" s="590"/>
      <c r="BS55" s="590"/>
      <c r="BT55" s="590"/>
      <c r="BU55" s="590"/>
      <c r="BV55" s="590"/>
      <c r="BW55" s="590"/>
      <c r="BX55" s="590"/>
      <c r="BY55" s="590"/>
      <c r="BZ55" s="590"/>
      <c r="CA55" s="590"/>
      <c r="CB55" s="590"/>
      <c r="CC55" s="590"/>
      <c r="CD55" s="590"/>
      <c r="CE55" s="590"/>
      <c r="CF55" s="590"/>
      <c r="CG55" s="590"/>
      <c r="CH55" s="590"/>
      <c r="CI55" s="590"/>
      <c r="CJ55" s="590"/>
      <c r="CK55" s="590"/>
      <c r="CL55" s="590"/>
      <c r="CM55" s="590"/>
      <c r="CN55" s="590"/>
      <c r="CO55" s="590"/>
      <c r="CP55" s="590"/>
      <c r="CQ55" s="590"/>
      <c r="CR55" s="590"/>
      <c r="CS55" s="590"/>
      <c r="CT55" s="590"/>
      <c r="CU55" s="590"/>
      <c r="CV55" s="590"/>
      <c r="CW55" s="590"/>
      <c r="CX55" s="590"/>
      <c r="CY55" s="590"/>
      <c r="CZ55" s="590"/>
      <c r="DA55" s="590"/>
      <c r="DB55" s="590"/>
      <c r="DC55" s="590"/>
      <c r="DD55" s="590"/>
      <c r="DE55" s="590"/>
      <c r="DF55" s="590"/>
      <c r="DG55" s="590"/>
      <c r="DH55" s="590"/>
      <c r="DI55" s="590"/>
      <c r="DJ55" s="590"/>
      <c r="DK55" s="590"/>
      <c r="DL55" s="590"/>
      <c r="DM55" s="590"/>
      <c r="DN55" s="590"/>
      <c r="DO55" s="590"/>
      <c r="DP55" s="590"/>
      <c r="DQ55" s="590"/>
      <c r="DR55" s="590"/>
      <c r="DS55" s="590"/>
      <c r="DT55" s="590"/>
      <c r="DU55" s="590"/>
      <c r="DV55" s="590"/>
      <c r="DW55" s="590"/>
      <c r="DX55" s="590"/>
      <c r="DY55" s="590"/>
      <c r="DZ55" s="590"/>
      <c r="EA55" s="590"/>
      <c r="EB55" s="590"/>
      <c r="EC55" s="590"/>
      <c r="ED55" s="590"/>
      <c r="EE55" s="590"/>
      <c r="EF55" s="590"/>
      <c r="EG55" s="590"/>
      <c r="EH55" s="590"/>
      <c r="EI55" s="590"/>
      <c r="EJ55" s="590"/>
      <c r="EK55" s="590"/>
      <c r="EL55" s="590"/>
      <c r="EM55" s="590"/>
      <c r="EN55" s="590"/>
      <c r="EO55" s="590"/>
      <c r="EP55" s="590"/>
      <c r="EQ55" s="590"/>
      <c r="ER55" s="590"/>
      <c r="ES55" s="590"/>
      <c r="ET55" s="590"/>
      <c r="EU55" s="590"/>
      <c r="EV55" s="590"/>
      <c r="EW55" s="590"/>
      <c r="EX55" s="590"/>
      <c r="EY55" s="590"/>
      <c r="EZ55" s="590"/>
      <c r="FA55" s="590"/>
      <c r="FB55" s="590"/>
      <c r="FC55" s="590"/>
      <c r="FD55" s="590"/>
      <c r="FE55" s="590"/>
      <c r="FF55" s="590"/>
      <c r="FG55" s="590"/>
      <c r="FH55" s="590"/>
      <c r="FI55" s="590"/>
      <c r="FJ55" s="590"/>
      <c r="FK55" s="590"/>
      <c r="FL55" s="590"/>
      <c r="FM55" s="590"/>
      <c r="FN55" s="590"/>
      <c r="FO55" s="590"/>
      <c r="FP55" s="590"/>
      <c r="FQ55" s="590"/>
      <c r="FR55" s="590"/>
      <c r="FS55" s="590"/>
      <c r="FT55" s="590"/>
      <c r="FU55" s="590"/>
      <c r="FV55" s="590"/>
      <c r="FW55" s="590"/>
      <c r="FX55" s="590"/>
      <c r="FY55" s="590"/>
      <c r="FZ55" s="590"/>
      <c r="GA55" s="590"/>
      <c r="GB55" s="590"/>
      <c r="GC55" s="590"/>
      <c r="GD55" s="590"/>
      <c r="GE55" s="590"/>
      <c r="GF55" s="590"/>
      <c r="GG55" s="590"/>
      <c r="GH55" s="590"/>
      <c r="GI55" s="590"/>
      <c r="GJ55" s="590"/>
      <c r="GK55" s="590"/>
      <c r="GL55" s="590"/>
      <c r="GM55" s="590"/>
      <c r="GN55" s="590"/>
      <c r="GO55" s="590"/>
      <c r="GP55" s="590"/>
      <c r="GQ55" s="590"/>
      <c r="GR55" s="590"/>
      <c r="GS55" s="590"/>
      <c r="GT55" s="590"/>
      <c r="GU55" s="590"/>
      <c r="GV55" s="590"/>
      <c r="GW55" s="590"/>
      <c r="GX55" s="590"/>
      <c r="GY55" s="590"/>
      <c r="GZ55" s="590"/>
      <c r="HA55" s="590"/>
      <c r="HB55" s="590"/>
      <c r="HC55" s="590"/>
      <c r="HD55" s="590"/>
      <c r="HE55" s="590"/>
      <c r="HF55" s="590"/>
      <c r="HG55" s="590"/>
      <c r="HH55" s="590"/>
      <c r="HI55" s="590"/>
      <c r="HJ55" s="590"/>
      <c r="HK55" s="590"/>
      <c r="HL55" s="590"/>
      <c r="HM55" s="590"/>
      <c r="HN55" s="590"/>
      <c r="HO55" s="590"/>
      <c r="HP55" s="590"/>
      <c r="HQ55" s="590"/>
      <c r="HR55" s="590"/>
      <c r="HS55" s="590"/>
      <c r="HT55" s="590"/>
      <c r="HU55" s="590"/>
      <c r="HV55" s="590"/>
      <c r="HW55" s="590"/>
      <c r="HX55" s="590"/>
      <c r="HY55" s="590"/>
      <c r="HZ55" s="590"/>
      <c r="IA55" s="590"/>
      <c r="IB55" s="590"/>
      <c r="IC55" s="590"/>
      <c r="ID55" s="590"/>
      <c r="IE55" s="590"/>
      <c r="IF55" s="590"/>
      <c r="IG55" s="590"/>
      <c r="IH55" s="590"/>
      <c r="II55" s="590"/>
      <c r="IJ55" s="590"/>
      <c r="IK55" s="590"/>
      <c r="IL55" s="590"/>
      <c r="IM55" s="590"/>
      <c r="IN55" s="590"/>
      <c r="IO55" s="590"/>
      <c r="IP55" s="590"/>
      <c r="IQ55" s="590"/>
      <c r="IR55" s="590"/>
      <c r="IS55" s="590"/>
      <c r="IT55" s="590"/>
      <c r="IU55" s="590"/>
    </row>
    <row r="56" spans="1:255" ht="16.5" customHeight="1" x14ac:dyDescent="0.25">
      <c r="A56" s="597">
        <v>32</v>
      </c>
      <c r="B56" s="579" t="s">
        <v>472</v>
      </c>
      <c r="C56" s="599" t="s">
        <v>473</v>
      </c>
      <c r="D56" s="586">
        <f t="shared" ref="D56:O56" si="41">SUM(D57:D68)</f>
        <v>5.6802349000254733E+17</v>
      </c>
      <c r="E56" s="586">
        <f t="shared" si="41"/>
        <v>4.0643555350941203E+17</v>
      </c>
      <c r="F56" s="586">
        <f t="shared" si="41"/>
        <v>4.039902615736204E+16</v>
      </c>
      <c r="G56" s="586">
        <f t="shared" si="41"/>
        <v>4.4683457966677414E+17</v>
      </c>
      <c r="H56" s="586">
        <f t="shared" si="41"/>
        <v>0</v>
      </c>
      <c r="I56" s="586">
        <f t="shared" si="41"/>
        <v>0</v>
      </c>
      <c r="J56" s="586">
        <f t="shared" si="41"/>
        <v>0</v>
      </c>
      <c r="K56" s="586">
        <f t="shared" si="41"/>
        <v>2576039450</v>
      </c>
      <c r="L56" s="586">
        <f t="shared" si="41"/>
        <v>451765200</v>
      </c>
      <c r="M56" s="586">
        <f t="shared" si="41"/>
        <v>3027804650</v>
      </c>
      <c r="N56" s="586">
        <f t="shared" si="41"/>
        <v>4.4683458269457875E+17</v>
      </c>
      <c r="O56" s="587">
        <f t="shared" si="41"/>
        <v>1.2118890730796856E+17</v>
      </c>
      <c r="Q56" s="583">
        <f>(N56/D56)*100</f>
        <v>78.664807100244204</v>
      </c>
    </row>
    <row r="57" spans="1:255" ht="16.5" customHeight="1" x14ac:dyDescent="0.25">
      <c r="A57" s="619"/>
      <c r="B57" s="578" t="s">
        <v>475</v>
      </c>
      <c r="C57" s="616" t="s">
        <v>476</v>
      </c>
      <c r="D57" s="586">
        <f t="shared" ref="D57:O57" si="42">D58+D118</f>
        <v>1.4225752471025056E+17</v>
      </c>
      <c r="E57" s="586">
        <f t="shared" si="42"/>
        <v>1.017889520311211E+17</v>
      </c>
      <c r="F57" s="586">
        <f t="shared" si="42"/>
        <v>1.0117654569742632E+16</v>
      </c>
      <c r="G57" s="586">
        <f t="shared" si="42"/>
        <v>1.1190660660086376E+17</v>
      </c>
      <c r="H57" s="586">
        <f t="shared" si="42"/>
        <v>0</v>
      </c>
      <c r="I57" s="586">
        <f t="shared" si="42"/>
        <v>0</v>
      </c>
      <c r="J57" s="586">
        <f t="shared" si="42"/>
        <v>0</v>
      </c>
      <c r="K57" s="586">
        <f t="shared" si="42"/>
        <v>646439450</v>
      </c>
      <c r="L57" s="586">
        <f t="shared" si="42"/>
        <v>113365200</v>
      </c>
      <c r="M57" s="586">
        <f t="shared" si="42"/>
        <v>759804650</v>
      </c>
      <c r="N57" s="586">
        <f t="shared" si="42"/>
        <v>1.1190660736066842E+17</v>
      </c>
      <c r="O57" s="587">
        <f t="shared" si="42"/>
        <v>3.0350917349582168E+16</v>
      </c>
      <c r="Q57" s="596"/>
    </row>
    <row r="58" spans="1:255" ht="16.5" customHeight="1" x14ac:dyDescent="0.25">
      <c r="A58" s="584" t="s">
        <v>477</v>
      </c>
      <c r="B58" s="585" t="s">
        <v>478</v>
      </c>
      <c r="C58" s="579" t="s">
        <v>479</v>
      </c>
      <c r="D58" s="586">
        <f t="shared" ref="D58:O58" si="43">D59+D73+D85+D99</f>
        <v>1.4225752468566296E+17</v>
      </c>
      <c r="E58" s="586">
        <f t="shared" si="43"/>
        <v>1.017889520311211E+17</v>
      </c>
      <c r="F58" s="586">
        <f t="shared" si="43"/>
        <v>1.0117654569742632E+16</v>
      </c>
      <c r="G58" s="586">
        <f t="shared" si="43"/>
        <v>1.1190660660086376E+17</v>
      </c>
      <c r="H58" s="586">
        <f t="shared" si="43"/>
        <v>0</v>
      </c>
      <c r="I58" s="586">
        <f t="shared" si="43"/>
        <v>0</v>
      </c>
      <c r="J58" s="586">
        <f t="shared" si="43"/>
        <v>0</v>
      </c>
      <c r="K58" s="586">
        <f t="shared" si="43"/>
        <v>643200000</v>
      </c>
      <c r="L58" s="586">
        <f t="shared" si="43"/>
        <v>112800000</v>
      </c>
      <c r="M58" s="586">
        <f t="shared" si="43"/>
        <v>756000000</v>
      </c>
      <c r="N58" s="586">
        <f t="shared" si="43"/>
        <v>1.1190660735686376E+17</v>
      </c>
      <c r="O58" s="587">
        <f t="shared" si="43"/>
        <v>3.035091732879922E+16</v>
      </c>
      <c r="P58" s="590"/>
      <c r="Q58" s="583">
        <v>0</v>
      </c>
      <c r="R58" s="590"/>
      <c r="S58" s="590"/>
      <c r="T58" s="590"/>
      <c r="U58" s="590"/>
      <c r="V58" s="590"/>
      <c r="W58" s="590"/>
      <c r="X58" s="590"/>
      <c r="Y58" s="590"/>
      <c r="Z58" s="590"/>
      <c r="AA58" s="590"/>
      <c r="AB58" s="590"/>
      <c r="AC58" s="590"/>
      <c r="AD58" s="590"/>
      <c r="AE58" s="590"/>
      <c r="AF58" s="590"/>
      <c r="AG58" s="590"/>
      <c r="AH58" s="590"/>
      <c r="AI58" s="590"/>
      <c r="AJ58" s="590"/>
      <c r="AK58" s="590"/>
      <c r="AL58" s="590"/>
      <c r="AM58" s="590"/>
      <c r="AN58" s="590"/>
      <c r="AO58" s="590"/>
      <c r="AP58" s="590"/>
      <c r="AQ58" s="590"/>
      <c r="AR58" s="590"/>
      <c r="AS58" s="590"/>
      <c r="AT58" s="590"/>
      <c r="AU58" s="590"/>
      <c r="AV58" s="590"/>
      <c r="AW58" s="590"/>
      <c r="AX58" s="590"/>
      <c r="AY58" s="590"/>
      <c r="AZ58" s="590"/>
      <c r="BA58" s="590"/>
      <c r="BB58" s="590"/>
      <c r="BC58" s="590"/>
      <c r="BD58" s="590"/>
      <c r="BE58" s="590"/>
      <c r="BF58" s="590"/>
      <c r="BG58" s="590"/>
      <c r="BH58" s="590"/>
      <c r="BI58" s="590"/>
      <c r="BJ58" s="590"/>
      <c r="BK58" s="590"/>
      <c r="BL58" s="590"/>
      <c r="BM58" s="590"/>
      <c r="BN58" s="590"/>
      <c r="BO58" s="590"/>
      <c r="BP58" s="590"/>
      <c r="BQ58" s="590"/>
      <c r="BR58" s="590"/>
      <c r="BS58" s="590"/>
      <c r="BT58" s="590"/>
      <c r="BU58" s="590"/>
      <c r="BV58" s="590"/>
      <c r="BW58" s="590"/>
      <c r="BX58" s="590"/>
      <c r="BY58" s="590"/>
      <c r="BZ58" s="590"/>
      <c r="CA58" s="590"/>
      <c r="CB58" s="590"/>
      <c r="CC58" s="590"/>
      <c r="CD58" s="590"/>
      <c r="CE58" s="590"/>
      <c r="CF58" s="590"/>
      <c r="CG58" s="590"/>
      <c r="CH58" s="590"/>
      <c r="CI58" s="590"/>
      <c r="CJ58" s="590"/>
      <c r="CK58" s="590"/>
      <c r="CL58" s="590"/>
      <c r="CM58" s="590"/>
      <c r="CN58" s="590"/>
      <c r="CO58" s="590"/>
      <c r="CP58" s="590"/>
      <c r="CQ58" s="590"/>
      <c r="CR58" s="590"/>
      <c r="CS58" s="590"/>
      <c r="CT58" s="590"/>
      <c r="CU58" s="590"/>
      <c r="CV58" s="590"/>
      <c r="CW58" s="590"/>
      <c r="CX58" s="590"/>
      <c r="CY58" s="590"/>
      <c r="CZ58" s="590"/>
      <c r="DA58" s="590"/>
      <c r="DB58" s="590"/>
      <c r="DC58" s="590"/>
      <c r="DD58" s="590"/>
      <c r="DE58" s="590"/>
      <c r="DF58" s="590"/>
      <c r="DG58" s="590"/>
      <c r="DH58" s="590"/>
      <c r="DI58" s="590"/>
      <c r="DJ58" s="590"/>
      <c r="DK58" s="590"/>
      <c r="DL58" s="590"/>
      <c r="DM58" s="590"/>
      <c r="DN58" s="590"/>
      <c r="DO58" s="590"/>
      <c r="DP58" s="590"/>
      <c r="DQ58" s="590"/>
      <c r="DR58" s="590"/>
      <c r="DS58" s="590"/>
      <c r="DT58" s="590"/>
      <c r="DU58" s="590"/>
      <c r="DV58" s="590"/>
      <c r="DW58" s="590"/>
      <c r="DX58" s="590"/>
      <c r="DY58" s="590"/>
      <c r="DZ58" s="590"/>
      <c r="EA58" s="590"/>
      <c r="EB58" s="590"/>
      <c r="EC58" s="590"/>
      <c r="ED58" s="590"/>
      <c r="EE58" s="590"/>
      <c r="EF58" s="590"/>
      <c r="EG58" s="590"/>
      <c r="EH58" s="590"/>
      <c r="EI58" s="590"/>
      <c r="EJ58" s="590"/>
      <c r="EK58" s="590"/>
      <c r="EL58" s="590"/>
      <c r="EM58" s="590"/>
      <c r="EN58" s="590"/>
      <c r="EO58" s="590"/>
      <c r="EP58" s="590"/>
      <c r="EQ58" s="590"/>
      <c r="ER58" s="590"/>
      <c r="ES58" s="590"/>
      <c r="ET58" s="590"/>
      <c r="EU58" s="590"/>
      <c r="EV58" s="590"/>
      <c r="EW58" s="590"/>
      <c r="EX58" s="590"/>
      <c r="EY58" s="590"/>
      <c r="EZ58" s="590"/>
      <c r="FA58" s="590"/>
      <c r="FB58" s="590"/>
      <c r="FC58" s="590"/>
      <c r="FD58" s="590"/>
      <c r="FE58" s="590"/>
      <c r="FF58" s="590"/>
      <c r="FG58" s="590"/>
      <c r="FH58" s="590"/>
      <c r="FI58" s="590"/>
      <c r="FJ58" s="590"/>
      <c r="FK58" s="590"/>
      <c r="FL58" s="590"/>
      <c r="FM58" s="590"/>
      <c r="FN58" s="590"/>
      <c r="FO58" s="590"/>
      <c r="FP58" s="590"/>
      <c r="FQ58" s="590"/>
      <c r="FR58" s="590"/>
      <c r="FS58" s="590"/>
      <c r="FT58" s="590"/>
      <c r="FU58" s="590"/>
      <c r="FV58" s="590"/>
      <c r="FW58" s="590"/>
      <c r="FX58" s="590"/>
      <c r="FY58" s="590"/>
      <c r="FZ58" s="590"/>
      <c r="GA58" s="590"/>
      <c r="GB58" s="590"/>
      <c r="GC58" s="590"/>
      <c r="GD58" s="590"/>
      <c r="GE58" s="590"/>
      <c r="GF58" s="590"/>
      <c r="GG58" s="590"/>
      <c r="GH58" s="590"/>
      <c r="GI58" s="590"/>
      <c r="GJ58" s="590"/>
      <c r="GK58" s="590"/>
      <c r="GL58" s="590"/>
      <c r="GM58" s="590"/>
      <c r="GN58" s="590"/>
      <c r="GO58" s="590"/>
      <c r="GP58" s="590"/>
      <c r="GQ58" s="590"/>
      <c r="GR58" s="590"/>
      <c r="GS58" s="590"/>
      <c r="GT58" s="590"/>
      <c r="GU58" s="590"/>
      <c r="GV58" s="590"/>
      <c r="GW58" s="590"/>
      <c r="GX58" s="590"/>
      <c r="GY58" s="590"/>
      <c r="GZ58" s="590"/>
      <c r="HA58" s="590"/>
      <c r="HB58" s="590"/>
      <c r="HC58" s="590"/>
      <c r="HD58" s="590"/>
      <c r="HE58" s="590"/>
      <c r="HF58" s="590"/>
      <c r="HG58" s="590"/>
      <c r="HH58" s="590"/>
      <c r="HI58" s="590"/>
      <c r="HJ58" s="590"/>
      <c r="HK58" s="590"/>
      <c r="HL58" s="590"/>
      <c r="HM58" s="590"/>
      <c r="HN58" s="590"/>
      <c r="HO58" s="590"/>
      <c r="HP58" s="590"/>
      <c r="HQ58" s="590"/>
      <c r="HR58" s="590"/>
      <c r="HS58" s="590"/>
      <c r="HT58" s="590"/>
      <c r="HU58" s="590"/>
      <c r="HV58" s="590"/>
      <c r="HW58" s="590"/>
      <c r="HX58" s="590"/>
      <c r="HY58" s="590"/>
      <c r="HZ58" s="590"/>
      <c r="IA58" s="590"/>
      <c r="IB58" s="590"/>
      <c r="IC58" s="590"/>
      <c r="ID58" s="590"/>
      <c r="IE58" s="590"/>
      <c r="IF58" s="590"/>
      <c r="IG58" s="590"/>
      <c r="IH58" s="590"/>
      <c r="II58" s="590"/>
      <c r="IJ58" s="590"/>
      <c r="IK58" s="590"/>
      <c r="IL58" s="590"/>
      <c r="IM58" s="590"/>
      <c r="IN58" s="590"/>
      <c r="IO58" s="590"/>
      <c r="IP58" s="590"/>
      <c r="IQ58" s="590"/>
      <c r="IR58" s="590"/>
      <c r="IS58" s="590"/>
      <c r="IT58" s="590"/>
      <c r="IU58" s="590"/>
    </row>
    <row r="59" spans="1:255" ht="16.5" customHeight="1" x14ac:dyDescent="0.25">
      <c r="A59" s="589">
        <v>33</v>
      </c>
      <c r="B59" s="579" t="s">
        <v>480</v>
      </c>
      <c r="C59" s="599" t="s">
        <v>481</v>
      </c>
      <c r="D59" s="586">
        <f t="shared" ref="D59:O59" si="44">SUM(D60:D71)</f>
        <v>1.4221314112713136E+17</v>
      </c>
      <c r="E59" s="586">
        <f t="shared" si="44"/>
        <v>1.0175719448882323E+17</v>
      </c>
      <c r="F59" s="586">
        <f t="shared" si="44"/>
        <v>1.0114497922813084E+16</v>
      </c>
      <c r="G59" s="586">
        <f t="shared" si="44"/>
        <v>1.1187169241163634E+17</v>
      </c>
      <c r="H59" s="586">
        <f t="shared" si="44"/>
        <v>0</v>
      </c>
      <c r="I59" s="586">
        <f t="shared" si="44"/>
        <v>0</v>
      </c>
      <c r="J59" s="586">
        <f t="shared" si="44"/>
        <v>0</v>
      </c>
      <c r="K59" s="586">
        <f t="shared" si="44"/>
        <v>643200000</v>
      </c>
      <c r="L59" s="586">
        <f t="shared" si="44"/>
        <v>112800000</v>
      </c>
      <c r="M59" s="586">
        <f t="shared" si="44"/>
        <v>756000000</v>
      </c>
      <c r="N59" s="586">
        <f t="shared" si="44"/>
        <v>1.1187169316763634E+17</v>
      </c>
      <c r="O59" s="587">
        <f t="shared" si="44"/>
        <v>3.0341447959495052E+16</v>
      </c>
      <c r="P59" s="590"/>
      <c r="Q59" s="583">
        <f>(N59/D59)*100</f>
        <v>78.664807120481711</v>
      </c>
      <c r="R59" s="590"/>
      <c r="S59" s="590"/>
      <c r="T59" s="590"/>
      <c r="U59" s="590"/>
      <c r="V59" s="590"/>
      <c r="W59" s="590"/>
      <c r="X59" s="590"/>
      <c r="Y59" s="590"/>
      <c r="Z59" s="590"/>
      <c r="AA59" s="590"/>
      <c r="AB59" s="590"/>
      <c r="AC59" s="590"/>
      <c r="AD59" s="590"/>
      <c r="AE59" s="590"/>
      <c r="AF59" s="590"/>
      <c r="AG59" s="590"/>
      <c r="AH59" s="590"/>
      <c r="AI59" s="590"/>
      <c r="AJ59" s="590"/>
      <c r="AK59" s="590"/>
      <c r="AL59" s="590"/>
      <c r="AM59" s="590"/>
      <c r="AN59" s="590"/>
      <c r="AO59" s="590"/>
      <c r="AP59" s="590"/>
      <c r="AQ59" s="590"/>
      <c r="AR59" s="590"/>
      <c r="AS59" s="590"/>
      <c r="AT59" s="590"/>
      <c r="AU59" s="590"/>
      <c r="AV59" s="590"/>
      <c r="AW59" s="590"/>
      <c r="AX59" s="590"/>
      <c r="AY59" s="590"/>
      <c r="AZ59" s="590"/>
      <c r="BA59" s="590"/>
      <c r="BB59" s="590"/>
      <c r="BC59" s="590"/>
      <c r="BD59" s="590"/>
      <c r="BE59" s="590"/>
      <c r="BF59" s="590"/>
      <c r="BG59" s="590"/>
      <c r="BH59" s="590"/>
      <c r="BI59" s="590"/>
      <c r="BJ59" s="590"/>
      <c r="BK59" s="590"/>
      <c r="BL59" s="590"/>
      <c r="BM59" s="590"/>
      <c r="BN59" s="590"/>
      <c r="BO59" s="590"/>
      <c r="BP59" s="590"/>
      <c r="BQ59" s="590"/>
      <c r="BR59" s="590"/>
      <c r="BS59" s="590"/>
      <c r="BT59" s="590"/>
      <c r="BU59" s="590"/>
      <c r="BV59" s="590"/>
      <c r="BW59" s="590"/>
      <c r="BX59" s="590"/>
      <c r="BY59" s="590"/>
      <c r="BZ59" s="590"/>
      <c r="CA59" s="590"/>
      <c r="CB59" s="590"/>
      <c r="CC59" s="590"/>
      <c r="CD59" s="590"/>
      <c r="CE59" s="590"/>
      <c r="CF59" s="590"/>
      <c r="CG59" s="590"/>
      <c r="CH59" s="590"/>
      <c r="CI59" s="590"/>
      <c r="CJ59" s="590"/>
      <c r="CK59" s="590"/>
      <c r="CL59" s="590"/>
      <c r="CM59" s="590"/>
      <c r="CN59" s="590"/>
      <c r="CO59" s="590"/>
      <c r="CP59" s="590"/>
      <c r="CQ59" s="590"/>
      <c r="CR59" s="590"/>
      <c r="CS59" s="590"/>
      <c r="CT59" s="590"/>
      <c r="CU59" s="590"/>
      <c r="CV59" s="590"/>
      <c r="CW59" s="590"/>
      <c r="CX59" s="590"/>
      <c r="CY59" s="590"/>
      <c r="CZ59" s="590"/>
      <c r="DA59" s="590"/>
      <c r="DB59" s="590"/>
      <c r="DC59" s="590"/>
      <c r="DD59" s="590"/>
      <c r="DE59" s="590"/>
      <c r="DF59" s="590"/>
      <c r="DG59" s="590"/>
      <c r="DH59" s="590"/>
      <c r="DI59" s="590"/>
      <c r="DJ59" s="590"/>
      <c r="DK59" s="590"/>
      <c r="DL59" s="590"/>
      <c r="DM59" s="590"/>
      <c r="DN59" s="590"/>
      <c r="DO59" s="590"/>
      <c r="DP59" s="590"/>
      <c r="DQ59" s="590"/>
      <c r="DR59" s="590"/>
      <c r="DS59" s="590"/>
      <c r="DT59" s="590"/>
      <c r="DU59" s="590"/>
      <c r="DV59" s="590"/>
      <c r="DW59" s="590"/>
      <c r="DX59" s="590"/>
      <c r="DY59" s="590"/>
      <c r="DZ59" s="590"/>
      <c r="EA59" s="590"/>
      <c r="EB59" s="590"/>
      <c r="EC59" s="590"/>
      <c r="ED59" s="590"/>
      <c r="EE59" s="590"/>
      <c r="EF59" s="590"/>
      <c r="EG59" s="590"/>
      <c r="EH59" s="590"/>
      <c r="EI59" s="590"/>
      <c r="EJ59" s="590"/>
      <c r="EK59" s="590"/>
      <c r="EL59" s="590"/>
      <c r="EM59" s="590"/>
      <c r="EN59" s="590"/>
      <c r="EO59" s="590"/>
      <c r="EP59" s="590"/>
      <c r="EQ59" s="590"/>
      <c r="ER59" s="590"/>
      <c r="ES59" s="590"/>
      <c r="ET59" s="590"/>
      <c r="EU59" s="590"/>
      <c r="EV59" s="590"/>
      <c r="EW59" s="590"/>
      <c r="EX59" s="590"/>
      <c r="EY59" s="590"/>
      <c r="EZ59" s="590"/>
      <c r="FA59" s="590"/>
      <c r="FB59" s="590"/>
      <c r="FC59" s="590"/>
      <c r="FD59" s="590"/>
      <c r="FE59" s="590"/>
      <c r="FF59" s="590"/>
      <c r="FG59" s="590"/>
      <c r="FH59" s="590"/>
      <c r="FI59" s="590"/>
      <c r="FJ59" s="590"/>
      <c r="FK59" s="590"/>
      <c r="FL59" s="590"/>
      <c r="FM59" s="590"/>
      <c r="FN59" s="590"/>
      <c r="FO59" s="590"/>
      <c r="FP59" s="590"/>
      <c r="FQ59" s="590"/>
      <c r="FR59" s="590"/>
      <c r="FS59" s="590"/>
      <c r="FT59" s="590"/>
      <c r="FU59" s="590"/>
      <c r="FV59" s="590"/>
      <c r="FW59" s="590"/>
      <c r="FX59" s="590"/>
      <c r="FY59" s="590"/>
      <c r="FZ59" s="590"/>
      <c r="GA59" s="590"/>
      <c r="GB59" s="590"/>
      <c r="GC59" s="590"/>
      <c r="GD59" s="590"/>
      <c r="GE59" s="590"/>
      <c r="GF59" s="590"/>
      <c r="GG59" s="590"/>
      <c r="GH59" s="590"/>
      <c r="GI59" s="590"/>
      <c r="GJ59" s="590"/>
      <c r="GK59" s="590"/>
      <c r="GL59" s="590"/>
      <c r="GM59" s="590"/>
      <c r="GN59" s="590"/>
      <c r="GO59" s="590"/>
      <c r="GP59" s="590"/>
      <c r="GQ59" s="590"/>
      <c r="GR59" s="590"/>
      <c r="GS59" s="590"/>
      <c r="GT59" s="590"/>
      <c r="GU59" s="590"/>
      <c r="GV59" s="590"/>
      <c r="GW59" s="590"/>
      <c r="GX59" s="590"/>
      <c r="GY59" s="590"/>
      <c r="GZ59" s="590"/>
      <c r="HA59" s="590"/>
      <c r="HB59" s="590"/>
      <c r="HC59" s="590"/>
      <c r="HD59" s="590"/>
      <c r="HE59" s="590"/>
      <c r="HF59" s="590"/>
      <c r="HG59" s="590"/>
      <c r="HH59" s="590"/>
      <c r="HI59" s="590"/>
      <c r="HJ59" s="590"/>
      <c r="HK59" s="590"/>
      <c r="HL59" s="590"/>
      <c r="HM59" s="590"/>
      <c r="HN59" s="590"/>
      <c r="HO59" s="590"/>
      <c r="HP59" s="590"/>
      <c r="HQ59" s="590"/>
      <c r="HR59" s="590"/>
      <c r="HS59" s="590"/>
      <c r="HT59" s="590"/>
      <c r="HU59" s="590"/>
      <c r="HV59" s="590"/>
      <c r="HW59" s="590"/>
      <c r="HX59" s="590"/>
      <c r="HY59" s="590"/>
      <c r="HZ59" s="590"/>
      <c r="IA59" s="590"/>
      <c r="IB59" s="590"/>
      <c r="IC59" s="590"/>
      <c r="ID59" s="590"/>
      <c r="IE59" s="590"/>
      <c r="IF59" s="590"/>
      <c r="IG59" s="590"/>
      <c r="IH59" s="590"/>
      <c r="II59" s="590"/>
      <c r="IJ59" s="590"/>
      <c r="IK59" s="590"/>
      <c r="IL59" s="590"/>
      <c r="IM59" s="590"/>
      <c r="IN59" s="590"/>
      <c r="IO59" s="590"/>
      <c r="IP59" s="590"/>
      <c r="IQ59" s="590"/>
      <c r="IR59" s="590"/>
      <c r="IS59" s="590"/>
      <c r="IT59" s="590"/>
      <c r="IU59" s="590"/>
    </row>
    <row r="60" spans="1:255" ht="16.5" customHeight="1" x14ac:dyDescent="0.25">
      <c r="A60" s="589">
        <v>34</v>
      </c>
      <c r="B60" s="579" t="s">
        <v>482</v>
      </c>
      <c r="C60" s="601" t="s">
        <v>483</v>
      </c>
      <c r="D60" s="586">
        <f t="shared" ref="D60:O60" si="45">SUM(D61:D70)</f>
        <v>7.1040323655113776E+16</v>
      </c>
      <c r="E60" s="586">
        <f t="shared" si="45"/>
        <v>5.083119586050144E+16</v>
      </c>
      <c r="F60" s="586">
        <f t="shared" si="45"/>
        <v>5052537341801749</v>
      </c>
      <c r="G60" s="586">
        <f t="shared" si="45"/>
        <v>5.5883733202303192E+16</v>
      </c>
      <c r="H60" s="586">
        <f t="shared" si="45"/>
        <v>0</v>
      </c>
      <c r="I60" s="586">
        <f t="shared" si="45"/>
        <v>0</v>
      </c>
      <c r="J60" s="586">
        <f t="shared" si="45"/>
        <v>0</v>
      </c>
      <c r="K60" s="586">
        <f t="shared" si="45"/>
        <v>321600000</v>
      </c>
      <c r="L60" s="586">
        <f t="shared" si="45"/>
        <v>56400000</v>
      </c>
      <c r="M60" s="586">
        <f t="shared" si="45"/>
        <v>378000000</v>
      </c>
      <c r="N60" s="586">
        <f t="shared" si="45"/>
        <v>5.5883733580303192E+16</v>
      </c>
      <c r="O60" s="587">
        <f t="shared" si="45"/>
        <v>1.5156590074810598E+16</v>
      </c>
      <c r="P60" s="590"/>
      <c r="Q60" s="583">
        <f>(N60/D60)*100</f>
        <v>78.664807119414704</v>
      </c>
      <c r="R60" s="590"/>
      <c r="S60" s="590"/>
      <c r="T60" s="590"/>
      <c r="U60" s="590"/>
      <c r="V60" s="590"/>
      <c r="W60" s="590"/>
      <c r="X60" s="590"/>
      <c r="Y60" s="590"/>
      <c r="Z60" s="590"/>
      <c r="AA60" s="590"/>
      <c r="AB60" s="590"/>
      <c r="AC60" s="590"/>
      <c r="AD60" s="590"/>
      <c r="AE60" s="590"/>
      <c r="AF60" s="590"/>
      <c r="AG60" s="590"/>
      <c r="AH60" s="590"/>
      <c r="AI60" s="590"/>
      <c r="AJ60" s="590"/>
      <c r="AK60" s="590"/>
      <c r="AL60" s="590"/>
      <c r="AM60" s="590"/>
      <c r="AN60" s="590"/>
      <c r="AO60" s="590"/>
      <c r="AP60" s="590"/>
      <c r="AQ60" s="590"/>
      <c r="AR60" s="590"/>
      <c r="AS60" s="590"/>
      <c r="AT60" s="590"/>
      <c r="AU60" s="590"/>
      <c r="AV60" s="590"/>
      <c r="AW60" s="590"/>
      <c r="AX60" s="590"/>
      <c r="AY60" s="590"/>
      <c r="AZ60" s="590"/>
      <c r="BA60" s="590"/>
      <c r="BB60" s="590"/>
      <c r="BC60" s="590"/>
      <c r="BD60" s="590"/>
      <c r="BE60" s="590"/>
      <c r="BF60" s="590"/>
      <c r="BG60" s="590"/>
      <c r="BH60" s="590"/>
      <c r="BI60" s="590"/>
      <c r="BJ60" s="590"/>
      <c r="BK60" s="590"/>
      <c r="BL60" s="590"/>
      <c r="BM60" s="590"/>
      <c r="BN60" s="590"/>
      <c r="BO60" s="590"/>
      <c r="BP60" s="590"/>
      <c r="BQ60" s="590"/>
      <c r="BR60" s="590"/>
      <c r="BS60" s="590"/>
      <c r="BT60" s="590"/>
      <c r="BU60" s="590"/>
      <c r="BV60" s="590"/>
      <c r="BW60" s="590"/>
      <c r="BX60" s="590"/>
      <c r="BY60" s="590"/>
      <c r="BZ60" s="590"/>
      <c r="CA60" s="590"/>
      <c r="CB60" s="590"/>
      <c r="CC60" s="590"/>
      <c r="CD60" s="590"/>
      <c r="CE60" s="590"/>
      <c r="CF60" s="590"/>
      <c r="CG60" s="590"/>
      <c r="CH60" s="590"/>
      <c r="CI60" s="590"/>
      <c r="CJ60" s="590"/>
      <c r="CK60" s="590"/>
      <c r="CL60" s="590"/>
      <c r="CM60" s="590"/>
      <c r="CN60" s="590"/>
      <c r="CO60" s="590"/>
      <c r="CP60" s="590"/>
      <c r="CQ60" s="590"/>
      <c r="CR60" s="590"/>
      <c r="CS60" s="590"/>
      <c r="CT60" s="590"/>
      <c r="CU60" s="590"/>
      <c r="CV60" s="590"/>
      <c r="CW60" s="590"/>
      <c r="CX60" s="590"/>
      <c r="CY60" s="590"/>
      <c r="CZ60" s="590"/>
      <c r="DA60" s="590"/>
      <c r="DB60" s="590"/>
      <c r="DC60" s="590"/>
      <c r="DD60" s="590"/>
      <c r="DE60" s="590"/>
      <c r="DF60" s="590"/>
      <c r="DG60" s="590"/>
      <c r="DH60" s="590"/>
      <c r="DI60" s="590"/>
      <c r="DJ60" s="590"/>
      <c r="DK60" s="590"/>
      <c r="DL60" s="590"/>
      <c r="DM60" s="590"/>
      <c r="DN60" s="590"/>
      <c r="DO60" s="590"/>
      <c r="DP60" s="590"/>
      <c r="DQ60" s="590"/>
      <c r="DR60" s="590"/>
      <c r="DS60" s="590"/>
      <c r="DT60" s="590"/>
      <c r="DU60" s="590"/>
      <c r="DV60" s="590"/>
      <c r="DW60" s="590"/>
      <c r="DX60" s="590"/>
      <c r="DY60" s="590"/>
      <c r="DZ60" s="590"/>
      <c r="EA60" s="590"/>
      <c r="EB60" s="590"/>
      <c r="EC60" s="590"/>
      <c r="ED60" s="590"/>
      <c r="EE60" s="590"/>
      <c r="EF60" s="590"/>
      <c r="EG60" s="590"/>
      <c r="EH60" s="590"/>
      <c r="EI60" s="590"/>
      <c r="EJ60" s="590"/>
      <c r="EK60" s="590"/>
      <c r="EL60" s="590"/>
      <c r="EM60" s="590"/>
      <c r="EN60" s="590"/>
      <c r="EO60" s="590"/>
      <c r="EP60" s="590"/>
      <c r="EQ60" s="590"/>
      <c r="ER60" s="590"/>
      <c r="ES60" s="590"/>
      <c r="ET60" s="590"/>
      <c r="EU60" s="590"/>
      <c r="EV60" s="590"/>
      <c r="EW60" s="590"/>
      <c r="EX60" s="590"/>
      <c r="EY60" s="590"/>
      <c r="EZ60" s="590"/>
      <c r="FA60" s="590"/>
      <c r="FB60" s="590"/>
      <c r="FC60" s="590"/>
      <c r="FD60" s="590"/>
      <c r="FE60" s="590"/>
      <c r="FF60" s="590"/>
      <c r="FG60" s="590"/>
      <c r="FH60" s="590"/>
      <c r="FI60" s="590"/>
      <c r="FJ60" s="590"/>
      <c r="FK60" s="590"/>
      <c r="FL60" s="590"/>
      <c r="FM60" s="590"/>
      <c r="FN60" s="590"/>
      <c r="FO60" s="590"/>
      <c r="FP60" s="590"/>
      <c r="FQ60" s="590"/>
      <c r="FR60" s="590"/>
      <c r="FS60" s="590"/>
      <c r="FT60" s="590"/>
      <c r="FU60" s="590"/>
      <c r="FV60" s="590"/>
      <c r="FW60" s="590"/>
      <c r="FX60" s="590"/>
      <c r="FY60" s="590"/>
      <c r="FZ60" s="590"/>
      <c r="GA60" s="590"/>
      <c r="GB60" s="590"/>
      <c r="GC60" s="590"/>
      <c r="GD60" s="590"/>
      <c r="GE60" s="590"/>
      <c r="GF60" s="590"/>
      <c r="GG60" s="590"/>
      <c r="GH60" s="590"/>
      <c r="GI60" s="590"/>
      <c r="GJ60" s="590"/>
      <c r="GK60" s="590"/>
      <c r="GL60" s="590"/>
      <c r="GM60" s="590"/>
      <c r="GN60" s="590"/>
      <c r="GO60" s="590"/>
      <c r="GP60" s="590"/>
      <c r="GQ60" s="590"/>
      <c r="GR60" s="590"/>
      <c r="GS60" s="590"/>
      <c r="GT60" s="590"/>
      <c r="GU60" s="590"/>
      <c r="GV60" s="590"/>
      <c r="GW60" s="590"/>
      <c r="GX60" s="590"/>
      <c r="GY60" s="590"/>
      <c r="GZ60" s="590"/>
      <c r="HA60" s="590"/>
      <c r="HB60" s="590"/>
      <c r="HC60" s="590"/>
      <c r="HD60" s="590"/>
      <c r="HE60" s="590"/>
      <c r="HF60" s="590"/>
      <c r="HG60" s="590"/>
      <c r="HH60" s="590"/>
      <c r="HI60" s="590"/>
      <c r="HJ60" s="590"/>
      <c r="HK60" s="590"/>
      <c r="HL60" s="590"/>
      <c r="HM60" s="590"/>
      <c r="HN60" s="590"/>
      <c r="HO60" s="590"/>
      <c r="HP60" s="590"/>
      <c r="HQ60" s="590"/>
      <c r="HR60" s="590"/>
      <c r="HS60" s="590"/>
      <c r="HT60" s="590"/>
      <c r="HU60" s="590"/>
      <c r="HV60" s="590"/>
      <c r="HW60" s="590"/>
      <c r="HX60" s="590"/>
      <c r="HY60" s="590"/>
      <c r="HZ60" s="590"/>
      <c r="IA60" s="590"/>
      <c r="IB60" s="590"/>
      <c r="IC60" s="590"/>
      <c r="ID60" s="590"/>
      <c r="IE60" s="590"/>
      <c r="IF60" s="590"/>
      <c r="IG60" s="590"/>
      <c r="IH60" s="590"/>
      <c r="II60" s="590"/>
      <c r="IJ60" s="590"/>
      <c r="IK60" s="590"/>
      <c r="IL60" s="590"/>
      <c r="IM60" s="590"/>
      <c r="IN60" s="590"/>
      <c r="IO60" s="590"/>
      <c r="IP60" s="590"/>
      <c r="IQ60" s="590"/>
      <c r="IR60" s="590"/>
      <c r="IS60" s="590"/>
      <c r="IT60" s="590"/>
      <c r="IU60" s="590"/>
    </row>
    <row r="61" spans="1:255" ht="16.5" customHeight="1" x14ac:dyDescent="0.25">
      <c r="A61" s="597">
        <v>35</v>
      </c>
      <c r="B61" s="598" t="s">
        <v>484</v>
      </c>
      <c r="C61" s="599" t="s">
        <v>485</v>
      </c>
      <c r="D61" s="586">
        <f t="shared" ref="D61:O61" si="46">SUM(D62:D73)</f>
        <v>3.5630695201105E+16</v>
      </c>
      <c r="E61" s="586">
        <f t="shared" si="46"/>
        <v>2.5494687434288928E+16</v>
      </c>
      <c r="F61" s="586">
        <f t="shared" si="46"/>
        <v>2534130037191568</v>
      </c>
      <c r="G61" s="586">
        <f t="shared" si="46"/>
        <v>2.8028817471480496E+16</v>
      </c>
      <c r="H61" s="586">
        <f t="shared" si="46"/>
        <v>0</v>
      </c>
      <c r="I61" s="586">
        <f t="shared" si="46"/>
        <v>0</v>
      </c>
      <c r="J61" s="586">
        <f t="shared" si="46"/>
        <v>0</v>
      </c>
      <c r="K61" s="586">
        <f t="shared" si="46"/>
        <v>160800000</v>
      </c>
      <c r="L61" s="586">
        <f t="shared" si="46"/>
        <v>28200000</v>
      </c>
      <c r="M61" s="586">
        <f t="shared" si="46"/>
        <v>189000000</v>
      </c>
      <c r="N61" s="586">
        <f t="shared" si="46"/>
        <v>2.8028817660480496E+16</v>
      </c>
      <c r="O61" s="587">
        <f t="shared" si="46"/>
        <v>7601877540624510</v>
      </c>
      <c r="P61" s="590"/>
      <c r="Q61" s="583">
        <f>(N61/D61)*100</f>
        <v>78.664807134078174</v>
      </c>
      <c r="R61" s="590"/>
      <c r="S61" s="590"/>
      <c r="T61" s="590"/>
      <c r="U61" s="590"/>
      <c r="V61" s="590"/>
      <c r="W61" s="590"/>
      <c r="X61" s="590"/>
      <c r="Y61" s="590"/>
      <c r="Z61" s="590"/>
      <c r="AA61" s="590"/>
      <c r="AB61" s="590"/>
      <c r="AC61" s="590"/>
      <c r="AD61" s="590"/>
      <c r="AE61" s="590"/>
      <c r="AF61" s="590"/>
      <c r="AG61" s="590"/>
      <c r="AH61" s="590"/>
      <c r="AI61" s="590"/>
      <c r="AJ61" s="590"/>
      <c r="AK61" s="590"/>
      <c r="AL61" s="590"/>
      <c r="AM61" s="590"/>
      <c r="AN61" s="590"/>
      <c r="AO61" s="590"/>
      <c r="AP61" s="590"/>
      <c r="AQ61" s="590"/>
      <c r="AR61" s="590"/>
      <c r="AS61" s="590"/>
      <c r="AT61" s="590"/>
      <c r="AU61" s="590"/>
      <c r="AV61" s="590"/>
      <c r="AW61" s="590"/>
      <c r="AX61" s="590"/>
      <c r="AY61" s="590"/>
      <c r="AZ61" s="590"/>
      <c r="BA61" s="590"/>
      <c r="BB61" s="590"/>
      <c r="BC61" s="590"/>
      <c r="BD61" s="590"/>
      <c r="BE61" s="590"/>
      <c r="BF61" s="590"/>
      <c r="BG61" s="590"/>
      <c r="BH61" s="590"/>
      <c r="BI61" s="590"/>
      <c r="BJ61" s="590"/>
      <c r="BK61" s="590"/>
      <c r="BL61" s="590"/>
      <c r="BM61" s="590"/>
      <c r="BN61" s="590"/>
      <c r="BO61" s="590"/>
      <c r="BP61" s="590"/>
      <c r="BQ61" s="590"/>
      <c r="BR61" s="590"/>
      <c r="BS61" s="590"/>
      <c r="BT61" s="590"/>
      <c r="BU61" s="590"/>
      <c r="BV61" s="590"/>
      <c r="BW61" s="590"/>
      <c r="BX61" s="590"/>
      <c r="BY61" s="590"/>
      <c r="BZ61" s="590"/>
      <c r="CA61" s="590"/>
      <c r="CB61" s="590"/>
      <c r="CC61" s="590"/>
      <c r="CD61" s="590"/>
      <c r="CE61" s="590"/>
      <c r="CF61" s="590"/>
      <c r="CG61" s="590"/>
      <c r="CH61" s="590"/>
      <c r="CI61" s="590"/>
      <c r="CJ61" s="590"/>
      <c r="CK61" s="590"/>
      <c r="CL61" s="590"/>
      <c r="CM61" s="590"/>
      <c r="CN61" s="590"/>
      <c r="CO61" s="590"/>
      <c r="CP61" s="590"/>
      <c r="CQ61" s="590"/>
      <c r="CR61" s="590"/>
      <c r="CS61" s="590"/>
      <c r="CT61" s="590"/>
      <c r="CU61" s="590"/>
      <c r="CV61" s="590"/>
      <c r="CW61" s="590"/>
      <c r="CX61" s="590"/>
      <c r="CY61" s="590"/>
      <c r="CZ61" s="590"/>
      <c r="DA61" s="590"/>
      <c r="DB61" s="590"/>
      <c r="DC61" s="590"/>
      <c r="DD61" s="590"/>
      <c r="DE61" s="590"/>
      <c r="DF61" s="590"/>
      <c r="DG61" s="590"/>
      <c r="DH61" s="590"/>
      <c r="DI61" s="590"/>
      <c r="DJ61" s="590"/>
      <c r="DK61" s="590"/>
      <c r="DL61" s="590"/>
      <c r="DM61" s="590"/>
      <c r="DN61" s="590"/>
      <c r="DO61" s="590"/>
      <c r="DP61" s="590"/>
      <c r="DQ61" s="590"/>
      <c r="DR61" s="590"/>
      <c r="DS61" s="590"/>
      <c r="DT61" s="590"/>
      <c r="DU61" s="590"/>
      <c r="DV61" s="590"/>
      <c r="DW61" s="590"/>
      <c r="DX61" s="590"/>
      <c r="DY61" s="590"/>
      <c r="DZ61" s="590"/>
      <c r="EA61" s="590"/>
      <c r="EB61" s="590"/>
      <c r="EC61" s="590"/>
      <c r="ED61" s="590"/>
      <c r="EE61" s="590"/>
      <c r="EF61" s="590"/>
      <c r="EG61" s="590"/>
      <c r="EH61" s="590"/>
      <c r="EI61" s="590"/>
      <c r="EJ61" s="590"/>
      <c r="EK61" s="590"/>
      <c r="EL61" s="590"/>
      <c r="EM61" s="590"/>
      <c r="EN61" s="590"/>
      <c r="EO61" s="590"/>
      <c r="EP61" s="590"/>
      <c r="EQ61" s="590"/>
      <c r="ER61" s="590"/>
      <c r="ES61" s="590"/>
      <c r="ET61" s="590"/>
      <c r="EU61" s="590"/>
      <c r="EV61" s="590"/>
      <c r="EW61" s="590"/>
      <c r="EX61" s="590"/>
      <c r="EY61" s="590"/>
      <c r="EZ61" s="590"/>
      <c r="FA61" s="590"/>
      <c r="FB61" s="590"/>
      <c r="FC61" s="590"/>
      <c r="FD61" s="590"/>
      <c r="FE61" s="590"/>
      <c r="FF61" s="590"/>
      <c r="FG61" s="590"/>
      <c r="FH61" s="590"/>
      <c r="FI61" s="590"/>
      <c r="FJ61" s="590"/>
      <c r="FK61" s="590"/>
      <c r="FL61" s="590"/>
      <c r="FM61" s="590"/>
      <c r="FN61" s="590"/>
      <c r="FO61" s="590"/>
      <c r="FP61" s="590"/>
      <c r="FQ61" s="590"/>
      <c r="FR61" s="590"/>
      <c r="FS61" s="590"/>
      <c r="FT61" s="590"/>
      <c r="FU61" s="590"/>
      <c r="FV61" s="590"/>
      <c r="FW61" s="590"/>
      <c r="FX61" s="590"/>
      <c r="FY61" s="590"/>
      <c r="FZ61" s="590"/>
      <c r="GA61" s="590"/>
      <c r="GB61" s="590"/>
      <c r="GC61" s="590"/>
      <c r="GD61" s="590"/>
      <c r="GE61" s="590"/>
      <c r="GF61" s="590"/>
      <c r="GG61" s="590"/>
      <c r="GH61" s="590"/>
      <c r="GI61" s="590"/>
      <c r="GJ61" s="590"/>
      <c r="GK61" s="590"/>
      <c r="GL61" s="590"/>
      <c r="GM61" s="590"/>
      <c r="GN61" s="590"/>
      <c r="GO61" s="590"/>
      <c r="GP61" s="590"/>
      <c r="GQ61" s="590"/>
      <c r="GR61" s="590"/>
      <c r="GS61" s="590"/>
      <c r="GT61" s="590"/>
      <c r="GU61" s="590"/>
      <c r="GV61" s="590"/>
      <c r="GW61" s="590"/>
      <c r="GX61" s="590"/>
      <c r="GY61" s="590"/>
      <c r="GZ61" s="590"/>
      <c r="HA61" s="590"/>
      <c r="HB61" s="590"/>
      <c r="HC61" s="590"/>
      <c r="HD61" s="590"/>
      <c r="HE61" s="590"/>
      <c r="HF61" s="590"/>
      <c r="HG61" s="590"/>
      <c r="HH61" s="590"/>
      <c r="HI61" s="590"/>
      <c r="HJ61" s="590"/>
      <c r="HK61" s="590"/>
      <c r="HL61" s="590"/>
      <c r="HM61" s="590"/>
      <c r="HN61" s="590"/>
      <c r="HO61" s="590"/>
      <c r="HP61" s="590"/>
      <c r="HQ61" s="590"/>
      <c r="HR61" s="590"/>
      <c r="HS61" s="590"/>
      <c r="HT61" s="590"/>
      <c r="HU61" s="590"/>
      <c r="HV61" s="590"/>
      <c r="HW61" s="590"/>
      <c r="HX61" s="590"/>
      <c r="HY61" s="590"/>
      <c r="HZ61" s="590"/>
      <c r="IA61" s="590"/>
      <c r="IB61" s="590"/>
      <c r="IC61" s="590"/>
      <c r="ID61" s="590"/>
      <c r="IE61" s="590"/>
      <c r="IF61" s="590"/>
      <c r="IG61" s="590"/>
      <c r="IH61" s="590"/>
      <c r="II61" s="590"/>
      <c r="IJ61" s="590"/>
      <c r="IK61" s="590"/>
      <c r="IL61" s="590"/>
      <c r="IM61" s="590"/>
      <c r="IN61" s="590"/>
      <c r="IO61" s="590"/>
      <c r="IP61" s="590"/>
      <c r="IQ61" s="590"/>
      <c r="IR61" s="590"/>
      <c r="IS61" s="590"/>
      <c r="IT61" s="590"/>
      <c r="IU61" s="590"/>
    </row>
    <row r="62" spans="1:255" ht="16.5" customHeight="1" x14ac:dyDescent="0.25">
      <c r="A62" s="597">
        <v>36</v>
      </c>
      <c r="B62" s="598" t="s">
        <v>486</v>
      </c>
      <c r="C62" s="601" t="s">
        <v>487</v>
      </c>
      <c r="D62" s="586">
        <f t="shared" ref="D62:O62" si="47">SUM(D63:D76)</f>
        <v>1.7832074771154678E+16</v>
      </c>
      <c r="E62" s="586">
        <f t="shared" si="47"/>
        <v>1.275931242786407E+16</v>
      </c>
      <c r="F62" s="586">
        <f t="shared" si="47"/>
        <v>1268254688972851</v>
      </c>
      <c r="G62" s="586">
        <f t="shared" si="47"/>
        <v>1.4027567116836924E+16</v>
      </c>
      <c r="H62" s="586">
        <f t="shared" si="47"/>
        <v>0</v>
      </c>
      <c r="I62" s="586">
        <f t="shared" si="47"/>
        <v>0</v>
      </c>
      <c r="J62" s="586">
        <f t="shared" si="47"/>
        <v>0</v>
      </c>
      <c r="K62" s="586">
        <f t="shared" si="47"/>
        <v>80400000</v>
      </c>
      <c r="L62" s="586">
        <f t="shared" si="47"/>
        <v>14100000</v>
      </c>
      <c r="M62" s="586">
        <f t="shared" si="47"/>
        <v>94500000</v>
      </c>
      <c r="N62" s="586">
        <f t="shared" si="47"/>
        <v>1.4027567211336924E+16</v>
      </c>
      <c r="O62" s="587">
        <f t="shared" si="47"/>
        <v>3804507559817759</v>
      </c>
      <c r="P62" s="623"/>
      <c r="Q62" s="624">
        <f>(N62/D62)*100</f>
        <v>78.664807047736488</v>
      </c>
      <c r="R62" s="623"/>
      <c r="S62" s="623"/>
      <c r="T62" s="623"/>
      <c r="U62" s="623"/>
      <c r="V62" s="623"/>
      <c r="W62" s="623"/>
      <c r="X62" s="623"/>
      <c r="Y62" s="623"/>
      <c r="Z62" s="623"/>
      <c r="AA62" s="623"/>
      <c r="AB62" s="623"/>
      <c r="AC62" s="623"/>
      <c r="AD62" s="623"/>
      <c r="AE62" s="623"/>
      <c r="AF62" s="623"/>
      <c r="AG62" s="623"/>
      <c r="AH62" s="623"/>
      <c r="AI62" s="623"/>
      <c r="AJ62" s="623"/>
      <c r="AK62" s="623"/>
      <c r="AL62" s="623"/>
      <c r="AM62" s="623"/>
      <c r="AN62" s="623"/>
      <c r="AO62" s="623"/>
      <c r="AP62" s="623"/>
      <c r="AQ62" s="623"/>
      <c r="AR62" s="623"/>
      <c r="AS62" s="623"/>
      <c r="AT62" s="623"/>
      <c r="AU62" s="623"/>
      <c r="AV62" s="623"/>
      <c r="AW62" s="623"/>
      <c r="AX62" s="623"/>
      <c r="AY62" s="623"/>
      <c r="AZ62" s="623"/>
      <c r="BA62" s="623"/>
      <c r="BB62" s="623"/>
      <c r="BC62" s="623"/>
      <c r="BD62" s="623"/>
      <c r="BE62" s="623"/>
      <c r="BF62" s="623"/>
      <c r="BG62" s="623"/>
      <c r="BH62" s="623"/>
      <c r="BI62" s="623"/>
      <c r="BJ62" s="623"/>
      <c r="BK62" s="623"/>
      <c r="BL62" s="623"/>
      <c r="BM62" s="623"/>
      <c r="BN62" s="623"/>
      <c r="BO62" s="623"/>
      <c r="BP62" s="623"/>
      <c r="BQ62" s="623"/>
      <c r="BR62" s="623"/>
      <c r="BS62" s="623"/>
      <c r="BT62" s="623"/>
      <c r="BU62" s="623"/>
      <c r="BV62" s="623"/>
      <c r="BW62" s="623"/>
      <c r="BX62" s="623"/>
      <c r="BY62" s="623"/>
      <c r="BZ62" s="623"/>
      <c r="CA62" s="623"/>
      <c r="CB62" s="623"/>
      <c r="CC62" s="623"/>
      <c r="CD62" s="623"/>
      <c r="CE62" s="623"/>
      <c r="CF62" s="623"/>
      <c r="CG62" s="623"/>
      <c r="CH62" s="623"/>
      <c r="CI62" s="623"/>
      <c r="CJ62" s="623"/>
      <c r="CK62" s="623"/>
      <c r="CL62" s="623"/>
      <c r="CM62" s="623"/>
      <c r="CN62" s="623"/>
      <c r="CO62" s="623"/>
      <c r="CP62" s="623"/>
      <c r="CQ62" s="623"/>
      <c r="CR62" s="623"/>
      <c r="CS62" s="623"/>
      <c r="CT62" s="623"/>
      <c r="CU62" s="623"/>
      <c r="CV62" s="623"/>
      <c r="CW62" s="623"/>
      <c r="CX62" s="623"/>
      <c r="CY62" s="623"/>
      <c r="CZ62" s="623"/>
      <c r="DA62" s="623"/>
      <c r="DB62" s="623"/>
      <c r="DC62" s="623"/>
      <c r="DD62" s="623"/>
      <c r="DE62" s="623"/>
      <c r="DF62" s="623"/>
      <c r="DG62" s="623"/>
      <c r="DH62" s="623"/>
      <c r="DI62" s="623"/>
      <c r="DJ62" s="623"/>
      <c r="DK62" s="623"/>
      <c r="DL62" s="623"/>
      <c r="DM62" s="623"/>
      <c r="DN62" s="623"/>
      <c r="DO62" s="623"/>
      <c r="DP62" s="623"/>
      <c r="DQ62" s="623"/>
      <c r="DR62" s="623"/>
      <c r="DS62" s="623"/>
      <c r="DT62" s="623"/>
      <c r="DU62" s="623"/>
      <c r="DV62" s="623"/>
      <c r="DW62" s="623"/>
      <c r="DX62" s="623"/>
      <c r="DY62" s="623"/>
      <c r="DZ62" s="623"/>
      <c r="EA62" s="623"/>
      <c r="EB62" s="623"/>
      <c r="EC62" s="623"/>
      <c r="ED62" s="623"/>
      <c r="EE62" s="623"/>
      <c r="EF62" s="623"/>
      <c r="EG62" s="623"/>
      <c r="EH62" s="623"/>
      <c r="EI62" s="623"/>
      <c r="EJ62" s="623"/>
      <c r="EK62" s="623"/>
      <c r="EL62" s="623"/>
      <c r="EM62" s="623"/>
      <c r="EN62" s="623"/>
      <c r="EO62" s="623"/>
      <c r="EP62" s="623"/>
      <c r="EQ62" s="623"/>
      <c r="ER62" s="623"/>
      <c r="ES62" s="623"/>
      <c r="ET62" s="623"/>
      <c r="EU62" s="623"/>
      <c r="EV62" s="623"/>
      <c r="EW62" s="623"/>
      <c r="EX62" s="623"/>
      <c r="EY62" s="623"/>
      <c r="EZ62" s="623"/>
      <c r="FA62" s="623"/>
      <c r="FB62" s="623"/>
      <c r="FC62" s="623"/>
      <c r="FD62" s="623"/>
      <c r="FE62" s="623"/>
      <c r="FF62" s="623"/>
      <c r="FG62" s="623"/>
      <c r="FH62" s="623"/>
      <c r="FI62" s="623"/>
      <c r="FJ62" s="623"/>
      <c r="FK62" s="623"/>
      <c r="FL62" s="623"/>
      <c r="FM62" s="623"/>
      <c r="FN62" s="623"/>
      <c r="FO62" s="623"/>
      <c r="FP62" s="623"/>
      <c r="FQ62" s="623"/>
      <c r="FR62" s="623"/>
      <c r="FS62" s="623"/>
      <c r="FT62" s="623"/>
      <c r="FU62" s="623"/>
      <c r="FV62" s="623"/>
      <c r="FW62" s="623"/>
      <c r="FX62" s="623"/>
      <c r="FY62" s="623"/>
      <c r="FZ62" s="623"/>
      <c r="GA62" s="623"/>
      <c r="GB62" s="623"/>
      <c r="GC62" s="623"/>
      <c r="GD62" s="623"/>
      <c r="GE62" s="623"/>
      <c r="GF62" s="623"/>
      <c r="GG62" s="623"/>
      <c r="GH62" s="623"/>
      <c r="GI62" s="623"/>
      <c r="GJ62" s="623"/>
      <c r="GK62" s="623"/>
      <c r="GL62" s="623"/>
      <c r="GM62" s="623"/>
      <c r="GN62" s="623"/>
      <c r="GO62" s="623"/>
      <c r="GP62" s="623"/>
      <c r="GQ62" s="623"/>
      <c r="GR62" s="623"/>
      <c r="GS62" s="623"/>
      <c r="GT62" s="623"/>
      <c r="GU62" s="623"/>
      <c r="GV62" s="623"/>
      <c r="GW62" s="623"/>
      <c r="GX62" s="623"/>
      <c r="GY62" s="623"/>
      <c r="GZ62" s="623"/>
      <c r="HA62" s="623"/>
      <c r="HB62" s="623"/>
      <c r="HC62" s="623"/>
      <c r="HD62" s="623"/>
      <c r="HE62" s="623"/>
      <c r="HF62" s="623"/>
      <c r="HG62" s="623"/>
      <c r="HH62" s="623"/>
      <c r="HI62" s="623"/>
      <c r="HJ62" s="623"/>
      <c r="HK62" s="623"/>
      <c r="HL62" s="623"/>
      <c r="HM62" s="623"/>
      <c r="HN62" s="623"/>
      <c r="HO62" s="623"/>
      <c r="HP62" s="623"/>
      <c r="HQ62" s="623"/>
      <c r="HR62" s="623"/>
      <c r="HS62" s="623"/>
      <c r="HT62" s="623"/>
      <c r="HU62" s="623"/>
      <c r="HV62" s="623"/>
      <c r="HW62" s="623"/>
      <c r="HX62" s="623"/>
      <c r="HY62" s="623"/>
      <c r="HZ62" s="623"/>
      <c r="IA62" s="623"/>
      <c r="IB62" s="623"/>
      <c r="IC62" s="623"/>
      <c r="ID62" s="623"/>
      <c r="IE62" s="623"/>
      <c r="IF62" s="623"/>
      <c r="IG62" s="623"/>
      <c r="IH62" s="623"/>
      <c r="II62" s="623"/>
      <c r="IJ62" s="623"/>
      <c r="IK62" s="623"/>
      <c r="IL62" s="623"/>
      <c r="IM62" s="623"/>
      <c r="IN62" s="623"/>
      <c r="IO62" s="623"/>
      <c r="IP62" s="623"/>
      <c r="IQ62" s="623"/>
      <c r="IR62" s="623"/>
      <c r="IS62" s="623"/>
      <c r="IT62" s="623"/>
      <c r="IU62" s="623"/>
    </row>
    <row r="63" spans="1:255" s="590" customFormat="1" ht="17.25" customHeight="1" x14ac:dyDescent="0.25">
      <c r="A63" s="584" t="s">
        <v>488</v>
      </c>
      <c r="B63" s="585" t="s">
        <v>489</v>
      </c>
      <c r="C63" s="616" t="s">
        <v>490</v>
      </c>
      <c r="D63" s="586">
        <f t="shared" ref="D63:O63" si="48">D64</f>
        <v>5772488326330514</v>
      </c>
      <c r="E63" s="586">
        <f t="shared" si="48"/>
        <v>4130365260993862</v>
      </c>
      <c r="F63" s="586">
        <f t="shared" si="48"/>
        <v>410551520263016</v>
      </c>
      <c r="G63" s="586">
        <f t="shared" si="48"/>
        <v>4540916781256878</v>
      </c>
      <c r="H63" s="586">
        <f t="shared" si="48"/>
        <v>0</v>
      </c>
      <c r="I63" s="586">
        <f t="shared" si="48"/>
        <v>0</v>
      </c>
      <c r="J63" s="586">
        <f t="shared" si="48"/>
        <v>0</v>
      </c>
      <c r="K63" s="586">
        <f t="shared" si="48"/>
        <v>26800000</v>
      </c>
      <c r="L63" s="586">
        <f t="shared" si="48"/>
        <v>4700000</v>
      </c>
      <c r="M63" s="586">
        <f t="shared" si="48"/>
        <v>31500000</v>
      </c>
      <c r="N63" s="586">
        <f t="shared" si="48"/>
        <v>4540916812756878</v>
      </c>
      <c r="O63" s="587">
        <f t="shared" si="48"/>
        <v>1231571513573636</v>
      </c>
      <c r="Q63" s="583">
        <v>0</v>
      </c>
    </row>
    <row r="64" spans="1:255" ht="18.75" customHeight="1" x14ac:dyDescent="0.25">
      <c r="A64" s="589">
        <v>37</v>
      </c>
      <c r="B64" s="579" t="s">
        <v>491</v>
      </c>
      <c r="C64" s="625" t="s">
        <v>492</v>
      </c>
      <c r="D64" s="586">
        <f t="shared" ref="D64:O64" si="49">SUM(D65:D69)</f>
        <v>5772488326330514</v>
      </c>
      <c r="E64" s="586">
        <f t="shared" si="49"/>
        <v>4130365260993862</v>
      </c>
      <c r="F64" s="586">
        <f t="shared" si="49"/>
        <v>410551520263016</v>
      </c>
      <c r="G64" s="586">
        <f t="shared" si="49"/>
        <v>4540916781256878</v>
      </c>
      <c r="H64" s="586">
        <f t="shared" si="49"/>
        <v>0</v>
      </c>
      <c r="I64" s="586">
        <f t="shared" si="49"/>
        <v>0</v>
      </c>
      <c r="J64" s="586">
        <f t="shared" si="49"/>
        <v>0</v>
      </c>
      <c r="K64" s="586">
        <f t="shared" si="49"/>
        <v>26800000</v>
      </c>
      <c r="L64" s="586">
        <f t="shared" si="49"/>
        <v>4700000</v>
      </c>
      <c r="M64" s="586">
        <f t="shared" si="49"/>
        <v>31500000</v>
      </c>
      <c r="N64" s="586">
        <f t="shared" si="49"/>
        <v>4540916812756878</v>
      </c>
      <c r="O64" s="587">
        <f t="shared" si="49"/>
        <v>1231571513573636</v>
      </c>
      <c r="P64" s="590"/>
      <c r="Q64" s="583">
        <f>(N64/D64)*100</f>
        <v>78.664807203576842</v>
      </c>
      <c r="R64" s="590"/>
      <c r="S64" s="590"/>
      <c r="T64" s="590"/>
      <c r="U64" s="590"/>
      <c r="V64" s="590"/>
      <c r="W64" s="590"/>
      <c r="X64" s="590"/>
      <c r="Y64" s="590"/>
      <c r="Z64" s="590"/>
      <c r="AA64" s="590"/>
      <c r="AB64" s="590"/>
      <c r="AC64" s="590"/>
      <c r="AD64" s="590"/>
      <c r="AE64" s="590"/>
      <c r="AF64" s="590"/>
      <c r="AG64" s="590"/>
      <c r="AH64" s="590"/>
      <c r="AI64" s="590"/>
      <c r="AJ64" s="590"/>
      <c r="AK64" s="590"/>
      <c r="AL64" s="590"/>
      <c r="AM64" s="590"/>
      <c r="AN64" s="590"/>
      <c r="AO64" s="590"/>
      <c r="AP64" s="590"/>
      <c r="AQ64" s="590"/>
      <c r="AR64" s="590"/>
      <c r="AS64" s="590"/>
      <c r="AT64" s="590"/>
      <c r="AU64" s="590"/>
      <c r="AV64" s="590"/>
      <c r="AW64" s="590"/>
      <c r="AX64" s="590"/>
      <c r="AY64" s="590"/>
      <c r="AZ64" s="590"/>
      <c r="BA64" s="590"/>
      <c r="BB64" s="590"/>
      <c r="BC64" s="590"/>
      <c r="BD64" s="590"/>
      <c r="BE64" s="590"/>
      <c r="BF64" s="590"/>
      <c r="BG64" s="590"/>
      <c r="BH64" s="590"/>
      <c r="BI64" s="590"/>
      <c r="BJ64" s="590"/>
      <c r="BK64" s="590"/>
      <c r="BL64" s="590"/>
      <c r="BM64" s="590"/>
      <c r="BN64" s="590"/>
      <c r="BO64" s="590"/>
      <c r="BP64" s="590"/>
      <c r="BQ64" s="590"/>
      <c r="BR64" s="590"/>
      <c r="BS64" s="590"/>
      <c r="BT64" s="590"/>
      <c r="BU64" s="590"/>
      <c r="BV64" s="590"/>
      <c r="BW64" s="590"/>
      <c r="BX64" s="590"/>
      <c r="BY64" s="590"/>
      <c r="BZ64" s="590"/>
      <c r="CA64" s="590"/>
      <c r="CB64" s="590"/>
      <c r="CC64" s="590"/>
      <c r="CD64" s="590"/>
      <c r="CE64" s="590"/>
      <c r="CF64" s="590"/>
      <c r="CG64" s="590"/>
      <c r="CH64" s="590"/>
      <c r="CI64" s="590"/>
      <c r="CJ64" s="590"/>
      <c r="CK64" s="590"/>
      <c r="CL64" s="590"/>
      <c r="CM64" s="590"/>
      <c r="CN64" s="590"/>
      <c r="CO64" s="590"/>
      <c r="CP64" s="590"/>
      <c r="CQ64" s="590"/>
      <c r="CR64" s="590"/>
      <c r="CS64" s="590"/>
      <c r="CT64" s="590"/>
      <c r="CU64" s="590"/>
      <c r="CV64" s="590"/>
      <c r="CW64" s="590"/>
      <c r="CX64" s="590"/>
      <c r="CY64" s="590"/>
      <c r="CZ64" s="590"/>
      <c r="DA64" s="590"/>
      <c r="DB64" s="590"/>
      <c r="DC64" s="590"/>
      <c r="DD64" s="590"/>
      <c r="DE64" s="590"/>
      <c r="DF64" s="590"/>
      <c r="DG64" s="590"/>
      <c r="DH64" s="590"/>
      <c r="DI64" s="590"/>
      <c r="DJ64" s="590"/>
      <c r="DK64" s="590"/>
      <c r="DL64" s="590"/>
      <c r="DM64" s="590"/>
      <c r="DN64" s="590"/>
      <c r="DO64" s="590"/>
      <c r="DP64" s="590"/>
      <c r="DQ64" s="590"/>
      <c r="DR64" s="590"/>
      <c r="DS64" s="590"/>
      <c r="DT64" s="590"/>
      <c r="DU64" s="590"/>
      <c r="DV64" s="590"/>
      <c r="DW64" s="590"/>
      <c r="DX64" s="590"/>
      <c r="DY64" s="590"/>
      <c r="DZ64" s="590"/>
      <c r="EA64" s="590"/>
      <c r="EB64" s="590"/>
      <c r="EC64" s="590"/>
      <c r="ED64" s="590"/>
      <c r="EE64" s="590"/>
      <c r="EF64" s="590"/>
      <c r="EG64" s="590"/>
      <c r="EH64" s="590"/>
      <c r="EI64" s="590"/>
      <c r="EJ64" s="590"/>
      <c r="EK64" s="590"/>
      <c r="EL64" s="590"/>
      <c r="EM64" s="590"/>
      <c r="EN64" s="590"/>
      <c r="EO64" s="590"/>
      <c r="EP64" s="590"/>
      <c r="EQ64" s="590"/>
      <c r="ER64" s="590"/>
      <c r="ES64" s="590"/>
      <c r="ET64" s="590"/>
      <c r="EU64" s="590"/>
      <c r="EV64" s="590"/>
      <c r="EW64" s="590"/>
      <c r="EX64" s="590"/>
      <c r="EY64" s="590"/>
      <c r="EZ64" s="590"/>
      <c r="FA64" s="590"/>
      <c r="FB64" s="590"/>
      <c r="FC64" s="590"/>
      <c r="FD64" s="590"/>
      <c r="FE64" s="590"/>
      <c r="FF64" s="590"/>
      <c r="FG64" s="590"/>
      <c r="FH64" s="590"/>
      <c r="FI64" s="590"/>
      <c r="FJ64" s="590"/>
      <c r="FK64" s="590"/>
      <c r="FL64" s="590"/>
      <c r="FM64" s="590"/>
      <c r="FN64" s="590"/>
      <c r="FO64" s="590"/>
      <c r="FP64" s="590"/>
      <c r="FQ64" s="590"/>
      <c r="FR64" s="590"/>
      <c r="FS64" s="590"/>
      <c r="FT64" s="590"/>
      <c r="FU64" s="590"/>
      <c r="FV64" s="590"/>
      <c r="FW64" s="590"/>
      <c r="FX64" s="590"/>
      <c r="FY64" s="590"/>
      <c r="FZ64" s="590"/>
      <c r="GA64" s="590"/>
      <c r="GB64" s="590"/>
      <c r="GC64" s="590"/>
      <c r="GD64" s="590"/>
      <c r="GE64" s="590"/>
      <c r="GF64" s="590"/>
      <c r="GG64" s="590"/>
      <c r="GH64" s="590"/>
      <c r="GI64" s="590"/>
      <c r="GJ64" s="590"/>
      <c r="GK64" s="590"/>
      <c r="GL64" s="590"/>
      <c r="GM64" s="590"/>
      <c r="GN64" s="590"/>
      <c r="GO64" s="590"/>
      <c r="GP64" s="590"/>
      <c r="GQ64" s="590"/>
      <c r="GR64" s="590"/>
      <c r="GS64" s="590"/>
      <c r="GT64" s="590"/>
      <c r="GU64" s="590"/>
      <c r="GV64" s="590"/>
      <c r="GW64" s="590"/>
      <c r="GX64" s="590"/>
      <c r="GY64" s="590"/>
      <c r="GZ64" s="590"/>
      <c r="HA64" s="590"/>
      <c r="HB64" s="590"/>
      <c r="HC64" s="590"/>
      <c r="HD64" s="590"/>
      <c r="HE64" s="590"/>
      <c r="HF64" s="590"/>
      <c r="HG64" s="590"/>
      <c r="HH64" s="590"/>
      <c r="HI64" s="590"/>
      <c r="HJ64" s="590"/>
      <c r="HK64" s="590"/>
      <c r="HL64" s="590"/>
      <c r="HM64" s="590"/>
      <c r="HN64" s="590"/>
      <c r="HO64" s="590"/>
      <c r="HP64" s="590"/>
      <c r="HQ64" s="590"/>
      <c r="HR64" s="590"/>
      <c r="HS64" s="590"/>
      <c r="HT64" s="590"/>
      <c r="HU64" s="590"/>
      <c r="HV64" s="590"/>
      <c r="HW64" s="590"/>
      <c r="HX64" s="590"/>
      <c r="HY64" s="590"/>
      <c r="HZ64" s="590"/>
      <c r="IA64" s="590"/>
      <c r="IB64" s="590"/>
      <c r="IC64" s="590"/>
      <c r="ID64" s="590"/>
      <c r="IE64" s="590"/>
      <c r="IF64" s="590"/>
      <c r="IG64" s="590"/>
      <c r="IH64" s="590"/>
      <c r="II64" s="590"/>
      <c r="IJ64" s="590"/>
      <c r="IK64" s="590"/>
      <c r="IL64" s="590"/>
      <c r="IM64" s="590"/>
      <c r="IN64" s="590"/>
      <c r="IO64" s="590"/>
      <c r="IP64" s="590"/>
      <c r="IQ64" s="590"/>
      <c r="IR64" s="590"/>
      <c r="IS64" s="590"/>
      <c r="IT64" s="590"/>
      <c r="IU64" s="590"/>
    </row>
    <row r="65" spans="1:255" ht="18.75" customHeight="1" x14ac:dyDescent="0.25">
      <c r="A65" s="619"/>
      <c r="B65" s="578" t="s">
        <v>493</v>
      </c>
      <c r="C65" s="616" t="s">
        <v>494</v>
      </c>
      <c r="D65" s="586">
        <f t="shared" ref="D65:O65" si="50">D66+D80+D120</f>
        <v>1574391210434223</v>
      </c>
      <c r="E65" s="586">
        <f t="shared" si="50"/>
        <v>1126517753000366</v>
      </c>
      <c r="F65" s="586">
        <f t="shared" si="50"/>
        <v>111974013382617</v>
      </c>
      <c r="G65" s="586">
        <f t="shared" si="50"/>
        <v>1238491766382983</v>
      </c>
      <c r="H65" s="586">
        <f t="shared" si="50"/>
        <v>0</v>
      </c>
      <c r="I65" s="586">
        <f t="shared" si="50"/>
        <v>0</v>
      </c>
      <c r="J65" s="586">
        <f t="shared" si="50"/>
        <v>0</v>
      </c>
      <c r="K65" s="586">
        <f t="shared" si="50"/>
        <v>26800000</v>
      </c>
      <c r="L65" s="586">
        <f t="shared" si="50"/>
        <v>4700000</v>
      </c>
      <c r="M65" s="586">
        <f t="shared" si="50"/>
        <v>31500000</v>
      </c>
      <c r="N65" s="586">
        <f t="shared" si="50"/>
        <v>1238491797882983</v>
      </c>
      <c r="O65" s="587">
        <f t="shared" si="50"/>
        <v>335899412551240</v>
      </c>
      <c r="Q65" s="596"/>
    </row>
    <row r="66" spans="1:255" s="609" customFormat="1" ht="16.5" customHeight="1" x14ac:dyDescent="0.25">
      <c r="A66" s="584" t="s">
        <v>495</v>
      </c>
      <c r="B66" s="585" t="s">
        <v>496</v>
      </c>
      <c r="C66" s="626" t="s">
        <v>497</v>
      </c>
      <c r="D66" s="586">
        <f t="shared" ref="D66:O66" si="51">D67</f>
        <v>1573698228806527</v>
      </c>
      <c r="E66" s="586">
        <f t="shared" si="51"/>
        <v>1126021947264796</v>
      </c>
      <c r="F66" s="586">
        <f t="shared" si="51"/>
        <v>111924731218971</v>
      </c>
      <c r="G66" s="586">
        <f t="shared" si="51"/>
        <v>1237946678483767</v>
      </c>
      <c r="H66" s="586">
        <f t="shared" si="51"/>
        <v>0</v>
      </c>
      <c r="I66" s="586">
        <f t="shared" si="51"/>
        <v>0</v>
      </c>
      <c r="J66" s="586">
        <f t="shared" si="51"/>
        <v>0</v>
      </c>
      <c r="K66" s="586">
        <f t="shared" si="51"/>
        <v>0</v>
      </c>
      <c r="L66" s="586">
        <f t="shared" si="51"/>
        <v>0</v>
      </c>
      <c r="M66" s="586">
        <f t="shared" si="51"/>
        <v>0</v>
      </c>
      <c r="N66" s="586">
        <f t="shared" si="51"/>
        <v>1237946678483767</v>
      </c>
      <c r="O66" s="587">
        <f t="shared" si="51"/>
        <v>335751550322760</v>
      </c>
      <c r="P66" s="590"/>
      <c r="Q66" s="583">
        <v>0</v>
      </c>
      <c r="R66" s="590"/>
      <c r="S66" s="590"/>
      <c r="T66" s="590"/>
      <c r="U66" s="590"/>
      <c r="V66" s="590"/>
      <c r="W66" s="590"/>
      <c r="X66" s="590"/>
      <c r="Y66" s="590"/>
      <c r="Z66" s="590"/>
      <c r="AA66" s="590"/>
      <c r="AB66" s="590"/>
      <c r="AC66" s="590"/>
      <c r="AD66" s="590"/>
      <c r="AE66" s="590"/>
      <c r="AF66" s="590"/>
      <c r="AG66" s="590"/>
      <c r="AH66" s="590"/>
      <c r="AI66" s="590"/>
      <c r="AJ66" s="590"/>
      <c r="AK66" s="590"/>
      <c r="AL66" s="590"/>
      <c r="AM66" s="590"/>
      <c r="AN66" s="590"/>
      <c r="AO66" s="590"/>
      <c r="AP66" s="590"/>
      <c r="AQ66" s="590"/>
      <c r="AR66" s="590"/>
      <c r="AS66" s="590"/>
      <c r="AT66" s="590"/>
      <c r="AU66" s="590"/>
      <c r="AV66" s="590"/>
      <c r="AW66" s="590"/>
      <c r="AX66" s="590"/>
      <c r="AY66" s="590"/>
      <c r="AZ66" s="590"/>
      <c r="BA66" s="590"/>
      <c r="BB66" s="590"/>
      <c r="BC66" s="590"/>
      <c r="BD66" s="590"/>
      <c r="BE66" s="590"/>
      <c r="BF66" s="590"/>
      <c r="BG66" s="590"/>
      <c r="BH66" s="590"/>
      <c r="BI66" s="590"/>
      <c r="BJ66" s="590"/>
      <c r="BK66" s="590"/>
      <c r="BL66" s="590"/>
      <c r="BM66" s="590"/>
      <c r="BN66" s="590"/>
      <c r="BO66" s="590"/>
      <c r="BP66" s="590"/>
      <c r="BQ66" s="590"/>
      <c r="BR66" s="590"/>
      <c r="BS66" s="590"/>
      <c r="BT66" s="590"/>
      <c r="BU66" s="590"/>
      <c r="BV66" s="590"/>
      <c r="BW66" s="590"/>
      <c r="BX66" s="590"/>
      <c r="BY66" s="590"/>
      <c r="BZ66" s="590"/>
      <c r="CA66" s="590"/>
      <c r="CB66" s="590"/>
      <c r="CC66" s="590"/>
      <c r="CD66" s="590"/>
      <c r="CE66" s="590"/>
      <c r="CF66" s="590"/>
      <c r="CG66" s="590"/>
      <c r="CH66" s="590"/>
      <c r="CI66" s="590"/>
      <c r="CJ66" s="590"/>
      <c r="CK66" s="590"/>
      <c r="CL66" s="590"/>
      <c r="CM66" s="590"/>
      <c r="CN66" s="590"/>
      <c r="CO66" s="590"/>
      <c r="CP66" s="590"/>
      <c r="CQ66" s="590"/>
      <c r="CR66" s="590"/>
      <c r="CS66" s="590"/>
      <c r="CT66" s="590"/>
      <c r="CU66" s="590"/>
      <c r="CV66" s="590"/>
      <c r="CW66" s="590"/>
      <c r="CX66" s="590"/>
      <c r="CY66" s="590"/>
      <c r="CZ66" s="590"/>
      <c r="DA66" s="590"/>
      <c r="DB66" s="590"/>
      <c r="DC66" s="590"/>
      <c r="DD66" s="590"/>
      <c r="DE66" s="590"/>
      <c r="DF66" s="590"/>
      <c r="DG66" s="590"/>
      <c r="DH66" s="590"/>
      <c r="DI66" s="590"/>
      <c r="DJ66" s="590"/>
      <c r="DK66" s="590"/>
      <c r="DL66" s="590"/>
      <c r="DM66" s="590"/>
      <c r="DN66" s="590"/>
      <c r="DO66" s="590"/>
      <c r="DP66" s="590"/>
      <c r="DQ66" s="590"/>
      <c r="DR66" s="590"/>
      <c r="DS66" s="590"/>
      <c r="DT66" s="590"/>
      <c r="DU66" s="590"/>
      <c r="DV66" s="590"/>
      <c r="DW66" s="590"/>
      <c r="DX66" s="590"/>
      <c r="DY66" s="590"/>
      <c r="DZ66" s="590"/>
      <c r="EA66" s="590"/>
      <c r="EB66" s="590"/>
      <c r="EC66" s="590"/>
      <c r="ED66" s="590"/>
      <c r="EE66" s="590"/>
      <c r="EF66" s="590"/>
      <c r="EG66" s="590"/>
      <c r="EH66" s="590"/>
      <c r="EI66" s="590"/>
      <c r="EJ66" s="590"/>
      <c r="EK66" s="590"/>
      <c r="EL66" s="590"/>
      <c r="EM66" s="590"/>
      <c r="EN66" s="590"/>
      <c r="EO66" s="590"/>
      <c r="EP66" s="590"/>
      <c r="EQ66" s="590"/>
      <c r="ER66" s="590"/>
      <c r="ES66" s="590"/>
      <c r="ET66" s="590"/>
      <c r="EU66" s="590"/>
      <c r="EV66" s="590"/>
      <c r="EW66" s="590"/>
      <c r="EX66" s="590"/>
      <c r="EY66" s="590"/>
      <c r="EZ66" s="590"/>
      <c r="FA66" s="590"/>
      <c r="FB66" s="590"/>
      <c r="FC66" s="590"/>
      <c r="FD66" s="590"/>
      <c r="FE66" s="590"/>
      <c r="FF66" s="590"/>
      <c r="FG66" s="590"/>
      <c r="FH66" s="590"/>
      <c r="FI66" s="590"/>
      <c r="FJ66" s="590"/>
      <c r="FK66" s="590"/>
      <c r="FL66" s="590"/>
      <c r="FM66" s="590"/>
      <c r="FN66" s="590"/>
      <c r="FO66" s="590"/>
      <c r="FP66" s="590"/>
      <c r="FQ66" s="590"/>
      <c r="FR66" s="590"/>
      <c r="FS66" s="590"/>
      <c r="FT66" s="590"/>
      <c r="FU66" s="590"/>
      <c r="FV66" s="590"/>
      <c r="FW66" s="590"/>
      <c r="FX66" s="590"/>
      <c r="FY66" s="590"/>
      <c r="FZ66" s="590"/>
      <c r="GA66" s="590"/>
      <c r="GB66" s="590"/>
      <c r="GC66" s="590"/>
      <c r="GD66" s="590"/>
      <c r="GE66" s="590"/>
      <c r="GF66" s="590"/>
      <c r="GG66" s="590"/>
      <c r="GH66" s="590"/>
      <c r="GI66" s="590"/>
      <c r="GJ66" s="590"/>
      <c r="GK66" s="590"/>
      <c r="GL66" s="590"/>
      <c r="GM66" s="590"/>
      <c r="GN66" s="590"/>
      <c r="GO66" s="590"/>
      <c r="GP66" s="590"/>
      <c r="GQ66" s="590"/>
      <c r="GR66" s="590"/>
      <c r="GS66" s="590"/>
      <c r="GT66" s="590"/>
      <c r="GU66" s="590"/>
      <c r="GV66" s="590"/>
      <c r="GW66" s="590"/>
      <c r="GX66" s="590"/>
      <c r="GY66" s="590"/>
      <c r="GZ66" s="590"/>
      <c r="HA66" s="590"/>
      <c r="HB66" s="590"/>
      <c r="HC66" s="590"/>
      <c r="HD66" s="590"/>
      <c r="HE66" s="590"/>
      <c r="HF66" s="590"/>
      <c r="HG66" s="590"/>
      <c r="HH66" s="590"/>
      <c r="HI66" s="590"/>
      <c r="HJ66" s="590"/>
      <c r="HK66" s="590"/>
      <c r="HL66" s="590"/>
      <c r="HM66" s="590"/>
      <c r="HN66" s="590"/>
      <c r="HO66" s="590"/>
      <c r="HP66" s="590"/>
      <c r="HQ66" s="590"/>
      <c r="HR66" s="590"/>
      <c r="HS66" s="590"/>
      <c r="HT66" s="590"/>
      <c r="HU66" s="590"/>
      <c r="HV66" s="590"/>
      <c r="HW66" s="590"/>
      <c r="HX66" s="590"/>
      <c r="HY66" s="590"/>
      <c r="HZ66" s="590"/>
      <c r="IA66" s="590"/>
      <c r="IB66" s="590"/>
      <c r="IC66" s="590"/>
      <c r="ID66" s="590"/>
      <c r="IE66" s="590"/>
      <c r="IF66" s="590"/>
      <c r="IG66" s="590"/>
      <c r="IH66" s="590"/>
      <c r="II66" s="590"/>
      <c r="IJ66" s="590"/>
      <c r="IK66" s="590"/>
      <c r="IL66" s="590"/>
      <c r="IM66" s="590"/>
      <c r="IN66" s="590"/>
      <c r="IO66" s="590"/>
      <c r="IP66" s="590"/>
      <c r="IQ66" s="590"/>
      <c r="IR66" s="590"/>
      <c r="IS66" s="590"/>
      <c r="IT66" s="590"/>
      <c r="IU66" s="590"/>
    </row>
    <row r="67" spans="1:255" s="590" customFormat="1" ht="18.75" customHeight="1" x14ac:dyDescent="0.25">
      <c r="A67" s="597">
        <v>38</v>
      </c>
      <c r="B67" s="579" t="s">
        <v>498</v>
      </c>
      <c r="C67" s="599" t="s">
        <v>499</v>
      </c>
      <c r="D67" s="627">
        <f t="shared" ref="D67:O67" si="52">SUM(D68:D78)</f>
        <v>1573698228806527</v>
      </c>
      <c r="E67" s="627">
        <f t="shared" si="52"/>
        <v>1126021947264796</v>
      </c>
      <c r="F67" s="627">
        <f t="shared" si="52"/>
        <v>111924731218971</v>
      </c>
      <c r="G67" s="627">
        <f t="shared" si="52"/>
        <v>1237946678483767</v>
      </c>
      <c r="H67" s="627">
        <f t="shared" si="52"/>
        <v>0</v>
      </c>
      <c r="I67" s="627">
        <f t="shared" si="52"/>
        <v>0</v>
      </c>
      <c r="J67" s="627">
        <f t="shared" si="52"/>
        <v>0</v>
      </c>
      <c r="K67" s="627">
        <f t="shared" si="52"/>
        <v>0</v>
      </c>
      <c r="L67" s="627">
        <f t="shared" si="52"/>
        <v>0</v>
      </c>
      <c r="M67" s="627">
        <f t="shared" si="52"/>
        <v>0</v>
      </c>
      <c r="N67" s="627">
        <f t="shared" si="52"/>
        <v>1237946678483767</v>
      </c>
      <c r="O67" s="628">
        <f t="shared" si="52"/>
        <v>335751550322760</v>
      </c>
      <c r="P67" s="629"/>
      <c r="Q67" s="630">
        <f>(N67/D67)*100</f>
        <v>78.664807256128782</v>
      </c>
      <c r="R67" s="629"/>
      <c r="S67" s="629"/>
      <c r="T67" s="629"/>
      <c r="U67" s="629"/>
      <c r="V67" s="629"/>
      <c r="W67" s="629"/>
      <c r="X67" s="629"/>
      <c r="Y67" s="629"/>
      <c r="Z67" s="629"/>
      <c r="AA67" s="629"/>
      <c r="AB67" s="629"/>
      <c r="AC67" s="629"/>
      <c r="AD67" s="629"/>
      <c r="AE67" s="629"/>
      <c r="AF67" s="629"/>
      <c r="AG67" s="629"/>
      <c r="AH67" s="629"/>
      <c r="AI67" s="629"/>
      <c r="AJ67" s="629"/>
      <c r="AK67" s="629"/>
      <c r="AL67" s="629"/>
      <c r="AM67" s="629"/>
      <c r="AN67" s="629"/>
      <c r="AO67" s="629"/>
      <c r="AP67" s="629"/>
      <c r="AQ67" s="629"/>
      <c r="AR67" s="629"/>
      <c r="AS67" s="629"/>
      <c r="AT67" s="629"/>
      <c r="AU67" s="629"/>
      <c r="AV67" s="629"/>
      <c r="AW67" s="629"/>
      <c r="AX67" s="629"/>
      <c r="AY67" s="629"/>
      <c r="AZ67" s="629"/>
      <c r="BA67" s="629"/>
      <c r="BB67" s="629"/>
      <c r="BC67" s="629"/>
      <c r="BD67" s="629"/>
      <c r="BE67" s="629"/>
      <c r="BF67" s="629"/>
      <c r="BG67" s="629"/>
      <c r="BH67" s="629"/>
      <c r="BI67" s="629"/>
      <c r="BJ67" s="629"/>
      <c r="BK67" s="629"/>
      <c r="BL67" s="629"/>
      <c r="BM67" s="629"/>
      <c r="BN67" s="629"/>
      <c r="BO67" s="629"/>
      <c r="BP67" s="629"/>
      <c r="BQ67" s="629"/>
      <c r="BR67" s="629"/>
      <c r="BS67" s="629"/>
      <c r="BT67" s="629"/>
      <c r="BU67" s="629"/>
      <c r="BV67" s="629"/>
      <c r="BW67" s="629"/>
      <c r="BX67" s="629"/>
      <c r="BY67" s="629"/>
      <c r="BZ67" s="629"/>
      <c r="CA67" s="629"/>
      <c r="CB67" s="629"/>
      <c r="CC67" s="629"/>
      <c r="CD67" s="629"/>
      <c r="CE67" s="629"/>
      <c r="CF67" s="629"/>
      <c r="CG67" s="629"/>
      <c r="CH67" s="629"/>
      <c r="CI67" s="629"/>
      <c r="CJ67" s="629"/>
      <c r="CK67" s="629"/>
      <c r="CL67" s="629"/>
      <c r="CM67" s="629"/>
      <c r="CN67" s="629"/>
      <c r="CO67" s="629"/>
      <c r="CP67" s="629"/>
      <c r="CQ67" s="629"/>
      <c r="CR67" s="629"/>
      <c r="CS67" s="629"/>
      <c r="CT67" s="629"/>
      <c r="CU67" s="629"/>
      <c r="CV67" s="629"/>
      <c r="CW67" s="629"/>
      <c r="CX67" s="629"/>
      <c r="CY67" s="629"/>
      <c r="CZ67" s="629"/>
      <c r="DA67" s="629"/>
      <c r="DB67" s="629"/>
      <c r="DC67" s="629"/>
      <c r="DD67" s="629"/>
      <c r="DE67" s="629"/>
      <c r="DF67" s="629"/>
      <c r="DG67" s="629"/>
      <c r="DH67" s="629"/>
      <c r="DI67" s="629"/>
      <c r="DJ67" s="629"/>
      <c r="DK67" s="629"/>
      <c r="DL67" s="629"/>
      <c r="DM67" s="629"/>
      <c r="DN67" s="629"/>
      <c r="DO67" s="629"/>
      <c r="DP67" s="629"/>
      <c r="DQ67" s="629"/>
      <c r="DR67" s="629"/>
      <c r="DS67" s="629"/>
      <c r="DT67" s="629"/>
      <c r="DU67" s="629"/>
      <c r="DV67" s="629"/>
      <c r="DW67" s="629"/>
      <c r="DX67" s="629"/>
      <c r="DY67" s="629"/>
      <c r="DZ67" s="629"/>
      <c r="EA67" s="629"/>
      <c r="EB67" s="629"/>
      <c r="EC67" s="629"/>
      <c r="ED67" s="629"/>
      <c r="EE67" s="629"/>
      <c r="EF67" s="629"/>
      <c r="EG67" s="629"/>
      <c r="EH67" s="629"/>
      <c r="EI67" s="629"/>
      <c r="EJ67" s="629"/>
      <c r="EK67" s="629"/>
      <c r="EL67" s="629"/>
      <c r="EM67" s="629"/>
      <c r="EN67" s="629"/>
      <c r="EO67" s="629"/>
      <c r="EP67" s="629"/>
      <c r="EQ67" s="629"/>
      <c r="ER67" s="629"/>
      <c r="ES67" s="629"/>
      <c r="ET67" s="629"/>
      <c r="EU67" s="629"/>
      <c r="EV67" s="629"/>
      <c r="EW67" s="629"/>
      <c r="EX67" s="629"/>
      <c r="EY67" s="629"/>
      <c r="EZ67" s="629"/>
      <c r="FA67" s="629"/>
      <c r="FB67" s="629"/>
      <c r="FC67" s="629"/>
      <c r="FD67" s="629"/>
      <c r="FE67" s="629"/>
      <c r="FF67" s="629"/>
      <c r="FG67" s="629"/>
      <c r="FH67" s="629"/>
      <c r="FI67" s="629"/>
      <c r="FJ67" s="629"/>
      <c r="FK67" s="629"/>
      <c r="FL67" s="629"/>
      <c r="FM67" s="629"/>
      <c r="FN67" s="629"/>
      <c r="FO67" s="629"/>
      <c r="FP67" s="629"/>
      <c r="FQ67" s="629"/>
      <c r="FR67" s="629"/>
      <c r="FS67" s="629"/>
      <c r="FT67" s="629"/>
      <c r="FU67" s="629"/>
      <c r="FV67" s="629"/>
      <c r="FW67" s="629"/>
      <c r="FX67" s="629"/>
      <c r="FY67" s="629"/>
      <c r="FZ67" s="629"/>
      <c r="GA67" s="629"/>
      <c r="GB67" s="629"/>
      <c r="GC67" s="629"/>
      <c r="GD67" s="629"/>
      <c r="GE67" s="629"/>
      <c r="GF67" s="629"/>
      <c r="GG67" s="629"/>
      <c r="GH67" s="629"/>
      <c r="GI67" s="629"/>
      <c r="GJ67" s="629"/>
      <c r="GK67" s="629"/>
      <c r="GL67" s="629"/>
      <c r="GM67" s="629"/>
      <c r="GN67" s="629"/>
      <c r="GO67" s="629"/>
      <c r="GP67" s="629"/>
      <c r="GQ67" s="629"/>
      <c r="GR67" s="629"/>
      <c r="GS67" s="629"/>
      <c r="GT67" s="629"/>
      <c r="GU67" s="629"/>
      <c r="GV67" s="629"/>
      <c r="GW67" s="629"/>
      <c r="GX67" s="629"/>
      <c r="GY67" s="629"/>
      <c r="GZ67" s="629"/>
      <c r="HA67" s="629"/>
      <c r="HB67" s="629"/>
      <c r="HC67" s="629"/>
      <c r="HD67" s="629"/>
      <c r="HE67" s="629"/>
      <c r="HF67" s="629"/>
      <c r="HG67" s="629"/>
      <c r="HH67" s="629"/>
      <c r="HI67" s="629"/>
      <c r="HJ67" s="629"/>
      <c r="HK67" s="629"/>
      <c r="HL67" s="629"/>
      <c r="HM67" s="629"/>
      <c r="HN67" s="629"/>
      <c r="HO67" s="629"/>
      <c r="HP67" s="629"/>
      <c r="HQ67" s="629"/>
      <c r="HR67" s="629"/>
      <c r="HS67" s="629"/>
      <c r="HT67" s="629"/>
      <c r="HU67" s="629"/>
      <c r="HV67" s="629"/>
      <c r="HW67" s="629"/>
      <c r="HX67" s="629"/>
      <c r="HY67" s="629"/>
      <c r="HZ67" s="629"/>
      <c r="IA67" s="629"/>
      <c r="IB67" s="629"/>
      <c r="IC67" s="629"/>
      <c r="ID67" s="629"/>
      <c r="IE67" s="629"/>
      <c r="IF67" s="629"/>
      <c r="IG67" s="629"/>
      <c r="IH67" s="629"/>
      <c r="II67" s="629"/>
      <c r="IJ67" s="629"/>
      <c r="IK67" s="629"/>
      <c r="IL67" s="629"/>
      <c r="IM67" s="629"/>
      <c r="IN67" s="629"/>
      <c r="IO67" s="629"/>
      <c r="IP67" s="629"/>
      <c r="IQ67" s="629"/>
      <c r="IR67" s="629"/>
      <c r="IS67" s="629"/>
      <c r="IT67" s="629"/>
      <c r="IU67" s="629"/>
    </row>
    <row r="68" spans="1:255" ht="16.5" customHeight="1" x14ac:dyDescent="0.25">
      <c r="A68" s="584" t="s">
        <v>500</v>
      </c>
      <c r="B68" s="585" t="s">
        <v>501</v>
      </c>
      <c r="C68" s="599" t="s">
        <v>502</v>
      </c>
      <c r="D68" s="586">
        <f t="shared" ref="D68:O68" si="53">D69+D84+D93</f>
        <v>525441531420652</v>
      </c>
      <c r="E68" s="586">
        <f t="shared" si="53"/>
        <v>375967066174456</v>
      </c>
      <c r="F68" s="586">
        <f t="shared" si="53"/>
        <v>37370510750946</v>
      </c>
      <c r="G68" s="586">
        <f t="shared" si="53"/>
        <v>413337576925402</v>
      </c>
      <c r="H68" s="586">
        <f t="shared" si="53"/>
        <v>0</v>
      </c>
      <c r="I68" s="586">
        <f t="shared" si="53"/>
        <v>0</v>
      </c>
      <c r="J68" s="586">
        <f t="shared" si="53"/>
        <v>0</v>
      </c>
      <c r="K68" s="586">
        <f t="shared" si="53"/>
        <v>0</v>
      </c>
      <c r="L68" s="586">
        <f t="shared" si="53"/>
        <v>0</v>
      </c>
      <c r="M68" s="586">
        <f t="shared" si="53"/>
        <v>0</v>
      </c>
      <c r="N68" s="586">
        <f t="shared" si="53"/>
        <v>413337576925402</v>
      </c>
      <c r="O68" s="587">
        <f t="shared" si="53"/>
        <v>112103954495250</v>
      </c>
      <c r="P68" s="590"/>
      <c r="Q68" s="583">
        <v>0</v>
      </c>
      <c r="R68" s="590"/>
      <c r="S68" s="590"/>
      <c r="T68" s="590"/>
      <c r="U68" s="590"/>
      <c r="V68" s="590"/>
      <c r="W68" s="590"/>
      <c r="X68" s="590"/>
      <c r="Y68" s="590"/>
      <c r="Z68" s="590"/>
      <c r="AA68" s="590"/>
      <c r="AB68" s="590"/>
      <c r="AC68" s="590"/>
      <c r="AD68" s="590"/>
      <c r="AE68" s="590"/>
      <c r="AF68" s="590"/>
      <c r="AG68" s="590"/>
      <c r="AH68" s="590"/>
      <c r="AI68" s="590"/>
      <c r="AJ68" s="590"/>
      <c r="AK68" s="590"/>
      <c r="AL68" s="590"/>
      <c r="AM68" s="590"/>
      <c r="AN68" s="590"/>
      <c r="AO68" s="590"/>
      <c r="AP68" s="590"/>
      <c r="AQ68" s="590"/>
      <c r="AR68" s="590"/>
      <c r="AS68" s="590"/>
      <c r="AT68" s="590"/>
      <c r="AU68" s="590"/>
      <c r="AV68" s="590"/>
      <c r="AW68" s="590"/>
      <c r="AX68" s="590"/>
      <c r="AY68" s="590"/>
      <c r="AZ68" s="590"/>
      <c r="BA68" s="590"/>
      <c r="BB68" s="590"/>
      <c r="BC68" s="590"/>
      <c r="BD68" s="590"/>
      <c r="BE68" s="590"/>
      <c r="BF68" s="590"/>
      <c r="BG68" s="590"/>
      <c r="BH68" s="590"/>
      <c r="BI68" s="590"/>
      <c r="BJ68" s="590"/>
      <c r="BK68" s="590"/>
      <c r="BL68" s="590"/>
      <c r="BM68" s="590"/>
      <c r="BN68" s="590"/>
      <c r="BO68" s="590"/>
      <c r="BP68" s="590"/>
      <c r="BQ68" s="590"/>
      <c r="BR68" s="590"/>
      <c r="BS68" s="590"/>
      <c r="BT68" s="590"/>
      <c r="BU68" s="590"/>
      <c r="BV68" s="590"/>
      <c r="BW68" s="590"/>
      <c r="BX68" s="590"/>
      <c r="BY68" s="590"/>
      <c r="BZ68" s="590"/>
      <c r="CA68" s="590"/>
      <c r="CB68" s="590"/>
      <c r="CC68" s="590"/>
      <c r="CD68" s="590"/>
      <c r="CE68" s="590"/>
      <c r="CF68" s="590"/>
      <c r="CG68" s="590"/>
      <c r="CH68" s="590"/>
      <c r="CI68" s="590"/>
      <c r="CJ68" s="590"/>
      <c r="CK68" s="590"/>
      <c r="CL68" s="590"/>
      <c r="CM68" s="590"/>
      <c r="CN68" s="590"/>
      <c r="CO68" s="590"/>
      <c r="CP68" s="590"/>
      <c r="CQ68" s="590"/>
      <c r="CR68" s="590"/>
      <c r="CS68" s="590"/>
      <c r="CT68" s="590"/>
      <c r="CU68" s="590"/>
      <c r="CV68" s="590"/>
      <c r="CW68" s="590"/>
      <c r="CX68" s="590"/>
      <c r="CY68" s="590"/>
      <c r="CZ68" s="590"/>
      <c r="DA68" s="590"/>
      <c r="DB68" s="590"/>
      <c r="DC68" s="590"/>
      <c r="DD68" s="590"/>
      <c r="DE68" s="590"/>
      <c r="DF68" s="590"/>
      <c r="DG68" s="590"/>
      <c r="DH68" s="590"/>
      <c r="DI68" s="590"/>
      <c r="DJ68" s="590"/>
      <c r="DK68" s="590"/>
      <c r="DL68" s="590"/>
      <c r="DM68" s="590"/>
      <c r="DN68" s="590"/>
      <c r="DO68" s="590"/>
      <c r="DP68" s="590"/>
      <c r="DQ68" s="590"/>
      <c r="DR68" s="590"/>
      <c r="DS68" s="590"/>
      <c r="DT68" s="590"/>
      <c r="DU68" s="590"/>
      <c r="DV68" s="590"/>
      <c r="DW68" s="590"/>
      <c r="DX68" s="590"/>
      <c r="DY68" s="590"/>
      <c r="DZ68" s="590"/>
      <c r="EA68" s="590"/>
      <c r="EB68" s="590"/>
      <c r="EC68" s="590"/>
      <c r="ED68" s="590"/>
      <c r="EE68" s="590"/>
      <c r="EF68" s="590"/>
      <c r="EG68" s="590"/>
      <c r="EH68" s="590"/>
      <c r="EI68" s="590"/>
      <c r="EJ68" s="590"/>
      <c r="EK68" s="590"/>
      <c r="EL68" s="590"/>
      <c r="EM68" s="590"/>
      <c r="EN68" s="590"/>
      <c r="EO68" s="590"/>
      <c r="EP68" s="590"/>
      <c r="EQ68" s="590"/>
      <c r="ER68" s="590"/>
      <c r="ES68" s="590"/>
      <c r="ET68" s="590"/>
      <c r="EU68" s="590"/>
      <c r="EV68" s="590"/>
      <c r="EW68" s="590"/>
      <c r="EX68" s="590"/>
      <c r="EY68" s="590"/>
      <c r="EZ68" s="590"/>
      <c r="FA68" s="590"/>
      <c r="FB68" s="590"/>
      <c r="FC68" s="590"/>
      <c r="FD68" s="590"/>
      <c r="FE68" s="590"/>
      <c r="FF68" s="590"/>
      <c r="FG68" s="590"/>
      <c r="FH68" s="590"/>
      <c r="FI68" s="590"/>
      <c r="FJ68" s="590"/>
      <c r="FK68" s="590"/>
      <c r="FL68" s="590"/>
      <c r="FM68" s="590"/>
      <c r="FN68" s="590"/>
      <c r="FO68" s="590"/>
      <c r="FP68" s="590"/>
      <c r="FQ68" s="590"/>
      <c r="FR68" s="590"/>
      <c r="FS68" s="590"/>
      <c r="FT68" s="590"/>
      <c r="FU68" s="590"/>
      <c r="FV68" s="590"/>
      <c r="FW68" s="590"/>
      <c r="FX68" s="590"/>
      <c r="FY68" s="590"/>
      <c r="FZ68" s="590"/>
      <c r="GA68" s="590"/>
      <c r="GB68" s="590"/>
      <c r="GC68" s="590"/>
      <c r="GD68" s="590"/>
      <c r="GE68" s="590"/>
      <c r="GF68" s="590"/>
      <c r="GG68" s="590"/>
      <c r="GH68" s="590"/>
      <c r="GI68" s="590"/>
      <c r="GJ68" s="590"/>
      <c r="GK68" s="590"/>
      <c r="GL68" s="590"/>
      <c r="GM68" s="590"/>
      <c r="GN68" s="590"/>
      <c r="GO68" s="590"/>
      <c r="GP68" s="590"/>
      <c r="GQ68" s="590"/>
      <c r="GR68" s="590"/>
      <c r="GS68" s="590"/>
      <c r="GT68" s="590"/>
      <c r="GU68" s="590"/>
      <c r="GV68" s="590"/>
      <c r="GW68" s="590"/>
      <c r="GX68" s="590"/>
      <c r="GY68" s="590"/>
      <c r="GZ68" s="590"/>
      <c r="HA68" s="590"/>
      <c r="HB68" s="590"/>
      <c r="HC68" s="590"/>
      <c r="HD68" s="590"/>
      <c r="HE68" s="590"/>
      <c r="HF68" s="590"/>
      <c r="HG68" s="590"/>
      <c r="HH68" s="590"/>
      <c r="HI68" s="590"/>
      <c r="HJ68" s="590"/>
      <c r="HK68" s="590"/>
      <c r="HL68" s="590"/>
      <c r="HM68" s="590"/>
      <c r="HN68" s="590"/>
      <c r="HO68" s="590"/>
      <c r="HP68" s="590"/>
      <c r="HQ68" s="590"/>
      <c r="HR68" s="590"/>
      <c r="HS68" s="590"/>
      <c r="HT68" s="590"/>
      <c r="HU68" s="590"/>
      <c r="HV68" s="590"/>
      <c r="HW68" s="590"/>
      <c r="HX68" s="590"/>
      <c r="HY68" s="590"/>
      <c r="HZ68" s="590"/>
      <c r="IA68" s="590"/>
      <c r="IB68" s="590"/>
      <c r="IC68" s="590"/>
      <c r="ID68" s="590"/>
      <c r="IE68" s="590"/>
      <c r="IF68" s="590"/>
      <c r="IG68" s="590"/>
      <c r="IH68" s="590"/>
      <c r="II68" s="590"/>
      <c r="IJ68" s="590"/>
      <c r="IK68" s="590"/>
      <c r="IL68" s="590"/>
      <c r="IM68" s="590"/>
      <c r="IN68" s="590"/>
      <c r="IO68" s="590"/>
      <c r="IP68" s="590"/>
      <c r="IQ68" s="590"/>
      <c r="IR68" s="590"/>
      <c r="IS68" s="590"/>
      <c r="IT68" s="590"/>
      <c r="IU68" s="590"/>
    </row>
    <row r="69" spans="1:255" ht="16.5" customHeight="1" x14ac:dyDescent="0.25">
      <c r="A69" s="597">
        <v>39</v>
      </c>
      <c r="B69" s="598" t="s">
        <v>503</v>
      </c>
      <c r="C69" s="599" t="s">
        <v>504</v>
      </c>
      <c r="D69" s="627">
        <f t="shared" ref="D69:O69" si="54">SUM(D70:D82)</f>
        <v>525259126862585</v>
      </c>
      <c r="E69" s="627">
        <f t="shared" si="54"/>
        <v>375836547289448</v>
      </c>
      <c r="F69" s="627">
        <f t="shared" si="54"/>
        <v>37357533691511</v>
      </c>
      <c r="G69" s="627">
        <f t="shared" si="54"/>
        <v>413194080980959</v>
      </c>
      <c r="H69" s="627">
        <f t="shared" si="54"/>
        <v>0</v>
      </c>
      <c r="I69" s="627">
        <f t="shared" si="54"/>
        <v>0</v>
      </c>
      <c r="J69" s="627">
        <f t="shared" si="54"/>
        <v>0</v>
      </c>
      <c r="K69" s="627">
        <f t="shared" si="54"/>
        <v>0</v>
      </c>
      <c r="L69" s="627">
        <f t="shared" si="54"/>
        <v>0</v>
      </c>
      <c r="M69" s="627">
        <f t="shared" si="54"/>
        <v>0</v>
      </c>
      <c r="N69" s="627">
        <f t="shared" si="54"/>
        <v>413194080980959</v>
      </c>
      <c r="O69" s="628">
        <f t="shared" si="54"/>
        <v>112065045881626</v>
      </c>
      <c r="P69" s="629"/>
      <c r="Q69" s="630">
        <f>(N69/D69)*100</f>
        <v>78.664807492065961</v>
      </c>
      <c r="R69" s="629"/>
      <c r="S69" s="629"/>
      <c r="T69" s="629"/>
      <c r="U69" s="629"/>
      <c r="V69" s="629"/>
      <c r="W69" s="629"/>
      <c r="X69" s="629"/>
      <c r="Y69" s="629"/>
      <c r="Z69" s="629"/>
      <c r="AA69" s="629"/>
      <c r="AB69" s="629"/>
      <c r="AC69" s="629"/>
      <c r="AD69" s="629"/>
      <c r="AE69" s="629"/>
      <c r="AF69" s="629"/>
      <c r="AG69" s="629"/>
      <c r="AH69" s="629"/>
      <c r="AI69" s="629"/>
      <c r="AJ69" s="629"/>
      <c r="AK69" s="629"/>
      <c r="AL69" s="629"/>
      <c r="AM69" s="629"/>
      <c r="AN69" s="629"/>
      <c r="AO69" s="629"/>
      <c r="AP69" s="629"/>
      <c r="AQ69" s="629"/>
      <c r="AR69" s="629"/>
      <c r="AS69" s="629"/>
      <c r="AT69" s="629"/>
      <c r="AU69" s="629"/>
      <c r="AV69" s="629"/>
      <c r="AW69" s="629"/>
      <c r="AX69" s="629"/>
      <c r="AY69" s="629"/>
      <c r="AZ69" s="629"/>
      <c r="BA69" s="629"/>
      <c r="BB69" s="629"/>
      <c r="BC69" s="629"/>
      <c r="BD69" s="629"/>
      <c r="BE69" s="629"/>
      <c r="BF69" s="629"/>
      <c r="BG69" s="629"/>
      <c r="BH69" s="629"/>
      <c r="BI69" s="629"/>
      <c r="BJ69" s="629"/>
      <c r="BK69" s="629"/>
      <c r="BL69" s="629"/>
      <c r="BM69" s="629"/>
      <c r="BN69" s="629"/>
      <c r="BO69" s="629"/>
      <c r="BP69" s="629"/>
      <c r="BQ69" s="629"/>
      <c r="BR69" s="629"/>
      <c r="BS69" s="629"/>
      <c r="BT69" s="629"/>
      <c r="BU69" s="629"/>
      <c r="BV69" s="629"/>
      <c r="BW69" s="629"/>
      <c r="BX69" s="629"/>
      <c r="BY69" s="629"/>
      <c r="BZ69" s="629"/>
      <c r="CA69" s="629"/>
      <c r="CB69" s="629"/>
      <c r="CC69" s="629"/>
      <c r="CD69" s="629"/>
      <c r="CE69" s="629"/>
      <c r="CF69" s="629"/>
      <c r="CG69" s="629"/>
      <c r="CH69" s="629"/>
      <c r="CI69" s="629"/>
      <c r="CJ69" s="629"/>
      <c r="CK69" s="629"/>
      <c r="CL69" s="629"/>
      <c r="CM69" s="629"/>
      <c r="CN69" s="629"/>
      <c r="CO69" s="629"/>
      <c r="CP69" s="629"/>
      <c r="CQ69" s="629"/>
      <c r="CR69" s="629"/>
      <c r="CS69" s="629"/>
      <c r="CT69" s="629"/>
      <c r="CU69" s="629"/>
      <c r="CV69" s="629"/>
      <c r="CW69" s="629"/>
      <c r="CX69" s="629"/>
      <c r="CY69" s="629"/>
      <c r="CZ69" s="629"/>
      <c r="DA69" s="629"/>
      <c r="DB69" s="629"/>
      <c r="DC69" s="629"/>
      <c r="DD69" s="629"/>
      <c r="DE69" s="629"/>
      <c r="DF69" s="629"/>
      <c r="DG69" s="629"/>
      <c r="DH69" s="629"/>
      <c r="DI69" s="629"/>
      <c r="DJ69" s="629"/>
      <c r="DK69" s="629"/>
      <c r="DL69" s="629"/>
      <c r="DM69" s="629"/>
      <c r="DN69" s="629"/>
      <c r="DO69" s="629"/>
      <c r="DP69" s="629"/>
      <c r="DQ69" s="629"/>
      <c r="DR69" s="629"/>
      <c r="DS69" s="629"/>
      <c r="DT69" s="629"/>
      <c r="DU69" s="629"/>
      <c r="DV69" s="629"/>
      <c r="DW69" s="629"/>
      <c r="DX69" s="629"/>
      <c r="DY69" s="629"/>
      <c r="DZ69" s="629"/>
      <c r="EA69" s="629"/>
      <c r="EB69" s="629"/>
      <c r="EC69" s="629"/>
      <c r="ED69" s="629"/>
      <c r="EE69" s="629"/>
      <c r="EF69" s="629"/>
      <c r="EG69" s="629"/>
      <c r="EH69" s="629"/>
      <c r="EI69" s="629"/>
      <c r="EJ69" s="629"/>
      <c r="EK69" s="629"/>
      <c r="EL69" s="629"/>
      <c r="EM69" s="629"/>
      <c r="EN69" s="629"/>
      <c r="EO69" s="629"/>
      <c r="EP69" s="629"/>
      <c r="EQ69" s="629"/>
      <c r="ER69" s="629"/>
      <c r="ES69" s="629"/>
      <c r="ET69" s="629"/>
      <c r="EU69" s="629"/>
      <c r="EV69" s="629"/>
      <c r="EW69" s="629"/>
      <c r="EX69" s="629"/>
      <c r="EY69" s="629"/>
      <c r="EZ69" s="629"/>
      <c r="FA69" s="629"/>
      <c r="FB69" s="629"/>
      <c r="FC69" s="629"/>
      <c r="FD69" s="629"/>
      <c r="FE69" s="629"/>
      <c r="FF69" s="629"/>
      <c r="FG69" s="629"/>
      <c r="FH69" s="629"/>
      <c r="FI69" s="629"/>
      <c r="FJ69" s="629"/>
      <c r="FK69" s="629"/>
      <c r="FL69" s="629"/>
      <c r="FM69" s="629"/>
      <c r="FN69" s="629"/>
      <c r="FO69" s="629"/>
      <c r="FP69" s="629"/>
      <c r="FQ69" s="629"/>
      <c r="FR69" s="629"/>
      <c r="FS69" s="629"/>
      <c r="FT69" s="629"/>
      <c r="FU69" s="629"/>
      <c r="FV69" s="629"/>
      <c r="FW69" s="629"/>
      <c r="FX69" s="629"/>
      <c r="FY69" s="629"/>
      <c r="FZ69" s="629"/>
      <c r="GA69" s="629"/>
      <c r="GB69" s="629"/>
      <c r="GC69" s="629"/>
      <c r="GD69" s="629"/>
      <c r="GE69" s="629"/>
      <c r="GF69" s="629"/>
      <c r="GG69" s="629"/>
      <c r="GH69" s="629"/>
      <c r="GI69" s="629"/>
      <c r="GJ69" s="629"/>
      <c r="GK69" s="629"/>
      <c r="GL69" s="629"/>
      <c r="GM69" s="629"/>
      <c r="GN69" s="629"/>
      <c r="GO69" s="629"/>
      <c r="GP69" s="629"/>
      <c r="GQ69" s="629"/>
      <c r="GR69" s="629"/>
      <c r="GS69" s="629"/>
      <c r="GT69" s="629"/>
      <c r="GU69" s="629"/>
      <c r="GV69" s="629"/>
      <c r="GW69" s="629"/>
      <c r="GX69" s="629"/>
      <c r="GY69" s="629"/>
      <c r="GZ69" s="629"/>
      <c r="HA69" s="629"/>
      <c r="HB69" s="629"/>
      <c r="HC69" s="629"/>
      <c r="HD69" s="629"/>
      <c r="HE69" s="629"/>
      <c r="HF69" s="629"/>
      <c r="HG69" s="629"/>
      <c r="HH69" s="629"/>
      <c r="HI69" s="629"/>
      <c r="HJ69" s="629"/>
      <c r="HK69" s="629"/>
      <c r="HL69" s="629"/>
      <c r="HM69" s="629"/>
      <c r="HN69" s="629"/>
      <c r="HO69" s="629"/>
      <c r="HP69" s="629"/>
      <c r="HQ69" s="629"/>
      <c r="HR69" s="629"/>
      <c r="HS69" s="629"/>
      <c r="HT69" s="629"/>
      <c r="HU69" s="629"/>
      <c r="HV69" s="629"/>
      <c r="HW69" s="629"/>
      <c r="HX69" s="629"/>
      <c r="HY69" s="629"/>
      <c r="HZ69" s="629"/>
      <c r="IA69" s="629"/>
      <c r="IB69" s="629"/>
      <c r="IC69" s="629"/>
      <c r="ID69" s="629"/>
      <c r="IE69" s="629"/>
      <c r="IF69" s="629"/>
      <c r="IG69" s="629"/>
      <c r="IH69" s="629"/>
      <c r="II69" s="629"/>
      <c r="IJ69" s="629"/>
      <c r="IK69" s="629"/>
      <c r="IL69" s="629"/>
      <c r="IM69" s="629"/>
      <c r="IN69" s="629"/>
      <c r="IO69" s="629"/>
      <c r="IP69" s="629"/>
      <c r="IQ69" s="629"/>
      <c r="IR69" s="629"/>
      <c r="IS69" s="629"/>
      <c r="IT69" s="629"/>
      <c r="IU69" s="629"/>
    </row>
    <row r="70" spans="1:255" ht="16.5" customHeight="1" x14ac:dyDescent="0.25">
      <c r="A70" s="589">
        <v>40</v>
      </c>
      <c r="B70" s="579" t="s">
        <v>505</v>
      </c>
      <c r="C70" s="601" t="s">
        <v>506</v>
      </c>
      <c r="D70" s="586">
        <f t="shared" ref="D70:O70" si="55">SUM(D71:D77)</f>
        <v>260088703862552</v>
      </c>
      <c r="E70" s="586">
        <f t="shared" si="55"/>
        <v>186100215366848</v>
      </c>
      <c r="F70" s="586">
        <f t="shared" si="55"/>
        <v>18498054848282</v>
      </c>
      <c r="G70" s="586">
        <f t="shared" si="55"/>
        <v>204598270215130</v>
      </c>
      <c r="H70" s="586">
        <f t="shared" si="55"/>
        <v>0</v>
      </c>
      <c r="I70" s="586">
        <f t="shared" si="55"/>
        <v>0</v>
      </c>
      <c r="J70" s="586">
        <f t="shared" si="55"/>
        <v>0</v>
      </c>
      <c r="K70" s="586">
        <f t="shared" si="55"/>
        <v>0</v>
      </c>
      <c r="L70" s="586">
        <f t="shared" si="55"/>
        <v>0</v>
      </c>
      <c r="M70" s="586">
        <f t="shared" si="55"/>
        <v>0</v>
      </c>
      <c r="N70" s="586">
        <f t="shared" si="55"/>
        <v>204598270215130</v>
      </c>
      <c r="O70" s="587">
        <f t="shared" si="55"/>
        <v>55490433647422</v>
      </c>
      <c r="P70" s="590"/>
      <c r="Q70" s="583">
        <f>(N70/D70)*100</f>
        <v>78.664804421207464</v>
      </c>
      <c r="R70" s="590"/>
      <c r="S70" s="590"/>
      <c r="T70" s="590"/>
      <c r="U70" s="590"/>
      <c r="V70" s="590"/>
      <c r="W70" s="590"/>
      <c r="X70" s="590"/>
      <c r="Y70" s="590"/>
      <c r="Z70" s="590"/>
      <c r="AA70" s="590"/>
      <c r="AB70" s="590"/>
      <c r="AC70" s="590"/>
      <c r="AD70" s="590"/>
      <c r="AE70" s="590"/>
      <c r="AF70" s="590"/>
      <c r="AG70" s="590"/>
      <c r="AH70" s="590"/>
      <c r="AI70" s="590"/>
      <c r="AJ70" s="590"/>
      <c r="AK70" s="590"/>
      <c r="AL70" s="590"/>
      <c r="AM70" s="590"/>
      <c r="AN70" s="590"/>
      <c r="AO70" s="590"/>
      <c r="AP70" s="590"/>
      <c r="AQ70" s="590"/>
      <c r="AR70" s="590"/>
      <c r="AS70" s="590"/>
      <c r="AT70" s="590"/>
      <c r="AU70" s="590"/>
      <c r="AV70" s="590"/>
      <c r="AW70" s="590"/>
      <c r="AX70" s="590"/>
      <c r="AY70" s="590"/>
      <c r="AZ70" s="590"/>
      <c r="BA70" s="590"/>
      <c r="BB70" s="590"/>
      <c r="BC70" s="590"/>
      <c r="BD70" s="590"/>
      <c r="BE70" s="590"/>
      <c r="BF70" s="590"/>
      <c r="BG70" s="590"/>
      <c r="BH70" s="590"/>
      <c r="BI70" s="590"/>
      <c r="BJ70" s="590"/>
      <c r="BK70" s="590"/>
      <c r="BL70" s="590"/>
      <c r="BM70" s="590"/>
      <c r="BN70" s="590"/>
      <c r="BO70" s="590"/>
      <c r="BP70" s="590"/>
      <c r="BQ70" s="590"/>
      <c r="BR70" s="590"/>
      <c r="BS70" s="590"/>
      <c r="BT70" s="590"/>
      <c r="BU70" s="590"/>
      <c r="BV70" s="590"/>
      <c r="BW70" s="590"/>
      <c r="BX70" s="590"/>
      <c r="BY70" s="590"/>
      <c r="BZ70" s="590"/>
      <c r="CA70" s="590"/>
      <c r="CB70" s="590"/>
      <c r="CC70" s="590"/>
      <c r="CD70" s="590"/>
      <c r="CE70" s="590"/>
      <c r="CF70" s="590"/>
      <c r="CG70" s="590"/>
      <c r="CH70" s="590"/>
      <c r="CI70" s="590"/>
      <c r="CJ70" s="590"/>
      <c r="CK70" s="590"/>
      <c r="CL70" s="590"/>
      <c r="CM70" s="590"/>
      <c r="CN70" s="590"/>
      <c r="CO70" s="590"/>
      <c r="CP70" s="590"/>
      <c r="CQ70" s="590"/>
      <c r="CR70" s="590"/>
      <c r="CS70" s="590"/>
      <c r="CT70" s="590"/>
      <c r="CU70" s="590"/>
      <c r="CV70" s="590"/>
      <c r="CW70" s="590"/>
      <c r="CX70" s="590"/>
      <c r="CY70" s="590"/>
      <c r="CZ70" s="590"/>
      <c r="DA70" s="590"/>
      <c r="DB70" s="590"/>
      <c r="DC70" s="590"/>
      <c r="DD70" s="590"/>
      <c r="DE70" s="590"/>
      <c r="DF70" s="590"/>
      <c r="DG70" s="590"/>
      <c r="DH70" s="590"/>
      <c r="DI70" s="590"/>
      <c r="DJ70" s="590"/>
      <c r="DK70" s="590"/>
      <c r="DL70" s="590"/>
      <c r="DM70" s="590"/>
      <c r="DN70" s="590"/>
      <c r="DO70" s="590"/>
      <c r="DP70" s="590"/>
      <c r="DQ70" s="590"/>
      <c r="DR70" s="590"/>
      <c r="DS70" s="590"/>
      <c r="DT70" s="590"/>
      <c r="DU70" s="590"/>
      <c r="DV70" s="590"/>
      <c r="DW70" s="590"/>
      <c r="DX70" s="590"/>
      <c r="DY70" s="590"/>
      <c r="DZ70" s="590"/>
      <c r="EA70" s="590"/>
      <c r="EB70" s="590"/>
      <c r="EC70" s="590"/>
      <c r="ED70" s="590"/>
      <c r="EE70" s="590"/>
      <c r="EF70" s="590"/>
      <c r="EG70" s="590"/>
      <c r="EH70" s="590"/>
      <c r="EI70" s="590"/>
      <c r="EJ70" s="590"/>
      <c r="EK70" s="590"/>
      <c r="EL70" s="590"/>
      <c r="EM70" s="590"/>
      <c r="EN70" s="590"/>
      <c r="EO70" s="590"/>
      <c r="EP70" s="590"/>
      <c r="EQ70" s="590"/>
      <c r="ER70" s="590"/>
      <c r="ES70" s="590"/>
      <c r="ET70" s="590"/>
      <c r="EU70" s="590"/>
      <c r="EV70" s="590"/>
      <c r="EW70" s="590"/>
      <c r="EX70" s="590"/>
      <c r="EY70" s="590"/>
      <c r="EZ70" s="590"/>
      <c r="FA70" s="590"/>
      <c r="FB70" s="590"/>
      <c r="FC70" s="590"/>
      <c r="FD70" s="590"/>
      <c r="FE70" s="590"/>
      <c r="FF70" s="590"/>
      <c r="FG70" s="590"/>
      <c r="FH70" s="590"/>
      <c r="FI70" s="590"/>
      <c r="FJ70" s="590"/>
      <c r="FK70" s="590"/>
      <c r="FL70" s="590"/>
      <c r="FM70" s="590"/>
      <c r="FN70" s="590"/>
      <c r="FO70" s="590"/>
      <c r="FP70" s="590"/>
      <c r="FQ70" s="590"/>
      <c r="FR70" s="590"/>
      <c r="FS70" s="590"/>
      <c r="FT70" s="590"/>
      <c r="FU70" s="590"/>
      <c r="FV70" s="590"/>
      <c r="FW70" s="590"/>
      <c r="FX70" s="590"/>
      <c r="FY70" s="590"/>
      <c r="FZ70" s="590"/>
      <c r="GA70" s="590"/>
      <c r="GB70" s="590"/>
      <c r="GC70" s="590"/>
      <c r="GD70" s="590"/>
      <c r="GE70" s="590"/>
      <c r="GF70" s="590"/>
      <c r="GG70" s="590"/>
      <c r="GH70" s="590"/>
      <c r="GI70" s="590"/>
      <c r="GJ70" s="590"/>
      <c r="GK70" s="590"/>
      <c r="GL70" s="590"/>
      <c r="GM70" s="590"/>
      <c r="GN70" s="590"/>
      <c r="GO70" s="590"/>
      <c r="GP70" s="590"/>
      <c r="GQ70" s="590"/>
      <c r="GR70" s="590"/>
      <c r="GS70" s="590"/>
      <c r="GT70" s="590"/>
      <c r="GU70" s="590"/>
      <c r="GV70" s="590"/>
      <c r="GW70" s="590"/>
      <c r="GX70" s="590"/>
      <c r="GY70" s="590"/>
      <c r="GZ70" s="590"/>
      <c r="HA70" s="590"/>
      <c r="HB70" s="590"/>
      <c r="HC70" s="590"/>
      <c r="HD70" s="590"/>
      <c r="HE70" s="590"/>
      <c r="HF70" s="590"/>
      <c r="HG70" s="590"/>
      <c r="HH70" s="590"/>
      <c r="HI70" s="590"/>
      <c r="HJ70" s="590"/>
      <c r="HK70" s="590"/>
      <c r="HL70" s="590"/>
      <c r="HM70" s="590"/>
      <c r="HN70" s="590"/>
      <c r="HO70" s="590"/>
      <c r="HP70" s="590"/>
      <c r="HQ70" s="590"/>
      <c r="HR70" s="590"/>
      <c r="HS70" s="590"/>
      <c r="HT70" s="590"/>
      <c r="HU70" s="590"/>
      <c r="HV70" s="590"/>
      <c r="HW70" s="590"/>
      <c r="HX70" s="590"/>
      <c r="HY70" s="590"/>
      <c r="HZ70" s="590"/>
      <c r="IA70" s="590"/>
      <c r="IB70" s="590"/>
      <c r="IC70" s="590"/>
      <c r="ID70" s="590"/>
      <c r="IE70" s="590"/>
      <c r="IF70" s="590"/>
      <c r="IG70" s="590"/>
      <c r="IH70" s="590"/>
      <c r="II70" s="590"/>
      <c r="IJ70" s="590"/>
      <c r="IK70" s="590"/>
      <c r="IL70" s="590"/>
      <c r="IM70" s="590"/>
      <c r="IN70" s="590"/>
      <c r="IO70" s="590"/>
      <c r="IP70" s="590"/>
      <c r="IQ70" s="590"/>
      <c r="IR70" s="590"/>
      <c r="IS70" s="590"/>
      <c r="IT70" s="590"/>
      <c r="IU70" s="590"/>
    </row>
    <row r="71" spans="1:255" ht="16.5" customHeight="1" x14ac:dyDescent="0.25">
      <c r="A71" s="589">
        <v>41</v>
      </c>
      <c r="B71" s="579" t="s">
        <v>507</v>
      </c>
      <c r="C71" s="601" t="s">
        <v>508</v>
      </c>
      <c r="D71" s="586">
        <f t="shared" ref="D71:O71" si="56">SUM(D72:D81)</f>
        <v>132493816903813</v>
      </c>
      <c r="E71" s="586">
        <f t="shared" si="56"/>
        <v>94802767820377</v>
      </c>
      <c r="F71" s="586">
        <f t="shared" si="56"/>
        <v>9423239209585</v>
      </c>
      <c r="G71" s="586">
        <f t="shared" si="56"/>
        <v>104226007029962</v>
      </c>
      <c r="H71" s="586">
        <f t="shared" si="56"/>
        <v>0</v>
      </c>
      <c r="I71" s="586">
        <f t="shared" si="56"/>
        <v>0</v>
      </c>
      <c r="J71" s="586">
        <f t="shared" si="56"/>
        <v>0</v>
      </c>
      <c r="K71" s="586">
        <f t="shared" si="56"/>
        <v>0</v>
      </c>
      <c r="L71" s="586">
        <f t="shared" si="56"/>
        <v>0</v>
      </c>
      <c r="M71" s="586">
        <f t="shared" si="56"/>
        <v>0</v>
      </c>
      <c r="N71" s="586">
        <f t="shared" si="56"/>
        <v>104226007029962</v>
      </c>
      <c r="O71" s="587">
        <f t="shared" si="56"/>
        <v>28267809873851</v>
      </c>
      <c r="P71" s="590"/>
      <c r="Q71" s="583">
        <f>(N71/D71)*100</f>
        <v>78.664808264696092</v>
      </c>
      <c r="R71" s="590"/>
      <c r="S71" s="590"/>
      <c r="T71" s="590"/>
      <c r="U71" s="590"/>
      <c r="V71" s="590"/>
      <c r="W71" s="590"/>
      <c r="X71" s="590"/>
      <c r="Y71" s="590"/>
      <c r="Z71" s="590"/>
      <c r="AA71" s="590"/>
      <c r="AB71" s="590"/>
      <c r="AC71" s="590"/>
      <c r="AD71" s="590"/>
      <c r="AE71" s="590"/>
      <c r="AF71" s="590"/>
      <c r="AG71" s="590"/>
      <c r="AH71" s="590"/>
      <c r="AI71" s="590"/>
      <c r="AJ71" s="590"/>
      <c r="AK71" s="590"/>
      <c r="AL71" s="590"/>
      <c r="AM71" s="590"/>
      <c r="AN71" s="590"/>
      <c r="AO71" s="590"/>
      <c r="AP71" s="590"/>
      <c r="AQ71" s="590"/>
      <c r="AR71" s="590"/>
      <c r="AS71" s="590"/>
      <c r="AT71" s="590"/>
      <c r="AU71" s="590"/>
      <c r="AV71" s="590"/>
      <c r="AW71" s="590"/>
      <c r="AX71" s="590"/>
      <c r="AY71" s="590"/>
      <c r="AZ71" s="590"/>
      <c r="BA71" s="590"/>
      <c r="BB71" s="590"/>
      <c r="BC71" s="590"/>
      <c r="BD71" s="590"/>
      <c r="BE71" s="590"/>
      <c r="BF71" s="590"/>
      <c r="BG71" s="590"/>
      <c r="BH71" s="590"/>
      <c r="BI71" s="590"/>
      <c r="BJ71" s="590"/>
      <c r="BK71" s="590"/>
      <c r="BL71" s="590"/>
      <c r="BM71" s="590"/>
      <c r="BN71" s="590"/>
      <c r="BO71" s="590"/>
      <c r="BP71" s="590"/>
      <c r="BQ71" s="590"/>
      <c r="BR71" s="590"/>
      <c r="BS71" s="590"/>
      <c r="BT71" s="590"/>
      <c r="BU71" s="590"/>
      <c r="BV71" s="590"/>
      <c r="BW71" s="590"/>
      <c r="BX71" s="590"/>
      <c r="BY71" s="590"/>
      <c r="BZ71" s="590"/>
      <c r="CA71" s="590"/>
      <c r="CB71" s="590"/>
      <c r="CC71" s="590"/>
      <c r="CD71" s="590"/>
      <c r="CE71" s="590"/>
      <c r="CF71" s="590"/>
      <c r="CG71" s="590"/>
      <c r="CH71" s="590"/>
      <c r="CI71" s="590"/>
      <c r="CJ71" s="590"/>
      <c r="CK71" s="590"/>
      <c r="CL71" s="590"/>
      <c r="CM71" s="590"/>
      <c r="CN71" s="590"/>
      <c r="CO71" s="590"/>
      <c r="CP71" s="590"/>
      <c r="CQ71" s="590"/>
      <c r="CR71" s="590"/>
      <c r="CS71" s="590"/>
      <c r="CT71" s="590"/>
      <c r="CU71" s="590"/>
      <c r="CV71" s="590"/>
      <c r="CW71" s="590"/>
      <c r="CX71" s="590"/>
      <c r="CY71" s="590"/>
      <c r="CZ71" s="590"/>
      <c r="DA71" s="590"/>
      <c r="DB71" s="590"/>
      <c r="DC71" s="590"/>
      <c r="DD71" s="590"/>
      <c r="DE71" s="590"/>
      <c r="DF71" s="590"/>
      <c r="DG71" s="590"/>
      <c r="DH71" s="590"/>
      <c r="DI71" s="590"/>
      <c r="DJ71" s="590"/>
      <c r="DK71" s="590"/>
      <c r="DL71" s="590"/>
      <c r="DM71" s="590"/>
      <c r="DN71" s="590"/>
      <c r="DO71" s="590"/>
      <c r="DP71" s="590"/>
      <c r="DQ71" s="590"/>
      <c r="DR71" s="590"/>
      <c r="DS71" s="590"/>
      <c r="DT71" s="590"/>
      <c r="DU71" s="590"/>
      <c r="DV71" s="590"/>
      <c r="DW71" s="590"/>
      <c r="DX71" s="590"/>
      <c r="DY71" s="590"/>
      <c r="DZ71" s="590"/>
      <c r="EA71" s="590"/>
      <c r="EB71" s="590"/>
      <c r="EC71" s="590"/>
      <c r="ED71" s="590"/>
      <c r="EE71" s="590"/>
      <c r="EF71" s="590"/>
      <c r="EG71" s="590"/>
      <c r="EH71" s="590"/>
      <c r="EI71" s="590"/>
      <c r="EJ71" s="590"/>
      <c r="EK71" s="590"/>
      <c r="EL71" s="590"/>
      <c r="EM71" s="590"/>
      <c r="EN71" s="590"/>
      <c r="EO71" s="590"/>
      <c r="EP71" s="590"/>
      <c r="EQ71" s="590"/>
      <c r="ER71" s="590"/>
      <c r="ES71" s="590"/>
      <c r="ET71" s="590"/>
      <c r="EU71" s="590"/>
      <c r="EV71" s="590"/>
      <c r="EW71" s="590"/>
      <c r="EX71" s="590"/>
      <c r="EY71" s="590"/>
      <c r="EZ71" s="590"/>
      <c r="FA71" s="590"/>
      <c r="FB71" s="590"/>
      <c r="FC71" s="590"/>
      <c r="FD71" s="590"/>
      <c r="FE71" s="590"/>
      <c r="FF71" s="590"/>
      <c r="FG71" s="590"/>
      <c r="FH71" s="590"/>
      <c r="FI71" s="590"/>
      <c r="FJ71" s="590"/>
      <c r="FK71" s="590"/>
      <c r="FL71" s="590"/>
      <c r="FM71" s="590"/>
      <c r="FN71" s="590"/>
      <c r="FO71" s="590"/>
      <c r="FP71" s="590"/>
      <c r="FQ71" s="590"/>
      <c r="FR71" s="590"/>
      <c r="FS71" s="590"/>
      <c r="FT71" s="590"/>
      <c r="FU71" s="590"/>
      <c r="FV71" s="590"/>
      <c r="FW71" s="590"/>
      <c r="FX71" s="590"/>
      <c r="FY71" s="590"/>
      <c r="FZ71" s="590"/>
      <c r="GA71" s="590"/>
      <c r="GB71" s="590"/>
      <c r="GC71" s="590"/>
      <c r="GD71" s="590"/>
      <c r="GE71" s="590"/>
      <c r="GF71" s="590"/>
      <c r="GG71" s="590"/>
      <c r="GH71" s="590"/>
      <c r="GI71" s="590"/>
      <c r="GJ71" s="590"/>
      <c r="GK71" s="590"/>
      <c r="GL71" s="590"/>
      <c r="GM71" s="590"/>
      <c r="GN71" s="590"/>
      <c r="GO71" s="590"/>
      <c r="GP71" s="590"/>
      <c r="GQ71" s="590"/>
      <c r="GR71" s="590"/>
      <c r="GS71" s="590"/>
      <c r="GT71" s="590"/>
      <c r="GU71" s="590"/>
      <c r="GV71" s="590"/>
      <c r="GW71" s="590"/>
      <c r="GX71" s="590"/>
      <c r="GY71" s="590"/>
      <c r="GZ71" s="590"/>
      <c r="HA71" s="590"/>
      <c r="HB71" s="590"/>
      <c r="HC71" s="590"/>
      <c r="HD71" s="590"/>
      <c r="HE71" s="590"/>
      <c r="HF71" s="590"/>
      <c r="HG71" s="590"/>
      <c r="HH71" s="590"/>
      <c r="HI71" s="590"/>
      <c r="HJ71" s="590"/>
      <c r="HK71" s="590"/>
      <c r="HL71" s="590"/>
      <c r="HM71" s="590"/>
      <c r="HN71" s="590"/>
      <c r="HO71" s="590"/>
      <c r="HP71" s="590"/>
      <c r="HQ71" s="590"/>
      <c r="HR71" s="590"/>
      <c r="HS71" s="590"/>
      <c r="HT71" s="590"/>
      <c r="HU71" s="590"/>
      <c r="HV71" s="590"/>
      <c r="HW71" s="590"/>
      <c r="HX71" s="590"/>
      <c r="HY71" s="590"/>
      <c r="HZ71" s="590"/>
      <c r="IA71" s="590"/>
      <c r="IB71" s="590"/>
      <c r="IC71" s="590"/>
      <c r="ID71" s="590"/>
      <c r="IE71" s="590"/>
      <c r="IF71" s="590"/>
      <c r="IG71" s="590"/>
      <c r="IH71" s="590"/>
      <c r="II71" s="590"/>
      <c r="IJ71" s="590"/>
      <c r="IK71" s="590"/>
      <c r="IL71" s="590"/>
      <c r="IM71" s="590"/>
      <c r="IN71" s="590"/>
      <c r="IO71" s="590"/>
      <c r="IP71" s="590"/>
      <c r="IQ71" s="590"/>
      <c r="IR71" s="590"/>
      <c r="IS71" s="590"/>
      <c r="IT71" s="590"/>
      <c r="IU71" s="590"/>
    </row>
    <row r="72" spans="1:255" ht="16.5" customHeight="1" x14ac:dyDescent="0.25">
      <c r="A72" s="584" t="s">
        <v>509</v>
      </c>
      <c r="B72" s="585" t="s">
        <v>510</v>
      </c>
      <c r="C72" s="626" t="s">
        <v>511</v>
      </c>
      <c r="D72" s="586">
        <f t="shared" ref="D72:O72" si="57">D73</f>
        <v>44286465096209</v>
      </c>
      <c r="E72" s="586">
        <f t="shared" si="57"/>
        <v>31688120128023</v>
      </c>
      <c r="F72" s="586">
        <f t="shared" si="57"/>
        <v>3149746685901</v>
      </c>
      <c r="G72" s="586">
        <f t="shared" si="57"/>
        <v>34837866813924</v>
      </c>
      <c r="H72" s="586">
        <f t="shared" si="57"/>
        <v>0</v>
      </c>
      <c r="I72" s="586">
        <f t="shared" si="57"/>
        <v>0</v>
      </c>
      <c r="J72" s="586">
        <f t="shared" si="57"/>
        <v>0</v>
      </c>
      <c r="K72" s="586">
        <f t="shared" si="57"/>
        <v>0</v>
      </c>
      <c r="L72" s="586">
        <f t="shared" si="57"/>
        <v>0</v>
      </c>
      <c r="M72" s="586">
        <f t="shared" si="57"/>
        <v>0</v>
      </c>
      <c r="N72" s="586">
        <f t="shared" si="57"/>
        <v>34837866813924</v>
      </c>
      <c r="O72" s="587">
        <f t="shared" si="57"/>
        <v>9448598282285</v>
      </c>
      <c r="P72" s="590"/>
      <c r="Q72" s="583">
        <v>0</v>
      </c>
      <c r="R72" s="590"/>
      <c r="S72" s="590"/>
      <c r="T72" s="590"/>
      <c r="U72" s="590"/>
      <c r="V72" s="590"/>
      <c r="W72" s="590"/>
      <c r="X72" s="590"/>
      <c r="Y72" s="590"/>
      <c r="Z72" s="590"/>
      <c r="AA72" s="590"/>
      <c r="AB72" s="590"/>
      <c r="AC72" s="590"/>
      <c r="AD72" s="590"/>
      <c r="AE72" s="590"/>
      <c r="AF72" s="590"/>
      <c r="AG72" s="590"/>
      <c r="AH72" s="590"/>
      <c r="AI72" s="590"/>
      <c r="AJ72" s="590"/>
      <c r="AK72" s="590"/>
      <c r="AL72" s="590"/>
      <c r="AM72" s="590"/>
      <c r="AN72" s="590"/>
      <c r="AO72" s="590"/>
      <c r="AP72" s="590"/>
      <c r="AQ72" s="590"/>
      <c r="AR72" s="590"/>
      <c r="AS72" s="590"/>
      <c r="AT72" s="590"/>
      <c r="AU72" s="590"/>
      <c r="AV72" s="590"/>
      <c r="AW72" s="590"/>
      <c r="AX72" s="590"/>
      <c r="AY72" s="590"/>
      <c r="AZ72" s="590"/>
      <c r="BA72" s="590"/>
      <c r="BB72" s="590"/>
      <c r="BC72" s="590"/>
      <c r="BD72" s="590"/>
      <c r="BE72" s="590"/>
      <c r="BF72" s="590"/>
      <c r="BG72" s="590"/>
      <c r="BH72" s="590"/>
      <c r="BI72" s="590"/>
      <c r="BJ72" s="590"/>
      <c r="BK72" s="590"/>
      <c r="BL72" s="590"/>
      <c r="BM72" s="590"/>
      <c r="BN72" s="590"/>
      <c r="BO72" s="590"/>
      <c r="BP72" s="590"/>
      <c r="BQ72" s="590"/>
      <c r="BR72" s="590"/>
      <c r="BS72" s="590"/>
      <c r="BT72" s="590"/>
      <c r="BU72" s="590"/>
      <c r="BV72" s="590"/>
      <c r="BW72" s="590"/>
      <c r="BX72" s="590"/>
      <c r="BY72" s="590"/>
      <c r="BZ72" s="590"/>
      <c r="CA72" s="590"/>
      <c r="CB72" s="590"/>
      <c r="CC72" s="590"/>
      <c r="CD72" s="590"/>
      <c r="CE72" s="590"/>
      <c r="CF72" s="590"/>
      <c r="CG72" s="590"/>
      <c r="CH72" s="590"/>
      <c r="CI72" s="590"/>
      <c r="CJ72" s="590"/>
      <c r="CK72" s="590"/>
      <c r="CL72" s="590"/>
      <c r="CM72" s="590"/>
      <c r="CN72" s="590"/>
      <c r="CO72" s="590"/>
      <c r="CP72" s="590"/>
      <c r="CQ72" s="590"/>
      <c r="CR72" s="590"/>
      <c r="CS72" s="590"/>
      <c r="CT72" s="590"/>
      <c r="CU72" s="590"/>
      <c r="CV72" s="590"/>
      <c r="CW72" s="590"/>
      <c r="CX72" s="590"/>
      <c r="CY72" s="590"/>
      <c r="CZ72" s="590"/>
      <c r="DA72" s="590"/>
      <c r="DB72" s="590"/>
      <c r="DC72" s="590"/>
      <c r="DD72" s="590"/>
      <c r="DE72" s="590"/>
      <c r="DF72" s="590"/>
      <c r="DG72" s="590"/>
      <c r="DH72" s="590"/>
      <c r="DI72" s="590"/>
      <c r="DJ72" s="590"/>
      <c r="DK72" s="590"/>
      <c r="DL72" s="590"/>
      <c r="DM72" s="590"/>
      <c r="DN72" s="590"/>
      <c r="DO72" s="590"/>
      <c r="DP72" s="590"/>
      <c r="DQ72" s="590"/>
      <c r="DR72" s="590"/>
      <c r="DS72" s="590"/>
      <c r="DT72" s="590"/>
      <c r="DU72" s="590"/>
      <c r="DV72" s="590"/>
      <c r="DW72" s="590"/>
      <c r="DX72" s="590"/>
      <c r="DY72" s="590"/>
      <c r="DZ72" s="590"/>
      <c r="EA72" s="590"/>
      <c r="EB72" s="590"/>
      <c r="EC72" s="590"/>
      <c r="ED72" s="590"/>
      <c r="EE72" s="590"/>
      <c r="EF72" s="590"/>
      <c r="EG72" s="590"/>
      <c r="EH72" s="590"/>
      <c r="EI72" s="590"/>
      <c r="EJ72" s="590"/>
      <c r="EK72" s="590"/>
      <c r="EL72" s="590"/>
      <c r="EM72" s="590"/>
      <c r="EN72" s="590"/>
      <c r="EO72" s="590"/>
      <c r="EP72" s="590"/>
      <c r="EQ72" s="590"/>
      <c r="ER72" s="590"/>
      <c r="ES72" s="590"/>
      <c r="ET72" s="590"/>
      <c r="EU72" s="590"/>
      <c r="EV72" s="590"/>
      <c r="EW72" s="590"/>
      <c r="EX72" s="590"/>
      <c r="EY72" s="590"/>
      <c r="EZ72" s="590"/>
      <c r="FA72" s="590"/>
      <c r="FB72" s="590"/>
      <c r="FC72" s="590"/>
      <c r="FD72" s="590"/>
      <c r="FE72" s="590"/>
      <c r="FF72" s="590"/>
      <c r="FG72" s="590"/>
      <c r="FH72" s="590"/>
      <c r="FI72" s="590"/>
      <c r="FJ72" s="590"/>
      <c r="FK72" s="590"/>
      <c r="FL72" s="590"/>
      <c r="FM72" s="590"/>
      <c r="FN72" s="590"/>
      <c r="FO72" s="590"/>
      <c r="FP72" s="590"/>
      <c r="FQ72" s="590"/>
      <c r="FR72" s="590"/>
      <c r="FS72" s="590"/>
      <c r="FT72" s="590"/>
      <c r="FU72" s="590"/>
      <c r="FV72" s="590"/>
      <c r="FW72" s="590"/>
      <c r="FX72" s="590"/>
      <c r="FY72" s="590"/>
      <c r="FZ72" s="590"/>
      <c r="GA72" s="590"/>
      <c r="GB72" s="590"/>
      <c r="GC72" s="590"/>
      <c r="GD72" s="590"/>
      <c r="GE72" s="590"/>
      <c r="GF72" s="590"/>
      <c r="GG72" s="590"/>
      <c r="GH72" s="590"/>
      <c r="GI72" s="590"/>
      <c r="GJ72" s="590"/>
      <c r="GK72" s="590"/>
      <c r="GL72" s="590"/>
      <c r="GM72" s="590"/>
      <c r="GN72" s="590"/>
      <c r="GO72" s="590"/>
      <c r="GP72" s="590"/>
      <c r="GQ72" s="590"/>
      <c r="GR72" s="590"/>
      <c r="GS72" s="590"/>
      <c r="GT72" s="590"/>
      <c r="GU72" s="590"/>
      <c r="GV72" s="590"/>
      <c r="GW72" s="590"/>
      <c r="GX72" s="590"/>
      <c r="GY72" s="590"/>
      <c r="GZ72" s="590"/>
      <c r="HA72" s="590"/>
      <c r="HB72" s="590"/>
      <c r="HC72" s="590"/>
      <c r="HD72" s="590"/>
      <c r="HE72" s="590"/>
      <c r="HF72" s="590"/>
      <c r="HG72" s="590"/>
      <c r="HH72" s="590"/>
      <c r="HI72" s="590"/>
      <c r="HJ72" s="590"/>
      <c r="HK72" s="590"/>
      <c r="HL72" s="590"/>
      <c r="HM72" s="590"/>
      <c r="HN72" s="590"/>
      <c r="HO72" s="590"/>
      <c r="HP72" s="590"/>
      <c r="HQ72" s="590"/>
      <c r="HR72" s="590"/>
      <c r="HS72" s="590"/>
      <c r="HT72" s="590"/>
      <c r="HU72" s="590"/>
      <c r="HV72" s="590"/>
      <c r="HW72" s="590"/>
      <c r="HX72" s="590"/>
      <c r="HY72" s="590"/>
      <c r="HZ72" s="590"/>
      <c r="IA72" s="590"/>
      <c r="IB72" s="590"/>
      <c r="IC72" s="590"/>
      <c r="ID72" s="590"/>
      <c r="IE72" s="590"/>
      <c r="IF72" s="590"/>
      <c r="IG72" s="590"/>
      <c r="IH72" s="590"/>
      <c r="II72" s="590"/>
      <c r="IJ72" s="590"/>
      <c r="IK72" s="590"/>
      <c r="IL72" s="590"/>
      <c r="IM72" s="590"/>
      <c r="IN72" s="590"/>
      <c r="IO72" s="590"/>
      <c r="IP72" s="590"/>
      <c r="IQ72" s="590"/>
      <c r="IR72" s="590"/>
      <c r="IS72" s="590"/>
      <c r="IT72" s="590"/>
      <c r="IU72" s="590"/>
    </row>
    <row r="73" spans="1:255" ht="16.5" customHeight="1" x14ac:dyDescent="0.25">
      <c r="A73" s="589">
        <v>42</v>
      </c>
      <c r="B73" s="579" t="s">
        <v>512</v>
      </c>
      <c r="C73" s="599" t="s">
        <v>513</v>
      </c>
      <c r="D73" s="586">
        <f t="shared" ref="D73:O73" si="58">SUM(D74:D83)</f>
        <v>44286465096209</v>
      </c>
      <c r="E73" s="586">
        <f t="shared" si="58"/>
        <v>31688120128023</v>
      </c>
      <c r="F73" s="586">
        <f t="shared" si="58"/>
        <v>3149746685901</v>
      </c>
      <c r="G73" s="586">
        <f t="shared" si="58"/>
        <v>34837866813924</v>
      </c>
      <c r="H73" s="586">
        <f t="shared" si="58"/>
        <v>0</v>
      </c>
      <c r="I73" s="586">
        <f t="shared" si="58"/>
        <v>0</v>
      </c>
      <c r="J73" s="586">
        <f t="shared" si="58"/>
        <v>0</v>
      </c>
      <c r="K73" s="586">
        <f t="shared" si="58"/>
        <v>0</v>
      </c>
      <c r="L73" s="586">
        <f t="shared" si="58"/>
        <v>0</v>
      </c>
      <c r="M73" s="586">
        <f t="shared" si="58"/>
        <v>0</v>
      </c>
      <c r="N73" s="586">
        <f t="shared" si="58"/>
        <v>34837866813924</v>
      </c>
      <c r="O73" s="587">
        <f t="shared" si="58"/>
        <v>9448598282285</v>
      </c>
      <c r="P73" s="590"/>
      <c r="Q73" s="583">
        <f>(N73/D73)*100</f>
        <v>78.664817203724354</v>
      </c>
      <c r="R73" s="590"/>
      <c r="S73" s="590"/>
      <c r="T73" s="590"/>
      <c r="U73" s="590"/>
      <c r="V73" s="590"/>
      <c r="W73" s="590"/>
      <c r="X73" s="590"/>
      <c r="Y73" s="590"/>
      <c r="Z73" s="590"/>
      <c r="AA73" s="590"/>
      <c r="AB73" s="590"/>
      <c r="AC73" s="590"/>
      <c r="AD73" s="590"/>
      <c r="AE73" s="590"/>
      <c r="AF73" s="590"/>
      <c r="AG73" s="590"/>
      <c r="AH73" s="590"/>
      <c r="AI73" s="590"/>
      <c r="AJ73" s="590"/>
      <c r="AK73" s="590"/>
      <c r="AL73" s="590"/>
      <c r="AM73" s="590"/>
      <c r="AN73" s="590"/>
      <c r="AO73" s="590"/>
      <c r="AP73" s="590"/>
      <c r="AQ73" s="590"/>
      <c r="AR73" s="590"/>
      <c r="AS73" s="590"/>
      <c r="AT73" s="590"/>
      <c r="AU73" s="590"/>
      <c r="AV73" s="590"/>
      <c r="AW73" s="590"/>
      <c r="AX73" s="590"/>
      <c r="AY73" s="590"/>
      <c r="AZ73" s="590"/>
      <c r="BA73" s="590"/>
      <c r="BB73" s="590"/>
      <c r="BC73" s="590"/>
      <c r="BD73" s="590"/>
      <c r="BE73" s="590"/>
      <c r="BF73" s="590"/>
      <c r="BG73" s="590"/>
      <c r="BH73" s="590"/>
      <c r="BI73" s="590"/>
      <c r="BJ73" s="590"/>
      <c r="BK73" s="590"/>
      <c r="BL73" s="590"/>
      <c r="BM73" s="590"/>
      <c r="BN73" s="590"/>
      <c r="BO73" s="590"/>
      <c r="BP73" s="590"/>
      <c r="BQ73" s="590"/>
      <c r="BR73" s="590"/>
      <c r="BS73" s="590"/>
      <c r="BT73" s="590"/>
      <c r="BU73" s="590"/>
      <c r="BV73" s="590"/>
      <c r="BW73" s="590"/>
      <c r="BX73" s="590"/>
      <c r="BY73" s="590"/>
      <c r="BZ73" s="590"/>
      <c r="CA73" s="590"/>
      <c r="CB73" s="590"/>
      <c r="CC73" s="590"/>
      <c r="CD73" s="590"/>
      <c r="CE73" s="590"/>
      <c r="CF73" s="590"/>
      <c r="CG73" s="590"/>
      <c r="CH73" s="590"/>
      <c r="CI73" s="590"/>
      <c r="CJ73" s="590"/>
      <c r="CK73" s="590"/>
      <c r="CL73" s="590"/>
      <c r="CM73" s="590"/>
      <c r="CN73" s="590"/>
      <c r="CO73" s="590"/>
      <c r="CP73" s="590"/>
      <c r="CQ73" s="590"/>
      <c r="CR73" s="590"/>
      <c r="CS73" s="590"/>
      <c r="CT73" s="590"/>
      <c r="CU73" s="590"/>
      <c r="CV73" s="590"/>
      <c r="CW73" s="590"/>
      <c r="CX73" s="590"/>
      <c r="CY73" s="590"/>
      <c r="CZ73" s="590"/>
      <c r="DA73" s="590"/>
      <c r="DB73" s="590"/>
      <c r="DC73" s="590"/>
      <c r="DD73" s="590"/>
      <c r="DE73" s="590"/>
      <c r="DF73" s="590"/>
      <c r="DG73" s="590"/>
      <c r="DH73" s="590"/>
      <c r="DI73" s="590"/>
      <c r="DJ73" s="590"/>
      <c r="DK73" s="590"/>
      <c r="DL73" s="590"/>
      <c r="DM73" s="590"/>
      <c r="DN73" s="590"/>
      <c r="DO73" s="590"/>
      <c r="DP73" s="590"/>
      <c r="DQ73" s="590"/>
      <c r="DR73" s="590"/>
      <c r="DS73" s="590"/>
      <c r="DT73" s="590"/>
      <c r="DU73" s="590"/>
      <c r="DV73" s="590"/>
      <c r="DW73" s="590"/>
      <c r="DX73" s="590"/>
      <c r="DY73" s="590"/>
      <c r="DZ73" s="590"/>
      <c r="EA73" s="590"/>
      <c r="EB73" s="590"/>
      <c r="EC73" s="590"/>
      <c r="ED73" s="590"/>
      <c r="EE73" s="590"/>
      <c r="EF73" s="590"/>
      <c r="EG73" s="590"/>
      <c r="EH73" s="590"/>
      <c r="EI73" s="590"/>
      <c r="EJ73" s="590"/>
      <c r="EK73" s="590"/>
      <c r="EL73" s="590"/>
      <c r="EM73" s="590"/>
      <c r="EN73" s="590"/>
      <c r="EO73" s="590"/>
      <c r="EP73" s="590"/>
      <c r="EQ73" s="590"/>
      <c r="ER73" s="590"/>
      <c r="ES73" s="590"/>
      <c r="ET73" s="590"/>
      <c r="EU73" s="590"/>
      <c r="EV73" s="590"/>
      <c r="EW73" s="590"/>
      <c r="EX73" s="590"/>
      <c r="EY73" s="590"/>
      <c r="EZ73" s="590"/>
      <c r="FA73" s="590"/>
      <c r="FB73" s="590"/>
      <c r="FC73" s="590"/>
      <c r="FD73" s="590"/>
      <c r="FE73" s="590"/>
      <c r="FF73" s="590"/>
      <c r="FG73" s="590"/>
      <c r="FH73" s="590"/>
      <c r="FI73" s="590"/>
      <c r="FJ73" s="590"/>
      <c r="FK73" s="590"/>
      <c r="FL73" s="590"/>
      <c r="FM73" s="590"/>
      <c r="FN73" s="590"/>
      <c r="FO73" s="590"/>
      <c r="FP73" s="590"/>
      <c r="FQ73" s="590"/>
      <c r="FR73" s="590"/>
      <c r="FS73" s="590"/>
      <c r="FT73" s="590"/>
      <c r="FU73" s="590"/>
      <c r="FV73" s="590"/>
      <c r="FW73" s="590"/>
      <c r="FX73" s="590"/>
      <c r="FY73" s="590"/>
      <c r="FZ73" s="590"/>
      <c r="GA73" s="590"/>
      <c r="GB73" s="590"/>
      <c r="GC73" s="590"/>
      <c r="GD73" s="590"/>
      <c r="GE73" s="590"/>
      <c r="GF73" s="590"/>
      <c r="GG73" s="590"/>
      <c r="GH73" s="590"/>
      <c r="GI73" s="590"/>
      <c r="GJ73" s="590"/>
      <c r="GK73" s="590"/>
      <c r="GL73" s="590"/>
      <c r="GM73" s="590"/>
      <c r="GN73" s="590"/>
      <c r="GO73" s="590"/>
      <c r="GP73" s="590"/>
      <c r="GQ73" s="590"/>
      <c r="GR73" s="590"/>
      <c r="GS73" s="590"/>
      <c r="GT73" s="590"/>
      <c r="GU73" s="590"/>
      <c r="GV73" s="590"/>
      <c r="GW73" s="590"/>
      <c r="GX73" s="590"/>
      <c r="GY73" s="590"/>
      <c r="GZ73" s="590"/>
      <c r="HA73" s="590"/>
      <c r="HB73" s="590"/>
      <c r="HC73" s="590"/>
      <c r="HD73" s="590"/>
      <c r="HE73" s="590"/>
      <c r="HF73" s="590"/>
      <c r="HG73" s="590"/>
      <c r="HH73" s="590"/>
      <c r="HI73" s="590"/>
      <c r="HJ73" s="590"/>
      <c r="HK73" s="590"/>
      <c r="HL73" s="590"/>
      <c r="HM73" s="590"/>
      <c r="HN73" s="590"/>
      <c r="HO73" s="590"/>
      <c r="HP73" s="590"/>
      <c r="HQ73" s="590"/>
      <c r="HR73" s="590"/>
      <c r="HS73" s="590"/>
      <c r="HT73" s="590"/>
      <c r="HU73" s="590"/>
      <c r="HV73" s="590"/>
      <c r="HW73" s="590"/>
      <c r="HX73" s="590"/>
      <c r="HY73" s="590"/>
      <c r="HZ73" s="590"/>
      <c r="IA73" s="590"/>
      <c r="IB73" s="590"/>
      <c r="IC73" s="590"/>
      <c r="ID73" s="590"/>
      <c r="IE73" s="590"/>
      <c r="IF73" s="590"/>
      <c r="IG73" s="590"/>
      <c r="IH73" s="590"/>
      <c r="II73" s="590"/>
      <c r="IJ73" s="590"/>
      <c r="IK73" s="590"/>
      <c r="IL73" s="590"/>
      <c r="IM73" s="590"/>
      <c r="IN73" s="590"/>
      <c r="IO73" s="590"/>
      <c r="IP73" s="590"/>
      <c r="IQ73" s="590"/>
      <c r="IR73" s="590"/>
      <c r="IS73" s="590"/>
      <c r="IT73" s="590"/>
      <c r="IU73" s="590"/>
    </row>
    <row r="74" spans="1:255" ht="16.5" customHeight="1" x14ac:dyDescent="0.25">
      <c r="A74" s="619"/>
      <c r="B74" s="578" t="s">
        <v>515</v>
      </c>
      <c r="C74" s="616" t="s">
        <v>516</v>
      </c>
      <c r="D74" s="586">
        <f t="shared" ref="D74:O74" si="59">D75</f>
        <v>11159555040210</v>
      </c>
      <c r="E74" s="586">
        <f t="shared" si="59"/>
        <v>7984924868393</v>
      </c>
      <c r="F74" s="586">
        <f t="shared" si="59"/>
        <v>793688864306</v>
      </c>
      <c r="G74" s="586">
        <f t="shared" si="59"/>
        <v>8778613732699</v>
      </c>
      <c r="H74" s="586">
        <f t="shared" si="59"/>
        <v>0</v>
      </c>
      <c r="I74" s="586">
        <f t="shared" si="59"/>
        <v>0</v>
      </c>
      <c r="J74" s="586">
        <f t="shared" si="59"/>
        <v>0</v>
      </c>
      <c r="K74" s="586">
        <f t="shared" si="59"/>
        <v>0</v>
      </c>
      <c r="L74" s="586">
        <f t="shared" si="59"/>
        <v>0</v>
      </c>
      <c r="M74" s="586">
        <f t="shared" si="59"/>
        <v>0</v>
      </c>
      <c r="N74" s="586">
        <f t="shared" si="59"/>
        <v>8778613732699</v>
      </c>
      <c r="O74" s="587">
        <f t="shared" si="59"/>
        <v>2380941307511</v>
      </c>
      <c r="Q74" s="596"/>
    </row>
    <row r="75" spans="1:255" s="590" customFormat="1" ht="16.5" customHeight="1" x14ac:dyDescent="0.25">
      <c r="A75" s="584" t="s">
        <v>517</v>
      </c>
      <c r="B75" s="585" t="s">
        <v>518</v>
      </c>
      <c r="C75" s="616" t="s">
        <v>519</v>
      </c>
      <c r="D75" s="586">
        <f t="shared" ref="D75:O75" si="60">D76+D88+D99</f>
        <v>11159555040210</v>
      </c>
      <c r="E75" s="586">
        <f t="shared" si="60"/>
        <v>7984924868393</v>
      </c>
      <c r="F75" s="586">
        <f t="shared" si="60"/>
        <v>793688864306</v>
      </c>
      <c r="G75" s="586">
        <f t="shared" si="60"/>
        <v>8778613732699</v>
      </c>
      <c r="H75" s="586">
        <f t="shared" si="60"/>
        <v>0</v>
      </c>
      <c r="I75" s="586">
        <f t="shared" si="60"/>
        <v>0</v>
      </c>
      <c r="J75" s="586">
        <f t="shared" si="60"/>
        <v>0</v>
      </c>
      <c r="K75" s="586">
        <f t="shared" si="60"/>
        <v>0</v>
      </c>
      <c r="L75" s="586">
        <f t="shared" si="60"/>
        <v>0</v>
      </c>
      <c r="M75" s="586">
        <f t="shared" si="60"/>
        <v>0</v>
      </c>
      <c r="N75" s="586">
        <f t="shared" si="60"/>
        <v>8778613732699</v>
      </c>
      <c r="O75" s="587">
        <f t="shared" si="60"/>
        <v>2380941307511</v>
      </c>
      <c r="Q75" s="583">
        <v>0</v>
      </c>
    </row>
    <row r="76" spans="1:255" ht="16.5" customHeight="1" x14ac:dyDescent="0.25">
      <c r="A76" s="589">
        <v>43</v>
      </c>
      <c r="B76" s="579" t="s">
        <v>520</v>
      </c>
      <c r="C76" s="601" t="s">
        <v>521</v>
      </c>
      <c r="D76" s="586">
        <f t="shared" ref="D76:O76" si="61">SUM(D77:D86)</f>
        <v>11135231123934</v>
      </c>
      <c r="E76" s="586">
        <f t="shared" si="61"/>
        <v>7967571702426</v>
      </c>
      <c r="F76" s="586">
        <f t="shared" si="61"/>
        <v>791963025522</v>
      </c>
      <c r="G76" s="586">
        <f t="shared" si="61"/>
        <v>8759534727948</v>
      </c>
      <c r="H76" s="586">
        <f t="shared" si="61"/>
        <v>0</v>
      </c>
      <c r="I76" s="586">
        <f t="shared" si="61"/>
        <v>0</v>
      </c>
      <c r="J76" s="586">
        <f t="shared" si="61"/>
        <v>0</v>
      </c>
      <c r="K76" s="586">
        <f t="shared" si="61"/>
        <v>0</v>
      </c>
      <c r="L76" s="586">
        <f t="shared" si="61"/>
        <v>0</v>
      </c>
      <c r="M76" s="586">
        <f t="shared" si="61"/>
        <v>0</v>
      </c>
      <c r="N76" s="586">
        <f t="shared" si="61"/>
        <v>8759534727948</v>
      </c>
      <c r="O76" s="587">
        <f t="shared" si="61"/>
        <v>2375696395986</v>
      </c>
      <c r="P76" s="590"/>
      <c r="Q76" s="583">
        <f>(N76/D76)*100</f>
        <v>78.665046378070301</v>
      </c>
      <c r="R76" s="590"/>
      <c r="S76" s="590"/>
      <c r="T76" s="590"/>
      <c r="U76" s="590"/>
      <c r="V76" s="590"/>
      <c r="W76" s="590"/>
      <c r="X76" s="590"/>
      <c r="Y76" s="590"/>
      <c r="Z76" s="590"/>
      <c r="AA76" s="590"/>
      <c r="AB76" s="590"/>
      <c r="AC76" s="590"/>
      <c r="AD76" s="590"/>
      <c r="AE76" s="590"/>
      <c r="AF76" s="590"/>
      <c r="AG76" s="590"/>
      <c r="AH76" s="590"/>
      <c r="AI76" s="590"/>
      <c r="AJ76" s="590"/>
      <c r="AK76" s="590"/>
      <c r="AL76" s="590"/>
      <c r="AM76" s="590"/>
      <c r="AN76" s="590"/>
      <c r="AO76" s="590"/>
      <c r="AP76" s="590"/>
      <c r="AQ76" s="590"/>
      <c r="AR76" s="590"/>
      <c r="AS76" s="590"/>
      <c r="AT76" s="590"/>
      <c r="AU76" s="590"/>
      <c r="AV76" s="590"/>
      <c r="AW76" s="590"/>
      <c r="AX76" s="590"/>
      <c r="AY76" s="590"/>
      <c r="AZ76" s="590"/>
      <c r="BA76" s="590"/>
      <c r="BB76" s="590"/>
      <c r="BC76" s="590"/>
      <c r="BD76" s="590"/>
      <c r="BE76" s="590"/>
      <c r="BF76" s="590"/>
      <c r="BG76" s="590"/>
      <c r="BH76" s="590"/>
      <c r="BI76" s="590"/>
      <c r="BJ76" s="590"/>
      <c r="BK76" s="590"/>
      <c r="BL76" s="590"/>
      <c r="BM76" s="590"/>
      <c r="BN76" s="590"/>
      <c r="BO76" s="590"/>
      <c r="BP76" s="590"/>
      <c r="BQ76" s="590"/>
      <c r="BR76" s="590"/>
      <c r="BS76" s="590"/>
      <c r="BT76" s="590"/>
      <c r="BU76" s="590"/>
      <c r="BV76" s="590"/>
      <c r="BW76" s="590"/>
      <c r="BX76" s="590"/>
      <c r="BY76" s="590"/>
      <c r="BZ76" s="590"/>
      <c r="CA76" s="590"/>
      <c r="CB76" s="590"/>
      <c r="CC76" s="590"/>
      <c r="CD76" s="590"/>
      <c r="CE76" s="590"/>
      <c r="CF76" s="590"/>
      <c r="CG76" s="590"/>
      <c r="CH76" s="590"/>
      <c r="CI76" s="590"/>
      <c r="CJ76" s="590"/>
      <c r="CK76" s="590"/>
      <c r="CL76" s="590"/>
      <c r="CM76" s="590"/>
      <c r="CN76" s="590"/>
      <c r="CO76" s="590"/>
      <c r="CP76" s="590"/>
      <c r="CQ76" s="590"/>
      <c r="CR76" s="590"/>
      <c r="CS76" s="590"/>
      <c r="CT76" s="590"/>
      <c r="CU76" s="590"/>
      <c r="CV76" s="590"/>
      <c r="CW76" s="590"/>
      <c r="CX76" s="590"/>
      <c r="CY76" s="590"/>
      <c r="CZ76" s="590"/>
      <c r="DA76" s="590"/>
      <c r="DB76" s="590"/>
      <c r="DC76" s="590"/>
      <c r="DD76" s="590"/>
      <c r="DE76" s="590"/>
      <c r="DF76" s="590"/>
      <c r="DG76" s="590"/>
      <c r="DH76" s="590"/>
      <c r="DI76" s="590"/>
      <c r="DJ76" s="590"/>
      <c r="DK76" s="590"/>
      <c r="DL76" s="590"/>
      <c r="DM76" s="590"/>
      <c r="DN76" s="590"/>
      <c r="DO76" s="590"/>
      <c r="DP76" s="590"/>
      <c r="DQ76" s="590"/>
      <c r="DR76" s="590"/>
      <c r="DS76" s="590"/>
      <c r="DT76" s="590"/>
      <c r="DU76" s="590"/>
      <c r="DV76" s="590"/>
      <c r="DW76" s="590"/>
      <c r="DX76" s="590"/>
      <c r="DY76" s="590"/>
      <c r="DZ76" s="590"/>
      <c r="EA76" s="590"/>
      <c r="EB76" s="590"/>
      <c r="EC76" s="590"/>
      <c r="ED76" s="590"/>
      <c r="EE76" s="590"/>
      <c r="EF76" s="590"/>
      <c r="EG76" s="590"/>
      <c r="EH76" s="590"/>
      <c r="EI76" s="590"/>
      <c r="EJ76" s="590"/>
      <c r="EK76" s="590"/>
      <c r="EL76" s="590"/>
      <c r="EM76" s="590"/>
      <c r="EN76" s="590"/>
      <c r="EO76" s="590"/>
      <c r="EP76" s="590"/>
      <c r="EQ76" s="590"/>
      <c r="ER76" s="590"/>
      <c r="ES76" s="590"/>
      <c r="ET76" s="590"/>
      <c r="EU76" s="590"/>
      <c r="EV76" s="590"/>
      <c r="EW76" s="590"/>
      <c r="EX76" s="590"/>
      <c r="EY76" s="590"/>
      <c r="EZ76" s="590"/>
      <c r="FA76" s="590"/>
      <c r="FB76" s="590"/>
      <c r="FC76" s="590"/>
      <c r="FD76" s="590"/>
      <c r="FE76" s="590"/>
      <c r="FF76" s="590"/>
      <c r="FG76" s="590"/>
      <c r="FH76" s="590"/>
      <c r="FI76" s="590"/>
      <c r="FJ76" s="590"/>
      <c r="FK76" s="590"/>
      <c r="FL76" s="590"/>
      <c r="FM76" s="590"/>
      <c r="FN76" s="590"/>
      <c r="FO76" s="590"/>
      <c r="FP76" s="590"/>
      <c r="FQ76" s="590"/>
      <c r="FR76" s="590"/>
      <c r="FS76" s="590"/>
      <c r="FT76" s="590"/>
      <c r="FU76" s="590"/>
      <c r="FV76" s="590"/>
      <c r="FW76" s="590"/>
      <c r="FX76" s="590"/>
      <c r="FY76" s="590"/>
      <c r="FZ76" s="590"/>
      <c r="GA76" s="590"/>
      <c r="GB76" s="590"/>
      <c r="GC76" s="590"/>
      <c r="GD76" s="590"/>
      <c r="GE76" s="590"/>
      <c r="GF76" s="590"/>
      <c r="GG76" s="590"/>
      <c r="GH76" s="590"/>
      <c r="GI76" s="590"/>
      <c r="GJ76" s="590"/>
      <c r="GK76" s="590"/>
      <c r="GL76" s="590"/>
      <c r="GM76" s="590"/>
      <c r="GN76" s="590"/>
      <c r="GO76" s="590"/>
      <c r="GP76" s="590"/>
      <c r="GQ76" s="590"/>
      <c r="GR76" s="590"/>
      <c r="GS76" s="590"/>
      <c r="GT76" s="590"/>
      <c r="GU76" s="590"/>
      <c r="GV76" s="590"/>
      <c r="GW76" s="590"/>
      <c r="GX76" s="590"/>
      <c r="GY76" s="590"/>
      <c r="GZ76" s="590"/>
      <c r="HA76" s="590"/>
      <c r="HB76" s="590"/>
      <c r="HC76" s="590"/>
      <c r="HD76" s="590"/>
      <c r="HE76" s="590"/>
      <c r="HF76" s="590"/>
      <c r="HG76" s="590"/>
      <c r="HH76" s="590"/>
      <c r="HI76" s="590"/>
      <c r="HJ76" s="590"/>
      <c r="HK76" s="590"/>
      <c r="HL76" s="590"/>
      <c r="HM76" s="590"/>
      <c r="HN76" s="590"/>
      <c r="HO76" s="590"/>
      <c r="HP76" s="590"/>
      <c r="HQ76" s="590"/>
      <c r="HR76" s="590"/>
      <c r="HS76" s="590"/>
      <c r="HT76" s="590"/>
      <c r="HU76" s="590"/>
      <c r="HV76" s="590"/>
      <c r="HW76" s="590"/>
      <c r="HX76" s="590"/>
      <c r="HY76" s="590"/>
      <c r="HZ76" s="590"/>
      <c r="IA76" s="590"/>
      <c r="IB76" s="590"/>
      <c r="IC76" s="590"/>
      <c r="ID76" s="590"/>
      <c r="IE76" s="590"/>
      <c r="IF76" s="590"/>
      <c r="IG76" s="590"/>
      <c r="IH76" s="590"/>
      <c r="II76" s="590"/>
      <c r="IJ76" s="590"/>
      <c r="IK76" s="590"/>
      <c r="IL76" s="590"/>
      <c r="IM76" s="590"/>
      <c r="IN76" s="590"/>
      <c r="IO76" s="590"/>
      <c r="IP76" s="590"/>
      <c r="IQ76" s="590"/>
      <c r="IR76" s="590"/>
      <c r="IS76" s="590"/>
      <c r="IT76" s="590"/>
      <c r="IU76" s="590"/>
    </row>
    <row r="77" spans="1:255" ht="16.5" customHeight="1" x14ac:dyDescent="0.25">
      <c r="A77" s="589">
        <v>44</v>
      </c>
      <c r="B77" s="579" t="s">
        <v>522</v>
      </c>
      <c r="C77" s="601" t="s">
        <v>523</v>
      </c>
      <c r="D77" s="586">
        <f t="shared" ref="D77:O77" si="62">SUM(D78:D86)</f>
        <v>5567615561967</v>
      </c>
      <c r="E77" s="586">
        <f t="shared" si="62"/>
        <v>3983785851213</v>
      </c>
      <c r="F77" s="586">
        <f t="shared" si="62"/>
        <v>395981512761</v>
      </c>
      <c r="G77" s="586">
        <f t="shared" si="62"/>
        <v>4379767363974</v>
      </c>
      <c r="H77" s="586">
        <f t="shared" si="62"/>
        <v>0</v>
      </c>
      <c r="I77" s="586">
        <f t="shared" si="62"/>
        <v>0</v>
      </c>
      <c r="J77" s="586">
        <f t="shared" si="62"/>
        <v>0</v>
      </c>
      <c r="K77" s="586">
        <f t="shared" si="62"/>
        <v>0</v>
      </c>
      <c r="L77" s="586">
        <f t="shared" si="62"/>
        <v>0</v>
      </c>
      <c r="M77" s="586">
        <f t="shared" si="62"/>
        <v>0</v>
      </c>
      <c r="N77" s="586">
        <f t="shared" si="62"/>
        <v>4379767363974</v>
      </c>
      <c r="O77" s="587">
        <f t="shared" si="62"/>
        <v>1187848197993</v>
      </c>
      <c r="P77" s="590"/>
      <c r="Q77" s="583">
        <f>(N77/D77)*100</f>
        <v>78.665046378070301</v>
      </c>
      <c r="R77" s="590"/>
      <c r="S77" s="590"/>
      <c r="T77" s="590"/>
      <c r="U77" s="590"/>
      <c r="V77" s="590"/>
      <c r="W77" s="590"/>
      <c r="X77" s="590"/>
      <c r="Y77" s="590"/>
      <c r="Z77" s="590"/>
      <c r="AA77" s="590"/>
      <c r="AB77" s="590"/>
      <c r="AC77" s="590"/>
      <c r="AD77" s="590"/>
      <c r="AE77" s="590"/>
      <c r="AF77" s="590"/>
      <c r="AG77" s="590"/>
      <c r="AH77" s="590"/>
      <c r="AI77" s="590"/>
      <c r="AJ77" s="590"/>
      <c r="AK77" s="590"/>
      <c r="AL77" s="590"/>
      <c r="AM77" s="590"/>
      <c r="AN77" s="590"/>
      <c r="AO77" s="590"/>
      <c r="AP77" s="590"/>
      <c r="AQ77" s="590"/>
      <c r="AR77" s="590"/>
      <c r="AS77" s="590"/>
      <c r="AT77" s="590"/>
      <c r="AU77" s="590"/>
      <c r="AV77" s="590"/>
      <c r="AW77" s="590"/>
      <c r="AX77" s="590"/>
      <c r="AY77" s="590"/>
      <c r="AZ77" s="590"/>
      <c r="BA77" s="590"/>
      <c r="BB77" s="590"/>
      <c r="BC77" s="590"/>
      <c r="BD77" s="590"/>
      <c r="BE77" s="590"/>
      <c r="BF77" s="590"/>
      <c r="BG77" s="590"/>
      <c r="BH77" s="590"/>
      <c r="BI77" s="590"/>
      <c r="BJ77" s="590"/>
      <c r="BK77" s="590"/>
      <c r="BL77" s="590"/>
      <c r="BM77" s="590"/>
      <c r="BN77" s="590"/>
      <c r="BO77" s="590"/>
      <c r="BP77" s="590"/>
      <c r="BQ77" s="590"/>
      <c r="BR77" s="590"/>
      <c r="BS77" s="590"/>
      <c r="BT77" s="590"/>
      <c r="BU77" s="590"/>
      <c r="BV77" s="590"/>
      <c r="BW77" s="590"/>
      <c r="BX77" s="590"/>
      <c r="BY77" s="590"/>
      <c r="BZ77" s="590"/>
      <c r="CA77" s="590"/>
      <c r="CB77" s="590"/>
      <c r="CC77" s="590"/>
      <c r="CD77" s="590"/>
      <c r="CE77" s="590"/>
      <c r="CF77" s="590"/>
      <c r="CG77" s="590"/>
      <c r="CH77" s="590"/>
      <c r="CI77" s="590"/>
      <c r="CJ77" s="590"/>
      <c r="CK77" s="590"/>
      <c r="CL77" s="590"/>
      <c r="CM77" s="590"/>
      <c r="CN77" s="590"/>
      <c r="CO77" s="590"/>
      <c r="CP77" s="590"/>
      <c r="CQ77" s="590"/>
      <c r="CR77" s="590"/>
      <c r="CS77" s="590"/>
      <c r="CT77" s="590"/>
      <c r="CU77" s="590"/>
      <c r="CV77" s="590"/>
      <c r="CW77" s="590"/>
      <c r="CX77" s="590"/>
      <c r="CY77" s="590"/>
      <c r="CZ77" s="590"/>
      <c r="DA77" s="590"/>
      <c r="DB77" s="590"/>
      <c r="DC77" s="590"/>
      <c r="DD77" s="590"/>
      <c r="DE77" s="590"/>
      <c r="DF77" s="590"/>
      <c r="DG77" s="590"/>
      <c r="DH77" s="590"/>
      <c r="DI77" s="590"/>
      <c r="DJ77" s="590"/>
      <c r="DK77" s="590"/>
      <c r="DL77" s="590"/>
      <c r="DM77" s="590"/>
      <c r="DN77" s="590"/>
      <c r="DO77" s="590"/>
      <c r="DP77" s="590"/>
      <c r="DQ77" s="590"/>
      <c r="DR77" s="590"/>
      <c r="DS77" s="590"/>
      <c r="DT77" s="590"/>
      <c r="DU77" s="590"/>
      <c r="DV77" s="590"/>
      <c r="DW77" s="590"/>
      <c r="DX77" s="590"/>
      <c r="DY77" s="590"/>
      <c r="DZ77" s="590"/>
      <c r="EA77" s="590"/>
      <c r="EB77" s="590"/>
      <c r="EC77" s="590"/>
      <c r="ED77" s="590"/>
      <c r="EE77" s="590"/>
      <c r="EF77" s="590"/>
      <c r="EG77" s="590"/>
      <c r="EH77" s="590"/>
      <c r="EI77" s="590"/>
      <c r="EJ77" s="590"/>
      <c r="EK77" s="590"/>
      <c r="EL77" s="590"/>
      <c r="EM77" s="590"/>
      <c r="EN77" s="590"/>
      <c r="EO77" s="590"/>
      <c r="EP77" s="590"/>
      <c r="EQ77" s="590"/>
      <c r="ER77" s="590"/>
      <c r="ES77" s="590"/>
      <c r="ET77" s="590"/>
      <c r="EU77" s="590"/>
      <c r="EV77" s="590"/>
      <c r="EW77" s="590"/>
      <c r="EX77" s="590"/>
      <c r="EY77" s="590"/>
      <c r="EZ77" s="590"/>
      <c r="FA77" s="590"/>
      <c r="FB77" s="590"/>
      <c r="FC77" s="590"/>
      <c r="FD77" s="590"/>
      <c r="FE77" s="590"/>
      <c r="FF77" s="590"/>
      <c r="FG77" s="590"/>
      <c r="FH77" s="590"/>
      <c r="FI77" s="590"/>
      <c r="FJ77" s="590"/>
      <c r="FK77" s="590"/>
      <c r="FL77" s="590"/>
      <c r="FM77" s="590"/>
      <c r="FN77" s="590"/>
      <c r="FO77" s="590"/>
      <c r="FP77" s="590"/>
      <c r="FQ77" s="590"/>
      <c r="FR77" s="590"/>
      <c r="FS77" s="590"/>
      <c r="FT77" s="590"/>
      <c r="FU77" s="590"/>
      <c r="FV77" s="590"/>
      <c r="FW77" s="590"/>
      <c r="FX77" s="590"/>
      <c r="FY77" s="590"/>
      <c r="FZ77" s="590"/>
      <c r="GA77" s="590"/>
      <c r="GB77" s="590"/>
      <c r="GC77" s="590"/>
      <c r="GD77" s="590"/>
      <c r="GE77" s="590"/>
      <c r="GF77" s="590"/>
      <c r="GG77" s="590"/>
      <c r="GH77" s="590"/>
      <c r="GI77" s="590"/>
      <c r="GJ77" s="590"/>
      <c r="GK77" s="590"/>
      <c r="GL77" s="590"/>
      <c r="GM77" s="590"/>
      <c r="GN77" s="590"/>
      <c r="GO77" s="590"/>
      <c r="GP77" s="590"/>
      <c r="GQ77" s="590"/>
      <c r="GR77" s="590"/>
      <c r="GS77" s="590"/>
      <c r="GT77" s="590"/>
      <c r="GU77" s="590"/>
      <c r="GV77" s="590"/>
      <c r="GW77" s="590"/>
      <c r="GX77" s="590"/>
      <c r="GY77" s="590"/>
      <c r="GZ77" s="590"/>
      <c r="HA77" s="590"/>
      <c r="HB77" s="590"/>
      <c r="HC77" s="590"/>
      <c r="HD77" s="590"/>
      <c r="HE77" s="590"/>
      <c r="HF77" s="590"/>
      <c r="HG77" s="590"/>
      <c r="HH77" s="590"/>
      <c r="HI77" s="590"/>
      <c r="HJ77" s="590"/>
      <c r="HK77" s="590"/>
      <c r="HL77" s="590"/>
      <c r="HM77" s="590"/>
      <c r="HN77" s="590"/>
      <c r="HO77" s="590"/>
      <c r="HP77" s="590"/>
      <c r="HQ77" s="590"/>
      <c r="HR77" s="590"/>
      <c r="HS77" s="590"/>
      <c r="HT77" s="590"/>
      <c r="HU77" s="590"/>
      <c r="HV77" s="590"/>
      <c r="HW77" s="590"/>
      <c r="HX77" s="590"/>
      <c r="HY77" s="590"/>
      <c r="HZ77" s="590"/>
      <c r="IA77" s="590"/>
      <c r="IB77" s="590"/>
      <c r="IC77" s="590"/>
      <c r="ID77" s="590"/>
      <c r="IE77" s="590"/>
      <c r="IF77" s="590"/>
      <c r="IG77" s="590"/>
      <c r="IH77" s="590"/>
      <c r="II77" s="590"/>
      <c r="IJ77" s="590"/>
      <c r="IK77" s="590"/>
      <c r="IL77" s="590"/>
      <c r="IM77" s="590"/>
      <c r="IN77" s="590"/>
      <c r="IO77" s="590"/>
      <c r="IP77" s="590"/>
      <c r="IQ77" s="590"/>
      <c r="IR77" s="590"/>
      <c r="IS77" s="590"/>
      <c r="IT77" s="590"/>
      <c r="IU77" s="590"/>
    </row>
    <row r="78" spans="1:255" ht="16.5" customHeight="1" x14ac:dyDescent="0.25">
      <c r="A78" s="597">
        <v>45</v>
      </c>
      <c r="B78" s="579" t="s">
        <v>525</v>
      </c>
      <c r="C78" s="599" t="s">
        <v>526</v>
      </c>
      <c r="D78" s="627">
        <f t="shared" ref="D78:O78" si="63">SUM(D79:D95)</f>
        <v>2820162798186</v>
      </c>
      <c r="E78" s="627">
        <f t="shared" si="63"/>
        <v>2017903067196</v>
      </c>
      <c r="F78" s="627">
        <f t="shared" si="63"/>
        <v>200577079950</v>
      </c>
      <c r="G78" s="627">
        <f t="shared" si="63"/>
        <v>2218480147146</v>
      </c>
      <c r="H78" s="627">
        <f t="shared" si="63"/>
        <v>0</v>
      </c>
      <c r="I78" s="627">
        <f t="shared" si="63"/>
        <v>0</v>
      </c>
      <c r="J78" s="627">
        <f t="shared" si="63"/>
        <v>0</v>
      </c>
      <c r="K78" s="627">
        <f t="shared" si="63"/>
        <v>0</v>
      </c>
      <c r="L78" s="627">
        <f t="shared" si="63"/>
        <v>0</v>
      </c>
      <c r="M78" s="627">
        <f t="shared" si="63"/>
        <v>0</v>
      </c>
      <c r="N78" s="627">
        <f t="shared" si="63"/>
        <v>2218480147146</v>
      </c>
      <c r="O78" s="628">
        <f t="shared" si="63"/>
        <v>601682651040</v>
      </c>
      <c r="P78" s="629"/>
      <c r="Q78" s="630">
        <f>(N78/D78)*100</f>
        <v>78.66496744702053</v>
      </c>
      <c r="R78" s="629"/>
      <c r="S78" s="629"/>
      <c r="T78" s="629"/>
      <c r="U78" s="629"/>
      <c r="V78" s="629"/>
      <c r="W78" s="629"/>
      <c r="X78" s="629"/>
      <c r="Y78" s="629"/>
      <c r="Z78" s="629"/>
      <c r="AA78" s="629"/>
      <c r="AB78" s="629"/>
      <c r="AC78" s="629"/>
      <c r="AD78" s="629"/>
      <c r="AE78" s="629"/>
      <c r="AF78" s="629"/>
      <c r="AG78" s="629"/>
      <c r="AH78" s="629"/>
      <c r="AI78" s="629"/>
      <c r="AJ78" s="629"/>
      <c r="AK78" s="629"/>
      <c r="AL78" s="629"/>
      <c r="AM78" s="629"/>
      <c r="AN78" s="629"/>
      <c r="AO78" s="629"/>
      <c r="AP78" s="629"/>
      <c r="AQ78" s="629"/>
      <c r="AR78" s="629"/>
      <c r="AS78" s="629"/>
      <c r="AT78" s="629"/>
      <c r="AU78" s="629"/>
      <c r="AV78" s="629"/>
      <c r="AW78" s="629"/>
      <c r="AX78" s="629"/>
      <c r="AY78" s="629"/>
      <c r="AZ78" s="629"/>
      <c r="BA78" s="629"/>
      <c r="BB78" s="629"/>
      <c r="BC78" s="629"/>
      <c r="BD78" s="629"/>
      <c r="BE78" s="629"/>
      <c r="BF78" s="629"/>
      <c r="BG78" s="629"/>
      <c r="BH78" s="629"/>
      <c r="BI78" s="629"/>
      <c r="BJ78" s="629"/>
      <c r="BK78" s="629"/>
      <c r="BL78" s="629"/>
      <c r="BM78" s="629"/>
      <c r="BN78" s="629"/>
      <c r="BO78" s="629"/>
      <c r="BP78" s="629"/>
      <c r="BQ78" s="629"/>
      <c r="BR78" s="629"/>
      <c r="BS78" s="629"/>
      <c r="BT78" s="629"/>
      <c r="BU78" s="629"/>
      <c r="BV78" s="629"/>
      <c r="BW78" s="629"/>
      <c r="BX78" s="629"/>
      <c r="BY78" s="629"/>
      <c r="BZ78" s="629"/>
      <c r="CA78" s="629"/>
      <c r="CB78" s="629"/>
      <c r="CC78" s="629"/>
      <c r="CD78" s="629"/>
      <c r="CE78" s="629"/>
      <c r="CF78" s="629"/>
      <c r="CG78" s="629"/>
      <c r="CH78" s="629"/>
      <c r="CI78" s="629"/>
      <c r="CJ78" s="629"/>
      <c r="CK78" s="629"/>
      <c r="CL78" s="629"/>
      <c r="CM78" s="629"/>
      <c r="CN78" s="629"/>
      <c r="CO78" s="629"/>
      <c r="CP78" s="629"/>
      <c r="CQ78" s="629"/>
      <c r="CR78" s="629"/>
      <c r="CS78" s="629"/>
      <c r="CT78" s="629"/>
      <c r="CU78" s="629"/>
      <c r="CV78" s="629"/>
      <c r="CW78" s="629"/>
      <c r="CX78" s="629"/>
      <c r="CY78" s="629"/>
      <c r="CZ78" s="629"/>
      <c r="DA78" s="629"/>
      <c r="DB78" s="629"/>
      <c r="DC78" s="629"/>
      <c r="DD78" s="629"/>
      <c r="DE78" s="629"/>
      <c r="DF78" s="629"/>
      <c r="DG78" s="629"/>
      <c r="DH78" s="629"/>
      <c r="DI78" s="629"/>
      <c r="DJ78" s="629"/>
      <c r="DK78" s="629"/>
      <c r="DL78" s="629"/>
      <c r="DM78" s="629"/>
      <c r="DN78" s="629"/>
      <c r="DO78" s="629"/>
      <c r="DP78" s="629"/>
      <c r="DQ78" s="629"/>
      <c r="DR78" s="629"/>
      <c r="DS78" s="629"/>
      <c r="DT78" s="629"/>
      <c r="DU78" s="629"/>
      <c r="DV78" s="629"/>
      <c r="DW78" s="629"/>
      <c r="DX78" s="629"/>
      <c r="DY78" s="629"/>
      <c r="DZ78" s="629"/>
      <c r="EA78" s="629"/>
      <c r="EB78" s="629"/>
      <c r="EC78" s="629"/>
      <c r="ED78" s="629"/>
      <c r="EE78" s="629"/>
      <c r="EF78" s="629"/>
      <c r="EG78" s="629"/>
      <c r="EH78" s="629"/>
      <c r="EI78" s="629"/>
      <c r="EJ78" s="629"/>
      <c r="EK78" s="629"/>
      <c r="EL78" s="629"/>
      <c r="EM78" s="629"/>
      <c r="EN78" s="629"/>
      <c r="EO78" s="629"/>
      <c r="EP78" s="629"/>
      <c r="EQ78" s="629"/>
      <c r="ER78" s="629"/>
      <c r="ES78" s="629"/>
      <c r="ET78" s="629"/>
      <c r="EU78" s="629"/>
      <c r="EV78" s="629"/>
      <c r="EW78" s="629"/>
      <c r="EX78" s="629"/>
      <c r="EY78" s="629"/>
      <c r="EZ78" s="629"/>
      <c r="FA78" s="629"/>
      <c r="FB78" s="629"/>
      <c r="FC78" s="629"/>
      <c r="FD78" s="629"/>
      <c r="FE78" s="629"/>
      <c r="FF78" s="629"/>
      <c r="FG78" s="629"/>
      <c r="FH78" s="629"/>
      <c r="FI78" s="629"/>
      <c r="FJ78" s="629"/>
      <c r="FK78" s="629"/>
      <c r="FL78" s="629"/>
      <c r="FM78" s="629"/>
      <c r="FN78" s="629"/>
      <c r="FO78" s="629"/>
      <c r="FP78" s="629"/>
      <c r="FQ78" s="629"/>
      <c r="FR78" s="629"/>
      <c r="FS78" s="629"/>
      <c r="FT78" s="629"/>
      <c r="FU78" s="629"/>
      <c r="FV78" s="629"/>
      <c r="FW78" s="629"/>
      <c r="FX78" s="629"/>
      <c r="FY78" s="629"/>
      <c r="FZ78" s="629"/>
      <c r="GA78" s="629"/>
      <c r="GB78" s="629"/>
      <c r="GC78" s="629"/>
      <c r="GD78" s="629"/>
      <c r="GE78" s="629"/>
      <c r="GF78" s="629"/>
      <c r="GG78" s="629"/>
      <c r="GH78" s="629"/>
      <c r="GI78" s="629"/>
      <c r="GJ78" s="629"/>
      <c r="GK78" s="629"/>
      <c r="GL78" s="629"/>
      <c r="GM78" s="629"/>
      <c r="GN78" s="629"/>
      <c r="GO78" s="629"/>
      <c r="GP78" s="629"/>
      <c r="GQ78" s="629"/>
      <c r="GR78" s="629"/>
      <c r="GS78" s="629"/>
      <c r="GT78" s="629"/>
      <c r="GU78" s="629"/>
      <c r="GV78" s="629"/>
      <c r="GW78" s="629"/>
      <c r="GX78" s="629"/>
      <c r="GY78" s="629"/>
      <c r="GZ78" s="629"/>
      <c r="HA78" s="629"/>
      <c r="HB78" s="629"/>
      <c r="HC78" s="629"/>
      <c r="HD78" s="629"/>
      <c r="HE78" s="629"/>
      <c r="HF78" s="629"/>
      <c r="HG78" s="629"/>
      <c r="HH78" s="629"/>
      <c r="HI78" s="629"/>
      <c r="HJ78" s="629"/>
      <c r="HK78" s="629"/>
      <c r="HL78" s="629"/>
      <c r="HM78" s="629"/>
      <c r="HN78" s="629"/>
      <c r="HO78" s="629"/>
      <c r="HP78" s="629"/>
      <c r="HQ78" s="629"/>
      <c r="HR78" s="629"/>
      <c r="HS78" s="629"/>
      <c r="HT78" s="629"/>
      <c r="HU78" s="629"/>
      <c r="HV78" s="629"/>
      <c r="HW78" s="629"/>
      <c r="HX78" s="629"/>
      <c r="HY78" s="629"/>
      <c r="HZ78" s="629"/>
      <c r="IA78" s="629"/>
      <c r="IB78" s="629"/>
      <c r="IC78" s="629"/>
      <c r="ID78" s="629"/>
      <c r="IE78" s="629"/>
      <c r="IF78" s="629"/>
      <c r="IG78" s="629"/>
      <c r="IH78" s="629"/>
      <c r="II78" s="629"/>
      <c r="IJ78" s="629"/>
      <c r="IK78" s="629"/>
      <c r="IL78" s="629"/>
      <c r="IM78" s="629"/>
      <c r="IN78" s="629"/>
      <c r="IO78" s="629"/>
      <c r="IP78" s="629"/>
      <c r="IQ78" s="629"/>
      <c r="IR78" s="629"/>
      <c r="IS78" s="629"/>
      <c r="IT78" s="629"/>
      <c r="IU78" s="629"/>
    </row>
    <row r="79" spans="1:255" ht="16.5" customHeight="1" x14ac:dyDescent="0.25">
      <c r="A79" s="619"/>
      <c r="B79" s="578" t="s">
        <v>531</v>
      </c>
      <c r="C79" s="616" t="s">
        <v>532</v>
      </c>
      <c r="D79" s="586">
        <f t="shared" ref="D79:O80" si="64">D80</f>
        <v>692922382296</v>
      </c>
      <c r="E79" s="586">
        <f t="shared" si="64"/>
        <v>495805735570</v>
      </c>
      <c r="F79" s="586">
        <f t="shared" si="64"/>
        <v>49282163646</v>
      </c>
      <c r="G79" s="586">
        <f t="shared" si="64"/>
        <v>545087899216</v>
      </c>
      <c r="H79" s="586">
        <f t="shared" si="64"/>
        <v>0</v>
      </c>
      <c r="I79" s="586">
        <f t="shared" si="64"/>
        <v>0</v>
      </c>
      <c r="J79" s="586">
        <f t="shared" si="64"/>
        <v>0</v>
      </c>
      <c r="K79" s="586">
        <f t="shared" si="64"/>
        <v>0</v>
      </c>
      <c r="L79" s="586">
        <f t="shared" si="64"/>
        <v>0</v>
      </c>
      <c r="M79" s="586">
        <f t="shared" si="64"/>
        <v>0</v>
      </c>
      <c r="N79" s="586">
        <f t="shared" si="64"/>
        <v>545087899216</v>
      </c>
      <c r="O79" s="587">
        <f t="shared" si="64"/>
        <v>147834483080</v>
      </c>
      <c r="Q79" s="596"/>
    </row>
    <row r="80" spans="1:255" ht="16.5" customHeight="1" x14ac:dyDescent="0.25">
      <c r="A80" s="584" t="s">
        <v>533</v>
      </c>
      <c r="B80" s="585" t="s">
        <v>534</v>
      </c>
      <c r="C80" s="616" t="s">
        <v>535</v>
      </c>
      <c r="D80" s="586">
        <f t="shared" si="64"/>
        <v>692922382296</v>
      </c>
      <c r="E80" s="586">
        <f t="shared" si="64"/>
        <v>495805735570</v>
      </c>
      <c r="F80" s="586">
        <f t="shared" si="64"/>
        <v>49282163646</v>
      </c>
      <c r="G80" s="586">
        <f t="shared" si="64"/>
        <v>545087899216</v>
      </c>
      <c r="H80" s="586">
        <f t="shared" si="64"/>
        <v>0</v>
      </c>
      <c r="I80" s="586">
        <f t="shared" si="64"/>
        <v>0</v>
      </c>
      <c r="J80" s="586">
        <f t="shared" si="64"/>
        <v>0</v>
      </c>
      <c r="K80" s="586">
        <f t="shared" si="64"/>
        <v>0</v>
      </c>
      <c r="L80" s="586">
        <f t="shared" si="64"/>
        <v>0</v>
      </c>
      <c r="M80" s="586">
        <f t="shared" si="64"/>
        <v>0</v>
      </c>
      <c r="N80" s="586">
        <f t="shared" si="64"/>
        <v>545087899216</v>
      </c>
      <c r="O80" s="587">
        <f t="shared" si="64"/>
        <v>147834483080</v>
      </c>
      <c r="P80" s="617"/>
      <c r="Q80" s="618" t="e">
        <v>#REF!</v>
      </c>
      <c r="R80" s="617"/>
      <c r="S80" s="617"/>
      <c r="T80" s="617"/>
      <c r="U80" s="617"/>
      <c r="V80" s="617"/>
      <c r="W80" s="617"/>
      <c r="X80" s="617"/>
      <c r="Y80" s="617"/>
      <c r="Z80" s="617"/>
      <c r="AA80" s="617"/>
      <c r="AB80" s="617"/>
      <c r="AC80" s="617"/>
      <c r="AD80" s="617"/>
      <c r="AE80" s="617"/>
      <c r="AF80" s="617"/>
      <c r="AG80" s="617"/>
      <c r="AH80" s="617"/>
      <c r="AI80" s="617"/>
      <c r="AJ80" s="617"/>
      <c r="AK80" s="617"/>
      <c r="AL80" s="617"/>
      <c r="AM80" s="617"/>
      <c r="AN80" s="617"/>
      <c r="AO80" s="617"/>
      <c r="AP80" s="617"/>
      <c r="AQ80" s="617"/>
      <c r="AR80" s="617"/>
      <c r="AS80" s="617"/>
      <c r="AT80" s="617"/>
      <c r="AU80" s="617"/>
      <c r="AV80" s="617"/>
      <c r="AW80" s="617"/>
      <c r="AX80" s="617"/>
      <c r="AY80" s="617"/>
      <c r="AZ80" s="617"/>
      <c r="BA80" s="617"/>
      <c r="BB80" s="617"/>
      <c r="BC80" s="617"/>
      <c r="BD80" s="617"/>
      <c r="BE80" s="617"/>
      <c r="BF80" s="617"/>
      <c r="BG80" s="617"/>
      <c r="BH80" s="617"/>
      <c r="BI80" s="617"/>
      <c r="BJ80" s="617"/>
      <c r="BK80" s="617"/>
      <c r="BL80" s="617"/>
      <c r="BM80" s="617"/>
      <c r="BN80" s="617"/>
      <c r="BO80" s="617"/>
      <c r="BP80" s="617"/>
      <c r="BQ80" s="617"/>
      <c r="BR80" s="617"/>
      <c r="BS80" s="617"/>
      <c r="BT80" s="617"/>
      <c r="BU80" s="617"/>
      <c r="BV80" s="617"/>
      <c r="BW80" s="617"/>
      <c r="BX80" s="617"/>
      <c r="BY80" s="617"/>
      <c r="BZ80" s="617"/>
      <c r="CA80" s="617"/>
      <c r="CB80" s="617"/>
      <c r="CC80" s="617"/>
      <c r="CD80" s="617"/>
      <c r="CE80" s="617"/>
      <c r="CF80" s="617"/>
      <c r="CG80" s="617"/>
      <c r="CH80" s="617"/>
      <c r="CI80" s="617"/>
      <c r="CJ80" s="617"/>
      <c r="CK80" s="617"/>
      <c r="CL80" s="617"/>
      <c r="CM80" s="617"/>
      <c r="CN80" s="617"/>
      <c r="CO80" s="617"/>
      <c r="CP80" s="617"/>
      <c r="CQ80" s="617"/>
      <c r="CR80" s="617"/>
      <c r="CS80" s="617"/>
      <c r="CT80" s="617"/>
      <c r="CU80" s="617"/>
      <c r="CV80" s="617"/>
      <c r="CW80" s="617"/>
      <c r="CX80" s="617"/>
      <c r="CY80" s="617"/>
      <c r="CZ80" s="617"/>
      <c r="DA80" s="617"/>
      <c r="DB80" s="617"/>
      <c r="DC80" s="617"/>
      <c r="DD80" s="617"/>
      <c r="DE80" s="617"/>
      <c r="DF80" s="617"/>
      <c r="DG80" s="617"/>
      <c r="DH80" s="617"/>
      <c r="DI80" s="617"/>
      <c r="DJ80" s="617"/>
      <c r="DK80" s="617"/>
      <c r="DL80" s="617"/>
      <c r="DM80" s="617"/>
      <c r="DN80" s="617"/>
      <c r="DO80" s="617"/>
      <c r="DP80" s="617"/>
      <c r="DQ80" s="617"/>
      <c r="DR80" s="617"/>
      <c r="DS80" s="617"/>
      <c r="DT80" s="617"/>
      <c r="DU80" s="617"/>
      <c r="DV80" s="617"/>
      <c r="DW80" s="617"/>
      <c r="DX80" s="617"/>
      <c r="DY80" s="617"/>
      <c r="DZ80" s="617"/>
      <c r="EA80" s="617"/>
      <c r="EB80" s="617"/>
      <c r="EC80" s="617"/>
      <c r="ED80" s="617"/>
      <c r="EE80" s="617"/>
      <c r="EF80" s="617"/>
      <c r="EG80" s="617"/>
      <c r="EH80" s="617"/>
      <c r="EI80" s="617"/>
      <c r="EJ80" s="617"/>
      <c r="EK80" s="617"/>
      <c r="EL80" s="617"/>
      <c r="EM80" s="617"/>
      <c r="EN80" s="617"/>
      <c r="EO80" s="617"/>
      <c r="EP80" s="617"/>
      <c r="EQ80" s="617"/>
      <c r="ER80" s="617"/>
      <c r="ES80" s="617"/>
      <c r="ET80" s="617"/>
      <c r="EU80" s="617"/>
      <c r="EV80" s="617"/>
      <c r="EW80" s="617"/>
      <c r="EX80" s="617"/>
      <c r="EY80" s="617"/>
      <c r="EZ80" s="617"/>
      <c r="FA80" s="617"/>
      <c r="FB80" s="617"/>
      <c r="FC80" s="617"/>
      <c r="FD80" s="617"/>
      <c r="FE80" s="617"/>
      <c r="FF80" s="617"/>
      <c r="FG80" s="617"/>
      <c r="FH80" s="617"/>
      <c r="FI80" s="617"/>
      <c r="FJ80" s="617"/>
      <c r="FK80" s="617"/>
      <c r="FL80" s="617"/>
      <c r="FM80" s="617"/>
      <c r="FN80" s="617"/>
      <c r="FO80" s="617"/>
      <c r="FP80" s="617"/>
      <c r="FQ80" s="617"/>
      <c r="FR80" s="617"/>
      <c r="FS80" s="617"/>
      <c r="FT80" s="617"/>
      <c r="FU80" s="617"/>
      <c r="FV80" s="617"/>
      <c r="FW80" s="617"/>
      <c r="FX80" s="617"/>
      <c r="FY80" s="617"/>
      <c r="FZ80" s="617"/>
      <c r="GA80" s="617"/>
      <c r="GB80" s="617"/>
      <c r="GC80" s="617"/>
      <c r="GD80" s="617"/>
      <c r="GE80" s="617"/>
      <c r="GF80" s="617"/>
      <c r="GG80" s="617"/>
      <c r="GH80" s="617"/>
      <c r="GI80" s="617"/>
      <c r="GJ80" s="617"/>
      <c r="GK80" s="617"/>
      <c r="GL80" s="617"/>
      <c r="GM80" s="617"/>
      <c r="GN80" s="617"/>
      <c r="GO80" s="617"/>
      <c r="GP80" s="617"/>
      <c r="GQ80" s="617"/>
      <c r="GR80" s="617"/>
      <c r="GS80" s="617"/>
      <c r="GT80" s="617"/>
      <c r="GU80" s="617"/>
      <c r="GV80" s="617"/>
      <c r="GW80" s="617"/>
      <c r="GX80" s="617"/>
      <c r="GY80" s="617"/>
      <c r="GZ80" s="617"/>
      <c r="HA80" s="617"/>
      <c r="HB80" s="617"/>
      <c r="HC80" s="617"/>
      <c r="HD80" s="617"/>
      <c r="HE80" s="617"/>
      <c r="HF80" s="617"/>
      <c r="HG80" s="617"/>
      <c r="HH80" s="617"/>
      <c r="HI80" s="617"/>
      <c r="HJ80" s="617"/>
      <c r="HK80" s="617"/>
      <c r="HL80" s="617"/>
      <c r="HM80" s="617"/>
      <c r="HN80" s="617"/>
      <c r="HO80" s="617"/>
      <c r="HP80" s="617"/>
      <c r="HQ80" s="617"/>
      <c r="HR80" s="617"/>
      <c r="HS80" s="617"/>
      <c r="HT80" s="617"/>
      <c r="HU80" s="617"/>
      <c r="HV80" s="617"/>
      <c r="HW80" s="617"/>
      <c r="HX80" s="617"/>
      <c r="HY80" s="617"/>
      <c r="HZ80" s="617"/>
      <c r="IA80" s="617"/>
      <c r="IB80" s="617"/>
      <c r="IC80" s="617"/>
      <c r="ID80" s="617"/>
      <c r="IE80" s="617"/>
      <c r="IF80" s="617"/>
      <c r="IG80" s="617"/>
      <c r="IH80" s="617"/>
      <c r="II80" s="617"/>
      <c r="IJ80" s="617"/>
      <c r="IK80" s="617"/>
      <c r="IL80" s="617"/>
      <c r="IM80" s="617"/>
      <c r="IN80" s="617"/>
      <c r="IO80" s="617"/>
      <c r="IP80" s="617"/>
      <c r="IQ80" s="617"/>
      <c r="IR80" s="617"/>
      <c r="IS80" s="617"/>
      <c r="IT80" s="617"/>
      <c r="IU80" s="617"/>
    </row>
    <row r="81" spans="1:255" ht="16.5" customHeight="1" x14ac:dyDescent="0.25">
      <c r="A81" s="589">
        <v>49</v>
      </c>
      <c r="B81" s="579" t="s">
        <v>536</v>
      </c>
      <c r="C81" s="601" t="s">
        <v>537</v>
      </c>
      <c r="D81" s="586">
        <f t="shared" ref="D81:O81" si="65">SUM(D82:D87)</f>
        <v>692922382296</v>
      </c>
      <c r="E81" s="586">
        <f t="shared" si="65"/>
        <v>495805735570</v>
      </c>
      <c r="F81" s="586">
        <f t="shared" si="65"/>
        <v>49282163646</v>
      </c>
      <c r="G81" s="586">
        <f t="shared" si="65"/>
        <v>545087899216</v>
      </c>
      <c r="H81" s="586">
        <f t="shared" si="65"/>
        <v>0</v>
      </c>
      <c r="I81" s="586">
        <f t="shared" si="65"/>
        <v>0</v>
      </c>
      <c r="J81" s="586">
        <f t="shared" si="65"/>
        <v>0</v>
      </c>
      <c r="K81" s="586">
        <f t="shared" si="65"/>
        <v>0</v>
      </c>
      <c r="L81" s="586">
        <f t="shared" si="65"/>
        <v>0</v>
      </c>
      <c r="M81" s="586">
        <f t="shared" si="65"/>
        <v>0</v>
      </c>
      <c r="N81" s="586">
        <f t="shared" si="65"/>
        <v>545087899216</v>
      </c>
      <c r="O81" s="587">
        <f t="shared" si="65"/>
        <v>147834483080</v>
      </c>
      <c r="P81" s="590"/>
      <c r="Q81" s="583"/>
      <c r="R81" s="590"/>
      <c r="S81" s="590"/>
      <c r="T81" s="590"/>
      <c r="U81" s="590"/>
      <c r="V81" s="590"/>
      <c r="W81" s="590"/>
      <c r="X81" s="590"/>
      <c r="Y81" s="590"/>
      <c r="Z81" s="590"/>
      <c r="AA81" s="590"/>
      <c r="AB81" s="590"/>
      <c r="AC81" s="590"/>
      <c r="AD81" s="590"/>
      <c r="AE81" s="590"/>
      <c r="AF81" s="590"/>
      <c r="AG81" s="590"/>
      <c r="AH81" s="590"/>
      <c r="AI81" s="590"/>
      <c r="AJ81" s="590"/>
      <c r="AK81" s="590"/>
      <c r="AL81" s="590"/>
      <c r="AM81" s="590"/>
      <c r="AN81" s="590"/>
      <c r="AO81" s="590"/>
      <c r="AP81" s="590"/>
      <c r="AQ81" s="590"/>
      <c r="AR81" s="590"/>
      <c r="AS81" s="590"/>
      <c r="AT81" s="590"/>
      <c r="AU81" s="590"/>
      <c r="AV81" s="590"/>
      <c r="AW81" s="590"/>
      <c r="AX81" s="590"/>
      <c r="AY81" s="590"/>
      <c r="AZ81" s="590"/>
      <c r="BA81" s="590"/>
      <c r="BB81" s="590"/>
      <c r="BC81" s="590"/>
      <c r="BD81" s="590"/>
      <c r="BE81" s="590"/>
      <c r="BF81" s="590"/>
      <c r="BG81" s="590"/>
      <c r="BH81" s="590"/>
      <c r="BI81" s="590"/>
      <c r="BJ81" s="590"/>
      <c r="BK81" s="590"/>
      <c r="BL81" s="590"/>
      <c r="BM81" s="590"/>
      <c r="BN81" s="590"/>
      <c r="BO81" s="590"/>
      <c r="BP81" s="590"/>
      <c r="BQ81" s="590"/>
      <c r="BR81" s="590"/>
      <c r="BS81" s="590"/>
      <c r="BT81" s="590"/>
      <c r="BU81" s="590"/>
      <c r="BV81" s="590"/>
      <c r="BW81" s="590"/>
      <c r="BX81" s="590"/>
      <c r="BY81" s="590"/>
      <c r="BZ81" s="590"/>
      <c r="CA81" s="590"/>
      <c r="CB81" s="590"/>
      <c r="CC81" s="590"/>
      <c r="CD81" s="590"/>
      <c r="CE81" s="590"/>
      <c r="CF81" s="590"/>
      <c r="CG81" s="590"/>
      <c r="CH81" s="590"/>
      <c r="CI81" s="590"/>
      <c r="CJ81" s="590"/>
      <c r="CK81" s="590"/>
      <c r="CL81" s="590"/>
      <c r="CM81" s="590"/>
      <c r="CN81" s="590"/>
      <c r="CO81" s="590"/>
      <c r="CP81" s="590"/>
      <c r="CQ81" s="590"/>
      <c r="CR81" s="590"/>
      <c r="CS81" s="590"/>
      <c r="CT81" s="590"/>
      <c r="CU81" s="590"/>
      <c r="CV81" s="590"/>
      <c r="CW81" s="590"/>
      <c r="CX81" s="590"/>
      <c r="CY81" s="590"/>
      <c r="CZ81" s="590"/>
      <c r="DA81" s="590"/>
      <c r="DB81" s="590"/>
      <c r="DC81" s="590"/>
      <c r="DD81" s="590"/>
      <c r="DE81" s="590"/>
      <c r="DF81" s="590"/>
      <c r="DG81" s="590"/>
      <c r="DH81" s="590"/>
      <c r="DI81" s="590"/>
      <c r="DJ81" s="590"/>
      <c r="DK81" s="590"/>
      <c r="DL81" s="590"/>
      <c r="DM81" s="590"/>
      <c r="DN81" s="590"/>
      <c r="DO81" s="590"/>
      <c r="DP81" s="590"/>
      <c r="DQ81" s="590"/>
      <c r="DR81" s="590"/>
      <c r="DS81" s="590"/>
      <c r="DT81" s="590"/>
      <c r="DU81" s="590"/>
      <c r="DV81" s="590"/>
      <c r="DW81" s="590"/>
      <c r="DX81" s="590"/>
      <c r="DY81" s="590"/>
      <c r="DZ81" s="590"/>
      <c r="EA81" s="590"/>
      <c r="EB81" s="590"/>
      <c r="EC81" s="590"/>
      <c r="ED81" s="590"/>
      <c r="EE81" s="590"/>
      <c r="EF81" s="590"/>
      <c r="EG81" s="590"/>
      <c r="EH81" s="590"/>
      <c r="EI81" s="590"/>
      <c r="EJ81" s="590"/>
      <c r="EK81" s="590"/>
      <c r="EL81" s="590"/>
      <c r="EM81" s="590"/>
      <c r="EN81" s="590"/>
      <c r="EO81" s="590"/>
      <c r="EP81" s="590"/>
      <c r="EQ81" s="590"/>
      <c r="ER81" s="590"/>
      <c r="ES81" s="590"/>
      <c r="ET81" s="590"/>
      <c r="EU81" s="590"/>
      <c r="EV81" s="590"/>
      <c r="EW81" s="590"/>
      <c r="EX81" s="590"/>
      <c r="EY81" s="590"/>
      <c r="EZ81" s="590"/>
      <c r="FA81" s="590"/>
      <c r="FB81" s="590"/>
      <c r="FC81" s="590"/>
      <c r="FD81" s="590"/>
      <c r="FE81" s="590"/>
      <c r="FF81" s="590"/>
      <c r="FG81" s="590"/>
      <c r="FH81" s="590"/>
      <c r="FI81" s="590"/>
      <c r="FJ81" s="590"/>
      <c r="FK81" s="590"/>
      <c r="FL81" s="590"/>
      <c r="FM81" s="590"/>
      <c r="FN81" s="590"/>
      <c r="FO81" s="590"/>
      <c r="FP81" s="590"/>
      <c r="FQ81" s="590"/>
      <c r="FR81" s="590"/>
      <c r="FS81" s="590"/>
      <c r="FT81" s="590"/>
      <c r="FU81" s="590"/>
      <c r="FV81" s="590"/>
      <c r="FW81" s="590"/>
      <c r="FX81" s="590"/>
      <c r="FY81" s="590"/>
      <c r="FZ81" s="590"/>
      <c r="GA81" s="590"/>
      <c r="GB81" s="590"/>
      <c r="GC81" s="590"/>
      <c r="GD81" s="590"/>
      <c r="GE81" s="590"/>
      <c r="GF81" s="590"/>
      <c r="GG81" s="590"/>
      <c r="GH81" s="590"/>
      <c r="GI81" s="590"/>
      <c r="GJ81" s="590"/>
      <c r="GK81" s="590"/>
      <c r="GL81" s="590"/>
      <c r="GM81" s="590"/>
      <c r="GN81" s="590"/>
      <c r="GO81" s="590"/>
      <c r="GP81" s="590"/>
      <c r="GQ81" s="590"/>
      <c r="GR81" s="590"/>
      <c r="GS81" s="590"/>
      <c r="GT81" s="590"/>
      <c r="GU81" s="590"/>
      <c r="GV81" s="590"/>
      <c r="GW81" s="590"/>
      <c r="GX81" s="590"/>
      <c r="GY81" s="590"/>
      <c r="GZ81" s="590"/>
      <c r="HA81" s="590"/>
      <c r="HB81" s="590"/>
      <c r="HC81" s="590"/>
      <c r="HD81" s="590"/>
      <c r="HE81" s="590"/>
      <c r="HF81" s="590"/>
      <c r="HG81" s="590"/>
      <c r="HH81" s="590"/>
      <c r="HI81" s="590"/>
      <c r="HJ81" s="590"/>
      <c r="HK81" s="590"/>
      <c r="HL81" s="590"/>
      <c r="HM81" s="590"/>
      <c r="HN81" s="590"/>
      <c r="HO81" s="590"/>
      <c r="HP81" s="590"/>
      <c r="HQ81" s="590"/>
      <c r="HR81" s="590"/>
      <c r="HS81" s="590"/>
      <c r="HT81" s="590"/>
      <c r="HU81" s="590"/>
      <c r="HV81" s="590"/>
      <c r="HW81" s="590"/>
      <c r="HX81" s="590"/>
      <c r="HY81" s="590"/>
      <c r="HZ81" s="590"/>
      <c r="IA81" s="590"/>
      <c r="IB81" s="590"/>
      <c r="IC81" s="590"/>
      <c r="ID81" s="590"/>
      <c r="IE81" s="590"/>
      <c r="IF81" s="590"/>
      <c r="IG81" s="590"/>
      <c r="IH81" s="590"/>
      <c r="II81" s="590"/>
      <c r="IJ81" s="590"/>
      <c r="IK81" s="590"/>
      <c r="IL81" s="590"/>
      <c r="IM81" s="590"/>
      <c r="IN81" s="590"/>
      <c r="IO81" s="590"/>
      <c r="IP81" s="590"/>
      <c r="IQ81" s="590"/>
      <c r="IR81" s="590"/>
      <c r="IS81" s="590"/>
      <c r="IT81" s="590"/>
      <c r="IU81" s="590"/>
    </row>
    <row r="82" spans="1:255" ht="16.5" customHeight="1" x14ac:dyDescent="0.25">
      <c r="A82" s="619"/>
      <c r="B82" s="578" t="s">
        <v>538</v>
      </c>
      <c r="C82" s="616" t="s">
        <v>539</v>
      </c>
      <c r="D82" s="586">
        <f t="shared" ref="D82:O82" si="66">D83</f>
        <v>182789192407</v>
      </c>
      <c r="E82" s="586">
        <f t="shared" si="66"/>
        <v>130796281846</v>
      </c>
      <c r="F82" s="586">
        <f t="shared" si="66"/>
        <v>13000424059</v>
      </c>
      <c r="G82" s="586">
        <f t="shared" si="66"/>
        <v>143796705905</v>
      </c>
      <c r="H82" s="586">
        <f t="shared" si="66"/>
        <v>0</v>
      </c>
      <c r="I82" s="586">
        <f t="shared" si="66"/>
        <v>0</v>
      </c>
      <c r="J82" s="586">
        <f t="shared" si="66"/>
        <v>0</v>
      </c>
      <c r="K82" s="586">
        <f t="shared" si="66"/>
        <v>0</v>
      </c>
      <c r="L82" s="586">
        <f t="shared" si="66"/>
        <v>0</v>
      </c>
      <c r="M82" s="586">
        <f t="shared" si="66"/>
        <v>0</v>
      </c>
      <c r="N82" s="586">
        <f t="shared" si="66"/>
        <v>143796705905</v>
      </c>
      <c r="O82" s="587">
        <f t="shared" si="66"/>
        <v>38992486502</v>
      </c>
      <c r="Q82" s="596"/>
    </row>
    <row r="83" spans="1:255" ht="16.5" customHeight="1" x14ac:dyDescent="0.25">
      <c r="A83" s="584" t="s">
        <v>540</v>
      </c>
      <c r="B83" s="585" t="s">
        <v>541</v>
      </c>
      <c r="C83" s="626" t="s">
        <v>542</v>
      </c>
      <c r="D83" s="586">
        <f t="shared" ref="D83:O83" si="67">D84+D91</f>
        <v>182789192407</v>
      </c>
      <c r="E83" s="586">
        <f t="shared" si="67"/>
        <v>130796281846</v>
      </c>
      <c r="F83" s="586">
        <f t="shared" si="67"/>
        <v>13000424059</v>
      </c>
      <c r="G83" s="586">
        <f t="shared" si="67"/>
        <v>143796705905</v>
      </c>
      <c r="H83" s="586">
        <f t="shared" si="67"/>
        <v>0</v>
      </c>
      <c r="I83" s="586">
        <f t="shared" si="67"/>
        <v>0</v>
      </c>
      <c r="J83" s="586">
        <f t="shared" si="67"/>
        <v>0</v>
      </c>
      <c r="K83" s="586">
        <f t="shared" si="67"/>
        <v>0</v>
      </c>
      <c r="L83" s="586">
        <f t="shared" si="67"/>
        <v>0</v>
      </c>
      <c r="M83" s="586">
        <f t="shared" si="67"/>
        <v>0</v>
      </c>
      <c r="N83" s="586">
        <f t="shared" si="67"/>
        <v>143796705905</v>
      </c>
      <c r="O83" s="587">
        <f t="shared" si="67"/>
        <v>38992486502</v>
      </c>
      <c r="P83" s="617"/>
      <c r="Q83" s="618" t="e">
        <v>#REF!</v>
      </c>
      <c r="R83" s="617"/>
      <c r="S83" s="617"/>
      <c r="T83" s="617"/>
      <c r="U83" s="617"/>
      <c r="V83" s="617"/>
      <c r="W83" s="617"/>
      <c r="X83" s="617"/>
      <c r="Y83" s="617"/>
      <c r="Z83" s="617"/>
      <c r="AA83" s="617"/>
      <c r="AB83" s="617"/>
      <c r="AC83" s="617"/>
      <c r="AD83" s="617"/>
      <c r="AE83" s="617"/>
      <c r="AF83" s="617"/>
      <c r="AG83" s="617"/>
      <c r="AH83" s="617"/>
      <c r="AI83" s="617"/>
      <c r="AJ83" s="617"/>
      <c r="AK83" s="617"/>
      <c r="AL83" s="617"/>
      <c r="AM83" s="617"/>
      <c r="AN83" s="617"/>
      <c r="AO83" s="617"/>
      <c r="AP83" s="617"/>
      <c r="AQ83" s="617"/>
      <c r="AR83" s="617"/>
      <c r="AS83" s="617"/>
      <c r="AT83" s="617"/>
      <c r="AU83" s="617"/>
      <c r="AV83" s="617"/>
      <c r="AW83" s="617"/>
      <c r="AX83" s="617"/>
      <c r="AY83" s="617"/>
      <c r="AZ83" s="617"/>
      <c r="BA83" s="617"/>
      <c r="BB83" s="617"/>
      <c r="BC83" s="617"/>
      <c r="BD83" s="617"/>
      <c r="BE83" s="617"/>
      <c r="BF83" s="617"/>
      <c r="BG83" s="617"/>
      <c r="BH83" s="617"/>
      <c r="BI83" s="617"/>
      <c r="BJ83" s="617"/>
      <c r="BK83" s="617"/>
      <c r="BL83" s="617"/>
      <c r="BM83" s="617"/>
      <c r="BN83" s="617"/>
      <c r="BO83" s="617"/>
      <c r="BP83" s="617"/>
      <c r="BQ83" s="617"/>
      <c r="BR83" s="617"/>
      <c r="BS83" s="617"/>
      <c r="BT83" s="617"/>
      <c r="BU83" s="617"/>
      <c r="BV83" s="617"/>
      <c r="BW83" s="617"/>
      <c r="BX83" s="617"/>
      <c r="BY83" s="617"/>
      <c r="BZ83" s="617"/>
      <c r="CA83" s="617"/>
      <c r="CB83" s="617"/>
      <c r="CC83" s="617"/>
      <c r="CD83" s="617"/>
      <c r="CE83" s="617"/>
      <c r="CF83" s="617"/>
      <c r="CG83" s="617"/>
      <c r="CH83" s="617"/>
      <c r="CI83" s="617"/>
      <c r="CJ83" s="617"/>
      <c r="CK83" s="617"/>
      <c r="CL83" s="617"/>
      <c r="CM83" s="617"/>
      <c r="CN83" s="617"/>
      <c r="CO83" s="617"/>
      <c r="CP83" s="617"/>
      <c r="CQ83" s="617"/>
      <c r="CR83" s="617"/>
      <c r="CS83" s="617"/>
      <c r="CT83" s="617"/>
      <c r="CU83" s="617"/>
      <c r="CV83" s="617"/>
      <c r="CW83" s="617"/>
      <c r="CX83" s="617"/>
      <c r="CY83" s="617"/>
      <c r="CZ83" s="617"/>
      <c r="DA83" s="617"/>
      <c r="DB83" s="617"/>
      <c r="DC83" s="617"/>
      <c r="DD83" s="617"/>
      <c r="DE83" s="617"/>
      <c r="DF83" s="617"/>
      <c r="DG83" s="617"/>
      <c r="DH83" s="617"/>
      <c r="DI83" s="617"/>
      <c r="DJ83" s="617"/>
      <c r="DK83" s="617"/>
      <c r="DL83" s="617"/>
      <c r="DM83" s="617"/>
      <c r="DN83" s="617"/>
      <c r="DO83" s="617"/>
      <c r="DP83" s="617"/>
      <c r="DQ83" s="617"/>
      <c r="DR83" s="617"/>
      <c r="DS83" s="617"/>
      <c r="DT83" s="617"/>
      <c r="DU83" s="617"/>
      <c r="DV83" s="617"/>
      <c r="DW83" s="617"/>
      <c r="DX83" s="617"/>
      <c r="DY83" s="617"/>
      <c r="DZ83" s="617"/>
      <c r="EA83" s="617"/>
      <c r="EB83" s="617"/>
      <c r="EC83" s="617"/>
      <c r="ED83" s="617"/>
      <c r="EE83" s="617"/>
      <c r="EF83" s="617"/>
      <c r="EG83" s="617"/>
      <c r="EH83" s="617"/>
      <c r="EI83" s="617"/>
      <c r="EJ83" s="617"/>
      <c r="EK83" s="617"/>
      <c r="EL83" s="617"/>
      <c r="EM83" s="617"/>
      <c r="EN83" s="617"/>
      <c r="EO83" s="617"/>
      <c r="EP83" s="617"/>
      <c r="EQ83" s="617"/>
      <c r="ER83" s="617"/>
      <c r="ES83" s="617"/>
      <c r="ET83" s="617"/>
      <c r="EU83" s="617"/>
      <c r="EV83" s="617"/>
      <c r="EW83" s="617"/>
      <c r="EX83" s="617"/>
      <c r="EY83" s="617"/>
      <c r="EZ83" s="617"/>
      <c r="FA83" s="617"/>
      <c r="FB83" s="617"/>
      <c r="FC83" s="617"/>
      <c r="FD83" s="617"/>
      <c r="FE83" s="617"/>
      <c r="FF83" s="617"/>
      <c r="FG83" s="617"/>
      <c r="FH83" s="617"/>
      <c r="FI83" s="617"/>
      <c r="FJ83" s="617"/>
      <c r="FK83" s="617"/>
      <c r="FL83" s="617"/>
      <c r="FM83" s="617"/>
      <c r="FN83" s="617"/>
      <c r="FO83" s="617"/>
      <c r="FP83" s="617"/>
      <c r="FQ83" s="617"/>
      <c r="FR83" s="617"/>
      <c r="FS83" s="617"/>
      <c r="FT83" s="617"/>
      <c r="FU83" s="617"/>
      <c r="FV83" s="617"/>
      <c r="FW83" s="617"/>
      <c r="FX83" s="617"/>
      <c r="FY83" s="617"/>
      <c r="FZ83" s="617"/>
      <c r="GA83" s="617"/>
      <c r="GB83" s="617"/>
      <c r="GC83" s="617"/>
      <c r="GD83" s="617"/>
      <c r="GE83" s="617"/>
      <c r="GF83" s="617"/>
      <c r="GG83" s="617"/>
      <c r="GH83" s="617"/>
      <c r="GI83" s="617"/>
      <c r="GJ83" s="617"/>
      <c r="GK83" s="617"/>
      <c r="GL83" s="617"/>
      <c r="GM83" s="617"/>
      <c r="GN83" s="617"/>
      <c r="GO83" s="617"/>
      <c r="GP83" s="617"/>
      <c r="GQ83" s="617"/>
      <c r="GR83" s="617"/>
      <c r="GS83" s="617"/>
      <c r="GT83" s="617"/>
      <c r="GU83" s="617"/>
      <c r="GV83" s="617"/>
      <c r="GW83" s="617"/>
      <c r="GX83" s="617"/>
      <c r="GY83" s="617"/>
      <c r="GZ83" s="617"/>
      <c r="HA83" s="617"/>
      <c r="HB83" s="617"/>
      <c r="HC83" s="617"/>
      <c r="HD83" s="617"/>
      <c r="HE83" s="617"/>
      <c r="HF83" s="617"/>
      <c r="HG83" s="617"/>
      <c r="HH83" s="617"/>
      <c r="HI83" s="617"/>
      <c r="HJ83" s="617"/>
      <c r="HK83" s="617"/>
      <c r="HL83" s="617"/>
      <c r="HM83" s="617"/>
      <c r="HN83" s="617"/>
      <c r="HO83" s="617"/>
      <c r="HP83" s="617"/>
      <c r="HQ83" s="617"/>
      <c r="HR83" s="617"/>
      <c r="HS83" s="617"/>
      <c r="HT83" s="617"/>
      <c r="HU83" s="617"/>
      <c r="HV83" s="617"/>
      <c r="HW83" s="617"/>
      <c r="HX83" s="617"/>
      <c r="HY83" s="617"/>
      <c r="HZ83" s="617"/>
      <c r="IA83" s="617"/>
      <c r="IB83" s="617"/>
      <c r="IC83" s="617"/>
      <c r="ID83" s="617"/>
      <c r="IE83" s="617"/>
      <c r="IF83" s="617"/>
      <c r="IG83" s="617"/>
      <c r="IH83" s="617"/>
      <c r="II83" s="617"/>
      <c r="IJ83" s="617"/>
      <c r="IK83" s="617"/>
      <c r="IL83" s="617"/>
      <c r="IM83" s="617"/>
      <c r="IN83" s="617"/>
      <c r="IO83" s="617"/>
      <c r="IP83" s="617"/>
      <c r="IQ83" s="617"/>
      <c r="IR83" s="617"/>
      <c r="IS83" s="617"/>
      <c r="IT83" s="617"/>
      <c r="IU83" s="617"/>
    </row>
    <row r="84" spans="1:255" s="590" customFormat="1" ht="16.5" customHeight="1" x14ac:dyDescent="0.25">
      <c r="A84" s="589">
        <v>50</v>
      </c>
      <c r="B84" s="579" t="s">
        <v>543</v>
      </c>
      <c r="C84" s="601" t="s">
        <v>544</v>
      </c>
      <c r="D84" s="586">
        <f t="shared" ref="D84:O84" si="68">SUM(D85:D89)</f>
        <v>181864313067</v>
      </c>
      <c r="E84" s="586">
        <f t="shared" si="68"/>
        <v>130123789008</v>
      </c>
      <c r="F84" s="586">
        <f t="shared" si="68"/>
        <v>12934254435</v>
      </c>
      <c r="G84" s="586">
        <f t="shared" si="68"/>
        <v>143058043443</v>
      </c>
      <c r="H84" s="586">
        <f t="shared" si="68"/>
        <v>0</v>
      </c>
      <c r="I84" s="586">
        <f t="shared" si="68"/>
        <v>0</v>
      </c>
      <c r="J84" s="586">
        <f t="shared" si="68"/>
        <v>0</v>
      </c>
      <c r="K84" s="586">
        <f t="shared" si="68"/>
        <v>0</v>
      </c>
      <c r="L84" s="586">
        <f t="shared" si="68"/>
        <v>0</v>
      </c>
      <c r="M84" s="586">
        <f t="shared" si="68"/>
        <v>0</v>
      </c>
      <c r="N84" s="586">
        <f t="shared" si="68"/>
        <v>143058043443</v>
      </c>
      <c r="O84" s="587">
        <f t="shared" si="68"/>
        <v>38806269624</v>
      </c>
      <c r="P84" s="561"/>
      <c r="Q84" s="583">
        <f>(N84/D84)*100</f>
        <v>78.661965632749769</v>
      </c>
      <c r="R84" s="561"/>
      <c r="S84" s="561"/>
      <c r="T84" s="561"/>
      <c r="U84" s="561"/>
      <c r="V84" s="561"/>
      <c r="W84" s="561"/>
      <c r="X84" s="561"/>
      <c r="Y84" s="561"/>
      <c r="Z84" s="561"/>
      <c r="AA84" s="561"/>
      <c r="AB84" s="561"/>
      <c r="AC84" s="561"/>
      <c r="AD84" s="561"/>
      <c r="AE84" s="561"/>
      <c r="AF84" s="561"/>
      <c r="AG84" s="561"/>
      <c r="AH84" s="561"/>
      <c r="AI84" s="561"/>
      <c r="AJ84" s="561"/>
      <c r="AK84" s="561"/>
      <c r="AL84" s="561"/>
      <c r="AM84" s="561"/>
      <c r="AN84" s="561"/>
      <c r="AO84" s="561"/>
      <c r="AP84" s="561"/>
      <c r="AQ84" s="561"/>
      <c r="AR84" s="561"/>
      <c r="AS84" s="561"/>
      <c r="AT84" s="561"/>
      <c r="AU84" s="561"/>
      <c r="AV84" s="561"/>
      <c r="AW84" s="561"/>
      <c r="AX84" s="561"/>
      <c r="AY84" s="561"/>
      <c r="AZ84" s="561"/>
      <c r="BA84" s="561"/>
      <c r="BB84" s="561"/>
      <c r="BC84" s="561"/>
      <c r="BD84" s="561"/>
      <c r="BE84" s="561"/>
      <c r="BF84" s="561"/>
      <c r="BG84" s="561"/>
      <c r="BH84" s="561"/>
      <c r="BI84" s="561"/>
      <c r="BJ84" s="561"/>
      <c r="BK84" s="561"/>
      <c r="BL84" s="561"/>
      <c r="BM84" s="561"/>
      <c r="BN84" s="561"/>
      <c r="BO84" s="561"/>
      <c r="BP84" s="561"/>
      <c r="BQ84" s="561"/>
      <c r="BR84" s="561"/>
      <c r="BS84" s="561"/>
      <c r="BT84" s="561"/>
      <c r="BU84" s="561"/>
      <c r="BV84" s="561"/>
      <c r="BW84" s="561"/>
      <c r="BX84" s="561"/>
      <c r="BY84" s="561"/>
      <c r="BZ84" s="561"/>
      <c r="CA84" s="561"/>
      <c r="CB84" s="561"/>
      <c r="CC84" s="561"/>
      <c r="CD84" s="561"/>
      <c r="CE84" s="561"/>
      <c r="CF84" s="561"/>
      <c r="CG84" s="561"/>
      <c r="CH84" s="561"/>
      <c r="CI84" s="561"/>
      <c r="CJ84" s="561"/>
      <c r="CK84" s="561"/>
      <c r="CL84" s="561"/>
      <c r="CM84" s="561"/>
      <c r="CN84" s="561"/>
      <c r="CO84" s="561"/>
      <c r="CP84" s="561"/>
      <c r="CQ84" s="561"/>
      <c r="CR84" s="561"/>
      <c r="CS84" s="561"/>
      <c r="CT84" s="561"/>
      <c r="CU84" s="561"/>
      <c r="CV84" s="561"/>
      <c r="CW84" s="561"/>
      <c r="CX84" s="561"/>
      <c r="CY84" s="561"/>
      <c r="CZ84" s="561"/>
      <c r="DA84" s="561"/>
      <c r="DB84" s="561"/>
      <c r="DC84" s="561"/>
      <c r="DD84" s="561"/>
      <c r="DE84" s="561"/>
      <c r="DF84" s="561"/>
      <c r="DG84" s="561"/>
      <c r="DH84" s="561"/>
      <c r="DI84" s="561"/>
      <c r="DJ84" s="561"/>
      <c r="DK84" s="561"/>
      <c r="DL84" s="561"/>
      <c r="DM84" s="561"/>
      <c r="DN84" s="561"/>
      <c r="DO84" s="561"/>
      <c r="DP84" s="561"/>
      <c r="DQ84" s="561"/>
      <c r="DR84" s="561"/>
      <c r="DS84" s="561"/>
      <c r="DT84" s="561"/>
      <c r="DU84" s="561"/>
      <c r="DV84" s="561"/>
      <c r="DW84" s="561"/>
      <c r="DX84" s="561"/>
      <c r="DY84" s="561"/>
      <c r="DZ84" s="561"/>
      <c r="EA84" s="561"/>
      <c r="EB84" s="561"/>
      <c r="EC84" s="561"/>
      <c r="ED84" s="561"/>
      <c r="EE84" s="561"/>
      <c r="EF84" s="561"/>
      <c r="EG84" s="561"/>
      <c r="EH84" s="561"/>
      <c r="EI84" s="561"/>
      <c r="EJ84" s="561"/>
      <c r="EK84" s="561"/>
      <c r="EL84" s="561"/>
      <c r="EM84" s="561"/>
      <c r="EN84" s="561"/>
      <c r="EO84" s="561"/>
      <c r="EP84" s="561"/>
      <c r="EQ84" s="561"/>
      <c r="ER84" s="561"/>
      <c r="ES84" s="561"/>
      <c r="ET84" s="561"/>
      <c r="EU84" s="561"/>
      <c r="EV84" s="561"/>
      <c r="EW84" s="561"/>
      <c r="EX84" s="561"/>
      <c r="EY84" s="561"/>
      <c r="EZ84" s="561"/>
      <c r="FA84" s="561"/>
      <c r="FB84" s="561"/>
      <c r="FC84" s="561"/>
      <c r="FD84" s="561"/>
      <c r="FE84" s="561"/>
      <c r="FF84" s="561"/>
      <c r="FG84" s="561"/>
      <c r="FH84" s="561"/>
      <c r="FI84" s="561"/>
      <c r="FJ84" s="561"/>
      <c r="FK84" s="561"/>
      <c r="FL84" s="561"/>
      <c r="FM84" s="561"/>
      <c r="FN84" s="561"/>
      <c r="FO84" s="561"/>
      <c r="FP84" s="561"/>
      <c r="FQ84" s="561"/>
      <c r="FR84" s="561"/>
      <c r="FS84" s="561"/>
      <c r="FT84" s="561"/>
      <c r="FU84" s="561"/>
      <c r="FV84" s="561"/>
      <c r="FW84" s="561"/>
      <c r="FX84" s="561"/>
      <c r="FY84" s="561"/>
      <c r="FZ84" s="561"/>
      <c r="GA84" s="561"/>
      <c r="GB84" s="561"/>
      <c r="GC84" s="561"/>
      <c r="GD84" s="561"/>
      <c r="GE84" s="561"/>
      <c r="GF84" s="561"/>
      <c r="GG84" s="561"/>
      <c r="GH84" s="561"/>
      <c r="GI84" s="561"/>
      <c r="GJ84" s="561"/>
      <c r="GK84" s="561"/>
      <c r="GL84" s="561"/>
      <c r="GM84" s="561"/>
      <c r="GN84" s="561"/>
      <c r="GO84" s="561"/>
      <c r="GP84" s="561"/>
      <c r="GQ84" s="561"/>
      <c r="GR84" s="561"/>
      <c r="GS84" s="561"/>
      <c r="GT84" s="561"/>
      <c r="GU84" s="561"/>
      <c r="GV84" s="561"/>
      <c r="GW84" s="561"/>
      <c r="GX84" s="561"/>
      <c r="GY84" s="561"/>
      <c r="GZ84" s="561"/>
      <c r="HA84" s="561"/>
      <c r="HB84" s="561"/>
      <c r="HC84" s="561"/>
      <c r="HD84" s="561"/>
      <c r="HE84" s="561"/>
      <c r="HF84" s="561"/>
      <c r="HG84" s="561"/>
      <c r="HH84" s="561"/>
      <c r="HI84" s="561"/>
      <c r="HJ84" s="561"/>
      <c r="HK84" s="561"/>
      <c r="HL84" s="561"/>
      <c r="HM84" s="561"/>
      <c r="HN84" s="561"/>
      <c r="HO84" s="561"/>
      <c r="HP84" s="561"/>
      <c r="HQ84" s="561"/>
      <c r="HR84" s="561"/>
      <c r="HS84" s="561"/>
      <c r="HT84" s="561"/>
      <c r="HU84" s="561"/>
      <c r="HV84" s="561"/>
      <c r="HW84" s="561"/>
      <c r="HX84" s="561"/>
      <c r="HY84" s="561"/>
      <c r="HZ84" s="561"/>
      <c r="IA84" s="561"/>
      <c r="IB84" s="561"/>
      <c r="IC84" s="561"/>
      <c r="ID84" s="561"/>
      <c r="IE84" s="561"/>
      <c r="IF84" s="561"/>
      <c r="IG84" s="561"/>
      <c r="IH84" s="561"/>
      <c r="II84" s="561"/>
      <c r="IJ84" s="561"/>
      <c r="IK84" s="561"/>
      <c r="IL84" s="561"/>
      <c r="IM84" s="561"/>
      <c r="IN84" s="561"/>
      <c r="IO84" s="561"/>
      <c r="IP84" s="561"/>
      <c r="IQ84" s="561"/>
      <c r="IR84" s="561"/>
      <c r="IS84" s="561"/>
      <c r="IT84" s="561"/>
      <c r="IU84" s="561"/>
    </row>
    <row r="85" spans="1:255" s="590" customFormat="1" ht="16.5" customHeight="1" x14ac:dyDescent="0.25">
      <c r="A85" s="589">
        <v>51</v>
      </c>
      <c r="B85" s="579" t="s">
        <v>545</v>
      </c>
      <c r="C85" s="599" t="s">
        <v>546</v>
      </c>
      <c r="D85" s="586">
        <f t="shared" ref="D85:O85" si="69">SUM(D86:D96)</f>
        <v>97006153609</v>
      </c>
      <c r="E85" s="586">
        <f t="shared" si="69"/>
        <v>69409066344</v>
      </c>
      <c r="F85" s="586">
        <f t="shared" si="69"/>
        <v>6898617547</v>
      </c>
      <c r="G85" s="586">
        <f t="shared" si="69"/>
        <v>76307683891</v>
      </c>
      <c r="H85" s="586">
        <f t="shared" si="69"/>
        <v>0</v>
      </c>
      <c r="I85" s="586">
        <f t="shared" si="69"/>
        <v>0</v>
      </c>
      <c r="J85" s="586">
        <f t="shared" si="69"/>
        <v>0</v>
      </c>
      <c r="K85" s="586">
        <f t="shared" si="69"/>
        <v>0</v>
      </c>
      <c r="L85" s="586">
        <f t="shared" si="69"/>
        <v>0</v>
      </c>
      <c r="M85" s="586">
        <f t="shared" si="69"/>
        <v>0</v>
      </c>
      <c r="N85" s="586">
        <f t="shared" si="69"/>
        <v>76307683891</v>
      </c>
      <c r="O85" s="587">
        <f t="shared" si="69"/>
        <v>20698469718</v>
      </c>
      <c r="Q85" s="583">
        <f>(N85/D85)*100</f>
        <v>78.662725045847353</v>
      </c>
    </row>
    <row r="86" spans="1:255" ht="16.5" customHeight="1" x14ac:dyDescent="0.25">
      <c r="A86" s="619"/>
      <c r="B86" s="578" t="s">
        <v>548</v>
      </c>
      <c r="C86" s="616" t="s">
        <v>549</v>
      </c>
      <c r="D86" s="586">
        <f t="shared" ref="D86:O86" si="70">D87</f>
        <v>24236765403</v>
      </c>
      <c r="E86" s="586">
        <f t="shared" si="70"/>
        <v>17340158263</v>
      </c>
      <c r="F86" s="586">
        <f t="shared" si="70"/>
        <v>1724221773</v>
      </c>
      <c r="G86" s="586">
        <f t="shared" si="70"/>
        <v>19064380036</v>
      </c>
      <c r="H86" s="586">
        <f t="shared" si="70"/>
        <v>0</v>
      </c>
      <c r="I86" s="586">
        <f t="shared" si="70"/>
        <v>0</v>
      </c>
      <c r="J86" s="586">
        <f t="shared" si="70"/>
        <v>0</v>
      </c>
      <c r="K86" s="586">
        <f t="shared" si="70"/>
        <v>0</v>
      </c>
      <c r="L86" s="586">
        <f t="shared" si="70"/>
        <v>0</v>
      </c>
      <c r="M86" s="586">
        <f t="shared" si="70"/>
        <v>0</v>
      </c>
      <c r="N86" s="586">
        <f t="shared" si="70"/>
        <v>19064380036</v>
      </c>
      <c r="O86" s="587">
        <f t="shared" si="70"/>
        <v>5172385367</v>
      </c>
      <c r="Q86" s="596"/>
    </row>
    <row r="87" spans="1:255" ht="16.5" customHeight="1" x14ac:dyDescent="0.25">
      <c r="A87" s="584" t="s">
        <v>550</v>
      </c>
      <c r="B87" s="585" t="s">
        <v>551</v>
      </c>
      <c r="C87" s="616" t="s">
        <v>552</v>
      </c>
      <c r="D87" s="586">
        <f t="shared" ref="D87:O87" si="71">D88+D97</f>
        <v>24236765403</v>
      </c>
      <c r="E87" s="586">
        <f t="shared" si="71"/>
        <v>17340158263</v>
      </c>
      <c r="F87" s="586">
        <f t="shared" si="71"/>
        <v>1724221773</v>
      </c>
      <c r="G87" s="586">
        <f t="shared" si="71"/>
        <v>19064380036</v>
      </c>
      <c r="H87" s="586">
        <f t="shared" si="71"/>
        <v>0</v>
      </c>
      <c r="I87" s="586">
        <f t="shared" si="71"/>
        <v>0</v>
      </c>
      <c r="J87" s="586">
        <f t="shared" si="71"/>
        <v>0</v>
      </c>
      <c r="K87" s="586">
        <f t="shared" si="71"/>
        <v>0</v>
      </c>
      <c r="L87" s="586">
        <f t="shared" si="71"/>
        <v>0</v>
      </c>
      <c r="M87" s="586">
        <f t="shared" si="71"/>
        <v>0</v>
      </c>
      <c r="N87" s="586">
        <f t="shared" si="71"/>
        <v>19064380036</v>
      </c>
      <c r="O87" s="587">
        <f t="shared" si="71"/>
        <v>5172385367</v>
      </c>
      <c r="P87" s="617"/>
      <c r="Q87" s="618" t="e">
        <v>#REF!</v>
      </c>
      <c r="R87" s="617"/>
      <c r="S87" s="617"/>
      <c r="T87" s="617"/>
      <c r="U87" s="617"/>
      <c r="V87" s="617"/>
      <c r="W87" s="617"/>
      <c r="X87" s="617"/>
      <c r="Y87" s="617"/>
      <c r="Z87" s="617"/>
      <c r="AA87" s="617"/>
      <c r="AB87" s="617"/>
      <c r="AC87" s="617"/>
      <c r="AD87" s="617"/>
      <c r="AE87" s="617"/>
      <c r="AF87" s="617"/>
      <c r="AG87" s="617"/>
      <c r="AH87" s="617"/>
      <c r="AI87" s="617"/>
      <c r="AJ87" s="617"/>
      <c r="AK87" s="617"/>
      <c r="AL87" s="617"/>
      <c r="AM87" s="617"/>
      <c r="AN87" s="617"/>
      <c r="AO87" s="617"/>
      <c r="AP87" s="617"/>
      <c r="AQ87" s="617"/>
      <c r="AR87" s="617"/>
      <c r="AS87" s="617"/>
      <c r="AT87" s="617"/>
      <c r="AU87" s="617"/>
      <c r="AV87" s="617"/>
      <c r="AW87" s="617"/>
      <c r="AX87" s="617"/>
      <c r="AY87" s="617"/>
      <c r="AZ87" s="617"/>
      <c r="BA87" s="617"/>
      <c r="BB87" s="617"/>
      <c r="BC87" s="617"/>
      <c r="BD87" s="617"/>
      <c r="BE87" s="617"/>
      <c r="BF87" s="617"/>
      <c r="BG87" s="617"/>
      <c r="BH87" s="617"/>
      <c r="BI87" s="617"/>
      <c r="BJ87" s="617"/>
      <c r="BK87" s="617"/>
      <c r="BL87" s="617"/>
      <c r="BM87" s="617"/>
      <c r="BN87" s="617"/>
      <c r="BO87" s="617"/>
      <c r="BP87" s="617"/>
      <c r="BQ87" s="617"/>
      <c r="BR87" s="617"/>
      <c r="BS87" s="617"/>
      <c r="BT87" s="617"/>
      <c r="BU87" s="617"/>
      <c r="BV87" s="617"/>
      <c r="BW87" s="617"/>
      <c r="BX87" s="617"/>
      <c r="BY87" s="617"/>
      <c r="BZ87" s="617"/>
      <c r="CA87" s="617"/>
      <c r="CB87" s="617"/>
      <c r="CC87" s="617"/>
      <c r="CD87" s="617"/>
      <c r="CE87" s="617"/>
      <c r="CF87" s="617"/>
      <c r="CG87" s="617"/>
      <c r="CH87" s="617"/>
      <c r="CI87" s="617"/>
      <c r="CJ87" s="617"/>
      <c r="CK87" s="617"/>
      <c r="CL87" s="617"/>
      <c r="CM87" s="617"/>
      <c r="CN87" s="617"/>
      <c r="CO87" s="617"/>
      <c r="CP87" s="617"/>
      <c r="CQ87" s="617"/>
      <c r="CR87" s="617"/>
      <c r="CS87" s="617"/>
      <c r="CT87" s="617"/>
      <c r="CU87" s="617"/>
      <c r="CV87" s="617"/>
      <c r="CW87" s="617"/>
      <c r="CX87" s="617"/>
      <c r="CY87" s="617"/>
      <c r="CZ87" s="617"/>
      <c r="DA87" s="617"/>
      <c r="DB87" s="617"/>
      <c r="DC87" s="617"/>
      <c r="DD87" s="617"/>
      <c r="DE87" s="617"/>
      <c r="DF87" s="617"/>
      <c r="DG87" s="617"/>
      <c r="DH87" s="617"/>
      <c r="DI87" s="617"/>
      <c r="DJ87" s="617"/>
      <c r="DK87" s="617"/>
      <c r="DL87" s="617"/>
      <c r="DM87" s="617"/>
      <c r="DN87" s="617"/>
      <c r="DO87" s="617"/>
      <c r="DP87" s="617"/>
      <c r="DQ87" s="617"/>
      <c r="DR87" s="617"/>
      <c r="DS87" s="617"/>
      <c r="DT87" s="617"/>
      <c r="DU87" s="617"/>
      <c r="DV87" s="617"/>
      <c r="DW87" s="617"/>
      <c r="DX87" s="617"/>
      <c r="DY87" s="617"/>
      <c r="DZ87" s="617"/>
      <c r="EA87" s="617"/>
      <c r="EB87" s="617"/>
      <c r="EC87" s="617"/>
      <c r="ED87" s="617"/>
      <c r="EE87" s="617"/>
      <c r="EF87" s="617"/>
      <c r="EG87" s="617"/>
      <c r="EH87" s="617"/>
      <c r="EI87" s="617"/>
      <c r="EJ87" s="617"/>
      <c r="EK87" s="617"/>
      <c r="EL87" s="617"/>
      <c r="EM87" s="617"/>
      <c r="EN87" s="617"/>
      <c r="EO87" s="617"/>
      <c r="EP87" s="617"/>
      <c r="EQ87" s="617"/>
      <c r="ER87" s="617"/>
      <c r="ES87" s="617"/>
      <c r="ET87" s="617"/>
      <c r="EU87" s="617"/>
      <c r="EV87" s="617"/>
      <c r="EW87" s="617"/>
      <c r="EX87" s="617"/>
      <c r="EY87" s="617"/>
      <c r="EZ87" s="617"/>
      <c r="FA87" s="617"/>
      <c r="FB87" s="617"/>
      <c r="FC87" s="617"/>
      <c r="FD87" s="617"/>
      <c r="FE87" s="617"/>
      <c r="FF87" s="617"/>
      <c r="FG87" s="617"/>
      <c r="FH87" s="617"/>
      <c r="FI87" s="617"/>
      <c r="FJ87" s="617"/>
      <c r="FK87" s="617"/>
      <c r="FL87" s="617"/>
      <c r="FM87" s="617"/>
      <c r="FN87" s="617"/>
      <c r="FO87" s="617"/>
      <c r="FP87" s="617"/>
      <c r="FQ87" s="617"/>
      <c r="FR87" s="617"/>
      <c r="FS87" s="617"/>
      <c r="FT87" s="617"/>
      <c r="FU87" s="617"/>
      <c r="FV87" s="617"/>
      <c r="FW87" s="617"/>
      <c r="FX87" s="617"/>
      <c r="FY87" s="617"/>
      <c r="FZ87" s="617"/>
      <c r="GA87" s="617"/>
      <c r="GB87" s="617"/>
      <c r="GC87" s="617"/>
      <c r="GD87" s="617"/>
      <c r="GE87" s="617"/>
      <c r="GF87" s="617"/>
      <c r="GG87" s="617"/>
      <c r="GH87" s="617"/>
      <c r="GI87" s="617"/>
      <c r="GJ87" s="617"/>
      <c r="GK87" s="617"/>
      <c r="GL87" s="617"/>
      <c r="GM87" s="617"/>
      <c r="GN87" s="617"/>
      <c r="GO87" s="617"/>
      <c r="GP87" s="617"/>
      <c r="GQ87" s="617"/>
      <c r="GR87" s="617"/>
      <c r="GS87" s="617"/>
      <c r="GT87" s="617"/>
      <c r="GU87" s="617"/>
      <c r="GV87" s="617"/>
      <c r="GW87" s="617"/>
      <c r="GX87" s="617"/>
      <c r="GY87" s="617"/>
      <c r="GZ87" s="617"/>
      <c r="HA87" s="617"/>
      <c r="HB87" s="617"/>
      <c r="HC87" s="617"/>
      <c r="HD87" s="617"/>
      <c r="HE87" s="617"/>
      <c r="HF87" s="617"/>
      <c r="HG87" s="617"/>
      <c r="HH87" s="617"/>
      <c r="HI87" s="617"/>
      <c r="HJ87" s="617"/>
      <c r="HK87" s="617"/>
      <c r="HL87" s="617"/>
      <c r="HM87" s="617"/>
      <c r="HN87" s="617"/>
      <c r="HO87" s="617"/>
      <c r="HP87" s="617"/>
      <c r="HQ87" s="617"/>
      <c r="HR87" s="617"/>
      <c r="HS87" s="617"/>
      <c r="HT87" s="617"/>
      <c r="HU87" s="617"/>
      <c r="HV87" s="617"/>
      <c r="HW87" s="617"/>
      <c r="HX87" s="617"/>
      <c r="HY87" s="617"/>
      <c r="HZ87" s="617"/>
      <c r="IA87" s="617"/>
      <c r="IB87" s="617"/>
      <c r="IC87" s="617"/>
      <c r="ID87" s="617"/>
      <c r="IE87" s="617"/>
      <c r="IF87" s="617"/>
      <c r="IG87" s="617"/>
      <c r="IH87" s="617"/>
      <c r="II87" s="617"/>
      <c r="IJ87" s="617"/>
      <c r="IK87" s="617"/>
      <c r="IL87" s="617"/>
      <c r="IM87" s="617"/>
      <c r="IN87" s="617"/>
      <c r="IO87" s="617"/>
      <c r="IP87" s="617"/>
      <c r="IQ87" s="617"/>
      <c r="IR87" s="617"/>
      <c r="IS87" s="617"/>
      <c r="IT87" s="617"/>
      <c r="IU87" s="617"/>
    </row>
    <row r="88" spans="1:255" s="590" customFormat="1" ht="18" customHeight="1" x14ac:dyDescent="0.25">
      <c r="A88" s="589">
        <v>52</v>
      </c>
      <c r="B88" s="579" t="s">
        <v>553</v>
      </c>
      <c r="C88" s="601" t="s">
        <v>554</v>
      </c>
      <c r="D88" s="586">
        <f t="shared" ref="D88:O89" si="72">SUM(D89:D95)</f>
        <v>24236634501</v>
      </c>
      <c r="E88" s="586">
        <f t="shared" si="72"/>
        <v>17340062458</v>
      </c>
      <c r="F88" s="586">
        <f t="shared" si="72"/>
        <v>1724212683</v>
      </c>
      <c r="G88" s="586">
        <f t="shared" si="72"/>
        <v>19064275141</v>
      </c>
      <c r="H88" s="586">
        <f t="shared" si="72"/>
        <v>0</v>
      </c>
      <c r="I88" s="586">
        <f t="shared" si="72"/>
        <v>0</v>
      </c>
      <c r="J88" s="586">
        <f t="shared" si="72"/>
        <v>0</v>
      </c>
      <c r="K88" s="586">
        <f t="shared" si="72"/>
        <v>0</v>
      </c>
      <c r="L88" s="586">
        <f t="shared" si="72"/>
        <v>0</v>
      </c>
      <c r="M88" s="586">
        <f t="shared" si="72"/>
        <v>0</v>
      </c>
      <c r="N88" s="586">
        <f t="shared" si="72"/>
        <v>19064275141</v>
      </c>
      <c r="O88" s="587">
        <f t="shared" si="72"/>
        <v>5172359360</v>
      </c>
      <c r="P88" s="561"/>
      <c r="Q88" s="596"/>
      <c r="R88" s="561"/>
      <c r="S88" s="561"/>
      <c r="T88" s="561"/>
      <c r="U88" s="561"/>
      <c r="V88" s="561"/>
      <c r="W88" s="561"/>
      <c r="X88" s="561"/>
      <c r="Y88" s="561"/>
      <c r="Z88" s="561"/>
      <c r="AA88" s="561"/>
      <c r="AB88" s="561"/>
      <c r="AC88" s="561"/>
      <c r="AD88" s="561"/>
      <c r="AE88" s="561"/>
      <c r="AF88" s="561"/>
      <c r="AG88" s="561"/>
      <c r="AH88" s="561"/>
      <c r="AI88" s="561"/>
      <c r="AJ88" s="561"/>
      <c r="AK88" s="561"/>
      <c r="AL88" s="561"/>
      <c r="AM88" s="561"/>
      <c r="AN88" s="561"/>
      <c r="AO88" s="561"/>
      <c r="AP88" s="561"/>
      <c r="AQ88" s="561"/>
      <c r="AR88" s="561"/>
      <c r="AS88" s="561"/>
      <c r="AT88" s="561"/>
      <c r="AU88" s="561"/>
      <c r="AV88" s="561"/>
      <c r="AW88" s="561"/>
      <c r="AX88" s="561"/>
      <c r="AY88" s="561"/>
      <c r="AZ88" s="561"/>
      <c r="BA88" s="561"/>
      <c r="BB88" s="561"/>
      <c r="BC88" s="561"/>
      <c r="BD88" s="561"/>
      <c r="BE88" s="561"/>
      <c r="BF88" s="561"/>
      <c r="BG88" s="561"/>
      <c r="BH88" s="561"/>
      <c r="BI88" s="561"/>
      <c r="BJ88" s="561"/>
      <c r="BK88" s="561"/>
      <c r="BL88" s="561"/>
      <c r="BM88" s="561"/>
      <c r="BN88" s="561"/>
      <c r="BO88" s="561"/>
      <c r="BP88" s="561"/>
      <c r="BQ88" s="561"/>
      <c r="BR88" s="561"/>
      <c r="BS88" s="561"/>
      <c r="BT88" s="561"/>
      <c r="BU88" s="561"/>
      <c r="BV88" s="561"/>
      <c r="BW88" s="561"/>
      <c r="BX88" s="561"/>
      <c r="BY88" s="561"/>
      <c r="BZ88" s="561"/>
      <c r="CA88" s="561"/>
      <c r="CB88" s="561"/>
      <c r="CC88" s="561"/>
      <c r="CD88" s="561"/>
      <c r="CE88" s="561"/>
      <c r="CF88" s="561"/>
      <c r="CG88" s="561"/>
      <c r="CH88" s="561"/>
      <c r="CI88" s="561"/>
      <c r="CJ88" s="561"/>
      <c r="CK88" s="561"/>
      <c r="CL88" s="561"/>
      <c r="CM88" s="561"/>
      <c r="CN88" s="561"/>
      <c r="CO88" s="561"/>
      <c r="CP88" s="561"/>
      <c r="CQ88" s="561"/>
      <c r="CR88" s="561"/>
      <c r="CS88" s="561"/>
      <c r="CT88" s="561"/>
      <c r="CU88" s="561"/>
      <c r="CV88" s="561"/>
      <c r="CW88" s="561"/>
      <c r="CX88" s="561"/>
      <c r="CY88" s="561"/>
      <c r="CZ88" s="561"/>
      <c r="DA88" s="561"/>
      <c r="DB88" s="561"/>
      <c r="DC88" s="561"/>
      <c r="DD88" s="561"/>
      <c r="DE88" s="561"/>
      <c r="DF88" s="561"/>
      <c r="DG88" s="561"/>
      <c r="DH88" s="561"/>
      <c r="DI88" s="561"/>
      <c r="DJ88" s="561"/>
      <c r="DK88" s="561"/>
      <c r="DL88" s="561"/>
      <c r="DM88" s="561"/>
      <c r="DN88" s="561"/>
      <c r="DO88" s="561"/>
      <c r="DP88" s="561"/>
      <c r="DQ88" s="561"/>
      <c r="DR88" s="561"/>
      <c r="DS88" s="561"/>
      <c r="DT88" s="561"/>
      <c r="DU88" s="561"/>
      <c r="DV88" s="561"/>
      <c r="DW88" s="561"/>
      <c r="DX88" s="561"/>
      <c r="DY88" s="561"/>
      <c r="DZ88" s="561"/>
      <c r="EA88" s="561"/>
      <c r="EB88" s="561"/>
      <c r="EC88" s="561"/>
      <c r="ED88" s="561"/>
      <c r="EE88" s="561"/>
      <c r="EF88" s="561"/>
      <c r="EG88" s="561"/>
      <c r="EH88" s="561"/>
      <c r="EI88" s="561"/>
      <c r="EJ88" s="561"/>
      <c r="EK88" s="561"/>
      <c r="EL88" s="561"/>
      <c r="EM88" s="561"/>
      <c r="EN88" s="561"/>
      <c r="EO88" s="561"/>
      <c r="EP88" s="561"/>
      <c r="EQ88" s="561"/>
      <c r="ER88" s="561"/>
      <c r="ES88" s="561"/>
      <c r="ET88" s="561"/>
      <c r="EU88" s="561"/>
      <c r="EV88" s="561"/>
      <c r="EW88" s="561"/>
      <c r="EX88" s="561"/>
      <c r="EY88" s="561"/>
      <c r="EZ88" s="561"/>
      <c r="FA88" s="561"/>
      <c r="FB88" s="561"/>
      <c r="FC88" s="561"/>
      <c r="FD88" s="561"/>
      <c r="FE88" s="561"/>
      <c r="FF88" s="561"/>
      <c r="FG88" s="561"/>
      <c r="FH88" s="561"/>
      <c r="FI88" s="561"/>
      <c r="FJ88" s="561"/>
      <c r="FK88" s="561"/>
      <c r="FL88" s="561"/>
      <c r="FM88" s="561"/>
      <c r="FN88" s="561"/>
      <c r="FO88" s="561"/>
      <c r="FP88" s="561"/>
      <c r="FQ88" s="561"/>
      <c r="FR88" s="561"/>
      <c r="FS88" s="561"/>
      <c r="FT88" s="561"/>
      <c r="FU88" s="561"/>
      <c r="FV88" s="561"/>
      <c r="FW88" s="561"/>
      <c r="FX88" s="561"/>
      <c r="FY88" s="561"/>
      <c r="FZ88" s="561"/>
      <c r="GA88" s="561"/>
      <c r="GB88" s="561"/>
      <c r="GC88" s="561"/>
      <c r="GD88" s="561"/>
      <c r="GE88" s="561"/>
      <c r="GF88" s="561"/>
      <c r="GG88" s="561"/>
      <c r="GH88" s="561"/>
      <c r="GI88" s="561"/>
      <c r="GJ88" s="561"/>
      <c r="GK88" s="561"/>
      <c r="GL88" s="561"/>
      <c r="GM88" s="561"/>
      <c r="GN88" s="561"/>
      <c r="GO88" s="561"/>
      <c r="GP88" s="561"/>
      <c r="GQ88" s="561"/>
      <c r="GR88" s="561"/>
      <c r="GS88" s="561"/>
      <c r="GT88" s="561"/>
      <c r="GU88" s="561"/>
      <c r="GV88" s="561"/>
      <c r="GW88" s="561"/>
      <c r="GX88" s="561"/>
      <c r="GY88" s="561"/>
      <c r="GZ88" s="561"/>
      <c r="HA88" s="561"/>
      <c r="HB88" s="561"/>
      <c r="HC88" s="561"/>
      <c r="HD88" s="561"/>
      <c r="HE88" s="561"/>
      <c r="HF88" s="561"/>
      <c r="HG88" s="561"/>
      <c r="HH88" s="561"/>
      <c r="HI88" s="561"/>
      <c r="HJ88" s="561"/>
      <c r="HK88" s="561"/>
      <c r="HL88" s="561"/>
      <c r="HM88" s="561"/>
      <c r="HN88" s="561"/>
      <c r="HO88" s="561"/>
      <c r="HP88" s="561"/>
      <c r="HQ88" s="561"/>
      <c r="HR88" s="561"/>
      <c r="HS88" s="561"/>
      <c r="HT88" s="561"/>
      <c r="HU88" s="561"/>
      <c r="HV88" s="561"/>
      <c r="HW88" s="561"/>
      <c r="HX88" s="561"/>
      <c r="HY88" s="561"/>
      <c r="HZ88" s="561"/>
      <c r="IA88" s="561"/>
      <c r="IB88" s="561"/>
      <c r="IC88" s="561"/>
      <c r="ID88" s="561"/>
      <c r="IE88" s="561"/>
      <c r="IF88" s="561"/>
      <c r="IG88" s="561"/>
      <c r="IH88" s="561"/>
      <c r="II88" s="561"/>
      <c r="IJ88" s="561"/>
      <c r="IK88" s="561"/>
      <c r="IL88" s="561"/>
      <c r="IM88" s="561"/>
      <c r="IN88" s="561"/>
      <c r="IO88" s="561"/>
      <c r="IP88" s="561"/>
      <c r="IQ88" s="561"/>
      <c r="IR88" s="561"/>
      <c r="IS88" s="561"/>
      <c r="IT88" s="561"/>
      <c r="IU88" s="561"/>
    </row>
    <row r="89" spans="1:255" ht="18.75" customHeight="1" x14ac:dyDescent="0.25">
      <c r="A89" s="589">
        <v>53</v>
      </c>
      <c r="B89" s="579" t="s">
        <v>555</v>
      </c>
      <c r="C89" s="659" t="s">
        <v>556</v>
      </c>
      <c r="D89" s="586">
        <f t="shared" si="72"/>
        <v>12147994151</v>
      </c>
      <c r="E89" s="586">
        <f t="shared" si="72"/>
        <v>8694343680</v>
      </c>
      <c r="F89" s="586">
        <f t="shared" si="72"/>
        <v>862980659</v>
      </c>
      <c r="G89" s="586">
        <f t="shared" si="72"/>
        <v>9557324339</v>
      </c>
      <c r="H89" s="586">
        <f t="shared" si="72"/>
        <v>0</v>
      </c>
      <c r="I89" s="586">
        <f t="shared" si="72"/>
        <v>0</v>
      </c>
      <c r="J89" s="586">
        <f t="shared" si="72"/>
        <v>0</v>
      </c>
      <c r="K89" s="586">
        <f t="shared" si="72"/>
        <v>0</v>
      </c>
      <c r="L89" s="586">
        <f t="shared" si="72"/>
        <v>0</v>
      </c>
      <c r="M89" s="586">
        <f t="shared" si="72"/>
        <v>0</v>
      </c>
      <c r="N89" s="586">
        <f t="shared" si="72"/>
        <v>9557324339</v>
      </c>
      <c r="O89" s="587">
        <f t="shared" si="72"/>
        <v>2590669812</v>
      </c>
      <c r="P89" s="588"/>
      <c r="Q89" s="637"/>
      <c r="R89" s="588"/>
      <c r="S89" s="588"/>
      <c r="T89" s="588"/>
      <c r="U89" s="588"/>
      <c r="V89" s="588"/>
      <c r="W89" s="588"/>
      <c r="X89" s="588"/>
      <c r="Y89" s="588"/>
      <c r="Z89" s="588"/>
      <c r="AA89" s="588"/>
      <c r="AB89" s="588"/>
      <c r="AC89" s="588"/>
      <c r="AD89" s="588"/>
      <c r="AE89" s="588"/>
      <c r="AF89" s="588"/>
      <c r="AG89" s="588"/>
      <c r="AH89" s="588"/>
      <c r="AI89" s="588"/>
      <c r="AJ89" s="588"/>
      <c r="AK89" s="588"/>
      <c r="AL89" s="588"/>
      <c r="AM89" s="588"/>
      <c r="AN89" s="588"/>
      <c r="AO89" s="588"/>
      <c r="AP89" s="588"/>
      <c r="AQ89" s="588"/>
      <c r="AR89" s="588"/>
      <c r="AS89" s="588"/>
      <c r="AT89" s="588"/>
      <c r="AU89" s="588"/>
      <c r="AV89" s="588"/>
      <c r="AW89" s="588"/>
      <c r="AX89" s="588"/>
      <c r="AY89" s="588"/>
      <c r="AZ89" s="588"/>
      <c r="BA89" s="588"/>
      <c r="BB89" s="588"/>
      <c r="BC89" s="588"/>
      <c r="BD89" s="588"/>
      <c r="BE89" s="588"/>
      <c r="BF89" s="588"/>
      <c r="BG89" s="588"/>
      <c r="BH89" s="588"/>
      <c r="BI89" s="588"/>
      <c r="BJ89" s="588"/>
      <c r="BK89" s="588"/>
      <c r="BL89" s="588"/>
      <c r="BM89" s="588"/>
      <c r="BN89" s="588"/>
      <c r="BO89" s="588"/>
      <c r="BP89" s="588"/>
      <c r="BQ89" s="588"/>
      <c r="BR89" s="588"/>
      <c r="BS89" s="588"/>
      <c r="BT89" s="588"/>
      <c r="BU89" s="588"/>
      <c r="BV89" s="588"/>
      <c r="BW89" s="588"/>
      <c r="BX89" s="588"/>
      <c r="BY89" s="588"/>
      <c r="BZ89" s="588"/>
      <c r="CA89" s="588"/>
      <c r="CB89" s="588"/>
      <c r="CC89" s="588"/>
      <c r="CD89" s="588"/>
      <c r="CE89" s="588"/>
      <c r="CF89" s="588"/>
      <c r="CG89" s="588"/>
      <c r="CH89" s="588"/>
      <c r="CI89" s="588"/>
      <c r="CJ89" s="588"/>
      <c r="CK89" s="588"/>
      <c r="CL89" s="588"/>
      <c r="CM89" s="588"/>
      <c r="CN89" s="588"/>
      <c r="CO89" s="588"/>
      <c r="CP89" s="588"/>
      <c r="CQ89" s="588"/>
      <c r="CR89" s="588"/>
      <c r="CS89" s="588"/>
      <c r="CT89" s="588"/>
      <c r="CU89" s="588"/>
      <c r="CV89" s="588"/>
      <c r="CW89" s="588"/>
      <c r="CX89" s="588"/>
      <c r="CY89" s="588"/>
      <c r="CZ89" s="588"/>
      <c r="DA89" s="588"/>
      <c r="DB89" s="588"/>
      <c r="DC89" s="588"/>
      <c r="DD89" s="588"/>
      <c r="DE89" s="588"/>
      <c r="DF89" s="588"/>
      <c r="DG89" s="588"/>
      <c r="DH89" s="588"/>
      <c r="DI89" s="588"/>
      <c r="DJ89" s="588"/>
      <c r="DK89" s="588"/>
      <c r="DL89" s="588"/>
      <c r="DM89" s="588"/>
      <c r="DN89" s="588"/>
      <c r="DO89" s="588"/>
      <c r="DP89" s="588"/>
      <c r="DQ89" s="588"/>
      <c r="DR89" s="588"/>
      <c r="DS89" s="588"/>
      <c r="DT89" s="588"/>
      <c r="DU89" s="588"/>
      <c r="DV89" s="588"/>
      <c r="DW89" s="588"/>
      <c r="DX89" s="588"/>
      <c r="DY89" s="588"/>
      <c r="DZ89" s="588"/>
      <c r="EA89" s="588"/>
      <c r="EB89" s="588"/>
      <c r="EC89" s="588"/>
      <c r="ED89" s="588"/>
      <c r="EE89" s="588"/>
      <c r="EF89" s="588"/>
      <c r="EG89" s="588"/>
      <c r="EH89" s="588"/>
      <c r="EI89" s="588"/>
      <c r="EJ89" s="588"/>
      <c r="EK89" s="588"/>
      <c r="EL89" s="588"/>
      <c r="EM89" s="588"/>
      <c r="EN89" s="588"/>
      <c r="EO89" s="588"/>
      <c r="EP89" s="588"/>
      <c r="EQ89" s="588"/>
      <c r="ER89" s="588"/>
      <c r="ES89" s="588"/>
      <c r="ET89" s="588"/>
      <c r="EU89" s="588"/>
      <c r="EV89" s="588"/>
      <c r="EW89" s="588"/>
      <c r="EX89" s="588"/>
      <c r="EY89" s="588"/>
      <c r="EZ89" s="588"/>
      <c r="FA89" s="588"/>
      <c r="FB89" s="588"/>
      <c r="FC89" s="588"/>
      <c r="FD89" s="588"/>
      <c r="FE89" s="588"/>
      <c r="FF89" s="588"/>
      <c r="FG89" s="588"/>
      <c r="FH89" s="588"/>
      <c r="FI89" s="588"/>
      <c r="FJ89" s="588"/>
      <c r="FK89" s="588"/>
      <c r="FL89" s="588"/>
      <c r="FM89" s="588"/>
      <c r="FN89" s="588"/>
      <c r="FO89" s="588"/>
      <c r="FP89" s="588"/>
      <c r="FQ89" s="588"/>
      <c r="FR89" s="588"/>
      <c r="FS89" s="588"/>
      <c r="FT89" s="588"/>
      <c r="FU89" s="588"/>
      <c r="FV89" s="588"/>
      <c r="FW89" s="588"/>
      <c r="FX89" s="588"/>
      <c r="FY89" s="588"/>
      <c r="FZ89" s="588"/>
      <c r="GA89" s="588"/>
      <c r="GB89" s="588"/>
      <c r="GC89" s="588"/>
      <c r="GD89" s="588"/>
      <c r="GE89" s="588"/>
      <c r="GF89" s="588"/>
      <c r="GG89" s="588"/>
      <c r="GH89" s="588"/>
      <c r="GI89" s="588"/>
      <c r="GJ89" s="588"/>
      <c r="GK89" s="588"/>
      <c r="GL89" s="588"/>
      <c r="GM89" s="588"/>
      <c r="GN89" s="588"/>
      <c r="GO89" s="588"/>
      <c r="GP89" s="588"/>
      <c r="GQ89" s="588"/>
      <c r="GR89" s="588"/>
      <c r="GS89" s="588"/>
      <c r="GT89" s="588"/>
      <c r="GU89" s="588"/>
      <c r="GV89" s="588"/>
      <c r="GW89" s="588"/>
      <c r="GX89" s="588"/>
      <c r="GY89" s="588"/>
      <c r="GZ89" s="588"/>
      <c r="HA89" s="588"/>
      <c r="HB89" s="588"/>
      <c r="HC89" s="588"/>
      <c r="HD89" s="588"/>
      <c r="HE89" s="588"/>
      <c r="HF89" s="588"/>
      <c r="HG89" s="588"/>
      <c r="HH89" s="588"/>
      <c r="HI89" s="588"/>
      <c r="HJ89" s="588"/>
      <c r="HK89" s="588"/>
      <c r="HL89" s="588"/>
      <c r="HM89" s="588"/>
      <c r="HN89" s="588"/>
      <c r="HO89" s="588"/>
      <c r="HP89" s="588"/>
      <c r="HQ89" s="588"/>
      <c r="HR89" s="588"/>
      <c r="HS89" s="588"/>
      <c r="HT89" s="588"/>
      <c r="HU89" s="588"/>
      <c r="HV89" s="588"/>
      <c r="HW89" s="588"/>
      <c r="HX89" s="588"/>
      <c r="HY89" s="588"/>
      <c r="HZ89" s="588"/>
      <c r="IA89" s="588"/>
      <c r="IB89" s="588"/>
      <c r="IC89" s="588"/>
      <c r="ID89" s="588"/>
      <c r="IE89" s="588"/>
      <c r="IF89" s="588"/>
      <c r="IG89" s="588"/>
      <c r="IH89" s="588"/>
      <c r="II89" s="588"/>
      <c r="IJ89" s="588"/>
      <c r="IK89" s="588"/>
      <c r="IL89" s="588"/>
      <c r="IM89" s="588"/>
      <c r="IN89" s="588"/>
      <c r="IO89" s="588"/>
      <c r="IP89" s="588"/>
      <c r="IQ89" s="588"/>
      <c r="IR89" s="588"/>
      <c r="IS89" s="588"/>
      <c r="IT89" s="588"/>
      <c r="IU89" s="588"/>
    </row>
    <row r="90" spans="1:255" ht="18.75" customHeight="1" x14ac:dyDescent="0.25">
      <c r="A90" s="591"/>
      <c r="B90" s="592" t="s">
        <v>324</v>
      </c>
      <c r="C90" s="593" t="str">
        <f t="shared" ref="C90:C106" si="73">VLOOKUP(B90,rek,2)</f>
        <v>Belanja Gaji Pokok PNS</v>
      </c>
      <c r="D90" s="594">
        <v>9664227290</v>
      </c>
      <c r="E90" s="594">
        <v>6864202000</v>
      </c>
      <c r="F90" s="594">
        <f>673665100+3375300+2207000</f>
        <v>679247400</v>
      </c>
      <c r="G90" s="594">
        <f t="shared" ref="G90:G106" si="74">E90+F90</f>
        <v>7543449400</v>
      </c>
      <c r="H90" s="594"/>
      <c r="I90" s="594"/>
      <c r="J90" s="594">
        <f t="shared" ref="J90:J106" si="75">H90+I90</f>
        <v>0</v>
      </c>
      <c r="K90" s="594"/>
      <c r="L90" s="594"/>
      <c r="M90" s="594">
        <f t="shared" ref="M90:M106" si="76">K90+L90</f>
        <v>0</v>
      </c>
      <c r="N90" s="594">
        <f t="shared" ref="N90:N106" si="77">M90+J90+G90</f>
        <v>7543449400</v>
      </c>
      <c r="O90" s="595">
        <f t="shared" ref="O90:O106" si="78">D90-N90</f>
        <v>2120777890</v>
      </c>
      <c r="Q90" s="596">
        <f>(N90/D90)*100</f>
        <v>78.055380669756573</v>
      </c>
    </row>
    <row r="91" spans="1:255" ht="18.75" customHeight="1" x14ac:dyDescent="0.25">
      <c r="A91" s="591"/>
      <c r="B91" s="592" t="s">
        <v>325</v>
      </c>
      <c r="C91" s="593" t="str">
        <f t="shared" si="73"/>
        <v>Belanja Tunjangan Keluarga PNS</v>
      </c>
      <c r="D91" s="594">
        <v>924879340</v>
      </c>
      <c r="E91" s="594">
        <v>672492838</v>
      </c>
      <c r="F91" s="594">
        <f>65471724+405036+292864</f>
        <v>66169624</v>
      </c>
      <c r="G91" s="594">
        <f t="shared" si="74"/>
        <v>738662462</v>
      </c>
      <c r="H91" s="594"/>
      <c r="I91" s="594"/>
      <c r="J91" s="594">
        <f t="shared" si="75"/>
        <v>0</v>
      </c>
      <c r="K91" s="594"/>
      <c r="L91" s="594"/>
      <c r="M91" s="594">
        <f t="shared" si="76"/>
        <v>0</v>
      </c>
      <c r="N91" s="594">
        <f t="shared" si="77"/>
        <v>738662462</v>
      </c>
      <c r="O91" s="595">
        <f t="shared" si="78"/>
        <v>186216878</v>
      </c>
      <c r="Q91" s="596"/>
    </row>
    <row r="92" spans="1:255" ht="18.75" customHeight="1" x14ac:dyDescent="0.25">
      <c r="A92" s="591"/>
      <c r="B92" s="592" t="s">
        <v>326</v>
      </c>
      <c r="C92" s="593" t="str">
        <f t="shared" si="73"/>
        <v>Belanja Tunjangan Jabatan PNS</v>
      </c>
      <c r="D92" s="594">
        <v>278890000</v>
      </c>
      <c r="E92" s="594">
        <v>223760000</v>
      </c>
      <c r="F92" s="594">
        <v>25610000</v>
      </c>
      <c r="G92" s="594">
        <f t="shared" si="74"/>
        <v>249370000</v>
      </c>
      <c r="H92" s="594"/>
      <c r="I92" s="594"/>
      <c r="J92" s="594">
        <f t="shared" si="75"/>
        <v>0</v>
      </c>
      <c r="K92" s="594"/>
      <c r="L92" s="594"/>
      <c r="M92" s="594">
        <f t="shared" si="76"/>
        <v>0</v>
      </c>
      <c r="N92" s="594">
        <f t="shared" si="77"/>
        <v>249370000</v>
      </c>
      <c r="O92" s="595">
        <f t="shared" si="78"/>
        <v>29520000</v>
      </c>
      <c r="Q92" s="596"/>
    </row>
    <row r="93" spans="1:255" ht="18.75" customHeight="1" x14ac:dyDescent="0.25">
      <c r="A93" s="591"/>
      <c r="B93" s="592" t="s">
        <v>327</v>
      </c>
      <c r="C93" s="593" t="str">
        <f t="shared" si="73"/>
        <v>Belanja Tunjangan Fungsional PNS</v>
      </c>
      <c r="D93" s="594">
        <v>540245000</v>
      </c>
      <c r="E93" s="594">
        <v>395096000</v>
      </c>
      <c r="F93" s="594">
        <f>42415000+390000</f>
        <v>42805000</v>
      </c>
      <c r="G93" s="594">
        <f t="shared" si="74"/>
        <v>437901000</v>
      </c>
      <c r="H93" s="594"/>
      <c r="I93" s="594"/>
      <c r="J93" s="594">
        <f t="shared" si="75"/>
        <v>0</v>
      </c>
      <c r="K93" s="594"/>
      <c r="L93" s="594"/>
      <c r="M93" s="594">
        <f t="shared" si="76"/>
        <v>0</v>
      </c>
      <c r="N93" s="594">
        <f t="shared" si="77"/>
        <v>437901000</v>
      </c>
      <c r="O93" s="595">
        <f t="shared" si="78"/>
        <v>102344000</v>
      </c>
      <c r="Q93" s="596"/>
    </row>
    <row r="94" spans="1:255" ht="18.75" customHeight="1" x14ac:dyDescent="0.25">
      <c r="A94" s="591"/>
      <c r="B94" s="592" t="s">
        <v>328</v>
      </c>
      <c r="C94" s="593" t="str">
        <f t="shared" si="73"/>
        <v>Belanja Tunjangan Fungsional Umum PNS</v>
      </c>
      <c r="D94" s="594">
        <v>184720000</v>
      </c>
      <c r="E94" s="594">
        <v>123940000</v>
      </c>
      <c r="F94" s="594">
        <f>11005000+185000</f>
        <v>11190000</v>
      </c>
      <c r="G94" s="594">
        <f t="shared" si="74"/>
        <v>135130000</v>
      </c>
      <c r="H94" s="594"/>
      <c r="I94" s="594"/>
      <c r="J94" s="594">
        <f t="shared" si="75"/>
        <v>0</v>
      </c>
      <c r="K94" s="594"/>
      <c r="L94" s="594"/>
      <c r="M94" s="594">
        <f t="shared" si="76"/>
        <v>0</v>
      </c>
      <c r="N94" s="594">
        <f t="shared" si="77"/>
        <v>135130000</v>
      </c>
      <c r="O94" s="595">
        <f t="shared" si="78"/>
        <v>49590000</v>
      </c>
      <c r="Q94" s="596"/>
    </row>
    <row r="95" spans="1:255" ht="18.75" customHeight="1" x14ac:dyDescent="0.25">
      <c r="A95" s="591"/>
      <c r="B95" s="592" t="s">
        <v>329</v>
      </c>
      <c r="C95" s="593" t="str">
        <f t="shared" si="73"/>
        <v>Belanja Tunjangan Beras PNS</v>
      </c>
      <c r="D95" s="594">
        <v>495678720</v>
      </c>
      <c r="E95" s="594">
        <v>366227940</v>
      </c>
      <c r="F95" s="594">
        <f>35992740+217260</f>
        <v>36210000</v>
      </c>
      <c r="G95" s="594">
        <f t="shared" si="74"/>
        <v>402437940</v>
      </c>
      <c r="H95" s="594"/>
      <c r="I95" s="594"/>
      <c r="J95" s="594">
        <f t="shared" si="75"/>
        <v>0</v>
      </c>
      <c r="K95" s="594"/>
      <c r="L95" s="594"/>
      <c r="M95" s="594">
        <f t="shared" si="76"/>
        <v>0</v>
      </c>
      <c r="N95" s="594">
        <f t="shared" si="77"/>
        <v>402437940</v>
      </c>
      <c r="O95" s="595">
        <f t="shared" si="78"/>
        <v>93240780</v>
      </c>
      <c r="Q95" s="596"/>
    </row>
    <row r="96" spans="1:255" ht="16.5" customHeight="1" x14ac:dyDescent="0.25">
      <c r="A96" s="591"/>
      <c r="B96" s="592" t="s">
        <v>330</v>
      </c>
      <c r="C96" s="593" t="str">
        <f t="shared" si="73"/>
        <v>Belanja Tunjangan PPh/Tunjangan Khusus PNS</v>
      </c>
      <c r="D96" s="594">
        <v>59353801</v>
      </c>
      <c r="E96" s="594">
        <v>48624902</v>
      </c>
      <c r="F96" s="594">
        <f>1740469+8166</f>
        <v>1748635</v>
      </c>
      <c r="G96" s="594">
        <f t="shared" si="74"/>
        <v>50373537</v>
      </c>
      <c r="H96" s="594"/>
      <c r="I96" s="594"/>
      <c r="J96" s="594">
        <f t="shared" si="75"/>
        <v>0</v>
      </c>
      <c r="K96" s="594"/>
      <c r="L96" s="594"/>
      <c r="M96" s="594">
        <f t="shared" si="76"/>
        <v>0</v>
      </c>
      <c r="N96" s="594">
        <f t="shared" si="77"/>
        <v>50373537</v>
      </c>
      <c r="O96" s="595">
        <f t="shared" si="78"/>
        <v>8980264</v>
      </c>
      <c r="Q96" s="596"/>
    </row>
    <row r="97" spans="1:255" s="588" customFormat="1" ht="13.5" x14ac:dyDescent="0.25">
      <c r="A97" s="591"/>
      <c r="B97" s="592" t="s">
        <v>331</v>
      </c>
      <c r="C97" s="593" t="str">
        <f t="shared" si="73"/>
        <v>Belanja Pembulatan Gaji PNS</v>
      </c>
      <c r="D97" s="594">
        <v>130902</v>
      </c>
      <c r="E97" s="594">
        <v>95805</v>
      </c>
      <c r="F97" s="594">
        <f>8675+84+331</f>
        <v>9090</v>
      </c>
      <c r="G97" s="594">
        <f t="shared" si="74"/>
        <v>104895</v>
      </c>
      <c r="H97" s="594"/>
      <c r="I97" s="594"/>
      <c r="J97" s="594">
        <f t="shared" si="75"/>
        <v>0</v>
      </c>
      <c r="K97" s="594"/>
      <c r="L97" s="594"/>
      <c r="M97" s="594">
        <f t="shared" si="76"/>
        <v>0</v>
      </c>
      <c r="N97" s="594">
        <f t="shared" si="77"/>
        <v>104895</v>
      </c>
      <c r="O97" s="595">
        <f t="shared" si="78"/>
        <v>26007</v>
      </c>
      <c r="P97" s="561"/>
      <c r="Q97" s="596"/>
      <c r="R97" s="561"/>
      <c r="S97" s="561"/>
      <c r="T97" s="561"/>
      <c r="U97" s="561"/>
      <c r="V97" s="561"/>
      <c r="W97" s="561"/>
      <c r="X97" s="561"/>
      <c r="Y97" s="561"/>
      <c r="Z97" s="561"/>
      <c r="AA97" s="561"/>
      <c r="AB97" s="561"/>
      <c r="AC97" s="561"/>
      <c r="AD97" s="561"/>
      <c r="AE97" s="561"/>
      <c r="AF97" s="561"/>
      <c r="AG97" s="561"/>
      <c r="AH97" s="561"/>
      <c r="AI97" s="561"/>
      <c r="AJ97" s="561"/>
      <c r="AK97" s="561"/>
      <c r="AL97" s="561"/>
      <c r="AM97" s="561"/>
      <c r="AN97" s="561"/>
      <c r="AO97" s="561"/>
      <c r="AP97" s="561"/>
      <c r="AQ97" s="561"/>
      <c r="AR97" s="561"/>
      <c r="AS97" s="561"/>
      <c r="AT97" s="561"/>
      <c r="AU97" s="561"/>
      <c r="AV97" s="561"/>
      <c r="AW97" s="561"/>
      <c r="AX97" s="561"/>
      <c r="AY97" s="561"/>
      <c r="AZ97" s="561"/>
      <c r="BA97" s="561"/>
      <c r="BB97" s="561"/>
      <c r="BC97" s="561"/>
      <c r="BD97" s="561"/>
      <c r="BE97" s="561"/>
      <c r="BF97" s="561"/>
      <c r="BG97" s="561"/>
      <c r="BH97" s="561"/>
      <c r="BI97" s="561"/>
      <c r="BJ97" s="561"/>
      <c r="BK97" s="561"/>
      <c r="BL97" s="561"/>
      <c r="BM97" s="561"/>
      <c r="BN97" s="561"/>
      <c r="BO97" s="561"/>
      <c r="BP97" s="561"/>
      <c r="BQ97" s="561"/>
      <c r="BR97" s="561"/>
      <c r="BS97" s="561"/>
      <c r="BT97" s="561"/>
      <c r="BU97" s="561"/>
      <c r="BV97" s="561"/>
      <c r="BW97" s="561"/>
      <c r="BX97" s="561"/>
      <c r="BY97" s="561"/>
      <c r="BZ97" s="561"/>
      <c r="CA97" s="561"/>
      <c r="CB97" s="561"/>
      <c r="CC97" s="561"/>
      <c r="CD97" s="561"/>
      <c r="CE97" s="561"/>
      <c r="CF97" s="561"/>
      <c r="CG97" s="561"/>
      <c r="CH97" s="561"/>
      <c r="CI97" s="561"/>
      <c r="CJ97" s="561"/>
      <c r="CK97" s="561"/>
      <c r="CL97" s="561"/>
      <c r="CM97" s="561"/>
      <c r="CN97" s="561"/>
      <c r="CO97" s="561"/>
      <c r="CP97" s="561"/>
      <c r="CQ97" s="561"/>
      <c r="CR97" s="561"/>
      <c r="CS97" s="561"/>
      <c r="CT97" s="561"/>
      <c r="CU97" s="561"/>
      <c r="CV97" s="561"/>
      <c r="CW97" s="561"/>
      <c r="CX97" s="561"/>
      <c r="CY97" s="561"/>
      <c r="CZ97" s="561"/>
      <c r="DA97" s="561"/>
      <c r="DB97" s="561"/>
      <c r="DC97" s="561"/>
      <c r="DD97" s="561"/>
      <c r="DE97" s="561"/>
      <c r="DF97" s="561"/>
      <c r="DG97" s="561"/>
      <c r="DH97" s="561"/>
      <c r="DI97" s="561"/>
      <c r="DJ97" s="561"/>
      <c r="DK97" s="561"/>
      <c r="DL97" s="561"/>
      <c r="DM97" s="561"/>
      <c r="DN97" s="561"/>
      <c r="DO97" s="561"/>
      <c r="DP97" s="561"/>
      <c r="DQ97" s="561"/>
      <c r="DR97" s="561"/>
      <c r="DS97" s="561"/>
      <c r="DT97" s="561"/>
      <c r="DU97" s="561"/>
      <c r="DV97" s="561"/>
      <c r="DW97" s="561"/>
      <c r="DX97" s="561"/>
      <c r="DY97" s="561"/>
      <c r="DZ97" s="561"/>
      <c r="EA97" s="561"/>
      <c r="EB97" s="561"/>
      <c r="EC97" s="561"/>
      <c r="ED97" s="561"/>
      <c r="EE97" s="561"/>
      <c r="EF97" s="561"/>
      <c r="EG97" s="561"/>
      <c r="EH97" s="561"/>
      <c r="EI97" s="561"/>
      <c r="EJ97" s="561"/>
      <c r="EK97" s="561"/>
      <c r="EL97" s="561"/>
      <c r="EM97" s="561"/>
      <c r="EN97" s="561"/>
      <c r="EO97" s="561"/>
      <c r="EP97" s="561"/>
      <c r="EQ97" s="561"/>
      <c r="ER97" s="561"/>
      <c r="ES97" s="561"/>
      <c r="ET97" s="561"/>
      <c r="EU97" s="561"/>
      <c r="EV97" s="561"/>
      <c r="EW97" s="561"/>
      <c r="EX97" s="561"/>
      <c r="EY97" s="561"/>
      <c r="EZ97" s="561"/>
      <c r="FA97" s="561"/>
      <c r="FB97" s="561"/>
      <c r="FC97" s="561"/>
      <c r="FD97" s="561"/>
      <c r="FE97" s="561"/>
      <c r="FF97" s="561"/>
      <c r="FG97" s="561"/>
      <c r="FH97" s="561"/>
      <c r="FI97" s="561"/>
      <c r="FJ97" s="561"/>
      <c r="FK97" s="561"/>
      <c r="FL97" s="561"/>
      <c r="FM97" s="561"/>
      <c r="FN97" s="561"/>
      <c r="FO97" s="561"/>
      <c r="FP97" s="561"/>
      <c r="FQ97" s="561"/>
      <c r="FR97" s="561"/>
      <c r="FS97" s="561"/>
      <c r="FT97" s="561"/>
      <c r="FU97" s="561"/>
      <c r="FV97" s="561"/>
      <c r="FW97" s="561"/>
      <c r="FX97" s="561"/>
      <c r="FY97" s="561"/>
      <c r="FZ97" s="561"/>
      <c r="GA97" s="561"/>
      <c r="GB97" s="561"/>
      <c r="GC97" s="561"/>
      <c r="GD97" s="561"/>
      <c r="GE97" s="561"/>
      <c r="GF97" s="561"/>
      <c r="GG97" s="561"/>
      <c r="GH97" s="561"/>
      <c r="GI97" s="561"/>
      <c r="GJ97" s="561"/>
      <c r="GK97" s="561"/>
      <c r="GL97" s="561"/>
      <c r="GM97" s="561"/>
      <c r="GN97" s="561"/>
      <c r="GO97" s="561"/>
      <c r="GP97" s="561"/>
      <c r="GQ97" s="561"/>
      <c r="GR97" s="561"/>
      <c r="GS97" s="561"/>
      <c r="GT97" s="561"/>
      <c r="GU97" s="561"/>
      <c r="GV97" s="561"/>
      <c r="GW97" s="561"/>
      <c r="GX97" s="561"/>
      <c r="GY97" s="561"/>
      <c r="GZ97" s="561"/>
      <c r="HA97" s="561"/>
      <c r="HB97" s="561"/>
      <c r="HC97" s="561"/>
      <c r="HD97" s="561"/>
      <c r="HE97" s="561"/>
      <c r="HF97" s="561"/>
      <c r="HG97" s="561"/>
      <c r="HH97" s="561"/>
      <c r="HI97" s="561"/>
      <c r="HJ97" s="561"/>
      <c r="HK97" s="561"/>
      <c r="HL97" s="561"/>
      <c r="HM97" s="561"/>
      <c r="HN97" s="561"/>
      <c r="HO97" s="561"/>
      <c r="HP97" s="561"/>
      <c r="HQ97" s="561"/>
      <c r="HR97" s="561"/>
      <c r="HS97" s="561"/>
      <c r="HT97" s="561"/>
      <c r="HU97" s="561"/>
      <c r="HV97" s="561"/>
      <c r="HW97" s="561"/>
      <c r="HX97" s="561"/>
      <c r="HY97" s="561"/>
      <c r="HZ97" s="561"/>
      <c r="IA97" s="561"/>
      <c r="IB97" s="561"/>
      <c r="IC97" s="561"/>
      <c r="ID97" s="561"/>
      <c r="IE97" s="561"/>
      <c r="IF97" s="561"/>
      <c r="IG97" s="561"/>
      <c r="IH97" s="561"/>
      <c r="II97" s="561"/>
      <c r="IJ97" s="561"/>
      <c r="IK97" s="561"/>
      <c r="IL97" s="561"/>
      <c r="IM97" s="561"/>
      <c r="IN97" s="561"/>
      <c r="IO97" s="561"/>
      <c r="IP97" s="561"/>
      <c r="IQ97" s="561"/>
      <c r="IR97" s="561"/>
      <c r="IS97" s="561"/>
      <c r="IT97" s="561"/>
      <c r="IU97" s="561"/>
    </row>
    <row r="98" spans="1:255" s="590" customFormat="1" ht="18" customHeight="1" x14ac:dyDescent="0.25">
      <c r="A98" s="591"/>
      <c r="B98" s="592" t="s">
        <v>332</v>
      </c>
      <c r="C98" s="593" t="str">
        <f t="shared" si="73"/>
        <v>Belanja Iuran Jaminan Kesehatan PNS</v>
      </c>
      <c r="D98" s="594">
        <v>402411836</v>
      </c>
      <c r="E98" s="594">
        <v>265392842</v>
      </c>
      <c r="F98" s="594">
        <f>32726667+100072+158613</f>
        <v>32985352</v>
      </c>
      <c r="G98" s="594">
        <f t="shared" si="74"/>
        <v>298378194</v>
      </c>
      <c r="H98" s="594"/>
      <c r="I98" s="594"/>
      <c r="J98" s="594">
        <f t="shared" si="75"/>
        <v>0</v>
      </c>
      <c r="K98" s="594"/>
      <c r="L98" s="594"/>
      <c r="M98" s="594">
        <f t="shared" si="76"/>
        <v>0</v>
      </c>
      <c r="N98" s="594">
        <f t="shared" si="77"/>
        <v>298378194</v>
      </c>
      <c r="O98" s="595">
        <f t="shared" si="78"/>
        <v>104033642</v>
      </c>
      <c r="P98" s="561"/>
      <c r="Q98" s="596"/>
      <c r="R98" s="561"/>
      <c r="S98" s="561"/>
      <c r="T98" s="561"/>
      <c r="U98" s="561"/>
      <c r="V98" s="561"/>
      <c r="W98" s="561"/>
      <c r="X98" s="561"/>
      <c r="Y98" s="561"/>
      <c r="Z98" s="561"/>
      <c r="AA98" s="561"/>
      <c r="AB98" s="561"/>
      <c r="AC98" s="561"/>
      <c r="AD98" s="561"/>
      <c r="AE98" s="561"/>
      <c r="AF98" s="561"/>
      <c r="AG98" s="561"/>
      <c r="AH98" s="561"/>
      <c r="AI98" s="561"/>
      <c r="AJ98" s="561"/>
      <c r="AK98" s="561"/>
      <c r="AL98" s="561"/>
      <c r="AM98" s="561"/>
      <c r="AN98" s="561"/>
      <c r="AO98" s="561"/>
      <c r="AP98" s="561"/>
      <c r="AQ98" s="561"/>
      <c r="AR98" s="561"/>
      <c r="AS98" s="561"/>
      <c r="AT98" s="561"/>
      <c r="AU98" s="561"/>
      <c r="AV98" s="561"/>
      <c r="AW98" s="561"/>
      <c r="AX98" s="561"/>
      <c r="AY98" s="561"/>
      <c r="AZ98" s="561"/>
      <c r="BA98" s="561"/>
      <c r="BB98" s="561"/>
      <c r="BC98" s="561"/>
      <c r="BD98" s="561"/>
      <c r="BE98" s="561"/>
      <c r="BF98" s="561"/>
      <c r="BG98" s="561"/>
      <c r="BH98" s="561"/>
      <c r="BI98" s="561"/>
      <c r="BJ98" s="561"/>
      <c r="BK98" s="561"/>
      <c r="BL98" s="561"/>
      <c r="BM98" s="561"/>
      <c r="BN98" s="561"/>
      <c r="BO98" s="561"/>
      <c r="BP98" s="561"/>
      <c r="BQ98" s="561"/>
      <c r="BR98" s="561"/>
      <c r="BS98" s="561"/>
      <c r="BT98" s="561"/>
      <c r="BU98" s="561"/>
      <c r="BV98" s="561"/>
      <c r="BW98" s="561"/>
      <c r="BX98" s="561"/>
      <c r="BY98" s="561"/>
      <c r="BZ98" s="561"/>
      <c r="CA98" s="561"/>
      <c r="CB98" s="561"/>
      <c r="CC98" s="561"/>
      <c r="CD98" s="561"/>
      <c r="CE98" s="561"/>
      <c r="CF98" s="561"/>
      <c r="CG98" s="561"/>
      <c r="CH98" s="561"/>
      <c r="CI98" s="561"/>
      <c r="CJ98" s="561"/>
      <c r="CK98" s="561"/>
      <c r="CL98" s="561"/>
      <c r="CM98" s="561"/>
      <c r="CN98" s="561"/>
      <c r="CO98" s="561"/>
      <c r="CP98" s="561"/>
      <c r="CQ98" s="561"/>
      <c r="CR98" s="561"/>
      <c r="CS98" s="561"/>
      <c r="CT98" s="561"/>
      <c r="CU98" s="561"/>
      <c r="CV98" s="561"/>
      <c r="CW98" s="561"/>
      <c r="CX98" s="561"/>
      <c r="CY98" s="561"/>
      <c r="CZ98" s="561"/>
      <c r="DA98" s="561"/>
      <c r="DB98" s="561"/>
      <c r="DC98" s="561"/>
      <c r="DD98" s="561"/>
      <c r="DE98" s="561"/>
      <c r="DF98" s="561"/>
      <c r="DG98" s="561"/>
      <c r="DH98" s="561"/>
      <c r="DI98" s="561"/>
      <c r="DJ98" s="561"/>
      <c r="DK98" s="561"/>
      <c r="DL98" s="561"/>
      <c r="DM98" s="561"/>
      <c r="DN98" s="561"/>
      <c r="DO98" s="561"/>
      <c r="DP98" s="561"/>
      <c r="DQ98" s="561"/>
      <c r="DR98" s="561"/>
      <c r="DS98" s="561"/>
      <c r="DT98" s="561"/>
      <c r="DU98" s="561"/>
      <c r="DV98" s="561"/>
      <c r="DW98" s="561"/>
      <c r="DX98" s="561"/>
      <c r="DY98" s="561"/>
      <c r="DZ98" s="561"/>
      <c r="EA98" s="561"/>
      <c r="EB98" s="561"/>
      <c r="EC98" s="561"/>
      <c r="ED98" s="561"/>
      <c r="EE98" s="561"/>
      <c r="EF98" s="561"/>
      <c r="EG98" s="561"/>
      <c r="EH98" s="561"/>
      <c r="EI98" s="561"/>
      <c r="EJ98" s="561"/>
      <c r="EK98" s="561"/>
      <c r="EL98" s="561"/>
      <c r="EM98" s="561"/>
      <c r="EN98" s="561"/>
      <c r="EO98" s="561"/>
      <c r="EP98" s="561"/>
      <c r="EQ98" s="561"/>
      <c r="ER98" s="561"/>
      <c r="ES98" s="561"/>
      <c r="ET98" s="561"/>
      <c r="EU98" s="561"/>
      <c r="EV98" s="561"/>
      <c r="EW98" s="561"/>
      <c r="EX98" s="561"/>
      <c r="EY98" s="561"/>
      <c r="EZ98" s="561"/>
      <c r="FA98" s="561"/>
      <c r="FB98" s="561"/>
      <c r="FC98" s="561"/>
      <c r="FD98" s="561"/>
      <c r="FE98" s="561"/>
      <c r="FF98" s="561"/>
      <c r="FG98" s="561"/>
      <c r="FH98" s="561"/>
      <c r="FI98" s="561"/>
      <c r="FJ98" s="561"/>
      <c r="FK98" s="561"/>
      <c r="FL98" s="561"/>
      <c r="FM98" s="561"/>
      <c r="FN98" s="561"/>
      <c r="FO98" s="561"/>
      <c r="FP98" s="561"/>
      <c r="FQ98" s="561"/>
      <c r="FR98" s="561"/>
      <c r="FS98" s="561"/>
      <c r="FT98" s="561"/>
      <c r="FU98" s="561"/>
      <c r="FV98" s="561"/>
      <c r="FW98" s="561"/>
      <c r="FX98" s="561"/>
      <c r="FY98" s="561"/>
      <c r="FZ98" s="561"/>
      <c r="GA98" s="561"/>
      <c r="GB98" s="561"/>
      <c r="GC98" s="561"/>
      <c r="GD98" s="561"/>
      <c r="GE98" s="561"/>
      <c r="GF98" s="561"/>
      <c r="GG98" s="561"/>
      <c r="GH98" s="561"/>
      <c r="GI98" s="561"/>
      <c r="GJ98" s="561"/>
      <c r="GK98" s="561"/>
      <c r="GL98" s="561"/>
      <c r="GM98" s="561"/>
      <c r="GN98" s="561"/>
      <c r="GO98" s="561"/>
      <c r="GP98" s="561"/>
      <c r="GQ98" s="561"/>
      <c r="GR98" s="561"/>
      <c r="GS98" s="561"/>
      <c r="GT98" s="561"/>
      <c r="GU98" s="561"/>
      <c r="GV98" s="561"/>
      <c r="GW98" s="561"/>
      <c r="GX98" s="561"/>
      <c r="GY98" s="561"/>
      <c r="GZ98" s="561"/>
      <c r="HA98" s="561"/>
      <c r="HB98" s="561"/>
      <c r="HC98" s="561"/>
      <c r="HD98" s="561"/>
      <c r="HE98" s="561"/>
      <c r="HF98" s="561"/>
      <c r="HG98" s="561"/>
      <c r="HH98" s="561"/>
      <c r="HI98" s="561"/>
      <c r="HJ98" s="561"/>
      <c r="HK98" s="561"/>
      <c r="HL98" s="561"/>
      <c r="HM98" s="561"/>
      <c r="HN98" s="561"/>
      <c r="HO98" s="561"/>
      <c r="HP98" s="561"/>
      <c r="HQ98" s="561"/>
      <c r="HR98" s="561"/>
      <c r="HS98" s="561"/>
      <c r="HT98" s="561"/>
      <c r="HU98" s="561"/>
      <c r="HV98" s="561"/>
      <c r="HW98" s="561"/>
      <c r="HX98" s="561"/>
      <c r="HY98" s="561"/>
      <c r="HZ98" s="561"/>
      <c r="IA98" s="561"/>
      <c r="IB98" s="561"/>
      <c r="IC98" s="561"/>
      <c r="ID98" s="561"/>
      <c r="IE98" s="561"/>
      <c r="IF98" s="561"/>
      <c r="IG98" s="561"/>
      <c r="IH98" s="561"/>
      <c r="II98" s="561"/>
      <c r="IJ98" s="561"/>
      <c r="IK98" s="561"/>
      <c r="IL98" s="561"/>
      <c r="IM98" s="561"/>
      <c r="IN98" s="561"/>
      <c r="IO98" s="561"/>
      <c r="IP98" s="561"/>
      <c r="IQ98" s="561"/>
      <c r="IR98" s="561"/>
      <c r="IS98" s="561"/>
      <c r="IT98" s="561"/>
      <c r="IU98" s="561"/>
    </row>
    <row r="99" spans="1:255" s="590" customFormat="1" ht="16.5" customHeight="1" x14ac:dyDescent="0.25">
      <c r="A99" s="591"/>
      <c r="B99" s="592" t="s">
        <v>333</v>
      </c>
      <c r="C99" s="593" t="str">
        <f t="shared" si="73"/>
        <v>Belanja Iuran Jaminan Kecelakaan Kerja PNS</v>
      </c>
      <c r="D99" s="594">
        <v>87281775</v>
      </c>
      <c r="E99" s="594">
        <v>13103509</v>
      </c>
      <c r="F99" s="594">
        <f>1616788+1212+8101</f>
        <v>1626101</v>
      </c>
      <c r="G99" s="594">
        <f t="shared" si="74"/>
        <v>14729610</v>
      </c>
      <c r="H99" s="594"/>
      <c r="I99" s="594"/>
      <c r="J99" s="594">
        <f t="shared" si="75"/>
        <v>0</v>
      </c>
      <c r="K99" s="594"/>
      <c r="L99" s="594"/>
      <c r="M99" s="594">
        <f t="shared" si="76"/>
        <v>0</v>
      </c>
      <c r="N99" s="594">
        <f t="shared" si="77"/>
        <v>14729610</v>
      </c>
      <c r="O99" s="595">
        <f t="shared" si="78"/>
        <v>72552165</v>
      </c>
      <c r="P99" s="561"/>
      <c r="Q99" s="596"/>
      <c r="R99" s="561"/>
      <c r="S99" s="561"/>
      <c r="T99" s="561"/>
      <c r="U99" s="561"/>
      <c r="V99" s="561"/>
      <c r="W99" s="561"/>
      <c r="X99" s="561"/>
      <c r="Y99" s="561"/>
      <c r="Z99" s="561"/>
      <c r="AA99" s="561"/>
      <c r="AB99" s="561"/>
      <c r="AC99" s="561"/>
      <c r="AD99" s="561"/>
      <c r="AE99" s="561"/>
      <c r="AF99" s="561"/>
      <c r="AG99" s="561"/>
      <c r="AH99" s="561"/>
      <c r="AI99" s="561"/>
      <c r="AJ99" s="561"/>
      <c r="AK99" s="561"/>
      <c r="AL99" s="561"/>
      <c r="AM99" s="561"/>
      <c r="AN99" s="561"/>
      <c r="AO99" s="561"/>
      <c r="AP99" s="561"/>
      <c r="AQ99" s="561"/>
      <c r="AR99" s="561"/>
      <c r="AS99" s="561"/>
      <c r="AT99" s="561"/>
      <c r="AU99" s="561"/>
      <c r="AV99" s="561"/>
      <c r="AW99" s="561"/>
      <c r="AX99" s="561"/>
      <c r="AY99" s="561"/>
      <c r="AZ99" s="561"/>
      <c r="BA99" s="561"/>
      <c r="BB99" s="561"/>
      <c r="BC99" s="561"/>
      <c r="BD99" s="561"/>
      <c r="BE99" s="561"/>
      <c r="BF99" s="561"/>
      <c r="BG99" s="561"/>
      <c r="BH99" s="561"/>
      <c r="BI99" s="561"/>
      <c r="BJ99" s="561"/>
      <c r="BK99" s="561"/>
      <c r="BL99" s="561"/>
      <c r="BM99" s="561"/>
      <c r="BN99" s="561"/>
      <c r="BO99" s="561"/>
      <c r="BP99" s="561"/>
      <c r="BQ99" s="561"/>
      <c r="BR99" s="561"/>
      <c r="BS99" s="561"/>
      <c r="BT99" s="561"/>
      <c r="BU99" s="561"/>
      <c r="BV99" s="561"/>
      <c r="BW99" s="561"/>
      <c r="BX99" s="561"/>
      <c r="BY99" s="561"/>
      <c r="BZ99" s="561"/>
      <c r="CA99" s="561"/>
      <c r="CB99" s="561"/>
      <c r="CC99" s="561"/>
      <c r="CD99" s="561"/>
      <c r="CE99" s="561"/>
      <c r="CF99" s="561"/>
      <c r="CG99" s="561"/>
      <c r="CH99" s="561"/>
      <c r="CI99" s="561"/>
      <c r="CJ99" s="561"/>
      <c r="CK99" s="561"/>
      <c r="CL99" s="561"/>
      <c r="CM99" s="561"/>
      <c r="CN99" s="561"/>
      <c r="CO99" s="561"/>
      <c r="CP99" s="561"/>
      <c r="CQ99" s="561"/>
      <c r="CR99" s="561"/>
      <c r="CS99" s="561"/>
      <c r="CT99" s="561"/>
      <c r="CU99" s="561"/>
      <c r="CV99" s="561"/>
      <c r="CW99" s="561"/>
      <c r="CX99" s="561"/>
      <c r="CY99" s="561"/>
      <c r="CZ99" s="561"/>
      <c r="DA99" s="561"/>
      <c r="DB99" s="561"/>
      <c r="DC99" s="561"/>
      <c r="DD99" s="561"/>
      <c r="DE99" s="561"/>
      <c r="DF99" s="561"/>
      <c r="DG99" s="561"/>
      <c r="DH99" s="561"/>
      <c r="DI99" s="561"/>
      <c r="DJ99" s="561"/>
      <c r="DK99" s="561"/>
      <c r="DL99" s="561"/>
      <c r="DM99" s="561"/>
      <c r="DN99" s="561"/>
      <c r="DO99" s="561"/>
      <c r="DP99" s="561"/>
      <c r="DQ99" s="561"/>
      <c r="DR99" s="561"/>
      <c r="DS99" s="561"/>
      <c r="DT99" s="561"/>
      <c r="DU99" s="561"/>
      <c r="DV99" s="561"/>
      <c r="DW99" s="561"/>
      <c r="DX99" s="561"/>
      <c r="DY99" s="561"/>
      <c r="DZ99" s="561"/>
      <c r="EA99" s="561"/>
      <c r="EB99" s="561"/>
      <c r="EC99" s="561"/>
      <c r="ED99" s="561"/>
      <c r="EE99" s="561"/>
      <c r="EF99" s="561"/>
      <c r="EG99" s="561"/>
      <c r="EH99" s="561"/>
      <c r="EI99" s="561"/>
      <c r="EJ99" s="561"/>
      <c r="EK99" s="561"/>
      <c r="EL99" s="561"/>
      <c r="EM99" s="561"/>
      <c r="EN99" s="561"/>
      <c r="EO99" s="561"/>
      <c r="EP99" s="561"/>
      <c r="EQ99" s="561"/>
      <c r="ER99" s="561"/>
      <c r="ES99" s="561"/>
      <c r="ET99" s="561"/>
      <c r="EU99" s="561"/>
      <c r="EV99" s="561"/>
      <c r="EW99" s="561"/>
      <c r="EX99" s="561"/>
      <c r="EY99" s="561"/>
      <c r="EZ99" s="561"/>
      <c r="FA99" s="561"/>
      <c r="FB99" s="561"/>
      <c r="FC99" s="561"/>
      <c r="FD99" s="561"/>
      <c r="FE99" s="561"/>
      <c r="FF99" s="561"/>
      <c r="FG99" s="561"/>
      <c r="FH99" s="561"/>
      <c r="FI99" s="561"/>
      <c r="FJ99" s="561"/>
      <c r="FK99" s="561"/>
      <c r="FL99" s="561"/>
      <c r="FM99" s="561"/>
      <c r="FN99" s="561"/>
      <c r="FO99" s="561"/>
      <c r="FP99" s="561"/>
      <c r="FQ99" s="561"/>
      <c r="FR99" s="561"/>
      <c r="FS99" s="561"/>
      <c r="FT99" s="561"/>
      <c r="FU99" s="561"/>
      <c r="FV99" s="561"/>
      <c r="FW99" s="561"/>
      <c r="FX99" s="561"/>
      <c r="FY99" s="561"/>
      <c r="FZ99" s="561"/>
      <c r="GA99" s="561"/>
      <c r="GB99" s="561"/>
      <c r="GC99" s="561"/>
      <c r="GD99" s="561"/>
      <c r="GE99" s="561"/>
      <c r="GF99" s="561"/>
      <c r="GG99" s="561"/>
      <c r="GH99" s="561"/>
      <c r="GI99" s="561"/>
      <c r="GJ99" s="561"/>
      <c r="GK99" s="561"/>
      <c r="GL99" s="561"/>
      <c r="GM99" s="561"/>
      <c r="GN99" s="561"/>
      <c r="GO99" s="561"/>
      <c r="GP99" s="561"/>
      <c r="GQ99" s="561"/>
      <c r="GR99" s="561"/>
      <c r="GS99" s="561"/>
      <c r="GT99" s="561"/>
      <c r="GU99" s="561"/>
      <c r="GV99" s="561"/>
      <c r="GW99" s="561"/>
      <c r="GX99" s="561"/>
      <c r="GY99" s="561"/>
      <c r="GZ99" s="561"/>
      <c r="HA99" s="561"/>
      <c r="HB99" s="561"/>
      <c r="HC99" s="561"/>
      <c r="HD99" s="561"/>
      <c r="HE99" s="561"/>
      <c r="HF99" s="561"/>
      <c r="HG99" s="561"/>
      <c r="HH99" s="561"/>
      <c r="HI99" s="561"/>
      <c r="HJ99" s="561"/>
      <c r="HK99" s="561"/>
      <c r="HL99" s="561"/>
      <c r="HM99" s="561"/>
      <c r="HN99" s="561"/>
      <c r="HO99" s="561"/>
      <c r="HP99" s="561"/>
      <c r="HQ99" s="561"/>
      <c r="HR99" s="561"/>
      <c r="HS99" s="561"/>
      <c r="HT99" s="561"/>
      <c r="HU99" s="561"/>
      <c r="HV99" s="561"/>
      <c r="HW99" s="561"/>
      <c r="HX99" s="561"/>
      <c r="HY99" s="561"/>
      <c r="HZ99" s="561"/>
      <c r="IA99" s="561"/>
      <c r="IB99" s="561"/>
      <c r="IC99" s="561"/>
      <c r="ID99" s="561"/>
      <c r="IE99" s="561"/>
      <c r="IF99" s="561"/>
      <c r="IG99" s="561"/>
      <c r="IH99" s="561"/>
      <c r="II99" s="561"/>
      <c r="IJ99" s="561"/>
      <c r="IK99" s="561"/>
      <c r="IL99" s="561"/>
      <c r="IM99" s="561"/>
      <c r="IN99" s="561"/>
      <c r="IO99" s="561"/>
      <c r="IP99" s="561"/>
      <c r="IQ99" s="561"/>
      <c r="IR99" s="561"/>
      <c r="IS99" s="561"/>
      <c r="IT99" s="561"/>
      <c r="IU99" s="561"/>
    </row>
    <row r="100" spans="1:255" ht="16.5" customHeight="1" x14ac:dyDescent="0.25">
      <c r="A100" s="591"/>
      <c r="B100" s="592" t="s">
        <v>334</v>
      </c>
      <c r="C100" s="593" t="str">
        <f t="shared" si="73"/>
        <v>Belanja Iuran Jaminan Kematian PNS</v>
      </c>
      <c r="D100" s="594">
        <v>0</v>
      </c>
      <c r="E100" s="594">
        <v>39310844</v>
      </c>
      <c r="F100" s="594">
        <f>4850398+3636+24302</f>
        <v>4878336</v>
      </c>
      <c r="G100" s="594">
        <f t="shared" si="74"/>
        <v>44189180</v>
      </c>
      <c r="H100" s="594"/>
      <c r="I100" s="594"/>
      <c r="J100" s="594">
        <f t="shared" si="75"/>
        <v>0</v>
      </c>
      <c r="K100" s="594"/>
      <c r="L100" s="594"/>
      <c r="M100" s="594">
        <f t="shared" si="76"/>
        <v>0</v>
      </c>
      <c r="N100" s="594">
        <f t="shared" si="77"/>
        <v>44189180</v>
      </c>
      <c r="O100" s="595">
        <f t="shared" si="78"/>
        <v>-44189180</v>
      </c>
      <c r="Q100" s="596"/>
    </row>
    <row r="101" spans="1:255" s="590" customFormat="1" ht="16.5" customHeight="1" x14ac:dyDescent="0.25">
      <c r="A101" s="591"/>
      <c r="B101" s="592" t="s">
        <v>335</v>
      </c>
      <c r="C101" s="593" t="str">
        <f t="shared" si="73"/>
        <v>Belanja Iuran Simpanan Peserta Tabungan Perumahan Rakyat PNS</v>
      </c>
      <c r="D101" s="594">
        <v>50000000</v>
      </c>
      <c r="E101" s="594">
        <v>27288794</v>
      </c>
      <c r="F101" s="594"/>
      <c r="G101" s="594">
        <f t="shared" si="74"/>
        <v>27288794</v>
      </c>
      <c r="H101" s="594"/>
      <c r="I101" s="594"/>
      <c r="J101" s="594">
        <f t="shared" si="75"/>
        <v>0</v>
      </c>
      <c r="K101" s="594"/>
      <c r="L101" s="594"/>
      <c r="M101" s="594">
        <f t="shared" si="76"/>
        <v>0</v>
      </c>
      <c r="N101" s="594">
        <f t="shared" si="77"/>
        <v>27288794</v>
      </c>
      <c r="O101" s="595">
        <f t="shared" si="78"/>
        <v>22711206</v>
      </c>
      <c r="P101" s="561"/>
      <c r="Q101" s="596"/>
      <c r="R101" s="561"/>
      <c r="S101" s="561"/>
      <c r="T101" s="561"/>
      <c r="U101" s="561"/>
      <c r="V101" s="561"/>
      <c r="W101" s="561"/>
      <c r="X101" s="561"/>
      <c r="Y101" s="561"/>
      <c r="Z101" s="561"/>
      <c r="AA101" s="561"/>
      <c r="AB101" s="561"/>
      <c r="AC101" s="561"/>
      <c r="AD101" s="561"/>
      <c r="AE101" s="561"/>
      <c r="AF101" s="561"/>
      <c r="AG101" s="561"/>
      <c r="AH101" s="561"/>
      <c r="AI101" s="561"/>
      <c r="AJ101" s="561"/>
      <c r="AK101" s="561"/>
      <c r="AL101" s="561"/>
      <c r="AM101" s="561"/>
      <c r="AN101" s="561"/>
      <c r="AO101" s="561"/>
      <c r="AP101" s="561"/>
      <c r="AQ101" s="561"/>
      <c r="AR101" s="561"/>
      <c r="AS101" s="561"/>
      <c r="AT101" s="561"/>
      <c r="AU101" s="561"/>
      <c r="AV101" s="561"/>
      <c r="AW101" s="561"/>
      <c r="AX101" s="561"/>
      <c r="AY101" s="561"/>
      <c r="AZ101" s="561"/>
      <c r="BA101" s="561"/>
      <c r="BB101" s="561"/>
      <c r="BC101" s="561"/>
      <c r="BD101" s="561"/>
      <c r="BE101" s="561"/>
      <c r="BF101" s="561"/>
      <c r="BG101" s="561"/>
      <c r="BH101" s="561"/>
      <c r="BI101" s="561"/>
      <c r="BJ101" s="561"/>
      <c r="BK101" s="561"/>
      <c r="BL101" s="561"/>
      <c r="BM101" s="561"/>
      <c r="BN101" s="561"/>
      <c r="BO101" s="561"/>
      <c r="BP101" s="561"/>
      <c r="BQ101" s="561"/>
      <c r="BR101" s="561"/>
      <c r="BS101" s="561"/>
      <c r="BT101" s="561"/>
      <c r="BU101" s="561"/>
      <c r="BV101" s="561"/>
      <c r="BW101" s="561"/>
      <c r="BX101" s="561"/>
      <c r="BY101" s="561"/>
      <c r="BZ101" s="561"/>
      <c r="CA101" s="561"/>
      <c r="CB101" s="561"/>
      <c r="CC101" s="561"/>
      <c r="CD101" s="561"/>
      <c r="CE101" s="561"/>
      <c r="CF101" s="561"/>
      <c r="CG101" s="561"/>
      <c r="CH101" s="561"/>
      <c r="CI101" s="561"/>
      <c r="CJ101" s="561"/>
      <c r="CK101" s="561"/>
      <c r="CL101" s="561"/>
      <c r="CM101" s="561"/>
      <c r="CN101" s="561"/>
      <c r="CO101" s="561"/>
      <c r="CP101" s="561"/>
      <c r="CQ101" s="561"/>
      <c r="CR101" s="561"/>
      <c r="CS101" s="561"/>
      <c r="CT101" s="561"/>
      <c r="CU101" s="561"/>
      <c r="CV101" s="561"/>
      <c r="CW101" s="561"/>
      <c r="CX101" s="561"/>
      <c r="CY101" s="561"/>
      <c r="CZ101" s="561"/>
      <c r="DA101" s="561"/>
      <c r="DB101" s="561"/>
      <c r="DC101" s="561"/>
      <c r="DD101" s="561"/>
      <c r="DE101" s="561"/>
      <c r="DF101" s="561"/>
      <c r="DG101" s="561"/>
      <c r="DH101" s="561"/>
      <c r="DI101" s="561"/>
      <c r="DJ101" s="561"/>
      <c r="DK101" s="561"/>
      <c r="DL101" s="561"/>
      <c r="DM101" s="561"/>
      <c r="DN101" s="561"/>
      <c r="DO101" s="561"/>
      <c r="DP101" s="561"/>
      <c r="DQ101" s="561"/>
      <c r="DR101" s="561"/>
      <c r="DS101" s="561"/>
      <c r="DT101" s="561"/>
      <c r="DU101" s="561"/>
      <c r="DV101" s="561"/>
      <c r="DW101" s="561"/>
      <c r="DX101" s="561"/>
      <c r="DY101" s="561"/>
      <c r="DZ101" s="561"/>
      <c r="EA101" s="561"/>
      <c r="EB101" s="561"/>
      <c r="EC101" s="561"/>
      <c r="ED101" s="561"/>
      <c r="EE101" s="561"/>
      <c r="EF101" s="561"/>
      <c r="EG101" s="561"/>
      <c r="EH101" s="561"/>
      <c r="EI101" s="561"/>
      <c r="EJ101" s="561"/>
      <c r="EK101" s="561"/>
      <c r="EL101" s="561"/>
      <c r="EM101" s="561"/>
      <c r="EN101" s="561"/>
      <c r="EO101" s="561"/>
      <c r="EP101" s="561"/>
      <c r="EQ101" s="561"/>
      <c r="ER101" s="561"/>
      <c r="ES101" s="561"/>
      <c r="ET101" s="561"/>
      <c r="EU101" s="561"/>
      <c r="EV101" s="561"/>
      <c r="EW101" s="561"/>
      <c r="EX101" s="561"/>
      <c r="EY101" s="561"/>
      <c r="EZ101" s="561"/>
      <c r="FA101" s="561"/>
      <c r="FB101" s="561"/>
      <c r="FC101" s="561"/>
      <c r="FD101" s="561"/>
      <c r="FE101" s="561"/>
      <c r="FF101" s="561"/>
      <c r="FG101" s="561"/>
      <c r="FH101" s="561"/>
      <c r="FI101" s="561"/>
      <c r="FJ101" s="561"/>
      <c r="FK101" s="561"/>
      <c r="FL101" s="561"/>
      <c r="FM101" s="561"/>
      <c r="FN101" s="561"/>
      <c r="FO101" s="561"/>
      <c r="FP101" s="561"/>
      <c r="FQ101" s="561"/>
      <c r="FR101" s="561"/>
      <c r="FS101" s="561"/>
      <c r="FT101" s="561"/>
      <c r="FU101" s="561"/>
      <c r="FV101" s="561"/>
      <c r="FW101" s="561"/>
      <c r="FX101" s="561"/>
      <c r="FY101" s="561"/>
      <c r="FZ101" s="561"/>
      <c r="GA101" s="561"/>
      <c r="GB101" s="561"/>
      <c r="GC101" s="561"/>
      <c r="GD101" s="561"/>
      <c r="GE101" s="561"/>
      <c r="GF101" s="561"/>
      <c r="GG101" s="561"/>
      <c r="GH101" s="561"/>
      <c r="GI101" s="561"/>
      <c r="GJ101" s="561"/>
      <c r="GK101" s="561"/>
      <c r="GL101" s="561"/>
      <c r="GM101" s="561"/>
      <c r="GN101" s="561"/>
      <c r="GO101" s="561"/>
      <c r="GP101" s="561"/>
      <c r="GQ101" s="561"/>
      <c r="GR101" s="561"/>
      <c r="GS101" s="561"/>
      <c r="GT101" s="561"/>
      <c r="GU101" s="561"/>
      <c r="GV101" s="561"/>
      <c r="GW101" s="561"/>
      <c r="GX101" s="561"/>
      <c r="GY101" s="561"/>
      <c r="GZ101" s="561"/>
      <c r="HA101" s="561"/>
      <c r="HB101" s="561"/>
      <c r="HC101" s="561"/>
      <c r="HD101" s="561"/>
      <c r="HE101" s="561"/>
      <c r="HF101" s="561"/>
      <c r="HG101" s="561"/>
      <c r="HH101" s="561"/>
      <c r="HI101" s="561"/>
      <c r="HJ101" s="561"/>
      <c r="HK101" s="561"/>
      <c r="HL101" s="561"/>
      <c r="HM101" s="561"/>
      <c r="HN101" s="561"/>
      <c r="HO101" s="561"/>
      <c r="HP101" s="561"/>
      <c r="HQ101" s="561"/>
      <c r="HR101" s="561"/>
      <c r="HS101" s="561"/>
      <c r="HT101" s="561"/>
      <c r="HU101" s="561"/>
      <c r="HV101" s="561"/>
      <c r="HW101" s="561"/>
      <c r="HX101" s="561"/>
      <c r="HY101" s="561"/>
      <c r="HZ101" s="561"/>
      <c r="IA101" s="561"/>
      <c r="IB101" s="561"/>
      <c r="IC101" s="561"/>
      <c r="ID101" s="561"/>
      <c r="IE101" s="561"/>
      <c r="IF101" s="561"/>
      <c r="IG101" s="561"/>
      <c r="IH101" s="561"/>
      <c r="II101" s="561"/>
      <c r="IJ101" s="561"/>
      <c r="IK101" s="561"/>
      <c r="IL101" s="561"/>
      <c r="IM101" s="561"/>
      <c r="IN101" s="561"/>
      <c r="IO101" s="561"/>
      <c r="IP101" s="561"/>
      <c r="IQ101" s="561"/>
      <c r="IR101" s="561"/>
      <c r="IS101" s="561"/>
      <c r="IT101" s="561"/>
      <c r="IU101" s="561"/>
    </row>
    <row r="102" spans="1:255" ht="16.5" customHeight="1" x14ac:dyDescent="0.25">
      <c r="A102" s="591"/>
      <c r="B102" s="592" t="s">
        <v>336</v>
      </c>
      <c r="C102" s="593" t="str">
        <f t="shared" si="73"/>
        <v>Tambahan Penghasilan Berdasarkan Beban Kerja PNS</v>
      </c>
      <c r="D102" s="594">
        <v>7632719324</v>
      </c>
      <c r="E102" s="594">
        <v>3229597538</v>
      </c>
      <c r="F102" s="594">
        <v>545562423</v>
      </c>
      <c r="G102" s="594">
        <f t="shared" si="74"/>
        <v>3775159961</v>
      </c>
      <c r="H102" s="594"/>
      <c r="I102" s="594"/>
      <c r="J102" s="594">
        <f t="shared" si="75"/>
        <v>0</v>
      </c>
      <c r="K102" s="594"/>
      <c r="L102" s="594"/>
      <c r="M102" s="594">
        <f t="shared" si="76"/>
        <v>0</v>
      </c>
      <c r="N102" s="594">
        <f t="shared" si="77"/>
        <v>3775159961</v>
      </c>
      <c r="O102" s="595">
        <f t="shared" si="78"/>
        <v>3857559363</v>
      </c>
      <c r="Q102" s="596"/>
    </row>
    <row r="103" spans="1:255" ht="16.5" customHeight="1" x14ac:dyDescent="0.25">
      <c r="A103" s="591"/>
      <c r="B103" s="592" t="s">
        <v>337</v>
      </c>
      <c r="C103" s="593" t="str">
        <f t="shared" si="73"/>
        <v>Belanja Insentif bagi ASN atas Pemungutan Retribusi Jasa Usaha - Pemakaian Kekayaan Daerah</v>
      </c>
      <c r="D103" s="594">
        <v>16500000</v>
      </c>
      <c r="E103" s="594">
        <v>0</v>
      </c>
      <c r="F103" s="594"/>
      <c r="G103" s="594">
        <f t="shared" si="74"/>
        <v>0</v>
      </c>
      <c r="H103" s="594"/>
      <c r="I103" s="594"/>
      <c r="J103" s="594">
        <f t="shared" si="75"/>
        <v>0</v>
      </c>
      <c r="K103" s="594"/>
      <c r="L103" s="594"/>
      <c r="M103" s="594">
        <f t="shared" si="76"/>
        <v>0</v>
      </c>
      <c r="N103" s="594">
        <f t="shared" si="77"/>
        <v>0</v>
      </c>
      <c r="O103" s="595">
        <f t="shared" si="78"/>
        <v>16500000</v>
      </c>
      <c r="Q103" s="596"/>
    </row>
    <row r="104" spans="1:255" ht="15" customHeight="1" x14ac:dyDescent="0.25">
      <c r="A104" s="591"/>
      <c r="B104" s="592" t="s">
        <v>340</v>
      </c>
      <c r="C104" s="593" t="str">
        <f t="shared" si="73"/>
        <v>Belanja Honorarium Penanggungjawaban Pengelola Keuangan</v>
      </c>
      <c r="D104" s="594">
        <v>329620000</v>
      </c>
      <c r="E104" s="594"/>
      <c r="F104" s="594"/>
      <c r="G104" s="594">
        <f t="shared" si="74"/>
        <v>0</v>
      </c>
      <c r="H104" s="594"/>
      <c r="I104" s="594"/>
      <c r="J104" s="594">
        <f t="shared" si="75"/>
        <v>0</v>
      </c>
      <c r="K104" s="594">
        <v>191980000</v>
      </c>
      <c r="L104" s="594">
        <v>24830000</v>
      </c>
      <c r="M104" s="594">
        <f t="shared" si="76"/>
        <v>216810000</v>
      </c>
      <c r="N104" s="594">
        <f t="shared" si="77"/>
        <v>216810000</v>
      </c>
      <c r="O104" s="595">
        <f t="shared" si="78"/>
        <v>112810000</v>
      </c>
      <c r="Q104" s="596">
        <f>(N104/D104)*100</f>
        <v>65.775741763242522</v>
      </c>
    </row>
    <row r="105" spans="1:255" s="590" customFormat="1" ht="16.5" customHeight="1" x14ac:dyDescent="0.25">
      <c r="A105" s="591"/>
      <c r="B105" s="592" t="s">
        <v>402</v>
      </c>
      <c r="C105" s="593" t="str">
        <f t="shared" si="73"/>
        <v>Belanja Honorarium Perangkat Unit Kerja Pengadaan Barang dan Jasa (UKPBJ)</v>
      </c>
      <c r="D105" s="594">
        <v>2750000</v>
      </c>
      <c r="E105" s="594"/>
      <c r="F105" s="594"/>
      <c r="G105" s="594">
        <f t="shared" si="74"/>
        <v>0</v>
      </c>
      <c r="H105" s="594">
        <v>0</v>
      </c>
      <c r="I105" s="594"/>
      <c r="J105" s="594">
        <f t="shared" si="75"/>
        <v>0</v>
      </c>
      <c r="K105" s="594">
        <v>0</v>
      </c>
      <c r="L105" s="594"/>
      <c r="M105" s="594">
        <f t="shared" si="76"/>
        <v>0</v>
      </c>
      <c r="N105" s="594">
        <f t="shared" si="77"/>
        <v>0</v>
      </c>
      <c r="O105" s="595">
        <f t="shared" si="78"/>
        <v>2750000</v>
      </c>
      <c r="P105" s="561"/>
      <c r="Q105" s="596">
        <f>(N105/D105)*100</f>
        <v>0</v>
      </c>
      <c r="R105" s="561"/>
      <c r="S105" s="561"/>
      <c r="T105" s="561"/>
      <c r="U105" s="561"/>
      <c r="V105" s="561"/>
      <c r="W105" s="561"/>
      <c r="X105" s="561"/>
      <c r="Y105" s="561"/>
      <c r="Z105" s="561"/>
      <c r="AA105" s="561"/>
      <c r="AB105" s="561"/>
      <c r="AC105" s="561"/>
      <c r="AD105" s="561"/>
      <c r="AE105" s="561"/>
      <c r="AF105" s="561"/>
      <c r="AG105" s="561"/>
      <c r="AH105" s="561"/>
      <c r="AI105" s="561"/>
      <c r="AJ105" s="561"/>
      <c r="AK105" s="561"/>
      <c r="AL105" s="561"/>
      <c r="AM105" s="561"/>
      <c r="AN105" s="561"/>
      <c r="AO105" s="561"/>
      <c r="AP105" s="561"/>
      <c r="AQ105" s="561"/>
      <c r="AR105" s="561"/>
      <c r="AS105" s="561"/>
      <c r="AT105" s="561"/>
      <c r="AU105" s="561"/>
      <c r="AV105" s="561"/>
      <c r="AW105" s="561"/>
      <c r="AX105" s="561"/>
      <c r="AY105" s="561"/>
      <c r="AZ105" s="561"/>
      <c r="BA105" s="561"/>
      <c r="BB105" s="561"/>
      <c r="BC105" s="561"/>
      <c r="BD105" s="561"/>
      <c r="BE105" s="561"/>
      <c r="BF105" s="561"/>
      <c r="BG105" s="561"/>
      <c r="BH105" s="561"/>
      <c r="BI105" s="561"/>
      <c r="BJ105" s="561"/>
      <c r="BK105" s="561"/>
      <c r="BL105" s="561"/>
      <c r="BM105" s="561"/>
      <c r="BN105" s="561"/>
      <c r="BO105" s="561"/>
      <c r="BP105" s="561"/>
      <c r="BQ105" s="561"/>
      <c r="BR105" s="561"/>
      <c r="BS105" s="561"/>
      <c r="BT105" s="561"/>
      <c r="BU105" s="561"/>
      <c r="BV105" s="561"/>
      <c r="BW105" s="561"/>
      <c r="BX105" s="561"/>
      <c r="BY105" s="561"/>
      <c r="BZ105" s="561"/>
      <c r="CA105" s="561"/>
      <c r="CB105" s="561"/>
      <c r="CC105" s="561"/>
      <c r="CD105" s="561"/>
      <c r="CE105" s="561"/>
      <c r="CF105" s="561"/>
      <c r="CG105" s="561"/>
      <c r="CH105" s="561"/>
      <c r="CI105" s="561"/>
      <c r="CJ105" s="561"/>
      <c r="CK105" s="561"/>
      <c r="CL105" s="561"/>
      <c r="CM105" s="561"/>
      <c r="CN105" s="561"/>
      <c r="CO105" s="561"/>
      <c r="CP105" s="561"/>
      <c r="CQ105" s="561"/>
      <c r="CR105" s="561"/>
      <c r="CS105" s="561"/>
      <c r="CT105" s="561"/>
      <c r="CU105" s="561"/>
      <c r="CV105" s="561"/>
      <c r="CW105" s="561"/>
      <c r="CX105" s="561"/>
      <c r="CY105" s="561"/>
      <c r="CZ105" s="561"/>
      <c r="DA105" s="561"/>
      <c r="DB105" s="561"/>
      <c r="DC105" s="561"/>
      <c r="DD105" s="561"/>
      <c r="DE105" s="561"/>
      <c r="DF105" s="561"/>
      <c r="DG105" s="561"/>
      <c r="DH105" s="561"/>
      <c r="DI105" s="561"/>
      <c r="DJ105" s="561"/>
      <c r="DK105" s="561"/>
      <c r="DL105" s="561"/>
      <c r="DM105" s="561"/>
      <c r="DN105" s="561"/>
      <c r="DO105" s="561"/>
      <c r="DP105" s="561"/>
      <c r="DQ105" s="561"/>
      <c r="DR105" s="561"/>
      <c r="DS105" s="561"/>
      <c r="DT105" s="561"/>
      <c r="DU105" s="561"/>
      <c r="DV105" s="561"/>
      <c r="DW105" s="561"/>
      <c r="DX105" s="561"/>
      <c r="DY105" s="561"/>
      <c r="DZ105" s="561"/>
      <c r="EA105" s="561"/>
      <c r="EB105" s="561"/>
      <c r="EC105" s="561"/>
      <c r="ED105" s="561"/>
      <c r="EE105" s="561"/>
      <c r="EF105" s="561"/>
      <c r="EG105" s="561"/>
      <c r="EH105" s="561"/>
      <c r="EI105" s="561"/>
      <c r="EJ105" s="561"/>
      <c r="EK105" s="561"/>
      <c r="EL105" s="561"/>
      <c r="EM105" s="561"/>
      <c r="EN105" s="561"/>
      <c r="EO105" s="561"/>
      <c r="EP105" s="561"/>
      <c r="EQ105" s="561"/>
      <c r="ER105" s="561"/>
      <c r="ES105" s="561"/>
      <c r="ET105" s="561"/>
      <c r="EU105" s="561"/>
      <c r="EV105" s="561"/>
      <c r="EW105" s="561"/>
      <c r="EX105" s="561"/>
      <c r="EY105" s="561"/>
      <c r="EZ105" s="561"/>
      <c r="FA105" s="561"/>
      <c r="FB105" s="561"/>
      <c r="FC105" s="561"/>
      <c r="FD105" s="561"/>
      <c r="FE105" s="561"/>
      <c r="FF105" s="561"/>
      <c r="FG105" s="561"/>
      <c r="FH105" s="561"/>
      <c r="FI105" s="561"/>
      <c r="FJ105" s="561"/>
      <c r="FK105" s="561"/>
      <c r="FL105" s="561"/>
      <c r="FM105" s="561"/>
      <c r="FN105" s="561"/>
      <c r="FO105" s="561"/>
      <c r="FP105" s="561"/>
      <c r="FQ105" s="561"/>
      <c r="FR105" s="561"/>
      <c r="FS105" s="561"/>
      <c r="FT105" s="561"/>
      <c r="FU105" s="561"/>
      <c r="FV105" s="561"/>
      <c r="FW105" s="561"/>
      <c r="FX105" s="561"/>
      <c r="FY105" s="561"/>
      <c r="FZ105" s="561"/>
      <c r="GA105" s="561"/>
      <c r="GB105" s="561"/>
      <c r="GC105" s="561"/>
      <c r="GD105" s="561"/>
      <c r="GE105" s="561"/>
      <c r="GF105" s="561"/>
      <c r="GG105" s="561"/>
      <c r="GH105" s="561"/>
      <c r="GI105" s="561"/>
      <c r="GJ105" s="561"/>
      <c r="GK105" s="561"/>
      <c r="GL105" s="561"/>
      <c r="GM105" s="561"/>
      <c r="GN105" s="561"/>
      <c r="GO105" s="561"/>
      <c r="GP105" s="561"/>
      <c r="GQ105" s="561"/>
      <c r="GR105" s="561"/>
      <c r="GS105" s="561"/>
      <c r="GT105" s="561"/>
      <c r="GU105" s="561"/>
      <c r="GV105" s="561"/>
      <c r="GW105" s="561"/>
      <c r="GX105" s="561"/>
      <c r="GY105" s="561"/>
      <c r="GZ105" s="561"/>
      <c r="HA105" s="561"/>
      <c r="HB105" s="561"/>
      <c r="HC105" s="561"/>
      <c r="HD105" s="561"/>
      <c r="HE105" s="561"/>
      <c r="HF105" s="561"/>
      <c r="HG105" s="561"/>
      <c r="HH105" s="561"/>
      <c r="HI105" s="561"/>
      <c r="HJ105" s="561"/>
      <c r="HK105" s="561"/>
      <c r="HL105" s="561"/>
      <c r="HM105" s="561"/>
      <c r="HN105" s="561"/>
      <c r="HO105" s="561"/>
      <c r="HP105" s="561"/>
      <c r="HQ105" s="561"/>
      <c r="HR105" s="561"/>
      <c r="HS105" s="561"/>
      <c r="HT105" s="561"/>
      <c r="HU105" s="561"/>
      <c r="HV105" s="561"/>
      <c r="HW105" s="561"/>
      <c r="HX105" s="561"/>
      <c r="HY105" s="561"/>
      <c r="HZ105" s="561"/>
      <c r="IA105" s="561"/>
      <c r="IB105" s="561"/>
      <c r="IC105" s="561"/>
      <c r="ID105" s="561"/>
      <c r="IE105" s="561"/>
      <c r="IF105" s="561"/>
      <c r="IG105" s="561"/>
      <c r="IH105" s="561"/>
      <c r="II105" s="561"/>
      <c r="IJ105" s="561"/>
      <c r="IK105" s="561"/>
      <c r="IL105" s="561"/>
      <c r="IM105" s="561"/>
      <c r="IN105" s="561"/>
      <c r="IO105" s="561"/>
      <c r="IP105" s="561"/>
      <c r="IQ105" s="561"/>
      <c r="IR105" s="561"/>
      <c r="IS105" s="561"/>
      <c r="IT105" s="561"/>
      <c r="IU105" s="561"/>
    </row>
    <row r="106" spans="1:255" s="590" customFormat="1" ht="16.5" customHeight="1" x14ac:dyDescent="0.25">
      <c r="A106" s="612"/>
      <c r="B106" s="592" t="s">
        <v>352</v>
      </c>
      <c r="C106" s="593" t="str">
        <f t="shared" si="73"/>
        <v>Belanja Jasa Pengelolaan BMD yang Tidak Menghasilkan Pendapatan</v>
      </c>
      <c r="D106" s="594">
        <v>48000000</v>
      </c>
      <c r="E106" s="594"/>
      <c r="F106" s="594"/>
      <c r="G106" s="594">
        <f t="shared" si="74"/>
        <v>0</v>
      </c>
      <c r="H106" s="594"/>
      <c r="I106" s="594"/>
      <c r="J106" s="594">
        <f t="shared" si="75"/>
        <v>0</v>
      </c>
      <c r="K106" s="594">
        <v>32000000</v>
      </c>
      <c r="L106" s="594">
        <v>4000000</v>
      </c>
      <c r="M106" s="594">
        <f t="shared" si="76"/>
        <v>36000000</v>
      </c>
      <c r="N106" s="594">
        <f t="shared" si="77"/>
        <v>36000000</v>
      </c>
      <c r="O106" s="595">
        <f t="shared" si="78"/>
        <v>12000000</v>
      </c>
      <c r="P106" s="561"/>
      <c r="Q106" s="596">
        <f>(N106/D106)*100</f>
        <v>75</v>
      </c>
      <c r="R106" s="561"/>
      <c r="S106" s="561"/>
      <c r="T106" s="561"/>
      <c r="U106" s="561"/>
      <c r="V106" s="561"/>
      <c r="W106" s="561"/>
      <c r="X106" s="561"/>
      <c r="Y106" s="561"/>
      <c r="Z106" s="561"/>
      <c r="AA106" s="561"/>
      <c r="AB106" s="561"/>
      <c r="AC106" s="561"/>
      <c r="AD106" s="561"/>
      <c r="AE106" s="561"/>
      <c r="AF106" s="561"/>
      <c r="AG106" s="561"/>
      <c r="AH106" s="561"/>
      <c r="AI106" s="561"/>
      <c r="AJ106" s="561"/>
      <c r="AK106" s="561"/>
      <c r="AL106" s="561"/>
      <c r="AM106" s="561"/>
      <c r="AN106" s="561"/>
      <c r="AO106" s="561"/>
      <c r="AP106" s="561"/>
      <c r="AQ106" s="561"/>
      <c r="AR106" s="561"/>
      <c r="AS106" s="561"/>
      <c r="AT106" s="561"/>
      <c r="AU106" s="561"/>
      <c r="AV106" s="561"/>
      <c r="AW106" s="561"/>
      <c r="AX106" s="561"/>
      <c r="AY106" s="561"/>
      <c r="AZ106" s="561"/>
      <c r="BA106" s="561"/>
      <c r="BB106" s="561"/>
      <c r="BC106" s="561"/>
      <c r="BD106" s="561"/>
      <c r="BE106" s="561"/>
      <c r="BF106" s="561"/>
      <c r="BG106" s="561"/>
      <c r="BH106" s="561"/>
      <c r="BI106" s="561"/>
      <c r="BJ106" s="561"/>
      <c r="BK106" s="561"/>
      <c r="BL106" s="561"/>
      <c r="BM106" s="561"/>
      <c r="BN106" s="561"/>
      <c r="BO106" s="561"/>
      <c r="BP106" s="561"/>
      <c r="BQ106" s="561"/>
      <c r="BR106" s="561"/>
      <c r="BS106" s="561"/>
      <c r="BT106" s="561"/>
      <c r="BU106" s="561"/>
      <c r="BV106" s="561"/>
      <c r="BW106" s="561"/>
      <c r="BX106" s="561"/>
      <c r="BY106" s="561"/>
      <c r="BZ106" s="561"/>
      <c r="CA106" s="561"/>
      <c r="CB106" s="561"/>
      <c r="CC106" s="561"/>
      <c r="CD106" s="561"/>
      <c r="CE106" s="561"/>
      <c r="CF106" s="561"/>
      <c r="CG106" s="561"/>
      <c r="CH106" s="561"/>
      <c r="CI106" s="561"/>
      <c r="CJ106" s="561"/>
      <c r="CK106" s="561"/>
      <c r="CL106" s="561"/>
      <c r="CM106" s="561"/>
      <c r="CN106" s="561"/>
      <c r="CO106" s="561"/>
      <c r="CP106" s="561"/>
      <c r="CQ106" s="561"/>
      <c r="CR106" s="561"/>
      <c r="CS106" s="561"/>
      <c r="CT106" s="561"/>
      <c r="CU106" s="561"/>
      <c r="CV106" s="561"/>
      <c r="CW106" s="561"/>
      <c r="CX106" s="561"/>
      <c r="CY106" s="561"/>
      <c r="CZ106" s="561"/>
      <c r="DA106" s="561"/>
      <c r="DB106" s="561"/>
      <c r="DC106" s="561"/>
      <c r="DD106" s="561"/>
      <c r="DE106" s="561"/>
      <c r="DF106" s="561"/>
      <c r="DG106" s="561"/>
      <c r="DH106" s="561"/>
      <c r="DI106" s="561"/>
      <c r="DJ106" s="561"/>
      <c r="DK106" s="561"/>
      <c r="DL106" s="561"/>
      <c r="DM106" s="561"/>
      <c r="DN106" s="561"/>
      <c r="DO106" s="561"/>
      <c r="DP106" s="561"/>
      <c r="DQ106" s="561"/>
      <c r="DR106" s="561"/>
      <c r="DS106" s="561"/>
      <c r="DT106" s="561"/>
      <c r="DU106" s="561"/>
      <c r="DV106" s="561"/>
      <c r="DW106" s="561"/>
      <c r="DX106" s="561"/>
      <c r="DY106" s="561"/>
      <c r="DZ106" s="561"/>
      <c r="EA106" s="561"/>
      <c r="EB106" s="561"/>
      <c r="EC106" s="561"/>
      <c r="ED106" s="561"/>
      <c r="EE106" s="561"/>
      <c r="EF106" s="561"/>
      <c r="EG106" s="561"/>
      <c r="EH106" s="561"/>
      <c r="EI106" s="561"/>
      <c r="EJ106" s="561"/>
      <c r="EK106" s="561"/>
      <c r="EL106" s="561"/>
      <c r="EM106" s="561"/>
      <c r="EN106" s="561"/>
      <c r="EO106" s="561"/>
      <c r="EP106" s="561"/>
      <c r="EQ106" s="561"/>
      <c r="ER106" s="561"/>
      <c r="ES106" s="561"/>
      <c r="ET106" s="561"/>
      <c r="EU106" s="561"/>
      <c r="EV106" s="561"/>
      <c r="EW106" s="561"/>
      <c r="EX106" s="561"/>
      <c r="EY106" s="561"/>
      <c r="EZ106" s="561"/>
      <c r="FA106" s="561"/>
      <c r="FB106" s="561"/>
      <c r="FC106" s="561"/>
      <c r="FD106" s="561"/>
      <c r="FE106" s="561"/>
      <c r="FF106" s="561"/>
      <c r="FG106" s="561"/>
      <c r="FH106" s="561"/>
      <c r="FI106" s="561"/>
      <c r="FJ106" s="561"/>
      <c r="FK106" s="561"/>
      <c r="FL106" s="561"/>
      <c r="FM106" s="561"/>
      <c r="FN106" s="561"/>
      <c r="FO106" s="561"/>
      <c r="FP106" s="561"/>
      <c r="FQ106" s="561"/>
      <c r="FR106" s="561"/>
      <c r="FS106" s="561"/>
      <c r="FT106" s="561"/>
      <c r="FU106" s="561"/>
      <c r="FV106" s="561"/>
      <c r="FW106" s="561"/>
      <c r="FX106" s="561"/>
      <c r="FY106" s="561"/>
      <c r="FZ106" s="561"/>
      <c r="GA106" s="561"/>
      <c r="GB106" s="561"/>
      <c r="GC106" s="561"/>
      <c r="GD106" s="561"/>
      <c r="GE106" s="561"/>
      <c r="GF106" s="561"/>
      <c r="GG106" s="561"/>
      <c r="GH106" s="561"/>
      <c r="GI106" s="561"/>
      <c r="GJ106" s="561"/>
      <c r="GK106" s="561"/>
      <c r="GL106" s="561"/>
      <c r="GM106" s="561"/>
      <c r="GN106" s="561"/>
      <c r="GO106" s="561"/>
      <c r="GP106" s="561"/>
      <c r="GQ106" s="561"/>
      <c r="GR106" s="561"/>
      <c r="GS106" s="561"/>
      <c r="GT106" s="561"/>
      <c r="GU106" s="561"/>
      <c r="GV106" s="561"/>
      <c r="GW106" s="561"/>
      <c r="GX106" s="561"/>
      <c r="GY106" s="561"/>
      <c r="GZ106" s="561"/>
      <c r="HA106" s="561"/>
      <c r="HB106" s="561"/>
      <c r="HC106" s="561"/>
      <c r="HD106" s="561"/>
      <c r="HE106" s="561"/>
      <c r="HF106" s="561"/>
      <c r="HG106" s="561"/>
      <c r="HH106" s="561"/>
      <c r="HI106" s="561"/>
      <c r="HJ106" s="561"/>
      <c r="HK106" s="561"/>
      <c r="HL106" s="561"/>
      <c r="HM106" s="561"/>
      <c r="HN106" s="561"/>
      <c r="HO106" s="561"/>
      <c r="HP106" s="561"/>
      <c r="HQ106" s="561"/>
      <c r="HR106" s="561"/>
      <c r="HS106" s="561"/>
      <c r="HT106" s="561"/>
      <c r="HU106" s="561"/>
      <c r="HV106" s="561"/>
      <c r="HW106" s="561"/>
      <c r="HX106" s="561"/>
      <c r="HY106" s="561"/>
      <c r="HZ106" s="561"/>
      <c r="IA106" s="561"/>
      <c r="IB106" s="561"/>
      <c r="IC106" s="561"/>
      <c r="ID106" s="561"/>
      <c r="IE106" s="561"/>
      <c r="IF106" s="561"/>
      <c r="IG106" s="561"/>
      <c r="IH106" s="561"/>
      <c r="II106" s="561"/>
      <c r="IJ106" s="561"/>
      <c r="IK106" s="561"/>
      <c r="IL106" s="561"/>
      <c r="IM106" s="561"/>
      <c r="IN106" s="561"/>
      <c r="IO106" s="561"/>
      <c r="IP106" s="561"/>
      <c r="IQ106" s="561"/>
      <c r="IR106" s="561"/>
      <c r="IS106" s="561"/>
      <c r="IT106" s="561"/>
      <c r="IU106" s="561"/>
    </row>
    <row r="107" spans="1:255" s="590" customFormat="1" ht="16.5" customHeight="1" x14ac:dyDescent="0.25">
      <c r="A107" s="612"/>
      <c r="B107" s="592"/>
      <c r="C107" s="593"/>
      <c r="D107" s="408">
        <f>SUM(D90:D106)</f>
        <v>20717407988</v>
      </c>
      <c r="E107" s="408">
        <f t="shared" ref="E107:O107" si="79">SUM(E90:E106)</f>
        <v>12269133012</v>
      </c>
      <c r="F107" s="408">
        <f t="shared" si="79"/>
        <v>1448041961</v>
      </c>
      <c r="G107" s="408">
        <f t="shared" si="79"/>
        <v>13717174973</v>
      </c>
      <c r="H107" s="408">
        <f t="shared" si="79"/>
        <v>0</v>
      </c>
      <c r="I107" s="408">
        <f t="shared" si="79"/>
        <v>0</v>
      </c>
      <c r="J107" s="408">
        <f t="shared" si="79"/>
        <v>0</v>
      </c>
      <c r="K107" s="408">
        <f t="shared" si="79"/>
        <v>223980000</v>
      </c>
      <c r="L107" s="408">
        <f t="shared" si="79"/>
        <v>28830000</v>
      </c>
      <c r="M107" s="408">
        <f t="shared" si="79"/>
        <v>252810000</v>
      </c>
      <c r="N107" s="408">
        <f t="shared" si="79"/>
        <v>13969984973</v>
      </c>
      <c r="O107" s="408">
        <f t="shared" si="79"/>
        <v>6747423015</v>
      </c>
      <c r="P107" s="561"/>
      <c r="Q107" s="596"/>
      <c r="R107" s="561"/>
      <c r="S107" s="561"/>
      <c r="T107" s="561"/>
      <c r="U107" s="561"/>
      <c r="V107" s="561"/>
      <c r="W107" s="561"/>
      <c r="X107" s="561"/>
      <c r="Y107" s="561"/>
      <c r="Z107" s="561"/>
      <c r="AA107" s="561"/>
      <c r="AB107" s="561"/>
      <c r="AC107" s="561"/>
      <c r="AD107" s="561"/>
      <c r="AE107" s="561"/>
      <c r="AF107" s="561"/>
      <c r="AG107" s="561"/>
      <c r="AH107" s="561"/>
      <c r="AI107" s="561"/>
      <c r="AJ107" s="561"/>
      <c r="AK107" s="561"/>
      <c r="AL107" s="561"/>
      <c r="AM107" s="561"/>
      <c r="AN107" s="561"/>
      <c r="AO107" s="561"/>
      <c r="AP107" s="561"/>
      <c r="AQ107" s="561"/>
      <c r="AR107" s="561"/>
      <c r="AS107" s="561"/>
      <c r="AT107" s="561"/>
      <c r="AU107" s="561"/>
      <c r="AV107" s="561"/>
      <c r="AW107" s="561"/>
      <c r="AX107" s="561"/>
      <c r="AY107" s="561"/>
      <c r="AZ107" s="561"/>
      <c r="BA107" s="561"/>
      <c r="BB107" s="561"/>
      <c r="BC107" s="561"/>
      <c r="BD107" s="561"/>
      <c r="BE107" s="561"/>
      <c r="BF107" s="561"/>
      <c r="BG107" s="561"/>
      <c r="BH107" s="561"/>
      <c r="BI107" s="561"/>
      <c r="BJ107" s="561"/>
      <c r="BK107" s="561"/>
      <c r="BL107" s="561"/>
      <c r="BM107" s="561"/>
      <c r="BN107" s="561"/>
      <c r="BO107" s="561"/>
      <c r="BP107" s="561"/>
      <c r="BQ107" s="561"/>
      <c r="BR107" s="561"/>
      <c r="BS107" s="561"/>
      <c r="BT107" s="561"/>
      <c r="BU107" s="561"/>
      <c r="BV107" s="561"/>
      <c r="BW107" s="561"/>
      <c r="BX107" s="561"/>
      <c r="BY107" s="561"/>
      <c r="BZ107" s="561"/>
      <c r="CA107" s="561"/>
      <c r="CB107" s="561"/>
      <c r="CC107" s="561"/>
      <c r="CD107" s="561"/>
      <c r="CE107" s="561"/>
      <c r="CF107" s="561"/>
      <c r="CG107" s="561"/>
      <c r="CH107" s="561"/>
      <c r="CI107" s="561"/>
      <c r="CJ107" s="561"/>
      <c r="CK107" s="561"/>
      <c r="CL107" s="561"/>
      <c r="CM107" s="561"/>
      <c r="CN107" s="561"/>
      <c r="CO107" s="561"/>
      <c r="CP107" s="561"/>
      <c r="CQ107" s="561"/>
      <c r="CR107" s="561"/>
      <c r="CS107" s="561"/>
      <c r="CT107" s="561"/>
      <c r="CU107" s="561"/>
      <c r="CV107" s="561"/>
      <c r="CW107" s="561"/>
      <c r="CX107" s="561"/>
      <c r="CY107" s="561"/>
      <c r="CZ107" s="561"/>
      <c r="DA107" s="561"/>
      <c r="DB107" s="561"/>
      <c r="DC107" s="561"/>
      <c r="DD107" s="561"/>
      <c r="DE107" s="561"/>
      <c r="DF107" s="561"/>
      <c r="DG107" s="561"/>
      <c r="DH107" s="561"/>
      <c r="DI107" s="561"/>
      <c r="DJ107" s="561"/>
      <c r="DK107" s="561"/>
      <c r="DL107" s="561"/>
      <c r="DM107" s="561"/>
      <c r="DN107" s="561"/>
      <c r="DO107" s="561"/>
      <c r="DP107" s="561"/>
      <c r="DQ107" s="561"/>
      <c r="DR107" s="561"/>
      <c r="DS107" s="561"/>
      <c r="DT107" s="561"/>
      <c r="DU107" s="561"/>
      <c r="DV107" s="561"/>
      <c r="DW107" s="561"/>
      <c r="DX107" s="561"/>
      <c r="DY107" s="561"/>
      <c r="DZ107" s="561"/>
      <c r="EA107" s="561"/>
      <c r="EB107" s="561"/>
      <c r="EC107" s="561"/>
      <c r="ED107" s="561"/>
      <c r="EE107" s="561"/>
      <c r="EF107" s="561"/>
      <c r="EG107" s="561"/>
      <c r="EH107" s="561"/>
      <c r="EI107" s="561"/>
      <c r="EJ107" s="561"/>
      <c r="EK107" s="561"/>
      <c r="EL107" s="561"/>
      <c r="EM107" s="561"/>
      <c r="EN107" s="561"/>
      <c r="EO107" s="561"/>
      <c r="EP107" s="561"/>
      <c r="EQ107" s="561"/>
      <c r="ER107" s="561"/>
      <c r="ES107" s="561"/>
      <c r="ET107" s="561"/>
      <c r="EU107" s="561"/>
      <c r="EV107" s="561"/>
      <c r="EW107" s="561"/>
      <c r="EX107" s="561"/>
      <c r="EY107" s="561"/>
      <c r="EZ107" s="561"/>
      <c r="FA107" s="561"/>
      <c r="FB107" s="561"/>
      <c r="FC107" s="561"/>
      <c r="FD107" s="561"/>
      <c r="FE107" s="561"/>
      <c r="FF107" s="561"/>
      <c r="FG107" s="561"/>
      <c r="FH107" s="561"/>
      <c r="FI107" s="561"/>
      <c r="FJ107" s="561"/>
      <c r="FK107" s="561"/>
      <c r="FL107" s="561"/>
      <c r="FM107" s="561"/>
      <c r="FN107" s="561"/>
      <c r="FO107" s="561"/>
      <c r="FP107" s="561"/>
      <c r="FQ107" s="561"/>
      <c r="FR107" s="561"/>
      <c r="FS107" s="561"/>
      <c r="FT107" s="561"/>
      <c r="FU107" s="561"/>
      <c r="FV107" s="561"/>
      <c r="FW107" s="561"/>
      <c r="FX107" s="561"/>
      <c r="FY107" s="561"/>
      <c r="FZ107" s="561"/>
      <c r="GA107" s="561"/>
      <c r="GB107" s="561"/>
      <c r="GC107" s="561"/>
      <c r="GD107" s="561"/>
      <c r="GE107" s="561"/>
      <c r="GF107" s="561"/>
      <c r="GG107" s="561"/>
      <c r="GH107" s="561"/>
      <c r="GI107" s="561"/>
      <c r="GJ107" s="561"/>
      <c r="GK107" s="561"/>
      <c r="GL107" s="561"/>
      <c r="GM107" s="561"/>
      <c r="GN107" s="561"/>
      <c r="GO107" s="561"/>
      <c r="GP107" s="561"/>
      <c r="GQ107" s="561"/>
      <c r="GR107" s="561"/>
      <c r="GS107" s="561"/>
      <c r="GT107" s="561"/>
      <c r="GU107" s="561"/>
      <c r="GV107" s="561"/>
      <c r="GW107" s="561"/>
      <c r="GX107" s="561"/>
      <c r="GY107" s="561"/>
      <c r="GZ107" s="561"/>
      <c r="HA107" s="561"/>
      <c r="HB107" s="561"/>
      <c r="HC107" s="561"/>
      <c r="HD107" s="561"/>
      <c r="HE107" s="561"/>
      <c r="HF107" s="561"/>
      <c r="HG107" s="561"/>
      <c r="HH107" s="561"/>
      <c r="HI107" s="561"/>
      <c r="HJ107" s="561"/>
      <c r="HK107" s="561"/>
      <c r="HL107" s="561"/>
      <c r="HM107" s="561"/>
      <c r="HN107" s="561"/>
      <c r="HO107" s="561"/>
      <c r="HP107" s="561"/>
      <c r="HQ107" s="561"/>
      <c r="HR107" s="561"/>
      <c r="HS107" s="561"/>
      <c r="HT107" s="561"/>
      <c r="HU107" s="561"/>
      <c r="HV107" s="561"/>
      <c r="HW107" s="561"/>
      <c r="HX107" s="561"/>
      <c r="HY107" s="561"/>
      <c r="HZ107" s="561"/>
      <c r="IA107" s="561"/>
      <c r="IB107" s="561"/>
      <c r="IC107" s="561"/>
      <c r="ID107" s="561"/>
      <c r="IE107" s="561"/>
      <c r="IF107" s="561"/>
      <c r="IG107" s="561"/>
      <c r="IH107" s="561"/>
      <c r="II107" s="561"/>
      <c r="IJ107" s="561"/>
      <c r="IK107" s="561"/>
      <c r="IL107" s="561"/>
      <c r="IM107" s="561"/>
      <c r="IN107" s="561"/>
      <c r="IO107" s="561"/>
      <c r="IP107" s="561"/>
      <c r="IQ107" s="561"/>
      <c r="IR107" s="561"/>
      <c r="IS107" s="561"/>
      <c r="IT107" s="561"/>
      <c r="IU107" s="561"/>
    </row>
    <row r="108" spans="1:255" s="590" customFormat="1" ht="16.5" customHeight="1" x14ac:dyDescent="0.25">
      <c r="A108" s="612"/>
      <c r="B108" s="592"/>
      <c r="C108" s="593"/>
      <c r="D108" s="594"/>
      <c r="E108" s="594"/>
      <c r="F108" s="594"/>
      <c r="G108" s="594"/>
      <c r="H108" s="594"/>
      <c r="I108" s="594"/>
      <c r="J108" s="594"/>
      <c r="K108" s="594"/>
      <c r="L108" s="594"/>
      <c r="M108" s="594"/>
      <c r="N108" s="594"/>
      <c r="O108" s="595"/>
      <c r="P108" s="561"/>
      <c r="Q108" s="596"/>
      <c r="R108" s="561"/>
      <c r="S108" s="561"/>
      <c r="T108" s="561"/>
      <c r="U108" s="561"/>
      <c r="V108" s="561"/>
      <c r="W108" s="561"/>
      <c r="X108" s="561"/>
      <c r="Y108" s="561"/>
      <c r="Z108" s="561"/>
      <c r="AA108" s="561"/>
      <c r="AB108" s="561"/>
      <c r="AC108" s="561"/>
      <c r="AD108" s="561"/>
      <c r="AE108" s="561"/>
      <c r="AF108" s="561"/>
      <c r="AG108" s="561"/>
      <c r="AH108" s="561"/>
      <c r="AI108" s="561"/>
      <c r="AJ108" s="561"/>
      <c r="AK108" s="561"/>
      <c r="AL108" s="561"/>
      <c r="AM108" s="561"/>
      <c r="AN108" s="561"/>
      <c r="AO108" s="561"/>
      <c r="AP108" s="561"/>
      <c r="AQ108" s="561"/>
      <c r="AR108" s="561"/>
      <c r="AS108" s="561"/>
      <c r="AT108" s="561"/>
      <c r="AU108" s="561"/>
      <c r="AV108" s="561"/>
      <c r="AW108" s="561"/>
      <c r="AX108" s="561"/>
      <c r="AY108" s="561"/>
      <c r="AZ108" s="561"/>
      <c r="BA108" s="561"/>
      <c r="BB108" s="561"/>
      <c r="BC108" s="561"/>
      <c r="BD108" s="561"/>
      <c r="BE108" s="561"/>
      <c r="BF108" s="561"/>
      <c r="BG108" s="561"/>
      <c r="BH108" s="561"/>
      <c r="BI108" s="561"/>
      <c r="BJ108" s="561"/>
      <c r="BK108" s="561"/>
      <c r="BL108" s="561"/>
      <c r="BM108" s="561"/>
      <c r="BN108" s="561"/>
      <c r="BO108" s="561"/>
      <c r="BP108" s="561"/>
      <c r="BQ108" s="561"/>
      <c r="BR108" s="561"/>
      <c r="BS108" s="561"/>
      <c r="BT108" s="561"/>
      <c r="BU108" s="561"/>
      <c r="BV108" s="561"/>
      <c r="BW108" s="561"/>
      <c r="BX108" s="561"/>
      <c r="BY108" s="561"/>
      <c r="BZ108" s="561"/>
      <c r="CA108" s="561"/>
      <c r="CB108" s="561"/>
      <c r="CC108" s="561"/>
      <c r="CD108" s="561"/>
      <c r="CE108" s="561"/>
      <c r="CF108" s="561"/>
      <c r="CG108" s="561"/>
      <c r="CH108" s="561"/>
      <c r="CI108" s="561"/>
      <c r="CJ108" s="561"/>
      <c r="CK108" s="561"/>
      <c r="CL108" s="561"/>
      <c r="CM108" s="561"/>
      <c r="CN108" s="561"/>
      <c r="CO108" s="561"/>
      <c r="CP108" s="561"/>
      <c r="CQ108" s="561"/>
      <c r="CR108" s="561"/>
      <c r="CS108" s="561"/>
      <c r="CT108" s="561"/>
      <c r="CU108" s="561"/>
      <c r="CV108" s="561"/>
      <c r="CW108" s="561"/>
      <c r="CX108" s="561"/>
      <c r="CY108" s="561"/>
      <c r="CZ108" s="561"/>
      <c r="DA108" s="561"/>
      <c r="DB108" s="561"/>
      <c r="DC108" s="561"/>
      <c r="DD108" s="561"/>
      <c r="DE108" s="561"/>
      <c r="DF108" s="561"/>
      <c r="DG108" s="561"/>
      <c r="DH108" s="561"/>
      <c r="DI108" s="561"/>
      <c r="DJ108" s="561"/>
      <c r="DK108" s="561"/>
      <c r="DL108" s="561"/>
      <c r="DM108" s="561"/>
      <c r="DN108" s="561"/>
      <c r="DO108" s="561"/>
      <c r="DP108" s="561"/>
      <c r="DQ108" s="561"/>
      <c r="DR108" s="561"/>
      <c r="DS108" s="561"/>
      <c r="DT108" s="561"/>
      <c r="DU108" s="561"/>
      <c r="DV108" s="561"/>
      <c r="DW108" s="561"/>
      <c r="DX108" s="561"/>
      <c r="DY108" s="561"/>
      <c r="DZ108" s="561"/>
      <c r="EA108" s="561"/>
      <c r="EB108" s="561"/>
      <c r="EC108" s="561"/>
      <c r="ED108" s="561"/>
      <c r="EE108" s="561"/>
      <c r="EF108" s="561"/>
      <c r="EG108" s="561"/>
      <c r="EH108" s="561"/>
      <c r="EI108" s="561"/>
      <c r="EJ108" s="561"/>
      <c r="EK108" s="561"/>
      <c r="EL108" s="561"/>
      <c r="EM108" s="561"/>
      <c r="EN108" s="561"/>
      <c r="EO108" s="561"/>
      <c r="EP108" s="561"/>
      <c r="EQ108" s="561"/>
      <c r="ER108" s="561"/>
      <c r="ES108" s="561"/>
      <c r="ET108" s="561"/>
      <c r="EU108" s="561"/>
      <c r="EV108" s="561"/>
      <c r="EW108" s="561"/>
      <c r="EX108" s="561"/>
      <c r="EY108" s="561"/>
      <c r="EZ108" s="561"/>
      <c r="FA108" s="561"/>
      <c r="FB108" s="561"/>
      <c r="FC108" s="561"/>
      <c r="FD108" s="561"/>
      <c r="FE108" s="561"/>
      <c r="FF108" s="561"/>
      <c r="FG108" s="561"/>
      <c r="FH108" s="561"/>
      <c r="FI108" s="561"/>
      <c r="FJ108" s="561"/>
      <c r="FK108" s="561"/>
      <c r="FL108" s="561"/>
      <c r="FM108" s="561"/>
      <c r="FN108" s="561"/>
      <c r="FO108" s="561"/>
      <c r="FP108" s="561"/>
      <c r="FQ108" s="561"/>
      <c r="FR108" s="561"/>
      <c r="FS108" s="561"/>
      <c r="FT108" s="561"/>
      <c r="FU108" s="561"/>
      <c r="FV108" s="561"/>
      <c r="FW108" s="561"/>
      <c r="FX108" s="561"/>
      <c r="FY108" s="561"/>
      <c r="FZ108" s="561"/>
      <c r="GA108" s="561"/>
      <c r="GB108" s="561"/>
      <c r="GC108" s="561"/>
      <c r="GD108" s="561"/>
      <c r="GE108" s="561"/>
      <c r="GF108" s="561"/>
      <c r="GG108" s="561"/>
      <c r="GH108" s="561"/>
      <c r="GI108" s="561"/>
      <c r="GJ108" s="561"/>
      <c r="GK108" s="561"/>
      <c r="GL108" s="561"/>
      <c r="GM108" s="561"/>
      <c r="GN108" s="561"/>
      <c r="GO108" s="561"/>
      <c r="GP108" s="561"/>
      <c r="GQ108" s="561"/>
      <c r="GR108" s="561"/>
      <c r="GS108" s="561"/>
      <c r="GT108" s="561"/>
      <c r="GU108" s="561"/>
      <c r="GV108" s="561"/>
      <c r="GW108" s="561"/>
      <c r="GX108" s="561"/>
      <c r="GY108" s="561"/>
      <c r="GZ108" s="561"/>
      <c r="HA108" s="561"/>
      <c r="HB108" s="561"/>
      <c r="HC108" s="561"/>
      <c r="HD108" s="561"/>
      <c r="HE108" s="561"/>
      <c r="HF108" s="561"/>
      <c r="HG108" s="561"/>
      <c r="HH108" s="561"/>
      <c r="HI108" s="561"/>
      <c r="HJ108" s="561"/>
      <c r="HK108" s="561"/>
      <c r="HL108" s="561"/>
      <c r="HM108" s="561"/>
      <c r="HN108" s="561"/>
      <c r="HO108" s="561"/>
      <c r="HP108" s="561"/>
      <c r="HQ108" s="561"/>
      <c r="HR108" s="561"/>
      <c r="HS108" s="561"/>
      <c r="HT108" s="561"/>
      <c r="HU108" s="561"/>
      <c r="HV108" s="561"/>
      <c r="HW108" s="561"/>
      <c r="HX108" s="561"/>
      <c r="HY108" s="561"/>
      <c r="HZ108" s="561"/>
      <c r="IA108" s="561"/>
      <c r="IB108" s="561"/>
      <c r="IC108" s="561"/>
      <c r="ID108" s="561"/>
      <c r="IE108" s="561"/>
      <c r="IF108" s="561"/>
      <c r="IG108" s="561"/>
      <c r="IH108" s="561"/>
      <c r="II108" s="561"/>
      <c r="IJ108" s="561"/>
      <c r="IK108" s="561"/>
      <c r="IL108" s="561"/>
      <c r="IM108" s="561"/>
      <c r="IN108" s="561"/>
      <c r="IO108" s="561"/>
      <c r="IP108" s="561"/>
      <c r="IQ108" s="561"/>
      <c r="IR108" s="561"/>
      <c r="IS108" s="561"/>
      <c r="IT108" s="561"/>
      <c r="IU108" s="561"/>
    </row>
    <row r="109" spans="1:255" s="590" customFormat="1" ht="16.5" customHeight="1" x14ac:dyDescent="0.25">
      <c r="A109" s="612"/>
      <c r="B109" s="592"/>
      <c r="C109" s="593"/>
      <c r="D109" s="594"/>
      <c r="E109" s="594"/>
      <c r="F109" s="594"/>
      <c r="G109" s="594"/>
      <c r="H109" s="594"/>
      <c r="I109" s="594"/>
      <c r="J109" s="594"/>
      <c r="K109" s="594"/>
      <c r="L109" s="594"/>
      <c r="M109" s="594"/>
      <c r="N109" s="594"/>
      <c r="O109" s="595"/>
      <c r="P109" s="561"/>
      <c r="Q109" s="596"/>
      <c r="R109" s="561"/>
      <c r="S109" s="561"/>
      <c r="T109" s="561"/>
      <c r="U109" s="561"/>
      <c r="V109" s="561"/>
      <c r="W109" s="561"/>
      <c r="X109" s="561"/>
      <c r="Y109" s="561"/>
      <c r="Z109" s="561"/>
      <c r="AA109" s="561"/>
      <c r="AB109" s="561"/>
      <c r="AC109" s="561"/>
      <c r="AD109" s="561"/>
      <c r="AE109" s="561"/>
      <c r="AF109" s="561"/>
      <c r="AG109" s="561"/>
      <c r="AH109" s="561"/>
      <c r="AI109" s="561"/>
      <c r="AJ109" s="561"/>
      <c r="AK109" s="561"/>
      <c r="AL109" s="561"/>
      <c r="AM109" s="561"/>
      <c r="AN109" s="561"/>
      <c r="AO109" s="561"/>
      <c r="AP109" s="561"/>
      <c r="AQ109" s="561"/>
      <c r="AR109" s="561"/>
      <c r="AS109" s="561"/>
      <c r="AT109" s="561"/>
      <c r="AU109" s="561"/>
      <c r="AV109" s="561"/>
      <c r="AW109" s="561"/>
      <c r="AX109" s="561"/>
      <c r="AY109" s="561"/>
      <c r="AZ109" s="561"/>
      <c r="BA109" s="561"/>
      <c r="BB109" s="561"/>
      <c r="BC109" s="561"/>
      <c r="BD109" s="561"/>
      <c r="BE109" s="561"/>
      <c r="BF109" s="561"/>
      <c r="BG109" s="561"/>
      <c r="BH109" s="561"/>
      <c r="BI109" s="561"/>
      <c r="BJ109" s="561"/>
      <c r="BK109" s="561"/>
      <c r="BL109" s="561"/>
      <c r="BM109" s="561"/>
      <c r="BN109" s="561"/>
      <c r="BO109" s="561"/>
      <c r="BP109" s="561"/>
      <c r="BQ109" s="561"/>
      <c r="BR109" s="561"/>
      <c r="BS109" s="561"/>
      <c r="BT109" s="561"/>
      <c r="BU109" s="561"/>
      <c r="BV109" s="561"/>
      <c r="BW109" s="561"/>
      <c r="BX109" s="561"/>
      <c r="BY109" s="561"/>
      <c r="BZ109" s="561"/>
      <c r="CA109" s="561"/>
      <c r="CB109" s="561"/>
      <c r="CC109" s="561"/>
      <c r="CD109" s="561"/>
      <c r="CE109" s="561"/>
      <c r="CF109" s="561"/>
      <c r="CG109" s="561"/>
      <c r="CH109" s="561"/>
      <c r="CI109" s="561"/>
      <c r="CJ109" s="561"/>
      <c r="CK109" s="561"/>
      <c r="CL109" s="561"/>
      <c r="CM109" s="561"/>
      <c r="CN109" s="561"/>
      <c r="CO109" s="561"/>
      <c r="CP109" s="561"/>
      <c r="CQ109" s="561"/>
      <c r="CR109" s="561"/>
      <c r="CS109" s="561"/>
      <c r="CT109" s="561"/>
      <c r="CU109" s="561"/>
      <c r="CV109" s="561"/>
      <c r="CW109" s="561"/>
      <c r="CX109" s="561"/>
      <c r="CY109" s="561"/>
      <c r="CZ109" s="561"/>
      <c r="DA109" s="561"/>
      <c r="DB109" s="561"/>
      <c r="DC109" s="561"/>
      <c r="DD109" s="561"/>
      <c r="DE109" s="561"/>
      <c r="DF109" s="561"/>
      <c r="DG109" s="561"/>
      <c r="DH109" s="561"/>
      <c r="DI109" s="561"/>
      <c r="DJ109" s="561"/>
      <c r="DK109" s="561"/>
      <c r="DL109" s="561"/>
      <c r="DM109" s="561"/>
      <c r="DN109" s="561"/>
      <c r="DO109" s="561"/>
      <c r="DP109" s="561"/>
      <c r="DQ109" s="561"/>
      <c r="DR109" s="561"/>
      <c r="DS109" s="561"/>
      <c r="DT109" s="561"/>
      <c r="DU109" s="561"/>
      <c r="DV109" s="561"/>
      <c r="DW109" s="561"/>
      <c r="DX109" s="561"/>
      <c r="DY109" s="561"/>
      <c r="DZ109" s="561"/>
      <c r="EA109" s="561"/>
      <c r="EB109" s="561"/>
      <c r="EC109" s="561"/>
      <c r="ED109" s="561"/>
      <c r="EE109" s="561"/>
      <c r="EF109" s="561"/>
      <c r="EG109" s="561"/>
      <c r="EH109" s="561"/>
      <c r="EI109" s="561"/>
      <c r="EJ109" s="561"/>
      <c r="EK109" s="561"/>
      <c r="EL109" s="561"/>
      <c r="EM109" s="561"/>
      <c r="EN109" s="561"/>
      <c r="EO109" s="561"/>
      <c r="EP109" s="561"/>
      <c r="EQ109" s="561"/>
      <c r="ER109" s="561"/>
      <c r="ES109" s="561"/>
      <c r="ET109" s="561"/>
      <c r="EU109" s="561"/>
      <c r="EV109" s="561"/>
      <c r="EW109" s="561"/>
      <c r="EX109" s="561"/>
      <c r="EY109" s="561"/>
      <c r="EZ109" s="561"/>
      <c r="FA109" s="561"/>
      <c r="FB109" s="561"/>
      <c r="FC109" s="561"/>
      <c r="FD109" s="561"/>
      <c r="FE109" s="561"/>
      <c r="FF109" s="561"/>
      <c r="FG109" s="561"/>
      <c r="FH109" s="561"/>
      <c r="FI109" s="561"/>
      <c r="FJ109" s="561"/>
      <c r="FK109" s="561"/>
      <c r="FL109" s="561"/>
      <c r="FM109" s="561"/>
      <c r="FN109" s="561"/>
      <c r="FO109" s="561"/>
      <c r="FP109" s="561"/>
      <c r="FQ109" s="561"/>
      <c r="FR109" s="561"/>
      <c r="FS109" s="561"/>
      <c r="FT109" s="561"/>
      <c r="FU109" s="561"/>
      <c r="FV109" s="561"/>
      <c r="FW109" s="561"/>
      <c r="FX109" s="561"/>
      <c r="FY109" s="561"/>
      <c r="FZ109" s="561"/>
      <c r="GA109" s="561"/>
      <c r="GB109" s="561"/>
      <c r="GC109" s="561"/>
      <c r="GD109" s="561"/>
      <c r="GE109" s="561"/>
      <c r="GF109" s="561"/>
      <c r="GG109" s="561"/>
      <c r="GH109" s="561"/>
      <c r="GI109" s="561"/>
      <c r="GJ109" s="561"/>
      <c r="GK109" s="561"/>
      <c r="GL109" s="561"/>
      <c r="GM109" s="561"/>
      <c r="GN109" s="561"/>
      <c r="GO109" s="561"/>
      <c r="GP109" s="561"/>
      <c r="GQ109" s="561"/>
      <c r="GR109" s="561"/>
      <c r="GS109" s="561"/>
      <c r="GT109" s="561"/>
      <c r="GU109" s="561"/>
      <c r="GV109" s="561"/>
      <c r="GW109" s="561"/>
      <c r="GX109" s="561"/>
      <c r="GY109" s="561"/>
      <c r="GZ109" s="561"/>
      <c r="HA109" s="561"/>
      <c r="HB109" s="561"/>
      <c r="HC109" s="561"/>
      <c r="HD109" s="561"/>
      <c r="HE109" s="561"/>
      <c r="HF109" s="561"/>
      <c r="HG109" s="561"/>
      <c r="HH109" s="561"/>
      <c r="HI109" s="561"/>
      <c r="HJ109" s="561"/>
      <c r="HK109" s="561"/>
      <c r="HL109" s="561"/>
      <c r="HM109" s="561"/>
      <c r="HN109" s="561"/>
      <c r="HO109" s="561"/>
      <c r="HP109" s="561"/>
      <c r="HQ109" s="561"/>
      <c r="HR109" s="561"/>
      <c r="HS109" s="561"/>
      <c r="HT109" s="561"/>
      <c r="HU109" s="561"/>
      <c r="HV109" s="561"/>
      <c r="HW109" s="561"/>
      <c r="HX109" s="561"/>
      <c r="HY109" s="561"/>
      <c r="HZ109" s="561"/>
      <c r="IA109" s="561"/>
      <c r="IB109" s="561"/>
      <c r="IC109" s="561"/>
      <c r="ID109" s="561"/>
      <c r="IE109" s="561"/>
      <c r="IF109" s="561"/>
      <c r="IG109" s="561"/>
      <c r="IH109" s="561"/>
      <c r="II109" s="561"/>
      <c r="IJ109" s="561"/>
      <c r="IK109" s="561"/>
      <c r="IL109" s="561"/>
      <c r="IM109" s="561"/>
      <c r="IN109" s="561"/>
      <c r="IO109" s="561"/>
      <c r="IP109" s="561"/>
      <c r="IQ109" s="561"/>
      <c r="IR109" s="561"/>
      <c r="IS109" s="561"/>
      <c r="IT109" s="561"/>
      <c r="IU109" s="561"/>
    </row>
    <row r="110" spans="1:255" s="600" customFormat="1" ht="16.5" customHeight="1" x14ac:dyDescent="0.25">
      <c r="A110" s="591"/>
      <c r="B110" s="592" t="s">
        <v>547</v>
      </c>
      <c r="C110" s="593" t="str">
        <f t="shared" ref="C110:C173" si="80">VLOOKUP(B110,rek,2)</f>
        <v>Belanja Bahan - Bahan bangunan dan Konstruksi</v>
      </c>
      <c r="D110" s="594">
        <v>3500000</v>
      </c>
      <c r="E110" s="594"/>
      <c r="F110" s="594"/>
      <c r="G110" s="594">
        <f t="shared" ref="G110:G141" si="81">E110+F110</f>
        <v>0</v>
      </c>
      <c r="H110" s="594"/>
      <c r="I110" s="594"/>
      <c r="J110" s="594">
        <f t="shared" ref="J110:J141" si="82">H110+I110</f>
        <v>0</v>
      </c>
      <c r="K110" s="594">
        <v>3500000</v>
      </c>
      <c r="L110" s="594"/>
      <c r="M110" s="594">
        <f t="shared" ref="M110:M173" si="83">K110+L110</f>
        <v>3500000</v>
      </c>
      <c r="N110" s="594">
        <f t="shared" ref="N110:N173" si="84">M110+J110+G110</f>
        <v>3500000</v>
      </c>
      <c r="O110" s="595">
        <f t="shared" ref="O110:O173" si="85">D110-N110</f>
        <v>0</v>
      </c>
      <c r="P110" s="561"/>
      <c r="Q110" s="596">
        <f>(N110/D110)*100</f>
        <v>100</v>
      </c>
      <c r="R110" s="561"/>
      <c r="S110" s="561"/>
      <c r="T110" s="561"/>
      <c r="U110" s="561"/>
      <c r="V110" s="561"/>
      <c r="W110" s="561"/>
      <c r="X110" s="561"/>
      <c r="Y110" s="561"/>
      <c r="Z110" s="561"/>
      <c r="AA110" s="561"/>
      <c r="AB110" s="561"/>
      <c r="AC110" s="561"/>
      <c r="AD110" s="561"/>
      <c r="AE110" s="561"/>
      <c r="AF110" s="561"/>
      <c r="AG110" s="561"/>
      <c r="AH110" s="561"/>
      <c r="AI110" s="561"/>
      <c r="AJ110" s="561"/>
      <c r="AK110" s="561"/>
      <c r="AL110" s="561"/>
      <c r="AM110" s="561"/>
      <c r="AN110" s="561"/>
      <c r="AO110" s="561"/>
      <c r="AP110" s="561"/>
      <c r="AQ110" s="561"/>
      <c r="AR110" s="561"/>
      <c r="AS110" s="561"/>
      <c r="AT110" s="561"/>
      <c r="AU110" s="561"/>
      <c r="AV110" s="561"/>
      <c r="AW110" s="561"/>
      <c r="AX110" s="561"/>
      <c r="AY110" s="561"/>
      <c r="AZ110" s="561"/>
      <c r="BA110" s="561"/>
      <c r="BB110" s="561"/>
      <c r="BC110" s="561"/>
      <c r="BD110" s="561"/>
      <c r="BE110" s="561"/>
      <c r="BF110" s="561"/>
      <c r="BG110" s="561"/>
      <c r="BH110" s="561"/>
      <c r="BI110" s="561"/>
      <c r="BJ110" s="561"/>
      <c r="BK110" s="561"/>
      <c r="BL110" s="561"/>
      <c r="BM110" s="561"/>
      <c r="BN110" s="561"/>
      <c r="BO110" s="561"/>
      <c r="BP110" s="561"/>
      <c r="BQ110" s="561"/>
      <c r="BR110" s="561"/>
      <c r="BS110" s="561"/>
      <c r="BT110" s="561"/>
      <c r="BU110" s="561"/>
      <c r="BV110" s="561"/>
      <c r="BW110" s="561"/>
      <c r="BX110" s="561"/>
      <c r="BY110" s="561"/>
      <c r="BZ110" s="561"/>
      <c r="CA110" s="561"/>
      <c r="CB110" s="561"/>
      <c r="CC110" s="561"/>
      <c r="CD110" s="561"/>
      <c r="CE110" s="561"/>
      <c r="CF110" s="561"/>
      <c r="CG110" s="561"/>
      <c r="CH110" s="561"/>
      <c r="CI110" s="561"/>
      <c r="CJ110" s="561"/>
      <c r="CK110" s="561"/>
      <c r="CL110" s="561"/>
      <c r="CM110" s="561"/>
      <c r="CN110" s="561"/>
      <c r="CO110" s="561"/>
      <c r="CP110" s="561"/>
      <c r="CQ110" s="561"/>
      <c r="CR110" s="561"/>
      <c r="CS110" s="561"/>
      <c r="CT110" s="561"/>
      <c r="CU110" s="561"/>
      <c r="CV110" s="561"/>
      <c r="CW110" s="561"/>
      <c r="CX110" s="561"/>
      <c r="CY110" s="561"/>
      <c r="CZ110" s="561"/>
      <c r="DA110" s="561"/>
      <c r="DB110" s="561"/>
      <c r="DC110" s="561"/>
      <c r="DD110" s="561"/>
      <c r="DE110" s="561"/>
      <c r="DF110" s="561"/>
      <c r="DG110" s="561"/>
      <c r="DH110" s="561"/>
      <c r="DI110" s="561"/>
      <c r="DJ110" s="561"/>
      <c r="DK110" s="561"/>
      <c r="DL110" s="561"/>
      <c r="DM110" s="561"/>
      <c r="DN110" s="561"/>
      <c r="DO110" s="561"/>
      <c r="DP110" s="561"/>
      <c r="DQ110" s="561"/>
      <c r="DR110" s="561"/>
      <c r="DS110" s="561"/>
      <c r="DT110" s="561"/>
      <c r="DU110" s="561"/>
      <c r="DV110" s="561"/>
      <c r="DW110" s="561"/>
      <c r="DX110" s="561"/>
      <c r="DY110" s="561"/>
      <c r="DZ110" s="561"/>
      <c r="EA110" s="561"/>
      <c r="EB110" s="561"/>
      <c r="EC110" s="561"/>
      <c r="ED110" s="561"/>
      <c r="EE110" s="561"/>
      <c r="EF110" s="561"/>
      <c r="EG110" s="561"/>
      <c r="EH110" s="561"/>
      <c r="EI110" s="561"/>
      <c r="EJ110" s="561"/>
      <c r="EK110" s="561"/>
      <c r="EL110" s="561"/>
      <c r="EM110" s="561"/>
      <c r="EN110" s="561"/>
      <c r="EO110" s="561"/>
      <c r="EP110" s="561"/>
      <c r="EQ110" s="561"/>
      <c r="ER110" s="561"/>
      <c r="ES110" s="561"/>
      <c r="ET110" s="561"/>
      <c r="EU110" s="561"/>
      <c r="EV110" s="561"/>
      <c r="EW110" s="561"/>
      <c r="EX110" s="561"/>
      <c r="EY110" s="561"/>
      <c r="EZ110" s="561"/>
      <c r="FA110" s="561"/>
      <c r="FB110" s="561"/>
      <c r="FC110" s="561"/>
      <c r="FD110" s="561"/>
      <c r="FE110" s="561"/>
      <c r="FF110" s="561"/>
      <c r="FG110" s="561"/>
      <c r="FH110" s="561"/>
      <c r="FI110" s="561"/>
      <c r="FJ110" s="561"/>
      <c r="FK110" s="561"/>
      <c r="FL110" s="561"/>
      <c r="FM110" s="561"/>
      <c r="FN110" s="561"/>
      <c r="FO110" s="561"/>
      <c r="FP110" s="561"/>
      <c r="FQ110" s="561"/>
      <c r="FR110" s="561"/>
      <c r="FS110" s="561"/>
      <c r="FT110" s="561"/>
      <c r="FU110" s="561"/>
      <c r="FV110" s="561"/>
      <c r="FW110" s="561"/>
      <c r="FX110" s="561"/>
      <c r="FY110" s="561"/>
      <c r="FZ110" s="561"/>
      <c r="GA110" s="561"/>
      <c r="GB110" s="561"/>
      <c r="GC110" s="561"/>
      <c r="GD110" s="561"/>
      <c r="GE110" s="561"/>
      <c r="GF110" s="561"/>
      <c r="GG110" s="561"/>
      <c r="GH110" s="561"/>
      <c r="GI110" s="561"/>
      <c r="GJ110" s="561"/>
      <c r="GK110" s="561"/>
      <c r="GL110" s="561"/>
      <c r="GM110" s="561"/>
      <c r="GN110" s="561"/>
      <c r="GO110" s="561"/>
      <c r="GP110" s="561"/>
      <c r="GQ110" s="561"/>
      <c r="GR110" s="561"/>
      <c r="GS110" s="561"/>
      <c r="GT110" s="561"/>
      <c r="GU110" s="561"/>
      <c r="GV110" s="561"/>
      <c r="GW110" s="561"/>
      <c r="GX110" s="561"/>
      <c r="GY110" s="561"/>
      <c r="GZ110" s="561"/>
      <c r="HA110" s="561"/>
      <c r="HB110" s="561"/>
      <c r="HC110" s="561"/>
      <c r="HD110" s="561"/>
      <c r="HE110" s="561"/>
      <c r="HF110" s="561"/>
      <c r="HG110" s="561"/>
      <c r="HH110" s="561"/>
      <c r="HI110" s="561"/>
      <c r="HJ110" s="561"/>
      <c r="HK110" s="561"/>
      <c r="HL110" s="561"/>
      <c r="HM110" s="561"/>
      <c r="HN110" s="561"/>
      <c r="HO110" s="561"/>
      <c r="HP110" s="561"/>
      <c r="HQ110" s="561"/>
      <c r="HR110" s="561"/>
      <c r="HS110" s="561"/>
      <c r="HT110" s="561"/>
      <c r="HU110" s="561"/>
      <c r="HV110" s="561"/>
      <c r="HW110" s="561"/>
      <c r="HX110" s="561"/>
      <c r="HY110" s="561"/>
      <c r="HZ110" s="561"/>
      <c r="IA110" s="561"/>
      <c r="IB110" s="561"/>
      <c r="IC110" s="561"/>
      <c r="ID110" s="561"/>
      <c r="IE110" s="561"/>
      <c r="IF110" s="561"/>
      <c r="IG110" s="561"/>
      <c r="IH110" s="561"/>
      <c r="II110" s="561"/>
      <c r="IJ110" s="561"/>
      <c r="IK110" s="561"/>
      <c r="IL110" s="561"/>
      <c r="IM110" s="561"/>
      <c r="IN110" s="561"/>
      <c r="IO110" s="561"/>
      <c r="IP110" s="561"/>
      <c r="IQ110" s="561"/>
      <c r="IR110" s="561"/>
      <c r="IS110" s="561"/>
      <c r="IT110" s="561"/>
      <c r="IU110" s="561"/>
    </row>
    <row r="111" spans="1:255" ht="16.5" customHeight="1" x14ac:dyDescent="0.25">
      <c r="A111" s="621"/>
      <c r="B111" s="592" t="s">
        <v>527</v>
      </c>
      <c r="C111" s="593" t="str">
        <f t="shared" si="80"/>
        <v>Belanja Bahan - Bahan Kimia</v>
      </c>
      <c r="D111" s="632">
        <v>5000000</v>
      </c>
      <c r="E111" s="633"/>
      <c r="F111" s="633"/>
      <c r="G111" s="594">
        <f t="shared" si="81"/>
        <v>0</v>
      </c>
      <c r="H111" s="633"/>
      <c r="I111" s="633"/>
      <c r="J111" s="594">
        <f t="shared" si="82"/>
        <v>0</v>
      </c>
      <c r="K111" s="632">
        <v>4986300</v>
      </c>
      <c r="L111" s="632"/>
      <c r="M111" s="594">
        <f t="shared" si="83"/>
        <v>4986300</v>
      </c>
      <c r="N111" s="594">
        <f t="shared" si="84"/>
        <v>4986300</v>
      </c>
      <c r="O111" s="595">
        <f t="shared" si="85"/>
        <v>13700</v>
      </c>
      <c r="P111" s="634"/>
      <c r="Q111" s="635"/>
      <c r="R111" s="634"/>
      <c r="S111" s="634"/>
      <c r="T111" s="634"/>
      <c r="U111" s="634"/>
      <c r="V111" s="634"/>
      <c r="W111" s="634"/>
      <c r="X111" s="634"/>
      <c r="Y111" s="634"/>
      <c r="Z111" s="634"/>
      <c r="AA111" s="634"/>
      <c r="AB111" s="634"/>
      <c r="AC111" s="634"/>
      <c r="AD111" s="634"/>
      <c r="AE111" s="634"/>
      <c r="AF111" s="634"/>
      <c r="AG111" s="634"/>
      <c r="AH111" s="634"/>
      <c r="AI111" s="634"/>
      <c r="AJ111" s="634"/>
      <c r="AK111" s="634"/>
      <c r="AL111" s="634"/>
      <c r="AM111" s="634"/>
      <c r="AN111" s="634"/>
      <c r="AO111" s="634"/>
      <c r="AP111" s="634"/>
      <c r="AQ111" s="634"/>
      <c r="AR111" s="634"/>
      <c r="AS111" s="634"/>
      <c r="AT111" s="634"/>
      <c r="AU111" s="634"/>
      <c r="AV111" s="634"/>
      <c r="AW111" s="634"/>
      <c r="AX111" s="634"/>
      <c r="AY111" s="634"/>
      <c r="AZ111" s="634"/>
      <c r="BA111" s="634"/>
      <c r="BB111" s="634"/>
      <c r="BC111" s="634"/>
      <c r="BD111" s="634"/>
      <c r="BE111" s="634"/>
      <c r="BF111" s="634"/>
      <c r="BG111" s="634"/>
      <c r="BH111" s="634"/>
      <c r="BI111" s="634"/>
      <c r="BJ111" s="634"/>
      <c r="BK111" s="634"/>
      <c r="BL111" s="634"/>
      <c r="BM111" s="634"/>
      <c r="BN111" s="634"/>
      <c r="BO111" s="634"/>
      <c r="BP111" s="634"/>
      <c r="BQ111" s="634"/>
      <c r="BR111" s="634"/>
      <c r="BS111" s="634"/>
      <c r="BT111" s="634"/>
      <c r="BU111" s="634"/>
      <c r="BV111" s="634"/>
      <c r="BW111" s="634"/>
      <c r="BX111" s="634"/>
      <c r="BY111" s="634"/>
      <c r="BZ111" s="634"/>
      <c r="CA111" s="634"/>
      <c r="CB111" s="634"/>
      <c r="CC111" s="634"/>
      <c r="CD111" s="634"/>
      <c r="CE111" s="634"/>
      <c r="CF111" s="634"/>
      <c r="CG111" s="634"/>
      <c r="CH111" s="634"/>
      <c r="CI111" s="634"/>
      <c r="CJ111" s="634"/>
      <c r="CK111" s="634"/>
      <c r="CL111" s="634"/>
      <c r="CM111" s="634"/>
      <c r="CN111" s="634"/>
      <c r="CO111" s="634"/>
      <c r="CP111" s="634"/>
      <c r="CQ111" s="634"/>
      <c r="CR111" s="634"/>
      <c r="CS111" s="634"/>
      <c r="CT111" s="634"/>
      <c r="CU111" s="634"/>
      <c r="CV111" s="634"/>
      <c r="CW111" s="634"/>
      <c r="CX111" s="634"/>
      <c r="CY111" s="634"/>
      <c r="CZ111" s="634"/>
      <c r="DA111" s="634"/>
      <c r="DB111" s="634"/>
      <c r="DC111" s="634"/>
      <c r="DD111" s="634"/>
      <c r="DE111" s="634"/>
      <c r="DF111" s="634"/>
      <c r="DG111" s="634"/>
      <c r="DH111" s="634"/>
      <c r="DI111" s="634"/>
      <c r="DJ111" s="634"/>
      <c r="DK111" s="634"/>
      <c r="DL111" s="634"/>
      <c r="DM111" s="634"/>
      <c r="DN111" s="634"/>
      <c r="DO111" s="634"/>
      <c r="DP111" s="634"/>
      <c r="DQ111" s="634"/>
      <c r="DR111" s="634"/>
      <c r="DS111" s="634"/>
      <c r="DT111" s="634"/>
      <c r="DU111" s="634"/>
      <c r="DV111" s="634"/>
      <c r="DW111" s="634"/>
      <c r="DX111" s="634"/>
      <c r="DY111" s="634"/>
      <c r="DZ111" s="634"/>
      <c r="EA111" s="634"/>
      <c r="EB111" s="634"/>
      <c r="EC111" s="634"/>
      <c r="ED111" s="634"/>
      <c r="EE111" s="634"/>
      <c r="EF111" s="634"/>
      <c r="EG111" s="634"/>
      <c r="EH111" s="634"/>
      <c r="EI111" s="634"/>
      <c r="EJ111" s="634"/>
      <c r="EK111" s="634"/>
      <c r="EL111" s="634"/>
      <c r="EM111" s="634"/>
      <c r="EN111" s="634"/>
      <c r="EO111" s="634"/>
      <c r="EP111" s="634"/>
      <c r="EQ111" s="634"/>
      <c r="ER111" s="634"/>
      <c r="ES111" s="634"/>
      <c r="ET111" s="634"/>
      <c r="EU111" s="634"/>
      <c r="EV111" s="634"/>
      <c r="EW111" s="634"/>
      <c r="EX111" s="634"/>
      <c r="EY111" s="634"/>
      <c r="EZ111" s="634"/>
      <c r="FA111" s="634"/>
      <c r="FB111" s="634"/>
      <c r="FC111" s="634"/>
      <c r="FD111" s="634"/>
      <c r="FE111" s="634"/>
      <c r="FF111" s="634"/>
      <c r="FG111" s="634"/>
      <c r="FH111" s="634"/>
      <c r="FI111" s="634"/>
      <c r="FJ111" s="634"/>
      <c r="FK111" s="634"/>
      <c r="FL111" s="634"/>
      <c r="FM111" s="634"/>
      <c r="FN111" s="634"/>
      <c r="FO111" s="634"/>
      <c r="FP111" s="634"/>
      <c r="FQ111" s="634"/>
      <c r="FR111" s="634"/>
      <c r="FS111" s="634"/>
      <c r="FT111" s="634"/>
      <c r="FU111" s="634"/>
      <c r="FV111" s="634"/>
      <c r="FW111" s="634"/>
      <c r="FX111" s="634"/>
      <c r="FY111" s="634"/>
      <c r="FZ111" s="634"/>
      <c r="GA111" s="634"/>
      <c r="GB111" s="634"/>
      <c r="GC111" s="634"/>
      <c r="GD111" s="634"/>
      <c r="GE111" s="634"/>
      <c r="GF111" s="634"/>
      <c r="GG111" s="634"/>
      <c r="GH111" s="634"/>
      <c r="GI111" s="634"/>
      <c r="GJ111" s="634"/>
      <c r="GK111" s="634"/>
      <c r="GL111" s="634"/>
      <c r="GM111" s="634"/>
      <c r="GN111" s="634"/>
      <c r="GO111" s="634"/>
      <c r="GP111" s="634"/>
      <c r="GQ111" s="634"/>
      <c r="GR111" s="634"/>
      <c r="GS111" s="634"/>
      <c r="GT111" s="634"/>
      <c r="GU111" s="634"/>
      <c r="GV111" s="634"/>
      <c r="GW111" s="634"/>
      <c r="GX111" s="634"/>
      <c r="GY111" s="634"/>
      <c r="GZ111" s="634"/>
      <c r="HA111" s="634"/>
      <c r="HB111" s="634"/>
      <c r="HC111" s="634"/>
      <c r="HD111" s="634"/>
      <c r="HE111" s="634"/>
      <c r="HF111" s="634"/>
      <c r="HG111" s="634"/>
      <c r="HH111" s="634"/>
      <c r="HI111" s="634"/>
      <c r="HJ111" s="634"/>
      <c r="HK111" s="634"/>
      <c r="HL111" s="634"/>
      <c r="HM111" s="634"/>
      <c r="HN111" s="634"/>
      <c r="HO111" s="634"/>
      <c r="HP111" s="634"/>
      <c r="HQ111" s="634"/>
      <c r="HR111" s="634"/>
      <c r="HS111" s="634"/>
      <c r="HT111" s="634"/>
      <c r="HU111" s="634"/>
      <c r="HV111" s="634"/>
      <c r="HW111" s="634"/>
      <c r="HX111" s="634"/>
      <c r="HY111" s="634"/>
      <c r="HZ111" s="634"/>
      <c r="IA111" s="634"/>
      <c r="IB111" s="634"/>
      <c r="IC111" s="634"/>
      <c r="ID111" s="634"/>
      <c r="IE111" s="634"/>
      <c r="IF111" s="634"/>
      <c r="IG111" s="634"/>
      <c r="IH111" s="634"/>
      <c r="II111" s="634"/>
      <c r="IJ111" s="634"/>
      <c r="IK111" s="634"/>
      <c r="IL111" s="634"/>
      <c r="IM111" s="634"/>
      <c r="IN111" s="634"/>
      <c r="IO111" s="634"/>
      <c r="IP111" s="634"/>
      <c r="IQ111" s="634"/>
      <c r="IR111" s="634"/>
      <c r="IS111" s="634"/>
      <c r="IT111" s="634"/>
      <c r="IU111" s="634"/>
    </row>
    <row r="112" spans="1:255" s="590" customFormat="1" ht="16.5" customHeight="1" x14ac:dyDescent="0.25">
      <c r="A112" s="591"/>
      <c r="B112" s="592" t="s">
        <v>306</v>
      </c>
      <c r="C112" s="593" t="str">
        <f t="shared" si="80"/>
        <v>Belanja Bahan - Bahan Bakar dan Pelumas</v>
      </c>
      <c r="D112" s="594">
        <v>7369200</v>
      </c>
      <c r="E112" s="594"/>
      <c r="F112" s="594"/>
      <c r="G112" s="594">
        <f t="shared" si="81"/>
        <v>0</v>
      </c>
      <c r="H112" s="594"/>
      <c r="I112" s="594"/>
      <c r="J112" s="594">
        <f t="shared" si="82"/>
        <v>0</v>
      </c>
      <c r="K112" s="594">
        <v>3875150</v>
      </c>
      <c r="L112" s="594">
        <v>200000</v>
      </c>
      <c r="M112" s="594">
        <f t="shared" si="83"/>
        <v>4075150</v>
      </c>
      <c r="N112" s="594">
        <f t="shared" si="84"/>
        <v>4075150</v>
      </c>
      <c r="O112" s="595">
        <f t="shared" si="85"/>
        <v>3294050</v>
      </c>
      <c r="P112" s="561"/>
      <c r="Q112" s="596">
        <f>(N112/D112)*100</f>
        <v>55.299761168105086</v>
      </c>
      <c r="R112" s="561"/>
      <c r="S112" s="561"/>
      <c r="T112" s="561"/>
      <c r="U112" s="561"/>
      <c r="V112" s="561"/>
      <c r="W112" s="561"/>
      <c r="X112" s="561"/>
      <c r="Y112" s="561"/>
      <c r="Z112" s="561"/>
      <c r="AA112" s="561"/>
      <c r="AB112" s="561"/>
      <c r="AC112" s="561"/>
      <c r="AD112" s="561"/>
      <c r="AE112" s="561"/>
      <c r="AF112" s="561"/>
      <c r="AG112" s="561"/>
      <c r="AH112" s="561"/>
      <c r="AI112" s="561"/>
      <c r="AJ112" s="561"/>
      <c r="AK112" s="561"/>
      <c r="AL112" s="561"/>
      <c r="AM112" s="561"/>
      <c r="AN112" s="561"/>
      <c r="AO112" s="561"/>
      <c r="AP112" s="561"/>
      <c r="AQ112" s="561"/>
      <c r="AR112" s="561"/>
      <c r="AS112" s="561"/>
      <c r="AT112" s="561"/>
      <c r="AU112" s="561"/>
      <c r="AV112" s="561"/>
      <c r="AW112" s="561"/>
      <c r="AX112" s="561"/>
      <c r="AY112" s="561"/>
      <c r="AZ112" s="561"/>
      <c r="BA112" s="561"/>
      <c r="BB112" s="561"/>
      <c r="BC112" s="561"/>
      <c r="BD112" s="561"/>
      <c r="BE112" s="561"/>
      <c r="BF112" s="561"/>
      <c r="BG112" s="561"/>
      <c r="BH112" s="561"/>
      <c r="BI112" s="561"/>
      <c r="BJ112" s="561"/>
      <c r="BK112" s="561"/>
      <c r="BL112" s="561"/>
      <c r="BM112" s="561"/>
      <c r="BN112" s="561"/>
      <c r="BO112" s="561"/>
      <c r="BP112" s="561"/>
      <c r="BQ112" s="561"/>
      <c r="BR112" s="561"/>
      <c r="BS112" s="561"/>
      <c r="BT112" s="561"/>
      <c r="BU112" s="561"/>
      <c r="BV112" s="561"/>
      <c r="BW112" s="561"/>
      <c r="BX112" s="561"/>
      <c r="BY112" s="561"/>
      <c r="BZ112" s="561"/>
      <c r="CA112" s="561"/>
      <c r="CB112" s="561"/>
      <c r="CC112" s="561"/>
      <c r="CD112" s="561"/>
      <c r="CE112" s="561"/>
      <c r="CF112" s="561"/>
      <c r="CG112" s="561"/>
      <c r="CH112" s="561"/>
      <c r="CI112" s="561"/>
      <c r="CJ112" s="561"/>
      <c r="CK112" s="561"/>
      <c r="CL112" s="561"/>
      <c r="CM112" s="561"/>
      <c r="CN112" s="561"/>
      <c r="CO112" s="561"/>
      <c r="CP112" s="561"/>
      <c r="CQ112" s="561"/>
      <c r="CR112" s="561"/>
      <c r="CS112" s="561"/>
      <c r="CT112" s="561"/>
      <c r="CU112" s="561"/>
      <c r="CV112" s="561"/>
      <c r="CW112" s="561"/>
      <c r="CX112" s="561"/>
      <c r="CY112" s="561"/>
      <c r="CZ112" s="561"/>
      <c r="DA112" s="561"/>
      <c r="DB112" s="561"/>
      <c r="DC112" s="561"/>
      <c r="DD112" s="561"/>
      <c r="DE112" s="561"/>
      <c r="DF112" s="561"/>
      <c r="DG112" s="561"/>
      <c r="DH112" s="561"/>
      <c r="DI112" s="561"/>
      <c r="DJ112" s="561"/>
      <c r="DK112" s="561"/>
      <c r="DL112" s="561"/>
      <c r="DM112" s="561"/>
      <c r="DN112" s="561"/>
      <c r="DO112" s="561"/>
      <c r="DP112" s="561"/>
      <c r="DQ112" s="561"/>
      <c r="DR112" s="561"/>
      <c r="DS112" s="561"/>
      <c r="DT112" s="561"/>
      <c r="DU112" s="561"/>
      <c r="DV112" s="561"/>
      <c r="DW112" s="561"/>
      <c r="DX112" s="561"/>
      <c r="DY112" s="561"/>
      <c r="DZ112" s="561"/>
      <c r="EA112" s="561"/>
      <c r="EB112" s="561"/>
      <c r="EC112" s="561"/>
      <c r="ED112" s="561"/>
      <c r="EE112" s="561"/>
      <c r="EF112" s="561"/>
      <c r="EG112" s="561"/>
      <c r="EH112" s="561"/>
      <c r="EI112" s="561"/>
      <c r="EJ112" s="561"/>
      <c r="EK112" s="561"/>
      <c r="EL112" s="561"/>
      <c r="EM112" s="561"/>
      <c r="EN112" s="561"/>
      <c r="EO112" s="561"/>
      <c r="EP112" s="561"/>
      <c r="EQ112" s="561"/>
      <c r="ER112" s="561"/>
      <c r="ES112" s="561"/>
      <c r="ET112" s="561"/>
      <c r="EU112" s="561"/>
      <c r="EV112" s="561"/>
      <c r="EW112" s="561"/>
      <c r="EX112" s="561"/>
      <c r="EY112" s="561"/>
      <c r="EZ112" s="561"/>
      <c r="FA112" s="561"/>
      <c r="FB112" s="561"/>
      <c r="FC112" s="561"/>
      <c r="FD112" s="561"/>
      <c r="FE112" s="561"/>
      <c r="FF112" s="561"/>
      <c r="FG112" s="561"/>
      <c r="FH112" s="561"/>
      <c r="FI112" s="561"/>
      <c r="FJ112" s="561"/>
      <c r="FK112" s="561"/>
      <c r="FL112" s="561"/>
      <c r="FM112" s="561"/>
      <c r="FN112" s="561"/>
      <c r="FO112" s="561"/>
      <c r="FP112" s="561"/>
      <c r="FQ112" s="561"/>
      <c r="FR112" s="561"/>
      <c r="FS112" s="561"/>
      <c r="FT112" s="561"/>
      <c r="FU112" s="561"/>
      <c r="FV112" s="561"/>
      <c r="FW112" s="561"/>
      <c r="FX112" s="561"/>
      <c r="FY112" s="561"/>
      <c r="FZ112" s="561"/>
      <c r="GA112" s="561"/>
      <c r="GB112" s="561"/>
      <c r="GC112" s="561"/>
      <c r="GD112" s="561"/>
      <c r="GE112" s="561"/>
      <c r="GF112" s="561"/>
      <c r="GG112" s="561"/>
      <c r="GH112" s="561"/>
      <c r="GI112" s="561"/>
      <c r="GJ112" s="561"/>
      <c r="GK112" s="561"/>
      <c r="GL112" s="561"/>
      <c r="GM112" s="561"/>
      <c r="GN112" s="561"/>
      <c r="GO112" s="561"/>
      <c r="GP112" s="561"/>
      <c r="GQ112" s="561"/>
      <c r="GR112" s="561"/>
      <c r="GS112" s="561"/>
      <c r="GT112" s="561"/>
      <c r="GU112" s="561"/>
      <c r="GV112" s="561"/>
      <c r="GW112" s="561"/>
      <c r="GX112" s="561"/>
      <c r="GY112" s="561"/>
      <c r="GZ112" s="561"/>
      <c r="HA112" s="561"/>
      <c r="HB112" s="561"/>
      <c r="HC112" s="561"/>
      <c r="HD112" s="561"/>
      <c r="HE112" s="561"/>
      <c r="HF112" s="561"/>
      <c r="HG112" s="561"/>
      <c r="HH112" s="561"/>
      <c r="HI112" s="561"/>
      <c r="HJ112" s="561"/>
      <c r="HK112" s="561"/>
      <c r="HL112" s="561"/>
      <c r="HM112" s="561"/>
      <c r="HN112" s="561"/>
      <c r="HO112" s="561"/>
      <c r="HP112" s="561"/>
      <c r="HQ112" s="561"/>
      <c r="HR112" s="561"/>
      <c r="HS112" s="561"/>
      <c r="HT112" s="561"/>
      <c r="HU112" s="561"/>
      <c r="HV112" s="561"/>
      <c r="HW112" s="561"/>
      <c r="HX112" s="561"/>
      <c r="HY112" s="561"/>
      <c r="HZ112" s="561"/>
      <c r="IA112" s="561"/>
      <c r="IB112" s="561"/>
      <c r="IC112" s="561"/>
      <c r="ID112" s="561"/>
      <c r="IE112" s="561"/>
      <c r="IF112" s="561"/>
      <c r="IG112" s="561"/>
      <c r="IH112" s="561"/>
      <c r="II112" s="561"/>
      <c r="IJ112" s="561"/>
      <c r="IK112" s="561"/>
      <c r="IL112" s="561"/>
      <c r="IM112" s="561"/>
      <c r="IN112" s="561"/>
      <c r="IO112" s="561"/>
      <c r="IP112" s="561"/>
      <c r="IQ112" s="561"/>
      <c r="IR112" s="561"/>
      <c r="IS112" s="561"/>
      <c r="IT112" s="561"/>
      <c r="IU112" s="561"/>
    </row>
    <row r="113" spans="1:255" ht="16.5" customHeight="1" x14ac:dyDescent="0.25">
      <c r="A113" s="591"/>
      <c r="B113" s="592" t="s">
        <v>306</v>
      </c>
      <c r="C113" s="593" t="str">
        <f t="shared" si="80"/>
        <v>Belanja Bahan - Bahan Bakar dan Pelumas</v>
      </c>
      <c r="D113" s="594">
        <v>5271600</v>
      </c>
      <c r="E113" s="594"/>
      <c r="F113" s="594"/>
      <c r="G113" s="594">
        <f t="shared" si="81"/>
        <v>0</v>
      </c>
      <c r="H113" s="594"/>
      <c r="I113" s="594"/>
      <c r="J113" s="594">
        <f t="shared" si="82"/>
        <v>0</v>
      </c>
      <c r="K113" s="594">
        <v>2254300</v>
      </c>
      <c r="L113" s="594"/>
      <c r="M113" s="594">
        <f t="shared" si="83"/>
        <v>2254300</v>
      </c>
      <c r="N113" s="594">
        <f t="shared" si="84"/>
        <v>2254300</v>
      </c>
      <c r="O113" s="595">
        <f t="shared" si="85"/>
        <v>3017300</v>
      </c>
      <c r="Q113" s="596">
        <f>(N113/D113)*100</f>
        <v>42.763107974808406</v>
      </c>
    </row>
    <row r="114" spans="1:255" ht="16.5" customHeight="1" x14ac:dyDescent="0.25">
      <c r="A114" s="591"/>
      <c r="B114" s="592" t="s">
        <v>306</v>
      </c>
      <c r="C114" s="593" t="str">
        <f t="shared" si="80"/>
        <v>Belanja Bahan - Bahan Bakar dan Pelumas</v>
      </c>
      <c r="D114" s="594">
        <v>2990000</v>
      </c>
      <c r="E114" s="408"/>
      <c r="F114" s="408"/>
      <c r="G114" s="594">
        <f t="shared" si="81"/>
        <v>0</v>
      </c>
      <c r="H114" s="408"/>
      <c r="I114" s="408"/>
      <c r="J114" s="594">
        <f t="shared" si="82"/>
        <v>0</v>
      </c>
      <c r="K114" s="594">
        <v>400000</v>
      </c>
      <c r="L114" s="594"/>
      <c r="M114" s="594">
        <f t="shared" si="83"/>
        <v>400000</v>
      </c>
      <c r="N114" s="594">
        <f t="shared" si="84"/>
        <v>400000</v>
      </c>
      <c r="O114" s="595">
        <f t="shared" si="85"/>
        <v>2590000</v>
      </c>
      <c r="Q114" s="564"/>
    </row>
    <row r="115" spans="1:255" s="590" customFormat="1" ht="16.5" customHeight="1" x14ac:dyDescent="0.25">
      <c r="A115" s="591"/>
      <c r="B115" s="592" t="s">
        <v>306</v>
      </c>
      <c r="C115" s="593" t="str">
        <f t="shared" si="80"/>
        <v>Belanja Bahan - Bahan Bakar dan Pelumas</v>
      </c>
      <c r="D115" s="594">
        <v>2024000</v>
      </c>
      <c r="E115" s="594"/>
      <c r="F115" s="594"/>
      <c r="G115" s="594">
        <f t="shared" si="81"/>
        <v>0</v>
      </c>
      <c r="H115" s="594"/>
      <c r="I115" s="594"/>
      <c r="J115" s="594">
        <f t="shared" si="82"/>
        <v>0</v>
      </c>
      <c r="K115" s="594">
        <v>0</v>
      </c>
      <c r="L115" s="594"/>
      <c r="M115" s="594">
        <f t="shared" si="83"/>
        <v>0</v>
      </c>
      <c r="N115" s="594">
        <f t="shared" si="84"/>
        <v>0</v>
      </c>
      <c r="O115" s="595">
        <f t="shared" si="85"/>
        <v>2024000</v>
      </c>
      <c r="P115" s="561"/>
      <c r="Q115" s="596">
        <f>(N115/D115)*100</f>
        <v>0</v>
      </c>
      <c r="R115" s="561"/>
      <c r="S115" s="561"/>
      <c r="T115" s="561"/>
      <c r="U115" s="561"/>
      <c r="V115" s="561"/>
      <c r="W115" s="561"/>
      <c r="X115" s="561"/>
      <c r="Y115" s="561"/>
      <c r="Z115" s="561"/>
      <c r="AA115" s="561"/>
      <c r="AB115" s="561"/>
      <c r="AC115" s="561"/>
      <c r="AD115" s="561"/>
      <c r="AE115" s="561"/>
      <c r="AF115" s="561"/>
      <c r="AG115" s="561"/>
      <c r="AH115" s="561"/>
      <c r="AI115" s="561"/>
      <c r="AJ115" s="561"/>
      <c r="AK115" s="561"/>
      <c r="AL115" s="561"/>
      <c r="AM115" s="561"/>
      <c r="AN115" s="561"/>
      <c r="AO115" s="561"/>
      <c r="AP115" s="561"/>
      <c r="AQ115" s="561"/>
      <c r="AR115" s="561"/>
      <c r="AS115" s="561"/>
      <c r="AT115" s="561"/>
      <c r="AU115" s="561"/>
      <c r="AV115" s="561"/>
      <c r="AW115" s="561"/>
      <c r="AX115" s="561"/>
      <c r="AY115" s="561"/>
      <c r="AZ115" s="561"/>
      <c r="BA115" s="561"/>
      <c r="BB115" s="561"/>
      <c r="BC115" s="561"/>
      <c r="BD115" s="561"/>
      <c r="BE115" s="561"/>
      <c r="BF115" s="561"/>
      <c r="BG115" s="561"/>
      <c r="BH115" s="561"/>
      <c r="BI115" s="561"/>
      <c r="BJ115" s="561"/>
      <c r="BK115" s="561"/>
      <c r="BL115" s="561"/>
      <c r="BM115" s="561"/>
      <c r="BN115" s="561"/>
      <c r="BO115" s="561"/>
      <c r="BP115" s="561"/>
      <c r="BQ115" s="561"/>
      <c r="BR115" s="561"/>
      <c r="BS115" s="561"/>
      <c r="BT115" s="561"/>
      <c r="BU115" s="561"/>
      <c r="BV115" s="561"/>
      <c r="BW115" s="561"/>
      <c r="BX115" s="561"/>
      <c r="BY115" s="561"/>
      <c r="BZ115" s="561"/>
      <c r="CA115" s="561"/>
      <c r="CB115" s="561"/>
      <c r="CC115" s="561"/>
      <c r="CD115" s="561"/>
      <c r="CE115" s="561"/>
      <c r="CF115" s="561"/>
      <c r="CG115" s="561"/>
      <c r="CH115" s="561"/>
      <c r="CI115" s="561"/>
      <c r="CJ115" s="561"/>
      <c r="CK115" s="561"/>
      <c r="CL115" s="561"/>
      <c r="CM115" s="561"/>
      <c r="CN115" s="561"/>
      <c r="CO115" s="561"/>
      <c r="CP115" s="561"/>
      <c r="CQ115" s="561"/>
      <c r="CR115" s="561"/>
      <c r="CS115" s="561"/>
      <c r="CT115" s="561"/>
      <c r="CU115" s="561"/>
      <c r="CV115" s="561"/>
      <c r="CW115" s="561"/>
      <c r="CX115" s="561"/>
      <c r="CY115" s="561"/>
      <c r="CZ115" s="561"/>
      <c r="DA115" s="561"/>
      <c r="DB115" s="561"/>
      <c r="DC115" s="561"/>
      <c r="DD115" s="561"/>
      <c r="DE115" s="561"/>
      <c r="DF115" s="561"/>
      <c r="DG115" s="561"/>
      <c r="DH115" s="561"/>
      <c r="DI115" s="561"/>
      <c r="DJ115" s="561"/>
      <c r="DK115" s="561"/>
      <c r="DL115" s="561"/>
      <c r="DM115" s="561"/>
      <c r="DN115" s="561"/>
      <c r="DO115" s="561"/>
      <c r="DP115" s="561"/>
      <c r="DQ115" s="561"/>
      <c r="DR115" s="561"/>
      <c r="DS115" s="561"/>
      <c r="DT115" s="561"/>
      <c r="DU115" s="561"/>
      <c r="DV115" s="561"/>
      <c r="DW115" s="561"/>
      <c r="DX115" s="561"/>
      <c r="DY115" s="561"/>
      <c r="DZ115" s="561"/>
      <c r="EA115" s="561"/>
      <c r="EB115" s="561"/>
      <c r="EC115" s="561"/>
      <c r="ED115" s="561"/>
      <c r="EE115" s="561"/>
      <c r="EF115" s="561"/>
      <c r="EG115" s="561"/>
      <c r="EH115" s="561"/>
      <c r="EI115" s="561"/>
      <c r="EJ115" s="561"/>
      <c r="EK115" s="561"/>
      <c r="EL115" s="561"/>
      <c r="EM115" s="561"/>
      <c r="EN115" s="561"/>
      <c r="EO115" s="561"/>
      <c r="EP115" s="561"/>
      <c r="EQ115" s="561"/>
      <c r="ER115" s="561"/>
      <c r="ES115" s="561"/>
      <c r="ET115" s="561"/>
      <c r="EU115" s="561"/>
      <c r="EV115" s="561"/>
      <c r="EW115" s="561"/>
      <c r="EX115" s="561"/>
      <c r="EY115" s="561"/>
      <c r="EZ115" s="561"/>
      <c r="FA115" s="561"/>
      <c r="FB115" s="561"/>
      <c r="FC115" s="561"/>
      <c r="FD115" s="561"/>
      <c r="FE115" s="561"/>
      <c r="FF115" s="561"/>
      <c r="FG115" s="561"/>
      <c r="FH115" s="561"/>
      <c r="FI115" s="561"/>
      <c r="FJ115" s="561"/>
      <c r="FK115" s="561"/>
      <c r="FL115" s="561"/>
      <c r="FM115" s="561"/>
      <c r="FN115" s="561"/>
      <c r="FO115" s="561"/>
      <c r="FP115" s="561"/>
      <c r="FQ115" s="561"/>
      <c r="FR115" s="561"/>
      <c r="FS115" s="561"/>
      <c r="FT115" s="561"/>
      <c r="FU115" s="561"/>
      <c r="FV115" s="561"/>
      <c r="FW115" s="561"/>
      <c r="FX115" s="561"/>
      <c r="FY115" s="561"/>
      <c r="FZ115" s="561"/>
      <c r="GA115" s="561"/>
      <c r="GB115" s="561"/>
      <c r="GC115" s="561"/>
      <c r="GD115" s="561"/>
      <c r="GE115" s="561"/>
      <c r="GF115" s="561"/>
      <c r="GG115" s="561"/>
      <c r="GH115" s="561"/>
      <c r="GI115" s="561"/>
      <c r="GJ115" s="561"/>
      <c r="GK115" s="561"/>
      <c r="GL115" s="561"/>
      <c r="GM115" s="561"/>
      <c r="GN115" s="561"/>
      <c r="GO115" s="561"/>
      <c r="GP115" s="561"/>
      <c r="GQ115" s="561"/>
      <c r="GR115" s="561"/>
      <c r="GS115" s="561"/>
      <c r="GT115" s="561"/>
      <c r="GU115" s="561"/>
      <c r="GV115" s="561"/>
      <c r="GW115" s="561"/>
      <c r="GX115" s="561"/>
      <c r="GY115" s="561"/>
      <c r="GZ115" s="561"/>
      <c r="HA115" s="561"/>
      <c r="HB115" s="561"/>
      <c r="HC115" s="561"/>
      <c r="HD115" s="561"/>
      <c r="HE115" s="561"/>
      <c r="HF115" s="561"/>
      <c r="HG115" s="561"/>
      <c r="HH115" s="561"/>
      <c r="HI115" s="561"/>
      <c r="HJ115" s="561"/>
      <c r="HK115" s="561"/>
      <c r="HL115" s="561"/>
      <c r="HM115" s="561"/>
      <c r="HN115" s="561"/>
      <c r="HO115" s="561"/>
      <c r="HP115" s="561"/>
      <c r="HQ115" s="561"/>
      <c r="HR115" s="561"/>
      <c r="HS115" s="561"/>
      <c r="HT115" s="561"/>
      <c r="HU115" s="561"/>
      <c r="HV115" s="561"/>
      <c r="HW115" s="561"/>
      <c r="HX115" s="561"/>
      <c r="HY115" s="561"/>
      <c r="HZ115" s="561"/>
      <c r="IA115" s="561"/>
      <c r="IB115" s="561"/>
      <c r="IC115" s="561"/>
      <c r="ID115" s="561"/>
      <c r="IE115" s="561"/>
      <c r="IF115" s="561"/>
      <c r="IG115" s="561"/>
      <c r="IH115" s="561"/>
      <c r="II115" s="561"/>
      <c r="IJ115" s="561"/>
      <c r="IK115" s="561"/>
      <c r="IL115" s="561"/>
      <c r="IM115" s="561"/>
      <c r="IN115" s="561"/>
      <c r="IO115" s="561"/>
      <c r="IP115" s="561"/>
      <c r="IQ115" s="561"/>
      <c r="IR115" s="561"/>
      <c r="IS115" s="561"/>
      <c r="IT115" s="561"/>
      <c r="IU115" s="561"/>
    </row>
    <row r="116" spans="1:255" ht="16.5" customHeight="1" x14ac:dyDescent="0.25">
      <c r="A116" s="591"/>
      <c r="B116" s="592" t="s">
        <v>306</v>
      </c>
      <c r="C116" s="593" t="str">
        <f t="shared" si="80"/>
        <v>Belanja Bahan - Bahan Bakar dan Pelumas</v>
      </c>
      <c r="D116" s="594">
        <v>2024000</v>
      </c>
      <c r="E116" s="594"/>
      <c r="F116" s="594"/>
      <c r="G116" s="594">
        <f t="shared" si="81"/>
        <v>0</v>
      </c>
      <c r="H116" s="594"/>
      <c r="I116" s="594"/>
      <c r="J116" s="594">
        <f t="shared" si="82"/>
        <v>0</v>
      </c>
      <c r="K116" s="594">
        <v>751200</v>
      </c>
      <c r="L116" s="594">
        <v>1217600</v>
      </c>
      <c r="M116" s="594">
        <f t="shared" si="83"/>
        <v>1968800</v>
      </c>
      <c r="N116" s="594">
        <f t="shared" si="84"/>
        <v>1968800</v>
      </c>
      <c r="O116" s="595">
        <f t="shared" si="85"/>
        <v>55200</v>
      </c>
      <c r="Q116" s="596">
        <f>(N116/D116)*100</f>
        <v>97.27272727272728</v>
      </c>
    </row>
    <row r="117" spans="1:255" ht="16.5" customHeight="1" x14ac:dyDescent="0.25">
      <c r="A117" s="612"/>
      <c r="B117" s="592" t="s">
        <v>306</v>
      </c>
      <c r="C117" s="593" t="str">
        <f t="shared" si="80"/>
        <v>Belanja Bahan - Bahan Bakar dan Pelumas</v>
      </c>
      <c r="D117" s="594">
        <v>10424800</v>
      </c>
      <c r="E117" s="594"/>
      <c r="F117" s="594"/>
      <c r="G117" s="594">
        <f t="shared" si="81"/>
        <v>0</v>
      </c>
      <c r="H117" s="594"/>
      <c r="I117" s="594"/>
      <c r="J117" s="594">
        <f t="shared" si="82"/>
        <v>0</v>
      </c>
      <c r="K117" s="594">
        <v>1201200</v>
      </c>
      <c r="L117" s="594">
        <v>839600</v>
      </c>
      <c r="M117" s="594">
        <f t="shared" si="83"/>
        <v>2040800</v>
      </c>
      <c r="N117" s="594">
        <f t="shared" si="84"/>
        <v>2040800</v>
      </c>
      <c r="O117" s="595">
        <f t="shared" si="85"/>
        <v>8384000</v>
      </c>
      <c r="Q117" s="596"/>
    </row>
    <row r="118" spans="1:255" s="600" customFormat="1" ht="16.5" customHeight="1" x14ac:dyDescent="0.25">
      <c r="A118" s="591"/>
      <c r="B118" s="592" t="s">
        <v>306</v>
      </c>
      <c r="C118" s="593" t="str">
        <f t="shared" si="80"/>
        <v>Belanja Bahan - Bahan Bakar dan Pelumas</v>
      </c>
      <c r="D118" s="594">
        <v>24587600</v>
      </c>
      <c r="E118" s="594"/>
      <c r="F118" s="594"/>
      <c r="G118" s="594">
        <f t="shared" si="81"/>
        <v>0</v>
      </c>
      <c r="H118" s="594"/>
      <c r="I118" s="594"/>
      <c r="J118" s="594">
        <f t="shared" si="82"/>
        <v>0</v>
      </c>
      <c r="K118" s="594">
        <v>3239450</v>
      </c>
      <c r="L118" s="594">
        <v>565200</v>
      </c>
      <c r="M118" s="594">
        <f t="shared" si="83"/>
        <v>3804650</v>
      </c>
      <c r="N118" s="594">
        <f t="shared" si="84"/>
        <v>3804650</v>
      </c>
      <c r="O118" s="595">
        <f t="shared" si="85"/>
        <v>20782950</v>
      </c>
      <c r="Q118" s="596">
        <f t="shared" ref="Q118:Q123" si="86">(N118/D118)*100</f>
        <v>15.473856740796174</v>
      </c>
    </row>
    <row r="119" spans="1:255" ht="16.5" customHeight="1" x14ac:dyDescent="0.25">
      <c r="A119" s="591"/>
      <c r="B119" s="592" t="s">
        <v>306</v>
      </c>
      <c r="C119" s="593" t="str">
        <f t="shared" si="80"/>
        <v>Belanja Bahan - Bahan Bakar dan Pelumas</v>
      </c>
      <c r="D119" s="594">
        <v>1326650</v>
      </c>
      <c r="E119" s="594"/>
      <c r="F119" s="594"/>
      <c r="G119" s="594">
        <f t="shared" si="81"/>
        <v>0</v>
      </c>
      <c r="H119" s="594"/>
      <c r="I119" s="594"/>
      <c r="J119" s="594">
        <f t="shared" si="82"/>
        <v>0</v>
      </c>
      <c r="K119" s="594">
        <v>0</v>
      </c>
      <c r="L119" s="594">
        <v>381300</v>
      </c>
      <c r="M119" s="594">
        <f t="shared" si="83"/>
        <v>381300</v>
      </c>
      <c r="N119" s="594">
        <f t="shared" si="84"/>
        <v>381300</v>
      </c>
      <c r="O119" s="595">
        <f t="shared" si="85"/>
        <v>945350</v>
      </c>
      <c r="Q119" s="596">
        <f t="shared" si="86"/>
        <v>28.741567105114385</v>
      </c>
    </row>
    <row r="120" spans="1:255" s="590" customFormat="1" ht="16.5" customHeight="1" x14ac:dyDescent="0.25">
      <c r="A120" s="591"/>
      <c r="B120" s="592" t="s">
        <v>306</v>
      </c>
      <c r="C120" s="593" t="str">
        <f t="shared" si="80"/>
        <v>Belanja Bahan - Bahan Bakar dan Pelumas</v>
      </c>
      <c r="D120" s="594">
        <v>59245400</v>
      </c>
      <c r="E120" s="594"/>
      <c r="F120" s="594"/>
      <c r="G120" s="594">
        <f t="shared" si="81"/>
        <v>0</v>
      </c>
      <c r="H120" s="594"/>
      <c r="I120" s="594"/>
      <c r="J120" s="594">
        <f t="shared" si="82"/>
        <v>0</v>
      </c>
      <c r="K120" s="594">
        <v>26800000</v>
      </c>
      <c r="L120" s="594">
        <v>4700000</v>
      </c>
      <c r="M120" s="594">
        <f t="shared" si="83"/>
        <v>31500000</v>
      </c>
      <c r="N120" s="594">
        <f t="shared" si="84"/>
        <v>31500000</v>
      </c>
      <c r="O120" s="595">
        <f t="shared" si="85"/>
        <v>27745400</v>
      </c>
      <c r="P120" s="600"/>
      <c r="Q120" s="596">
        <f t="shared" si="86"/>
        <v>53.168684826163712</v>
      </c>
      <c r="R120" s="600"/>
      <c r="S120" s="600"/>
      <c r="T120" s="600"/>
      <c r="U120" s="600"/>
      <c r="V120" s="600"/>
      <c r="W120" s="600"/>
      <c r="X120" s="600"/>
      <c r="Y120" s="600"/>
      <c r="Z120" s="600"/>
      <c r="AA120" s="600"/>
      <c r="AB120" s="600"/>
      <c r="AC120" s="600"/>
      <c r="AD120" s="600"/>
      <c r="AE120" s="600"/>
      <c r="AF120" s="600"/>
      <c r="AG120" s="600"/>
      <c r="AH120" s="600"/>
      <c r="AI120" s="600"/>
      <c r="AJ120" s="600"/>
      <c r="AK120" s="600"/>
      <c r="AL120" s="600"/>
      <c r="AM120" s="600"/>
      <c r="AN120" s="600"/>
      <c r="AO120" s="600"/>
      <c r="AP120" s="600"/>
      <c r="AQ120" s="600"/>
      <c r="AR120" s="600"/>
      <c r="AS120" s="600"/>
      <c r="AT120" s="600"/>
      <c r="AU120" s="600"/>
      <c r="AV120" s="600"/>
      <c r="AW120" s="600"/>
      <c r="AX120" s="600"/>
      <c r="AY120" s="600"/>
      <c r="AZ120" s="600"/>
      <c r="BA120" s="600"/>
      <c r="BB120" s="600"/>
      <c r="BC120" s="600"/>
      <c r="BD120" s="600"/>
      <c r="BE120" s="600"/>
      <c r="BF120" s="600"/>
      <c r="BG120" s="600"/>
      <c r="BH120" s="600"/>
      <c r="BI120" s="600"/>
      <c r="BJ120" s="600"/>
      <c r="BK120" s="600"/>
      <c r="BL120" s="600"/>
      <c r="BM120" s="600"/>
      <c r="BN120" s="600"/>
      <c r="BO120" s="600"/>
      <c r="BP120" s="600"/>
      <c r="BQ120" s="600"/>
      <c r="BR120" s="600"/>
      <c r="BS120" s="600"/>
      <c r="BT120" s="600"/>
      <c r="BU120" s="600"/>
      <c r="BV120" s="600"/>
      <c r="BW120" s="600"/>
      <c r="BX120" s="600"/>
      <c r="BY120" s="600"/>
      <c r="BZ120" s="600"/>
      <c r="CA120" s="600"/>
      <c r="CB120" s="600"/>
      <c r="CC120" s="600"/>
      <c r="CD120" s="600"/>
      <c r="CE120" s="600"/>
      <c r="CF120" s="600"/>
      <c r="CG120" s="600"/>
      <c r="CH120" s="600"/>
      <c r="CI120" s="600"/>
      <c r="CJ120" s="600"/>
      <c r="CK120" s="600"/>
      <c r="CL120" s="600"/>
      <c r="CM120" s="600"/>
      <c r="CN120" s="600"/>
      <c r="CO120" s="600"/>
      <c r="CP120" s="600"/>
      <c r="CQ120" s="600"/>
      <c r="CR120" s="600"/>
      <c r="CS120" s="600"/>
      <c r="CT120" s="600"/>
      <c r="CU120" s="600"/>
      <c r="CV120" s="600"/>
      <c r="CW120" s="600"/>
      <c r="CX120" s="600"/>
      <c r="CY120" s="600"/>
      <c r="CZ120" s="600"/>
      <c r="DA120" s="600"/>
      <c r="DB120" s="600"/>
      <c r="DC120" s="600"/>
      <c r="DD120" s="600"/>
      <c r="DE120" s="600"/>
      <c r="DF120" s="600"/>
      <c r="DG120" s="600"/>
      <c r="DH120" s="600"/>
      <c r="DI120" s="600"/>
      <c r="DJ120" s="600"/>
      <c r="DK120" s="600"/>
      <c r="DL120" s="600"/>
      <c r="DM120" s="600"/>
      <c r="DN120" s="600"/>
      <c r="DO120" s="600"/>
      <c r="DP120" s="600"/>
      <c r="DQ120" s="600"/>
      <c r="DR120" s="600"/>
      <c r="DS120" s="600"/>
      <c r="DT120" s="600"/>
      <c r="DU120" s="600"/>
      <c r="DV120" s="600"/>
      <c r="DW120" s="600"/>
      <c r="DX120" s="600"/>
      <c r="DY120" s="600"/>
      <c r="DZ120" s="600"/>
      <c r="EA120" s="600"/>
      <c r="EB120" s="600"/>
      <c r="EC120" s="600"/>
      <c r="ED120" s="600"/>
      <c r="EE120" s="600"/>
      <c r="EF120" s="600"/>
      <c r="EG120" s="600"/>
      <c r="EH120" s="600"/>
      <c r="EI120" s="600"/>
      <c r="EJ120" s="600"/>
      <c r="EK120" s="600"/>
      <c r="EL120" s="600"/>
      <c r="EM120" s="600"/>
      <c r="EN120" s="600"/>
      <c r="EO120" s="600"/>
      <c r="EP120" s="600"/>
      <c r="EQ120" s="600"/>
      <c r="ER120" s="600"/>
      <c r="ES120" s="600"/>
      <c r="ET120" s="600"/>
      <c r="EU120" s="600"/>
      <c r="EV120" s="600"/>
      <c r="EW120" s="600"/>
      <c r="EX120" s="600"/>
      <c r="EY120" s="600"/>
      <c r="EZ120" s="600"/>
      <c r="FA120" s="600"/>
      <c r="FB120" s="600"/>
      <c r="FC120" s="600"/>
      <c r="FD120" s="600"/>
      <c r="FE120" s="600"/>
      <c r="FF120" s="600"/>
      <c r="FG120" s="600"/>
      <c r="FH120" s="600"/>
      <c r="FI120" s="600"/>
      <c r="FJ120" s="600"/>
      <c r="FK120" s="600"/>
      <c r="FL120" s="600"/>
      <c r="FM120" s="600"/>
      <c r="FN120" s="600"/>
      <c r="FO120" s="600"/>
      <c r="FP120" s="600"/>
      <c r="FQ120" s="600"/>
      <c r="FR120" s="600"/>
      <c r="FS120" s="600"/>
      <c r="FT120" s="600"/>
      <c r="FU120" s="600"/>
      <c r="FV120" s="600"/>
      <c r="FW120" s="600"/>
      <c r="FX120" s="600"/>
      <c r="FY120" s="600"/>
      <c r="FZ120" s="600"/>
      <c r="GA120" s="600"/>
      <c r="GB120" s="600"/>
      <c r="GC120" s="600"/>
      <c r="GD120" s="600"/>
      <c r="GE120" s="600"/>
      <c r="GF120" s="600"/>
      <c r="GG120" s="600"/>
      <c r="GH120" s="600"/>
      <c r="GI120" s="600"/>
      <c r="GJ120" s="600"/>
      <c r="GK120" s="600"/>
      <c r="GL120" s="600"/>
      <c r="GM120" s="600"/>
      <c r="GN120" s="600"/>
      <c r="GO120" s="600"/>
      <c r="GP120" s="600"/>
      <c r="GQ120" s="600"/>
      <c r="GR120" s="600"/>
      <c r="GS120" s="600"/>
      <c r="GT120" s="600"/>
      <c r="GU120" s="600"/>
      <c r="GV120" s="600"/>
      <c r="GW120" s="600"/>
      <c r="GX120" s="600"/>
      <c r="GY120" s="600"/>
      <c r="GZ120" s="600"/>
      <c r="HA120" s="600"/>
      <c r="HB120" s="600"/>
      <c r="HC120" s="600"/>
      <c r="HD120" s="600"/>
      <c r="HE120" s="600"/>
      <c r="HF120" s="600"/>
      <c r="HG120" s="600"/>
      <c r="HH120" s="600"/>
      <c r="HI120" s="600"/>
      <c r="HJ120" s="600"/>
      <c r="HK120" s="600"/>
      <c r="HL120" s="600"/>
      <c r="HM120" s="600"/>
      <c r="HN120" s="600"/>
      <c r="HO120" s="600"/>
      <c r="HP120" s="600"/>
      <c r="HQ120" s="600"/>
      <c r="HR120" s="600"/>
      <c r="HS120" s="600"/>
      <c r="HT120" s="600"/>
      <c r="HU120" s="600"/>
      <c r="HV120" s="600"/>
      <c r="HW120" s="600"/>
      <c r="HX120" s="600"/>
      <c r="HY120" s="600"/>
      <c r="HZ120" s="600"/>
      <c r="IA120" s="600"/>
      <c r="IB120" s="600"/>
      <c r="IC120" s="600"/>
      <c r="ID120" s="600"/>
      <c r="IE120" s="600"/>
      <c r="IF120" s="600"/>
      <c r="IG120" s="600"/>
      <c r="IH120" s="600"/>
      <c r="II120" s="600"/>
      <c r="IJ120" s="600"/>
      <c r="IK120" s="600"/>
      <c r="IL120" s="600"/>
      <c r="IM120" s="600"/>
      <c r="IN120" s="600"/>
      <c r="IO120" s="600"/>
      <c r="IP120" s="600"/>
      <c r="IQ120" s="600"/>
      <c r="IR120" s="600"/>
      <c r="IS120" s="600"/>
      <c r="IT120" s="600"/>
      <c r="IU120" s="600"/>
    </row>
    <row r="121" spans="1:255" ht="16.5" customHeight="1" x14ac:dyDescent="0.25">
      <c r="A121" s="591"/>
      <c r="B121" s="592" t="s">
        <v>306</v>
      </c>
      <c r="C121" s="593" t="str">
        <f t="shared" si="80"/>
        <v>Belanja Bahan - Bahan Bakar dan Pelumas</v>
      </c>
      <c r="D121" s="594">
        <v>5472000</v>
      </c>
      <c r="E121" s="594"/>
      <c r="F121" s="594"/>
      <c r="G121" s="594">
        <f t="shared" si="81"/>
        <v>0</v>
      </c>
      <c r="H121" s="594"/>
      <c r="I121" s="594"/>
      <c r="J121" s="594">
        <f t="shared" si="82"/>
        <v>0</v>
      </c>
      <c r="K121" s="594">
        <v>0</v>
      </c>
      <c r="L121" s="594">
        <v>1158750</v>
      </c>
      <c r="M121" s="594">
        <f t="shared" si="83"/>
        <v>1158750</v>
      </c>
      <c r="N121" s="594">
        <f t="shared" si="84"/>
        <v>1158750</v>
      </c>
      <c r="O121" s="595">
        <f t="shared" si="85"/>
        <v>4313250</v>
      </c>
      <c r="Q121" s="596">
        <f t="shared" si="86"/>
        <v>21.175986842105264</v>
      </c>
    </row>
    <row r="122" spans="1:255" ht="16.5" customHeight="1" x14ac:dyDescent="0.25">
      <c r="A122" s="591"/>
      <c r="B122" s="592" t="s">
        <v>306</v>
      </c>
      <c r="C122" s="593" t="str">
        <f t="shared" si="80"/>
        <v>Belanja Bahan - Bahan Bakar dan Pelumas</v>
      </c>
      <c r="D122" s="594">
        <v>163892300</v>
      </c>
      <c r="E122" s="594"/>
      <c r="F122" s="594"/>
      <c r="G122" s="594">
        <f t="shared" si="81"/>
        <v>0</v>
      </c>
      <c r="H122" s="594">
        <v>0</v>
      </c>
      <c r="I122" s="594"/>
      <c r="J122" s="594">
        <f t="shared" si="82"/>
        <v>0</v>
      </c>
      <c r="K122" s="594">
        <v>27646400</v>
      </c>
      <c r="L122" s="594">
        <v>15398194</v>
      </c>
      <c r="M122" s="594">
        <f t="shared" si="83"/>
        <v>43044594</v>
      </c>
      <c r="N122" s="594">
        <f t="shared" si="84"/>
        <v>43044594</v>
      </c>
      <c r="O122" s="595">
        <f t="shared" si="85"/>
        <v>120847706</v>
      </c>
      <c r="P122" s="600"/>
      <c r="Q122" s="596">
        <f t="shared" si="86"/>
        <v>26.263951387588069</v>
      </c>
      <c r="R122" s="600"/>
      <c r="S122" s="600"/>
      <c r="T122" s="600"/>
      <c r="U122" s="600"/>
      <c r="V122" s="600"/>
      <c r="W122" s="600"/>
      <c r="X122" s="600"/>
      <c r="Y122" s="600"/>
      <c r="Z122" s="600"/>
      <c r="AA122" s="600"/>
      <c r="AB122" s="600"/>
      <c r="AC122" s="600"/>
      <c r="AD122" s="600"/>
      <c r="AE122" s="600"/>
      <c r="AF122" s="600"/>
      <c r="AG122" s="600"/>
      <c r="AH122" s="600"/>
      <c r="AI122" s="600"/>
      <c r="AJ122" s="600"/>
      <c r="AK122" s="600"/>
      <c r="AL122" s="600"/>
      <c r="AM122" s="600"/>
      <c r="AN122" s="600"/>
      <c r="AO122" s="600"/>
      <c r="AP122" s="600"/>
      <c r="AQ122" s="600"/>
      <c r="AR122" s="600"/>
      <c r="AS122" s="600"/>
      <c r="AT122" s="600"/>
      <c r="AU122" s="600"/>
      <c r="AV122" s="600"/>
      <c r="AW122" s="600"/>
      <c r="AX122" s="600"/>
      <c r="AY122" s="600"/>
      <c r="AZ122" s="600"/>
      <c r="BA122" s="600"/>
      <c r="BB122" s="600"/>
      <c r="BC122" s="600"/>
      <c r="BD122" s="600"/>
      <c r="BE122" s="600"/>
      <c r="BF122" s="600"/>
      <c r="BG122" s="600"/>
      <c r="BH122" s="600"/>
      <c r="BI122" s="600"/>
      <c r="BJ122" s="600"/>
      <c r="BK122" s="600"/>
      <c r="BL122" s="600"/>
      <c r="BM122" s="600"/>
      <c r="BN122" s="600"/>
      <c r="BO122" s="600"/>
      <c r="BP122" s="600"/>
      <c r="BQ122" s="600"/>
      <c r="BR122" s="600"/>
      <c r="BS122" s="600"/>
      <c r="BT122" s="600"/>
      <c r="BU122" s="600"/>
      <c r="BV122" s="600"/>
      <c r="BW122" s="600"/>
      <c r="BX122" s="600"/>
      <c r="BY122" s="600"/>
      <c r="BZ122" s="600"/>
      <c r="CA122" s="600"/>
      <c r="CB122" s="600"/>
      <c r="CC122" s="600"/>
      <c r="CD122" s="600"/>
      <c r="CE122" s="600"/>
      <c r="CF122" s="600"/>
      <c r="CG122" s="600"/>
      <c r="CH122" s="600"/>
      <c r="CI122" s="600"/>
      <c r="CJ122" s="600"/>
      <c r="CK122" s="600"/>
      <c r="CL122" s="600"/>
      <c r="CM122" s="600"/>
      <c r="CN122" s="600"/>
      <c r="CO122" s="600"/>
      <c r="CP122" s="600"/>
      <c r="CQ122" s="600"/>
      <c r="CR122" s="600"/>
      <c r="CS122" s="600"/>
      <c r="CT122" s="600"/>
      <c r="CU122" s="600"/>
      <c r="CV122" s="600"/>
      <c r="CW122" s="600"/>
      <c r="CX122" s="600"/>
      <c r="CY122" s="600"/>
      <c r="CZ122" s="600"/>
      <c r="DA122" s="600"/>
      <c r="DB122" s="600"/>
      <c r="DC122" s="600"/>
      <c r="DD122" s="600"/>
      <c r="DE122" s="600"/>
      <c r="DF122" s="600"/>
      <c r="DG122" s="600"/>
      <c r="DH122" s="600"/>
      <c r="DI122" s="600"/>
      <c r="DJ122" s="600"/>
      <c r="DK122" s="600"/>
      <c r="DL122" s="600"/>
      <c r="DM122" s="600"/>
      <c r="DN122" s="600"/>
      <c r="DO122" s="600"/>
      <c r="DP122" s="600"/>
      <c r="DQ122" s="600"/>
      <c r="DR122" s="600"/>
      <c r="DS122" s="600"/>
      <c r="DT122" s="600"/>
      <c r="DU122" s="600"/>
      <c r="DV122" s="600"/>
      <c r="DW122" s="600"/>
      <c r="DX122" s="600"/>
      <c r="DY122" s="600"/>
      <c r="DZ122" s="600"/>
      <c r="EA122" s="600"/>
      <c r="EB122" s="600"/>
      <c r="EC122" s="600"/>
      <c r="ED122" s="600"/>
      <c r="EE122" s="600"/>
      <c r="EF122" s="600"/>
      <c r="EG122" s="600"/>
      <c r="EH122" s="600"/>
      <c r="EI122" s="600"/>
      <c r="EJ122" s="600"/>
      <c r="EK122" s="600"/>
      <c r="EL122" s="600"/>
      <c r="EM122" s="600"/>
      <c r="EN122" s="600"/>
      <c r="EO122" s="600"/>
      <c r="EP122" s="600"/>
      <c r="EQ122" s="600"/>
      <c r="ER122" s="600"/>
      <c r="ES122" s="600"/>
      <c r="ET122" s="600"/>
      <c r="EU122" s="600"/>
      <c r="EV122" s="600"/>
      <c r="EW122" s="600"/>
      <c r="EX122" s="600"/>
      <c r="EY122" s="600"/>
      <c r="EZ122" s="600"/>
      <c r="FA122" s="600"/>
      <c r="FB122" s="600"/>
      <c r="FC122" s="600"/>
      <c r="FD122" s="600"/>
      <c r="FE122" s="600"/>
      <c r="FF122" s="600"/>
      <c r="FG122" s="600"/>
      <c r="FH122" s="600"/>
      <c r="FI122" s="600"/>
      <c r="FJ122" s="600"/>
      <c r="FK122" s="600"/>
      <c r="FL122" s="600"/>
      <c r="FM122" s="600"/>
      <c r="FN122" s="600"/>
      <c r="FO122" s="600"/>
      <c r="FP122" s="600"/>
      <c r="FQ122" s="600"/>
      <c r="FR122" s="600"/>
      <c r="FS122" s="600"/>
      <c r="FT122" s="600"/>
      <c r="FU122" s="600"/>
      <c r="FV122" s="600"/>
      <c r="FW122" s="600"/>
      <c r="FX122" s="600"/>
      <c r="FY122" s="600"/>
      <c r="FZ122" s="600"/>
      <c r="GA122" s="600"/>
      <c r="GB122" s="600"/>
      <c r="GC122" s="600"/>
      <c r="GD122" s="600"/>
      <c r="GE122" s="600"/>
      <c r="GF122" s="600"/>
      <c r="GG122" s="600"/>
      <c r="GH122" s="600"/>
      <c r="GI122" s="600"/>
      <c r="GJ122" s="600"/>
      <c r="GK122" s="600"/>
      <c r="GL122" s="600"/>
      <c r="GM122" s="600"/>
      <c r="GN122" s="600"/>
      <c r="GO122" s="600"/>
      <c r="GP122" s="600"/>
      <c r="GQ122" s="600"/>
      <c r="GR122" s="600"/>
      <c r="GS122" s="600"/>
      <c r="GT122" s="600"/>
      <c r="GU122" s="600"/>
      <c r="GV122" s="600"/>
      <c r="GW122" s="600"/>
      <c r="GX122" s="600"/>
      <c r="GY122" s="600"/>
      <c r="GZ122" s="600"/>
      <c r="HA122" s="600"/>
      <c r="HB122" s="600"/>
      <c r="HC122" s="600"/>
      <c r="HD122" s="600"/>
      <c r="HE122" s="600"/>
      <c r="HF122" s="600"/>
      <c r="HG122" s="600"/>
      <c r="HH122" s="600"/>
      <c r="HI122" s="600"/>
      <c r="HJ122" s="600"/>
      <c r="HK122" s="600"/>
      <c r="HL122" s="600"/>
      <c r="HM122" s="600"/>
      <c r="HN122" s="600"/>
      <c r="HO122" s="600"/>
      <c r="HP122" s="600"/>
      <c r="HQ122" s="600"/>
      <c r="HR122" s="600"/>
      <c r="HS122" s="600"/>
      <c r="HT122" s="600"/>
      <c r="HU122" s="600"/>
      <c r="HV122" s="600"/>
      <c r="HW122" s="600"/>
      <c r="HX122" s="600"/>
      <c r="HY122" s="600"/>
      <c r="HZ122" s="600"/>
      <c r="IA122" s="600"/>
      <c r="IB122" s="600"/>
      <c r="IC122" s="600"/>
      <c r="ID122" s="600"/>
      <c r="IE122" s="600"/>
      <c r="IF122" s="600"/>
      <c r="IG122" s="600"/>
      <c r="IH122" s="600"/>
      <c r="II122" s="600"/>
      <c r="IJ122" s="600"/>
      <c r="IK122" s="600"/>
      <c r="IL122" s="600"/>
      <c r="IM122" s="600"/>
      <c r="IN122" s="600"/>
      <c r="IO122" s="600"/>
      <c r="IP122" s="600"/>
      <c r="IQ122" s="600"/>
      <c r="IR122" s="600"/>
      <c r="IS122" s="600"/>
      <c r="IT122" s="600"/>
      <c r="IU122" s="600"/>
    </row>
    <row r="123" spans="1:255" s="590" customFormat="1" ht="16.5" customHeight="1" x14ac:dyDescent="0.25">
      <c r="A123" s="591"/>
      <c r="B123" s="592" t="s">
        <v>306</v>
      </c>
      <c r="C123" s="593" t="str">
        <f t="shared" si="80"/>
        <v>Belanja Bahan - Bahan Bakar dan Pelumas</v>
      </c>
      <c r="D123" s="594">
        <v>6280000</v>
      </c>
      <c r="E123" s="594"/>
      <c r="F123" s="594"/>
      <c r="G123" s="594">
        <f t="shared" si="81"/>
        <v>0</v>
      </c>
      <c r="H123" s="594"/>
      <c r="I123" s="594"/>
      <c r="J123" s="594">
        <f t="shared" si="82"/>
        <v>0</v>
      </c>
      <c r="K123" s="594">
        <v>1311570</v>
      </c>
      <c r="L123" s="594"/>
      <c r="M123" s="594">
        <f t="shared" si="83"/>
        <v>1311570</v>
      </c>
      <c r="N123" s="594">
        <f t="shared" si="84"/>
        <v>1311570</v>
      </c>
      <c r="O123" s="595">
        <f t="shared" si="85"/>
        <v>4968430</v>
      </c>
      <c r="P123" s="600"/>
      <c r="Q123" s="596">
        <f t="shared" si="86"/>
        <v>20.884872611464971</v>
      </c>
      <c r="R123" s="600"/>
      <c r="S123" s="600"/>
      <c r="T123" s="600"/>
      <c r="U123" s="600"/>
      <c r="V123" s="600"/>
      <c r="W123" s="600"/>
      <c r="X123" s="600"/>
      <c r="Y123" s="600"/>
      <c r="Z123" s="600"/>
      <c r="AA123" s="600"/>
      <c r="AB123" s="600"/>
      <c r="AC123" s="600"/>
      <c r="AD123" s="600"/>
      <c r="AE123" s="600"/>
      <c r="AF123" s="600"/>
      <c r="AG123" s="600"/>
      <c r="AH123" s="600"/>
      <c r="AI123" s="600"/>
      <c r="AJ123" s="600"/>
      <c r="AK123" s="600"/>
      <c r="AL123" s="600"/>
      <c r="AM123" s="600"/>
      <c r="AN123" s="600"/>
      <c r="AO123" s="600"/>
      <c r="AP123" s="600"/>
      <c r="AQ123" s="600"/>
      <c r="AR123" s="600"/>
      <c r="AS123" s="600"/>
      <c r="AT123" s="600"/>
      <c r="AU123" s="600"/>
      <c r="AV123" s="600"/>
      <c r="AW123" s="600"/>
      <c r="AX123" s="600"/>
      <c r="AY123" s="600"/>
      <c r="AZ123" s="600"/>
      <c r="BA123" s="600"/>
      <c r="BB123" s="600"/>
      <c r="BC123" s="600"/>
      <c r="BD123" s="600"/>
      <c r="BE123" s="600"/>
      <c r="BF123" s="600"/>
      <c r="BG123" s="600"/>
      <c r="BH123" s="600"/>
      <c r="BI123" s="600"/>
      <c r="BJ123" s="600"/>
      <c r="BK123" s="600"/>
      <c r="BL123" s="600"/>
      <c r="BM123" s="600"/>
      <c r="BN123" s="600"/>
      <c r="BO123" s="600"/>
      <c r="BP123" s="600"/>
      <c r="BQ123" s="600"/>
      <c r="BR123" s="600"/>
      <c r="BS123" s="600"/>
      <c r="BT123" s="600"/>
      <c r="BU123" s="600"/>
      <c r="BV123" s="600"/>
      <c r="BW123" s="600"/>
      <c r="BX123" s="600"/>
      <c r="BY123" s="600"/>
      <c r="BZ123" s="600"/>
      <c r="CA123" s="600"/>
      <c r="CB123" s="600"/>
      <c r="CC123" s="600"/>
      <c r="CD123" s="600"/>
      <c r="CE123" s="600"/>
      <c r="CF123" s="600"/>
      <c r="CG123" s="600"/>
      <c r="CH123" s="600"/>
      <c r="CI123" s="600"/>
      <c r="CJ123" s="600"/>
      <c r="CK123" s="600"/>
      <c r="CL123" s="600"/>
      <c r="CM123" s="600"/>
      <c r="CN123" s="600"/>
      <c r="CO123" s="600"/>
      <c r="CP123" s="600"/>
      <c r="CQ123" s="600"/>
      <c r="CR123" s="600"/>
      <c r="CS123" s="600"/>
      <c r="CT123" s="600"/>
      <c r="CU123" s="600"/>
      <c r="CV123" s="600"/>
      <c r="CW123" s="600"/>
      <c r="CX123" s="600"/>
      <c r="CY123" s="600"/>
      <c r="CZ123" s="600"/>
      <c r="DA123" s="600"/>
      <c r="DB123" s="600"/>
      <c r="DC123" s="600"/>
      <c r="DD123" s="600"/>
      <c r="DE123" s="600"/>
      <c r="DF123" s="600"/>
      <c r="DG123" s="600"/>
      <c r="DH123" s="600"/>
      <c r="DI123" s="600"/>
      <c r="DJ123" s="600"/>
      <c r="DK123" s="600"/>
      <c r="DL123" s="600"/>
      <c r="DM123" s="600"/>
      <c r="DN123" s="600"/>
      <c r="DO123" s="600"/>
      <c r="DP123" s="600"/>
      <c r="DQ123" s="600"/>
      <c r="DR123" s="600"/>
      <c r="DS123" s="600"/>
      <c r="DT123" s="600"/>
      <c r="DU123" s="600"/>
      <c r="DV123" s="600"/>
      <c r="DW123" s="600"/>
      <c r="DX123" s="600"/>
      <c r="DY123" s="600"/>
      <c r="DZ123" s="600"/>
      <c r="EA123" s="600"/>
      <c r="EB123" s="600"/>
      <c r="EC123" s="600"/>
      <c r="ED123" s="600"/>
      <c r="EE123" s="600"/>
      <c r="EF123" s="600"/>
      <c r="EG123" s="600"/>
      <c r="EH123" s="600"/>
      <c r="EI123" s="600"/>
      <c r="EJ123" s="600"/>
      <c r="EK123" s="600"/>
      <c r="EL123" s="600"/>
      <c r="EM123" s="600"/>
      <c r="EN123" s="600"/>
      <c r="EO123" s="600"/>
      <c r="EP123" s="600"/>
      <c r="EQ123" s="600"/>
      <c r="ER123" s="600"/>
      <c r="ES123" s="600"/>
      <c r="ET123" s="600"/>
      <c r="EU123" s="600"/>
      <c r="EV123" s="600"/>
      <c r="EW123" s="600"/>
      <c r="EX123" s="600"/>
      <c r="EY123" s="600"/>
      <c r="EZ123" s="600"/>
      <c r="FA123" s="600"/>
      <c r="FB123" s="600"/>
      <c r="FC123" s="600"/>
      <c r="FD123" s="600"/>
      <c r="FE123" s="600"/>
      <c r="FF123" s="600"/>
      <c r="FG123" s="600"/>
      <c r="FH123" s="600"/>
      <c r="FI123" s="600"/>
      <c r="FJ123" s="600"/>
      <c r="FK123" s="600"/>
      <c r="FL123" s="600"/>
      <c r="FM123" s="600"/>
      <c r="FN123" s="600"/>
      <c r="FO123" s="600"/>
      <c r="FP123" s="600"/>
      <c r="FQ123" s="600"/>
      <c r="FR123" s="600"/>
      <c r="FS123" s="600"/>
      <c r="FT123" s="600"/>
      <c r="FU123" s="600"/>
      <c r="FV123" s="600"/>
      <c r="FW123" s="600"/>
      <c r="FX123" s="600"/>
      <c r="FY123" s="600"/>
      <c r="FZ123" s="600"/>
      <c r="GA123" s="600"/>
      <c r="GB123" s="600"/>
      <c r="GC123" s="600"/>
      <c r="GD123" s="600"/>
      <c r="GE123" s="600"/>
      <c r="GF123" s="600"/>
      <c r="GG123" s="600"/>
      <c r="GH123" s="600"/>
      <c r="GI123" s="600"/>
      <c r="GJ123" s="600"/>
      <c r="GK123" s="600"/>
      <c r="GL123" s="600"/>
      <c r="GM123" s="600"/>
      <c r="GN123" s="600"/>
      <c r="GO123" s="600"/>
      <c r="GP123" s="600"/>
      <c r="GQ123" s="600"/>
      <c r="GR123" s="600"/>
      <c r="GS123" s="600"/>
      <c r="GT123" s="600"/>
      <c r="GU123" s="600"/>
      <c r="GV123" s="600"/>
      <c r="GW123" s="600"/>
      <c r="GX123" s="600"/>
      <c r="GY123" s="600"/>
      <c r="GZ123" s="600"/>
      <c r="HA123" s="600"/>
      <c r="HB123" s="600"/>
      <c r="HC123" s="600"/>
      <c r="HD123" s="600"/>
      <c r="HE123" s="600"/>
      <c r="HF123" s="600"/>
      <c r="HG123" s="600"/>
      <c r="HH123" s="600"/>
      <c r="HI123" s="600"/>
      <c r="HJ123" s="600"/>
      <c r="HK123" s="600"/>
      <c r="HL123" s="600"/>
      <c r="HM123" s="600"/>
      <c r="HN123" s="600"/>
      <c r="HO123" s="600"/>
      <c r="HP123" s="600"/>
      <c r="HQ123" s="600"/>
      <c r="HR123" s="600"/>
      <c r="HS123" s="600"/>
      <c r="HT123" s="600"/>
      <c r="HU123" s="600"/>
      <c r="HV123" s="600"/>
      <c r="HW123" s="600"/>
      <c r="HX123" s="600"/>
      <c r="HY123" s="600"/>
      <c r="HZ123" s="600"/>
      <c r="IA123" s="600"/>
      <c r="IB123" s="600"/>
      <c r="IC123" s="600"/>
      <c r="ID123" s="600"/>
      <c r="IE123" s="600"/>
      <c r="IF123" s="600"/>
      <c r="IG123" s="600"/>
      <c r="IH123" s="600"/>
      <c r="II123" s="600"/>
      <c r="IJ123" s="600"/>
      <c r="IK123" s="600"/>
      <c r="IL123" s="600"/>
      <c r="IM123" s="600"/>
      <c r="IN123" s="600"/>
      <c r="IO123" s="600"/>
      <c r="IP123" s="600"/>
      <c r="IQ123" s="600"/>
      <c r="IR123" s="600"/>
      <c r="IS123" s="600"/>
      <c r="IT123" s="600"/>
      <c r="IU123" s="600"/>
    </row>
    <row r="124" spans="1:255" s="600" customFormat="1" ht="16.5" customHeight="1" x14ac:dyDescent="0.25">
      <c r="A124" s="621"/>
      <c r="B124" s="592" t="s">
        <v>306</v>
      </c>
      <c r="C124" s="593" t="str">
        <f t="shared" si="80"/>
        <v>Belanja Bahan - Bahan Bakar dan Pelumas</v>
      </c>
      <c r="D124" s="594">
        <v>7850000</v>
      </c>
      <c r="E124" s="408"/>
      <c r="F124" s="408"/>
      <c r="G124" s="594">
        <f t="shared" si="81"/>
        <v>0</v>
      </c>
      <c r="H124" s="408"/>
      <c r="I124" s="408"/>
      <c r="J124" s="594">
        <f t="shared" si="82"/>
        <v>0</v>
      </c>
      <c r="K124" s="594">
        <v>1974100</v>
      </c>
      <c r="L124" s="594">
        <v>376800</v>
      </c>
      <c r="M124" s="594">
        <f t="shared" si="83"/>
        <v>2350900</v>
      </c>
      <c r="N124" s="594">
        <f t="shared" si="84"/>
        <v>2350900</v>
      </c>
      <c r="O124" s="595">
        <f t="shared" si="85"/>
        <v>5499100</v>
      </c>
      <c r="Q124" s="564"/>
    </row>
    <row r="125" spans="1:255" ht="16.5" customHeight="1" x14ac:dyDescent="0.25">
      <c r="A125" s="591"/>
      <c r="B125" s="592" t="s">
        <v>306</v>
      </c>
      <c r="C125" s="593" t="str">
        <f t="shared" si="80"/>
        <v>Belanja Bahan - Bahan Bakar dan Pelumas</v>
      </c>
      <c r="D125" s="594">
        <v>2198000</v>
      </c>
      <c r="E125" s="594"/>
      <c r="F125" s="594"/>
      <c r="G125" s="594">
        <f t="shared" si="81"/>
        <v>0</v>
      </c>
      <c r="H125" s="594"/>
      <c r="I125" s="594"/>
      <c r="J125" s="594">
        <f t="shared" si="82"/>
        <v>0</v>
      </c>
      <c r="K125" s="594">
        <v>1208000</v>
      </c>
      <c r="L125" s="594"/>
      <c r="M125" s="594">
        <f t="shared" si="83"/>
        <v>1208000</v>
      </c>
      <c r="N125" s="594">
        <f t="shared" si="84"/>
        <v>1208000</v>
      </c>
      <c r="O125" s="595">
        <f t="shared" si="85"/>
        <v>990000</v>
      </c>
      <c r="Q125" s="596">
        <f>(N125/D125)*100</f>
        <v>54.959053685168335</v>
      </c>
    </row>
    <row r="126" spans="1:255" s="590" customFormat="1" ht="16.5" customHeight="1" x14ac:dyDescent="0.25">
      <c r="A126" s="591"/>
      <c r="B126" s="592" t="s">
        <v>306</v>
      </c>
      <c r="C126" s="593" t="str">
        <f t="shared" si="80"/>
        <v>Belanja Bahan - Bahan Bakar dan Pelumas</v>
      </c>
      <c r="D126" s="594">
        <v>7669650</v>
      </c>
      <c r="E126" s="594"/>
      <c r="F126" s="594"/>
      <c r="G126" s="594">
        <f t="shared" si="81"/>
        <v>0</v>
      </c>
      <c r="H126" s="594">
        <v>0</v>
      </c>
      <c r="I126" s="594"/>
      <c r="J126" s="594">
        <f t="shared" si="82"/>
        <v>0</v>
      </c>
      <c r="K126" s="594">
        <v>2199800</v>
      </c>
      <c r="L126" s="594">
        <v>1637200</v>
      </c>
      <c r="M126" s="594">
        <f t="shared" si="83"/>
        <v>3837000</v>
      </c>
      <c r="N126" s="594">
        <f t="shared" si="84"/>
        <v>3837000</v>
      </c>
      <c r="O126" s="595">
        <f t="shared" si="85"/>
        <v>3832650</v>
      </c>
      <c r="P126" s="561"/>
      <c r="Q126" s="596">
        <f>(N126/D126)*100</f>
        <v>50.028358530050262</v>
      </c>
      <c r="R126" s="561"/>
      <c r="S126" s="561"/>
      <c r="T126" s="561"/>
      <c r="U126" s="561"/>
      <c r="V126" s="561"/>
      <c r="W126" s="561"/>
      <c r="X126" s="561"/>
      <c r="Y126" s="561"/>
      <c r="Z126" s="561"/>
      <c r="AA126" s="561"/>
      <c r="AB126" s="561"/>
      <c r="AC126" s="561"/>
      <c r="AD126" s="561"/>
      <c r="AE126" s="561"/>
      <c r="AF126" s="561"/>
      <c r="AG126" s="561"/>
      <c r="AH126" s="561"/>
      <c r="AI126" s="561"/>
      <c r="AJ126" s="561"/>
      <c r="AK126" s="561"/>
      <c r="AL126" s="561"/>
      <c r="AM126" s="561"/>
      <c r="AN126" s="561"/>
      <c r="AO126" s="561"/>
      <c r="AP126" s="561"/>
      <c r="AQ126" s="561"/>
      <c r="AR126" s="561"/>
      <c r="AS126" s="561"/>
      <c r="AT126" s="561"/>
      <c r="AU126" s="561"/>
      <c r="AV126" s="561"/>
      <c r="AW126" s="561"/>
      <c r="AX126" s="561"/>
      <c r="AY126" s="561"/>
      <c r="AZ126" s="561"/>
      <c r="BA126" s="561"/>
      <c r="BB126" s="561"/>
      <c r="BC126" s="561"/>
      <c r="BD126" s="561"/>
      <c r="BE126" s="561"/>
      <c r="BF126" s="561"/>
      <c r="BG126" s="561"/>
      <c r="BH126" s="561"/>
      <c r="BI126" s="561"/>
      <c r="BJ126" s="561"/>
      <c r="BK126" s="561"/>
      <c r="BL126" s="561"/>
      <c r="BM126" s="561"/>
      <c r="BN126" s="561"/>
      <c r="BO126" s="561"/>
      <c r="BP126" s="561"/>
      <c r="BQ126" s="561"/>
      <c r="BR126" s="561"/>
      <c r="BS126" s="561"/>
      <c r="BT126" s="561"/>
      <c r="BU126" s="561"/>
      <c r="BV126" s="561"/>
      <c r="BW126" s="561"/>
      <c r="BX126" s="561"/>
      <c r="BY126" s="561"/>
      <c r="BZ126" s="561"/>
      <c r="CA126" s="561"/>
      <c r="CB126" s="561"/>
      <c r="CC126" s="561"/>
      <c r="CD126" s="561"/>
      <c r="CE126" s="561"/>
      <c r="CF126" s="561"/>
      <c r="CG126" s="561"/>
      <c r="CH126" s="561"/>
      <c r="CI126" s="561"/>
      <c r="CJ126" s="561"/>
      <c r="CK126" s="561"/>
      <c r="CL126" s="561"/>
      <c r="CM126" s="561"/>
      <c r="CN126" s="561"/>
      <c r="CO126" s="561"/>
      <c r="CP126" s="561"/>
      <c r="CQ126" s="561"/>
      <c r="CR126" s="561"/>
      <c r="CS126" s="561"/>
      <c r="CT126" s="561"/>
      <c r="CU126" s="561"/>
      <c r="CV126" s="561"/>
      <c r="CW126" s="561"/>
      <c r="CX126" s="561"/>
      <c r="CY126" s="561"/>
      <c r="CZ126" s="561"/>
      <c r="DA126" s="561"/>
      <c r="DB126" s="561"/>
      <c r="DC126" s="561"/>
      <c r="DD126" s="561"/>
      <c r="DE126" s="561"/>
      <c r="DF126" s="561"/>
      <c r="DG126" s="561"/>
      <c r="DH126" s="561"/>
      <c r="DI126" s="561"/>
      <c r="DJ126" s="561"/>
      <c r="DK126" s="561"/>
      <c r="DL126" s="561"/>
      <c r="DM126" s="561"/>
      <c r="DN126" s="561"/>
      <c r="DO126" s="561"/>
      <c r="DP126" s="561"/>
      <c r="DQ126" s="561"/>
      <c r="DR126" s="561"/>
      <c r="DS126" s="561"/>
      <c r="DT126" s="561"/>
      <c r="DU126" s="561"/>
      <c r="DV126" s="561"/>
      <c r="DW126" s="561"/>
      <c r="DX126" s="561"/>
      <c r="DY126" s="561"/>
      <c r="DZ126" s="561"/>
      <c r="EA126" s="561"/>
      <c r="EB126" s="561"/>
      <c r="EC126" s="561"/>
      <c r="ED126" s="561"/>
      <c r="EE126" s="561"/>
      <c r="EF126" s="561"/>
      <c r="EG126" s="561"/>
      <c r="EH126" s="561"/>
      <c r="EI126" s="561"/>
      <c r="EJ126" s="561"/>
      <c r="EK126" s="561"/>
      <c r="EL126" s="561"/>
      <c r="EM126" s="561"/>
      <c r="EN126" s="561"/>
      <c r="EO126" s="561"/>
      <c r="EP126" s="561"/>
      <c r="EQ126" s="561"/>
      <c r="ER126" s="561"/>
      <c r="ES126" s="561"/>
      <c r="ET126" s="561"/>
      <c r="EU126" s="561"/>
      <c r="EV126" s="561"/>
      <c r="EW126" s="561"/>
      <c r="EX126" s="561"/>
      <c r="EY126" s="561"/>
      <c r="EZ126" s="561"/>
      <c r="FA126" s="561"/>
      <c r="FB126" s="561"/>
      <c r="FC126" s="561"/>
      <c r="FD126" s="561"/>
      <c r="FE126" s="561"/>
      <c r="FF126" s="561"/>
      <c r="FG126" s="561"/>
      <c r="FH126" s="561"/>
      <c r="FI126" s="561"/>
      <c r="FJ126" s="561"/>
      <c r="FK126" s="561"/>
      <c r="FL126" s="561"/>
      <c r="FM126" s="561"/>
      <c r="FN126" s="561"/>
      <c r="FO126" s="561"/>
      <c r="FP126" s="561"/>
      <c r="FQ126" s="561"/>
      <c r="FR126" s="561"/>
      <c r="FS126" s="561"/>
      <c r="FT126" s="561"/>
      <c r="FU126" s="561"/>
      <c r="FV126" s="561"/>
      <c r="FW126" s="561"/>
      <c r="FX126" s="561"/>
      <c r="FY126" s="561"/>
      <c r="FZ126" s="561"/>
      <c r="GA126" s="561"/>
      <c r="GB126" s="561"/>
      <c r="GC126" s="561"/>
      <c r="GD126" s="561"/>
      <c r="GE126" s="561"/>
      <c r="GF126" s="561"/>
      <c r="GG126" s="561"/>
      <c r="GH126" s="561"/>
      <c r="GI126" s="561"/>
      <c r="GJ126" s="561"/>
      <c r="GK126" s="561"/>
      <c r="GL126" s="561"/>
      <c r="GM126" s="561"/>
      <c r="GN126" s="561"/>
      <c r="GO126" s="561"/>
      <c r="GP126" s="561"/>
      <c r="GQ126" s="561"/>
      <c r="GR126" s="561"/>
      <c r="GS126" s="561"/>
      <c r="GT126" s="561"/>
      <c r="GU126" s="561"/>
      <c r="GV126" s="561"/>
      <c r="GW126" s="561"/>
      <c r="GX126" s="561"/>
      <c r="GY126" s="561"/>
      <c r="GZ126" s="561"/>
      <c r="HA126" s="561"/>
      <c r="HB126" s="561"/>
      <c r="HC126" s="561"/>
      <c r="HD126" s="561"/>
      <c r="HE126" s="561"/>
      <c r="HF126" s="561"/>
      <c r="HG126" s="561"/>
      <c r="HH126" s="561"/>
      <c r="HI126" s="561"/>
      <c r="HJ126" s="561"/>
      <c r="HK126" s="561"/>
      <c r="HL126" s="561"/>
      <c r="HM126" s="561"/>
      <c r="HN126" s="561"/>
      <c r="HO126" s="561"/>
      <c r="HP126" s="561"/>
      <c r="HQ126" s="561"/>
      <c r="HR126" s="561"/>
      <c r="HS126" s="561"/>
      <c r="HT126" s="561"/>
      <c r="HU126" s="561"/>
      <c r="HV126" s="561"/>
      <c r="HW126" s="561"/>
      <c r="HX126" s="561"/>
      <c r="HY126" s="561"/>
      <c r="HZ126" s="561"/>
      <c r="IA126" s="561"/>
      <c r="IB126" s="561"/>
      <c r="IC126" s="561"/>
      <c r="ID126" s="561"/>
      <c r="IE126" s="561"/>
      <c r="IF126" s="561"/>
      <c r="IG126" s="561"/>
      <c r="IH126" s="561"/>
      <c r="II126" s="561"/>
      <c r="IJ126" s="561"/>
      <c r="IK126" s="561"/>
      <c r="IL126" s="561"/>
      <c r="IM126" s="561"/>
      <c r="IN126" s="561"/>
      <c r="IO126" s="561"/>
      <c r="IP126" s="561"/>
      <c r="IQ126" s="561"/>
      <c r="IR126" s="561"/>
      <c r="IS126" s="561"/>
      <c r="IT126" s="561"/>
      <c r="IU126" s="561"/>
    </row>
    <row r="127" spans="1:255" s="600" customFormat="1" ht="16.5" customHeight="1" x14ac:dyDescent="0.25">
      <c r="A127" s="591"/>
      <c r="B127" s="592" t="s">
        <v>306</v>
      </c>
      <c r="C127" s="593" t="str">
        <f t="shared" si="80"/>
        <v>Belanja Bahan - Bahan Bakar dan Pelumas</v>
      </c>
      <c r="D127" s="594">
        <v>2355000</v>
      </c>
      <c r="E127" s="408"/>
      <c r="F127" s="408"/>
      <c r="G127" s="594">
        <f t="shared" si="81"/>
        <v>0</v>
      </c>
      <c r="H127" s="408"/>
      <c r="I127" s="408"/>
      <c r="J127" s="594">
        <f t="shared" si="82"/>
        <v>0</v>
      </c>
      <c r="K127" s="408">
        <v>0</v>
      </c>
      <c r="L127" s="594">
        <v>750000</v>
      </c>
      <c r="M127" s="594">
        <f t="shared" si="83"/>
        <v>750000</v>
      </c>
      <c r="N127" s="594">
        <f t="shared" si="84"/>
        <v>750000</v>
      </c>
      <c r="O127" s="595">
        <f t="shared" si="85"/>
        <v>1605000</v>
      </c>
      <c r="Q127" s="564"/>
    </row>
    <row r="128" spans="1:255" s="600" customFormat="1" ht="16.5" customHeight="1" x14ac:dyDescent="0.25">
      <c r="A128" s="612"/>
      <c r="B128" s="592" t="s">
        <v>306</v>
      </c>
      <c r="C128" s="593" t="str">
        <f t="shared" si="80"/>
        <v>Belanja Bahan - Bahan Bakar dan Pelumas</v>
      </c>
      <c r="D128" s="614">
        <v>4820800</v>
      </c>
      <c r="E128" s="615"/>
      <c r="F128" s="615"/>
      <c r="G128" s="594">
        <f t="shared" si="81"/>
        <v>0</v>
      </c>
      <c r="H128" s="615">
        <v>0</v>
      </c>
      <c r="I128" s="615"/>
      <c r="J128" s="594">
        <f t="shared" si="82"/>
        <v>0</v>
      </c>
      <c r="K128" s="614">
        <v>4170400</v>
      </c>
      <c r="L128" s="614">
        <v>109900</v>
      </c>
      <c r="M128" s="594">
        <f t="shared" si="83"/>
        <v>4280300</v>
      </c>
      <c r="N128" s="594">
        <f t="shared" si="84"/>
        <v>4280300</v>
      </c>
      <c r="O128" s="595">
        <f t="shared" si="85"/>
        <v>540500</v>
      </c>
      <c r="P128" s="622"/>
      <c r="Q128" s="596">
        <f t="shared" ref="Q128:Q139" si="87">(N128/D128)*100</f>
        <v>88.788167938931295</v>
      </c>
      <c r="R128" s="622"/>
      <c r="S128" s="622"/>
      <c r="T128" s="622"/>
      <c r="U128" s="622"/>
      <c r="V128" s="622"/>
      <c r="W128" s="622"/>
      <c r="X128" s="622"/>
      <c r="Y128" s="622"/>
      <c r="Z128" s="622"/>
      <c r="AA128" s="622"/>
      <c r="AB128" s="622"/>
      <c r="AC128" s="622"/>
      <c r="AD128" s="622"/>
      <c r="AE128" s="622"/>
      <c r="AF128" s="622"/>
      <c r="AG128" s="622"/>
      <c r="AH128" s="622"/>
      <c r="AI128" s="622"/>
      <c r="AJ128" s="622"/>
      <c r="AK128" s="622"/>
      <c r="AL128" s="622"/>
      <c r="AM128" s="622"/>
      <c r="AN128" s="622"/>
      <c r="AO128" s="622"/>
      <c r="AP128" s="622"/>
      <c r="AQ128" s="622"/>
      <c r="AR128" s="622"/>
      <c r="AS128" s="622"/>
      <c r="AT128" s="622"/>
      <c r="AU128" s="622"/>
      <c r="AV128" s="622"/>
      <c r="AW128" s="622"/>
      <c r="AX128" s="622"/>
      <c r="AY128" s="622"/>
      <c r="AZ128" s="622"/>
      <c r="BA128" s="622"/>
      <c r="BB128" s="622"/>
      <c r="BC128" s="622"/>
      <c r="BD128" s="622"/>
      <c r="BE128" s="622"/>
      <c r="BF128" s="622"/>
      <c r="BG128" s="622"/>
      <c r="BH128" s="622"/>
      <c r="BI128" s="622"/>
      <c r="BJ128" s="622"/>
      <c r="BK128" s="622"/>
      <c r="BL128" s="622"/>
      <c r="BM128" s="622"/>
      <c r="BN128" s="622"/>
      <c r="BO128" s="622"/>
      <c r="BP128" s="622"/>
      <c r="BQ128" s="622"/>
      <c r="BR128" s="622"/>
      <c r="BS128" s="622"/>
      <c r="BT128" s="622"/>
      <c r="BU128" s="622"/>
      <c r="BV128" s="622"/>
      <c r="BW128" s="622"/>
      <c r="BX128" s="622"/>
      <c r="BY128" s="622"/>
      <c r="BZ128" s="622"/>
      <c r="CA128" s="622"/>
      <c r="CB128" s="622"/>
      <c r="CC128" s="622"/>
      <c r="CD128" s="622"/>
      <c r="CE128" s="622"/>
      <c r="CF128" s="622"/>
      <c r="CG128" s="622"/>
      <c r="CH128" s="622"/>
      <c r="CI128" s="622"/>
      <c r="CJ128" s="622"/>
      <c r="CK128" s="622"/>
      <c r="CL128" s="622"/>
      <c r="CM128" s="622"/>
      <c r="CN128" s="622"/>
      <c r="CO128" s="622"/>
      <c r="CP128" s="622"/>
      <c r="CQ128" s="622"/>
      <c r="CR128" s="622"/>
      <c r="CS128" s="622"/>
      <c r="CT128" s="622"/>
      <c r="CU128" s="622"/>
      <c r="CV128" s="622"/>
      <c r="CW128" s="622"/>
      <c r="CX128" s="622"/>
      <c r="CY128" s="622"/>
      <c r="CZ128" s="622"/>
      <c r="DA128" s="622"/>
      <c r="DB128" s="622"/>
      <c r="DC128" s="622"/>
      <c r="DD128" s="622"/>
      <c r="DE128" s="622"/>
      <c r="DF128" s="622"/>
      <c r="DG128" s="622"/>
      <c r="DH128" s="622"/>
      <c r="DI128" s="622"/>
      <c r="DJ128" s="622"/>
      <c r="DK128" s="622"/>
      <c r="DL128" s="622"/>
      <c r="DM128" s="622"/>
      <c r="DN128" s="622"/>
      <c r="DO128" s="622"/>
      <c r="DP128" s="622"/>
      <c r="DQ128" s="622"/>
      <c r="DR128" s="622"/>
      <c r="DS128" s="622"/>
      <c r="DT128" s="622"/>
      <c r="DU128" s="622"/>
      <c r="DV128" s="622"/>
      <c r="DW128" s="622"/>
      <c r="DX128" s="622"/>
      <c r="DY128" s="622"/>
      <c r="DZ128" s="622"/>
      <c r="EA128" s="622"/>
      <c r="EB128" s="622"/>
      <c r="EC128" s="622"/>
      <c r="ED128" s="622"/>
      <c r="EE128" s="622"/>
      <c r="EF128" s="622"/>
      <c r="EG128" s="622"/>
      <c r="EH128" s="622"/>
      <c r="EI128" s="622"/>
      <c r="EJ128" s="622"/>
      <c r="EK128" s="622"/>
      <c r="EL128" s="622"/>
      <c r="EM128" s="622"/>
      <c r="EN128" s="622"/>
      <c r="EO128" s="622"/>
      <c r="EP128" s="622"/>
      <c r="EQ128" s="622"/>
      <c r="ER128" s="622"/>
      <c r="ES128" s="622"/>
      <c r="ET128" s="622"/>
      <c r="EU128" s="622"/>
      <c r="EV128" s="622"/>
      <c r="EW128" s="622"/>
      <c r="EX128" s="622"/>
      <c r="EY128" s="622"/>
      <c r="EZ128" s="622"/>
      <c r="FA128" s="622"/>
      <c r="FB128" s="622"/>
      <c r="FC128" s="622"/>
      <c r="FD128" s="622"/>
      <c r="FE128" s="622"/>
      <c r="FF128" s="622"/>
      <c r="FG128" s="622"/>
      <c r="FH128" s="622"/>
      <c r="FI128" s="622"/>
      <c r="FJ128" s="622"/>
      <c r="FK128" s="622"/>
      <c r="FL128" s="622"/>
      <c r="FM128" s="622"/>
      <c r="FN128" s="622"/>
      <c r="FO128" s="622"/>
      <c r="FP128" s="622"/>
      <c r="FQ128" s="622"/>
      <c r="FR128" s="622"/>
      <c r="FS128" s="622"/>
      <c r="FT128" s="622"/>
      <c r="FU128" s="622"/>
      <c r="FV128" s="622"/>
      <c r="FW128" s="622"/>
      <c r="FX128" s="622"/>
      <c r="FY128" s="622"/>
      <c r="FZ128" s="622"/>
      <c r="GA128" s="622"/>
      <c r="GB128" s="622"/>
      <c r="GC128" s="622"/>
      <c r="GD128" s="622"/>
      <c r="GE128" s="622"/>
      <c r="GF128" s="622"/>
      <c r="GG128" s="622"/>
      <c r="GH128" s="622"/>
      <c r="GI128" s="622"/>
      <c r="GJ128" s="622"/>
      <c r="GK128" s="622"/>
      <c r="GL128" s="622"/>
      <c r="GM128" s="622"/>
      <c r="GN128" s="622"/>
      <c r="GO128" s="622"/>
      <c r="GP128" s="622"/>
      <c r="GQ128" s="622"/>
      <c r="GR128" s="622"/>
      <c r="GS128" s="622"/>
      <c r="GT128" s="622"/>
      <c r="GU128" s="622"/>
      <c r="GV128" s="622"/>
      <c r="GW128" s="622"/>
      <c r="GX128" s="622"/>
      <c r="GY128" s="622"/>
      <c r="GZ128" s="622"/>
      <c r="HA128" s="622"/>
      <c r="HB128" s="622"/>
      <c r="HC128" s="622"/>
      <c r="HD128" s="622"/>
      <c r="HE128" s="622"/>
      <c r="HF128" s="622"/>
      <c r="HG128" s="622"/>
      <c r="HH128" s="622"/>
      <c r="HI128" s="622"/>
      <c r="HJ128" s="622"/>
      <c r="HK128" s="622"/>
      <c r="HL128" s="622"/>
      <c r="HM128" s="622"/>
      <c r="HN128" s="622"/>
      <c r="HO128" s="622"/>
      <c r="HP128" s="622"/>
      <c r="HQ128" s="622"/>
      <c r="HR128" s="622"/>
      <c r="HS128" s="622"/>
      <c r="HT128" s="622"/>
      <c r="HU128" s="622"/>
      <c r="HV128" s="622"/>
      <c r="HW128" s="622"/>
      <c r="HX128" s="622"/>
      <c r="HY128" s="622"/>
      <c r="HZ128" s="622"/>
      <c r="IA128" s="622"/>
      <c r="IB128" s="622"/>
      <c r="IC128" s="622"/>
      <c r="ID128" s="622"/>
      <c r="IE128" s="622"/>
      <c r="IF128" s="622"/>
      <c r="IG128" s="622"/>
      <c r="IH128" s="622"/>
      <c r="II128" s="622"/>
      <c r="IJ128" s="622"/>
      <c r="IK128" s="622"/>
      <c r="IL128" s="622"/>
      <c r="IM128" s="622"/>
      <c r="IN128" s="622"/>
      <c r="IO128" s="622"/>
      <c r="IP128" s="622"/>
      <c r="IQ128" s="622"/>
      <c r="IR128" s="622"/>
      <c r="IS128" s="622"/>
      <c r="IT128" s="622"/>
      <c r="IU128" s="622"/>
    </row>
    <row r="129" spans="1:255" ht="16.5" customHeight="1" x14ac:dyDescent="0.25">
      <c r="A129" s="591"/>
      <c r="B129" s="592" t="s">
        <v>306</v>
      </c>
      <c r="C129" s="593" t="str">
        <f t="shared" si="80"/>
        <v>Belanja Bahan - Bahan Bakar dan Pelumas</v>
      </c>
      <c r="D129" s="594">
        <v>5652000</v>
      </c>
      <c r="E129" s="594"/>
      <c r="F129" s="594"/>
      <c r="G129" s="594">
        <f t="shared" si="81"/>
        <v>0</v>
      </c>
      <c r="H129" s="594"/>
      <c r="I129" s="594"/>
      <c r="J129" s="594">
        <f t="shared" si="82"/>
        <v>0</v>
      </c>
      <c r="K129" s="594">
        <v>2499000</v>
      </c>
      <c r="L129" s="594"/>
      <c r="M129" s="594">
        <f t="shared" si="83"/>
        <v>2499000</v>
      </c>
      <c r="N129" s="594">
        <f t="shared" si="84"/>
        <v>2499000</v>
      </c>
      <c r="O129" s="595">
        <f t="shared" si="85"/>
        <v>3153000</v>
      </c>
      <c r="Q129" s="596">
        <f t="shared" si="87"/>
        <v>44.21443736730361</v>
      </c>
    </row>
    <row r="130" spans="1:255" s="590" customFormat="1" ht="16.5" customHeight="1" x14ac:dyDescent="0.25">
      <c r="A130" s="591"/>
      <c r="B130" s="592" t="s">
        <v>306</v>
      </c>
      <c r="C130" s="593" t="str">
        <f t="shared" si="80"/>
        <v>Belanja Bahan - Bahan Bakar dan Pelumas</v>
      </c>
      <c r="D130" s="594">
        <v>19381650</v>
      </c>
      <c r="E130" s="594"/>
      <c r="F130" s="594"/>
      <c r="G130" s="594">
        <f t="shared" si="81"/>
        <v>0</v>
      </c>
      <c r="H130" s="594"/>
      <c r="I130" s="594"/>
      <c r="J130" s="594">
        <f t="shared" si="82"/>
        <v>0</v>
      </c>
      <c r="K130" s="594">
        <v>11440628</v>
      </c>
      <c r="L130" s="614">
        <v>2811437</v>
      </c>
      <c r="M130" s="594">
        <f t="shared" si="83"/>
        <v>14252065</v>
      </c>
      <c r="N130" s="594">
        <f t="shared" si="84"/>
        <v>14252065</v>
      </c>
      <c r="O130" s="595">
        <f t="shared" si="85"/>
        <v>5129585</v>
      </c>
      <c r="P130" s="561"/>
      <c r="Q130" s="596">
        <f t="shared" si="87"/>
        <v>73.533806461266195</v>
      </c>
      <c r="R130" s="561"/>
      <c r="S130" s="561"/>
      <c r="T130" s="561"/>
      <c r="U130" s="561"/>
      <c r="V130" s="561"/>
      <c r="W130" s="561"/>
      <c r="X130" s="561"/>
      <c r="Y130" s="561"/>
      <c r="Z130" s="561"/>
      <c r="AA130" s="561"/>
      <c r="AB130" s="561"/>
      <c r="AC130" s="561"/>
      <c r="AD130" s="561"/>
      <c r="AE130" s="561"/>
      <c r="AF130" s="561"/>
      <c r="AG130" s="561"/>
      <c r="AH130" s="561"/>
      <c r="AI130" s="561"/>
      <c r="AJ130" s="561"/>
      <c r="AK130" s="561"/>
      <c r="AL130" s="561"/>
      <c r="AM130" s="561"/>
      <c r="AN130" s="561"/>
      <c r="AO130" s="561"/>
      <c r="AP130" s="561"/>
      <c r="AQ130" s="561"/>
      <c r="AR130" s="561"/>
      <c r="AS130" s="561"/>
      <c r="AT130" s="561"/>
      <c r="AU130" s="561"/>
      <c r="AV130" s="561"/>
      <c r="AW130" s="561"/>
      <c r="AX130" s="561"/>
      <c r="AY130" s="561"/>
      <c r="AZ130" s="561"/>
      <c r="BA130" s="561"/>
      <c r="BB130" s="561"/>
      <c r="BC130" s="561"/>
      <c r="BD130" s="561"/>
      <c r="BE130" s="561"/>
      <c r="BF130" s="561"/>
      <c r="BG130" s="561"/>
      <c r="BH130" s="561"/>
      <c r="BI130" s="561"/>
      <c r="BJ130" s="561"/>
      <c r="BK130" s="561"/>
      <c r="BL130" s="561"/>
      <c r="BM130" s="561"/>
      <c r="BN130" s="561"/>
      <c r="BO130" s="561"/>
      <c r="BP130" s="561"/>
      <c r="BQ130" s="561"/>
      <c r="BR130" s="561"/>
      <c r="BS130" s="561"/>
      <c r="BT130" s="561"/>
      <c r="BU130" s="561"/>
      <c r="BV130" s="561"/>
      <c r="BW130" s="561"/>
      <c r="BX130" s="561"/>
      <c r="BY130" s="561"/>
      <c r="BZ130" s="561"/>
      <c r="CA130" s="561"/>
      <c r="CB130" s="561"/>
      <c r="CC130" s="561"/>
      <c r="CD130" s="561"/>
      <c r="CE130" s="561"/>
      <c r="CF130" s="561"/>
      <c r="CG130" s="561"/>
      <c r="CH130" s="561"/>
      <c r="CI130" s="561"/>
      <c r="CJ130" s="561"/>
      <c r="CK130" s="561"/>
      <c r="CL130" s="561"/>
      <c r="CM130" s="561"/>
      <c r="CN130" s="561"/>
      <c r="CO130" s="561"/>
      <c r="CP130" s="561"/>
      <c r="CQ130" s="561"/>
      <c r="CR130" s="561"/>
      <c r="CS130" s="561"/>
      <c r="CT130" s="561"/>
      <c r="CU130" s="561"/>
      <c r="CV130" s="561"/>
      <c r="CW130" s="561"/>
      <c r="CX130" s="561"/>
      <c r="CY130" s="561"/>
      <c r="CZ130" s="561"/>
      <c r="DA130" s="561"/>
      <c r="DB130" s="561"/>
      <c r="DC130" s="561"/>
      <c r="DD130" s="561"/>
      <c r="DE130" s="561"/>
      <c r="DF130" s="561"/>
      <c r="DG130" s="561"/>
      <c r="DH130" s="561"/>
      <c r="DI130" s="561"/>
      <c r="DJ130" s="561"/>
      <c r="DK130" s="561"/>
      <c r="DL130" s="561"/>
      <c r="DM130" s="561"/>
      <c r="DN130" s="561"/>
      <c r="DO130" s="561"/>
      <c r="DP130" s="561"/>
      <c r="DQ130" s="561"/>
      <c r="DR130" s="561"/>
      <c r="DS130" s="561"/>
      <c r="DT130" s="561"/>
      <c r="DU130" s="561"/>
      <c r="DV130" s="561"/>
      <c r="DW130" s="561"/>
      <c r="DX130" s="561"/>
      <c r="DY130" s="561"/>
      <c r="DZ130" s="561"/>
      <c r="EA130" s="561"/>
      <c r="EB130" s="561"/>
      <c r="EC130" s="561"/>
      <c r="ED130" s="561"/>
      <c r="EE130" s="561"/>
      <c r="EF130" s="561"/>
      <c r="EG130" s="561"/>
      <c r="EH130" s="561"/>
      <c r="EI130" s="561"/>
      <c r="EJ130" s="561"/>
      <c r="EK130" s="561"/>
      <c r="EL130" s="561"/>
      <c r="EM130" s="561"/>
      <c r="EN130" s="561"/>
      <c r="EO130" s="561"/>
      <c r="EP130" s="561"/>
      <c r="EQ130" s="561"/>
      <c r="ER130" s="561"/>
      <c r="ES130" s="561"/>
      <c r="ET130" s="561"/>
      <c r="EU130" s="561"/>
      <c r="EV130" s="561"/>
      <c r="EW130" s="561"/>
      <c r="EX130" s="561"/>
      <c r="EY130" s="561"/>
      <c r="EZ130" s="561"/>
      <c r="FA130" s="561"/>
      <c r="FB130" s="561"/>
      <c r="FC130" s="561"/>
      <c r="FD130" s="561"/>
      <c r="FE130" s="561"/>
      <c r="FF130" s="561"/>
      <c r="FG130" s="561"/>
      <c r="FH130" s="561"/>
      <c r="FI130" s="561"/>
      <c r="FJ130" s="561"/>
      <c r="FK130" s="561"/>
      <c r="FL130" s="561"/>
      <c r="FM130" s="561"/>
      <c r="FN130" s="561"/>
      <c r="FO130" s="561"/>
      <c r="FP130" s="561"/>
      <c r="FQ130" s="561"/>
      <c r="FR130" s="561"/>
      <c r="FS130" s="561"/>
      <c r="FT130" s="561"/>
      <c r="FU130" s="561"/>
      <c r="FV130" s="561"/>
      <c r="FW130" s="561"/>
      <c r="FX130" s="561"/>
      <c r="FY130" s="561"/>
      <c r="FZ130" s="561"/>
      <c r="GA130" s="561"/>
      <c r="GB130" s="561"/>
      <c r="GC130" s="561"/>
      <c r="GD130" s="561"/>
      <c r="GE130" s="561"/>
      <c r="GF130" s="561"/>
      <c r="GG130" s="561"/>
      <c r="GH130" s="561"/>
      <c r="GI130" s="561"/>
      <c r="GJ130" s="561"/>
      <c r="GK130" s="561"/>
      <c r="GL130" s="561"/>
      <c r="GM130" s="561"/>
      <c r="GN130" s="561"/>
      <c r="GO130" s="561"/>
      <c r="GP130" s="561"/>
      <c r="GQ130" s="561"/>
      <c r="GR130" s="561"/>
      <c r="GS130" s="561"/>
      <c r="GT130" s="561"/>
      <c r="GU130" s="561"/>
      <c r="GV130" s="561"/>
      <c r="GW130" s="561"/>
      <c r="GX130" s="561"/>
      <c r="GY130" s="561"/>
      <c r="GZ130" s="561"/>
      <c r="HA130" s="561"/>
      <c r="HB130" s="561"/>
      <c r="HC130" s="561"/>
      <c r="HD130" s="561"/>
      <c r="HE130" s="561"/>
      <c r="HF130" s="561"/>
      <c r="HG130" s="561"/>
      <c r="HH130" s="561"/>
      <c r="HI130" s="561"/>
      <c r="HJ130" s="561"/>
      <c r="HK130" s="561"/>
      <c r="HL130" s="561"/>
      <c r="HM130" s="561"/>
      <c r="HN130" s="561"/>
      <c r="HO130" s="561"/>
      <c r="HP130" s="561"/>
      <c r="HQ130" s="561"/>
      <c r="HR130" s="561"/>
      <c r="HS130" s="561"/>
      <c r="HT130" s="561"/>
      <c r="HU130" s="561"/>
      <c r="HV130" s="561"/>
      <c r="HW130" s="561"/>
      <c r="HX130" s="561"/>
      <c r="HY130" s="561"/>
      <c r="HZ130" s="561"/>
      <c r="IA130" s="561"/>
      <c r="IB130" s="561"/>
      <c r="IC130" s="561"/>
      <c r="ID130" s="561"/>
      <c r="IE130" s="561"/>
      <c r="IF130" s="561"/>
      <c r="IG130" s="561"/>
      <c r="IH130" s="561"/>
      <c r="II130" s="561"/>
      <c r="IJ130" s="561"/>
      <c r="IK130" s="561"/>
      <c r="IL130" s="561"/>
      <c r="IM130" s="561"/>
      <c r="IN130" s="561"/>
      <c r="IO130" s="561"/>
      <c r="IP130" s="561"/>
      <c r="IQ130" s="561"/>
      <c r="IR130" s="561"/>
      <c r="IS130" s="561"/>
      <c r="IT130" s="561"/>
      <c r="IU130" s="561"/>
    </row>
    <row r="131" spans="1:255" s="600" customFormat="1" ht="16.5" customHeight="1" x14ac:dyDescent="0.25">
      <c r="A131" s="591"/>
      <c r="B131" s="592" t="s">
        <v>306</v>
      </c>
      <c r="C131" s="593" t="str">
        <f t="shared" si="80"/>
        <v>Belanja Bahan - Bahan Bakar dan Pelumas</v>
      </c>
      <c r="D131" s="594">
        <v>2519850</v>
      </c>
      <c r="E131" s="594"/>
      <c r="F131" s="594"/>
      <c r="G131" s="594">
        <f t="shared" si="81"/>
        <v>0</v>
      </c>
      <c r="H131" s="594"/>
      <c r="I131" s="594"/>
      <c r="J131" s="594">
        <f t="shared" si="82"/>
        <v>0</v>
      </c>
      <c r="K131" s="594">
        <v>905300</v>
      </c>
      <c r="L131" s="594"/>
      <c r="M131" s="594">
        <f t="shared" si="83"/>
        <v>905300</v>
      </c>
      <c r="N131" s="594">
        <f t="shared" si="84"/>
        <v>905300</v>
      </c>
      <c r="O131" s="595">
        <f t="shared" si="85"/>
        <v>1614550</v>
      </c>
      <c r="P131" s="561"/>
      <c r="Q131" s="596">
        <f t="shared" si="87"/>
        <v>35.926741671131218</v>
      </c>
      <c r="R131" s="561"/>
      <c r="S131" s="561"/>
      <c r="T131" s="561"/>
      <c r="U131" s="561"/>
      <c r="V131" s="561"/>
      <c r="W131" s="561"/>
      <c r="X131" s="561"/>
      <c r="Y131" s="561"/>
      <c r="Z131" s="561"/>
      <c r="AA131" s="561"/>
      <c r="AB131" s="561"/>
      <c r="AC131" s="561"/>
      <c r="AD131" s="561"/>
      <c r="AE131" s="561"/>
      <c r="AF131" s="561"/>
      <c r="AG131" s="561"/>
      <c r="AH131" s="561"/>
      <c r="AI131" s="561"/>
      <c r="AJ131" s="561"/>
      <c r="AK131" s="561"/>
      <c r="AL131" s="561"/>
      <c r="AM131" s="561"/>
      <c r="AN131" s="561"/>
      <c r="AO131" s="561"/>
      <c r="AP131" s="561"/>
      <c r="AQ131" s="561"/>
      <c r="AR131" s="561"/>
      <c r="AS131" s="561"/>
      <c r="AT131" s="561"/>
      <c r="AU131" s="561"/>
      <c r="AV131" s="561"/>
      <c r="AW131" s="561"/>
      <c r="AX131" s="561"/>
      <c r="AY131" s="561"/>
      <c r="AZ131" s="561"/>
      <c r="BA131" s="561"/>
      <c r="BB131" s="561"/>
      <c r="BC131" s="561"/>
      <c r="BD131" s="561"/>
      <c r="BE131" s="561"/>
      <c r="BF131" s="561"/>
      <c r="BG131" s="561"/>
      <c r="BH131" s="561"/>
      <c r="BI131" s="561"/>
      <c r="BJ131" s="561"/>
      <c r="BK131" s="561"/>
      <c r="BL131" s="561"/>
      <c r="BM131" s="561"/>
      <c r="BN131" s="561"/>
      <c r="BO131" s="561"/>
      <c r="BP131" s="561"/>
      <c r="BQ131" s="561"/>
      <c r="BR131" s="561"/>
      <c r="BS131" s="561"/>
      <c r="BT131" s="561"/>
      <c r="BU131" s="561"/>
      <c r="BV131" s="561"/>
      <c r="BW131" s="561"/>
      <c r="BX131" s="561"/>
      <c r="BY131" s="561"/>
      <c r="BZ131" s="561"/>
      <c r="CA131" s="561"/>
      <c r="CB131" s="561"/>
      <c r="CC131" s="561"/>
      <c r="CD131" s="561"/>
      <c r="CE131" s="561"/>
      <c r="CF131" s="561"/>
      <c r="CG131" s="561"/>
      <c r="CH131" s="561"/>
      <c r="CI131" s="561"/>
      <c r="CJ131" s="561"/>
      <c r="CK131" s="561"/>
      <c r="CL131" s="561"/>
      <c r="CM131" s="561"/>
      <c r="CN131" s="561"/>
      <c r="CO131" s="561"/>
      <c r="CP131" s="561"/>
      <c r="CQ131" s="561"/>
      <c r="CR131" s="561"/>
      <c r="CS131" s="561"/>
      <c r="CT131" s="561"/>
      <c r="CU131" s="561"/>
      <c r="CV131" s="561"/>
      <c r="CW131" s="561"/>
      <c r="CX131" s="561"/>
      <c r="CY131" s="561"/>
      <c r="CZ131" s="561"/>
      <c r="DA131" s="561"/>
      <c r="DB131" s="561"/>
      <c r="DC131" s="561"/>
      <c r="DD131" s="561"/>
      <c r="DE131" s="561"/>
      <c r="DF131" s="561"/>
      <c r="DG131" s="561"/>
      <c r="DH131" s="561"/>
      <c r="DI131" s="561"/>
      <c r="DJ131" s="561"/>
      <c r="DK131" s="561"/>
      <c r="DL131" s="561"/>
      <c r="DM131" s="561"/>
      <c r="DN131" s="561"/>
      <c r="DO131" s="561"/>
      <c r="DP131" s="561"/>
      <c r="DQ131" s="561"/>
      <c r="DR131" s="561"/>
      <c r="DS131" s="561"/>
      <c r="DT131" s="561"/>
      <c r="DU131" s="561"/>
      <c r="DV131" s="561"/>
      <c r="DW131" s="561"/>
      <c r="DX131" s="561"/>
      <c r="DY131" s="561"/>
      <c r="DZ131" s="561"/>
      <c r="EA131" s="561"/>
      <c r="EB131" s="561"/>
      <c r="EC131" s="561"/>
      <c r="ED131" s="561"/>
      <c r="EE131" s="561"/>
      <c r="EF131" s="561"/>
      <c r="EG131" s="561"/>
      <c r="EH131" s="561"/>
      <c r="EI131" s="561"/>
      <c r="EJ131" s="561"/>
      <c r="EK131" s="561"/>
      <c r="EL131" s="561"/>
      <c r="EM131" s="561"/>
      <c r="EN131" s="561"/>
      <c r="EO131" s="561"/>
      <c r="EP131" s="561"/>
      <c r="EQ131" s="561"/>
      <c r="ER131" s="561"/>
      <c r="ES131" s="561"/>
      <c r="ET131" s="561"/>
      <c r="EU131" s="561"/>
      <c r="EV131" s="561"/>
      <c r="EW131" s="561"/>
      <c r="EX131" s="561"/>
      <c r="EY131" s="561"/>
      <c r="EZ131" s="561"/>
      <c r="FA131" s="561"/>
      <c r="FB131" s="561"/>
      <c r="FC131" s="561"/>
      <c r="FD131" s="561"/>
      <c r="FE131" s="561"/>
      <c r="FF131" s="561"/>
      <c r="FG131" s="561"/>
      <c r="FH131" s="561"/>
      <c r="FI131" s="561"/>
      <c r="FJ131" s="561"/>
      <c r="FK131" s="561"/>
      <c r="FL131" s="561"/>
      <c r="FM131" s="561"/>
      <c r="FN131" s="561"/>
      <c r="FO131" s="561"/>
      <c r="FP131" s="561"/>
      <c r="FQ131" s="561"/>
      <c r="FR131" s="561"/>
      <c r="FS131" s="561"/>
      <c r="FT131" s="561"/>
      <c r="FU131" s="561"/>
      <c r="FV131" s="561"/>
      <c r="FW131" s="561"/>
      <c r="FX131" s="561"/>
      <c r="FY131" s="561"/>
      <c r="FZ131" s="561"/>
      <c r="GA131" s="561"/>
      <c r="GB131" s="561"/>
      <c r="GC131" s="561"/>
      <c r="GD131" s="561"/>
      <c r="GE131" s="561"/>
      <c r="GF131" s="561"/>
      <c r="GG131" s="561"/>
      <c r="GH131" s="561"/>
      <c r="GI131" s="561"/>
      <c r="GJ131" s="561"/>
      <c r="GK131" s="561"/>
      <c r="GL131" s="561"/>
      <c r="GM131" s="561"/>
      <c r="GN131" s="561"/>
      <c r="GO131" s="561"/>
      <c r="GP131" s="561"/>
      <c r="GQ131" s="561"/>
      <c r="GR131" s="561"/>
      <c r="GS131" s="561"/>
      <c r="GT131" s="561"/>
      <c r="GU131" s="561"/>
      <c r="GV131" s="561"/>
      <c r="GW131" s="561"/>
      <c r="GX131" s="561"/>
      <c r="GY131" s="561"/>
      <c r="GZ131" s="561"/>
      <c r="HA131" s="561"/>
      <c r="HB131" s="561"/>
      <c r="HC131" s="561"/>
      <c r="HD131" s="561"/>
      <c r="HE131" s="561"/>
      <c r="HF131" s="561"/>
      <c r="HG131" s="561"/>
      <c r="HH131" s="561"/>
      <c r="HI131" s="561"/>
      <c r="HJ131" s="561"/>
      <c r="HK131" s="561"/>
      <c r="HL131" s="561"/>
      <c r="HM131" s="561"/>
      <c r="HN131" s="561"/>
      <c r="HO131" s="561"/>
      <c r="HP131" s="561"/>
      <c r="HQ131" s="561"/>
      <c r="HR131" s="561"/>
      <c r="HS131" s="561"/>
      <c r="HT131" s="561"/>
      <c r="HU131" s="561"/>
      <c r="HV131" s="561"/>
      <c r="HW131" s="561"/>
      <c r="HX131" s="561"/>
      <c r="HY131" s="561"/>
      <c r="HZ131" s="561"/>
      <c r="IA131" s="561"/>
      <c r="IB131" s="561"/>
      <c r="IC131" s="561"/>
      <c r="ID131" s="561"/>
      <c r="IE131" s="561"/>
      <c r="IF131" s="561"/>
      <c r="IG131" s="561"/>
      <c r="IH131" s="561"/>
      <c r="II131" s="561"/>
      <c r="IJ131" s="561"/>
      <c r="IK131" s="561"/>
      <c r="IL131" s="561"/>
      <c r="IM131" s="561"/>
      <c r="IN131" s="561"/>
      <c r="IO131" s="561"/>
      <c r="IP131" s="561"/>
      <c r="IQ131" s="561"/>
      <c r="IR131" s="561"/>
      <c r="IS131" s="561"/>
      <c r="IT131" s="561"/>
      <c r="IU131" s="561"/>
    </row>
    <row r="132" spans="1:255" ht="16.5" customHeight="1" x14ac:dyDescent="0.25">
      <c r="A132" s="591"/>
      <c r="B132" s="592" t="s">
        <v>306</v>
      </c>
      <c r="C132" s="593" t="str">
        <f t="shared" si="80"/>
        <v>Belanja Bahan - Bahan Bakar dan Pelumas</v>
      </c>
      <c r="D132" s="594">
        <v>6876600</v>
      </c>
      <c r="E132" s="594"/>
      <c r="F132" s="594"/>
      <c r="G132" s="594">
        <f t="shared" si="81"/>
        <v>0</v>
      </c>
      <c r="H132" s="594"/>
      <c r="I132" s="594"/>
      <c r="J132" s="594">
        <f t="shared" si="82"/>
        <v>0</v>
      </c>
      <c r="K132" s="594">
        <v>2593936</v>
      </c>
      <c r="L132" s="594">
        <v>1664200</v>
      </c>
      <c r="M132" s="594">
        <f t="shared" si="83"/>
        <v>4258136</v>
      </c>
      <c r="N132" s="594">
        <f t="shared" si="84"/>
        <v>4258136</v>
      </c>
      <c r="O132" s="595">
        <f t="shared" si="85"/>
        <v>2618464</v>
      </c>
      <c r="Q132" s="596">
        <f t="shared" si="87"/>
        <v>61.922112671959987</v>
      </c>
    </row>
    <row r="133" spans="1:255" ht="16.5" customHeight="1" x14ac:dyDescent="0.25">
      <c r="A133" s="591"/>
      <c r="B133" s="592" t="s">
        <v>306</v>
      </c>
      <c r="C133" s="593" t="str">
        <f t="shared" si="80"/>
        <v>Belanja Bahan - Bahan Bakar dan Pelumas</v>
      </c>
      <c r="D133" s="594">
        <v>5047550</v>
      </c>
      <c r="E133" s="594"/>
      <c r="F133" s="594"/>
      <c r="G133" s="594">
        <f t="shared" si="81"/>
        <v>0</v>
      </c>
      <c r="H133" s="594"/>
      <c r="I133" s="594"/>
      <c r="J133" s="594">
        <f t="shared" si="82"/>
        <v>0</v>
      </c>
      <c r="K133" s="594">
        <v>2199700</v>
      </c>
      <c r="L133" s="594">
        <v>531750</v>
      </c>
      <c r="M133" s="594">
        <f t="shared" si="83"/>
        <v>2731450</v>
      </c>
      <c r="N133" s="594">
        <f t="shared" si="84"/>
        <v>2731450</v>
      </c>
      <c r="O133" s="595">
        <f t="shared" si="85"/>
        <v>2316100</v>
      </c>
      <c r="Q133" s="596">
        <f t="shared" si="87"/>
        <v>54.114372319243984</v>
      </c>
    </row>
    <row r="134" spans="1:255" s="617" customFormat="1" ht="16.5" customHeight="1" x14ac:dyDescent="0.25">
      <c r="A134" s="591"/>
      <c r="B134" s="592" t="s">
        <v>306</v>
      </c>
      <c r="C134" s="593" t="str">
        <f t="shared" si="80"/>
        <v>Belanja Bahan - Bahan Bakar dan Pelumas</v>
      </c>
      <c r="D134" s="594">
        <v>2276500</v>
      </c>
      <c r="E134" s="594"/>
      <c r="F134" s="594"/>
      <c r="G134" s="594">
        <f t="shared" si="81"/>
        <v>0</v>
      </c>
      <c r="H134" s="594"/>
      <c r="I134" s="594"/>
      <c r="J134" s="594">
        <f t="shared" si="82"/>
        <v>0</v>
      </c>
      <c r="K134" s="594">
        <v>872441</v>
      </c>
      <c r="L134" s="594">
        <v>1099000</v>
      </c>
      <c r="M134" s="594">
        <f t="shared" si="83"/>
        <v>1971441</v>
      </c>
      <c r="N134" s="594">
        <f t="shared" si="84"/>
        <v>1971441</v>
      </c>
      <c r="O134" s="595">
        <f t="shared" si="85"/>
        <v>305059</v>
      </c>
      <c r="P134" s="600"/>
      <c r="Q134" s="596">
        <f t="shared" si="87"/>
        <v>86.599648583351637</v>
      </c>
      <c r="R134" s="600"/>
      <c r="S134" s="600"/>
      <c r="T134" s="600"/>
      <c r="U134" s="600"/>
      <c r="V134" s="600"/>
      <c r="W134" s="600"/>
      <c r="X134" s="600"/>
      <c r="Y134" s="600"/>
      <c r="Z134" s="600"/>
      <c r="AA134" s="600"/>
      <c r="AB134" s="600"/>
      <c r="AC134" s="600"/>
      <c r="AD134" s="600"/>
      <c r="AE134" s="600"/>
      <c r="AF134" s="600"/>
      <c r="AG134" s="600"/>
      <c r="AH134" s="600"/>
      <c r="AI134" s="600"/>
      <c r="AJ134" s="600"/>
      <c r="AK134" s="600"/>
      <c r="AL134" s="600"/>
      <c r="AM134" s="600"/>
      <c r="AN134" s="600"/>
      <c r="AO134" s="600"/>
      <c r="AP134" s="600"/>
      <c r="AQ134" s="600"/>
      <c r="AR134" s="600"/>
      <c r="AS134" s="600"/>
      <c r="AT134" s="600"/>
      <c r="AU134" s="600"/>
      <c r="AV134" s="600"/>
      <c r="AW134" s="600"/>
      <c r="AX134" s="600"/>
      <c r="AY134" s="600"/>
      <c r="AZ134" s="600"/>
      <c r="BA134" s="600"/>
      <c r="BB134" s="600"/>
      <c r="BC134" s="600"/>
      <c r="BD134" s="600"/>
      <c r="BE134" s="600"/>
      <c r="BF134" s="600"/>
      <c r="BG134" s="600"/>
      <c r="BH134" s="600"/>
      <c r="BI134" s="600"/>
      <c r="BJ134" s="600"/>
      <c r="BK134" s="600"/>
      <c r="BL134" s="600"/>
      <c r="BM134" s="600"/>
      <c r="BN134" s="600"/>
      <c r="BO134" s="600"/>
      <c r="BP134" s="600"/>
      <c r="BQ134" s="600"/>
      <c r="BR134" s="600"/>
      <c r="BS134" s="600"/>
      <c r="BT134" s="600"/>
      <c r="BU134" s="600"/>
      <c r="BV134" s="600"/>
      <c r="BW134" s="600"/>
      <c r="BX134" s="600"/>
      <c r="BY134" s="600"/>
      <c r="BZ134" s="600"/>
      <c r="CA134" s="600"/>
      <c r="CB134" s="600"/>
      <c r="CC134" s="600"/>
      <c r="CD134" s="600"/>
      <c r="CE134" s="600"/>
      <c r="CF134" s="600"/>
      <c r="CG134" s="600"/>
      <c r="CH134" s="600"/>
      <c r="CI134" s="600"/>
      <c r="CJ134" s="600"/>
      <c r="CK134" s="600"/>
      <c r="CL134" s="600"/>
      <c r="CM134" s="600"/>
      <c r="CN134" s="600"/>
      <c r="CO134" s="600"/>
      <c r="CP134" s="600"/>
      <c r="CQ134" s="600"/>
      <c r="CR134" s="600"/>
      <c r="CS134" s="600"/>
      <c r="CT134" s="600"/>
      <c r="CU134" s="600"/>
      <c r="CV134" s="600"/>
      <c r="CW134" s="600"/>
      <c r="CX134" s="600"/>
      <c r="CY134" s="600"/>
      <c r="CZ134" s="600"/>
      <c r="DA134" s="600"/>
      <c r="DB134" s="600"/>
      <c r="DC134" s="600"/>
      <c r="DD134" s="600"/>
      <c r="DE134" s="600"/>
      <c r="DF134" s="600"/>
      <c r="DG134" s="600"/>
      <c r="DH134" s="600"/>
      <c r="DI134" s="600"/>
      <c r="DJ134" s="600"/>
      <c r="DK134" s="600"/>
      <c r="DL134" s="600"/>
      <c r="DM134" s="600"/>
      <c r="DN134" s="600"/>
      <c r="DO134" s="600"/>
      <c r="DP134" s="600"/>
      <c r="DQ134" s="600"/>
      <c r="DR134" s="600"/>
      <c r="DS134" s="600"/>
      <c r="DT134" s="600"/>
      <c r="DU134" s="600"/>
      <c r="DV134" s="600"/>
      <c r="DW134" s="600"/>
      <c r="DX134" s="600"/>
      <c r="DY134" s="600"/>
      <c r="DZ134" s="600"/>
      <c r="EA134" s="600"/>
      <c r="EB134" s="600"/>
      <c r="EC134" s="600"/>
      <c r="ED134" s="600"/>
      <c r="EE134" s="600"/>
      <c r="EF134" s="600"/>
      <c r="EG134" s="600"/>
      <c r="EH134" s="600"/>
      <c r="EI134" s="600"/>
      <c r="EJ134" s="600"/>
      <c r="EK134" s="600"/>
      <c r="EL134" s="600"/>
      <c r="EM134" s="600"/>
      <c r="EN134" s="600"/>
      <c r="EO134" s="600"/>
      <c r="EP134" s="600"/>
      <c r="EQ134" s="600"/>
      <c r="ER134" s="600"/>
      <c r="ES134" s="600"/>
      <c r="ET134" s="600"/>
      <c r="EU134" s="600"/>
      <c r="EV134" s="600"/>
      <c r="EW134" s="600"/>
      <c r="EX134" s="600"/>
      <c r="EY134" s="600"/>
      <c r="EZ134" s="600"/>
      <c r="FA134" s="600"/>
      <c r="FB134" s="600"/>
      <c r="FC134" s="600"/>
      <c r="FD134" s="600"/>
      <c r="FE134" s="600"/>
      <c r="FF134" s="600"/>
      <c r="FG134" s="600"/>
      <c r="FH134" s="600"/>
      <c r="FI134" s="600"/>
      <c r="FJ134" s="600"/>
      <c r="FK134" s="600"/>
      <c r="FL134" s="600"/>
      <c r="FM134" s="600"/>
      <c r="FN134" s="600"/>
      <c r="FO134" s="600"/>
      <c r="FP134" s="600"/>
      <c r="FQ134" s="600"/>
      <c r="FR134" s="600"/>
      <c r="FS134" s="600"/>
      <c r="FT134" s="600"/>
      <c r="FU134" s="600"/>
      <c r="FV134" s="600"/>
      <c r="FW134" s="600"/>
      <c r="FX134" s="600"/>
      <c r="FY134" s="600"/>
      <c r="FZ134" s="600"/>
      <c r="GA134" s="600"/>
      <c r="GB134" s="600"/>
      <c r="GC134" s="600"/>
      <c r="GD134" s="600"/>
      <c r="GE134" s="600"/>
      <c r="GF134" s="600"/>
      <c r="GG134" s="600"/>
      <c r="GH134" s="600"/>
      <c r="GI134" s="600"/>
      <c r="GJ134" s="600"/>
      <c r="GK134" s="600"/>
      <c r="GL134" s="600"/>
      <c r="GM134" s="600"/>
      <c r="GN134" s="600"/>
      <c r="GO134" s="600"/>
      <c r="GP134" s="600"/>
      <c r="GQ134" s="600"/>
      <c r="GR134" s="600"/>
      <c r="GS134" s="600"/>
      <c r="GT134" s="600"/>
      <c r="GU134" s="600"/>
      <c r="GV134" s="600"/>
      <c r="GW134" s="600"/>
      <c r="GX134" s="600"/>
      <c r="GY134" s="600"/>
      <c r="GZ134" s="600"/>
      <c r="HA134" s="600"/>
      <c r="HB134" s="600"/>
      <c r="HC134" s="600"/>
      <c r="HD134" s="600"/>
      <c r="HE134" s="600"/>
      <c r="HF134" s="600"/>
      <c r="HG134" s="600"/>
      <c r="HH134" s="600"/>
      <c r="HI134" s="600"/>
      <c r="HJ134" s="600"/>
      <c r="HK134" s="600"/>
      <c r="HL134" s="600"/>
      <c r="HM134" s="600"/>
      <c r="HN134" s="600"/>
      <c r="HO134" s="600"/>
      <c r="HP134" s="600"/>
      <c r="HQ134" s="600"/>
      <c r="HR134" s="600"/>
      <c r="HS134" s="600"/>
      <c r="HT134" s="600"/>
      <c r="HU134" s="600"/>
      <c r="HV134" s="600"/>
      <c r="HW134" s="600"/>
      <c r="HX134" s="600"/>
      <c r="HY134" s="600"/>
      <c r="HZ134" s="600"/>
      <c r="IA134" s="600"/>
      <c r="IB134" s="600"/>
      <c r="IC134" s="600"/>
      <c r="ID134" s="600"/>
      <c r="IE134" s="600"/>
      <c r="IF134" s="600"/>
      <c r="IG134" s="600"/>
      <c r="IH134" s="600"/>
      <c r="II134" s="600"/>
      <c r="IJ134" s="600"/>
      <c r="IK134" s="600"/>
      <c r="IL134" s="600"/>
      <c r="IM134" s="600"/>
      <c r="IN134" s="600"/>
      <c r="IO134" s="600"/>
      <c r="IP134" s="600"/>
      <c r="IQ134" s="600"/>
      <c r="IR134" s="600"/>
      <c r="IS134" s="600"/>
      <c r="IT134" s="600"/>
      <c r="IU134" s="600"/>
    </row>
    <row r="135" spans="1:255" s="590" customFormat="1" ht="16.5" customHeight="1" x14ac:dyDescent="0.25">
      <c r="A135" s="591"/>
      <c r="B135" s="592" t="s">
        <v>306</v>
      </c>
      <c r="C135" s="593" t="str">
        <f t="shared" si="80"/>
        <v>Belanja Bahan - Bahan Bakar dan Pelumas</v>
      </c>
      <c r="D135" s="594">
        <v>39367750</v>
      </c>
      <c r="E135" s="594"/>
      <c r="F135" s="594"/>
      <c r="G135" s="594">
        <f t="shared" si="81"/>
        <v>0</v>
      </c>
      <c r="H135" s="594"/>
      <c r="I135" s="594"/>
      <c r="J135" s="594">
        <f t="shared" si="82"/>
        <v>0</v>
      </c>
      <c r="K135" s="594">
        <v>16797728</v>
      </c>
      <c r="L135" s="594">
        <v>710700</v>
      </c>
      <c r="M135" s="594">
        <f t="shared" si="83"/>
        <v>17508428</v>
      </c>
      <c r="N135" s="594">
        <f t="shared" si="84"/>
        <v>17508428</v>
      </c>
      <c r="O135" s="595">
        <f t="shared" si="85"/>
        <v>21859322</v>
      </c>
      <c r="P135" s="561"/>
      <c r="Q135" s="596">
        <f t="shared" si="87"/>
        <v>44.474037759333463</v>
      </c>
      <c r="R135" s="561"/>
      <c r="S135" s="561"/>
      <c r="T135" s="561"/>
      <c r="U135" s="561"/>
      <c r="V135" s="561"/>
      <c r="W135" s="561"/>
      <c r="X135" s="561"/>
      <c r="Y135" s="561"/>
      <c r="Z135" s="561"/>
      <c r="AA135" s="561"/>
      <c r="AB135" s="561"/>
      <c r="AC135" s="561"/>
      <c r="AD135" s="561"/>
      <c r="AE135" s="561"/>
      <c r="AF135" s="561"/>
      <c r="AG135" s="561"/>
      <c r="AH135" s="561"/>
      <c r="AI135" s="561"/>
      <c r="AJ135" s="561"/>
      <c r="AK135" s="561"/>
      <c r="AL135" s="561"/>
      <c r="AM135" s="561"/>
      <c r="AN135" s="561"/>
      <c r="AO135" s="561"/>
      <c r="AP135" s="561"/>
      <c r="AQ135" s="561"/>
      <c r="AR135" s="561"/>
      <c r="AS135" s="561"/>
      <c r="AT135" s="561"/>
      <c r="AU135" s="561"/>
      <c r="AV135" s="561"/>
      <c r="AW135" s="561"/>
      <c r="AX135" s="561"/>
      <c r="AY135" s="561"/>
      <c r="AZ135" s="561"/>
      <c r="BA135" s="561"/>
      <c r="BB135" s="561"/>
      <c r="BC135" s="561"/>
      <c r="BD135" s="561"/>
      <c r="BE135" s="561"/>
      <c r="BF135" s="561"/>
      <c r="BG135" s="561"/>
      <c r="BH135" s="561"/>
      <c r="BI135" s="561"/>
      <c r="BJ135" s="561"/>
      <c r="BK135" s="561"/>
      <c r="BL135" s="561"/>
      <c r="BM135" s="561"/>
      <c r="BN135" s="561"/>
      <c r="BO135" s="561"/>
      <c r="BP135" s="561"/>
      <c r="BQ135" s="561"/>
      <c r="BR135" s="561"/>
      <c r="BS135" s="561"/>
      <c r="BT135" s="561"/>
      <c r="BU135" s="561"/>
      <c r="BV135" s="561"/>
      <c r="BW135" s="561"/>
      <c r="BX135" s="561"/>
      <c r="BY135" s="561"/>
      <c r="BZ135" s="561"/>
      <c r="CA135" s="561"/>
      <c r="CB135" s="561"/>
      <c r="CC135" s="561"/>
      <c r="CD135" s="561"/>
      <c r="CE135" s="561"/>
      <c r="CF135" s="561"/>
      <c r="CG135" s="561"/>
      <c r="CH135" s="561"/>
      <c r="CI135" s="561"/>
      <c r="CJ135" s="561"/>
      <c r="CK135" s="561"/>
      <c r="CL135" s="561"/>
      <c r="CM135" s="561"/>
      <c r="CN135" s="561"/>
      <c r="CO135" s="561"/>
      <c r="CP135" s="561"/>
      <c r="CQ135" s="561"/>
      <c r="CR135" s="561"/>
      <c r="CS135" s="561"/>
      <c r="CT135" s="561"/>
      <c r="CU135" s="561"/>
      <c r="CV135" s="561"/>
      <c r="CW135" s="561"/>
      <c r="CX135" s="561"/>
      <c r="CY135" s="561"/>
      <c r="CZ135" s="561"/>
      <c r="DA135" s="561"/>
      <c r="DB135" s="561"/>
      <c r="DC135" s="561"/>
      <c r="DD135" s="561"/>
      <c r="DE135" s="561"/>
      <c r="DF135" s="561"/>
      <c r="DG135" s="561"/>
      <c r="DH135" s="561"/>
      <c r="DI135" s="561"/>
      <c r="DJ135" s="561"/>
      <c r="DK135" s="561"/>
      <c r="DL135" s="561"/>
      <c r="DM135" s="561"/>
      <c r="DN135" s="561"/>
      <c r="DO135" s="561"/>
      <c r="DP135" s="561"/>
      <c r="DQ135" s="561"/>
      <c r="DR135" s="561"/>
      <c r="DS135" s="561"/>
      <c r="DT135" s="561"/>
      <c r="DU135" s="561"/>
      <c r="DV135" s="561"/>
      <c r="DW135" s="561"/>
      <c r="DX135" s="561"/>
      <c r="DY135" s="561"/>
      <c r="DZ135" s="561"/>
      <c r="EA135" s="561"/>
      <c r="EB135" s="561"/>
      <c r="EC135" s="561"/>
      <c r="ED135" s="561"/>
      <c r="EE135" s="561"/>
      <c r="EF135" s="561"/>
      <c r="EG135" s="561"/>
      <c r="EH135" s="561"/>
      <c r="EI135" s="561"/>
      <c r="EJ135" s="561"/>
      <c r="EK135" s="561"/>
      <c r="EL135" s="561"/>
      <c r="EM135" s="561"/>
      <c r="EN135" s="561"/>
      <c r="EO135" s="561"/>
      <c r="EP135" s="561"/>
      <c r="EQ135" s="561"/>
      <c r="ER135" s="561"/>
      <c r="ES135" s="561"/>
      <c r="ET135" s="561"/>
      <c r="EU135" s="561"/>
      <c r="EV135" s="561"/>
      <c r="EW135" s="561"/>
      <c r="EX135" s="561"/>
      <c r="EY135" s="561"/>
      <c r="EZ135" s="561"/>
      <c r="FA135" s="561"/>
      <c r="FB135" s="561"/>
      <c r="FC135" s="561"/>
      <c r="FD135" s="561"/>
      <c r="FE135" s="561"/>
      <c r="FF135" s="561"/>
      <c r="FG135" s="561"/>
      <c r="FH135" s="561"/>
      <c r="FI135" s="561"/>
      <c r="FJ135" s="561"/>
      <c r="FK135" s="561"/>
      <c r="FL135" s="561"/>
      <c r="FM135" s="561"/>
      <c r="FN135" s="561"/>
      <c r="FO135" s="561"/>
      <c r="FP135" s="561"/>
      <c r="FQ135" s="561"/>
      <c r="FR135" s="561"/>
      <c r="FS135" s="561"/>
      <c r="FT135" s="561"/>
      <c r="FU135" s="561"/>
      <c r="FV135" s="561"/>
      <c r="FW135" s="561"/>
      <c r="FX135" s="561"/>
      <c r="FY135" s="561"/>
      <c r="FZ135" s="561"/>
      <c r="GA135" s="561"/>
      <c r="GB135" s="561"/>
      <c r="GC135" s="561"/>
      <c r="GD135" s="561"/>
      <c r="GE135" s="561"/>
      <c r="GF135" s="561"/>
      <c r="GG135" s="561"/>
      <c r="GH135" s="561"/>
      <c r="GI135" s="561"/>
      <c r="GJ135" s="561"/>
      <c r="GK135" s="561"/>
      <c r="GL135" s="561"/>
      <c r="GM135" s="561"/>
      <c r="GN135" s="561"/>
      <c r="GO135" s="561"/>
      <c r="GP135" s="561"/>
      <c r="GQ135" s="561"/>
      <c r="GR135" s="561"/>
      <c r="GS135" s="561"/>
      <c r="GT135" s="561"/>
      <c r="GU135" s="561"/>
      <c r="GV135" s="561"/>
      <c r="GW135" s="561"/>
      <c r="GX135" s="561"/>
      <c r="GY135" s="561"/>
      <c r="GZ135" s="561"/>
      <c r="HA135" s="561"/>
      <c r="HB135" s="561"/>
      <c r="HC135" s="561"/>
      <c r="HD135" s="561"/>
      <c r="HE135" s="561"/>
      <c r="HF135" s="561"/>
      <c r="HG135" s="561"/>
      <c r="HH135" s="561"/>
      <c r="HI135" s="561"/>
      <c r="HJ135" s="561"/>
      <c r="HK135" s="561"/>
      <c r="HL135" s="561"/>
      <c r="HM135" s="561"/>
      <c r="HN135" s="561"/>
      <c r="HO135" s="561"/>
      <c r="HP135" s="561"/>
      <c r="HQ135" s="561"/>
      <c r="HR135" s="561"/>
      <c r="HS135" s="561"/>
      <c r="HT135" s="561"/>
      <c r="HU135" s="561"/>
      <c r="HV135" s="561"/>
      <c r="HW135" s="561"/>
      <c r="HX135" s="561"/>
      <c r="HY135" s="561"/>
      <c r="HZ135" s="561"/>
      <c r="IA135" s="561"/>
      <c r="IB135" s="561"/>
      <c r="IC135" s="561"/>
      <c r="ID135" s="561"/>
      <c r="IE135" s="561"/>
      <c r="IF135" s="561"/>
      <c r="IG135" s="561"/>
      <c r="IH135" s="561"/>
      <c r="II135" s="561"/>
      <c r="IJ135" s="561"/>
      <c r="IK135" s="561"/>
      <c r="IL135" s="561"/>
      <c r="IM135" s="561"/>
      <c r="IN135" s="561"/>
      <c r="IO135" s="561"/>
      <c r="IP135" s="561"/>
      <c r="IQ135" s="561"/>
      <c r="IR135" s="561"/>
      <c r="IS135" s="561"/>
      <c r="IT135" s="561"/>
      <c r="IU135" s="561"/>
    </row>
    <row r="136" spans="1:255" s="600" customFormat="1" ht="16.5" customHeight="1" x14ac:dyDescent="0.25">
      <c r="A136" s="591"/>
      <c r="B136" s="592" t="s">
        <v>306</v>
      </c>
      <c r="C136" s="593" t="str">
        <f t="shared" si="80"/>
        <v>Belanja Bahan - Bahan Bakar dan Pelumas</v>
      </c>
      <c r="D136" s="594">
        <v>22961250</v>
      </c>
      <c r="E136" s="594"/>
      <c r="F136" s="594"/>
      <c r="G136" s="594">
        <f t="shared" si="81"/>
        <v>0</v>
      </c>
      <c r="H136" s="594"/>
      <c r="I136" s="594"/>
      <c r="J136" s="594">
        <f t="shared" si="82"/>
        <v>0</v>
      </c>
      <c r="K136" s="594">
        <v>2313250</v>
      </c>
      <c r="L136" s="594">
        <v>3185050</v>
      </c>
      <c r="M136" s="594">
        <f t="shared" si="83"/>
        <v>5498300</v>
      </c>
      <c r="N136" s="594">
        <f t="shared" si="84"/>
        <v>5498300</v>
      </c>
      <c r="O136" s="595">
        <f t="shared" si="85"/>
        <v>17462950</v>
      </c>
      <c r="Q136" s="596">
        <f t="shared" si="87"/>
        <v>23.945995971473678</v>
      </c>
    </row>
    <row r="137" spans="1:255" s="600" customFormat="1" ht="16.5" customHeight="1" x14ac:dyDescent="0.25">
      <c r="A137" s="591"/>
      <c r="B137" s="592" t="s">
        <v>306</v>
      </c>
      <c r="C137" s="593" t="str">
        <f t="shared" si="80"/>
        <v>Belanja Bahan - Bahan Bakar dan Pelumas</v>
      </c>
      <c r="D137" s="594">
        <v>22794050</v>
      </c>
      <c r="E137" s="594"/>
      <c r="F137" s="594"/>
      <c r="G137" s="594">
        <f t="shared" si="81"/>
        <v>0</v>
      </c>
      <c r="H137" s="594"/>
      <c r="I137" s="594"/>
      <c r="J137" s="594">
        <f t="shared" si="82"/>
        <v>0</v>
      </c>
      <c r="K137" s="594">
        <v>11589800</v>
      </c>
      <c r="L137" s="594">
        <v>1130926</v>
      </c>
      <c r="M137" s="594">
        <f t="shared" si="83"/>
        <v>12720726</v>
      </c>
      <c r="N137" s="594">
        <f t="shared" si="84"/>
        <v>12720726</v>
      </c>
      <c r="O137" s="595">
        <f t="shared" si="85"/>
        <v>10073324</v>
      </c>
      <c r="P137" s="561"/>
      <c r="Q137" s="596">
        <f t="shared" si="87"/>
        <v>55.807221621431914</v>
      </c>
      <c r="R137" s="561"/>
      <c r="S137" s="561"/>
      <c r="T137" s="561"/>
      <c r="U137" s="561"/>
      <c r="V137" s="561"/>
      <c r="W137" s="561"/>
      <c r="X137" s="561"/>
      <c r="Y137" s="561"/>
      <c r="Z137" s="561"/>
      <c r="AA137" s="561"/>
      <c r="AB137" s="561"/>
      <c r="AC137" s="561"/>
      <c r="AD137" s="561"/>
      <c r="AE137" s="561"/>
      <c r="AF137" s="561"/>
      <c r="AG137" s="561"/>
      <c r="AH137" s="561"/>
      <c r="AI137" s="561"/>
      <c r="AJ137" s="561"/>
      <c r="AK137" s="561"/>
      <c r="AL137" s="561"/>
      <c r="AM137" s="561"/>
      <c r="AN137" s="561"/>
      <c r="AO137" s="561"/>
      <c r="AP137" s="561"/>
      <c r="AQ137" s="561"/>
      <c r="AR137" s="561"/>
      <c r="AS137" s="561"/>
      <c r="AT137" s="561"/>
      <c r="AU137" s="561"/>
      <c r="AV137" s="561"/>
      <c r="AW137" s="561"/>
      <c r="AX137" s="561"/>
      <c r="AY137" s="561"/>
      <c r="AZ137" s="561"/>
      <c r="BA137" s="561"/>
      <c r="BB137" s="561"/>
      <c r="BC137" s="561"/>
      <c r="BD137" s="561"/>
      <c r="BE137" s="561"/>
      <c r="BF137" s="561"/>
      <c r="BG137" s="561"/>
      <c r="BH137" s="561"/>
      <c r="BI137" s="561"/>
      <c r="BJ137" s="561"/>
      <c r="BK137" s="561"/>
      <c r="BL137" s="561"/>
      <c r="BM137" s="561"/>
      <c r="BN137" s="561"/>
      <c r="BO137" s="561"/>
      <c r="BP137" s="561"/>
      <c r="BQ137" s="561"/>
      <c r="BR137" s="561"/>
      <c r="BS137" s="561"/>
      <c r="BT137" s="561"/>
      <c r="BU137" s="561"/>
      <c r="BV137" s="561"/>
      <c r="BW137" s="561"/>
      <c r="BX137" s="561"/>
      <c r="BY137" s="561"/>
      <c r="BZ137" s="561"/>
      <c r="CA137" s="561"/>
      <c r="CB137" s="561"/>
      <c r="CC137" s="561"/>
      <c r="CD137" s="561"/>
      <c r="CE137" s="561"/>
      <c r="CF137" s="561"/>
      <c r="CG137" s="561"/>
      <c r="CH137" s="561"/>
      <c r="CI137" s="561"/>
      <c r="CJ137" s="561"/>
      <c r="CK137" s="561"/>
      <c r="CL137" s="561"/>
      <c r="CM137" s="561"/>
      <c r="CN137" s="561"/>
      <c r="CO137" s="561"/>
      <c r="CP137" s="561"/>
      <c r="CQ137" s="561"/>
      <c r="CR137" s="561"/>
      <c r="CS137" s="561"/>
      <c r="CT137" s="561"/>
      <c r="CU137" s="561"/>
      <c r="CV137" s="561"/>
      <c r="CW137" s="561"/>
      <c r="CX137" s="561"/>
      <c r="CY137" s="561"/>
      <c r="CZ137" s="561"/>
      <c r="DA137" s="561"/>
      <c r="DB137" s="561"/>
      <c r="DC137" s="561"/>
      <c r="DD137" s="561"/>
      <c r="DE137" s="561"/>
      <c r="DF137" s="561"/>
      <c r="DG137" s="561"/>
      <c r="DH137" s="561"/>
      <c r="DI137" s="561"/>
      <c r="DJ137" s="561"/>
      <c r="DK137" s="561"/>
      <c r="DL137" s="561"/>
      <c r="DM137" s="561"/>
      <c r="DN137" s="561"/>
      <c r="DO137" s="561"/>
      <c r="DP137" s="561"/>
      <c r="DQ137" s="561"/>
      <c r="DR137" s="561"/>
      <c r="DS137" s="561"/>
      <c r="DT137" s="561"/>
      <c r="DU137" s="561"/>
      <c r="DV137" s="561"/>
      <c r="DW137" s="561"/>
      <c r="DX137" s="561"/>
      <c r="DY137" s="561"/>
      <c r="DZ137" s="561"/>
      <c r="EA137" s="561"/>
      <c r="EB137" s="561"/>
      <c r="EC137" s="561"/>
      <c r="ED137" s="561"/>
      <c r="EE137" s="561"/>
      <c r="EF137" s="561"/>
      <c r="EG137" s="561"/>
      <c r="EH137" s="561"/>
      <c r="EI137" s="561"/>
      <c r="EJ137" s="561"/>
      <c r="EK137" s="561"/>
      <c r="EL137" s="561"/>
      <c r="EM137" s="561"/>
      <c r="EN137" s="561"/>
      <c r="EO137" s="561"/>
      <c r="EP137" s="561"/>
      <c r="EQ137" s="561"/>
      <c r="ER137" s="561"/>
      <c r="ES137" s="561"/>
      <c r="ET137" s="561"/>
      <c r="EU137" s="561"/>
      <c r="EV137" s="561"/>
      <c r="EW137" s="561"/>
      <c r="EX137" s="561"/>
      <c r="EY137" s="561"/>
      <c r="EZ137" s="561"/>
      <c r="FA137" s="561"/>
      <c r="FB137" s="561"/>
      <c r="FC137" s="561"/>
      <c r="FD137" s="561"/>
      <c r="FE137" s="561"/>
      <c r="FF137" s="561"/>
      <c r="FG137" s="561"/>
      <c r="FH137" s="561"/>
      <c r="FI137" s="561"/>
      <c r="FJ137" s="561"/>
      <c r="FK137" s="561"/>
      <c r="FL137" s="561"/>
      <c r="FM137" s="561"/>
      <c r="FN137" s="561"/>
      <c r="FO137" s="561"/>
      <c r="FP137" s="561"/>
      <c r="FQ137" s="561"/>
      <c r="FR137" s="561"/>
      <c r="FS137" s="561"/>
      <c r="FT137" s="561"/>
      <c r="FU137" s="561"/>
      <c r="FV137" s="561"/>
      <c r="FW137" s="561"/>
      <c r="FX137" s="561"/>
      <c r="FY137" s="561"/>
      <c r="FZ137" s="561"/>
      <c r="GA137" s="561"/>
      <c r="GB137" s="561"/>
      <c r="GC137" s="561"/>
      <c r="GD137" s="561"/>
      <c r="GE137" s="561"/>
      <c r="GF137" s="561"/>
      <c r="GG137" s="561"/>
      <c r="GH137" s="561"/>
      <c r="GI137" s="561"/>
      <c r="GJ137" s="561"/>
      <c r="GK137" s="561"/>
      <c r="GL137" s="561"/>
      <c r="GM137" s="561"/>
      <c r="GN137" s="561"/>
      <c r="GO137" s="561"/>
      <c r="GP137" s="561"/>
      <c r="GQ137" s="561"/>
      <c r="GR137" s="561"/>
      <c r="GS137" s="561"/>
      <c r="GT137" s="561"/>
      <c r="GU137" s="561"/>
      <c r="GV137" s="561"/>
      <c r="GW137" s="561"/>
      <c r="GX137" s="561"/>
      <c r="GY137" s="561"/>
      <c r="GZ137" s="561"/>
      <c r="HA137" s="561"/>
      <c r="HB137" s="561"/>
      <c r="HC137" s="561"/>
      <c r="HD137" s="561"/>
      <c r="HE137" s="561"/>
      <c r="HF137" s="561"/>
      <c r="HG137" s="561"/>
      <c r="HH137" s="561"/>
      <c r="HI137" s="561"/>
      <c r="HJ137" s="561"/>
      <c r="HK137" s="561"/>
      <c r="HL137" s="561"/>
      <c r="HM137" s="561"/>
      <c r="HN137" s="561"/>
      <c r="HO137" s="561"/>
      <c r="HP137" s="561"/>
      <c r="HQ137" s="561"/>
      <c r="HR137" s="561"/>
      <c r="HS137" s="561"/>
      <c r="HT137" s="561"/>
      <c r="HU137" s="561"/>
      <c r="HV137" s="561"/>
      <c r="HW137" s="561"/>
      <c r="HX137" s="561"/>
      <c r="HY137" s="561"/>
      <c r="HZ137" s="561"/>
      <c r="IA137" s="561"/>
      <c r="IB137" s="561"/>
      <c r="IC137" s="561"/>
      <c r="ID137" s="561"/>
      <c r="IE137" s="561"/>
      <c r="IF137" s="561"/>
      <c r="IG137" s="561"/>
      <c r="IH137" s="561"/>
      <c r="II137" s="561"/>
      <c r="IJ137" s="561"/>
      <c r="IK137" s="561"/>
      <c r="IL137" s="561"/>
      <c r="IM137" s="561"/>
      <c r="IN137" s="561"/>
      <c r="IO137" s="561"/>
      <c r="IP137" s="561"/>
      <c r="IQ137" s="561"/>
      <c r="IR137" s="561"/>
      <c r="IS137" s="561"/>
      <c r="IT137" s="561"/>
      <c r="IU137" s="561"/>
    </row>
    <row r="138" spans="1:255" s="617" customFormat="1" ht="16.5" customHeight="1" x14ac:dyDescent="0.25">
      <c r="A138" s="591"/>
      <c r="B138" s="592" t="s">
        <v>426</v>
      </c>
      <c r="C138" s="593" t="str">
        <f t="shared" si="80"/>
        <v>Belanja Bahan - Isi Tabung Pemadam Kebakaran</v>
      </c>
      <c r="D138" s="594">
        <v>1950000</v>
      </c>
      <c r="E138" s="594"/>
      <c r="F138" s="594"/>
      <c r="G138" s="594">
        <f t="shared" si="81"/>
        <v>0</v>
      </c>
      <c r="H138" s="594"/>
      <c r="I138" s="594"/>
      <c r="J138" s="594">
        <f t="shared" si="82"/>
        <v>0</v>
      </c>
      <c r="K138" s="594">
        <v>0</v>
      </c>
      <c r="L138" s="594"/>
      <c r="M138" s="594">
        <f t="shared" si="83"/>
        <v>0</v>
      </c>
      <c r="N138" s="594">
        <f t="shared" si="84"/>
        <v>0</v>
      </c>
      <c r="O138" s="595">
        <f t="shared" si="85"/>
        <v>1950000</v>
      </c>
      <c r="P138" s="600"/>
      <c r="Q138" s="596">
        <f t="shared" si="87"/>
        <v>0</v>
      </c>
      <c r="R138" s="600"/>
      <c r="S138" s="600"/>
      <c r="T138" s="600"/>
      <c r="U138" s="600"/>
      <c r="V138" s="600"/>
      <c r="W138" s="600"/>
      <c r="X138" s="600"/>
      <c r="Y138" s="600"/>
      <c r="Z138" s="600"/>
      <c r="AA138" s="600"/>
      <c r="AB138" s="600"/>
      <c r="AC138" s="600"/>
      <c r="AD138" s="600"/>
      <c r="AE138" s="600"/>
      <c r="AF138" s="600"/>
      <c r="AG138" s="600"/>
      <c r="AH138" s="600"/>
      <c r="AI138" s="600"/>
      <c r="AJ138" s="600"/>
      <c r="AK138" s="600"/>
      <c r="AL138" s="600"/>
      <c r="AM138" s="600"/>
      <c r="AN138" s="600"/>
      <c r="AO138" s="600"/>
      <c r="AP138" s="600"/>
      <c r="AQ138" s="600"/>
      <c r="AR138" s="600"/>
      <c r="AS138" s="600"/>
      <c r="AT138" s="600"/>
      <c r="AU138" s="600"/>
      <c r="AV138" s="600"/>
      <c r="AW138" s="600"/>
      <c r="AX138" s="600"/>
      <c r="AY138" s="600"/>
      <c r="AZ138" s="600"/>
      <c r="BA138" s="600"/>
      <c r="BB138" s="600"/>
      <c r="BC138" s="600"/>
      <c r="BD138" s="600"/>
      <c r="BE138" s="600"/>
      <c r="BF138" s="600"/>
      <c r="BG138" s="600"/>
      <c r="BH138" s="600"/>
      <c r="BI138" s="600"/>
      <c r="BJ138" s="600"/>
      <c r="BK138" s="600"/>
      <c r="BL138" s="600"/>
      <c r="BM138" s="600"/>
      <c r="BN138" s="600"/>
      <c r="BO138" s="600"/>
      <c r="BP138" s="600"/>
      <c r="BQ138" s="600"/>
      <c r="BR138" s="600"/>
      <c r="BS138" s="600"/>
      <c r="BT138" s="600"/>
      <c r="BU138" s="600"/>
      <c r="BV138" s="600"/>
      <c r="BW138" s="600"/>
      <c r="BX138" s="600"/>
      <c r="BY138" s="600"/>
      <c r="BZ138" s="600"/>
      <c r="CA138" s="600"/>
      <c r="CB138" s="600"/>
      <c r="CC138" s="600"/>
      <c r="CD138" s="600"/>
      <c r="CE138" s="600"/>
      <c r="CF138" s="600"/>
      <c r="CG138" s="600"/>
      <c r="CH138" s="600"/>
      <c r="CI138" s="600"/>
      <c r="CJ138" s="600"/>
      <c r="CK138" s="600"/>
      <c r="CL138" s="600"/>
      <c r="CM138" s="600"/>
      <c r="CN138" s="600"/>
      <c r="CO138" s="600"/>
      <c r="CP138" s="600"/>
      <c r="CQ138" s="600"/>
      <c r="CR138" s="600"/>
      <c r="CS138" s="600"/>
      <c r="CT138" s="600"/>
      <c r="CU138" s="600"/>
      <c r="CV138" s="600"/>
      <c r="CW138" s="600"/>
      <c r="CX138" s="600"/>
      <c r="CY138" s="600"/>
      <c r="CZ138" s="600"/>
      <c r="DA138" s="600"/>
      <c r="DB138" s="600"/>
      <c r="DC138" s="600"/>
      <c r="DD138" s="600"/>
      <c r="DE138" s="600"/>
      <c r="DF138" s="600"/>
      <c r="DG138" s="600"/>
      <c r="DH138" s="600"/>
      <c r="DI138" s="600"/>
      <c r="DJ138" s="600"/>
      <c r="DK138" s="600"/>
      <c r="DL138" s="600"/>
      <c r="DM138" s="600"/>
      <c r="DN138" s="600"/>
      <c r="DO138" s="600"/>
      <c r="DP138" s="600"/>
      <c r="DQ138" s="600"/>
      <c r="DR138" s="600"/>
      <c r="DS138" s="600"/>
      <c r="DT138" s="600"/>
      <c r="DU138" s="600"/>
      <c r="DV138" s="600"/>
      <c r="DW138" s="600"/>
      <c r="DX138" s="600"/>
      <c r="DY138" s="600"/>
      <c r="DZ138" s="600"/>
      <c r="EA138" s="600"/>
      <c r="EB138" s="600"/>
      <c r="EC138" s="600"/>
      <c r="ED138" s="600"/>
      <c r="EE138" s="600"/>
      <c r="EF138" s="600"/>
      <c r="EG138" s="600"/>
      <c r="EH138" s="600"/>
      <c r="EI138" s="600"/>
      <c r="EJ138" s="600"/>
      <c r="EK138" s="600"/>
      <c r="EL138" s="600"/>
      <c r="EM138" s="600"/>
      <c r="EN138" s="600"/>
      <c r="EO138" s="600"/>
      <c r="EP138" s="600"/>
      <c r="EQ138" s="600"/>
      <c r="ER138" s="600"/>
      <c r="ES138" s="600"/>
      <c r="ET138" s="600"/>
      <c r="EU138" s="600"/>
      <c r="EV138" s="600"/>
      <c r="EW138" s="600"/>
      <c r="EX138" s="600"/>
      <c r="EY138" s="600"/>
      <c r="EZ138" s="600"/>
      <c r="FA138" s="600"/>
      <c r="FB138" s="600"/>
      <c r="FC138" s="600"/>
      <c r="FD138" s="600"/>
      <c r="FE138" s="600"/>
      <c r="FF138" s="600"/>
      <c r="FG138" s="600"/>
      <c r="FH138" s="600"/>
      <c r="FI138" s="600"/>
      <c r="FJ138" s="600"/>
      <c r="FK138" s="600"/>
      <c r="FL138" s="600"/>
      <c r="FM138" s="600"/>
      <c r="FN138" s="600"/>
      <c r="FO138" s="600"/>
      <c r="FP138" s="600"/>
      <c r="FQ138" s="600"/>
      <c r="FR138" s="600"/>
      <c r="FS138" s="600"/>
      <c r="FT138" s="600"/>
      <c r="FU138" s="600"/>
      <c r="FV138" s="600"/>
      <c r="FW138" s="600"/>
      <c r="FX138" s="600"/>
      <c r="FY138" s="600"/>
      <c r="FZ138" s="600"/>
      <c r="GA138" s="600"/>
      <c r="GB138" s="600"/>
      <c r="GC138" s="600"/>
      <c r="GD138" s="600"/>
      <c r="GE138" s="600"/>
      <c r="GF138" s="600"/>
      <c r="GG138" s="600"/>
      <c r="GH138" s="600"/>
      <c r="GI138" s="600"/>
      <c r="GJ138" s="600"/>
      <c r="GK138" s="600"/>
      <c r="GL138" s="600"/>
      <c r="GM138" s="600"/>
      <c r="GN138" s="600"/>
      <c r="GO138" s="600"/>
      <c r="GP138" s="600"/>
      <c r="GQ138" s="600"/>
      <c r="GR138" s="600"/>
      <c r="GS138" s="600"/>
      <c r="GT138" s="600"/>
      <c r="GU138" s="600"/>
      <c r="GV138" s="600"/>
      <c r="GW138" s="600"/>
      <c r="GX138" s="600"/>
      <c r="GY138" s="600"/>
      <c r="GZ138" s="600"/>
      <c r="HA138" s="600"/>
      <c r="HB138" s="600"/>
      <c r="HC138" s="600"/>
      <c r="HD138" s="600"/>
      <c r="HE138" s="600"/>
      <c r="HF138" s="600"/>
      <c r="HG138" s="600"/>
      <c r="HH138" s="600"/>
      <c r="HI138" s="600"/>
      <c r="HJ138" s="600"/>
      <c r="HK138" s="600"/>
      <c r="HL138" s="600"/>
      <c r="HM138" s="600"/>
      <c r="HN138" s="600"/>
      <c r="HO138" s="600"/>
      <c r="HP138" s="600"/>
      <c r="HQ138" s="600"/>
      <c r="HR138" s="600"/>
      <c r="HS138" s="600"/>
      <c r="HT138" s="600"/>
      <c r="HU138" s="600"/>
      <c r="HV138" s="600"/>
      <c r="HW138" s="600"/>
      <c r="HX138" s="600"/>
      <c r="HY138" s="600"/>
      <c r="HZ138" s="600"/>
      <c r="IA138" s="600"/>
      <c r="IB138" s="600"/>
      <c r="IC138" s="600"/>
      <c r="ID138" s="600"/>
      <c r="IE138" s="600"/>
      <c r="IF138" s="600"/>
      <c r="IG138" s="600"/>
      <c r="IH138" s="600"/>
      <c r="II138" s="600"/>
      <c r="IJ138" s="600"/>
      <c r="IK138" s="600"/>
      <c r="IL138" s="600"/>
      <c r="IM138" s="600"/>
      <c r="IN138" s="600"/>
      <c r="IO138" s="600"/>
      <c r="IP138" s="600"/>
      <c r="IQ138" s="600"/>
      <c r="IR138" s="600"/>
      <c r="IS138" s="600"/>
      <c r="IT138" s="600"/>
      <c r="IU138" s="600"/>
    </row>
    <row r="139" spans="1:255" s="590" customFormat="1" ht="18" customHeight="1" x14ac:dyDescent="0.25">
      <c r="A139" s="591"/>
      <c r="B139" s="592" t="s">
        <v>442</v>
      </c>
      <c r="C139" s="593" t="str">
        <f t="shared" si="80"/>
        <v>Belanja Bahan - Bahan Lainnya</v>
      </c>
      <c r="D139" s="594">
        <v>1432398523</v>
      </c>
      <c r="E139" s="594"/>
      <c r="F139" s="594"/>
      <c r="G139" s="594">
        <f t="shared" si="81"/>
        <v>0</v>
      </c>
      <c r="H139" s="594">
        <v>924489000</v>
      </c>
      <c r="I139" s="594"/>
      <c r="J139" s="594">
        <f t="shared" si="82"/>
        <v>924489000</v>
      </c>
      <c r="K139" s="594">
        <v>321152000</v>
      </c>
      <c r="L139" s="594">
        <v>122588000</v>
      </c>
      <c r="M139" s="594">
        <f t="shared" si="83"/>
        <v>443740000</v>
      </c>
      <c r="N139" s="594">
        <f t="shared" si="84"/>
        <v>1368229000</v>
      </c>
      <c r="O139" s="595">
        <f t="shared" si="85"/>
        <v>64169523</v>
      </c>
      <c r="P139" s="600"/>
      <c r="Q139" s="596">
        <f t="shared" si="87"/>
        <v>95.52013479701138</v>
      </c>
      <c r="R139" s="600"/>
      <c r="S139" s="600"/>
      <c r="T139" s="600"/>
      <c r="U139" s="600"/>
      <c r="V139" s="600"/>
      <c r="W139" s="600"/>
      <c r="X139" s="600"/>
      <c r="Y139" s="600"/>
      <c r="Z139" s="600"/>
      <c r="AA139" s="600"/>
      <c r="AB139" s="600"/>
      <c r="AC139" s="600"/>
      <c r="AD139" s="600"/>
      <c r="AE139" s="600"/>
      <c r="AF139" s="600"/>
      <c r="AG139" s="600"/>
      <c r="AH139" s="600"/>
      <c r="AI139" s="600"/>
      <c r="AJ139" s="600"/>
      <c r="AK139" s="600"/>
      <c r="AL139" s="600"/>
      <c r="AM139" s="600"/>
      <c r="AN139" s="600"/>
      <c r="AO139" s="600"/>
      <c r="AP139" s="600"/>
      <c r="AQ139" s="600"/>
      <c r="AR139" s="600"/>
      <c r="AS139" s="600"/>
      <c r="AT139" s="600"/>
      <c r="AU139" s="600"/>
      <c r="AV139" s="600"/>
      <c r="AW139" s="600"/>
      <c r="AX139" s="600"/>
      <c r="AY139" s="600"/>
      <c r="AZ139" s="600"/>
      <c r="BA139" s="600"/>
      <c r="BB139" s="600"/>
      <c r="BC139" s="600"/>
      <c r="BD139" s="600"/>
      <c r="BE139" s="600"/>
      <c r="BF139" s="600"/>
      <c r="BG139" s="600"/>
      <c r="BH139" s="600"/>
      <c r="BI139" s="600"/>
      <c r="BJ139" s="600"/>
      <c r="BK139" s="600"/>
      <c r="BL139" s="600"/>
      <c r="BM139" s="600"/>
      <c r="BN139" s="600"/>
      <c r="BO139" s="600"/>
      <c r="BP139" s="600"/>
      <c r="BQ139" s="600"/>
      <c r="BR139" s="600"/>
      <c r="BS139" s="600"/>
      <c r="BT139" s="600"/>
      <c r="BU139" s="600"/>
      <c r="BV139" s="600"/>
      <c r="BW139" s="600"/>
      <c r="BX139" s="600"/>
      <c r="BY139" s="600"/>
      <c r="BZ139" s="600"/>
      <c r="CA139" s="600"/>
      <c r="CB139" s="600"/>
      <c r="CC139" s="600"/>
      <c r="CD139" s="600"/>
      <c r="CE139" s="600"/>
      <c r="CF139" s="600"/>
      <c r="CG139" s="600"/>
      <c r="CH139" s="600"/>
      <c r="CI139" s="600"/>
      <c r="CJ139" s="600"/>
      <c r="CK139" s="600"/>
      <c r="CL139" s="600"/>
      <c r="CM139" s="600"/>
      <c r="CN139" s="600"/>
      <c r="CO139" s="600"/>
      <c r="CP139" s="600"/>
      <c r="CQ139" s="600"/>
      <c r="CR139" s="600"/>
      <c r="CS139" s="600"/>
      <c r="CT139" s="600"/>
      <c r="CU139" s="600"/>
      <c r="CV139" s="600"/>
      <c r="CW139" s="600"/>
      <c r="CX139" s="600"/>
      <c r="CY139" s="600"/>
      <c r="CZ139" s="600"/>
      <c r="DA139" s="600"/>
      <c r="DB139" s="600"/>
      <c r="DC139" s="600"/>
      <c r="DD139" s="600"/>
      <c r="DE139" s="600"/>
      <c r="DF139" s="600"/>
      <c r="DG139" s="600"/>
      <c r="DH139" s="600"/>
      <c r="DI139" s="600"/>
      <c r="DJ139" s="600"/>
      <c r="DK139" s="600"/>
      <c r="DL139" s="600"/>
      <c r="DM139" s="600"/>
      <c r="DN139" s="600"/>
      <c r="DO139" s="600"/>
      <c r="DP139" s="600"/>
      <c r="DQ139" s="600"/>
      <c r="DR139" s="600"/>
      <c r="DS139" s="600"/>
      <c r="DT139" s="600"/>
      <c r="DU139" s="600"/>
      <c r="DV139" s="600"/>
      <c r="DW139" s="600"/>
      <c r="DX139" s="600"/>
      <c r="DY139" s="600"/>
      <c r="DZ139" s="600"/>
      <c r="EA139" s="600"/>
      <c r="EB139" s="600"/>
      <c r="EC139" s="600"/>
      <c r="ED139" s="600"/>
      <c r="EE139" s="600"/>
      <c r="EF139" s="600"/>
      <c r="EG139" s="600"/>
      <c r="EH139" s="600"/>
      <c r="EI139" s="600"/>
      <c r="EJ139" s="600"/>
      <c r="EK139" s="600"/>
      <c r="EL139" s="600"/>
      <c r="EM139" s="600"/>
      <c r="EN139" s="600"/>
      <c r="EO139" s="600"/>
      <c r="EP139" s="600"/>
      <c r="EQ139" s="600"/>
      <c r="ER139" s="600"/>
      <c r="ES139" s="600"/>
      <c r="ET139" s="600"/>
      <c r="EU139" s="600"/>
      <c r="EV139" s="600"/>
      <c r="EW139" s="600"/>
      <c r="EX139" s="600"/>
      <c r="EY139" s="600"/>
      <c r="EZ139" s="600"/>
      <c r="FA139" s="600"/>
      <c r="FB139" s="600"/>
      <c r="FC139" s="600"/>
      <c r="FD139" s="600"/>
      <c r="FE139" s="600"/>
      <c r="FF139" s="600"/>
      <c r="FG139" s="600"/>
      <c r="FH139" s="600"/>
      <c r="FI139" s="600"/>
      <c r="FJ139" s="600"/>
      <c r="FK139" s="600"/>
      <c r="FL139" s="600"/>
      <c r="FM139" s="600"/>
      <c r="FN139" s="600"/>
      <c r="FO139" s="600"/>
      <c r="FP139" s="600"/>
      <c r="FQ139" s="600"/>
      <c r="FR139" s="600"/>
      <c r="FS139" s="600"/>
      <c r="FT139" s="600"/>
      <c r="FU139" s="600"/>
      <c r="FV139" s="600"/>
      <c r="FW139" s="600"/>
      <c r="FX139" s="600"/>
      <c r="FY139" s="600"/>
      <c r="FZ139" s="600"/>
      <c r="GA139" s="600"/>
      <c r="GB139" s="600"/>
      <c r="GC139" s="600"/>
      <c r="GD139" s="600"/>
      <c r="GE139" s="600"/>
      <c r="GF139" s="600"/>
      <c r="GG139" s="600"/>
      <c r="GH139" s="600"/>
      <c r="GI139" s="600"/>
      <c r="GJ139" s="600"/>
      <c r="GK139" s="600"/>
      <c r="GL139" s="600"/>
      <c r="GM139" s="600"/>
      <c r="GN139" s="600"/>
      <c r="GO139" s="600"/>
      <c r="GP139" s="600"/>
      <c r="GQ139" s="600"/>
      <c r="GR139" s="600"/>
      <c r="GS139" s="600"/>
      <c r="GT139" s="600"/>
      <c r="GU139" s="600"/>
      <c r="GV139" s="600"/>
      <c r="GW139" s="600"/>
      <c r="GX139" s="600"/>
      <c r="GY139" s="600"/>
      <c r="GZ139" s="600"/>
      <c r="HA139" s="600"/>
      <c r="HB139" s="600"/>
      <c r="HC139" s="600"/>
      <c r="HD139" s="600"/>
      <c r="HE139" s="600"/>
      <c r="HF139" s="600"/>
      <c r="HG139" s="600"/>
      <c r="HH139" s="600"/>
      <c r="HI139" s="600"/>
      <c r="HJ139" s="600"/>
      <c r="HK139" s="600"/>
      <c r="HL139" s="600"/>
      <c r="HM139" s="600"/>
      <c r="HN139" s="600"/>
      <c r="HO139" s="600"/>
      <c r="HP139" s="600"/>
      <c r="HQ139" s="600"/>
      <c r="HR139" s="600"/>
      <c r="HS139" s="600"/>
      <c r="HT139" s="600"/>
      <c r="HU139" s="600"/>
      <c r="HV139" s="600"/>
      <c r="HW139" s="600"/>
      <c r="HX139" s="600"/>
      <c r="HY139" s="600"/>
      <c r="HZ139" s="600"/>
      <c r="IA139" s="600"/>
      <c r="IB139" s="600"/>
      <c r="IC139" s="600"/>
      <c r="ID139" s="600"/>
      <c r="IE139" s="600"/>
      <c r="IF139" s="600"/>
      <c r="IG139" s="600"/>
      <c r="IH139" s="600"/>
      <c r="II139" s="600"/>
      <c r="IJ139" s="600"/>
      <c r="IK139" s="600"/>
      <c r="IL139" s="600"/>
      <c r="IM139" s="600"/>
      <c r="IN139" s="600"/>
      <c r="IO139" s="600"/>
      <c r="IP139" s="600"/>
      <c r="IQ139" s="600"/>
      <c r="IR139" s="600"/>
      <c r="IS139" s="600"/>
      <c r="IT139" s="600"/>
      <c r="IU139" s="600"/>
    </row>
    <row r="140" spans="1:255" ht="18.75" customHeight="1" x14ac:dyDescent="0.25">
      <c r="A140" s="591"/>
      <c r="B140" s="592" t="s">
        <v>442</v>
      </c>
      <c r="C140" s="593" t="str">
        <f t="shared" si="80"/>
        <v>Belanja Bahan - Bahan Lainnya</v>
      </c>
      <c r="D140" s="594">
        <v>2750200</v>
      </c>
      <c r="E140" s="594"/>
      <c r="F140" s="594"/>
      <c r="G140" s="594">
        <f t="shared" si="81"/>
        <v>0</v>
      </c>
      <c r="H140" s="594"/>
      <c r="I140" s="594"/>
      <c r="J140" s="594">
        <f t="shared" si="82"/>
        <v>0</v>
      </c>
      <c r="K140" s="594">
        <v>2750000</v>
      </c>
      <c r="L140" s="594"/>
      <c r="M140" s="594">
        <f t="shared" si="83"/>
        <v>2750000</v>
      </c>
      <c r="N140" s="594">
        <f t="shared" si="84"/>
        <v>2750000</v>
      </c>
      <c r="O140" s="595">
        <f t="shared" si="85"/>
        <v>200</v>
      </c>
      <c r="Q140" s="596"/>
    </row>
    <row r="141" spans="1:255" ht="16.5" customHeight="1" x14ac:dyDescent="0.25">
      <c r="A141" s="591"/>
      <c r="B141" s="592" t="s">
        <v>442</v>
      </c>
      <c r="C141" s="593" t="str">
        <f t="shared" si="80"/>
        <v>Belanja Bahan - Bahan Lainnya</v>
      </c>
      <c r="D141" s="594">
        <v>8996275</v>
      </c>
      <c r="E141" s="594"/>
      <c r="F141" s="594"/>
      <c r="G141" s="594">
        <f t="shared" si="81"/>
        <v>0</v>
      </c>
      <c r="H141" s="594"/>
      <c r="I141" s="594"/>
      <c r="J141" s="594">
        <f t="shared" si="82"/>
        <v>0</v>
      </c>
      <c r="K141" s="594">
        <v>8996275</v>
      </c>
      <c r="L141" s="594"/>
      <c r="M141" s="594">
        <f t="shared" si="83"/>
        <v>8996275</v>
      </c>
      <c r="N141" s="594">
        <f t="shared" si="84"/>
        <v>8996275</v>
      </c>
      <c r="O141" s="595">
        <f t="shared" si="85"/>
        <v>0</v>
      </c>
      <c r="Q141" s="596"/>
    </row>
    <row r="142" spans="1:255" ht="16.5" customHeight="1" x14ac:dyDescent="0.25">
      <c r="A142" s="591"/>
      <c r="B142" s="592" t="s">
        <v>414</v>
      </c>
      <c r="C142" s="593" t="str">
        <f t="shared" si="80"/>
        <v>Belanja Suku Cadang - Suku Cadang Alat Angkutan</v>
      </c>
      <c r="D142" s="594">
        <v>15000000</v>
      </c>
      <c r="E142" s="408"/>
      <c r="F142" s="408"/>
      <c r="G142" s="594">
        <f t="shared" ref="G142:G173" si="88">E142+F142</f>
        <v>0</v>
      </c>
      <c r="H142" s="408"/>
      <c r="I142" s="408"/>
      <c r="J142" s="594">
        <f t="shared" ref="J142:J173" si="89">H142+I142</f>
        <v>0</v>
      </c>
      <c r="K142" s="594">
        <v>10738000</v>
      </c>
      <c r="L142" s="594"/>
      <c r="M142" s="594">
        <f t="shared" si="83"/>
        <v>10738000</v>
      </c>
      <c r="N142" s="594">
        <f t="shared" si="84"/>
        <v>10738000</v>
      </c>
      <c r="O142" s="595">
        <f t="shared" si="85"/>
        <v>4262000</v>
      </c>
      <c r="P142" s="600"/>
      <c r="Q142" s="564"/>
      <c r="R142" s="600"/>
      <c r="S142" s="600"/>
      <c r="T142" s="600"/>
      <c r="U142" s="600"/>
      <c r="V142" s="600"/>
      <c r="W142" s="600"/>
      <c r="X142" s="600"/>
      <c r="Y142" s="600"/>
      <c r="Z142" s="600"/>
      <c r="AA142" s="600"/>
      <c r="AB142" s="600"/>
      <c r="AC142" s="600"/>
      <c r="AD142" s="600"/>
      <c r="AE142" s="600"/>
      <c r="AF142" s="600"/>
      <c r="AG142" s="600"/>
      <c r="AH142" s="600"/>
      <c r="AI142" s="600"/>
      <c r="AJ142" s="600"/>
      <c r="AK142" s="600"/>
      <c r="AL142" s="600"/>
      <c r="AM142" s="600"/>
      <c r="AN142" s="600"/>
      <c r="AO142" s="600"/>
      <c r="AP142" s="600"/>
      <c r="AQ142" s="600"/>
      <c r="AR142" s="600"/>
      <c r="AS142" s="600"/>
      <c r="AT142" s="600"/>
      <c r="AU142" s="600"/>
      <c r="AV142" s="600"/>
      <c r="AW142" s="600"/>
      <c r="AX142" s="600"/>
      <c r="AY142" s="600"/>
      <c r="AZ142" s="600"/>
      <c r="BA142" s="600"/>
      <c r="BB142" s="600"/>
      <c r="BC142" s="600"/>
      <c r="BD142" s="600"/>
      <c r="BE142" s="600"/>
      <c r="BF142" s="600"/>
      <c r="BG142" s="600"/>
      <c r="BH142" s="600"/>
      <c r="BI142" s="600"/>
      <c r="BJ142" s="600"/>
      <c r="BK142" s="600"/>
      <c r="BL142" s="600"/>
      <c r="BM142" s="600"/>
      <c r="BN142" s="600"/>
      <c r="BO142" s="600"/>
      <c r="BP142" s="600"/>
      <c r="BQ142" s="600"/>
      <c r="BR142" s="600"/>
      <c r="BS142" s="600"/>
      <c r="BT142" s="600"/>
      <c r="BU142" s="600"/>
      <c r="BV142" s="600"/>
      <c r="BW142" s="600"/>
      <c r="BX142" s="600"/>
      <c r="BY142" s="600"/>
      <c r="BZ142" s="600"/>
      <c r="CA142" s="600"/>
      <c r="CB142" s="600"/>
      <c r="CC142" s="600"/>
      <c r="CD142" s="600"/>
      <c r="CE142" s="600"/>
      <c r="CF142" s="600"/>
      <c r="CG142" s="600"/>
      <c r="CH142" s="600"/>
      <c r="CI142" s="600"/>
      <c r="CJ142" s="600"/>
      <c r="CK142" s="600"/>
      <c r="CL142" s="600"/>
      <c r="CM142" s="600"/>
      <c r="CN142" s="600"/>
      <c r="CO142" s="600"/>
      <c r="CP142" s="600"/>
      <c r="CQ142" s="600"/>
      <c r="CR142" s="600"/>
      <c r="CS142" s="600"/>
      <c r="CT142" s="600"/>
      <c r="CU142" s="600"/>
      <c r="CV142" s="600"/>
      <c r="CW142" s="600"/>
      <c r="CX142" s="600"/>
      <c r="CY142" s="600"/>
      <c r="CZ142" s="600"/>
      <c r="DA142" s="600"/>
      <c r="DB142" s="600"/>
      <c r="DC142" s="600"/>
      <c r="DD142" s="600"/>
      <c r="DE142" s="600"/>
      <c r="DF142" s="600"/>
      <c r="DG142" s="600"/>
      <c r="DH142" s="600"/>
      <c r="DI142" s="600"/>
      <c r="DJ142" s="600"/>
      <c r="DK142" s="600"/>
      <c r="DL142" s="600"/>
      <c r="DM142" s="600"/>
      <c r="DN142" s="600"/>
      <c r="DO142" s="600"/>
      <c r="DP142" s="600"/>
      <c r="DQ142" s="600"/>
      <c r="DR142" s="600"/>
      <c r="DS142" s="600"/>
      <c r="DT142" s="600"/>
      <c r="DU142" s="600"/>
      <c r="DV142" s="600"/>
      <c r="DW142" s="600"/>
      <c r="DX142" s="600"/>
      <c r="DY142" s="600"/>
      <c r="DZ142" s="600"/>
      <c r="EA142" s="600"/>
      <c r="EB142" s="600"/>
      <c r="EC142" s="600"/>
      <c r="ED142" s="600"/>
      <c r="EE142" s="600"/>
      <c r="EF142" s="600"/>
      <c r="EG142" s="600"/>
      <c r="EH142" s="600"/>
      <c r="EI142" s="600"/>
      <c r="EJ142" s="600"/>
      <c r="EK142" s="600"/>
      <c r="EL142" s="600"/>
      <c r="EM142" s="600"/>
      <c r="EN142" s="600"/>
      <c r="EO142" s="600"/>
      <c r="EP142" s="600"/>
      <c r="EQ142" s="600"/>
      <c r="ER142" s="600"/>
      <c r="ES142" s="600"/>
      <c r="ET142" s="600"/>
      <c r="EU142" s="600"/>
      <c r="EV142" s="600"/>
      <c r="EW142" s="600"/>
      <c r="EX142" s="600"/>
      <c r="EY142" s="600"/>
      <c r="EZ142" s="600"/>
      <c r="FA142" s="600"/>
      <c r="FB142" s="600"/>
      <c r="FC142" s="600"/>
      <c r="FD142" s="600"/>
      <c r="FE142" s="600"/>
      <c r="FF142" s="600"/>
      <c r="FG142" s="600"/>
      <c r="FH142" s="600"/>
      <c r="FI142" s="600"/>
      <c r="FJ142" s="600"/>
      <c r="FK142" s="600"/>
      <c r="FL142" s="600"/>
      <c r="FM142" s="600"/>
      <c r="FN142" s="600"/>
      <c r="FO142" s="600"/>
      <c r="FP142" s="600"/>
      <c r="FQ142" s="600"/>
      <c r="FR142" s="600"/>
      <c r="FS142" s="600"/>
      <c r="FT142" s="600"/>
      <c r="FU142" s="600"/>
      <c r="FV142" s="600"/>
      <c r="FW142" s="600"/>
      <c r="FX142" s="600"/>
      <c r="FY142" s="600"/>
      <c r="FZ142" s="600"/>
      <c r="GA142" s="600"/>
      <c r="GB142" s="600"/>
      <c r="GC142" s="600"/>
      <c r="GD142" s="600"/>
      <c r="GE142" s="600"/>
      <c r="GF142" s="600"/>
      <c r="GG142" s="600"/>
      <c r="GH142" s="600"/>
      <c r="GI142" s="600"/>
      <c r="GJ142" s="600"/>
      <c r="GK142" s="600"/>
      <c r="GL142" s="600"/>
      <c r="GM142" s="600"/>
      <c r="GN142" s="600"/>
      <c r="GO142" s="600"/>
      <c r="GP142" s="600"/>
      <c r="GQ142" s="600"/>
      <c r="GR142" s="600"/>
      <c r="GS142" s="600"/>
      <c r="GT142" s="600"/>
      <c r="GU142" s="600"/>
      <c r="GV142" s="600"/>
      <c r="GW142" s="600"/>
      <c r="GX142" s="600"/>
      <c r="GY142" s="600"/>
      <c r="GZ142" s="600"/>
      <c r="HA142" s="600"/>
      <c r="HB142" s="600"/>
      <c r="HC142" s="600"/>
      <c r="HD142" s="600"/>
      <c r="HE142" s="600"/>
      <c r="HF142" s="600"/>
      <c r="HG142" s="600"/>
      <c r="HH142" s="600"/>
      <c r="HI142" s="600"/>
      <c r="HJ142" s="600"/>
      <c r="HK142" s="600"/>
      <c r="HL142" s="600"/>
      <c r="HM142" s="600"/>
      <c r="HN142" s="600"/>
      <c r="HO142" s="600"/>
      <c r="HP142" s="600"/>
      <c r="HQ142" s="600"/>
      <c r="HR142" s="600"/>
      <c r="HS142" s="600"/>
      <c r="HT142" s="600"/>
      <c r="HU142" s="600"/>
      <c r="HV142" s="600"/>
      <c r="HW142" s="600"/>
      <c r="HX142" s="600"/>
      <c r="HY142" s="600"/>
      <c r="HZ142" s="600"/>
      <c r="IA142" s="600"/>
      <c r="IB142" s="600"/>
      <c r="IC142" s="600"/>
      <c r="ID142" s="600"/>
      <c r="IE142" s="600"/>
      <c r="IF142" s="600"/>
      <c r="IG142" s="600"/>
      <c r="IH142" s="600"/>
      <c r="II142" s="600"/>
      <c r="IJ142" s="600"/>
      <c r="IK142" s="600"/>
      <c r="IL142" s="600"/>
      <c r="IM142" s="600"/>
      <c r="IN142" s="600"/>
      <c r="IO142" s="600"/>
      <c r="IP142" s="600"/>
      <c r="IQ142" s="600"/>
      <c r="IR142" s="600"/>
      <c r="IS142" s="600"/>
      <c r="IT142" s="600"/>
      <c r="IU142" s="600"/>
    </row>
    <row r="143" spans="1:255" s="590" customFormat="1" ht="15" customHeight="1" x14ac:dyDescent="0.25">
      <c r="A143" s="591"/>
      <c r="B143" s="592" t="s">
        <v>307</v>
      </c>
      <c r="C143" s="593" t="str">
        <f t="shared" si="80"/>
        <v>Belanja Alat/Bahan untuk Kegiatan Kantor Alat Tulis Kantor</v>
      </c>
      <c r="D143" s="594">
        <v>981100</v>
      </c>
      <c r="E143" s="594"/>
      <c r="F143" s="594"/>
      <c r="G143" s="594">
        <f t="shared" si="88"/>
        <v>0</v>
      </c>
      <c r="H143" s="594"/>
      <c r="I143" s="594"/>
      <c r="J143" s="594">
        <f t="shared" si="89"/>
        <v>0</v>
      </c>
      <c r="K143" s="594">
        <v>981100</v>
      </c>
      <c r="L143" s="594"/>
      <c r="M143" s="594">
        <f t="shared" si="83"/>
        <v>981100</v>
      </c>
      <c r="N143" s="594">
        <f t="shared" si="84"/>
        <v>981100</v>
      </c>
      <c r="O143" s="595">
        <f t="shared" si="85"/>
        <v>0</v>
      </c>
      <c r="P143" s="561"/>
      <c r="Q143" s="596">
        <f>(N143/D143)*100</f>
        <v>100</v>
      </c>
      <c r="R143" s="561"/>
      <c r="S143" s="561"/>
      <c r="T143" s="561"/>
      <c r="U143" s="561"/>
      <c r="V143" s="561"/>
      <c r="W143" s="561"/>
      <c r="X143" s="561"/>
      <c r="Y143" s="561"/>
      <c r="Z143" s="561"/>
      <c r="AA143" s="561"/>
      <c r="AB143" s="561"/>
      <c r="AC143" s="561"/>
      <c r="AD143" s="561"/>
      <c r="AE143" s="561"/>
      <c r="AF143" s="561"/>
      <c r="AG143" s="561"/>
      <c r="AH143" s="561"/>
      <c r="AI143" s="561"/>
      <c r="AJ143" s="561"/>
      <c r="AK143" s="561"/>
      <c r="AL143" s="561"/>
      <c r="AM143" s="561"/>
      <c r="AN143" s="561"/>
      <c r="AO143" s="561"/>
      <c r="AP143" s="561"/>
      <c r="AQ143" s="561"/>
      <c r="AR143" s="561"/>
      <c r="AS143" s="561"/>
      <c r="AT143" s="561"/>
      <c r="AU143" s="561"/>
      <c r="AV143" s="561"/>
      <c r="AW143" s="561"/>
      <c r="AX143" s="561"/>
      <c r="AY143" s="561"/>
      <c r="AZ143" s="561"/>
      <c r="BA143" s="561"/>
      <c r="BB143" s="561"/>
      <c r="BC143" s="561"/>
      <c r="BD143" s="561"/>
      <c r="BE143" s="561"/>
      <c r="BF143" s="561"/>
      <c r="BG143" s="561"/>
      <c r="BH143" s="561"/>
      <c r="BI143" s="561"/>
      <c r="BJ143" s="561"/>
      <c r="BK143" s="561"/>
      <c r="BL143" s="561"/>
      <c r="BM143" s="561"/>
      <c r="BN143" s="561"/>
      <c r="BO143" s="561"/>
      <c r="BP143" s="561"/>
      <c r="BQ143" s="561"/>
      <c r="BR143" s="561"/>
      <c r="BS143" s="561"/>
      <c r="BT143" s="561"/>
      <c r="BU143" s="561"/>
      <c r="BV143" s="561"/>
      <c r="BW143" s="561"/>
      <c r="BX143" s="561"/>
      <c r="BY143" s="561"/>
      <c r="BZ143" s="561"/>
      <c r="CA143" s="561"/>
      <c r="CB143" s="561"/>
      <c r="CC143" s="561"/>
      <c r="CD143" s="561"/>
      <c r="CE143" s="561"/>
      <c r="CF143" s="561"/>
      <c r="CG143" s="561"/>
      <c r="CH143" s="561"/>
      <c r="CI143" s="561"/>
      <c r="CJ143" s="561"/>
      <c r="CK143" s="561"/>
      <c r="CL143" s="561"/>
      <c r="CM143" s="561"/>
      <c r="CN143" s="561"/>
      <c r="CO143" s="561"/>
      <c r="CP143" s="561"/>
      <c r="CQ143" s="561"/>
      <c r="CR143" s="561"/>
      <c r="CS143" s="561"/>
      <c r="CT143" s="561"/>
      <c r="CU143" s="561"/>
      <c r="CV143" s="561"/>
      <c r="CW143" s="561"/>
      <c r="CX143" s="561"/>
      <c r="CY143" s="561"/>
      <c r="CZ143" s="561"/>
      <c r="DA143" s="561"/>
      <c r="DB143" s="561"/>
      <c r="DC143" s="561"/>
      <c r="DD143" s="561"/>
      <c r="DE143" s="561"/>
      <c r="DF143" s="561"/>
      <c r="DG143" s="561"/>
      <c r="DH143" s="561"/>
      <c r="DI143" s="561"/>
      <c r="DJ143" s="561"/>
      <c r="DK143" s="561"/>
      <c r="DL143" s="561"/>
      <c r="DM143" s="561"/>
      <c r="DN143" s="561"/>
      <c r="DO143" s="561"/>
      <c r="DP143" s="561"/>
      <c r="DQ143" s="561"/>
      <c r="DR143" s="561"/>
      <c r="DS143" s="561"/>
      <c r="DT143" s="561"/>
      <c r="DU143" s="561"/>
      <c r="DV143" s="561"/>
      <c r="DW143" s="561"/>
      <c r="DX143" s="561"/>
      <c r="DY143" s="561"/>
      <c r="DZ143" s="561"/>
      <c r="EA143" s="561"/>
      <c r="EB143" s="561"/>
      <c r="EC143" s="561"/>
      <c r="ED143" s="561"/>
      <c r="EE143" s="561"/>
      <c r="EF143" s="561"/>
      <c r="EG143" s="561"/>
      <c r="EH143" s="561"/>
      <c r="EI143" s="561"/>
      <c r="EJ143" s="561"/>
      <c r="EK143" s="561"/>
      <c r="EL143" s="561"/>
      <c r="EM143" s="561"/>
      <c r="EN143" s="561"/>
      <c r="EO143" s="561"/>
      <c r="EP143" s="561"/>
      <c r="EQ143" s="561"/>
      <c r="ER143" s="561"/>
      <c r="ES143" s="561"/>
      <c r="ET143" s="561"/>
      <c r="EU143" s="561"/>
      <c r="EV143" s="561"/>
      <c r="EW143" s="561"/>
      <c r="EX143" s="561"/>
      <c r="EY143" s="561"/>
      <c r="EZ143" s="561"/>
      <c r="FA143" s="561"/>
      <c r="FB143" s="561"/>
      <c r="FC143" s="561"/>
      <c r="FD143" s="561"/>
      <c r="FE143" s="561"/>
      <c r="FF143" s="561"/>
      <c r="FG143" s="561"/>
      <c r="FH143" s="561"/>
      <c r="FI143" s="561"/>
      <c r="FJ143" s="561"/>
      <c r="FK143" s="561"/>
      <c r="FL143" s="561"/>
      <c r="FM143" s="561"/>
      <c r="FN143" s="561"/>
      <c r="FO143" s="561"/>
      <c r="FP143" s="561"/>
      <c r="FQ143" s="561"/>
      <c r="FR143" s="561"/>
      <c r="FS143" s="561"/>
      <c r="FT143" s="561"/>
      <c r="FU143" s="561"/>
      <c r="FV143" s="561"/>
      <c r="FW143" s="561"/>
      <c r="FX143" s="561"/>
      <c r="FY143" s="561"/>
      <c r="FZ143" s="561"/>
      <c r="GA143" s="561"/>
      <c r="GB143" s="561"/>
      <c r="GC143" s="561"/>
      <c r="GD143" s="561"/>
      <c r="GE143" s="561"/>
      <c r="GF143" s="561"/>
      <c r="GG143" s="561"/>
      <c r="GH143" s="561"/>
      <c r="GI143" s="561"/>
      <c r="GJ143" s="561"/>
      <c r="GK143" s="561"/>
      <c r="GL143" s="561"/>
      <c r="GM143" s="561"/>
      <c r="GN143" s="561"/>
      <c r="GO143" s="561"/>
      <c r="GP143" s="561"/>
      <c r="GQ143" s="561"/>
      <c r="GR143" s="561"/>
      <c r="GS143" s="561"/>
      <c r="GT143" s="561"/>
      <c r="GU143" s="561"/>
      <c r="GV143" s="561"/>
      <c r="GW143" s="561"/>
      <c r="GX143" s="561"/>
      <c r="GY143" s="561"/>
      <c r="GZ143" s="561"/>
      <c r="HA143" s="561"/>
      <c r="HB143" s="561"/>
      <c r="HC143" s="561"/>
      <c r="HD143" s="561"/>
      <c r="HE143" s="561"/>
      <c r="HF143" s="561"/>
      <c r="HG143" s="561"/>
      <c r="HH143" s="561"/>
      <c r="HI143" s="561"/>
      <c r="HJ143" s="561"/>
      <c r="HK143" s="561"/>
      <c r="HL143" s="561"/>
      <c r="HM143" s="561"/>
      <c r="HN143" s="561"/>
      <c r="HO143" s="561"/>
      <c r="HP143" s="561"/>
      <c r="HQ143" s="561"/>
      <c r="HR143" s="561"/>
      <c r="HS143" s="561"/>
      <c r="HT143" s="561"/>
      <c r="HU143" s="561"/>
      <c r="HV143" s="561"/>
      <c r="HW143" s="561"/>
      <c r="HX143" s="561"/>
      <c r="HY143" s="561"/>
      <c r="HZ143" s="561"/>
      <c r="IA143" s="561"/>
      <c r="IB143" s="561"/>
      <c r="IC143" s="561"/>
      <c r="ID143" s="561"/>
      <c r="IE143" s="561"/>
      <c r="IF143" s="561"/>
      <c r="IG143" s="561"/>
      <c r="IH143" s="561"/>
      <c r="II143" s="561"/>
      <c r="IJ143" s="561"/>
      <c r="IK143" s="561"/>
      <c r="IL143" s="561"/>
      <c r="IM143" s="561"/>
      <c r="IN143" s="561"/>
      <c r="IO143" s="561"/>
      <c r="IP143" s="561"/>
      <c r="IQ143" s="561"/>
      <c r="IR143" s="561"/>
      <c r="IS143" s="561"/>
      <c r="IT143" s="561"/>
      <c r="IU143" s="561"/>
    </row>
    <row r="144" spans="1:255" s="600" customFormat="1" ht="16.5" customHeight="1" x14ac:dyDescent="0.25">
      <c r="A144" s="591"/>
      <c r="B144" s="592" t="s">
        <v>307</v>
      </c>
      <c r="C144" s="593" t="str">
        <f t="shared" si="80"/>
        <v>Belanja Alat/Bahan untuk Kegiatan Kantor Alat Tulis Kantor</v>
      </c>
      <c r="D144" s="594">
        <v>507100</v>
      </c>
      <c r="E144" s="594"/>
      <c r="F144" s="594"/>
      <c r="G144" s="594">
        <f t="shared" si="88"/>
        <v>0</v>
      </c>
      <c r="H144" s="594"/>
      <c r="I144" s="594"/>
      <c r="J144" s="594">
        <f t="shared" si="89"/>
        <v>0</v>
      </c>
      <c r="K144" s="594">
        <v>507100</v>
      </c>
      <c r="L144" s="594"/>
      <c r="M144" s="594">
        <f t="shared" si="83"/>
        <v>507100</v>
      </c>
      <c r="N144" s="594">
        <f t="shared" si="84"/>
        <v>507100</v>
      </c>
      <c r="O144" s="595">
        <f t="shared" si="85"/>
        <v>0</v>
      </c>
      <c r="P144" s="561"/>
      <c r="Q144" s="596">
        <f>(N144/D144)*100</f>
        <v>100</v>
      </c>
      <c r="R144" s="561"/>
      <c r="S144" s="561"/>
      <c r="T144" s="561"/>
      <c r="U144" s="561"/>
      <c r="V144" s="561"/>
      <c r="W144" s="561"/>
      <c r="X144" s="561"/>
      <c r="Y144" s="561"/>
      <c r="Z144" s="561"/>
      <c r="AA144" s="561"/>
      <c r="AB144" s="561"/>
      <c r="AC144" s="561"/>
      <c r="AD144" s="561"/>
      <c r="AE144" s="561"/>
      <c r="AF144" s="561"/>
      <c r="AG144" s="561"/>
      <c r="AH144" s="561"/>
      <c r="AI144" s="561"/>
      <c r="AJ144" s="561"/>
      <c r="AK144" s="561"/>
      <c r="AL144" s="561"/>
      <c r="AM144" s="561"/>
      <c r="AN144" s="561"/>
      <c r="AO144" s="561"/>
      <c r="AP144" s="561"/>
      <c r="AQ144" s="561"/>
      <c r="AR144" s="561"/>
      <c r="AS144" s="561"/>
      <c r="AT144" s="561"/>
      <c r="AU144" s="561"/>
      <c r="AV144" s="561"/>
      <c r="AW144" s="561"/>
      <c r="AX144" s="561"/>
      <c r="AY144" s="561"/>
      <c r="AZ144" s="561"/>
      <c r="BA144" s="561"/>
      <c r="BB144" s="561"/>
      <c r="BC144" s="561"/>
      <c r="BD144" s="561"/>
      <c r="BE144" s="561"/>
      <c r="BF144" s="561"/>
      <c r="BG144" s="561"/>
      <c r="BH144" s="561"/>
      <c r="BI144" s="561"/>
      <c r="BJ144" s="561"/>
      <c r="BK144" s="561"/>
      <c r="BL144" s="561"/>
      <c r="BM144" s="561"/>
      <c r="BN144" s="561"/>
      <c r="BO144" s="561"/>
      <c r="BP144" s="561"/>
      <c r="BQ144" s="561"/>
      <c r="BR144" s="561"/>
      <c r="BS144" s="561"/>
      <c r="BT144" s="561"/>
      <c r="BU144" s="561"/>
      <c r="BV144" s="561"/>
      <c r="BW144" s="561"/>
      <c r="BX144" s="561"/>
      <c r="BY144" s="561"/>
      <c r="BZ144" s="561"/>
      <c r="CA144" s="561"/>
      <c r="CB144" s="561"/>
      <c r="CC144" s="561"/>
      <c r="CD144" s="561"/>
      <c r="CE144" s="561"/>
      <c r="CF144" s="561"/>
      <c r="CG144" s="561"/>
      <c r="CH144" s="561"/>
      <c r="CI144" s="561"/>
      <c r="CJ144" s="561"/>
      <c r="CK144" s="561"/>
      <c r="CL144" s="561"/>
      <c r="CM144" s="561"/>
      <c r="CN144" s="561"/>
      <c r="CO144" s="561"/>
      <c r="CP144" s="561"/>
      <c r="CQ144" s="561"/>
      <c r="CR144" s="561"/>
      <c r="CS144" s="561"/>
      <c r="CT144" s="561"/>
      <c r="CU144" s="561"/>
      <c r="CV144" s="561"/>
      <c r="CW144" s="561"/>
      <c r="CX144" s="561"/>
      <c r="CY144" s="561"/>
      <c r="CZ144" s="561"/>
      <c r="DA144" s="561"/>
      <c r="DB144" s="561"/>
      <c r="DC144" s="561"/>
      <c r="DD144" s="561"/>
      <c r="DE144" s="561"/>
      <c r="DF144" s="561"/>
      <c r="DG144" s="561"/>
      <c r="DH144" s="561"/>
      <c r="DI144" s="561"/>
      <c r="DJ144" s="561"/>
      <c r="DK144" s="561"/>
      <c r="DL144" s="561"/>
      <c r="DM144" s="561"/>
      <c r="DN144" s="561"/>
      <c r="DO144" s="561"/>
      <c r="DP144" s="561"/>
      <c r="DQ144" s="561"/>
      <c r="DR144" s="561"/>
      <c r="DS144" s="561"/>
      <c r="DT144" s="561"/>
      <c r="DU144" s="561"/>
      <c r="DV144" s="561"/>
      <c r="DW144" s="561"/>
      <c r="DX144" s="561"/>
      <c r="DY144" s="561"/>
      <c r="DZ144" s="561"/>
      <c r="EA144" s="561"/>
      <c r="EB144" s="561"/>
      <c r="EC144" s="561"/>
      <c r="ED144" s="561"/>
      <c r="EE144" s="561"/>
      <c r="EF144" s="561"/>
      <c r="EG144" s="561"/>
      <c r="EH144" s="561"/>
      <c r="EI144" s="561"/>
      <c r="EJ144" s="561"/>
      <c r="EK144" s="561"/>
      <c r="EL144" s="561"/>
      <c r="EM144" s="561"/>
      <c r="EN144" s="561"/>
      <c r="EO144" s="561"/>
      <c r="EP144" s="561"/>
      <c r="EQ144" s="561"/>
      <c r="ER144" s="561"/>
      <c r="ES144" s="561"/>
      <c r="ET144" s="561"/>
      <c r="EU144" s="561"/>
      <c r="EV144" s="561"/>
      <c r="EW144" s="561"/>
      <c r="EX144" s="561"/>
      <c r="EY144" s="561"/>
      <c r="EZ144" s="561"/>
      <c r="FA144" s="561"/>
      <c r="FB144" s="561"/>
      <c r="FC144" s="561"/>
      <c r="FD144" s="561"/>
      <c r="FE144" s="561"/>
      <c r="FF144" s="561"/>
      <c r="FG144" s="561"/>
      <c r="FH144" s="561"/>
      <c r="FI144" s="561"/>
      <c r="FJ144" s="561"/>
      <c r="FK144" s="561"/>
      <c r="FL144" s="561"/>
      <c r="FM144" s="561"/>
      <c r="FN144" s="561"/>
      <c r="FO144" s="561"/>
      <c r="FP144" s="561"/>
      <c r="FQ144" s="561"/>
      <c r="FR144" s="561"/>
      <c r="FS144" s="561"/>
      <c r="FT144" s="561"/>
      <c r="FU144" s="561"/>
      <c r="FV144" s="561"/>
      <c r="FW144" s="561"/>
      <c r="FX144" s="561"/>
      <c r="FY144" s="561"/>
      <c r="FZ144" s="561"/>
      <c r="GA144" s="561"/>
      <c r="GB144" s="561"/>
      <c r="GC144" s="561"/>
      <c r="GD144" s="561"/>
      <c r="GE144" s="561"/>
      <c r="GF144" s="561"/>
      <c r="GG144" s="561"/>
      <c r="GH144" s="561"/>
      <c r="GI144" s="561"/>
      <c r="GJ144" s="561"/>
      <c r="GK144" s="561"/>
      <c r="GL144" s="561"/>
      <c r="GM144" s="561"/>
      <c r="GN144" s="561"/>
      <c r="GO144" s="561"/>
      <c r="GP144" s="561"/>
      <c r="GQ144" s="561"/>
      <c r="GR144" s="561"/>
      <c r="GS144" s="561"/>
      <c r="GT144" s="561"/>
      <c r="GU144" s="561"/>
      <c r="GV144" s="561"/>
      <c r="GW144" s="561"/>
      <c r="GX144" s="561"/>
      <c r="GY144" s="561"/>
      <c r="GZ144" s="561"/>
      <c r="HA144" s="561"/>
      <c r="HB144" s="561"/>
      <c r="HC144" s="561"/>
      <c r="HD144" s="561"/>
      <c r="HE144" s="561"/>
      <c r="HF144" s="561"/>
      <c r="HG144" s="561"/>
      <c r="HH144" s="561"/>
      <c r="HI144" s="561"/>
      <c r="HJ144" s="561"/>
      <c r="HK144" s="561"/>
      <c r="HL144" s="561"/>
      <c r="HM144" s="561"/>
      <c r="HN144" s="561"/>
      <c r="HO144" s="561"/>
      <c r="HP144" s="561"/>
      <c r="HQ144" s="561"/>
      <c r="HR144" s="561"/>
      <c r="HS144" s="561"/>
      <c r="HT144" s="561"/>
      <c r="HU144" s="561"/>
      <c r="HV144" s="561"/>
      <c r="HW144" s="561"/>
      <c r="HX144" s="561"/>
      <c r="HY144" s="561"/>
      <c r="HZ144" s="561"/>
      <c r="IA144" s="561"/>
      <c r="IB144" s="561"/>
      <c r="IC144" s="561"/>
      <c r="ID144" s="561"/>
      <c r="IE144" s="561"/>
      <c r="IF144" s="561"/>
      <c r="IG144" s="561"/>
      <c r="IH144" s="561"/>
      <c r="II144" s="561"/>
      <c r="IJ144" s="561"/>
      <c r="IK144" s="561"/>
      <c r="IL144" s="561"/>
      <c r="IM144" s="561"/>
      <c r="IN144" s="561"/>
      <c r="IO144" s="561"/>
      <c r="IP144" s="561"/>
      <c r="IQ144" s="561"/>
      <c r="IR144" s="561"/>
      <c r="IS144" s="561"/>
      <c r="IT144" s="561"/>
      <c r="IU144" s="561"/>
    </row>
    <row r="145" spans="1:255" s="600" customFormat="1" ht="16.5" customHeight="1" x14ac:dyDescent="0.25">
      <c r="A145" s="591"/>
      <c r="B145" s="592" t="s">
        <v>307</v>
      </c>
      <c r="C145" s="593" t="str">
        <f t="shared" si="80"/>
        <v>Belanja Alat/Bahan untuk Kegiatan Kantor Alat Tulis Kantor</v>
      </c>
      <c r="D145" s="594">
        <v>475800</v>
      </c>
      <c r="E145" s="594"/>
      <c r="F145" s="594"/>
      <c r="G145" s="594">
        <f t="shared" si="88"/>
        <v>0</v>
      </c>
      <c r="H145" s="594"/>
      <c r="I145" s="594"/>
      <c r="J145" s="594">
        <f t="shared" si="89"/>
        <v>0</v>
      </c>
      <c r="K145" s="594">
        <v>475800</v>
      </c>
      <c r="L145" s="594"/>
      <c r="M145" s="594">
        <f t="shared" si="83"/>
        <v>475800</v>
      </c>
      <c r="N145" s="594">
        <f t="shared" si="84"/>
        <v>475800</v>
      </c>
      <c r="O145" s="595">
        <f t="shared" si="85"/>
        <v>0</v>
      </c>
      <c r="P145" s="561"/>
      <c r="Q145" s="596">
        <f>(N145/D145)*100</f>
        <v>100</v>
      </c>
      <c r="R145" s="561"/>
      <c r="S145" s="561"/>
      <c r="T145" s="561"/>
      <c r="U145" s="561"/>
      <c r="V145" s="561"/>
      <c r="W145" s="561"/>
      <c r="X145" s="561"/>
      <c r="Y145" s="561"/>
      <c r="Z145" s="561"/>
      <c r="AA145" s="561"/>
      <c r="AB145" s="561"/>
      <c r="AC145" s="561"/>
      <c r="AD145" s="561"/>
      <c r="AE145" s="561"/>
      <c r="AF145" s="561"/>
      <c r="AG145" s="561"/>
      <c r="AH145" s="561"/>
      <c r="AI145" s="561"/>
      <c r="AJ145" s="561"/>
      <c r="AK145" s="561"/>
      <c r="AL145" s="561"/>
      <c r="AM145" s="561"/>
      <c r="AN145" s="561"/>
      <c r="AO145" s="561"/>
      <c r="AP145" s="561"/>
      <c r="AQ145" s="561"/>
      <c r="AR145" s="561"/>
      <c r="AS145" s="561"/>
      <c r="AT145" s="561"/>
      <c r="AU145" s="561"/>
      <c r="AV145" s="561"/>
      <c r="AW145" s="561"/>
      <c r="AX145" s="561"/>
      <c r="AY145" s="561"/>
      <c r="AZ145" s="561"/>
      <c r="BA145" s="561"/>
      <c r="BB145" s="561"/>
      <c r="BC145" s="561"/>
      <c r="BD145" s="561"/>
      <c r="BE145" s="561"/>
      <c r="BF145" s="561"/>
      <c r="BG145" s="561"/>
      <c r="BH145" s="561"/>
      <c r="BI145" s="561"/>
      <c r="BJ145" s="561"/>
      <c r="BK145" s="561"/>
      <c r="BL145" s="561"/>
      <c r="BM145" s="561"/>
      <c r="BN145" s="561"/>
      <c r="BO145" s="561"/>
      <c r="BP145" s="561"/>
      <c r="BQ145" s="561"/>
      <c r="BR145" s="561"/>
      <c r="BS145" s="561"/>
      <c r="BT145" s="561"/>
      <c r="BU145" s="561"/>
      <c r="BV145" s="561"/>
      <c r="BW145" s="561"/>
      <c r="BX145" s="561"/>
      <c r="BY145" s="561"/>
      <c r="BZ145" s="561"/>
      <c r="CA145" s="561"/>
      <c r="CB145" s="561"/>
      <c r="CC145" s="561"/>
      <c r="CD145" s="561"/>
      <c r="CE145" s="561"/>
      <c r="CF145" s="561"/>
      <c r="CG145" s="561"/>
      <c r="CH145" s="561"/>
      <c r="CI145" s="561"/>
      <c r="CJ145" s="561"/>
      <c r="CK145" s="561"/>
      <c r="CL145" s="561"/>
      <c r="CM145" s="561"/>
      <c r="CN145" s="561"/>
      <c r="CO145" s="561"/>
      <c r="CP145" s="561"/>
      <c r="CQ145" s="561"/>
      <c r="CR145" s="561"/>
      <c r="CS145" s="561"/>
      <c r="CT145" s="561"/>
      <c r="CU145" s="561"/>
      <c r="CV145" s="561"/>
      <c r="CW145" s="561"/>
      <c r="CX145" s="561"/>
      <c r="CY145" s="561"/>
      <c r="CZ145" s="561"/>
      <c r="DA145" s="561"/>
      <c r="DB145" s="561"/>
      <c r="DC145" s="561"/>
      <c r="DD145" s="561"/>
      <c r="DE145" s="561"/>
      <c r="DF145" s="561"/>
      <c r="DG145" s="561"/>
      <c r="DH145" s="561"/>
      <c r="DI145" s="561"/>
      <c r="DJ145" s="561"/>
      <c r="DK145" s="561"/>
      <c r="DL145" s="561"/>
      <c r="DM145" s="561"/>
      <c r="DN145" s="561"/>
      <c r="DO145" s="561"/>
      <c r="DP145" s="561"/>
      <c r="DQ145" s="561"/>
      <c r="DR145" s="561"/>
      <c r="DS145" s="561"/>
      <c r="DT145" s="561"/>
      <c r="DU145" s="561"/>
      <c r="DV145" s="561"/>
      <c r="DW145" s="561"/>
      <c r="DX145" s="561"/>
      <c r="DY145" s="561"/>
      <c r="DZ145" s="561"/>
      <c r="EA145" s="561"/>
      <c r="EB145" s="561"/>
      <c r="EC145" s="561"/>
      <c r="ED145" s="561"/>
      <c r="EE145" s="561"/>
      <c r="EF145" s="561"/>
      <c r="EG145" s="561"/>
      <c r="EH145" s="561"/>
      <c r="EI145" s="561"/>
      <c r="EJ145" s="561"/>
      <c r="EK145" s="561"/>
      <c r="EL145" s="561"/>
      <c r="EM145" s="561"/>
      <c r="EN145" s="561"/>
      <c r="EO145" s="561"/>
      <c r="EP145" s="561"/>
      <c r="EQ145" s="561"/>
      <c r="ER145" s="561"/>
      <c r="ES145" s="561"/>
      <c r="ET145" s="561"/>
      <c r="EU145" s="561"/>
      <c r="EV145" s="561"/>
      <c r="EW145" s="561"/>
      <c r="EX145" s="561"/>
      <c r="EY145" s="561"/>
      <c r="EZ145" s="561"/>
      <c r="FA145" s="561"/>
      <c r="FB145" s="561"/>
      <c r="FC145" s="561"/>
      <c r="FD145" s="561"/>
      <c r="FE145" s="561"/>
      <c r="FF145" s="561"/>
      <c r="FG145" s="561"/>
      <c r="FH145" s="561"/>
      <c r="FI145" s="561"/>
      <c r="FJ145" s="561"/>
      <c r="FK145" s="561"/>
      <c r="FL145" s="561"/>
      <c r="FM145" s="561"/>
      <c r="FN145" s="561"/>
      <c r="FO145" s="561"/>
      <c r="FP145" s="561"/>
      <c r="FQ145" s="561"/>
      <c r="FR145" s="561"/>
      <c r="FS145" s="561"/>
      <c r="FT145" s="561"/>
      <c r="FU145" s="561"/>
      <c r="FV145" s="561"/>
      <c r="FW145" s="561"/>
      <c r="FX145" s="561"/>
      <c r="FY145" s="561"/>
      <c r="FZ145" s="561"/>
      <c r="GA145" s="561"/>
      <c r="GB145" s="561"/>
      <c r="GC145" s="561"/>
      <c r="GD145" s="561"/>
      <c r="GE145" s="561"/>
      <c r="GF145" s="561"/>
      <c r="GG145" s="561"/>
      <c r="GH145" s="561"/>
      <c r="GI145" s="561"/>
      <c r="GJ145" s="561"/>
      <c r="GK145" s="561"/>
      <c r="GL145" s="561"/>
      <c r="GM145" s="561"/>
      <c r="GN145" s="561"/>
      <c r="GO145" s="561"/>
      <c r="GP145" s="561"/>
      <c r="GQ145" s="561"/>
      <c r="GR145" s="561"/>
      <c r="GS145" s="561"/>
      <c r="GT145" s="561"/>
      <c r="GU145" s="561"/>
      <c r="GV145" s="561"/>
      <c r="GW145" s="561"/>
      <c r="GX145" s="561"/>
      <c r="GY145" s="561"/>
      <c r="GZ145" s="561"/>
      <c r="HA145" s="561"/>
      <c r="HB145" s="561"/>
      <c r="HC145" s="561"/>
      <c r="HD145" s="561"/>
      <c r="HE145" s="561"/>
      <c r="HF145" s="561"/>
      <c r="HG145" s="561"/>
      <c r="HH145" s="561"/>
      <c r="HI145" s="561"/>
      <c r="HJ145" s="561"/>
      <c r="HK145" s="561"/>
      <c r="HL145" s="561"/>
      <c r="HM145" s="561"/>
      <c r="HN145" s="561"/>
      <c r="HO145" s="561"/>
      <c r="HP145" s="561"/>
      <c r="HQ145" s="561"/>
      <c r="HR145" s="561"/>
      <c r="HS145" s="561"/>
      <c r="HT145" s="561"/>
      <c r="HU145" s="561"/>
      <c r="HV145" s="561"/>
      <c r="HW145" s="561"/>
      <c r="HX145" s="561"/>
      <c r="HY145" s="561"/>
      <c r="HZ145" s="561"/>
      <c r="IA145" s="561"/>
      <c r="IB145" s="561"/>
      <c r="IC145" s="561"/>
      <c r="ID145" s="561"/>
      <c r="IE145" s="561"/>
      <c r="IF145" s="561"/>
      <c r="IG145" s="561"/>
      <c r="IH145" s="561"/>
      <c r="II145" s="561"/>
      <c r="IJ145" s="561"/>
      <c r="IK145" s="561"/>
      <c r="IL145" s="561"/>
      <c r="IM145" s="561"/>
      <c r="IN145" s="561"/>
      <c r="IO145" s="561"/>
      <c r="IP145" s="561"/>
      <c r="IQ145" s="561"/>
      <c r="IR145" s="561"/>
      <c r="IS145" s="561"/>
      <c r="IT145" s="561"/>
      <c r="IU145" s="561"/>
    </row>
    <row r="146" spans="1:255" ht="16.5" customHeight="1" x14ac:dyDescent="0.25">
      <c r="A146" s="591"/>
      <c r="B146" s="592" t="s">
        <v>307</v>
      </c>
      <c r="C146" s="593" t="str">
        <f t="shared" si="80"/>
        <v>Belanja Alat/Bahan untuk Kegiatan Kantor Alat Tulis Kantor</v>
      </c>
      <c r="D146" s="594">
        <v>481600</v>
      </c>
      <c r="E146" s="594"/>
      <c r="F146" s="594"/>
      <c r="G146" s="594">
        <f t="shared" si="88"/>
        <v>0</v>
      </c>
      <c r="H146" s="594"/>
      <c r="I146" s="594"/>
      <c r="J146" s="594">
        <f t="shared" si="89"/>
        <v>0</v>
      </c>
      <c r="K146" s="594">
        <v>481600</v>
      </c>
      <c r="L146" s="594"/>
      <c r="M146" s="594">
        <f t="shared" si="83"/>
        <v>481600</v>
      </c>
      <c r="N146" s="594">
        <f t="shared" si="84"/>
        <v>481600</v>
      </c>
      <c r="O146" s="595">
        <f t="shared" si="85"/>
        <v>0</v>
      </c>
      <c r="Q146" s="596">
        <f>(N146/D146)*100</f>
        <v>100</v>
      </c>
    </row>
    <row r="147" spans="1:255" ht="16.5" customHeight="1" x14ac:dyDescent="0.25">
      <c r="A147" s="612"/>
      <c r="B147" s="592" t="s">
        <v>307</v>
      </c>
      <c r="C147" s="593" t="str">
        <f t="shared" si="80"/>
        <v>Belanja Alat/Bahan untuk Kegiatan Kantor Alat Tulis Kantor</v>
      </c>
      <c r="D147" s="594">
        <v>3086500</v>
      </c>
      <c r="E147" s="594"/>
      <c r="F147" s="594"/>
      <c r="G147" s="594">
        <f t="shared" si="88"/>
        <v>0</v>
      </c>
      <c r="H147" s="594"/>
      <c r="I147" s="594"/>
      <c r="J147" s="594">
        <f t="shared" si="89"/>
        <v>0</v>
      </c>
      <c r="K147" s="594">
        <v>1474900</v>
      </c>
      <c r="L147" s="594">
        <v>1611600</v>
      </c>
      <c r="M147" s="594">
        <f t="shared" si="83"/>
        <v>3086500</v>
      </c>
      <c r="N147" s="594">
        <f t="shared" si="84"/>
        <v>3086500</v>
      </c>
      <c r="O147" s="595">
        <f t="shared" si="85"/>
        <v>0</v>
      </c>
      <c r="Q147" s="596"/>
    </row>
    <row r="148" spans="1:255" s="600" customFormat="1" ht="16.5" customHeight="1" x14ac:dyDescent="0.25">
      <c r="A148" s="591"/>
      <c r="B148" s="592" t="s">
        <v>307</v>
      </c>
      <c r="C148" s="593" t="str">
        <f t="shared" si="80"/>
        <v>Belanja Alat/Bahan untuk Kegiatan Kantor Alat Tulis Kantor</v>
      </c>
      <c r="D148" s="594">
        <v>65656500</v>
      </c>
      <c r="E148" s="594"/>
      <c r="F148" s="594"/>
      <c r="G148" s="594">
        <f t="shared" si="88"/>
        <v>0</v>
      </c>
      <c r="H148" s="594"/>
      <c r="I148" s="594"/>
      <c r="J148" s="594">
        <f t="shared" si="89"/>
        <v>0</v>
      </c>
      <c r="K148" s="594">
        <v>25321100</v>
      </c>
      <c r="L148" s="594">
        <v>4452200</v>
      </c>
      <c r="M148" s="594">
        <f t="shared" si="83"/>
        <v>29773300</v>
      </c>
      <c r="N148" s="594">
        <f t="shared" si="84"/>
        <v>29773300</v>
      </c>
      <c r="O148" s="595">
        <f t="shared" si="85"/>
        <v>35883200</v>
      </c>
      <c r="P148" s="561"/>
      <c r="Q148" s="596">
        <f t="shared" ref="Q148:Q162" si="90">(N148/D148)*100</f>
        <v>45.347071500917657</v>
      </c>
      <c r="R148" s="561"/>
      <c r="S148" s="561"/>
      <c r="T148" s="561"/>
      <c r="U148" s="561"/>
      <c r="V148" s="561"/>
      <c r="W148" s="561"/>
      <c r="X148" s="561"/>
      <c r="Y148" s="561"/>
      <c r="Z148" s="561"/>
      <c r="AA148" s="561"/>
      <c r="AB148" s="561"/>
      <c r="AC148" s="561"/>
      <c r="AD148" s="561"/>
      <c r="AE148" s="561"/>
      <c r="AF148" s="561"/>
      <c r="AG148" s="561"/>
      <c r="AH148" s="561"/>
      <c r="AI148" s="561"/>
      <c r="AJ148" s="561"/>
      <c r="AK148" s="561"/>
      <c r="AL148" s="561"/>
      <c r="AM148" s="561"/>
      <c r="AN148" s="561"/>
      <c r="AO148" s="561"/>
      <c r="AP148" s="561"/>
      <c r="AQ148" s="561"/>
      <c r="AR148" s="561"/>
      <c r="AS148" s="561"/>
      <c r="AT148" s="561"/>
      <c r="AU148" s="561"/>
      <c r="AV148" s="561"/>
      <c r="AW148" s="561"/>
      <c r="AX148" s="561"/>
      <c r="AY148" s="561"/>
      <c r="AZ148" s="561"/>
      <c r="BA148" s="561"/>
      <c r="BB148" s="561"/>
      <c r="BC148" s="561"/>
      <c r="BD148" s="561"/>
      <c r="BE148" s="561"/>
      <c r="BF148" s="561"/>
      <c r="BG148" s="561"/>
      <c r="BH148" s="561"/>
      <c r="BI148" s="561"/>
      <c r="BJ148" s="561"/>
      <c r="BK148" s="561"/>
      <c r="BL148" s="561"/>
      <c r="BM148" s="561"/>
      <c r="BN148" s="561"/>
      <c r="BO148" s="561"/>
      <c r="BP148" s="561"/>
      <c r="BQ148" s="561"/>
      <c r="BR148" s="561"/>
      <c r="BS148" s="561"/>
      <c r="BT148" s="561"/>
      <c r="BU148" s="561"/>
      <c r="BV148" s="561"/>
      <c r="BW148" s="561"/>
      <c r="BX148" s="561"/>
      <c r="BY148" s="561"/>
      <c r="BZ148" s="561"/>
      <c r="CA148" s="561"/>
      <c r="CB148" s="561"/>
      <c r="CC148" s="561"/>
      <c r="CD148" s="561"/>
      <c r="CE148" s="561"/>
      <c r="CF148" s="561"/>
      <c r="CG148" s="561"/>
      <c r="CH148" s="561"/>
      <c r="CI148" s="561"/>
      <c r="CJ148" s="561"/>
      <c r="CK148" s="561"/>
      <c r="CL148" s="561"/>
      <c r="CM148" s="561"/>
      <c r="CN148" s="561"/>
      <c r="CO148" s="561"/>
      <c r="CP148" s="561"/>
      <c r="CQ148" s="561"/>
      <c r="CR148" s="561"/>
      <c r="CS148" s="561"/>
      <c r="CT148" s="561"/>
      <c r="CU148" s="561"/>
      <c r="CV148" s="561"/>
      <c r="CW148" s="561"/>
      <c r="CX148" s="561"/>
      <c r="CY148" s="561"/>
      <c r="CZ148" s="561"/>
      <c r="DA148" s="561"/>
      <c r="DB148" s="561"/>
      <c r="DC148" s="561"/>
      <c r="DD148" s="561"/>
      <c r="DE148" s="561"/>
      <c r="DF148" s="561"/>
      <c r="DG148" s="561"/>
      <c r="DH148" s="561"/>
      <c r="DI148" s="561"/>
      <c r="DJ148" s="561"/>
      <c r="DK148" s="561"/>
      <c r="DL148" s="561"/>
      <c r="DM148" s="561"/>
      <c r="DN148" s="561"/>
      <c r="DO148" s="561"/>
      <c r="DP148" s="561"/>
      <c r="DQ148" s="561"/>
      <c r="DR148" s="561"/>
      <c r="DS148" s="561"/>
      <c r="DT148" s="561"/>
      <c r="DU148" s="561"/>
      <c r="DV148" s="561"/>
      <c r="DW148" s="561"/>
      <c r="DX148" s="561"/>
      <c r="DY148" s="561"/>
      <c r="DZ148" s="561"/>
      <c r="EA148" s="561"/>
      <c r="EB148" s="561"/>
      <c r="EC148" s="561"/>
      <c r="ED148" s="561"/>
      <c r="EE148" s="561"/>
      <c r="EF148" s="561"/>
      <c r="EG148" s="561"/>
      <c r="EH148" s="561"/>
      <c r="EI148" s="561"/>
      <c r="EJ148" s="561"/>
      <c r="EK148" s="561"/>
      <c r="EL148" s="561"/>
      <c r="EM148" s="561"/>
      <c r="EN148" s="561"/>
      <c r="EO148" s="561"/>
      <c r="EP148" s="561"/>
      <c r="EQ148" s="561"/>
      <c r="ER148" s="561"/>
      <c r="ES148" s="561"/>
      <c r="ET148" s="561"/>
      <c r="EU148" s="561"/>
      <c r="EV148" s="561"/>
      <c r="EW148" s="561"/>
      <c r="EX148" s="561"/>
      <c r="EY148" s="561"/>
      <c r="EZ148" s="561"/>
      <c r="FA148" s="561"/>
      <c r="FB148" s="561"/>
      <c r="FC148" s="561"/>
      <c r="FD148" s="561"/>
      <c r="FE148" s="561"/>
      <c r="FF148" s="561"/>
      <c r="FG148" s="561"/>
      <c r="FH148" s="561"/>
      <c r="FI148" s="561"/>
      <c r="FJ148" s="561"/>
      <c r="FK148" s="561"/>
      <c r="FL148" s="561"/>
      <c r="FM148" s="561"/>
      <c r="FN148" s="561"/>
      <c r="FO148" s="561"/>
      <c r="FP148" s="561"/>
      <c r="FQ148" s="561"/>
      <c r="FR148" s="561"/>
      <c r="FS148" s="561"/>
      <c r="FT148" s="561"/>
      <c r="FU148" s="561"/>
      <c r="FV148" s="561"/>
      <c r="FW148" s="561"/>
      <c r="FX148" s="561"/>
      <c r="FY148" s="561"/>
      <c r="FZ148" s="561"/>
      <c r="GA148" s="561"/>
      <c r="GB148" s="561"/>
      <c r="GC148" s="561"/>
      <c r="GD148" s="561"/>
      <c r="GE148" s="561"/>
      <c r="GF148" s="561"/>
      <c r="GG148" s="561"/>
      <c r="GH148" s="561"/>
      <c r="GI148" s="561"/>
      <c r="GJ148" s="561"/>
      <c r="GK148" s="561"/>
      <c r="GL148" s="561"/>
      <c r="GM148" s="561"/>
      <c r="GN148" s="561"/>
      <c r="GO148" s="561"/>
      <c r="GP148" s="561"/>
      <c r="GQ148" s="561"/>
      <c r="GR148" s="561"/>
      <c r="GS148" s="561"/>
      <c r="GT148" s="561"/>
      <c r="GU148" s="561"/>
      <c r="GV148" s="561"/>
      <c r="GW148" s="561"/>
      <c r="GX148" s="561"/>
      <c r="GY148" s="561"/>
      <c r="GZ148" s="561"/>
      <c r="HA148" s="561"/>
      <c r="HB148" s="561"/>
      <c r="HC148" s="561"/>
      <c r="HD148" s="561"/>
      <c r="HE148" s="561"/>
      <c r="HF148" s="561"/>
      <c r="HG148" s="561"/>
      <c r="HH148" s="561"/>
      <c r="HI148" s="561"/>
      <c r="HJ148" s="561"/>
      <c r="HK148" s="561"/>
      <c r="HL148" s="561"/>
      <c r="HM148" s="561"/>
      <c r="HN148" s="561"/>
      <c r="HO148" s="561"/>
      <c r="HP148" s="561"/>
      <c r="HQ148" s="561"/>
      <c r="HR148" s="561"/>
      <c r="HS148" s="561"/>
      <c r="HT148" s="561"/>
      <c r="HU148" s="561"/>
      <c r="HV148" s="561"/>
      <c r="HW148" s="561"/>
      <c r="HX148" s="561"/>
      <c r="HY148" s="561"/>
      <c r="HZ148" s="561"/>
      <c r="IA148" s="561"/>
      <c r="IB148" s="561"/>
      <c r="IC148" s="561"/>
      <c r="ID148" s="561"/>
      <c r="IE148" s="561"/>
      <c r="IF148" s="561"/>
      <c r="IG148" s="561"/>
      <c r="IH148" s="561"/>
      <c r="II148" s="561"/>
      <c r="IJ148" s="561"/>
      <c r="IK148" s="561"/>
      <c r="IL148" s="561"/>
      <c r="IM148" s="561"/>
      <c r="IN148" s="561"/>
      <c r="IO148" s="561"/>
      <c r="IP148" s="561"/>
      <c r="IQ148" s="561"/>
      <c r="IR148" s="561"/>
      <c r="IS148" s="561"/>
      <c r="IT148" s="561"/>
      <c r="IU148" s="561"/>
    </row>
    <row r="149" spans="1:255" s="590" customFormat="1" ht="17.25" customHeight="1" x14ac:dyDescent="0.25">
      <c r="A149" s="591"/>
      <c r="B149" s="592" t="s">
        <v>307</v>
      </c>
      <c r="C149" s="593" t="str">
        <f t="shared" si="80"/>
        <v>Belanja Alat/Bahan untuk Kegiatan Kantor Alat Tulis Kantor</v>
      </c>
      <c r="D149" s="594">
        <v>224172</v>
      </c>
      <c r="E149" s="594"/>
      <c r="F149" s="594"/>
      <c r="G149" s="594">
        <f t="shared" si="88"/>
        <v>0</v>
      </c>
      <c r="H149" s="594">
        <v>0</v>
      </c>
      <c r="I149" s="594"/>
      <c r="J149" s="594">
        <f t="shared" si="89"/>
        <v>0</v>
      </c>
      <c r="K149" s="594">
        <v>0</v>
      </c>
      <c r="L149" s="594"/>
      <c r="M149" s="594">
        <f t="shared" si="83"/>
        <v>0</v>
      </c>
      <c r="N149" s="594">
        <f t="shared" si="84"/>
        <v>0</v>
      </c>
      <c r="O149" s="595">
        <f t="shared" si="85"/>
        <v>224172</v>
      </c>
      <c r="P149" s="561"/>
      <c r="Q149" s="596">
        <f t="shared" si="90"/>
        <v>0</v>
      </c>
      <c r="R149" s="561"/>
      <c r="S149" s="561"/>
      <c r="T149" s="561"/>
      <c r="U149" s="561"/>
      <c r="V149" s="561"/>
      <c r="W149" s="561"/>
      <c r="X149" s="561"/>
      <c r="Y149" s="561"/>
      <c r="Z149" s="561"/>
      <c r="AA149" s="561"/>
      <c r="AB149" s="561"/>
      <c r="AC149" s="561"/>
      <c r="AD149" s="561"/>
      <c r="AE149" s="561"/>
      <c r="AF149" s="561"/>
      <c r="AG149" s="561"/>
      <c r="AH149" s="561"/>
      <c r="AI149" s="561"/>
      <c r="AJ149" s="561"/>
      <c r="AK149" s="561"/>
      <c r="AL149" s="561"/>
      <c r="AM149" s="561"/>
      <c r="AN149" s="561"/>
      <c r="AO149" s="561"/>
      <c r="AP149" s="561"/>
      <c r="AQ149" s="561"/>
      <c r="AR149" s="561"/>
      <c r="AS149" s="561"/>
      <c r="AT149" s="561"/>
      <c r="AU149" s="561"/>
      <c r="AV149" s="561"/>
      <c r="AW149" s="561"/>
      <c r="AX149" s="561"/>
      <c r="AY149" s="561"/>
      <c r="AZ149" s="561"/>
      <c r="BA149" s="561"/>
      <c r="BB149" s="561"/>
      <c r="BC149" s="561"/>
      <c r="BD149" s="561"/>
      <c r="BE149" s="561"/>
      <c r="BF149" s="561"/>
      <c r="BG149" s="561"/>
      <c r="BH149" s="561"/>
      <c r="BI149" s="561"/>
      <c r="BJ149" s="561"/>
      <c r="BK149" s="561"/>
      <c r="BL149" s="561"/>
      <c r="BM149" s="561"/>
      <c r="BN149" s="561"/>
      <c r="BO149" s="561"/>
      <c r="BP149" s="561"/>
      <c r="BQ149" s="561"/>
      <c r="BR149" s="561"/>
      <c r="BS149" s="561"/>
      <c r="BT149" s="561"/>
      <c r="BU149" s="561"/>
      <c r="BV149" s="561"/>
      <c r="BW149" s="561"/>
      <c r="BX149" s="561"/>
      <c r="BY149" s="561"/>
      <c r="BZ149" s="561"/>
      <c r="CA149" s="561"/>
      <c r="CB149" s="561"/>
      <c r="CC149" s="561"/>
      <c r="CD149" s="561"/>
      <c r="CE149" s="561"/>
      <c r="CF149" s="561"/>
      <c r="CG149" s="561"/>
      <c r="CH149" s="561"/>
      <c r="CI149" s="561"/>
      <c r="CJ149" s="561"/>
      <c r="CK149" s="561"/>
      <c r="CL149" s="561"/>
      <c r="CM149" s="561"/>
      <c r="CN149" s="561"/>
      <c r="CO149" s="561"/>
      <c r="CP149" s="561"/>
      <c r="CQ149" s="561"/>
      <c r="CR149" s="561"/>
      <c r="CS149" s="561"/>
      <c r="CT149" s="561"/>
      <c r="CU149" s="561"/>
      <c r="CV149" s="561"/>
      <c r="CW149" s="561"/>
      <c r="CX149" s="561"/>
      <c r="CY149" s="561"/>
      <c r="CZ149" s="561"/>
      <c r="DA149" s="561"/>
      <c r="DB149" s="561"/>
      <c r="DC149" s="561"/>
      <c r="DD149" s="561"/>
      <c r="DE149" s="561"/>
      <c r="DF149" s="561"/>
      <c r="DG149" s="561"/>
      <c r="DH149" s="561"/>
      <c r="DI149" s="561"/>
      <c r="DJ149" s="561"/>
      <c r="DK149" s="561"/>
      <c r="DL149" s="561"/>
      <c r="DM149" s="561"/>
      <c r="DN149" s="561"/>
      <c r="DO149" s="561"/>
      <c r="DP149" s="561"/>
      <c r="DQ149" s="561"/>
      <c r="DR149" s="561"/>
      <c r="DS149" s="561"/>
      <c r="DT149" s="561"/>
      <c r="DU149" s="561"/>
      <c r="DV149" s="561"/>
      <c r="DW149" s="561"/>
      <c r="DX149" s="561"/>
      <c r="DY149" s="561"/>
      <c r="DZ149" s="561"/>
      <c r="EA149" s="561"/>
      <c r="EB149" s="561"/>
      <c r="EC149" s="561"/>
      <c r="ED149" s="561"/>
      <c r="EE149" s="561"/>
      <c r="EF149" s="561"/>
      <c r="EG149" s="561"/>
      <c r="EH149" s="561"/>
      <c r="EI149" s="561"/>
      <c r="EJ149" s="561"/>
      <c r="EK149" s="561"/>
      <c r="EL149" s="561"/>
      <c r="EM149" s="561"/>
      <c r="EN149" s="561"/>
      <c r="EO149" s="561"/>
      <c r="EP149" s="561"/>
      <c r="EQ149" s="561"/>
      <c r="ER149" s="561"/>
      <c r="ES149" s="561"/>
      <c r="ET149" s="561"/>
      <c r="EU149" s="561"/>
      <c r="EV149" s="561"/>
      <c r="EW149" s="561"/>
      <c r="EX149" s="561"/>
      <c r="EY149" s="561"/>
      <c r="EZ149" s="561"/>
      <c r="FA149" s="561"/>
      <c r="FB149" s="561"/>
      <c r="FC149" s="561"/>
      <c r="FD149" s="561"/>
      <c r="FE149" s="561"/>
      <c r="FF149" s="561"/>
      <c r="FG149" s="561"/>
      <c r="FH149" s="561"/>
      <c r="FI149" s="561"/>
      <c r="FJ149" s="561"/>
      <c r="FK149" s="561"/>
      <c r="FL149" s="561"/>
      <c r="FM149" s="561"/>
      <c r="FN149" s="561"/>
      <c r="FO149" s="561"/>
      <c r="FP149" s="561"/>
      <c r="FQ149" s="561"/>
      <c r="FR149" s="561"/>
      <c r="FS149" s="561"/>
      <c r="FT149" s="561"/>
      <c r="FU149" s="561"/>
      <c r="FV149" s="561"/>
      <c r="FW149" s="561"/>
      <c r="FX149" s="561"/>
      <c r="FY149" s="561"/>
      <c r="FZ149" s="561"/>
      <c r="GA149" s="561"/>
      <c r="GB149" s="561"/>
      <c r="GC149" s="561"/>
      <c r="GD149" s="561"/>
      <c r="GE149" s="561"/>
      <c r="GF149" s="561"/>
      <c r="GG149" s="561"/>
      <c r="GH149" s="561"/>
      <c r="GI149" s="561"/>
      <c r="GJ149" s="561"/>
      <c r="GK149" s="561"/>
      <c r="GL149" s="561"/>
      <c r="GM149" s="561"/>
      <c r="GN149" s="561"/>
      <c r="GO149" s="561"/>
      <c r="GP149" s="561"/>
      <c r="GQ149" s="561"/>
      <c r="GR149" s="561"/>
      <c r="GS149" s="561"/>
      <c r="GT149" s="561"/>
      <c r="GU149" s="561"/>
      <c r="GV149" s="561"/>
      <c r="GW149" s="561"/>
      <c r="GX149" s="561"/>
      <c r="GY149" s="561"/>
      <c r="GZ149" s="561"/>
      <c r="HA149" s="561"/>
      <c r="HB149" s="561"/>
      <c r="HC149" s="561"/>
      <c r="HD149" s="561"/>
      <c r="HE149" s="561"/>
      <c r="HF149" s="561"/>
      <c r="HG149" s="561"/>
      <c r="HH149" s="561"/>
      <c r="HI149" s="561"/>
      <c r="HJ149" s="561"/>
      <c r="HK149" s="561"/>
      <c r="HL149" s="561"/>
      <c r="HM149" s="561"/>
      <c r="HN149" s="561"/>
      <c r="HO149" s="561"/>
      <c r="HP149" s="561"/>
      <c r="HQ149" s="561"/>
      <c r="HR149" s="561"/>
      <c r="HS149" s="561"/>
      <c r="HT149" s="561"/>
      <c r="HU149" s="561"/>
      <c r="HV149" s="561"/>
      <c r="HW149" s="561"/>
      <c r="HX149" s="561"/>
      <c r="HY149" s="561"/>
      <c r="HZ149" s="561"/>
      <c r="IA149" s="561"/>
      <c r="IB149" s="561"/>
      <c r="IC149" s="561"/>
      <c r="ID149" s="561"/>
      <c r="IE149" s="561"/>
      <c r="IF149" s="561"/>
      <c r="IG149" s="561"/>
      <c r="IH149" s="561"/>
      <c r="II149" s="561"/>
      <c r="IJ149" s="561"/>
      <c r="IK149" s="561"/>
      <c r="IL149" s="561"/>
      <c r="IM149" s="561"/>
      <c r="IN149" s="561"/>
      <c r="IO149" s="561"/>
      <c r="IP149" s="561"/>
      <c r="IQ149" s="561"/>
      <c r="IR149" s="561"/>
      <c r="IS149" s="561"/>
      <c r="IT149" s="561"/>
      <c r="IU149" s="561"/>
    </row>
    <row r="150" spans="1:255" ht="16.5" customHeight="1" x14ac:dyDescent="0.25">
      <c r="A150" s="591"/>
      <c r="B150" s="592" t="s">
        <v>307</v>
      </c>
      <c r="C150" s="593" t="str">
        <f t="shared" si="80"/>
        <v>Belanja Alat/Bahan untuk Kegiatan Kantor Alat Tulis Kantor</v>
      </c>
      <c r="D150" s="620">
        <v>155539300</v>
      </c>
      <c r="E150" s="594"/>
      <c r="F150" s="594"/>
      <c r="G150" s="594">
        <f t="shared" si="88"/>
        <v>0</v>
      </c>
      <c r="H150" s="594">
        <v>0</v>
      </c>
      <c r="I150" s="594"/>
      <c r="J150" s="594">
        <f t="shared" si="89"/>
        <v>0</v>
      </c>
      <c r="K150" s="594">
        <v>107378100</v>
      </c>
      <c r="L150" s="594">
        <v>4787000</v>
      </c>
      <c r="M150" s="594">
        <f t="shared" si="83"/>
        <v>112165100</v>
      </c>
      <c r="N150" s="594">
        <f t="shared" si="84"/>
        <v>112165100</v>
      </c>
      <c r="O150" s="595">
        <f t="shared" si="85"/>
        <v>43374200</v>
      </c>
      <c r="P150" s="600"/>
      <c r="Q150" s="596">
        <f t="shared" si="90"/>
        <v>72.113671592967179</v>
      </c>
      <c r="R150" s="600"/>
      <c r="S150" s="600"/>
      <c r="T150" s="600"/>
      <c r="U150" s="600"/>
      <c r="V150" s="600"/>
      <c r="W150" s="600"/>
      <c r="X150" s="600"/>
      <c r="Y150" s="600"/>
      <c r="Z150" s="600"/>
      <c r="AA150" s="600"/>
      <c r="AB150" s="600"/>
      <c r="AC150" s="600"/>
      <c r="AD150" s="600"/>
      <c r="AE150" s="600"/>
      <c r="AF150" s="600"/>
      <c r="AG150" s="600"/>
      <c r="AH150" s="600"/>
      <c r="AI150" s="600"/>
      <c r="AJ150" s="600"/>
      <c r="AK150" s="600"/>
      <c r="AL150" s="600"/>
      <c r="AM150" s="600"/>
      <c r="AN150" s="600"/>
      <c r="AO150" s="600"/>
      <c r="AP150" s="600"/>
      <c r="AQ150" s="600"/>
      <c r="AR150" s="600"/>
      <c r="AS150" s="600"/>
      <c r="AT150" s="600"/>
      <c r="AU150" s="600"/>
      <c r="AV150" s="600"/>
      <c r="AW150" s="600"/>
      <c r="AX150" s="600"/>
      <c r="AY150" s="600"/>
      <c r="AZ150" s="600"/>
      <c r="BA150" s="600"/>
      <c r="BB150" s="600"/>
      <c r="BC150" s="600"/>
      <c r="BD150" s="600"/>
      <c r="BE150" s="600"/>
      <c r="BF150" s="600"/>
      <c r="BG150" s="600"/>
      <c r="BH150" s="600"/>
      <c r="BI150" s="600"/>
      <c r="BJ150" s="600"/>
      <c r="BK150" s="600"/>
      <c r="BL150" s="600"/>
      <c r="BM150" s="600"/>
      <c r="BN150" s="600"/>
      <c r="BO150" s="600"/>
      <c r="BP150" s="600"/>
      <c r="BQ150" s="600"/>
      <c r="BR150" s="600"/>
      <c r="BS150" s="600"/>
      <c r="BT150" s="600"/>
      <c r="BU150" s="600"/>
      <c r="BV150" s="600"/>
      <c r="BW150" s="600"/>
      <c r="BX150" s="600"/>
      <c r="BY150" s="600"/>
      <c r="BZ150" s="600"/>
      <c r="CA150" s="600"/>
      <c r="CB150" s="600"/>
      <c r="CC150" s="600"/>
      <c r="CD150" s="600"/>
      <c r="CE150" s="600"/>
      <c r="CF150" s="600"/>
      <c r="CG150" s="600"/>
      <c r="CH150" s="600"/>
      <c r="CI150" s="600"/>
      <c r="CJ150" s="600"/>
      <c r="CK150" s="600"/>
      <c r="CL150" s="600"/>
      <c r="CM150" s="600"/>
      <c r="CN150" s="600"/>
      <c r="CO150" s="600"/>
      <c r="CP150" s="600"/>
      <c r="CQ150" s="600"/>
      <c r="CR150" s="600"/>
      <c r="CS150" s="600"/>
      <c r="CT150" s="600"/>
      <c r="CU150" s="600"/>
      <c r="CV150" s="600"/>
      <c r="CW150" s="600"/>
      <c r="CX150" s="600"/>
      <c r="CY150" s="600"/>
      <c r="CZ150" s="600"/>
      <c r="DA150" s="600"/>
      <c r="DB150" s="600"/>
      <c r="DC150" s="600"/>
      <c r="DD150" s="600"/>
      <c r="DE150" s="600"/>
      <c r="DF150" s="600"/>
      <c r="DG150" s="600"/>
      <c r="DH150" s="600"/>
      <c r="DI150" s="600"/>
      <c r="DJ150" s="600"/>
      <c r="DK150" s="600"/>
      <c r="DL150" s="600"/>
      <c r="DM150" s="600"/>
      <c r="DN150" s="600"/>
      <c r="DO150" s="600"/>
      <c r="DP150" s="600"/>
      <c r="DQ150" s="600"/>
      <c r="DR150" s="600"/>
      <c r="DS150" s="600"/>
      <c r="DT150" s="600"/>
      <c r="DU150" s="600"/>
      <c r="DV150" s="600"/>
      <c r="DW150" s="600"/>
      <c r="DX150" s="600"/>
      <c r="DY150" s="600"/>
      <c r="DZ150" s="600"/>
      <c r="EA150" s="600"/>
      <c r="EB150" s="600"/>
      <c r="EC150" s="600"/>
      <c r="ED150" s="600"/>
      <c r="EE150" s="600"/>
      <c r="EF150" s="600"/>
      <c r="EG150" s="600"/>
      <c r="EH150" s="600"/>
      <c r="EI150" s="600"/>
      <c r="EJ150" s="600"/>
      <c r="EK150" s="600"/>
      <c r="EL150" s="600"/>
      <c r="EM150" s="600"/>
      <c r="EN150" s="600"/>
      <c r="EO150" s="600"/>
      <c r="EP150" s="600"/>
      <c r="EQ150" s="600"/>
      <c r="ER150" s="600"/>
      <c r="ES150" s="600"/>
      <c r="ET150" s="600"/>
      <c r="EU150" s="600"/>
      <c r="EV150" s="600"/>
      <c r="EW150" s="600"/>
      <c r="EX150" s="600"/>
      <c r="EY150" s="600"/>
      <c r="EZ150" s="600"/>
      <c r="FA150" s="600"/>
      <c r="FB150" s="600"/>
      <c r="FC150" s="600"/>
      <c r="FD150" s="600"/>
      <c r="FE150" s="600"/>
      <c r="FF150" s="600"/>
      <c r="FG150" s="600"/>
      <c r="FH150" s="600"/>
      <c r="FI150" s="600"/>
      <c r="FJ150" s="600"/>
      <c r="FK150" s="600"/>
      <c r="FL150" s="600"/>
      <c r="FM150" s="600"/>
      <c r="FN150" s="600"/>
      <c r="FO150" s="600"/>
      <c r="FP150" s="600"/>
      <c r="FQ150" s="600"/>
      <c r="FR150" s="600"/>
      <c r="FS150" s="600"/>
      <c r="FT150" s="600"/>
      <c r="FU150" s="600"/>
      <c r="FV150" s="600"/>
      <c r="FW150" s="600"/>
      <c r="FX150" s="600"/>
      <c r="FY150" s="600"/>
      <c r="FZ150" s="600"/>
      <c r="GA150" s="600"/>
      <c r="GB150" s="600"/>
      <c r="GC150" s="600"/>
      <c r="GD150" s="600"/>
      <c r="GE150" s="600"/>
      <c r="GF150" s="600"/>
      <c r="GG150" s="600"/>
      <c r="GH150" s="600"/>
      <c r="GI150" s="600"/>
      <c r="GJ150" s="600"/>
      <c r="GK150" s="600"/>
      <c r="GL150" s="600"/>
      <c r="GM150" s="600"/>
      <c r="GN150" s="600"/>
      <c r="GO150" s="600"/>
      <c r="GP150" s="600"/>
      <c r="GQ150" s="600"/>
      <c r="GR150" s="600"/>
      <c r="GS150" s="600"/>
      <c r="GT150" s="600"/>
      <c r="GU150" s="600"/>
      <c r="GV150" s="600"/>
      <c r="GW150" s="600"/>
      <c r="GX150" s="600"/>
      <c r="GY150" s="600"/>
      <c r="GZ150" s="600"/>
      <c r="HA150" s="600"/>
      <c r="HB150" s="600"/>
      <c r="HC150" s="600"/>
      <c r="HD150" s="600"/>
      <c r="HE150" s="600"/>
      <c r="HF150" s="600"/>
      <c r="HG150" s="600"/>
      <c r="HH150" s="600"/>
      <c r="HI150" s="600"/>
      <c r="HJ150" s="600"/>
      <c r="HK150" s="600"/>
      <c r="HL150" s="600"/>
      <c r="HM150" s="600"/>
      <c r="HN150" s="600"/>
      <c r="HO150" s="600"/>
      <c r="HP150" s="600"/>
      <c r="HQ150" s="600"/>
      <c r="HR150" s="600"/>
      <c r="HS150" s="600"/>
      <c r="HT150" s="600"/>
      <c r="HU150" s="600"/>
      <c r="HV150" s="600"/>
      <c r="HW150" s="600"/>
      <c r="HX150" s="600"/>
      <c r="HY150" s="600"/>
      <c r="HZ150" s="600"/>
      <c r="IA150" s="600"/>
      <c r="IB150" s="600"/>
      <c r="IC150" s="600"/>
      <c r="ID150" s="600"/>
      <c r="IE150" s="600"/>
      <c r="IF150" s="600"/>
      <c r="IG150" s="600"/>
      <c r="IH150" s="600"/>
      <c r="II150" s="600"/>
      <c r="IJ150" s="600"/>
      <c r="IK150" s="600"/>
      <c r="IL150" s="600"/>
      <c r="IM150" s="600"/>
      <c r="IN150" s="600"/>
      <c r="IO150" s="600"/>
      <c r="IP150" s="600"/>
      <c r="IQ150" s="600"/>
      <c r="IR150" s="600"/>
      <c r="IS150" s="600"/>
      <c r="IT150" s="600"/>
      <c r="IU150" s="600"/>
    </row>
    <row r="151" spans="1:255" ht="16.5" customHeight="1" x14ac:dyDescent="0.25">
      <c r="A151" s="591"/>
      <c r="B151" s="592" t="s">
        <v>307</v>
      </c>
      <c r="C151" s="593" t="str">
        <f t="shared" si="80"/>
        <v>Belanja Alat/Bahan untuk Kegiatan Kantor Alat Tulis Kantor</v>
      </c>
      <c r="D151" s="594">
        <v>1401800</v>
      </c>
      <c r="E151" s="594"/>
      <c r="F151" s="594"/>
      <c r="G151" s="594">
        <f t="shared" si="88"/>
        <v>0</v>
      </c>
      <c r="H151" s="594"/>
      <c r="I151" s="594"/>
      <c r="J151" s="594">
        <f t="shared" si="89"/>
        <v>0</v>
      </c>
      <c r="K151" s="594">
        <v>787200</v>
      </c>
      <c r="L151" s="594">
        <v>398300</v>
      </c>
      <c r="M151" s="594">
        <f t="shared" si="83"/>
        <v>1185500</v>
      </c>
      <c r="N151" s="594">
        <f t="shared" si="84"/>
        <v>1185500</v>
      </c>
      <c r="O151" s="595">
        <f t="shared" si="85"/>
        <v>216300</v>
      </c>
      <c r="P151" s="600"/>
      <c r="Q151" s="596">
        <f t="shared" si="90"/>
        <v>84.569838778713077</v>
      </c>
      <c r="R151" s="600"/>
      <c r="S151" s="600"/>
      <c r="T151" s="600"/>
      <c r="U151" s="600"/>
      <c r="V151" s="600"/>
      <c r="W151" s="600"/>
      <c r="X151" s="600"/>
      <c r="Y151" s="600"/>
      <c r="Z151" s="600"/>
      <c r="AA151" s="600"/>
      <c r="AB151" s="600"/>
      <c r="AC151" s="600"/>
      <c r="AD151" s="600"/>
      <c r="AE151" s="600"/>
      <c r="AF151" s="600"/>
      <c r="AG151" s="600"/>
      <c r="AH151" s="600"/>
      <c r="AI151" s="600"/>
      <c r="AJ151" s="600"/>
      <c r="AK151" s="600"/>
      <c r="AL151" s="600"/>
      <c r="AM151" s="600"/>
      <c r="AN151" s="600"/>
      <c r="AO151" s="600"/>
      <c r="AP151" s="600"/>
      <c r="AQ151" s="600"/>
      <c r="AR151" s="600"/>
      <c r="AS151" s="600"/>
      <c r="AT151" s="600"/>
      <c r="AU151" s="600"/>
      <c r="AV151" s="600"/>
      <c r="AW151" s="600"/>
      <c r="AX151" s="600"/>
      <c r="AY151" s="600"/>
      <c r="AZ151" s="600"/>
      <c r="BA151" s="600"/>
      <c r="BB151" s="600"/>
      <c r="BC151" s="600"/>
      <c r="BD151" s="600"/>
      <c r="BE151" s="600"/>
      <c r="BF151" s="600"/>
      <c r="BG151" s="600"/>
      <c r="BH151" s="600"/>
      <c r="BI151" s="600"/>
      <c r="BJ151" s="600"/>
      <c r="BK151" s="600"/>
      <c r="BL151" s="600"/>
      <c r="BM151" s="600"/>
      <c r="BN151" s="600"/>
      <c r="BO151" s="600"/>
      <c r="BP151" s="600"/>
      <c r="BQ151" s="600"/>
      <c r="BR151" s="600"/>
      <c r="BS151" s="600"/>
      <c r="BT151" s="600"/>
      <c r="BU151" s="600"/>
      <c r="BV151" s="600"/>
      <c r="BW151" s="600"/>
      <c r="BX151" s="600"/>
      <c r="BY151" s="600"/>
      <c r="BZ151" s="600"/>
      <c r="CA151" s="600"/>
      <c r="CB151" s="600"/>
      <c r="CC151" s="600"/>
      <c r="CD151" s="600"/>
      <c r="CE151" s="600"/>
      <c r="CF151" s="600"/>
      <c r="CG151" s="600"/>
      <c r="CH151" s="600"/>
      <c r="CI151" s="600"/>
      <c r="CJ151" s="600"/>
      <c r="CK151" s="600"/>
      <c r="CL151" s="600"/>
      <c r="CM151" s="600"/>
      <c r="CN151" s="600"/>
      <c r="CO151" s="600"/>
      <c r="CP151" s="600"/>
      <c r="CQ151" s="600"/>
      <c r="CR151" s="600"/>
      <c r="CS151" s="600"/>
      <c r="CT151" s="600"/>
      <c r="CU151" s="600"/>
      <c r="CV151" s="600"/>
      <c r="CW151" s="600"/>
      <c r="CX151" s="600"/>
      <c r="CY151" s="600"/>
      <c r="CZ151" s="600"/>
      <c r="DA151" s="600"/>
      <c r="DB151" s="600"/>
      <c r="DC151" s="600"/>
      <c r="DD151" s="600"/>
      <c r="DE151" s="600"/>
      <c r="DF151" s="600"/>
      <c r="DG151" s="600"/>
      <c r="DH151" s="600"/>
      <c r="DI151" s="600"/>
      <c r="DJ151" s="600"/>
      <c r="DK151" s="600"/>
      <c r="DL151" s="600"/>
      <c r="DM151" s="600"/>
      <c r="DN151" s="600"/>
      <c r="DO151" s="600"/>
      <c r="DP151" s="600"/>
      <c r="DQ151" s="600"/>
      <c r="DR151" s="600"/>
      <c r="DS151" s="600"/>
      <c r="DT151" s="600"/>
      <c r="DU151" s="600"/>
      <c r="DV151" s="600"/>
      <c r="DW151" s="600"/>
      <c r="DX151" s="600"/>
      <c r="DY151" s="600"/>
      <c r="DZ151" s="600"/>
      <c r="EA151" s="600"/>
      <c r="EB151" s="600"/>
      <c r="EC151" s="600"/>
      <c r="ED151" s="600"/>
      <c r="EE151" s="600"/>
      <c r="EF151" s="600"/>
      <c r="EG151" s="600"/>
      <c r="EH151" s="600"/>
      <c r="EI151" s="600"/>
      <c r="EJ151" s="600"/>
      <c r="EK151" s="600"/>
      <c r="EL151" s="600"/>
      <c r="EM151" s="600"/>
      <c r="EN151" s="600"/>
      <c r="EO151" s="600"/>
      <c r="EP151" s="600"/>
      <c r="EQ151" s="600"/>
      <c r="ER151" s="600"/>
      <c r="ES151" s="600"/>
      <c r="ET151" s="600"/>
      <c r="EU151" s="600"/>
      <c r="EV151" s="600"/>
      <c r="EW151" s="600"/>
      <c r="EX151" s="600"/>
      <c r="EY151" s="600"/>
      <c r="EZ151" s="600"/>
      <c r="FA151" s="600"/>
      <c r="FB151" s="600"/>
      <c r="FC151" s="600"/>
      <c r="FD151" s="600"/>
      <c r="FE151" s="600"/>
      <c r="FF151" s="600"/>
      <c r="FG151" s="600"/>
      <c r="FH151" s="600"/>
      <c r="FI151" s="600"/>
      <c r="FJ151" s="600"/>
      <c r="FK151" s="600"/>
      <c r="FL151" s="600"/>
      <c r="FM151" s="600"/>
      <c r="FN151" s="600"/>
      <c r="FO151" s="600"/>
      <c r="FP151" s="600"/>
      <c r="FQ151" s="600"/>
      <c r="FR151" s="600"/>
      <c r="FS151" s="600"/>
      <c r="FT151" s="600"/>
      <c r="FU151" s="600"/>
      <c r="FV151" s="600"/>
      <c r="FW151" s="600"/>
      <c r="FX151" s="600"/>
      <c r="FY151" s="600"/>
      <c r="FZ151" s="600"/>
      <c r="GA151" s="600"/>
      <c r="GB151" s="600"/>
      <c r="GC151" s="600"/>
      <c r="GD151" s="600"/>
      <c r="GE151" s="600"/>
      <c r="GF151" s="600"/>
      <c r="GG151" s="600"/>
      <c r="GH151" s="600"/>
      <c r="GI151" s="600"/>
      <c r="GJ151" s="600"/>
      <c r="GK151" s="600"/>
      <c r="GL151" s="600"/>
      <c r="GM151" s="600"/>
      <c r="GN151" s="600"/>
      <c r="GO151" s="600"/>
      <c r="GP151" s="600"/>
      <c r="GQ151" s="600"/>
      <c r="GR151" s="600"/>
      <c r="GS151" s="600"/>
      <c r="GT151" s="600"/>
      <c r="GU151" s="600"/>
      <c r="GV151" s="600"/>
      <c r="GW151" s="600"/>
      <c r="GX151" s="600"/>
      <c r="GY151" s="600"/>
      <c r="GZ151" s="600"/>
      <c r="HA151" s="600"/>
      <c r="HB151" s="600"/>
      <c r="HC151" s="600"/>
      <c r="HD151" s="600"/>
      <c r="HE151" s="600"/>
      <c r="HF151" s="600"/>
      <c r="HG151" s="600"/>
      <c r="HH151" s="600"/>
      <c r="HI151" s="600"/>
      <c r="HJ151" s="600"/>
      <c r="HK151" s="600"/>
      <c r="HL151" s="600"/>
      <c r="HM151" s="600"/>
      <c r="HN151" s="600"/>
      <c r="HO151" s="600"/>
      <c r="HP151" s="600"/>
      <c r="HQ151" s="600"/>
      <c r="HR151" s="600"/>
      <c r="HS151" s="600"/>
      <c r="HT151" s="600"/>
      <c r="HU151" s="600"/>
      <c r="HV151" s="600"/>
      <c r="HW151" s="600"/>
      <c r="HX151" s="600"/>
      <c r="HY151" s="600"/>
      <c r="HZ151" s="600"/>
      <c r="IA151" s="600"/>
      <c r="IB151" s="600"/>
      <c r="IC151" s="600"/>
      <c r="ID151" s="600"/>
      <c r="IE151" s="600"/>
      <c r="IF151" s="600"/>
      <c r="IG151" s="600"/>
      <c r="IH151" s="600"/>
      <c r="II151" s="600"/>
      <c r="IJ151" s="600"/>
      <c r="IK151" s="600"/>
      <c r="IL151" s="600"/>
      <c r="IM151" s="600"/>
      <c r="IN151" s="600"/>
      <c r="IO151" s="600"/>
      <c r="IP151" s="600"/>
      <c r="IQ151" s="600"/>
      <c r="IR151" s="600"/>
      <c r="IS151" s="600"/>
      <c r="IT151" s="600"/>
      <c r="IU151" s="600"/>
    </row>
    <row r="152" spans="1:255" ht="16.5" customHeight="1" x14ac:dyDescent="0.25">
      <c r="A152" s="591"/>
      <c r="B152" s="592" t="s">
        <v>307</v>
      </c>
      <c r="C152" s="593" t="str">
        <f t="shared" si="80"/>
        <v>Belanja Alat/Bahan untuk Kegiatan Kantor Alat Tulis Kantor</v>
      </c>
      <c r="D152" s="594">
        <v>599000</v>
      </c>
      <c r="E152" s="594"/>
      <c r="F152" s="594"/>
      <c r="G152" s="594">
        <f t="shared" si="88"/>
        <v>0</v>
      </c>
      <c r="H152" s="594"/>
      <c r="I152" s="594"/>
      <c r="J152" s="594">
        <f t="shared" si="89"/>
        <v>0</v>
      </c>
      <c r="K152" s="594">
        <v>599000</v>
      </c>
      <c r="L152" s="594"/>
      <c r="M152" s="594">
        <f t="shared" si="83"/>
        <v>599000</v>
      </c>
      <c r="N152" s="594">
        <f t="shared" si="84"/>
        <v>599000</v>
      </c>
      <c r="O152" s="595">
        <f t="shared" si="85"/>
        <v>0</v>
      </c>
      <c r="Q152" s="596">
        <f t="shared" si="90"/>
        <v>100</v>
      </c>
    </row>
    <row r="153" spans="1:255" ht="16.5" customHeight="1" x14ac:dyDescent="0.25">
      <c r="A153" s="591"/>
      <c r="B153" s="592" t="s">
        <v>307</v>
      </c>
      <c r="C153" s="593" t="str">
        <f t="shared" si="80"/>
        <v>Belanja Alat/Bahan untuk Kegiatan Kantor Alat Tulis Kantor</v>
      </c>
      <c r="D153" s="594">
        <v>8762400</v>
      </c>
      <c r="E153" s="594"/>
      <c r="F153" s="594"/>
      <c r="G153" s="594">
        <f t="shared" si="88"/>
        <v>0</v>
      </c>
      <c r="H153" s="594"/>
      <c r="I153" s="594"/>
      <c r="J153" s="594">
        <f t="shared" si="89"/>
        <v>0</v>
      </c>
      <c r="K153" s="594">
        <v>6525600</v>
      </c>
      <c r="L153" s="594">
        <v>2236500</v>
      </c>
      <c r="M153" s="594">
        <f t="shared" si="83"/>
        <v>8762100</v>
      </c>
      <c r="N153" s="594">
        <f t="shared" si="84"/>
        <v>8762100</v>
      </c>
      <c r="O153" s="595">
        <f t="shared" si="85"/>
        <v>300</v>
      </c>
      <c r="Q153" s="596">
        <f t="shared" si="90"/>
        <v>99.996576280471103</v>
      </c>
    </row>
    <row r="154" spans="1:255" ht="16.5" customHeight="1" x14ac:dyDescent="0.25">
      <c r="A154" s="591"/>
      <c r="B154" s="592" t="s">
        <v>307</v>
      </c>
      <c r="C154" s="593" t="str">
        <f t="shared" si="80"/>
        <v>Belanja Alat/Bahan untuk Kegiatan Kantor Alat Tulis Kantor</v>
      </c>
      <c r="D154" s="594">
        <v>3690400</v>
      </c>
      <c r="E154" s="594"/>
      <c r="F154" s="594"/>
      <c r="G154" s="594">
        <f t="shared" si="88"/>
        <v>0</v>
      </c>
      <c r="H154" s="594">
        <v>0</v>
      </c>
      <c r="I154" s="594"/>
      <c r="J154" s="594">
        <f t="shared" si="89"/>
        <v>0</v>
      </c>
      <c r="K154" s="594">
        <v>649800</v>
      </c>
      <c r="L154" s="594"/>
      <c r="M154" s="594">
        <f t="shared" si="83"/>
        <v>649800</v>
      </c>
      <c r="N154" s="594">
        <f t="shared" si="84"/>
        <v>649800</v>
      </c>
      <c r="O154" s="595">
        <f t="shared" si="85"/>
        <v>3040600</v>
      </c>
      <c r="Q154" s="596">
        <f t="shared" si="90"/>
        <v>17.607847387817039</v>
      </c>
    </row>
    <row r="155" spans="1:255" ht="16.5" customHeight="1" x14ac:dyDescent="0.25">
      <c r="A155" s="591"/>
      <c r="B155" s="592" t="s">
        <v>307</v>
      </c>
      <c r="C155" s="593" t="str">
        <f t="shared" si="80"/>
        <v>Belanja Alat/Bahan untuk Kegiatan Kantor Alat Tulis Kantor</v>
      </c>
      <c r="D155" s="594">
        <v>3819200</v>
      </c>
      <c r="E155" s="594"/>
      <c r="F155" s="594"/>
      <c r="G155" s="594">
        <f t="shared" si="88"/>
        <v>0</v>
      </c>
      <c r="H155" s="594"/>
      <c r="I155" s="594"/>
      <c r="J155" s="594">
        <f t="shared" si="89"/>
        <v>0</v>
      </c>
      <c r="K155" s="594">
        <v>786000</v>
      </c>
      <c r="L155" s="594"/>
      <c r="M155" s="594">
        <f t="shared" si="83"/>
        <v>786000</v>
      </c>
      <c r="N155" s="594">
        <f t="shared" si="84"/>
        <v>786000</v>
      </c>
      <c r="O155" s="595">
        <f t="shared" si="85"/>
        <v>3033200</v>
      </c>
      <c r="Q155" s="596">
        <f t="shared" si="90"/>
        <v>20.580226225387516</v>
      </c>
    </row>
    <row r="156" spans="1:255" ht="16.5" customHeight="1" x14ac:dyDescent="0.25">
      <c r="A156" s="591"/>
      <c r="B156" s="592" t="s">
        <v>307</v>
      </c>
      <c r="C156" s="593" t="str">
        <f t="shared" si="80"/>
        <v>Belanja Alat/Bahan untuk Kegiatan Kantor Alat Tulis Kantor</v>
      </c>
      <c r="D156" s="594">
        <v>1669200</v>
      </c>
      <c r="E156" s="594"/>
      <c r="F156" s="594"/>
      <c r="G156" s="594">
        <f t="shared" si="88"/>
        <v>0</v>
      </c>
      <c r="H156" s="594">
        <v>0</v>
      </c>
      <c r="I156" s="594"/>
      <c r="J156" s="594">
        <f t="shared" si="89"/>
        <v>0</v>
      </c>
      <c r="K156" s="594">
        <v>1669200</v>
      </c>
      <c r="L156" s="594"/>
      <c r="M156" s="594">
        <f t="shared" si="83"/>
        <v>1669200</v>
      </c>
      <c r="N156" s="594">
        <f t="shared" si="84"/>
        <v>1669200</v>
      </c>
      <c r="O156" s="595">
        <f t="shared" si="85"/>
        <v>0</v>
      </c>
      <c r="Q156" s="596">
        <f t="shared" si="90"/>
        <v>100</v>
      </c>
    </row>
    <row r="157" spans="1:255" ht="16.5" customHeight="1" x14ac:dyDescent="0.25">
      <c r="A157" s="591"/>
      <c r="B157" s="592" t="s">
        <v>307</v>
      </c>
      <c r="C157" s="593" t="str">
        <f t="shared" si="80"/>
        <v>Belanja Alat/Bahan untuk Kegiatan Kantor Alat Tulis Kantor</v>
      </c>
      <c r="D157" s="594">
        <v>3103700</v>
      </c>
      <c r="E157" s="594"/>
      <c r="F157" s="594"/>
      <c r="G157" s="594">
        <f t="shared" si="88"/>
        <v>0</v>
      </c>
      <c r="H157" s="594"/>
      <c r="I157" s="594"/>
      <c r="J157" s="594">
        <f t="shared" si="89"/>
        <v>0</v>
      </c>
      <c r="K157" s="594">
        <v>3103700</v>
      </c>
      <c r="L157" s="594"/>
      <c r="M157" s="594">
        <f t="shared" si="83"/>
        <v>3103700</v>
      </c>
      <c r="N157" s="594">
        <f t="shared" si="84"/>
        <v>3103700</v>
      </c>
      <c r="O157" s="595">
        <f t="shared" si="85"/>
        <v>0</v>
      </c>
      <c r="Q157" s="596">
        <f t="shared" si="90"/>
        <v>100</v>
      </c>
    </row>
    <row r="158" spans="1:255" ht="16.5" customHeight="1" x14ac:dyDescent="0.25">
      <c r="A158" s="591"/>
      <c r="B158" s="592" t="s">
        <v>307</v>
      </c>
      <c r="C158" s="593" t="str">
        <f t="shared" si="80"/>
        <v>Belanja Alat/Bahan untuk Kegiatan Kantor Alat Tulis Kantor</v>
      </c>
      <c r="D158" s="594">
        <v>1146000</v>
      </c>
      <c r="E158" s="594"/>
      <c r="F158" s="594"/>
      <c r="G158" s="594">
        <f t="shared" si="88"/>
        <v>0</v>
      </c>
      <c r="H158" s="594"/>
      <c r="I158" s="594"/>
      <c r="J158" s="594">
        <f t="shared" si="89"/>
        <v>0</v>
      </c>
      <c r="K158" s="594">
        <v>1146000</v>
      </c>
      <c r="L158" s="594"/>
      <c r="M158" s="594">
        <f t="shared" si="83"/>
        <v>1146000</v>
      </c>
      <c r="N158" s="594">
        <f t="shared" si="84"/>
        <v>1146000</v>
      </c>
      <c r="O158" s="595">
        <f t="shared" si="85"/>
        <v>0</v>
      </c>
      <c r="Q158" s="596">
        <f t="shared" si="90"/>
        <v>100</v>
      </c>
    </row>
    <row r="159" spans="1:255" s="617" customFormat="1" ht="16.5" customHeight="1" x14ac:dyDescent="0.25">
      <c r="A159" s="591"/>
      <c r="B159" s="592" t="s">
        <v>307</v>
      </c>
      <c r="C159" s="593" t="str">
        <f t="shared" si="80"/>
        <v>Belanja Alat/Bahan untuk Kegiatan Kantor Alat Tulis Kantor</v>
      </c>
      <c r="D159" s="594">
        <v>2236700</v>
      </c>
      <c r="E159" s="594"/>
      <c r="F159" s="594"/>
      <c r="G159" s="594">
        <f t="shared" si="88"/>
        <v>0</v>
      </c>
      <c r="H159" s="594"/>
      <c r="I159" s="594"/>
      <c r="J159" s="594">
        <f t="shared" si="89"/>
        <v>0</v>
      </c>
      <c r="K159" s="594">
        <v>1437200</v>
      </c>
      <c r="L159" s="614"/>
      <c r="M159" s="594">
        <f t="shared" si="83"/>
        <v>1437200</v>
      </c>
      <c r="N159" s="594">
        <f t="shared" si="84"/>
        <v>1437200</v>
      </c>
      <c r="O159" s="595">
        <f t="shared" si="85"/>
        <v>799500</v>
      </c>
      <c r="P159" s="561"/>
      <c r="Q159" s="596">
        <f t="shared" si="90"/>
        <v>64.25537622390128</v>
      </c>
      <c r="R159" s="561"/>
      <c r="S159" s="561"/>
      <c r="T159" s="561"/>
      <c r="U159" s="561"/>
      <c r="V159" s="561"/>
      <c r="W159" s="561"/>
      <c r="X159" s="561"/>
      <c r="Y159" s="561"/>
      <c r="Z159" s="561"/>
      <c r="AA159" s="561"/>
      <c r="AB159" s="561"/>
      <c r="AC159" s="561"/>
      <c r="AD159" s="561"/>
      <c r="AE159" s="561"/>
      <c r="AF159" s="561"/>
      <c r="AG159" s="561"/>
      <c r="AH159" s="561"/>
      <c r="AI159" s="561"/>
      <c r="AJ159" s="561"/>
      <c r="AK159" s="561"/>
      <c r="AL159" s="561"/>
      <c r="AM159" s="561"/>
      <c r="AN159" s="561"/>
      <c r="AO159" s="561"/>
      <c r="AP159" s="561"/>
      <c r="AQ159" s="561"/>
      <c r="AR159" s="561"/>
      <c r="AS159" s="561"/>
      <c r="AT159" s="561"/>
      <c r="AU159" s="561"/>
      <c r="AV159" s="561"/>
      <c r="AW159" s="561"/>
      <c r="AX159" s="561"/>
      <c r="AY159" s="561"/>
      <c r="AZ159" s="561"/>
      <c r="BA159" s="561"/>
      <c r="BB159" s="561"/>
      <c r="BC159" s="561"/>
      <c r="BD159" s="561"/>
      <c r="BE159" s="561"/>
      <c r="BF159" s="561"/>
      <c r="BG159" s="561"/>
      <c r="BH159" s="561"/>
      <c r="BI159" s="561"/>
      <c r="BJ159" s="561"/>
      <c r="BK159" s="561"/>
      <c r="BL159" s="561"/>
      <c r="BM159" s="561"/>
      <c r="BN159" s="561"/>
      <c r="BO159" s="561"/>
      <c r="BP159" s="561"/>
      <c r="BQ159" s="561"/>
      <c r="BR159" s="561"/>
      <c r="BS159" s="561"/>
      <c r="BT159" s="561"/>
      <c r="BU159" s="561"/>
      <c r="BV159" s="561"/>
      <c r="BW159" s="561"/>
      <c r="BX159" s="561"/>
      <c r="BY159" s="561"/>
      <c r="BZ159" s="561"/>
      <c r="CA159" s="561"/>
      <c r="CB159" s="561"/>
      <c r="CC159" s="561"/>
      <c r="CD159" s="561"/>
      <c r="CE159" s="561"/>
      <c r="CF159" s="561"/>
      <c r="CG159" s="561"/>
      <c r="CH159" s="561"/>
      <c r="CI159" s="561"/>
      <c r="CJ159" s="561"/>
      <c r="CK159" s="561"/>
      <c r="CL159" s="561"/>
      <c r="CM159" s="561"/>
      <c r="CN159" s="561"/>
      <c r="CO159" s="561"/>
      <c r="CP159" s="561"/>
      <c r="CQ159" s="561"/>
      <c r="CR159" s="561"/>
      <c r="CS159" s="561"/>
      <c r="CT159" s="561"/>
      <c r="CU159" s="561"/>
      <c r="CV159" s="561"/>
      <c r="CW159" s="561"/>
      <c r="CX159" s="561"/>
      <c r="CY159" s="561"/>
      <c r="CZ159" s="561"/>
      <c r="DA159" s="561"/>
      <c r="DB159" s="561"/>
      <c r="DC159" s="561"/>
      <c r="DD159" s="561"/>
      <c r="DE159" s="561"/>
      <c r="DF159" s="561"/>
      <c r="DG159" s="561"/>
      <c r="DH159" s="561"/>
      <c r="DI159" s="561"/>
      <c r="DJ159" s="561"/>
      <c r="DK159" s="561"/>
      <c r="DL159" s="561"/>
      <c r="DM159" s="561"/>
      <c r="DN159" s="561"/>
      <c r="DO159" s="561"/>
      <c r="DP159" s="561"/>
      <c r="DQ159" s="561"/>
      <c r="DR159" s="561"/>
      <c r="DS159" s="561"/>
      <c r="DT159" s="561"/>
      <c r="DU159" s="561"/>
      <c r="DV159" s="561"/>
      <c r="DW159" s="561"/>
      <c r="DX159" s="561"/>
      <c r="DY159" s="561"/>
      <c r="DZ159" s="561"/>
      <c r="EA159" s="561"/>
      <c r="EB159" s="561"/>
      <c r="EC159" s="561"/>
      <c r="ED159" s="561"/>
      <c r="EE159" s="561"/>
      <c r="EF159" s="561"/>
      <c r="EG159" s="561"/>
      <c r="EH159" s="561"/>
      <c r="EI159" s="561"/>
      <c r="EJ159" s="561"/>
      <c r="EK159" s="561"/>
      <c r="EL159" s="561"/>
      <c r="EM159" s="561"/>
      <c r="EN159" s="561"/>
      <c r="EO159" s="561"/>
      <c r="EP159" s="561"/>
      <c r="EQ159" s="561"/>
      <c r="ER159" s="561"/>
      <c r="ES159" s="561"/>
      <c r="ET159" s="561"/>
      <c r="EU159" s="561"/>
      <c r="EV159" s="561"/>
      <c r="EW159" s="561"/>
      <c r="EX159" s="561"/>
      <c r="EY159" s="561"/>
      <c r="EZ159" s="561"/>
      <c r="FA159" s="561"/>
      <c r="FB159" s="561"/>
      <c r="FC159" s="561"/>
      <c r="FD159" s="561"/>
      <c r="FE159" s="561"/>
      <c r="FF159" s="561"/>
      <c r="FG159" s="561"/>
      <c r="FH159" s="561"/>
      <c r="FI159" s="561"/>
      <c r="FJ159" s="561"/>
      <c r="FK159" s="561"/>
      <c r="FL159" s="561"/>
      <c r="FM159" s="561"/>
      <c r="FN159" s="561"/>
      <c r="FO159" s="561"/>
      <c r="FP159" s="561"/>
      <c r="FQ159" s="561"/>
      <c r="FR159" s="561"/>
      <c r="FS159" s="561"/>
      <c r="FT159" s="561"/>
      <c r="FU159" s="561"/>
      <c r="FV159" s="561"/>
      <c r="FW159" s="561"/>
      <c r="FX159" s="561"/>
      <c r="FY159" s="561"/>
      <c r="FZ159" s="561"/>
      <c r="GA159" s="561"/>
      <c r="GB159" s="561"/>
      <c r="GC159" s="561"/>
      <c r="GD159" s="561"/>
      <c r="GE159" s="561"/>
      <c r="GF159" s="561"/>
      <c r="GG159" s="561"/>
      <c r="GH159" s="561"/>
      <c r="GI159" s="561"/>
      <c r="GJ159" s="561"/>
      <c r="GK159" s="561"/>
      <c r="GL159" s="561"/>
      <c r="GM159" s="561"/>
      <c r="GN159" s="561"/>
      <c r="GO159" s="561"/>
      <c r="GP159" s="561"/>
      <c r="GQ159" s="561"/>
      <c r="GR159" s="561"/>
      <c r="GS159" s="561"/>
      <c r="GT159" s="561"/>
      <c r="GU159" s="561"/>
      <c r="GV159" s="561"/>
      <c r="GW159" s="561"/>
      <c r="GX159" s="561"/>
      <c r="GY159" s="561"/>
      <c r="GZ159" s="561"/>
      <c r="HA159" s="561"/>
      <c r="HB159" s="561"/>
      <c r="HC159" s="561"/>
      <c r="HD159" s="561"/>
      <c r="HE159" s="561"/>
      <c r="HF159" s="561"/>
      <c r="HG159" s="561"/>
      <c r="HH159" s="561"/>
      <c r="HI159" s="561"/>
      <c r="HJ159" s="561"/>
      <c r="HK159" s="561"/>
      <c r="HL159" s="561"/>
      <c r="HM159" s="561"/>
      <c r="HN159" s="561"/>
      <c r="HO159" s="561"/>
      <c r="HP159" s="561"/>
      <c r="HQ159" s="561"/>
      <c r="HR159" s="561"/>
      <c r="HS159" s="561"/>
      <c r="HT159" s="561"/>
      <c r="HU159" s="561"/>
      <c r="HV159" s="561"/>
      <c r="HW159" s="561"/>
      <c r="HX159" s="561"/>
      <c r="HY159" s="561"/>
      <c r="HZ159" s="561"/>
      <c r="IA159" s="561"/>
      <c r="IB159" s="561"/>
      <c r="IC159" s="561"/>
      <c r="ID159" s="561"/>
      <c r="IE159" s="561"/>
      <c r="IF159" s="561"/>
      <c r="IG159" s="561"/>
      <c r="IH159" s="561"/>
      <c r="II159" s="561"/>
      <c r="IJ159" s="561"/>
      <c r="IK159" s="561"/>
      <c r="IL159" s="561"/>
      <c r="IM159" s="561"/>
      <c r="IN159" s="561"/>
      <c r="IO159" s="561"/>
      <c r="IP159" s="561"/>
      <c r="IQ159" s="561"/>
      <c r="IR159" s="561"/>
      <c r="IS159" s="561"/>
      <c r="IT159" s="561"/>
      <c r="IU159" s="561"/>
    </row>
    <row r="160" spans="1:255" s="590" customFormat="1" ht="13.5" x14ac:dyDescent="0.25">
      <c r="A160" s="591"/>
      <c r="B160" s="592" t="s">
        <v>307</v>
      </c>
      <c r="C160" s="593" t="str">
        <f t="shared" si="80"/>
        <v>Belanja Alat/Bahan untuk Kegiatan Kantor Alat Tulis Kantor</v>
      </c>
      <c r="D160" s="594">
        <v>1109200</v>
      </c>
      <c r="E160" s="594"/>
      <c r="F160" s="594"/>
      <c r="G160" s="594">
        <f t="shared" si="88"/>
        <v>0</v>
      </c>
      <c r="H160" s="594"/>
      <c r="I160" s="594"/>
      <c r="J160" s="594">
        <f t="shared" si="89"/>
        <v>0</v>
      </c>
      <c r="K160" s="594">
        <v>857300</v>
      </c>
      <c r="L160" s="594"/>
      <c r="M160" s="594">
        <f t="shared" si="83"/>
        <v>857300</v>
      </c>
      <c r="N160" s="594">
        <f t="shared" si="84"/>
        <v>857300</v>
      </c>
      <c r="O160" s="595">
        <f t="shared" si="85"/>
        <v>251900</v>
      </c>
      <c r="P160" s="561"/>
      <c r="Q160" s="596">
        <f t="shared" si="90"/>
        <v>77.289938694554635</v>
      </c>
      <c r="R160" s="561"/>
      <c r="S160" s="561"/>
      <c r="T160" s="561"/>
      <c r="U160" s="561"/>
      <c r="V160" s="561"/>
      <c r="W160" s="561"/>
      <c r="X160" s="561"/>
      <c r="Y160" s="561"/>
      <c r="Z160" s="561"/>
      <c r="AA160" s="561"/>
      <c r="AB160" s="561"/>
      <c r="AC160" s="561"/>
      <c r="AD160" s="561"/>
      <c r="AE160" s="561"/>
      <c r="AF160" s="561"/>
      <c r="AG160" s="561"/>
      <c r="AH160" s="561"/>
      <c r="AI160" s="561"/>
      <c r="AJ160" s="561"/>
      <c r="AK160" s="561"/>
      <c r="AL160" s="561"/>
      <c r="AM160" s="561"/>
      <c r="AN160" s="561"/>
      <c r="AO160" s="561"/>
      <c r="AP160" s="561"/>
      <c r="AQ160" s="561"/>
      <c r="AR160" s="561"/>
      <c r="AS160" s="561"/>
      <c r="AT160" s="561"/>
      <c r="AU160" s="561"/>
      <c r="AV160" s="561"/>
      <c r="AW160" s="561"/>
      <c r="AX160" s="561"/>
      <c r="AY160" s="561"/>
      <c r="AZ160" s="561"/>
      <c r="BA160" s="561"/>
      <c r="BB160" s="561"/>
      <c r="BC160" s="561"/>
      <c r="BD160" s="561"/>
      <c r="BE160" s="561"/>
      <c r="BF160" s="561"/>
      <c r="BG160" s="561"/>
      <c r="BH160" s="561"/>
      <c r="BI160" s="561"/>
      <c r="BJ160" s="561"/>
      <c r="BK160" s="561"/>
      <c r="BL160" s="561"/>
      <c r="BM160" s="561"/>
      <c r="BN160" s="561"/>
      <c r="BO160" s="561"/>
      <c r="BP160" s="561"/>
      <c r="BQ160" s="561"/>
      <c r="BR160" s="561"/>
      <c r="BS160" s="561"/>
      <c r="BT160" s="561"/>
      <c r="BU160" s="561"/>
      <c r="BV160" s="561"/>
      <c r="BW160" s="561"/>
      <c r="BX160" s="561"/>
      <c r="BY160" s="561"/>
      <c r="BZ160" s="561"/>
      <c r="CA160" s="561"/>
      <c r="CB160" s="561"/>
      <c r="CC160" s="561"/>
      <c r="CD160" s="561"/>
      <c r="CE160" s="561"/>
      <c r="CF160" s="561"/>
      <c r="CG160" s="561"/>
      <c r="CH160" s="561"/>
      <c r="CI160" s="561"/>
      <c r="CJ160" s="561"/>
      <c r="CK160" s="561"/>
      <c r="CL160" s="561"/>
      <c r="CM160" s="561"/>
      <c r="CN160" s="561"/>
      <c r="CO160" s="561"/>
      <c r="CP160" s="561"/>
      <c r="CQ160" s="561"/>
      <c r="CR160" s="561"/>
      <c r="CS160" s="561"/>
      <c r="CT160" s="561"/>
      <c r="CU160" s="561"/>
      <c r="CV160" s="561"/>
      <c r="CW160" s="561"/>
      <c r="CX160" s="561"/>
      <c r="CY160" s="561"/>
      <c r="CZ160" s="561"/>
      <c r="DA160" s="561"/>
      <c r="DB160" s="561"/>
      <c r="DC160" s="561"/>
      <c r="DD160" s="561"/>
      <c r="DE160" s="561"/>
      <c r="DF160" s="561"/>
      <c r="DG160" s="561"/>
      <c r="DH160" s="561"/>
      <c r="DI160" s="561"/>
      <c r="DJ160" s="561"/>
      <c r="DK160" s="561"/>
      <c r="DL160" s="561"/>
      <c r="DM160" s="561"/>
      <c r="DN160" s="561"/>
      <c r="DO160" s="561"/>
      <c r="DP160" s="561"/>
      <c r="DQ160" s="561"/>
      <c r="DR160" s="561"/>
      <c r="DS160" s="561"/>
      <c r="DT160" s="561"/>
      <c r="DU160" s="561"/>
      <c r="DV160" s="561"/>
      <c r="DW160" s="561"/>
      <c r="DX160" s="561"/>
      <c r="DY160" s="561"/>
      <c r="DZ160" s="561"/>
      <c r="EA160" s="561"/>
      <c r="EB160" s="561"/>
      <c r="EC160" s="561"/>
      <c r="ED160" s="561"/>
      <c r="EE160" s="561"/>
      <c r="EF160" s="561"/>
      <c r="EG160" s="561"/>
      <c r="EH160" s="561"/>
      <c r="EI160" s="561"/>
      <c r="EJ160" s="561"/>
      <c r="EK160" s="561"/>
      <c r="EL160" s="561"/>
      <c r="EM160" s="561"/>
      <c r="EN160" s="561"/>
      <c r="EO160" s="561"/>
      <c r="EP160" s="561"/>
      <c r="EQ160" s="561"/>
      <c r="ER160" s="561"/>
      <c r="ES160" s="561"/>
      <c r="ET160" s="561"/>
      <c r="EU160" s="561"/>
      <c r="EV160" s="561"/>
      <c r="EW160" s="561"/>
      <c r="EX160" s="561"/>
      <c r="EY160" s="561"/>
      <c r="EZ160" s="561"/>
      <c r="FA160" s="561"/>
      <c r="FB160" s="561"/>
      <c r="FC160" s="561"/>
      <c r="FD160" s="561"/>
      <c r="FE160" s="561"/>
      <c r="FF160" s="561"/>
      <c r="FG160" s="561"/>
      <c r="FH160" s="561"/>
      <c r="FI160" s="561"/>
      <c r="FJ160" s="561"/>
      <c r="FK160" s="561"/>
      <c r="FL160" s="561"/>
      <c r="FM160" s="561"/>
      <c r="FN160" s="561"/>
      <c r="FO160" s="561"/>
      <c r="FP160" s="561"/>
      <c r="FQ160" s="561"/>
      <c r="FR160" s="561"/>
      <c r="FS160" s="561"/>
      <c r="FT160" s="561"/>
      <c r="FU160" s="561"/>
      <c r="FV160" s="561"/>
      <c r="FW160" s="561"/>
      <c r="FX160" s="561"/>
      <c r="FY160" s="561"/>
      <c r="FZ160" s="561"/>
      <c r="GA160" s="561"/>
      <c r="GB160" s="561"/>
      <c r="GC160" s="561"/>
      <c r="GD160" s="561"/>
      <c r="GE160" s="561"/>
      <c r="GF160" s="561"/>
      <c r="GG160" s="561"/>
      <c r="GH160" s="561"/>
      <c r="GI160" s="561"/>
      <c r="GJ160" s="561"/>
      <c r="GK160" s="561"/>
      <c r="GL160" s="561"/>
      <c r="GM160" s="561"/>
      <c r="GN160" s="561"/>
      <c r="GO160" s="561"/>
      <c r="GP160" s="561"/>
      <c r="GQ160" s="561"/>
      <c r="GR160" s="561"/>
      <c r="GS160" s="561"/>
      <c r="GT160" s="561"/>
      <c r="GU160" s="561"/>
      <c r="GV160" s="561"/>
      <c r="GW160" s="561"/>
      <c r="GX160" s="561"/>
      <c r="GY160" s="561"/>
      <c r="GZ160" s="561"/>
      <c r="HA160" s="561"/>
      <c r="HB160" s="561"/>
      <c r="HC160" s="561"/>
      <c r="HD160" s="561"/>
      <c r="HE160" s="561"/>
      <c r="HF160" s="561"/>
      <c r="HG160" s="561"/>
      <c r="HH160" s="561"/>
      <c r="HI160" s="561"/>
      <c r="HJ160" s="561"/>
      <c r="HK160" s="561"/>
      <c r="HL160" s="561"/>
      <c r="HM160" s="561"/>
      <c r="HN160" s="561"/>
      <c r="HO160" s="561"/>
      <c r="HP160" s="561"/>
      <c r="HQ160" s="561"/>
      <c r="HR160" s="561"/>
      <c r="HS160" s="561"/>
      <c r="HT160" s="561"/>
      <c r="HU160" s="561"/>
      <c r="HV160" s="561"/>
      <c r="HW160" s="561"/>
      <c r="HX160" s="561"/>
      <c r="HY160" s="561"/>
      <c r="HZ160" s="561"/>
      <c r="IA160" s="561"/>
      <c r="IB160" s="561"/>
      <c r="IC160" s="561"/>
      <c r="ID160" s="561"/>
      <c r="IE160" s="561"/>
      <c r="IF160" s="561"/>
      <c r="IG160" s="561"/>
      <c r="IH160" s="561"/>
      <c r="II160" s="561"/>
      <c r="IJ160" s="561"/>
      <c r="IK160" s="561"/>
      <c r="IL160" s="561"/>
      <c r="IM160" s="561"/>
      <c r="IN160" s="561"/>
      <c r="IO160" s="561"/>
      <c r="IP160" s="561"/>
      <c r="IQ160" s="561"/>
      <c r="IR160" s="561"/>
      <c r="IS160" s="561"/>
      <c r="IT160" s="561"/>
      <c r="IU160" s="561"/>
    </row>
    <row r="161" spans="1:255" s="600" customFormat="1" ht="19.5" customHeight="1" x14ac:dyDescent="0.25">
      <c r="A161" s="591"/>
      <c r="B161" s="592" t="s">
        <v>307</v>
      </c>
      <c r="C161" s="593" t="str">
        <f t="shared" si="80"/>
        <v>Belanja Alat/Bahan untuk Kegiatan Kantor Alat Tulis Kantor</v>
      </c>
      <c r="D161" s="594">
        <v>1332900</v>
      </c>
      <c r="E161" s="594"/>
      <c r="F161" s="594"/>
      <c r="G161" s="594">
        <f t="shared" si="88"/>
        <v>0</v>
      </c>
      <c r="H161" s="594"/>
      <c r="I161" s="594"/>
      <c r="J161" s="594">
        <f t="shared" si="89"/>
        <v>0</v>
      </c>
      <c r="K161" s="594">
        <v>633000</v>
      </c>
      <c r="L161" s="594"/>
      <c r="M161" s="594">
        <f t="shared" si="83"/>
        <v>633000</v>
      </c>
      <c r="N161" s="594">
        <f t="shared" si="84"/>
        <v>633000</v>
      </c>
      <c r="O161" s="595">
        <f t="shared" si="85"/>
        <v>699900</v>
      </c>
      <c r="Q161" s="596">
        <f t="shared" si="90"/>
        <v>47.490434391177132</v>
      </c>
    </row>
    <row r="162" spans="1:255" ht="16.5" customHeight="1" x14ac:dyDescent="0.25">
      <c r="A162" s="591"/>
      <c r="B162" s="592" t="s">
        <v>307</v>
      </c>
      <c r="C162" s="593" t="str">
        <f t="shared" si="80"/>
        <v>Belanja Alat/Bahan untuk Kegiatan Kantor Alat Tulis Kantor</v>
      </c>
      <c r="D162" s="594">
        <v>1009500</v>
      </c>
      <c r="E162" s="594"/>
      <c r="F162" s="594"/>
      <c r="G162" s="594">
        <f t="shared" si="88"/>
        <v>0</v>
      </c>
      <c r="H162" s="594"/>
      <c r="I162" s="594"/>
      <c r="J162" s="594">
        <f t="shared" si="89"/>
        <v>0</v>
      </c>
      <c r="K162" s="594">
        <v>876400</v>
      </c>
      <c r="L162" s="594"/>
      <c r="M162" s="594">
        <f t="shared" si="83"/>
        <v>876400</v>
      </c>
      <c r="N162" s="594">
        <f t="shared" si="84"/>
        <v>876400</v>
      </c>
      <c r="O162" s="595">
        <f t="shared" si="85"/>
        <v>133100</v>
      </c>
      <c r="Q162" s="596">
        <f t="shared" si="90"/>
        <v>86.815255076770683</v>
      </c>
    </row>
    <row r="163" spans="1:255" ht="16.5" customHeight="1" x14ac:dyDescent="0.25">
      <c r="A163" s="591"/>
      <c r="B163" s="592" t="s">
        <v>307</v>
      </c>
      <c r="C163" s="593" t="str">
        <f t="shared" si="80"/>
        <v>Belanja Alat/Bahan untuk Kegiatan Kantor Alat Tulis Kantor</v>
      </c>
      <c r="D163" s="594">
        <v>1336100</v>
      </c>
      <c r="E163" s="594"/>
      <c r="F163" s="594"/>
      <c r="G163" s="594">
        <f t="shared" si="88"/>
        <v>0</v>
      </c>
      <c r="H163" s="594"/>
      <c r="I163" s="594"/>
      <c r="J163" s="594">
        <f t="shared" si="89"/>
        <v>0</v>
      </c>
      <c r="K163" s="594">
        <v>403500</v>
      </c>
      <c r="L163" s="594">
        <v>383700</v>
      </c>
      <c r="M163" s="594">
        <f t="shared" si="83"/>
        <v>787200</v>
      </c>
      <c r="N163" s="594">
        <f t="shared" si="84"/>
        <v>787200</v>
      </c>
      <c r="O163" s="595">
        <f t="shared" si="85"/>
        <v>548900</v>
      </c>
      <c r="P163" s="600"/>
      <c r="Q163" s="596"/>
      <c r="R163" s="600"/>
      <c r="S163" s="600"/>
      <c r="T163" s="600"/>
      <c r="U163" s="600"/>
      <c r="V163" s="600"/>
      <c r="W163" s="600"/>
      <c r="X163" s="600"/>
      <c r="Y163" s="600"/>
      <c r="Z163" s="600"/>
      <c r="AA163" s="600"/>
      <c r="AB163" s="600"/>
      <c r="AC163" s="600"/>
      <c r="AD163" s="600"/>
      <c r="AE163" s="600"/>
      <c r="AF163" s="600"/>
      <c r="AG163" s="600"/>
      <c r="AH163" s="600"/>
      <c r="AI163" s="600"/>
      <c r="AJ163" s="600"/>
      <c r="AK163" s="600"/>
      <c r="AL163" s="600"/>
      <c r="AM163" s="600"/>
      <c r="AN163" s="600"/>
      <c r="AO163" s="600"/>
      <c r="AP163" s="600"/>
      <c r="AQ163" s="600"/>
      <c r="AR163" s="600"/>
      <c r="AS163" s="600"/>
      <c r="AT163" s="600"/>
      <c r="AU163" s="600"/>
      <c r="AV163" s="600"/>
      <c r="AW163" s="600"/>
      <c r="AX163" s="600"/>
      <c r="AY163" s="600"/>
      <c r="AZ163" s="600"/>
      <c r="BA163" s="600"/>
      <c r="BB163" s="600"/>
      <c r="BC163" s="600"/>
      <c r="BD163" s="600"/>
      <c r="BE163" s="600"/>
      <c r="BF163" s="600"/>
      <c r="BG163" s="600"/>
      <c r="BH163" s="600"/>
      <c r="BI163" s="600"/>
      <c r="BJ163" s="600"/>
      <c r="BK163" s="600"/>
      <c r="BL163" s="600"/>
      <c r="BM163" s="600"/>
      <c r="BN163" s="600"/>
      <c r="BO163" s="600"/>
      <c r="BP163" s="600"/>
      <c r="BQ163" s="600"/>
      <c r="BR163" s="600"/>
      <c r="BS163" s="600"/>
      <c r="BT163" s="600"/>
      <c r="BU163" s="600"/>
      <c r="BV163" s="600"/>
      <c r="BW163" s="600"/>
      <c r="BX163" s="600"/>
      <c r="BY163" s="600"/>
      <c r="BZ163" s="600"/>
      <c r="CA163" s="600"/>
      <c r="CB163" s="600"/>
      <c r="CC163" s="600"/>
      <c r="CD163" s="600"/>
      <c r="CE163" s="600"/>
      <c r="CF163" s="600"/>
      <c r="CG163" s="600"/>
      <c r="CH163" s="600"/>
      <c r="CI163" s="600"/>
      <c r="CJ163" s="600"/>
      <c r="CK163" s="600"/>
      <c r="CL163" s="600"/>
      <c r="CM163" s="600"/>
      <c r="CN163" s="600"/>
      <c r="CO163" s="600"/>
      <c r="CP163" s="600"/>
      <c r="CQ163" s="600"/>
      <c r="CR163" s="600"/>
      <c r="CS163" s="600"/>
      <c r="CT163" s="600"/>
      <c r="CU163" s="600"/>
      <c r="CV163" s="600"/>
      <c r="CW163" s="600"/>
      <c r="CX163" s="600"/>
      <c r="CY163" s="600"/>
      <c r="CZ163" s="600"/>
      <c r="DA163" s="600"/>
      <c r="DB163" s="600"/>
      <c r="DC163" s="600"/>
      <c r="DD163" s="600"/>
      <c r="DE163" s="600"/>
      <c r="DF163" s="600"/>
      <c r="DG163" s="600"/>
      <c r="DH163" s="600"/>
      <c r="DI163" s="600"/>
      <c r="DJ163" s="600"/>
      <c r="DK163" s="600"/>
      <c r="DL163" s="600"/>
      <c r="DM163" s="600"/>
      <c r="DN163" s="600"/>
      <c r="DO163" s="600"/>
      <c r="DP163" s="600"/>
      <c r="DQ163" s="600"/>
      <c r="DR163" s="600"/>
      <c r="DS163" s="600"/>
      <c r="DT163" s="600"/>
      <c r="DU163" s="600"/>
      <c r="DV163" s="600"/>
      <c r="DW163" s="600"/>
      <c r="DX163" s="600"/>
      <c r="DY163" s="600"/>
      <c r="DZ163" s="600"/>
      <c r="EA163" s="600"/>
      <c r="EB163" s="600"/>
      <c r="EC163" s="600"/>
      <c r="ED163" s="600"/>
      <c r="EE163" s="600"/>
      <c r="EF163" s="600"/>
      <c r="EG163" s="600"/>
      <c r="EH163" s="600"/>
      <c r="EI163" s="600"/>
      <c r="EJ163" s="600"/>
      <c r="EK163" s="600"/>
      <c r="EL163" s="600"/>
      <c r="EM163" s="600"/>
      <c r="EN163" s="600"/>
      <c r="EO163" s="600"/>
      <c r="EP163" s="600"/>
      <c r="EQ163" s="600"/>
      <c r="ER163" s="600"/>
      <c r="ES163" s="600"/>
      <c r="ET163" s="600"/>
      <c r="EU163" s="600"/>
      <c r="EV163" s="600"/>
      <c r="EW163" s="600"/>
      <c r="EX163" s="600"/>
      <c r="EY163" s="600"/>
      <c r="EZ163" s="600"/>
      <c r="FA163" s="600"/>
      <c r="FB163" s="600"/>
      <c r="FC163" s="600"/>
      <c r="FD163" s="600"/>
      <c r="FE163" s="600"/>
      <c r="FF163" s="600"/>
      <c r="FG163" s="600"/>
      <c r="FH163" s="600"/>
      <c r="FI163" s="600"/>
      <c r="FJ163" s="600"/>
      <c r="FK163" s="600"/>
      <c r="FL163" s="600"/>
      <c r="FM163" s="600"/>
      <c r="FN163" s="600"/>
      <c r="FO163" s="600"/>
      <c r="FP163" s="600"/>
      <c r="FQ163" s="600"/>
      <c r="FR163" s="600"/>
      <c r="FS163" s="600"/>
      <c r="FT163" s="600"/>
      <c r="FU163" s="600"/>
      <c r="FV163" s="600"/>
      <c r="FW163" s="600"/>
      <c r="FX163" s="600"/>
      <c r="FY163" s="600"/>
      <c r="FZ163" s="600"/>
      <c r="GA163" s="600"/>
      <c r="GB163" s="600"/>
      <c r="GC163" s="600"/>
      <c r="GD163" s="600"/>
      <c r="GE163" s="600"/>
      <c r="GF163" s="600"/>
      <c r="GG163" s="600"/>
      <c r="GH163" s="600"/>
      <c r="GI163" s="600"/>
      <c r="GJ163" s="600"/>
      <c r="GK163" s="600"/>
      <c r="GL163" s="600"/>
      <c r="GM163" s="600"/>
      <c r="GN163" s="600"/>
      <c r="GO163" s="600"/>
      <c r="GP163" s="600"/>
      <c r="GQ163" s="600"/>
      <c r="GR163" s="600"/>
      <c r="GS163" s="600"/>
      <c r="GT163" s="600"/>
      <c r="GU163" s="600"/>
      <c r="GV163" s="600"/>
      <c r="GW163" s="600"/>
      <c r="GX163" s="600"/>
      <c r="GY163" s="600"/>
      <c r="GZ163" s="600"/>
      <c r="HA163" s="600"/>
      <c r="HB163" s="600"/>
      <c r="HC163" s="600"/>
      <c r="HD163" s="600"/>
      <c r="HE163" s="600"/>
      <c r="HF163" s="600"/>
      <c r="HG163" s="600"/>
      <c r="HH163" s="600"/>
      <c r="HI163" s="600"/>
      <c r="HJ163" s="600"/>
      <c r="HK163" s="600"/>
      <c r="HL163" s="600"/>
      <c r="HM163" s="600"/>
      <c r="HN163" s="600"/>
      <c r="HO163" s="600"/>
      <c r="HP163" s="600"/>
      <c r="HQ163" s="600"/>
      <c r="HR163" s="600"/>
      <c r="HS163" s="600"/>
      <c r="HT163" s="600"/>
      <c r="HU163" s="600"/>
      <c r="HV163" s="600"/>
      <c r="HW163" s="600"/>
      <c r="HX163" s="600"/>
      <c r="HY163" s="600"/>
      <c r="HZ163" s="600"/>
      <c r="IA163" s="600"/>
      <c r="IB163" s="600"/>
      <c r="IC163" s="600"/>
      <c r="ID163" s="600"/>
      <c r="IE163" s="600"/>
      <c r="IF163" s="600"/>
      <c r="IG163" s="600"/>
      <c r="IH163" s="600"/>
      <c r="II163" s="600"/>
      <c r="IJ163" s="600"/>
      <c r="IK163" s="600"/>
      <c r="IL163" s="600"/>
      <c r="IM163" s="600"/>
      <c r="IN163" s="600"/>
      <c r="IO163" s="600"/>
      <c r="IP163" s="600"/>
      <c r="IQ163" s="600"/>
      <c r="IR163" s="600"/>
      <c r="IS163" s="600"/>
      <c r="IT163" s="600"/>
      <c r="IU163" s="600"/>
    </row>
    <row r="164" spans="1:255" s="590" customFormat="1" ht="13.5" x14ac:dyDescent="0.25">
      <c r="A164" s="591"/>
      <c r="B164" s="592" t="s">
        <v>307</v>
      </c>
      <c r="C164" s="593" t="str">
        <f t="shared" si="80"/>
        <v>Belanja Alat/Bahan untuk Kegiatan Kantor Alat Tulis Kantor</v>
      </c>
      <c r="D164" s="594">
        <v>4162400</v>
      </c>
      <c r="E164" s="594"/>
      <c r="F164" s="594"/>
      <c r="G164" s="594">
        <f t="shared" si="88"/>
        <v>0</v>
      </c>
      <c r="H164" s="594"/>
      <c r="I164" s="594"/>
      <c r="J164" s="594">
        <f t="shared" si="89"/>
        <v>0</v>
      </c>
      <c r="K164" s="594">
        <v>2646100</v>
      </c>
      <c r="L164" s="594"/>
      <c r="M164" s="594">
        <f t="shared" si="83"/>
        <v>2646100</v>
      </c>
      <c r="N164" s="594">
        <f t="shared" si="84"/>
        <v>2646100</v>
      </c>
      <c r="O164" s="595">
        <f t="shared" si="85"/>
        <v>1516300</v>
      </c>
      <c r="P164" s="561"/>
      <c r="Q164" s="596"/>
      <c r="R164" s="561"/>
      <c r="S164" s="561"/>
      <c r="T164" s="561"/>
      <c r="U164" s="561"/>
      <c r="V164" s="561"/>
      <c r="W164" s="561"/>
      <c r="X164" s="561"/>
      <c r="Y164" s="561"/>
      <c r="Z164" s="561"/>
      <c r="AA164" s="561"/>
      <c r="AB164" s="561"/>
      <c r="AC164" s="561"/>
      <c r="AD164" s="561"/>
      <c r="AE164" s="561"/>
      <c r="AF164" s="561"/>
      <c r="AG164" s="561"/>
      <c r="AH164" s="561"/>
      <c r="AI164" s="561"/>
      <c r="AJ164" s="561"/>
      <c r="AK164" s="561"/>
      <c r="AL164" s="561"/>
      <c r="AM164" s="561"/>
      <c r="AN164" s="561"/>
      <c r="AO164" s="561"/>
      <c r="AP164" s="561"/>
      <c r="AQ164" s="561"/>
      <c r="AR164" s="561"/>
      <c r="AS164" s="561"/>
      <c r="AT164" s="561"/>
      <c r="AU164" s="561"/>
      <c r="AV164" s="561"/>
      <c r="AW164" s="561"/>
      <c r="AX164" s="561"/>
      <c r="AY164" s="561"/>
      <c r="AZ164" s="561"/>
      <c r="BA164" s="561"/>
      <c r="BB164" s="561"/>
      <c r="BC164" s="561"/>
      <c r="BD164" s="561"/>
      <c r="BE164" s="561"/>
      <c r="BF164" s="561"/>
      <c r="BG164" s="561"/>
      <c r="BH164" s="561"/>
      <c r="BI164" s="561"/>
      <c r="BJ164" s="561"/>
      <c r="BK164" s="561"/>
      <c r="BL164" s="561"/>
      <c r="BM164" s="561"/>
      <c r="BN164" s="561"/>
      <c r="BO164" s="561"/>
      <c r="BP164" s="561"/>
      <c r="BQ164" s="561"/>
      <c r="BR164" s="561"/>
      <c r="BS164" s="561"/>
      <c r="BT164" s="561"/>
      <c r="BU164" s="561"/>
      <c r="BV164" s="561"/>
      <c r="BW164" s="561"/>
      <c r="BX164" s="561"/>
      <c r="BY164" s="561"/>
      <c r="BZ164" s="561"/>
      <c r="CA164" s="561"/>
      <c r="CB164" s="561"/>
      <c r="CC164" s="561"/>
      <c r="CD164" s="561"/>
      <c r="CE164" s="561"/>
      <c r="CF164" s="561"/>
      <c r="CG164" s="561"/>
      <c r="CH164" s="561"/>
      <c r="CI164" s="561"/>
      <c r="CJ164" s="561"/>
      <c r="CK164" s="561"/>
      <c r="CL164" s="561"/>
      <c r="CM164" s="561"/>
      <c r="CN164" s="561"/>
      <c r="CO164" s="561"/>
      <c r="CP164" s="561"/>
      <c r="CQ164" s="561"/>
      <c r="CR164" s="561"/>
      <c r="CS164" s="561"/>
      <c r="CT164" s="561"/>
      <c r="CU164" s="561"/>
      <c r="CV164" s="561"/>
      <c r="CW164" s="561"/>
      <c r="CX164" s="561"/>
      <c r="CY164" s="561"/>
      <c r="CZ164" s="561"/>
      <c r="DA164" s="561"/>
      <c r="DB164" s="561"/>
      <c r="DC164" s="561"/>
      <c r="DD164" s="561"/>
      <c r="DE164" s="561"/>
      <c r="DF164" s="561"/>
      <c r="DG164" s="561"/>
      <c r="DH164" s="561"/>
      <c r="DI164" s="561"/>
      <c r="DJ164" s="561"/>
      <c r="DK164" s="561"/>
      <c r="DL164" s="561"/>
      <c r="DM164" s="561"/>
      <c r="DN164" s="561"/>
      <c r="DO164" s="561"/>
      <c r="DP164" s="561"/>
      <c r="DQ164" s="561"/>
      <c r="DR164" s="561"/>
      <c r="DS164" s="561"/>
      <c r="DT164" s="561"/>
      <c r="DU164" s="561"/>
      <c r="DV164" s="561"/>
      <c r="DW164" s="561"/>
      <c r="DX164" s="561"/>
      <c r="DY164" s="561"/>
      <c r="DZ164" s="561"/>
      <c r="EA164" s="561"/>
      <c r="EB164" s="561"/>
      <c r="EC164" s="561"/>
      <c r="ED164" s="561"/>
      <c r="EE164" s="561"/>
      <c r="EF164" s="561"/>
      <c r="EG164" s="561"/>
      <c r="EH164" s="561"/>
      <c r="EI164" s="561"/>
      <c r="EJ164" s="561"/>
      <c r="EK164" s="561"/>
      <c r="EL164" s="561"/>
      <c r="EM164" s="561"/>
      <c r="EN164" s="561"/>
      <c r="EO164" s="561"/>
      <c r="EP164" s="561"/>
      <c r="EQ164" s="561"/>
      <c r="ER164" s="561"/>
      <c r="ES164" s="561"/>
      <c r="ET164" s="561"/>
      <c r="EU164" s="561"/>
      <c r="EV164" s="561"/>
      <c r="EW164" s="561"/>
      <c r="EX164" s="561"/>
      <c r="EY164" s="561"/>
      <c r="EZ164" s="561"/>
      <c r="FA164" s="561"/>
      <c r="FB164" s="561"/>
      <c r="FC164" s="561"/>
      <c r="FD164" s="561"/>
      <c r="FE164" s="561"/>
      <c r="FF164" s="561"/>
      <c r="FG164" s="561"/>
      <c r="FH164" s="561"/>
      <c r="FI164" s="561"/>
      <c r="FJ164" s="561"/>
      <c r="FK164" s="561"/>
      <c r="FL164" s="561"/>
      <c r="FM164" s="561"/>
      <c r="FN164" s="561"/>
      <c r="FO164" s="561"/>
      <c r="FP164" s="561"/>
      <c r="FQ164" s="561"/>
      <c r="FR164" s="561"/>
      <c r="FS164" s="561"/>
      <c r="FT164" s="561"/>
      <c r="FU164" s="561"/>
      <c r="FV164" s="561"/>
      <c r="FW164" s="561"/>
      <c r="FX164" s="561"/>
      <c r="FY164" s="561"/>
      <c r="FZ164" s="561"/>
      <c r="GA164" s="561"/>
      <c r="GB164" s="561"/>
      <c r="GC164" s="561"/>
      <c r="GD164" s="561"/>
      <c r="GE164" s="561"/>
      <c r="GF164" s="561"/>
      <c r="GG164" s="561"/>
      <c r="GH164" s="561"/>
      <c r="GI164" s="561"/>
      <c r="GJ164" s="561"/>
      <c r="GK164" s="561"/>
      <c r="GL164" s="561"/>
      <c r="GM164" s="561"/>
      <c r="GN164" s="561"/>
      <c r="GO164" s="561"/>
      <c r="GP164" s="561"/>
      <c r="GQ164" s="561"/>
      <c r="GR164" s="561"/>
      <c r="GS164" s="561"/>
      <c r="GT164" s="561"/>
      <c r="GU164" s="561"/>
      <c r="GV164" s="561"/>
      <c r="GW164" s="561"/>
      <c r="GX164" s="561"/>
      <c r="GY164" s="561"/>
      <c r="GZ164" s="561"/>
      <c r="HA164" s="561"/>
      <c r="HB164" s="561"/>
      <c r="HC164" s="561"/>
      <c r="HD164" s="561"/>
      <c r="HE164" s="561"/>
      <c r="HF164" s="561"/>
      <c r="HG164" s="561"/>
      <c r="HH164" s="561"/>
      <c r="HI164" s="561"/>
      <c r="HJ164" s="561"/>
      <c r="HK164" s="561"/>
      <c r="HL164" s="561"/>
      <c r="HM164" s="561"/>
      <c r="HN164" s="561"/>
      <c r="HO164" s="561"/>
      <c r="HP164" s="561"/>
      <c r="HQ164" s="561"/>
      <c r="HR164" s="561"/>
      <c r="HS164" s="561"/>
      <c r="HT164" s="561"/>
      <c r="HU164" s="561"/>
      <c r="HV164" s="561"/>
      <c r="HW164" s="561"/>
      <c r="HX164" s="561"/>
      <c r="HY164" s="561"/>
      <c r="HZ164" s="561"/>
      <c r="IA164" s="561"/>
      <c r="IB164" s="561"/>
      <c r="IC164" s="561"/>
      <c r="ID164" s="561"/>
      <c r="IE164" s="561"/>
      <c r="IF164" s="561"/>
      <c r="IG164" s="561"/>
      <c r="IH164" s="561"/>
      <c r="II164" s="561"/>
      <c r="IJ164" s="561"/>
      <c r="IK164" s="561"/>
      <c r="IL164" s="561"/>
      <c r="IM164" s="561"/>
      <c r="IN164" s="561"/>
      <c r="IO164" s="561"/>
      <c r="IP164" s="561"/>
      <c r="IQ164" s="561"/>
      <c r="IR164" s="561"/>
      <c r="IS164" s="561"/>
      <c r="IT164" s="561"/>
      <c r="IU164" s="561"/>
    </row>
    <row r="165" spans="1:255" s="600" customFormat="1" ht="16.5" customHeight="1" x14ac:dyDescent="0.25">
      <c r="A165" s="591"/>
      <c r="B165" s="592" t="s">
        <v>307</v>
      </c>
      <c r="C165" s="593" t="str">
        <f t="shared" si="80"/>
        <v>Belanja Alat/Bahan untuk Kegiatan Kantor Alat Tulis Kantor</v>
      </c>
      <c r="D165" s="594">
        <v>2681600</v>
      </c>
      <c r="E165" s="594"/>
      <c r="F165" s="594"/>
      <c r="G165" s="594">
        <f t="shared" si="88"/>
        <v>0</v>
      </c>
      <c r="H165" s="594"/>
      <c r="I165" s="594"/>
      <c r="J165" s="594">
        <f t="shared" si="89"/>
        <v>0</v>
      </c>
      <c r="K165" s="594">
        <v>1054500</v>
      </c>
      <c r="L165" s="594"/>
      <c r="M165" s="594">
        <f t="shared" si="83"/>
        <v>1054500</v>
      </c>
      <c r="N165" s="594">
        <f t="shared" si="84"/>
        <v>1054500</v>
      </c>
      <c r="O165" s="595">
        <f t="shared" si="85"/>
        <v>1627100</v>
      </c>
      <c r="P165" s="561"/>
      <c r="Q165" s="596">
        <f>(N165/D165)*100</f>
        <v>39.323538186157521</v>
      </c>
      <c r="R165" s="561"/>
      <c r="S165" s="561"/>
      <c r="T165" s="561"/>
      <c r="U165" s="561"/>
      <c r="V165" s="561"/>
      <c r="W165" s="561"/>
      <c r="X165" s="561"/>
      <c r="Y165" s="561"/>
      <c r="Z165" s="561"/>
      <c r="AA165" s="561"/>
      <c r="AB165" s="561"/>
      <c r="AC165" s="561"/>
      <c r="AD165" s="561"/>
      <c r="AE165" s="561"/>
      <c r="AF165" s="561"/>
      <c r="AG165" s="561"/>
      <c r="AH165" s="561"/>
      <c r="AI165" s="561"/>
      <c r="AJ165" s="561"/>
      <c r="AK165" s="561"/>
      <c r="AL165" s="561"/>
      <c r="AM165" s="561"/>
      <c r="AN165" s="561"/>
      <c r="AO165" s="561"/>
      <c r="AP165" s="561"/>
      <c r="AQ165" s="561"/>
      <c r="AR165" s="561"/>
      <c r="AS165" s="561"/>
      <c r="AT165" s="561"/>
      <c r="AU165" s="561"/>
      <c r="AV165" s="561"/>
      <c r="AW165" s="561"/>
      <c r="AX165" s="561"/>
      <c r="AY165" s="561"/>
      <c r="AZ165" s="561"/>
      <c r="BA165" s="561"/>
      <c r="BB165" s="561"/>
      <c r="BC165" s="561"/>
      <c r="BD165" s="561"/>
      <c r="BE165" s="561"/>
      <c r="BF165" s="561"/>
      <c r="BG165" s="561"/>
      <c r="BH165" s="561"/>
      <c r="BI165" s="561"/>
      <c r="BJ165" s="561"/>
      <c r="BK165" s="561"/>
      <c r="BL165" s="561"/>
      <c r="BM165" s="561"/>
      <c r="BN165" s="561"/>
      <c r="BO165" s="561"/>
      <c r="BP165" s="561"/>
      <c r="BQ165" s="561"/>
      <c r="BR165" s="561"/>
      <c r="BS165" s="561"/>
      <c r="BT165" s="561"/>
      <c r="BU165" s="561"/>
      <c r="BV165" s="561"/>
      <c r="BW165" s="561"/>
      <c r="BX165" s="561"/>
      <c r="BY165" s="561"/>
      <c r="BZ165" s="561"/>
      <c r="CA165" s="561"/>
      <c r="CB165" s="561"/>
      <c r="CC165" s="561"/>
      <c r="CD165" s="561"/>
      <c r="CE165" s="561"/>
      <c r="CF165" s="561"/>
      <c r="CG165" s="561"/>
      <c r="CH165" s="561"/>
      <c r="CI165" s="561"/>
      <c r="CJ165" s="561"/>
      <c r="CK165" s="561"/>
      <c r="CL165" s="561"/>
      <c r="CM165" s="561"/>
      <c r="CN165" s="561"/>
      <c r="CO165" s="561"/>
      <c r="CP165" s="561"/>
      <c r="CQ165" s="561"/>
      <c r="CR165" s="561"/>
      <c r="CS165" s="561"/>
      <c r="CT165" s="561"/>
      <c r="CU165" s="561"/>
      <c r="CV165" s="561"/>
      <c r="CW165" s="561"/>
      <c r="CX165" s="561"/>
      <c r="CY165" s="561"/>
      <c r="CZ165" s="561"/>
      <c r="DA165" s="561"/>
      <c r="DB165" s="561"/>
      <c r="DC165" s="561"/>
      <c r="DD165" s="561"/>
      <c r="DE165" s="561"/>
      <c r="DF165" s="561"/>
      <c r="DG165" s="561"/>
      <c r="DH165" s="561"/>
      <c r="DI165" s="561"/>
      <c r="DJ165" s="561"/>
      <c r="DK165" s="561"/>
      <c r="DL165" s="561"/>
      <c r="DM165" s="561"/>
      <c r="DN165" s="561"/>
      <c r="DO165" s="561"/>
      <c r="DP165" s="561"/>
      <c r="DQ165" s="561"/>
      <c r="DR165" s="561"/>
      <c r="DS165" s="561"/>
      <c r="DT165" s="561"/>
      <c r="DU165" s="561"/>
      <c r="DV165" s="561"/>
      <c r="DW165" s="561"/>
      <c r="DX165" s="561"/>
      <c r="DY165" s="561"/>
      <c r="DZ165" s="561"/>
      <c r="EA165" s="561"/>
      <c r="EB165" s="561"/>
      <c r="EC165" s="561"/>
      <c r="ED165" s="561"/>
      <c r="EE165" s="561"/>
      <c r="EF165" s="561"/>
      <c r="EG165" s="561"/>
      <c r="EH165" s="561"/>
      <c r="EI165" s="561"/>
      <c r="EJ165" s="561"/>
      <c r="EK165" s="561"/>
      <c r="EL165" s="561"/>
      <c r="EM165" s="561"/>
      <c r="EN165" s="561"/>
      <c r="EO165" s="561"/>
      <c r="EP165" s="561"/>
      <c r="EQ165" s="561"/>
      <c r="ER165" s="561"/>
      <c r="ES165" s="561"/>
      <c r="ET165" s="561"/>
      <c r="EU165" s="561"/>
      <c r="EV165" s="561"/>
      <c r="EW165" s="561"/>
      <c r="EX165" s="561"/>
      <c r="EY165" s="561"/>
      <c r="EZ165" s="561"/>
      <c r="FA165" s="561"/>
      <c r="FB165" s="561"/>
      <c r="FC165" s="561"/>
      <c r="FD165" s="561"/>
      <c r="FE165" s="561"/>
      <c r="FF165" s="561"/>
      <c r="FG165" s="561"/>
      <c r="FH165" s="561"/>
      <c r="FI165" s="561"/>
      <c r="FJ165" s="561"/>
      <c r="FK165" s="561"/>
      <c r="FL165" s="561"/>
      <c r="FM165" s="561"/>
      <c r="FN165" s="561"/>
      <c r="FO165" s="561"/>
      <c r="FP165" s="561"/>
      <c r="FQ165" s="561"/>
      <c r="FR165" s="561"/>
      <c r="FS165" s="561"/>
      <c r="FT165" s="561"/>
      <c r="FU165" s="561"/>
      <c r="FV165" s="561"/>
      <c r="FW165" s="561"/>
      <c r="FX165" s="561"/>
      <c r="FY165" s="561"/>
      <c r="FZ165" s="561"/>
      <c r="GA165" s="561"/>
      <c r="GB165" s="561"/>
      <c r="GC165" s="561"/>
      <c r="GD165" s="561"/>
      <c r="GE165" s="561"/>
      <c r="GF165" s="561"/>
      <c r="GG165" s="561"/>
      <c r="GH165" s="561"/>
      <c r="GI165" s="561"/>
      <c r="GJ165" s="561"/>
      <c r="GK165" s="561"/>
      <c r="GL165" s="561"/>
      <c r="GM165" s="561"/>
      <c r="GN165" s="561"/>
      <c r="GO165" s="561"/>
      <c r="GP165" s="561"/>
      <c r="GQ165" s="561"/>
      <c r="GR165" s="561"/>
      <c r="GS165" s="561"/>
      <c r="GT165" s="561"/>
      <c r="GU165" s="561"/>
      <c r="GV165" s="561"/>
      <c r="GW165" s="561"/>
      <c r="GX165" s="561"/>
      <c r="GY165" s="561"/>
      <c r="GZ165" s="561"/>
      <c r="HA165" s="561"/>
      <c r="HB165" s="561"/>
      <c r="HC165" s="561"/>
      <c r="HD165" s="561"/>
      <c r="HE165" s="561"/>
      <c r="HF165" s="561"/>
      <c r="HG165" s="561"/>
      <c r="HH165" s="561"/>
      <c r="HI165" s="561"/>
      <c r="HJ165" s="561"/>
      <c r="HK165" s="561"/>
      <c r="HL165" s="561"/>
      <c r="HM165" s="561"/>
      <c r="HN165" s="561"/>
      <c r="HO165" s="561"/>
      <c r="HP165" s="561"/>
      <c r="HQ165" s="561"/>
      <c r="HR165" s="561"/>
      <c r="HS165" s="561"/>
      <c r="HT165" s="561"/>
      <c r="HU165" s="561"/>
      <c r="HV165" s="561"/>
      <c r="HW165" s="561"/>
      <c r="HX165" s="561"/>
      <c r="HY165" s="561"/>
      <c r="HZ165" s="561"/>
      <c r="IA165" s="561"/>
      <c r="IB165" s="561"/>
      <c r="IC165" s="561"/>
      <c r="ID165" s="561"/>
      <c r="IE165" s="561"/>
      <c r="IF165" s="561"/>
      <c r="IG165" s="561"/>
      <c r="IH165" s="561"/>
      <c r="II165" s="561"/>
      <c r="IJ165" s="561"/>
      <c r="IK165" s="561"/>
      <c r="IL165" s="561"/>
      <c r="IM165" s="561"/>
      <c r="IN165" s="561"/>
      <c r="IO165" s="561"/>
      <c r="IP165" s="561"/>
      <c r="IQ165" s="561"/>
      <c r="IR165" s="561"/>
      <c r="IS165" s="561"/>
      <c r="IT165" s="561"/>
      <c r="IU165" s="561"/>
    </row>
    <row r="166" spans="1:255" ht="16.5" customHeight="1" x14ac:dyDescent="0.25">
      <c r="A166" s="591"/>
      <c r="B166" s="592" t="s">
        <v>307</v>
      </c>
      <c r="C166" s="593" t="str">
        <f t="shared" si="80"/>
        <v>Belanja Alat/Bahan untuk Kegiatan Kantor Alat Tulis Kantor</v>
      </c>
      <c r="D166" s="594">
        <v>3565700</v>
      </c>
      <c r="E166" s="594"/>
      <c r="F166" s="594"/>
      <c r="G166" s="594">
        <f t="shared" si="88"/>
        <v>0</v>
      </c>
      <c r="H166" s="594"/>
      <c r="I166" s="594"/>
      <c r="J166" s="594">
        <f t="shared" si="89"/>
        <v>0</v>
      </c>
      <c r="K166" s="594">
        <v>2761100</v>
      </c>
      <c r="L166" s="594">
        <v>390000</v>
      </c>
      <c r="M166" s="594">
        <f t="shared" si="83"/>
        <v>3151100</v>
      </c>
      <c r="N166" s="594">
        <f t="shared" si="84"/>
        <v>3151100</v>
      </c>
      <c r="O166" s="595">
        <f t="shared" si="85"/>
        <v>414600</v>
      </c>
      <c r="Q166" s="596">
        <f>(N166/D166)*100</f>
        <v>88.372549569509502</v>
      </c>
    </row>
    <row r="167" spans="1:255" ht="16.5" customHeight="1" x14ac:dyDescent="0.25">
      <c r="A167" s="591"/>
      <c r="B167" s="592" t="s">
        <v>307</v>
      </c>
      <c r="C167" s="593" t="str">
        <f t="shared" si="80"/>
        <v>Belanja Alat/Bahan untuk Kegiatan Kantor Alat Tulis Kantor</v>
      </c>
      <c r="D167" s="594">
        <v>900900</v>
      </c>
      <c r="E167" s="594"/>
      <c r="F167" s="594"/>
      <c r="G167" s="594">
        <f t="shared" si="88"/>
        <v>0</v>
      </c>
      <c r="H167" s="594"/>
      <c r="I167" s="594"/>
      <c r="J167" s="594">
        <f t="shared" si="89"/>
        <v>0</v>
      </c>
      <c r="K167" s="594">
        <v>900900</v>
      </c>
      <c r="L167" s="594"/>
      <c r="M167" s="594">
        <f t="shared" si="83"/>
        <v>900900</v>
      </c>
      <c r="N167" s="594">
        <f t="shared" si="84"/>
        <v>900900</v>
      </c>
      <c r="O167" s="595">
        <f t="shared" si="85"/>
        <v>0</v>
      </c>
      <c r="Q167" s="596"/>
    </row>
    <row r="168" spans="1:255" ht="16.5" customHeight="1" x14ac:dyDescent="0.25">
      <c r="A168" s="591"/>
      <c r="B168" s="592" t="s">
        <v>307</v>
      </c>
      <c r="C168" s="593" t="str">
        <f t="shared" si="80"/>
        <v>Belanja Alat/Bahan untuk Kegiatan Kantor Alat Tulis Kantor</v>
      </c>
      <c r="D168" s="594">
        <v>296000</v>
      </c>
      <c r="E168" s="594"/>
      <c r="F168" s="594"/>
      <c r="G168" s="594">
        <f t="shared" si="88"/>
        <v>0</v>
      </c>
      <c r="H168" s="594"/>
      <c r="I168" s="594"/>
      <c r="J168" s="594">
        <f t="shared" si="89"/>
        <v>0</v>
      </c>
      <c r="K168" s="594">
        <v>296000</v>
      </c>
      <c r="L168" s="594"/>
      <c r="M168" s="594">
        <f t="shared" si="83"/>
        <v>296000</v>
      </c>
      <c r="N168" s="594">
        <f t="shared" si="84"/>
        <v>296000</v>
      </c>
      <c r="O168" s="595">
        <f t="shared" si="85"/>
        <v>0</v>
      </c>
      <c r="Q168" s="596">
        <f>(N168/D168)*100</f>
        <v>100</v>
      </c>
    </row>
    <row r="169" spans="1:255" s="590" customFormat="1" ht="13.5" x14ac:dyDescent="0.25">
      <c r="A169" s="591"/>
      <c r="B169" s="592" t="s">
        <v>307</v>
      </c>
      <c r="C169" s="593" t="str">
        <f t="shared" si="80"/>
        <v>Belanja Alat/Bahan untuk Kegiatan Kantor Alat Tulis Kantor</v>
      </c>
      <c r="D169" s="594">
        <v>3240400</v>
      </c>
      <c r="E169" s="594"/>
      <c r="F169" s="594"/>
      <c r="G169" s="594">
        <f t="shared" si="88"/>
        <v>0</v>
      </c>
      <c r="H169" s="594"/>
      <c r="I169" s="594"/>
      <c r="J169" s="594">
        <f t="shared" si="89"/>
        <v>0</v>
      </c>
      <c r="K169" s="594">
        <v>3240400</v>
      </c>
      <c r="L169" s="594"/>
      <c r="M169" s="594">
        <f t="shared" si="83"/>
        <v>3240400</v>
      </c>
      <c r="N169" s="594">
        <f t="shared" si="84"/>
        <v>3240400</v>
      </c>
      <c r="O169" s="595">
        <f t="shared" si="85"/>
        <v>0</v>
      </c>
      <c r="P169" s="561"/>
      <c r="Q169" s="596"/>
      <c r="R169" s="561"/>
      <c r="S169" s="561"/>
      <c r="T169" s="561"/>
      <c r="U169" s="561"/>
      <c r="V169" s="561"/>
      <c r="W169" s="561"/>
      <c r="X169" s="561"/>
      <c r="Y169" s="561"/>
      <c r="Z169" s="561"/>
      <c r="AA169" s="561"/>
      <c r="AB169" s="561"/>
      <c r="AC169" s="561"/>
      <c r="AD169" s="561"/>
      <c r="AE169" s="561"/>
      <c r="AF169" s="561"/>
      <c r="AG169" s="561"/>
      <c r="AH169" s="561"/>
      <c r="AI169" s="561"/>
      <c r="AJ169" s="561"/>
      <c r="AK169" s="561"/>
      <c r="AL169" s="561"/>
      <c r="AM169" s="561"/>
      <c r="AN169" s="561"/>
      <c r="AO169" s="561"/>
      <c r="AP169" s="561"/>
      <c r="AQ169" s="561"/>
      <c r="AR169" s="561"/>
      <c r="AS169" s="561"/>
      <c r="AT169" s="561"/>
      <c r="AU169" s="561"/>
      <c r="AV169" s="561"/>
      <c r="AW169" s="561"/>
      <c r="AX169" s="561"/>
      <c r="AY169" s="561"/>
      <c r="AZ169" s="561"/>
      <c r="BA169" s="561"/>
      <c r="BB169" s="561"/>
      <c r="BC169" s="561"/>
      <c r="BD169" s="561"/>
      <c r="BE169" s="561"/>
      <c r="BF169" s="561"/>
      <c r="BG169" s="561"/>
      <c r="BH169" s="561"/>
      <c r="BI169" s="561"/>
      <c r="BJ169" s="561"/>
      <c r="BK169" s="561"/>
      <c r="BL169" s="561"/>
      <c r="BM169" s="561"/>
      <c r="BN169" s="561"/>
      <c r="BO169" s="561"/>
      <c r="BP169" s="561"/>
      <c r="BQ169" s="561"/>
      <c r="BR169" s="561"/>
      <c r="BS169" s="561"/>
      <c r="BT169" s="561"/>
      <c r="BU169" s="561"/>
      <c r="BV169" s="561"/>
      <c r="BW169" s="561"/>
      <c r="BX169" s="561"/>
      <c r="BY169" s="561"/>
      <c r="BZ169" s="561"/>
      <c r="CA169" s="561"/>
      <c r="CB169" s="561"/>
      <c r="CC169" s="561"/>
      <c r="CD169" s="561"/>
      <c r="CE169" s="561"/>
      <c r="CF169" s="561"/>
      <c r="CG169" s="561"/>
      <c r="CH169" s="561"/>
      <c r="CI169" s="561"/>
      <c r="CJ169" s="561"/>
      <c r="CK169" s="561"/>
      <c r="CL169" s="561"/>
      <c r="CM169" s="561"/>
      <c r="CN169" s="561"/>
      <c r="CO169" s="561"/>
      <c r="CP169" s="561"/>
      <c r="CQ169" s="561"/>
      <c r="CR169" s="561"/>
      <c r="CS169" s="561"/>
      <c r="CT169" s="561"/>
      <c r="CU169" s="561"/>
      <c r="CV169" s="561"/>
      <c r="CW169" s="561"/>
      <c r="CX169" s="561"/>
      <c r="CY169" s="561"/>
      <c r="CZ169" s="561"/>
      <c r="DA169" s="561"/>
      <c r="DB169" s="561"/>
      <c r="DC169" s="561"/>
      <c r="DD169" s="561"/>
      <c r="DE169" s="561"/>
      <c r="DF169" s="561"/>
      <c r="DG169" s="561"/>
      <c r="DH169" s="561"/>
      <c r="DI169" s="561"/>
      <c r="DJ169" s="561"/>
      <c r="DK169" s="561"/>
      <c r="DL169" s="561"/>
      <c r="DM169" s="561"/>
      <c r="DN169" s="561"/>
      <c r="DO169" s="561"/>
      <c r="DP169" s="561"/>
      <c r="DQ169" s="561"/>
      <c r="DR169" s="561"/>
      <c r="DS169" s="561"/>
      <c r="DT169" s="561"/>
      <c r="DU169" s="561"/>
      <c r="DV169" s="561"/>
      <c r="DW169" s="561"/>
      <c r="DX169" s="561"/>
      <c r="DY169" s="561"/>
      <c r="DZ169" s="561"/>
      <c r="EA169" s="561"/>
      <c r="EB169" s="561"/>
      <c r="EC169" s="561"/>
      <c r="ED169" s="561"/>
      <c r="EE169" s="561"/>
      <c r="EF169" s="561"/>
      <c r="EG169" s="561"/>
      <c r="EH169" s="561"/>
      <c r="EI169" s="561"/>
      <c r="EJ169" s="561"/>
      <c r="EK169" s="561"/>
      <c r="EL169" s="561"/>
      <c r="EM169" s="561"/>
      <c r="EN169" s="561"/>
      <c r="EO169" s="561"/>
      <c r="EP169" s="561"/>
      <c r="EQ169" s="561"/>
      <c r="ER169" s="561"/>
      <c r="ES169" s="561"/>
      <c r="ET169" s="561"/>
      <c r="EU169" s="561"/>
      <c r="EV169" s="561"/>
      <c r="EW169" s="561"/>
      <c r="EX169" s="561"/>
      <c r="EY169" s="561"/>
      <c r="EZ169" s="561"/>
      <c r="FA169" s="561"/>
      <c r="FB169" s="561"/>
      <c r="FC169" s="561"/>
      <c r="FD169" s="561"/>
      <c r="FE169" s="561"/>
      <c r="FF169" s="561"/>
      <c r="FG169" s="561"/>
      <c r="FH169" s="561"/>
      <c r="FI169" s="561"/>
      <c r="FJ169" s="561"/>
      <c r="FK169" s="561"/>
      <c r="FL169" s="561"/>
      <c r="FM169" s="561"/>
      <c r="FN169" s="561"/>
      <c r="FO169" s="561"/>
      <c r="FP169" s="561"/>
      <c r="FQ169" s="561"/>
      <c r="FR169" s="561"/>
      <c r="FS169" s="561"/>
      <c r="FT169" s="561"/>
      <c r="FU169" s="561"/>
      <c r="FV169" s="561"/>
      <c r="FW169" s="561"/>
      <c r="FX169" s="561"/>
      <c r="FY169" s="561"/>
      <c r="FZ169" s="561"/>
      <c r="GA169" s="561"/>
      <c r="GB169" s="561"/>
      <c r="GC169" s="561"/>
      <c r="GD169" s="561"/>
      <c r="GE169" s="561"/>
      <c r="GF169" s="561"/>
      <c r="GG169" s="561"/>
      <c r="GH169" s="561"/>
      <c r="GI169" s="561"/>
      <c r="GJ169" s="561"/>
      <c r="GK169" s="561"/>
      <c r="GL169" s="561"/>
      <c r="GM169" s="561"/>
      <c r="GN169" s="561"/>
      <c r="GO169" s="561"/>
      <c r="GP169" s="561"/>
      <c r="GQ169" s="561"/>
      <c r="GR169" s="561"/>
      <c r="GS169" s="561"/>
      <c r="GT169" s="561"/>
      <c r="GU169" s="561"/>
      <c r="GV169" s="561"/>
      <c r="GW169" s="561"/>
      <c r="GX169" s="561"/>
      <c r="GY169" s="561"/>
      <c r="GZ169" s="561"/>
      <c r="HA169" s="561"/>
      <c r="HB169" s="561"/>
      <c r="HC169" s="561"/>
      <c r="HD169" s="561"/>
      <c r="HE169" s="561"/>
      <c r="HF169" s="561"/>
      <c r="HG169" s="561"/>
      <c r="HH169" s="561"/>
      <c r="HI169" s="561"/>
      <c r="HJ169" s="561"/>
      <c r="HK169" s="561"/>
      <c r="HL169" s="561"/>
      <c r="HM169" s="561"/>
      <c r="HN169" s="561"/>
      <c r="HO169" s="561"/>
      <c r="HP169" s="561"/>
      <c r="HQ169" s="561"/>
      <c r="HR169" s="561"/>
      <c r="HS169" s="561"/>
      <c r="HT169" s="561"/>
      <c r="HU169" s="561"/>
      <c r="HV169" s="561"/>
      <c r="HW169" s="561"/>
      <c r="HX169" s="561"/>
      <c r="HY169" s="561"/>
      <c r="HZ169" s="561"/>
      <c r="IA169" s="561"/>
      <c r="IB169" s="561"/>
      <c r="IC169" s="561"/>
      <c r="ID169" s="561"/>
      <c r="IE169" s="561"/>
      <c r="IF169" s="561"/>
      <c r="IG169" s="561"/>
      <c r="IH169" s="561"/>
      <c r="II169" s="561"/>
      <c r="IJ169" s="561"/>
      <c r="IK169" s="561"/>
      <c r="IL169" s="561"/>
      <c r="IM169" s="561"/>
      <c r="IN169" s="561"/>
      <c r="IO169" s="561"/>
      <c r="IP169" s="561"/>
      <c r="IQ169" s="561"/>
      <c r="IR169" s="561"/>
      <c r="IS169" s="561"/>
      <c r="IT169" s="561"/>
      <c r="IU169" s="561"/>
    </row>
    <row r="170" spans="1:255" ht="16.5" customHeight="1" x14ac:dyDescent="0.25">
      <c r="A170" s="591"/>
      <c r="B170" s="592" t="s">
        <v>307</v>
      </c>
      <c r="C170" s="593" t="str">
        <f t="shared" si="80"/>
        <v>Belanja Alat/Bahan untuk Kegiatan Kantor Alat Tulis Kantor</v>
      </c>
      <c r="D170" s="594">
        <v>2530900</v>
      </c>
      <c r="E170" s="594"/>
      <c r="F170" s="594"/>
      <c r="G170" s="594">
        <f t="shared" si="88"/>
        <v>0</v>
      </c>
      <c r="H170" s="594"/>
      <c r="I170" s="594"/>
      <c r="J170" s="594">
        <f t="shared" si="89"/>
        <v>0</v>
      </c>
      <c r="K170" s="594">
        <v>2530200</v>
      </c>
      <c r="L170" s="594"/>
      <c r="M170" s="594">
        <f t="shared" si="83"/>
        <v>2530200</v>
      </c>
      <c r="N170" s="594">
        <f t="shared" si="84"/>
        <v>2530200</v>
      </c>
      <c r="O170" s="595">
        <f t="shared" si="85"/>
        <v>700</v>
      </c>
      <c r="Q170" s="596"/>
    </row>
    <row r="171" spans="1:255" ht="16.5" customHeight="1" x14ac:dyDescent="0.25">
      <c r="A171" s="612"/>
      <c r="B171" s="592" t="s">
        <v>307</v>
      </c>
      <c r="C171" s="593" t="str">
        <f t="shared" si="80"/>
        <v>Belanja Alat/Bahan untuk Kegiatan Kantor Alat Tulis Kantor</v>
      </c>
      <c r="D171" s="614">
        <v>2331800</v>
      </c>
      <c r="E171" s="615"/>
      <c r="F171" s="615"/>
      <c r="G171" s="594">
        <f t="shared" si="88"/>
        <v>0</v>
      </c>
      <c r="H171" s="615"/>
      <c r="I171" s="615"/>
      <c r="J171" s="594">
        <f t="shared" si="89"/>
        <v>0</v>
      </c>
      <c r="K171" s="614">
        <v>2331800</v>
      </c>
      <c r="L171" s="614"/>
      <c r="M171" s="594">
        <f t="shared" si="83"/>
        <v>2331800</v>
      </c>
      <c r="N171" s="594">
        <f t="shared" si="84"/>
        <v>2331800</v>
      </c>
      <c r="O171" s="595">
        <f t="shared" si="85"/>
        <v>0</v>
      </c>
      <c r="P171" s="638"/>
      <c r="Q171" s="639"/>
      <c r="R171" s="638"/>
      <c r="S171" s="638"/>
      <c r="T171" s="638"/>
      <c r="U171" s="638"/>
      <c r="V171" s="638"/>
      <c r="W171" s="638"/>
      <c r="X171" s="638"/>
      <c r="Y171" s="638"/>
      <c r="Z171" s="638"/>
      <c r="AA171" s="638"/>
      <c r="AB171" s="638"/>
      <c r="AC171" s="638"/>
      <c r="AD171" s="638"/>
      <c r="AE171" s="638"/>
      <c r="AF171" s="638"/>
      <c r="AG171" s="638"/>
      <c r="AH171" s="638"/>
      <c r="AI171" s="638"/>
      <c r="AJ171" s="638"/>
      <c r="AK171" s="638"/>
      <c r="AL171" s="638"/>
      <c r="AM171" s="638"/>
      <c r="AN171" s="638"/>
      <c r="AO171" s="638"/>
      <c r="AP171" s="638"/>
      <c r="AQ171" s="638"/>
      <c r="AR171" s="638"/>
      <c r="AS171" s="638"/>
      <c r="AT171" s="638"/>
      <c r="AU171" s="638"/>
      <c r="AV171" s="638"/>
      <c r="AW171" s="638"/>
      <c r="AX171" s="638"/>
      <c r="AY171" s="638"/>
      <c r="AZ171" s="638"/>
      <c r="BA171" s="638"/>
      <c r="BB171" s="638"/>
      <c r="BC171" s="638"/>
      <c r="BD171" s="638"/>
      <c r="BE171" s="638"/>
      <c r="BF171" s="638"/>
      <c r="BG171" s="638"/>
      <c r="BH171" s="638"/>
      <c r="BI171" s="638"/>
      <c r="BJ171" s="638"/>
      <c r="BK171" s="638"/>
      <c r="BL171" s="638"/>
      <c r="BM171" s="638"/>
      <c r="BN171" s="638"/>
      <c r="BO171" s="638"/>
      <c r="BP171" s="638"/>
      <c r="BQ171" s="638"/>
      <c r="BR171" s="638"/>
      <c r="BS171" s="638"/>
      <c r="BT171" s="638"/>
      <c r="BU171" s="638"/>
      <c r="BV171" s="638"/>
      <c r="BW171" s="638"/>
      <c r="BX171" s="638"/>
      <c r="BY171" s="638"/>
      <c r="BZ171" s="638"/>
      <c r="CA171" s="638"/>
      <c r="CB171" s="638"/>
      <c r="CC171" s="638"/>
      <c r="CD171" s="638"/>
      <c r="CE171" s="638"/>
      <c r="CF171" s="638"/>
      <c r="CG171" s="638"/>
      <c r="CH171" s="638"/>
      <c r="CI171" s="638"/>
      <c r="CJ171" s="638"/>
      <c r="CK171" s="638"/>
      <c r="CL171" s="638"/>
      <c r="CM171" s="638"/>
      <c r="CN171" s="638"/>
      <c r="CO171" s="638"/>
      <c r="CP171" s="638"/>
      <c r="CQ171" s="638"/>
      <c r="CR171" s="638"/>
      <c r="CS171" s="638"/>
      <c r="CT171" s="638"/>
      <c r="CU171" s="638"/>
      <c r="CV171" s="638"/>
      <c r="CW171" s="638"/>
      <c r="CX171" s="638"/>
      <c r="CY171" s="638"/>
      <c r="CZ171" s="638"/>
      <c r="DA171" s="638"/>
      <c r="DB171" s="638"/>
      <c r="DC171" s="638"/>
      <c r="DD171" s="638"/>
      <c r="DE171" s="638"/>
      <c r="DF171" s="638"/>
      <c r="DG171" s="638"/>
      <c r="DH171" s="638"/>
      <c r="DI171" s="638"/>
      <c r="DJ171" s="638"/>
      <c r="DK171" s="638"/>
      <c r="DL171" s="638"/>
      <c r="DM171" s="638"/>
      <c r="DN171" s="638"/>
      <c r="DO171" s="638"/>
      <c r="DP171" s="638"/>
      <c r="DQ171" s="638"/>
      <c r="DR171" s="638"/>
      <c r="DS171" s="638"/>
      <c r="DT171" s="638"/>
      <c r="DU171" s="638"/>
      <c r="DV171" s="638"/>
      <c r="DW171" s="638"/>
      <c r="DX171" s="638"/>
      <c r="DY171" s="638"/>
      <c r="DZ171" s="638"/>
      <c r="EA171" s="638"/>
      <c r="EB171" s="638"/>
      <c r="EC171" s="638"/>
      <c r="ED171" s="638"/>
      <c r="EE171" s="638"/>
      <c r="EF171" s="638"/>
      <c r="EG171" s="638"/>
      <c r="EH171" s="638"/>
      <c r="EI171" s="638"/>
      <c r="EJ171" s="638"/>
      <c r="EK171" s="638"/>
      <c r="EL171" s="638"/>
      <c r="EM171" s="638"/>
      <c r="EN171" s="638"/>
      <c r="EO171" s="638"/>
      <c r="EP171" s="638"/>
      <c r="EQ171" s="638"/>
      <c r="ER171" s="638"/>
      <c r="ES171" s="638"/>
      <c r="ET171" s="638"/>
      <c r="EU171" s="638"/>
      <c r="EV171" s="638"/>
      <c r="EW171" s="638"/>
      <c r="EX171" s="638"/>
      <c r="EY171" s="638"/>
      <c r="EZ171" s="638"/>
      <c r="FA171" s="638"/>
      <c r="FB171" s="638"/>
      <c r="FC171" s="638"/>
      <c r="FD171" s="638"/>
      <c r="FE171" s="638"/>
      <c r="FF171" s="638"/>
      <c r="FG171" s="638"/>
      <c r="FH171" s="638"/>
      <c r="FI171" s="638"/>
      <c r="FJ171" s="638"/>
      <c r="FK171" s="638"/>
      <c r="FL171" s="638"/>
      <c r="FM171" s="638"/>
      <c r="FN171" s="638"/>
      <c r="FO171" s="638"/>
      <c r="FP171" s="638"/>
      <c r="FQ171" s="638"/>
      <c r="FR171" s="638"/>
      <c r="FS171" s="638"/>
      <c r="FT171" s="638"/>
      <c r="FU171" s="638"/>
      <c r="FV171" s="638"/>
      <c r="FW171" s="638"/>
      <c r="FX171" s="638"/>
      <c r="FY171" s="638"/>
      <c r="FZ171" s="638"/>
      <c r="GA171" s="638"/>
      <c r="GB171" s="638"/>
      <c r="GC171" s="638"/>
      <c r="GD171" s="638"/>
      <c r="GE171" s="638"/>
      <c r="GF171" s="638"/>
      <c r="GG171" s="638"/>
      <c r="GH171" s="638"/>
      <c r="GI171" s="638"/>
      <c r="GJ171" s="638"/>
      <c r="GK171" s="638"/>
      <c r="GL171" s="638"/>
      <c r="GM171" s="638"/>
      <c r="GN171" s="638"/>
      <c r="GO171" s="638"/>
      <c r="GP171" s="638"/>
      <c r="GQ171" s="638"/>
      <c r="GR171" s="638"/>
      <c r="GS171" s="638"/>
      <c r="GT171" s="638"/>
      <c r="GU171" s="638"/>
      <c r="GV171" s="638"/>
      <c r="GW171" s="638"/>
      <c r="GX171" s="638"/>
      <c r="GY171" s="638"/>
      <c r="GZ171" s="638"/>
      <c r="HA171" s="638"/>
      <c r="HB171" s="638"/>
      <c r="HC171" s="638"/>
      <c r="HD171" s="638"/>
      <c r="HE171" s="638"/>
      <c r="HF171" s="638"/>
      <c r="HG171" s="638"/>
      <c r="HH171" s="638"/>
      <c r="HI171" s="638"/>
      <c r="HJ171" s="638"/>
      <c r="HK171" s="638"/>
      <c r="HL171" s="638"/>
      <c r="HM171" s="638"/>
      <c r="HN171" s="638"/>
      <c r="HO171" s="638"/>
      <c r="HP171" s="638"/>
      <c r="HQ171" s="638"/>
      <c r="HR171" s="638"/>
      <c r="HS171" s="638"/>
      <c r="HT171" s="638"/>
      <c r="HU171" s="638"/>
      <c r="HV171" s="638"/>
      <c r="HW171" s="638"/>
      <c r="HX171" s="638"/>
      <c r="HY171" s="638"/>
      <c r="HZ171" s="638"/>
      <c r="IA171" s="638"/>
      <c r="IB171" s="638"/>
      <c r="IC171" s="638"/>
      <c r="ID171" s="638"/>
      <c r="IE171" s="638"/>
      <c r="IF171" s="638"/>
      <c r="IG171" s="638"/>
      <c r="IH171" s="638"/>
      <c r="II171" s="638"/>
      <c r="IJ171" s="638"/>
      <c r="IK171" s="638"/>
      <c r="IL171" s="638"/>
      <c r="IM171" s="638"/>
      <c r="IN171" s="638"/>
      <c r="IO171" s="638"/>
      <c r="IP171" s="638"/>
      <c r="IQ171" s="638"/>
      <c r="IR171" s="638"/>
      <c r="IS171" s="638"/>
      <c r="IT171" s="638"/>
      <c r="IU171" s="638"/>
    </row>
    <row r="172" spans="1:255" ht="16.5" customHeight="1" x14ac:dyDescent="0.25">
      <c r="A172" s="591"/>
      <c r="B172" s="592" t="s">
        <v>308</v>
      </c>
      <c r="C172" s="593" t="str">
        <f t="shared" si="80"/>
        <v>Belanja Alat/Bahan untuk Kegiatan Kantor - Kertas dan Cover</v>
      </c>
      <c r="D172" s="594">
        <v>1965700</v>
      </c>
      <c r="E172" s="594"/>
      <c r="F172" s="594"/>
      <c r="G172" s="594">
        <f t="shared" si="88"/>
        <v>0</v>
      </c>
      <c r="H172" s="594"/>
      <c r="I172" s="594"/>
      <c r="J172" s="594">
        <f t="shared" si="89"/>
        <v>0</v>
      </c>
      <c r="K172" s="594">
        <v>1936100</v>
      </c>
      <c r="L172" s="594"/>
      <c r="M172" s="594">
        <f t="shared" si="83"/>
        <v>1936100</v>
      </c>
      <c r="N172" s="594">
        <f t="shared" si="84"/>
        <v>1936100</v>
      </c>
      <c r="O172" s="595">
        <f t="shared" si="85"/>
        <v>29600</v>
      </c>
      <c r="Q172" s="596">
        <f>(N172/D172)*100</f>
        <v>98.49417510301673</v>
      </c>
    </row>
    <row r="173" spans="1:255" ht="16.5" customHeight="1" x14ac:dyDescent="0.25">
      <c r="A173" s="591"/>
      <c r="B173" s="592" t="s">
        <v>308</v>
      </c>
      <c r="C173" s="593" t="str">
        <f t="shared" si="80"/>
        <v>Belanja Alat/Bahan untuk Kegiatan Kantor - Kertas dan Cover</v>
      </c>
      <c r="D173" s="594">
        <v>482000</v>
      </c>
      <c r="E173" s="594"/>
      <c r="F173" s="594"/>
      <c r="G173" s="594">
        <f t="shared" si="88"/>
        <v>0</v>
      </c>
      <c r="H173" s="594"/>
      <c r="I173" s="594"/>
      <c r="J173" s="594">
        <f t="shared" si="89"/>
        <v>0</v>
      </c>
      <c r="K173" s="594">
        <v>482000</v>
      </c>
      <c r="L173" s="594"/>
      <c r="M173" s="594">
        <f t="shared" si="83"/>
        <v>482000</v>
      </c>
      <c r="N173" s="594">
        <f t="shared" si="84"/>
        <v>482000</v>
      </c>
      <c r="O173" s="595">
        <f t="shared" si="85"/>
        <v>0</v>
      </c>
      <c r="P173" s="600"/>
      <c r="Q173" s="596">
        <f>(N173/D173)*100</f>
        <v>100</v>
      </c>
      <c r="R173" s="600"/>
      <c r="S173" s="600"/>
      <c r="T173" s="600"/>
      <c r="U173" s="600"/>
      <c r="V173" s="600"/>
      <c r="W173" s="600"/>
      <c r="X173" s="600"/>
      <c r="Y173" s="600"/>
      <c r="Z173" s="600"/>
      <c r="AA173" s="600"/>
      <c r="AB173" s="600"/>
      <c r="AC173" s="600"/>
      <c r="AD173" s="600"/>
      <c r="AE173" s="600"/>
      <c r="AF173" s="600"/>
      <c r="AG173" s="600"/>
      <c r="AH173" s="600"/>
      <c r="AI173" s="600"/>
      <c r="AJ173" s="600"/>
      <c r="AK173" s="600"/>
      <c r="AL173" s="600"/>
      <c r="AM173" s="600"/>
      <c r="AN173" s="600"/>
      <c r="AO173" s="600"/>
      <c r="AP173" s="600"/>
      <c r="AQ173" s="600"/>
      <c r="AR173" s="600"/>
      <c r="AS173" s="600"/>
      <c r="AT173" s="600"/>
      <c r="AU173" s="600"/>
      <c r="AV173" s="600"/>
      <c r="AW173" s="600"/>
      <c r="AX173" s="600"/>
      <c r="AY173" s="600"/>
      <c r="AZ173" s="600"/>
      <c r="BA173" s="600"/>
      <c r="BB173" s="600"/>
      <c r="BC173" s="600"/>
      <c r="BD173" s="600"/>
      <c r="BE173" s="600"/>
      <c r="BF173" s="600"/>
      <c r="BG173" s="600"/>
      <c r="BH173" s="600"/>
      <c r="BI173" s="600"/>
      <c r="BJ173" s="600"/>
      <c r="BK173" s="600"/>
      <c r="BL173" s="600"/>
      <c r="BM173" s="600"/>
      <c r="BN173" s="600"/>
      <c r="BO173" s="600"/>
      <c r="BP173" s="600"/>
      <c r="BQ173" s="600"/>
      <c r="BR173" s="600"/>
      <c r="BS173" s="600"/>
      <c r="BT173" s="600"/>
      <c r="BU173" s="600"/>
      <c r="BV173" s="600"/>
      <c r="BW173" s="600"/>
      <c r="BX173" s="600"/>
      <c r="BY173" s="600"/>
      <c r="BZ173" s="600"/>
      <c r="CA173" s="600"/>
      <c r="CB173" s="600"/>
      <c r="CC173" s="600"/>
      <c r="CD173" s="600"/>
      <c r="CE173" s="600"/>
      <c r="CF173" s="600"/>
      <c r="CG173" s="600"/>
      <c r="CH173" s="600"/>
      <c r="CI173" s="600"/>
      <c r="CJ173" s="600"/>
      <c r="CK173" s="600"/>
      <c r="CL173" s="600"/>
      <c r="CM173" s="600"/>
      <c r="CN173" s="600"/>
      <c r="CO173" s="600"/>
      <c r="CP173" s="600"/>
      <c r="CQ173" s="600"/>
      <c r="CR173" s="600"/>
      <c r="CS173" s="600"/>
      <c r="CT173" s="600"/>
      <c r="CU173" s="600"/>
      <c r="CV173" s="600"/>
      <c r="CW173" s="600"/>
      <c r="CX173" s="600"/>
      <c r="CY173" s="600"/>
      <c r="CZ173" s="600"/>
      <c r="DA173" s="600"/>
      <c r="DB173" s="600"/>
      <c r="DC173" s="600"/>
      <c r="DD173" s="600"/>
      <c r="DE173" s="600"/>
      <c r="DF173" s="600"/>
      <c r="DG173" s="600"/>
      <c r="DH173" s="600"/>
      <c r="DI173" s="600"/>
      <c r="DJ173" s="600"/>
      <c r="DK173" s="600"/>
      <c r="DL173" s="600"/>
      <c r="DM173" s="600"/>
      <c r="DN173" s="600"/>
      <c r="DO173" s="600"/>
      <c r="DP173" s="600"/>
      <c r="DQ173" s="600"/>
      <c r="DR173" s="600"/>
      <c r="DS173" s="600"/>
      <c r="DT173" s="600"/>
      <c r="DU173" s="600"/>
      <c r="DV173" s="600"/>
      <c r="DW173" s="600"/>
      <c r="DX173" s="600"/>
      <c r="DY173" s="600"/>
      <c r="DZ173" s="600"/>
      <c r="EA173" s="600"/>
      <c r="EB173" s="600"/>
      <c r="EC173" s="600"/>
      <c r="ED173" s="600"/>
      <c r="EE173" s="600"/>
      <c r="EF173" s="600"/>
      <c r="EG173" s="600"/>
      <c r="EH173" s="600"/>
      <c r="EI173" s="600"/>
      <c r="EJ173" s="600"/>
      <c r="EK173" s="600"/>
      <c r="EL173" s="600"/>
      <c r="EM173" s="600"/>
      <c r="EN173" s="600"/>
      <c r="EO173" s="600"/>
      <c r="EP173" s="600"/>
      <c r="EQ173" s="600"/>
      <c r="ER173" s="600"/>
      <c r="ES173" s="600"/>
      <c r="ET173" s="600"/>
      <c r="EU173" s="600"/>
      <c r="EV173" s="600"/>
      <c r="EW173" s="600"/>
      <c r="EX173" s="600"/>
      <c r="EY173" s="600"/>
      <c r="EZ173" s="600"/>
      <c r="FA173" s="600"/>
      <c r="FB173" s="600"/>
      <c r="FC173" s="600"/>
      <c r="FD173" s="600"/>
      <c r="FE173" s="600"/>
      <c r="FF173" s="600"/>
      <c r="FG173" s="600"/>
      <c r="FH173" s="600"/>
      <c r="FI173" s="600"/>
      <c r="FJ173" s="600"/>
      <c r="FK173" s="600"/>
      <c r="FL173" s="600"/>
      <c r="FM173" s="600"/>
      <c r="FN173" s="600"/>
      <c r="FO173" s="600"/>
      <c r="FP173" s="600"/>
      <c r="FQ173" s="600"/>
      <c r="FR173" s="600"/>
      <c r="FS173" s="600"/>
      <c r="FT173" s="600"/>
      <c r="FU173" s="600"/>
      <c r="FV173" s="600"/>
      <c r="FW173" s="600"/>
      <c r="FX173" s="600"/>
      <c r="FY173" s="600"/>
      <c r="FZ173" s="600"/>
      <c r="GA173" s="600"/>
      <c r="GB173" s="600"/>
      <c r="GC173" s="600"/>
      <c r="GD173" s="600"/>
      <c r="GE173" s="600"/>
      <c r="GF173" s="600"/>
      <c r="GG173" s="600"/>
      <c r="GH173" s="600"/>
      <c r="GI173" s="600"/>
      <c r="GJ173" s="600"/>
      <c r="GK173" s="600"/>
      <c r="GL173" s="600"/>
      <c r="GM173" s="600"/>
      <c r="GN173" s="600"/>
      <c r="GO173" s="600"/>
      <c r="GP173" s="600"/>
      <c r="GQ173" s="600"/>
      <c r="GR173" s="600"/>
      <c r="GS173" s="600"/>
      <c r="GT173" s="600"/>
      <c r="GU173" s="600"/>
      <c r="GV173" s="600"/>
      <c r="GW173" s="600"/>
      <c r="GX173" s="600"/>
      <c r="GY173" s="600"/>
      <c r="GZ173" s="600"/>
      <c r="HA173" s="600"/>
      <c r="HB173" s="600"/>
      <c r="HC173" s="600"/>
      <c r="HD173" s="600"/>
      <c r="HE173" s="600"/>
      <c r="HF173" s="600"/>
      <c r="HG173" s="600"/>
      <c r="HH173" s="600"/>
      <c r="HI173" s="600"/>
      <c r="HJ173" s="600"/>
      <c r="HK173" s="600"/>
      <c r="HL173" s="600"/>
      <c r="HM173" s="600"/>
      <c r="HN173" s="600"/>
      <c r="HO173" s="600"/>
      <c r="HP173" s="600"/>
      <c r="HQ173" s="600"/>
      <c r="HR173" s="600"/>
      <c r="HS173" s="600"/>
      <c r="HT173" s="600"/>
      <c r="HU173" s="600"/>
      <c r="HV173" s="600"/>
      <c r="HW173" s="600"/>
      <c r="HX173" s="600"/>
      <c r="HY173" s="600"/>
      <c r="HZ173" s="600"/>
      <c r="IA173" s="600"/>
      <c r="IB173" s="600"/>
      <c r="IC173" s="600"/>
      <c r="ID173" s="600"/>
      <c r="IE173" s="600"/>
      <c r="IF173" s="600"/>
      <c r="IG173" s="600"/>
      <c r="IH173" s="600"/>
      <c r="II173" s="600"/>
      <c r="IJ173" s="600"/>
      <c r="IK173" s="600"/>
      <c r="IL173" s="600"/>
      <c r="IM173" s="600"/>
      <c r="IN173" s="600"/>
      <c r="IO173" s="600"/>
      <c r="IP173" s="600"/>
      <c r="IQ173" s="600"/>
      <c r="IR173" s="600"/>
      <c r="IS173" s="600"/>
      <c r="IT173" s="600"/>
      <c r="IU173" s="600"/>
    </row>
    <row r="174" spans="1:255" s="590" customFormat="1" ht="18" customHeight="1" x14ac:dyDescent="0.25">
      <c r="A174" s="591"/>
      <c r="B174" s="592" t="s">
        <v>308</v>
      </c>
      <c r="C174" s="593" t="str">
        <f t="shared" ref="C174:C237" si="91">VLOOKUP(B174,rek,2)</f>
        <v>Belanja Alat/Bahan untuk Kegiatan Kantor - Kertas dan Cover</v>
      </c>
      <c r="D174" s="594">
        <v>561500</v>
      </c>
      <c r="E174" s="594"/>
      <c r="F174" s="594"/>
      <c r="G174" s="594">
        <f t="shared" ref="G174:G205" si="92">E174+F174</f>
        <v>0</v>
      </c>
      <c r="H174" s="594"/>
      <c r="I174" s="594"/>
      <c r="J174" s="594">
        <f t="shared" ref="J174:J205" si="93">H174+I174</f>
        <v>0</v>
      </c>
      <c r="K174" s="594">
        <v>543000</v>
      </c>
      <c r="L174" s="594"/>
      <c r="M174" s="594">
        <f t="shared" ref="M174:M237" si="94">K174+L174</f>
        <v>543000</v>
      </c>
      <c r="N174" s="594">
        <f t="shared" ref="N174:N237" si="95">M174+J174+G174</f>
        <v>543000</v>
      </c>
      <c r="O174" s="595">
        <f t="shared" ref="O174:O237" si="96">D174-N174</f>
        <v>18500</v>
      </c>
      <c r="P174" s="561"/>
      <c r="Q174" s="596">
        <f>(N174/D174)*100</f>
        <v>96.705253784505786</v>
      </c>
      <c r="R174" s="561"/>
      <c r="S174" s="561"/>
      <c r="T174" s="561"/>
      <c r="U174" s="561"/>
      <c r="V174" s="561"/>
      <c r="W174" s="561"/>
      <c r="X174" s="561"/>
      <c r="Y174" s="561"/>
      <c r="Z174" s="561"/>
      <c r="AA174" s="561"/>
      <c r="AB174" s="561"/>
      <c r="AC174" s="561"/>
      <c r="AD174" s="561"/>
      <c r="AE174" s="561"/>
      <c r="AF174" s="561"/>
      <c r="AG174" s="561"/>
      <c r="AH174" s="561"/>
      <c r="AI174" s="561"/>
      <c r="AJ174" s="561"/>
      <c r="AK174" s="561"/>
      <c r="AL174" s="561"/>
      <c r="AM174" s="561"/>
      <c r="AN174" s="561"/>
      <c r="AO174" s="561"/>
      <c r="AP174" s="561"/>
      <c r="AQ174" s="561"/>
      <c r="AR174" s="561"/>
      <c r="AS174" s="561"/>
      <c r="AT174" s="561"/>
      <c r="AU174" s="561"/>
      <c r="AV174" s="561"/>
      <c r="AW174" s="561"/>
      <c r="AX174" s="561"/>
      <c r="AY174" s="561"/>
      <c r="AZ174" s="561"/>
      <c r="BA174" s="561"/>
      <c r="BB174" s="561"/>
      <c r="BC174" s="561"/>
      <c r="BD174" s="561"/>
      <c r="BE174" s="561"/>
      <c r="BF174" s="561"/>
      <c r="BG174" s="561"/>
      <c r="BH174" s="561"/>
      <c r="BI174" s="561"/>
      <c r="BJ174" s="561"/>
      <c r="BK174" s="561"/>
      <c r="BL174" s="561"/>
      <c r="BM174" s="561"/>
      <c r="BN174" s="561"/>
      <c r="BO174" s="561"/>
      <c r="BP174" s="561"/>
      <c r="BQ174" s="561"/>
      <c r="BR174" s="561"/>
      <c r="BS174" s="561"/>
      <c r="BT174" s="561"/>
      <c r="BU174" s="561"/>
      <c r="BV174" s="561"/>
      <c r="BW174" s="561"/>
      <c r="BX174" s="561"/>
      <c r="BY174" s="561"/>
      <c r="BZ174" s="561"/>
      <c r="CA174" s="561"/>
      <c r="CB174" s="561"/>
      <c r="CC174" s="561"/>
      <c r="CD174" s="561"/>
      <c r="CE174" s="561"/>
      <c r="CF174" s="561"/>
      <c r="CG174" s="561"/>
      <c r="CH174" s="561"/>
      <c r="CI174" s="561"/>
      <c r="CJ174" s="561"/>
      <c r="CK174" s="561"/>
      <c r="CL174" s="561"/>
      <c r="CM174" s="561"/>
      <c r="CN174" s="561"/>
      <c r="CO174" s="561"/>
      <c r="CP174" s="561"/>
      <c r="CQ174" s="561"/>
      <c r="CR174" s="561"/>
      <c r="CS174" s="561"/>
      <c r="CT174" s="561"/>
      <c r="CU174" s="561"/>
      <c r="CV174" s="561"/>
      <c r="CW174" s="561"/>
      <c r="CX174" s="561"/>
      <c r="CY174" s="561"/>
      <c r="CZ174" s="561"/>
      <c r="DA174" s="561"/>
      <c r="DB174" s="561"/>
      <c r="DC174" s="561"/>
      <c r="DD174" s="561"/>
      <c r="DE174" s="561"/>
      <c r="DF174" s="561"/>
      <c r="DG174" s="561"/>
      <c r="DH174" s="561"/>
      <c r="DI174" s="561"/>
      <c r="DJ174" s="561"/>
      <c r="DK174" s="561"/>
      <c r="DL174" s="561"/>
      <c r="DM174" s="561"/>
      <c r="DN174" s="561"/>
      <c r="DO174" s="561"/>
      <c r="DP174" s="561"/>
      <c r="DQ174" s="561"/>
      <c r="DR174" s="561"/>
      <c r="DS174" s="561"/>
      <c r="DT174" s="561"/>
      <c r="DU174" s="561"/>
      <c r="DV174" s="561"/>
      <c r="DW174" s="561"/>
      <c r="DX174" s="561"/>
      <c r="DY174" s="561"/>
      <c r="DZ174" s="561"/>
      <c r="EA174" s="561"/>
      <c r="EB174" s="561"/>
      <c r="EC174" s="561"/>
      <c r="ED174" s="561"/>
      <c r="EE174" s="561"/>
      <c r="EF174" s="561"/>
      <c r="EG174" s="561"/>
      <c r="EH174" s="561"/>
      <c r="EI174" s="561"/>
      <c r="EJ174" s="561"/>
      <c r="EK174" s="561"/>
      <c r="EL174" s="561"/>
      <c r="EM174" s="561"/>
      <c r="EN174" s="561"/>
      <c r="EO174" s="561"/>
      <c r="EP174" s="561"/>
      <c r="EQ174" s="561"/>
      <c r="ER174" s="561"/>
      <c r="ES174" s="561"/>
      <c r="ET174" s="561"/>
      <c r="EU174" s="561"/>
      <c r="EV174" s="561"/>
      <c r="EW174" s="561"/>
      <c r="EX174" s="561"/>
      <c r="EY174" s="561"/>
      <c r="EZ174" s="561"/>
      <c r="FA174" s="561"/>
      <c r="FB174" s="561"/>
      <c r="FC174" s="561"/>
      <c r="FD174" s="561"/>
      <c r="FE174" s="561"/>
      <c r="FF174" s="561"/>
      <c r="FG174" s="561"/>
      <c r="FH174" s="561"/>
      <c r="FI174" s="561"/>
      <c r="FJ174" s="561"/>
      <c r="FK174" s="561"/>
      <c r="FL174" s="561"/>
      <c r="FM174" s="561"/>
      <c r="FN174" s="561"/>
      <c r="FO174" s="561"/>
      <c r="FP174" s="561"/>
      <c r="FQ174" s="561"/>
      <c r="FR174" s="561"/>
      <c r="FS174" s="561"/>
      <c r="FT174" s="561"/>
      <c r="FU174" s="561"/>
      <c r="FV174" s="561"/>
      <c r="FW174" s="561"/>
      <c r="FX174" s="561"/>
      <c r="FY174" s="561"/>
      <c r="FZ174" s="561"/>
      <c r="GA174" s="561"/>
      <c r="GB174" s="561"/>
      <c r="GC174" s="561"/>
      <c r="GD174" s="561"/>
      <c r="GE174" s="561"/>
      <c r="GF174" s="561"/>
      <c r="GG174" s="561"/>
      <c r="GH174" s="561"/>
      <c r="GI174" s="561"/>
      <c r="GJ174" s="561"/>
      <c r="GK174" s="561"/>
      <c r="GL174" s="561"/>
      <c r="GM174" s="561"/>
      <c r="GN174" s="561"/>
      <c r="GO174" s="561"/>
      <c r="GP174" s="561"/>
      <c r="GQ174" s="561"/>
      <c r="GR174" s="561"/>
      <c r="GS174" s="561"/>
      <c r="GT174" s="561"/>
      <c r="GU174" s="561"/>
      <c r="GV174" s="561"/>
      <c r="GW174" s="561"/>
      <c r="GX174" s="561"/>
      <c r="GY174" s="561"/>
      <c r="GZ174" s="561"/>
      <c r="HA174" s="561"/>
      <c r="HB174" s="561"/>
      <c r="HC174" s="561"/>
      <c r="HD174" s="561"/>
      <c r="HE174" s="561"/>
      <c r="HF174" s="561"/>
      <c r="HG174" s="561"/>
      <c r="HH174" s="561"/>
      <c r="HI174" s="561"/>
      <c r="HJ174" s="561"/>
      <c r="HK174" s="561"/>
      <c r="HL174" s="561"/>
      <c r="HM174" s="561"/>
      <c r="HN174" s="561"/>
      <c r="HO174" s="561"/>
      <c r="HP174" s="561"/>
      <c r="HQ174" s="561"/>
      <c r="HR174" s="561"/>
      <c r="HS174" s="561"/>
      <c r="HT174" s="561"/>
      <c r="HU174" s="561"/>
      <c r="HV174" s="561"/>
      <c r="HW174" s="561"/>
      <c r="HX174" s="561"/>
      <c r="HY174" s="561"/>
      <c r="HZ174" s="561"/>
      <c r="IA174" s="561"/>
      <c r="IB174" s="561"/>
      <c r="IC174" s="561"/>
      <c r="ID174" s="561"/>
      <c r="IE174" s="561"/>
      <c r="IF174" s="561"/>
      <c r="IG174" s="561"/>
      <c r="IH174" s="561"/>
      <c r="II174" s="561"/>
      <c r="IJ174" s="561"/>
      <c r="IK174" s="561"/>
      <c r="IL174" s="561"/>
      <c r="IM174" s="561"/>
      <c r="IN174" s="561"/>
      <c r="IO174" s="561"/>
      <c r="IP174" s="561"/>
      <c r="IQ174" s="561"/>
      <c r="IR174" s="561"/>
      <c r="IS174" s="561"/>
      <c r="IT174" s="561"/>
      <c r="IU174" s="561"/>
    </row>
    <row r="175" spans="1:255" s="600" customFormat="1" ht="16.5" customHeight="1" x14ac:dyDescent="0.25">
      <c r="A175" s="591"/>
      <c r="B175" s="592" t="s">
        <v>308</v>
      </c>
      <c r="C175" s="593" t="str">
        <f t="shared" si="91"/>
        <v>Belanja Alat/Bahan untuk Kegiatan Kantor - Kertas dan Cover</v>
      </c>
      <c r="D175" s="594">
        <v>241000</v>
      </c>
      <c r="E175" s="594"/>
      <c r="F175" s="594"/>
      <c r="G175" s="594">
        <f t="shared" si="92"/>
        <v>0</v>
      </c>
      <c r="H175" s="594"/>
      <c r="I175" s="594"/>
      <c r="J175" s="594">
        <f t="shared" si="93"/>
        <v>0</v>
      </c>
      <c r="K175" s="594">
        <v>241000</v>
      </c>
      <c r="L175" s="594"/>
      <c r="M175" s="594">
        <f t="shared" si="94"/>
        <v>241000</v>
      </c>
      <c r="N175" s="594">
        <f t="shared" si="95"/>
        <v>241000</v>
      </c>
      <c r="O175" s="595">
        <f t="shared" si="96"/>
        <v>0</v>
      </c>
      <c r="P175" s="561"/>
      <c r="Q175" s="596"/>
      <c r="R175" s="561"/>
      <c r="S175" s="561"/>
      <c r="T175" s="561"/>
      <c r="U175" s="561"/>
      <c r="V175" s="561"/>
      <c r="W175" s="561"/>
      <c r="X175" s="561"/>
      <c r="Y175" s="561"/>
      <c r="Z175" s="561"/>
      <c r="AA175" s="561"/>
      <c r="AB175" s="561"/>
      <c r="AC175" s="561"/>
      <c r="AD175" s="561"/>
      <c r="AE175" s="561"/>
      <c r="AF175" s="561"/>
      <c r="AG175" s="561"/>
      <c r="AH175" s="561"/>
      <c r="AI175" s="561"/>
      <c r="AJ175" s="561"/>
      <c r="AK175" s="561"/>
      <c r="AL175" s="561"/>
      <c r="AM175" s="561"/>
      <c r="AN175" s="561"/>
      <c r="AO175" s="561"/>
      <c r="AP175" s="561"/>
      <c r="AQ175" s="561"/>
      <c r="AR175" s="561"/>
      <c r="AS175" s="561"/>
      <c r="AT175" s="561"/>
      <c r="AU175" s="561"/>
      <c r="AV175" s="561"/>
      <c r="AW175" s="561"/>
      <c r="AX175" s="561"/>
      <c r="AY175" s="561"/>
      <c r="AZ175" s="561"/>
      <c r="BA175" s="561"/>
      <c r="BB175" s="561"/>
      <c r="BC175" s="561"/>
      <c r="BD175" s="561"/>
      <c r="BE175" s="561"/>
      <c r="BF175" s="561"/>
      <c r="BG175" s="561"/>
      <c r="BH175" s="561"/>
      <c r="BI175" s="561"/>
      <c r="BJ175" s="561"/>
      <c r="BK175" s="561"/>
      <c r="BL175" s="561"/>
      <c r="BM175" s="561"/>
      <c r="BN175" s="561"/>
      <c r="BO175" s="561"/>
      <c r="BP175" s="561"/>
      <c r="BQ175" s="561"/>
      <c r="BR175" s="561"/>
      <c r="BS175" s="561"/>
      <c r="BT175" s="561"/>
      <c r="BU175" s="561"/>
      <c r="BV175" s="561"/>
      <c r="BW175" s="561"/>
      <c r="BX175" s="561"/>
      <c r="BY175" s="561"/>
      <c r="BZ175" s="561"/>
      <c r="CA175" s="561"/>
      <c r="CB175" s="561"/>
      <c r="CC175" s="561"/>
      <c r="CD175" s="561"/>
      <c r="CE175" s="561"/>
      <c r="CF175" s="561"/>
      <c r="CG175" s="561"/>
      <c r="CH175" s="561"/>
      <c r="CI175" s="561"/>
      <c r="CJ175" s="561"/>
      <c r="CK175" s="561"/>
      <c r="CL175" s="561"/>
      <c r="CM175" s="561"/>
      <c r="CN175" s="561"/>
      <c r="CO175" s="561"/>
      <c r="CP175" s="561"/>
      <c r="CQ175" s="561"/>
      <c r="CR175" s="561"/>
      <c r="CS175" s="561"/>
      <c r="CT175" s="561"/>
      <c r="CU175" s="561"/>
      <c r="CV175" s="561"/>
      <c r="CW175" s="561"/>
      <c r="CX175" s="561"/>
      <c r="CY175" s="561"/>
      <c r="CZ175" s="561"/>
      <c r="DA175" s="561"/>
      <c r="DB175" s="561"/>
      <c r="DC175" s="561"/>
      <c r="DD175" s="561"/>
      <c r="DE175" s="561"/>
      <c r="DF175" s="561"/>
      <c r="DG175" s="561"/>
      <c r="DH175" s="561"/>
      <c r="DI175" s="561"/>
      <c r="DJ175" s="561"/>
      <c r="DK175" s="561"/>
      <c r="DL175" s="561"/>
      <c r="DM175" s="561"/>
      <c r="DN175" s="561"/>
      <c r="DO175" s="561"/>
      <c r="DP175" s="561"/>
      <c r="DQ175" s="561"/>
      <c r="DR175" s="561"/>
      <c r="DS175" s="561"/>
      <c r="DT175" s="561"/>
      <c r="DU175" s="561"/>
      <c r="DV175" s="561"/>
      <c r="DW175" s="561"/>
      <c r="DX175" s="561"/>
      <c r="DY175" s="561"/>
      <c r="DZ175" s="561"/>
      <c r="EA175" s="561"/>
      <c r="EB175" s="561"/>
      <c r="EC175" s="561"/>
      <c r="ED175" s="561"/>
      <c r="EE175" s="561"/>
      <c r="EF175" s="561"/>
      <c r="EG175" s="561"/>
      <c r="EH175" s="561"/>
      <c r="EI175" s="561"/>
      <c r="EJ175" s="561"/>
      <c r="EK175" s="561"/>
      <c r="EL175" s="561"/>
      <c r="EM175" s="561"/>
      <c r="EN175" s="561"/>
      <c r="EO175" s="561"/>
      <c r="EP175" s="561"/>
      <c r="EQ175" s="561"/>
      <c r="ER175" s="561"/>
      <c r="ES175" s="561"/>
      <c r="ET175" s="561"/>
      <c r="EU175" s="561"/>
      <c r="EV175" s="561"/>
      <c r="EW175" s="561"/>
      <c r="EX175" s="561"/>
      <c r="EY175" s="561"/>
      <c r="EZ175" s="561"/>
      <c r="FA175" s="561"/>
      <c r="FB175" s="561"/>
      <c r="FC175" s="561"/>
      <c r="FD175" s="561"/>
      <c r="FE175" s="561"/>
      <c r="FF175" s="561"/>
      <c r="FG175" s="561"/>
      <c r="FH175" s="561"/>
      <c r="FI175" s="561"/>
      <c r="FJ175" s="561"/>
      <c r="FK175" s="561"/>
      <c r="FL175" s="561"/>
      <c r="FM175" s="561"/>
      <c r="FN175" s="561"/>
      <c r="FO175" s="561"/>
      <c r="FP175" s="561"/>
      <c r="FQ175" s="561"/>
      <c r="FR175" s="561"/>
      <c r="FS175" s="561"/>
      <c r="FT175" s="561"/>
      <c r="FU175" s="561"/>
      <c r="FV175" s="561"/>
      <c r="FW175" s="561"/>
      <c r="FX175" s="561"/>
      <c r="FY175" s="561"/>
      <c r="FZ175" s="561"/>
      <c r="GA175" s="561"/>
      <c r="GB175" s="561"/>
      <c r="GC175" s="561"/>
      <c r="GD175" s="561"/>
      <c r="GE175" s="561"/>
      <c r="GF175" s="561"/>
      <c r="GG175" s="561"/>
      <c r="GH175" s="561"/>
      <c r="GI175" s="561"/>
      <c r="GJ175" s="561"/>
      <c r="GK175" s="561"/>
      <c r="GL175" s="561"/>
      <c r="GM175" s="561"/>
      <c r="GN175" s="561"/>
      <c r="GO175" s="561"/>
      <c r="GP175" s="561"/>
      <c r="GQ175" s="561"/>
      <c r="GR175" s="561"/>
      <c r="GS175" s="561"/>
      <c r="GT175" s="561"/>
      <c r="GU175" s="561"/>
      <c r="GV175" s="561"/>
      <c r="GW175" s="561"/>
      <c r="GX175" s="561"/>
      <c r="GY175" s="561"/>
      <c r="GZ175" s="561"/>
      <c r="HA175" s="561"/>
      <c r="HB175" s="561"/>
      <c r="HC175" s="561"/>
      <c r="HD175" s="561"/>
      <c r="HE175" s="561"/>
      <c r="HF175" s="561"/>
      <c r="HG175" s="561"/>
      <c r="HH175" s="561"/>
      <c r="HI175" s="561"/>
      <c r="HJ175" s="561"/>
      <c r="HK175" s="561"/>
      <c r="HL175" s="561"/>
      <c r="HM175" s="561"/>
      <c r="HN175" s="561"/>
      <c r="HO175" s="561"/>
      <c r="HP175" s="561"/>
      <c r="HQ175" s="561"/>
      <c r="HR175" s="561"/>
      <c r="HS175" s="561"/>
      <c r="HT175" s="561"/>
      <c r="HU175" s="561"/>
      <c r="HV175" s="561"/>
      <c r="HW175" s="561"/>
      <c r="HX175" s="561"/>
      <c r="HY175" s="561"/>
      <c r="HZ175" s="561"/>
      <c r="IA175" s="561"/>
      <c r="IB175" s="561"/>
      <c r="IC175" s="561"/>
      <c r="ID175" s="561"/>
      <c r="IE175" s="561"/>
      <c r="IF175" s="561"/>
      <c r="IG175" s="561"/>
      <c r="IH175" s="561"/>
      <c r="II175" s="561"/>
      <c r="IJ175" s="561"/>
      <c r="IK175" s="561"/>
      <c r="IL175" s="561"/>
      <c r="IM175" s="561"/>
      <c r="IN175" s="561"/>
      <c r="IO175" s="561"/>
      <c r="IP175" s="561"/>
      <c r="IQ175" s="561"/>
      <c r="IR175" s="561"/>
      <c r="IS175" s="561"/>
      <c r="IT175" s="561"/>
      <c r="IU175" s="561"/>
    </row>
    <row r="176" spans="1:255" s="600" customFormat="1" ht="16.5" customHeight="1" x14ac:dyDescent="0.25">
      <c r="A176" s="591"/>
      <c r="B176" s="592" t="s">
        <v>308</v>
      </c>
      <c r="C176" s="593" t="str">
        <f t="shared" si="91"/>
        <v>Belanja Alat/Bahan untuk Kegiatan Kantor - Kertas dan Cover</v>
      </c>
      <c r="D176" s="594">
        <v>482000</v>
      </c>
      <c r="E176" s="594"/>
      <c r="F176" s="594"/>
      <c r="G176" s="594">
        <f t="shared" si="92"/>
        <v>0</v>
      </c>
      <c r="H176" s="594"/>
      <c r="I176" s="594"/>
      <c r="J176" s="594">
        <f t="shared" si="93"/>
        <v>0</v>
      </c>
      <c r="K176" s="594">
        <v>482000</v>
      </c>
      <c r="L176" s="594"/>
      <c r="M176" s="594">
        <f t="shared" si="94"/>
        <v>482000</v>
      </c>
      <c r="N176" s="594">
        <f t="shared" si="95"/>
        <v>482000</v>
      </c>
      <c r="O176" s="595">
        <f t="shared" si="96"/>
        <v>0</v>
      </c>
      <c r="P176" s="561"/>
      <c r="Q176" s="596"/>
      <c r="R176" s="561"/>
      <c r="S176" s="561"/>
      <c r="T176" s="561"/>
      <c r="U176" s="561"/>
      <c r="V176" s="561"/>
      <c r="W176" s="561"/>
      <c r="X176" s="561"/>
      <c r="Y176" s="561"/>
      <c r="Z176" s="561"/>
      <c r="AA176" s="561"/>
      <c r="AB176" s="561"/>
      <c r="AC176" s="561"/>
      <c r="AD176" s="561"/>
      <c r="AE176" s="561"/>
      <c r="AF176" s="561"/>
      <c r="AG176" s="561"/>
      <c r="AH176" s="561"/>
      <c r="AI176" s="561"/>
      <c r="AJ176" s="561"/>
      <c r="AK176" s="561"/>
      <c r="AL176" s="561"/>
      <c r="AM176" s="561"/>
      <c r="AN176" s="561"/>
      <c r="AO176" s="561"/>
      <c r="AP176" s="561"/>
      <c r="AQ176" s="561"/>
      <c r="AR176" s="561"/>
      <c r="AS176" s="561"/>
      <c r="AT176" s="561"/>
      <c r="AU176" s="561"/>
      <c r="AV176" s="561"/>
      <c r="AW176" s="561"/>
      <c r="AX176" s="561"/>
      <c r="AY176" s="561"/>
      <c r="AZ176" s="561"/>
      <c r="BA176" s="561"/>
      <c r="BB176" s="561"/>
      <c r="BC176" s="561"/>
      <c r="BD176" s="561"/>
      <c r="BE176" s="561"/>
      <c r="BF176" s="561"/>
      <c r="BG176" s="561"/>
      <c r="BH176" s="561"/>
      <c r="BI176" s="561"/>
      <c r="BJ176" s="561"/>
      <c r="BK176" s="561"/>
      <c r="BL176" s="561"/>
      <c r="BM176" s="561"/>
      <c r="BN176" s="561"/>
      <c r="BO176" s="561"/>
      <c r="BP176" s="561"/>
      <c r="BQ176" s="561"/>
      <c r="BR176" s="561"/>
      <c r="BS176" s="561"/>
      <c r="BT176" s="561"/>
      <c r="BU176" s="561"/>
      <c r="BV176" s="561"/>
      <c r="BW176" s="561"/>
      <c r="BX176" s="561"/>
      <c r="BY176" s="561"/>
      <c r="BZ176" s="561"/>
      <c r="CA176" s="561"/>
      <c r="CB176" s="561"/>
      <c r="CC176" s="561"/>
      <c r="CD176" s="561"/>
      <c r="CE176" s="561"/>
      <c r="CF176" s="561"/>
      <c r="CG176" s="561"/>
      <c r="CH176" s="561"/>
      <c r="CI176" s="561"/>
      <c r="CJ176" s="561"/>
      <c r="CK176" s="561"/>
      <c r="CL176" s="561"/>
      <c r="CM176" s="561"/>
      <c r="CN176" s="561"/>
      <c r="CO176" s="561"/>
      <c r="CP176" s="561"/>
      <c r="CQ176" s="561"/>
      <c r="CR176" s="561"/>
      <c r="CS176" s="561"/>
      <c r="CT176" s="561"/>
      <c r="CU176" s="561"/>
      <c r="CV176" s="561"/>
      <c r="CW176" s="561"/>
      <c r="CX176" s="561"/>
      <c r="CY176" s="561"/>
      <c r="CZ176" s="561"/>
      <c r="DA176" s="561"/>
      <c r="DB176" s="561"/>
      <c r="DC176" s="561"/>
      <c r="DD176" s="561"/>
      <c r="DE176" s="561"/>
      <c r="DF176" s="561"/>
      <c r="DG176" s="561"/>
      <c r="DH176" s="561"/>
      <c r="DI176" s="561"/>
      <c r="DJ176" s="561"/>
      <c r="DK176" s="561"/>
      <c r="DL176" s="561"/>
      <c r="DM176" s="561"/>
      <c r="DN176" s="561"/>
      <c r="DO176" s="561"/>
      <c r="DP176" s="561"/>
      <c r="DQ176" s="561"/>
      <c r="DR176" s="561"/>
      <c r="DS176" s="561"/>
      <c r="DT176" s="561"/>
      <c r="DU176" s="561"/>
      <c r="DV176" s="561"/>
      <c r="DW176" s="561"/>
      <c r="DX176" s="561"/>
      <c r="DY176" s="561"/>
      <c r="DZ176" s="561"/>
      <c r="EA176" s="561"/>
      <c r="EB176" s="561"/>
      <c r="EC176" s="561"/>
      <c r="ED176" s="561"/>
      <c r="EE176" s="561"/>
      <c r="EF176" s="561"/>
      <c r="EG176" s="561"/>
      <c r="EH176" s="561"/>
      <c r="EI176" s="561"/>
      <c r="EJ176" s="561"/>
      <c r="EK176" s="561"/>
      <c r="EL176" s="561"/>
      <c r="EM176" s="561"/>
      <c r="EN176" s="561"/>
      <c r="EO176" s="561"/>
      <c r="EP176" s="561"/>
      <c r="EQ176" s="561"/>
      <c r="ER176" s="561"/>
      <c r="ES176" s="561"/>
      <c r="ET176" s="561"/>
      <c r="EU176" s="561"/>
      <c r="EV176" s="561"/>
      <c r="EW176" s="561"/>
      <c r="EX176" s="561"/>
      <c r="EY176" s="561"/>
      <c r="EZ176" s="561"/>
      <c r="FA176" s="561"/>
      <c r="FB176" s="561"/>
      <c r="FC176" s="561"/>
      <c r="FD176" s="561"/>
      <c r="FE176" s="561"/>
      <c r="FF176" s="561"/>
      <c r="FG176" s="561"/>
      <c r="FH176" s="561"/>
      <c r="FI176" s="561"/>
      <c r="FJ176" s="561"/>
      <c r="FK176" s="561"/>
      <c r="FL176" s="561"/>
      <c r="FM176" s="561"/>
      <c r="FN176" s="561"/>
      <c r="FO176" s="561"/>
      <c r="FP176" s="561"/>
      <c r="FQ176" s="561"/>
      <c r="FR176" s="561"/>
      <c r="FS176" s="561"/>
      <c r="FT176" s="561"/>
      <c r="FU176" s="561"/>
      <c r="FV176" s="561"/>
      <c r="FW176" s="561"/>
      <c r="FX176" s="561"/>
      <c r="FY176" s="561"/>
      <c r="FZ176" s="561"/>
      <c r="GA176" s="561"/>
      <c r="GB176" s="561"/>
      <c r="GC176" s="561"/>
      <c r="GD176" s="561"/>
      <c r="GE176" s="561"/>
      <c r="GF176" s="561"/>
      <c r="GG176" s="561"/>
      <c r="GH176" s="561"/>
      <c r="GI176" s="561"/>
      <c r="GJ176" s="561"/>
      <c r="GK176" s="561"/>
      <c r="GL176" s="561"/>
      <c r="GM176" s="561"/>
      <c r="GN176" s="561"/>
      <c r="GO176" s="561"/>
      <c r="GP176" s="561"/>
      <c r="GQ176" s="561"/>
      <c r="GR176" s="561"/>
      <c r="GS176" s="561"/>
      <c r="GT176" s="561"/>
      <c r="GU176" s="561"/>
      <c r="GV176" s="561"/>
      <c r="GW176" s="561"/>
      <c r="GX176" s="561"/>
      <c r="GY176" s="561"/>
      <c r="GZ176" s="561"/>
      <c r="HA176" s="561"/>
      <c r="HB176" s="561"/>
      <c r="HC176" s="561"/>
      <c r="HD176" s="561"/>
      <c r="HE176" s="561"/>
      <c r="HF176" s="561"/>
      <c r="HG176" s="561"/>
      <c r="HH176" s="561"/>
      <c r="HI176" s="561"/>
      <c r="HJ176" s="561"/>
      <c r="HK176" s="561"/>
      <c r="HL176" s="561"/>
      <c r="HM176" s="561"/>
      <c r="HN176" s="561"/>
      <c r="HO176" s="561"/>
      <c r="HP176" s="561"/>
      <c r="HQ176" s="561"/>
      <c r="HR176" s="561"/>
      <c r="HS176" s="561"/>
      <c r="HT176" s="561"/>
      <c r="HU176" s="561"/>
      <c r="HV176" s="561"/>
      <c r="HW176" s="561"/>
      <c r="HX176" s="561"/>
      <c r="HY176" s="561"/>
      <c r="HZ176" s="561"/>
      <c r="IA176" s="561"/>
      <c r="IB176" s="561"/>
      <c r="IC176" s="561"/>
      <c r="ID176" s="561"/>
      <c r="IE176" s="561"/>
      <c r="IF176" s="561"/>
      <c r="IG176" s="561"/>
      <c r="IH176" s="561"/>
      <c r="II176" s="561"/>
      <c r="IJ176" s="561"/>
      <c r="IK176" s="561"/>
      <c r="IL176" s="561"/>
      <c r="IM176" s="561"/>
      <c r="IN176" s="561"/>
      <c r="IO176" s="561"/>
      <c r="IP176" s="561"/>
      <c r="IQ176" s="561"/>
      <c r="IR176" s="561"/>
      <c r="IS176" s="561"/>
      <c r="IT176" s="561"/>
      <c r="IU176" s="561"/>
    </row>
    <row r="177" spans="1:255" s="600" customFormat="1" ht="16.5" customHeight="1" x14ac:dyDescent="0.25">
      <c r="A177" s="612"/>
      <c r="B177" s="592" t="s">
        <v>308</v>
      </c>
      <c r="C177" s="593" t="str">
        <f t="shared" si="91"/>
        <v>Belanja Alat/Bahan untuk Kegiatan Kantor - Kertas dan Cover</v>
      </c>
      <c r="D177" s="594">
        <v>2136778</v>
      </c>
      <c r="E177" s="594"/>
      <c r="F177" s="594"/>
      <c r="G177" s="594">
        <f t="shared" si="92"/>
        <v>0</v>
      </c>
      <c r="H177" s="594"/>
      <c r="I177" s="594"/>
      <c r="J177" s="594">
        <f t="shared" si="93"/>
        <v>0</v>
      </c>
      <c r="K177" s="594">
        <v>0</v>
      </c>
      <c r="L177" s="594">
        <v>2136100</v>
      </c>
      <c r="M177" s="594">
        <f t="shared" si="94"/>
        <v>2136100</v>
      </c>
      <c r="N177" s="594">
        <f t="shared" si="95"/>
        <v>2136100</v>
      </c>
      <c r="O177" s="595">
        <f t="shared" si="96"/>
        <v>678</v>
      </c>
      <c r="P177" s="561"/>
      <c r="Q177" s="596"/>
      <c r="R177" s="561"/>
      <c r="S177" s="561"/>
      <c r="T177" s="561"/>
      <c r="U177" s="561"/>
      <c r="V177" s="561"/>
      <c r="W177" s="561"/>
      <c r="X177" s="561"/>
      <c r="Y177" s="561"/>
      <c r="Z177" s="561"/>
      <c r="AA177" s="561"/>
      <c r="AB177" s="561"/>
      <c r="AC177" s="561"/>
      <c r="AD177" s="561"/>
      <c r="AE177" s="561"/>
      <c r="AF177" s="561"/>
      <c r="AG177" s="561"/>
      <c r="AH177" s="561"/>
      <c r="AI177" s="561"/>
      <c r="AJ177" s="561"/>
      <c r="AK177" s="561"/>
      <c r="AL177" s="561"/>
      <c r="AM177" s="561"/>
      <c r="AN177" s="561"/>
      <c r="AO177" s="561"/>
      <c r="AP177" s="561"/>
      <c r="AQ177" s="561"/>
      <c r="AR177" s="561"/>
      <c r="AS177" s="561"/>
      <c r="AT177" s="561"/>
      <c r="AU177" s="561"/>
      <c r="AV177" s="561"/>
      <c r="AW177" s="561"/>
      <c r="AX177" s="561"/>
      <c r="AY177" s="561"/>
      <c r="AZ177" s="561"/>
      <c r="BA177" s="561"/>
      <c r="BB177" s="561"/>
      <c r="BC177" s="561"/>
      <c r="BD177" s="561"/>
      <c r="BE177" s="561"/>
      <c r="BF177" s="561"/>
      <c r="BG177" s="561"/>
      <c r="BH177" s="561"/>
      <c r="BI177" s="561"/>
      <c r="BJ177" s="561"/>
      <c r="BK177" s="561"/>
      <c r="BL177" s="561"/>
      <c r="BM177" s="561"/>
      <c r="BN177" s="561"/>
      <c r="BO177" s="561"/>
      <c r="BP177" s="561"/>
      <c r="BQ177" s="561"/>
      <c r="BR177" s="561"/>
      <c r="BS177" s="561"/>
      <c r="BT177" s="561"/>
      <c r="BU177" s="561"/>
      <c r="BV177" s="561"/>
      <c r="BW177" s="561"/>
      <c r="BX177" s="561"/>
      <c r="BY177" s="561"/>
      <c r="BZ177" s="561"/>
      <c r="CA177" s="561"/>
      <c r="CB177" s="561"/>
      <c r="CC177" s="561"/>
      <c r="CD177" s="561"/>
      <c r="CE177" s="561"/>
      <c r="CF177" s="561"/>
      <c r="CG177" s="561"/>
      <c r="CH177" s="561"/>
      <c r="CI177" s="561"/>
      <c r="CJ177" s="561"/>
      <c r="CK177" s="561"/>
      <c r="CL177" s="561"/>
      <c r="CM177" s="561"/>
      <c r="CN177" s="561"/>
      <c r="CO177" s="561"/>
      <c r="CP177" s="561"/>
      <c r="CQ177" s="561"/>
      <c r="CR177" s="561"/>
      <c r="CS177" s="561"/>
      <c r="CT177" s="561"/>
      <c r="CU177" s="561"/>
      <c r="CV177" s="561"/>
      <c r="CW177" s="561"/>
      <c r="CX177" s="561"/>
      <c r="CY177" s="561"/>
      <c r="CZ177" s="561"/>
      <c r="DA177" s="561"/>
      <c r="DB177" s="561"/>
      <c r="DC177" s="561"/>
      <c r="DD177" s="561"/>
      <c r="DE177" s="561"/>
      <c r="DF177" s="561"/>
      <c r="DG177" s="561"/>
      <c r="DH177" s="561"/>
      <c r="DI177" s="561"/>
      <c r="DJ177" s="561"/>
      <c r="DK177" s="561"/>
      <c r="DL177" s="561"/>
      <c r="DM177" s="561"/>
      <c r="DN177" s="561"/>
      <c r="DO177" s="561"/>
      <c r="DP177" s="561"/>
      <c r="DQ177" s="561"/>
      <c r="DR177" s="561"/>
      <c r="DS177" s="561"/>
      <c r="DT177" s="561"/>
      <c r="DU177" s="561"/>
      <c r="DV177" s="561"/>
      <c r="DW177" s="561"/>
      <c r="DX177" s="561"/>
      <c r="DY177" s="561"/>
      <c r="DZ177" s="561"/>
      <c r="EA177" s="561"/>
      <c r="EB177" s="561"/>
      <c r="EC177" s="561"/>
      <c r="ED177" s="561"/>
      <c r="EE177" s="561"/>
      <c r="EF177" s="561"/>
      <c r="EG177" s="561"/>
      <c r="EH177" s="561"/>
      <c r="EI177" s="561"/>
      <c r="EJ177" s="561"/>
      <c r="EK177" s="561"/>
      <c r="EL177" s="561"/>
      <c r="EM177" s="561"/>
      <c r="EN177" s="561"/>
      <c r="EO177" s="561"/>
      <c r="EP177" s="561"/>
      <c r="EQ177" s="561"/>
      <c r="ER177" s="561"/>
      <c r="ES177" s="561"/>
      <c r="ET177" s="561"/>
      <c r="EU177" s="561"/>
      <c r="EV177" s="561"/>
      <c r="EW177" s="561"/>
      <c r="EX177" s="561"/>
      <c r="EY177" s="561"/>
      <c r="EZ177" s="561"/>
      <c r="FA177" s="561"/>
      <c r="FB177" s="561"/>
      <c r="FC177" s="561"/>
      <c r="FD177" s="561"/>
      <c r="FE177" s="561"/>
      <c r="FF177" s="561"/>
      <c r="FG177" s="561"/>
      <c r="FH177" s="561"/>
      <c r="FI177" s="561"/>
      <c r="FJ177" s="561"/>
      <c r="FK177" s="561"/>
      <c r="FL177" s="561"/>
      <c r="FM177" s="561"/>
      <c r="FN177" s="561"/>
      <c r="FO177" s="561"/>
      <c r="FP177" s="561"/>
      <c r="FQ177" s="561"/>
      <c r="FR177" s="561"/>
      <c r="FS177" s="561"/>
      <c r="FT177" s="561"/>
      <c r="FU177" s="561"/>
      <c r="FV177" s="561"/>
      <c r="FW177" s="561"/>
      <c r="FX177" s="561"/>
      <c r="FY177" s="561"/>
      <c r="FZ177" s="561"/>
      <c r="GA177" s="561"/>
      <c r="GB177" s="561"/>
      <c r="GC177" s="561"/>
      <c r="GD177" s="561"/>
      <c r="GE177" s="561"/>
      <c r="GF177" s="561"/>
      <c r="GG177" s="561"/>
      <c r="GH177" s="561"/>
      <c r="GI177" s="561"/>
      <c r="GJ177" s="561"/>
      <c r="GK177" s="561"/>
      <c r="GL177" s="561"/>
      <c r="GM177" s="561"/>
      <c r="GN177" s="561"/>
      <c r="GO177" s="561"/>
      <c r="GP177" s="561"/>
      <c r="GQ177" s="561"/>
      <c r="GR177" s="561"/>
      <c r="GS177" s="561"/>
      <c r="GT177" s="561"/>
      <c r="GU177" s="561"/>
      <c r="GV177" s="561"/>
      <c r="GW177" s="561"/>
      <c r="GX177" s="561"/>
      <c r="GY177" s="561"/>
      <c r="GZ177" s="561"/>
      <c r="HA177" s="561"/>
      <c r="HB177" s="561"/>
      <c r="HC177" s="561"/>
      <c r="HD177" s="561"/>
      <c r="HE177" s="561"/>
      <c r="HF177" s="561"/>
      <c r="HG177" s="561"/>
      <c r="HH177" s="561"/>
      <c r="HI177" s="561"/>
      <c r="HJ177" s="561"/>
      <c r="HK177" s="561"/>
      <c r="HL177" s="561"/>
      <c r="HM177" s="561"/>
      <c r="HN177" s="561"/>
      <c r="HO177" s="561"/>
      <c r="HP177" s="561"/>
      <c r="HQ177" s="561"/>
      <c r="HR177" s="561"/>
      <c r="HS177" s="561"/>
      <c r="HT177" s="561"/>
      <c r="HU177" s="561"/>
      <c r="HV177" s="561"/>
      <c r="HW177" s="561"/>
      <c r="HX177" s="561"/>
      <c r="HY177" s="561"/>
      <c r="HZ177" s="561"/>
      <c r="IA177" s="561"/>
      <c r="IB177" s="561"/>
      <c r="IC177" s="561"/>
      <c r="ID177" s="561"/>
      <c r="IE177" s="561"/>
      <c r="IF177" s="561"/>
      <c r="IG177" s="561"/>
      <c r="IH177" s="561"/>
      <c r="II177" s="561"/>
      <c r="IJ177" s="561"/>
      <c r="IK177" s="561"/>
      <c r="IL177" s="561"/>
      <c r="IM177" s="561"/>
      <c r="IN177" s="561"/>
      <c r="IO177" s="561"/>
      <c r="IP177" s="561"/>
      <c r="IQ177" s="561"/>
      <c r="IR177" s="561"/>
      <c r="IS177" s="561"/>
      <c r="IT177" s="561"/>
      <c r="IU177" s="561"/>
    </row>
    <row r="178" spans="1:255" ht="16.5" customHeight="1" x14ac:dyDescent="0.25">
      <c r="A178" s="591"/>
      <c r="B178" s="592" t="s">
        <v>308</v>
      </c>
      <c r="C178" s="593" t="str">
        <f t="shared" si="91"/>
        <v>Belanja Alat/Bahan untuk Kegiatan Kantor - Kertas dan Cover</v>
      </c>
      <c r="D178" s="594">
        <v>42777400</v>
      </c>
      <c r="E178" s="594"/>
      <c r="F178" s="594"/>
      <c r="G178" s="594">
        <f t="shared" si="92"/>
        <v>0</v>
      </c>
      <c r="H178" s="594"/>
      <c r="I178" s="594"/>
      <c r="J178" s="594">
        <f t="shared" si="93"/>
        <v>0</v>
      </c>
      <c r="K178" s="594">
        <v>22999700</v>
      </c>
      <c r="L178" s="594">
        <v>5616800</v>
      </c>
      <c r="M178" s="594">
        <f t="shared" si="94"/>
        <v>28616500</v>
      </c>
      <c r="N178" s="594">
        <f t="shared" si="95"/>
        <v>28616500</v>
      </c>
      <c r="O178" s="595">
        <f t="shared" si="96"/>
        <v>14160900</v>
      </c>
      <c r="Q178" s="596">
        <f>(N178/D178)*100</f>
        <v>66.896305058278443</v>
      </c>
    </row>
    <row r="179" spans="1:255" s="590" customFormat="1" ht="16.5" customHeight="1" x14ac:dyDescent="0.25">
      <c r="A179" s="591"/>
      <c r="B179" s="592" t="s">
        <v>308</v>
      </c>
      <c r="C179" s="593" t="str">
        <f t="shared" si="91"/>
        <v>Belanja Alat/Bahan untuk Kegiatan Kantor - Kertas dan Cover</v>
      </c>
      <c r="D179" s="594">
        <v>47622500</v>
      </c>
      <c r="E179" s="594"/>
      <c r="F179" s="594"/>
      <c r="G179" s="594">
        <f t="shared" si="92"/>
        <v>0</v>
      </c>
      <c r="H179" s="594">
        <v>0</v>
      </c>
      <c r="I179" s="594"/>
      <c r="J179" s="594">
        <f t="shared" si="93"/>
        <v>0</v>
      </c>
      <c r="K179" s="594">
        <v>24391000</v>
      </c>
      <c r="L179" s="594">
        <v>14034000</v>
      </c>
      <c r="M179" s="594">
        <f t="shared" si="94"/>
        <v>38425000</v>
      </c>
      <c r="N179" s="594">
        <f t="shared" si="95"/>
        <v>38425000</v>
      </c>
      <c r="O179" s="595">
        <f t="shared" si="96"/>
        <v>9197500</v>
      </c>
      <c r="P179" s="600"/>
      <c r="Q179" s="596">
        <f>(N179/D179)*100</f>
        <v>80.686650217859196</v>
      </c>
      <c r="R179" s="600"/>
      <c r="S179" s="600"/>
      <c r="T179" s="600"/>
      <c r="U179" s="600"/>
      <c r="V179" s="600"/>
      <c r="W179" s="600"/>
      <c r="X179" s="600"/>
      <c r="Y179" s="600"/>
      <c r="Z179" s="600"/>
      <c r="AA179" s="600"/>
      <c r="AB179" s="600"/>
      <c r="AC179" s="600"/>
      <c r="AD179" s="600"/>
      <c r="AE179" s="600"/>
      <c r="AF179" s="600"/>
      <c r="AG179" s="600"/>
      <c r="AH179" s="600"/>
      <c r="AI179" s="600"/>
      <c r="AJ179" s="600"/>
      <c r="AK179" s="600"/>
      <c r="AL179" s="600"/>
      <c r="AM179" s="600"/>
      <c r="AN179" s="600"/>
      <c r="AO179" s="600"/>
      <c r="AP179" s="600"/>
      <c r="AQ179" s="600"/>
      <c r="AR179" s="600"/>
      <c r="AS179" s="600"/>
      <c r="AT179" s="600"/>
      <c r="AU179" s="600"/>
      <c r="AV179" s="600"/>
      <c r="AW179" s="600"/>
      <c r="AX179" s="600"/>
      <c r="AY179" s="600"/>
      <c r="AZ179" s="600"/>
      <c r="BA179" s="600"/>
      <c r="BB179" s="600"/>
      <c r="BC179" s="600"/>
      <c r="BD179" s="600"/>
      <c r="BE179" s="600"/>
      <c r="BF179" s="600"/>
      <c r="BG179" s="600"/>
      <c r="BH179" s="600"/>
      <c r="BI179" s="600"/>
      <c r="BJ179" s="600"/>
      <c r="BK179" s="600"/>
      <c r="BL179" s="600"/>
      <c r="BM179" s="600"/>
      <c r="BN179" s="600"/>
      <c r="BO179" s="600"/>
      <c r="BP179" s="600"/>
      <c r="BQ179" s="600"/>
      <c r="BR179" s="600"/>
      <c r="BS179" s="600"/>
      <c r="BT179" s="600"/>
      <c r="BU179" s="600"/>
      <c r="BV179" s="600"/>
      <c r="BW179" s="600"/>
      <c r="BX179" s="600"/>
      <c r="BY179" s="600"/>
      <c r="BZ179" s="600"/>
      <c r="CA179" s="600"/>
      <c r="CB179" s="600"/>
      <c r="CC179" s="600"/>
      <c r="CD179" s="600"/>
      <c r="CE179" s="600"/>
      <c r="CF179" s="600"/>
      <c r="CG179" s="600"/>
      <c r="CH179" s="600"/>
      <c r="CI179" s="600"/>
      <c r="CJ179" s="600"/>
      <c r="CK179" s="600"/>
      <c r="CL179" s="600"/>
      <c r="CM179" s="600"/>
      <c r="CN179" s="600"/>
      <c r="CO179" s="600"/>
      <c r="CP179" s="600"/>
      <c r="CQ179" s="600"/>
      <c r="CR179" s="600"/>
      <c r="CS179" s="600"/>
      <c r="CT179" s="600"/>
      <c r="CU179" s="600"/>
      <c r="CV179" s="600"/>
      <c r="CW179" s="600"/>
      <c r="CX179" s="600"/>
      <c r="CY179" s="600"/>
      <c r="CZ179" s="600"/>
      <c r="DA179" s="600"/>
      <c r="DB179" s="600"/>
      <c r="DC179" s="600"/>
      <c r="DD179" s="600"/>
      <c r="DE179" s="600"/>
      <c r="DF179" s="600"/>
      <c r="DG179" s="600"/>
      <c r="DH179" s="600"/>
      <c r="DI179" s="600"/>
      <c r="DJ179" s="600"/>
      <c r="DK179" s="600"/>
      <c r="DL179" s="600"/>
      <c r="DM179" s="600"/>
      <c r="DN179" s="600"/>
      <c r="DO179" s="600"/>
      <c r="DP179" s="600"/>
      <c r="DQ179" s="600"/>
      <c r="DR179" s="600"/>
      <c r="DS179" s="600"/>
      <c r="DT179" s="600"/>
      <c r="DU179" s="600"/>
      <c r="DV179" s="600"/>
      <c r="DW179" s="600"/>
      <c r="DX179" s="600"/>
      <c r="DY179" s="600"/>
      <c r="DZ179" s="600"/>
      <c r="EA179" s="600"/>
      <c r="EB179" s="600"/>
      <c r="EC179" s="600"/>
      <c r="ED179" s="600"/>
      <c r="EE179" s="600"/>
      <c r="EF179" s="600"/>
      <c r="EG179" s="600"/>
      <c r="EH179" s="600"/>
      <c r="EI179" s="600"/>
      <c r="EJ179" s="600"/>
      <c r="EK179" s="600"/>
      <c r="EL179" s="600"/>
      <c r="EM179" s="600"/>
      <c r="EN179" s="600"/>
      <c r="EO179" s="600"/>
      <c r="EP179" s="600"/>
      <c r="EQ179" s="600"/>
      <c r="ER179" s="600"/>
      <c r="ES179" s="600"/>
      <c r="ET179" s="600"/>
      <c r="EU179" s="600"/>
      <c r="EV179" s="600"/>
      <c r="EW179" s="600"/>
      <c r="EX179" s="600"/>
      <c r="EY179" s="600"/>
      <c r="EZ179" s="600"/>
      <c r="FA179" s="600"/>
      <c r="FB179" s="600"/>
      <c r="FC179" s="600"/>
      <c r="FD179" s="600"/>
      <c r="FE179" s="600"/>
      <c r="FF179" s="600"/>
      <c r="FG179" s="600"/>
      <c r="FH179" s="600"/>
      <c r="FI179" s="600"/>
      <c r="FJ179" s="600"/>
      <c r="FK179" s="600"/>
      <c r="FL179" s="600"/>
      <c r="FM179" s="600"/>
      <c r="FN179" s="600"/>
      <c r="FO179" s="600"/>
      <c r="FP179" s="600"/>
      <c r="FQ179" s="600"/>
      <c r="FR179" s="600"/>
      <c r="FS179" s="600"/>
      <c r="FT179" s="600"/>
      <c r="FU179" s="600"/>
      <c r="FV179" s="600"/>
      <c r="FW179" s="600"/>
      <c r="FX179" s="600"/>
      <c r="FY179" s="600"/>
      <c r="FZ179" s="600"/>
      <c r="GA179" s="600"/>
      <c r="GB179" s="600"/>
      <c r="GC179" s="600"/>
      <c r="GD179" s="600"/>
      <c r="GE179" s="600"/>
      <c r="GF179" s="600"/>
      <c r="GG179" s="600"/>
      <c r="GH179" s="600"/>
      <c r="GI179" s="600"/>
      <c r="GJ179" s="600"/>
      <c r="GK179" s="600"/>
      <c r="GL179" s="600"/>
      <c r="GM179" s="600"/>
      <c r="GN179" s="600"/>
      <c r="GO179" s="600"/>
      <c r="GP179" s="600"/>
      <c r="GQ179" s="600"/>
      <c r="GR179" s="600"/>
      <c r="GS179" s="600"/>
      <c r="GT179" s="600"/>
      <c r="GU179" s="600"/>
      <c r="GV179" s="600"/>
      <c r="GW179" s="600"/>
      <c r="GX179" s="600"/>
      <c r="GY179" s="600"/>
      <c r="GZ179" s="600"/>
      <c r="HA179" s="600"/>
      <c r="HB179" s="600"/>
      <c r="HC179" s="600"/>
      <c r="HD179" s="600"/>
      <c r="HE179" s="600"/>
      <c r="HF179" s="600"/>
      <c r="HG179" s="600"/>
      <c r="HH179" s="600"/>
      <c r="HI179" s="600"/>
      <c r="HJ179" s="600"/>
      <c r="HK179" s="600"/>
      <c r="HL179" s="600"/>
      <c r="HM179" s="600"/>
      <c r="HN179" s="600"/>
      <c r="HO179" s="600"/>
      <c r="HP179" s="600"/>
      <c r="HQ179" s="600"/>
      <c r="HR179" s="600"/>
      <c r="HS179" s="600"/>
      <c r="HT179" s="600"/>
      <c r="HU179" s="600"/>
      <c r="HV179" s="600"/>
      <c r="HW179" s="600"/>
      <c r="HX179" s="600"/>
      <c r="HY179" s="600"/>
      <c r="HZ179" s="600"/>
      <c r="IA179" s="600"/>
      <c r="IB179" s="600"/>
      <c r="IC179" s="600"/>
      <c r="ID179" s="600"/>
      <c r="IE179" s="600"/>
      <c r="IF179" s="600"/>
      <c r="IG179" s="600"/>
      <c r="IH179" s="600"/>
      <c r="II179" s="600"/>
      <c r="IJ179" s="600"/>
      <c r="IK179" s="600"/>
      <c r="IL179" s="600"/>
      <c r="IM179" s="600"/>
      <c r="IN179" s="600"/>
      <c r="IO179" s="600"/>
      <c r="IP179" s="600"/>
      <c r="IQ179" s="600"/>
      <c r="IR179" s="600"/>
      <c r="IS179" s="600"/>
      <c r="IT179" s="600"/>
      <c r="IU179" s="600"/>
    </row>
    <row r="180" spans="1:255" ht="16.5" customHeight="1" x14ac:dyDescent="0.25">
      <c r="A180" s="591"/>
      <c r="B180" s="592" t="s">
        <v>308</v>
      </c>
      <c r="C180" s="593" t="str">
        <f t="shared" si="91"/>
        <v>Belanja Alat/Bahan untuk Kegiatan Kantor - Kertas dan Cover</v>
      </c>
      <c r="D180" s="594">
        <v>931100</v>
      </c>
      <c r="E180" s="594"/>
      <c r="F180" s="594"/>
      <c r="G180" s="594">
        <f t="shared" si="92"/>
        <v>0</v>
      </c>
      <c r="H180" s="594"/>
      <c r="I180" s="594"/>
      <c r="J180" s="594">
        <f t="shared" si="93"/>
        <v>0</v>
      </c>
      <c r="K180" s="594">
        <v>664800</v>
      </c>
      <c r="L180" s="594">
        <v>266300</v>
      </c>
      <c r="M180" s="594">
        <f t="shared" si="94"/>
        <v>931100</v>
      </c>
      <c r="N180" s="594">
        <f t="shared" si="95"/>
        <v>931100</v>
      </c>
      <c r="O180" s="595">
        <f t="shared" si="96"/>
        <v>0</v>
      </c>
      <c r="P180" s="600"/>
      <c r="Q180" s="596"/>
      <c r="R180" s="600"/>
      <c r="S180" s="600"/>
      <c r="T180" s="600"/>
      <c r="U180" s="600"/>
      <c r="V180" s="600"/>
      <c r="W180" s="600"/>
      <c r="X180" s="600"/>
      <c r="Y180" s="600"/>
      <c r="Z180" s="600"/>
      <c r="AA180" s="600"/>
      <c r="AB180" s="600"/>
      <c r="AC180" s="600"/>
      <c r="AD180" s="600"/>
      <c r="AE180" s="600"/>
      <c r="AF180" s="600"/>
      <c r="AG180" s="600"/>
      <c r="AH180" s="600"/>
      <c r="AI180" s="600"/>
      <c r="AJ180" s="600"/>
      <c r="AK180" s="600"/>
      <c r="AL180" s="600"/>
      <c r="AM180" s="600"/>
      <c r="AN180" s="600"/>
      <c r="AO180" s="600"/>
      <c r="AP180" s="600"/>
      <c r="AQ180" s="600"/>
      <c r="AR180" s="600"/>
      <c r="AS180" s="600"/>
      <c r="AT180" s="600"/>
      <c r="AU180" s="600"/>
      <c r="AV180" s="600"/>
      <c r="AW180" s="600"/>
      <c r="AX180" s="600"/>
      <c r="AY180" s="600"/>
      <c r="AZ180" s="600"/>
      <c r="BA180" s="600"/>
      <c r="BB180" s="600"/>
      <c r="BC180" s="600"/>
      <c r="BD180" s="600"/>
      <c r="BE180" s="600"/>
      <c r="BF180" s="600"/>
      <c r="BG180" s="600"/>
      <c r="BH180" s="600"/>
      <c r="BI180" s="600"/>
      <c r="BJ180" s="600"/>
      <c r="BK180" s="600"/>
      <c r="BL180" s="600"/>
      <c r="BM180" s="600"/>
      <c r="BN180" s="600"/>
      <c r="BO180" s="600"/>
      <c r="BP180" s="600"/>
      <c r="BQ180" s="600"/>
      <c r="BR180" s="600"/>
      <c r="BS180" s="600"/>
      <c r="BT180" s="600"/>
      <c r="BU180" s="600"/>
      <c r="BV180" s="600"/>
      <c r="BW180" s="600"/>
      <c r="BX180" s="600"/>
      <c r="BY180" s="600"/>
      <c r="BZ180" s="600"/>
      <c r="CA180" s="600"/>
      <c r="CB180" s="600"/>
      <c r="CC180" s="600"/>
      <c r="CD180" s="600"/>
      <c r="CE180" s="600"/>
      <c r="CF180" s="600"/>
      <c r="CG180" s="600"/>
      <c r="CH180" s="600"/>
      <c r="CI180" s="600"/>
      <c r="CJ180" s="600"/>
      <c r="CK180" s="600"/>
      <c r="CL180" s="600"/>
      <c r="CM180" s="600"/>
      <c r="CN180" s="600"/>
      <c r="CO180" s="600"/>
      <c r="CP180" s="600"/>
      <c r="CQ180" s="600"/>
      <c r="CR180" s="600"/>
      <c r="CS180" s="600"/>
      <c r="CT180" s="600"/>
      <c r="CU180" s="600"/>
      <c r="CV180" s="600"/>
      <c r="CW180" s="600"/>
      <c r="CX180" s="600"/>
      <c r="CY180" s="600"/>
      <c r="CZ180" s="600"/>
      <c r="DA180" s="600"/>
      <c r="DB180" s="600"/>
      <c r="DC180" s="600"/>
      <c r="DD180" s="600"/>
      <c r="DE180" s="600"/>
      <c r="DF180" s="600"/>
      <c r="DG180" s="600"/>
      <c r="DH180" s="600"/>
      <c r="DI180" s="600"/>
      <c r="DJ180" s="600"/>
      <c r="DK180" s="600"/>
      <c r="DL180" s="600"/>
      <c r="DM180" s="600"/>
      <c r="DN180" s="600"/>
      <c r="DO180" s="600"/>
      <c r="DP180" s="600"/>
      <c r="DQ180" s="600"/>
      <c r="DR180" s="600"/>
      <c r="DS180" s="600"/>
      <c r="DT180" s="600"/>
      <c r="DU180" s="600"/>
      <c r="DV180" s="600"/>
      <c r="DW180" s="600"/>
      <c r="DX180" s="600"/>
      <c r="DY180" s="600"/>
      <c r="DZ180" s="600"/>
      <c r="EA180" s="600"/>
      <c r="EB180" s="600"/>
      <c r="EC180" s="600"/>
      <c r="ED180" s="600"/>
      <c r="EE180" s="600"/>
      <c r="EF180" s="600"/>
      <c r="EG180" s="600"/>
      <c r="EH180" s="600"/>
      <c r="EI180" s="600"/>
      <c r="EJ180" s="600"/>
      <c r="EK180" s="600"/>
      <c r="EL180" s="600"/>
      <c r="EM180" s="600"/>
      <c r="EN180" s="600"/>
      <c r="EO180" s="600"/>
      <c r="EP180" s="600"/>
      <c r="EQ180" s="600"/>
      <c r="ER180" s="600"/>
      <c r="ES180" s="600"/>
      <c r="ET180" s="600"/>
      <c r="EU180" s="600"/>
      <c r="EV180" s="600"/>
      <c r="EW180" s="600"/>
      <c r="EX180" s="600"/>
      <c r="EY180" s="600"/>
      <c r="EZ180" s="600"/>
      <c r="FA180" s="600"/>
      <c r="FB180" s="600"/>
      <c r="FC180" s="600"/>
      <c r="FD180" s="600"/>
      <c r="FE180" s="600"/>
      <c r="FF180" s="600"/>
      <c r="FG180" s="600"/>
      <c r="FH180" s="600"/>
      <c r="FI180" s="600"/>
      <c r="FJ180" s="600"/>
      <c r="FK180" s="600"/>
      <c r="FL180" s="600"/>
      <c r="FM180" s="600"/>
      <c r="FN180" s="600"/>
      <c r="FO180" s="600"/>
      <c r="FP180" s="600"/>
      <c r="FQ180" s="600"/>
      <c r="FR180" s="600"/>
      <c r="FS180" s="600"/>
      <c r="FT180" s="600"/>
      <c r="FU180" s="600"/>
      <c r="FV180" s="600"/>
      <c r="FW180" s="600"/>
      <c r="FX180" s="600"/>
      <c r="FY180" s="600"/>
      <c r="FZ180" s="600"/>
      <c r="GA180" s="600"/>
      <c r="GB180" s="600"/>
      <c r="GC180" s="600"/>
      <c r="GD180" s="600"/>
      <c r="GE180" s="600"/>
      <c r="GF180" s="600"/>
      <c r="GG180" s="600"/>
      <c r="GH180" s="600"/>
      <c r="GI180" s="600"/>
      <c r="GJ180" s="600"/>
      <c r="GK180" s="600"/>
      <c r="GL180" s="600"/>
      <c r="GM180" s="600"/>
      <c r="GN180" s="600"/>
      <c r="GO180" s="600"/>
      <c r="GP180" s="600"/>
      <c r="GQ180" s="600"/>
      <c r="GR180" s="600"/>
      <c r="GS180" s="600"/>
      <c r="GT180" s="600"/>
      <c r="GU180" s="600"/>
      <c r="GV180" s="600"/>
      <c r="GW180" s="600"/>
      <c r="GX180" s="600"/>
      <c r="GY180" s="600"/>
      <c r="GZ180" s="600"/>
      <c r="HA180" s="600"/>
      <c r="HB180" s="600"/>
      <c r="HC180" s="600"/>
      <c r="HD180" s="600"/>
      <c r="HE180" s="600"/>
      <c r="HF180" s="600"/>
      <c r="HG180" s="600"/>
      <c r="HH180" s="600"/>
      <c r="HI180" s="600"/>
      <c r="HJ180" s="600"/>
      <c r="HK180" s="600"/>
      <c r="HL180" s="600"/>
      <c r="HM180" s="600"/>
      <c r="HN180" s="600"/>
      <c r="HO180" s="600"/>
      <c r="HP180" s="600"/>
      <c r="HQ180" s="600"/>
      <c r="HR180" s="600"/>
      <c r="HS180" s="600"/>
      <c r="HT180" s="600"/>
      <c r="HU180" s="600"/>
      <c r="HV180" s="600"/>
      <c r="HW180" s="600"/>
      <c r="HX180" s="600"/>
      <c r="HY180" s="600"/>
      <c r="HZ180" s="600"/>
      <c r="IA180" s="600"/>
      <c r="IB180" s="600"/>
      <c r="IC180" s="600"/>
      <c r="ID180" s="600"/>
      <c r="IE180" s="600"/>
      <c r="IF180" s="600"/>
      <c r="IG180" s="600"/>
      <c r="IH180" s="600"/>
      <c r="II180" s="600"/>
      <c r="IJ180" s="600"/>
      <c r="IK180" s="600"/>
      <c r="IL180" s="600"/>
      <c r="IM180" s="600"/>
      <c r="IN180" s="600"/>
      <c r="IO180" s="600"/>
      <c r="IP180" s="600"/>
      <c r="IQ180" s="600"/>
      <c r="IR180" s="600"/>
      <c r="IS180" s="600"/>
      <c r="IT180" s="600"/>
      <c r="IU180" s="600"/>
    </row>
    <row r="181" spans="1:255" ht="16.5" customHeight="1" x14ac:dyDescent="0.25">
      <c r="A181" s="591"/>
      <c r="B181" s="592" t="s">
        <v>308</v>
      </c>
      <c r="C181" s="593" t="str">
        <f t="shared" si="91"/>
        <v>Belanja Alat/Bahan untuk Kegiatan Kantor - Kertas dan Cover</v>
      </c>
      <c r="D181" s="594">
        <v>384000</v>
      </c>
      <c r="E181" s="594"/>
      <c r="F181" s="594"/>
      <c r="G181" s="594">
        <f t="shared" si="92"/>
        <v>0</v>
      </c>
      <c r="H181" s="594"/>
      <c r="I181" s="594"/>
      <c r="J181" s="594">
        <f t="shared" si="93"/>
        <v>0</v>
      </c>
      <c r="K181" s="594">
        <v>384000</v>
      </c>
      <c r="L181" s="594"/>
      <c r="M181" s="594">
        <f t="shared" si="94"/>
        <v>384000</v>
      </c>
      <c r="N181" s="594">
        <f t="shared" si="95"/>
        <v>384000</v>
      </c>
      <c r="O181" s="595">
        <f t="shared" si="96"/>
        <v>0</v>
      </c>
      <c r="Q181" s="596">
        <f>(N181/D181)*100</f>
        <v>100</v>
      </c>
    </row>
    <row r="182" spans="1:255" s="590" customFormat="1" ht="18" customHeight="1" x14ac:dyDescent="0.25">
      <c r="A182" s="591"/>
      <c r="B182" s="592" t="s">
        <v>308</v>
      </c>
      <c r="C182" s="593" t="str">
        <f t="shared" si="91"/>
        <v>Belanja Alat/Bahan untuk Kegiatan Kantor - Kertas dan Cover</v>
      </c>
      <c r="D182" s="594">
        <v>2491800</v>
      </c>
      <c r="E182" s="594"/>
      <c r="F182" s="594"/>
      <c r="G182" s="594">
        <f t="shared" si="92"/>
        <v>0</v>
      </c>
      <c r="H182" s="594"/>
      <c r="I182" s="594"/>
      <c r="J182" s="594">
        <f t="shared" si="93"/>
        <v>0</v>
      </c>
      <c r="K182" s="594">
        <v>1830600</v>
      </c>
      <c r="L182" s="594">
        <v>657600</v>
      </c>
      <c r="M182" s="594">
        <f t="shared" si="94"/>
        <v>2488200</v>
      </c>
      <c r="N182" s="594">
        <f t="shared" si="95"/>
        <v>2488200</v>
      </c>
      <c r="O182" s="595">
        <f t="shared" si="96"/>
        <v>3600</v>
      </c>
      <c r="P182" s="561"/>
      <c r="Q182" s="596"/>
      <c r="R182" s="561"/>
      <c r="S182" s="561"/>
      <c r="T182" s="561"/>
      <c r="U182" s="561"/>
      <c r="V182" s="561"/>
      <c r="W182" s="561"/>
      <c r="X182" s="561"/>
      <c r="Y182" s="561"/>
      <c r="Z182" s="561"/>
      <c r="AA182" s="561"/>
      <c r="AB182" s="561"/>
      <c r="AC182" s="561"/>
      <c r="AD182" s="561"/>
      <c r="AE182" s="561"/>
      <c r="AF182" s="561"/>
      <c r="AG182" s="561"/>
      <c r="AH182" s="561"/>
      <c r="AI182" s="561"/>
      <c r="AJ182" s="561"/>
      <c r="AK182" s="561"/>
      <c r="AL182" s="561"/>
      <c r="AM182" s="561"/>
      <c r="AN182" s="561"/>
      <c r="AO182" s="561"/>
      <c r="AP182" s="561"/>
      <c r="AQ182" s="561"/>
      <c r="AR182" s="561"/>
      <c r="AS182" s="561"/>
      <c r="AT182" s="561"/>
      <c r="AU182" s="561"/>
      <c r="AV182" s="561"/>
      <c r="AW182" s="561"/>
      <c r="AX182" s="561"/>
      <c r="AY182" s="561"/>
      <c r="AZ182" s="561"/>
      <c r="BA182" s="561"/>
      <c r="BB182" s="561"/>
      <c r="BC182" s="561"/>
      <c r="BD182" s="561"/>
      <c r="BE182" s="561"/>
      <c r="BF182" s="561"/>
      <c r="BG182" s="561"/>
      <c r="BH182" s="561"/>
      <c r="BI182" s="561"/>
      <c r="BJ182" s="561"/>
      <c r="BK182" s="561"/>
      <c r="BL182" s="561"/>
      <c r="BM182" s="561"/>
      <c r="BN182" s="561"/>
      <c r="BO182" s="561"/>
      <c r="BP182" s="561"/>
      <c r="BQ182" s="561"/>
      <c r="BR182" s="561"/>
      <c r="BS182" s="561"/>
      <c r="BT182" s="561"/>
      <c r="BU182" s="561"/>
      <c r="BV182" s="561"/>
      <c r="BW182" s="561"/>
      <c r="BX182" s="561"/>
      <c r="BY182" s="561"/>
      <c r="BZ182" s="561"/>
      <c r="CA182" s="561"/>
      <c r="CB182" s="561"/>
      <c r="CC182" s="561"/>
      <c r="CD182" s="561"/>
      <c r="CE182" s="561"/>
      <c r="CF182" s="561"/>
      <c r="CG182" s="561"/>
      <c r="CH182" s="561"/>
      <c r="CI182" s="561"/>
      <c r="CJ182" s="561"/>
      <c r="CK182" s="561"/>
      <c r="CL182" s="561"/>
      <c r="CM182" s="561"/>
      <c r="CN182" s="561"/>
      <c r="CO182" s="561"/>
      <c r="CP182" s="561"/>
      <c r="CQ182" s="561"/>
      <c r="CR182" s="561"/>
      <c r="CS182" s="561"/>
      <c r="CT182" s="561"/>
      <c r="CU182" s="561"/>
      <c r="CV182" s="561"/>
      <c r="CW182" s="561"/>
      <c r="CX182" s="561"/>
      <c r="CY182" s="561"/>
      <c r="CZ182" s="561"/>
      <c r="DA182" s="561"/>
      <c r="DB182" s="561"/>
      <c r="DC182" s="561"/>
      <c r="DD182" s="561"/>
      <c r="DE182" s="561"/>
      <c r="DF182" s="561"/>
      <c r="DG182" s="561"/>
      <c r="DH182" s="561"/>
      <c r="DI182" s="561"/>
      <c r="DJ182" s="561"/>
      <c r="DK182" s="561"/>
      <c r="DL182" s="561"/>
      <c r="DM182" s="561"/>
      <c r="DN182" s="561"/>
      <c r="DO182" s="561"/>
      <c r="DP182" s="561"/>
      <c r="DQ182" s="561"/>
      <c r="DR182" s="561"/>
      <c r="DS182" s="561"/>
      <c r="DT182" s="561"/>
      <c r="DU182" s="561"/>
      <c r="DV182" s="561"/>
      <c r="DW182" s="561"/>
      <c r="DX182" s="561"/>
      <c r="DY182" s="561"/>
      <c r="DZ182" s="561"/>
      <c r="EA182" s="561"/>
      <c r="EB182" s="561"/>
      <c r="EC182" s="561"/>
      <c r="ED182" s="561"/>
      <c r="EE182" s="561"/>
      <c r="EF182" s="561"/>
      <c r="EG182" s="561"/>
      <c r="EH182" s="561"/>
      <c r="EI182" s="561"/>
      <c r="EJ182" s="561"/>
      <c r="EK182" s="561"/>
      <c r="EL182" s="561"/>
      <c r="EM182" s="561"/>
      <c r="EN182" s="561"/>
      <c r="EO182" s="561"/>
      <c r="EP182" s="561"/>
      <c r="EQ182" s="561"/>
      <c r="ER182" s="561"/>
      <c r="ES182" s="561"/>
      <c r="ET182" s="561"/>
      <c r="EU182" s="561"/>
      <c r="EV182" s="561"/>
      <c r="EW182" s="561"/>
      <c r="EX182" s="561"/>
      <c r="EY182" s="561"/>
      <c r="EZ182" s="561"/>
      <c r="FA182" s="561"/>
      <c r="FB182" s="561"/>
      <c r="FC182" s="561"/>
      <c r="FD182" s="561"/>
      <c r="FE182" s="561"/>
      <c r="FF182" s="561"/>
      <c r="FG182" s="561"/>
      <c r="FH182" s="561"/>
      <c r="FI182" s="561"/>
      <c r="FJ182" s="561"/>
      <c r="FK182" s="561"/>
      <c r="FL182" s="561"/>
      <c r="FM182" s="561"/>
      <c r="FN182" s="561"/>
      <c r="FO182" s="561"/>
      <c r="FP182" s="561"/>
      <c r="FQ182" s="561"/>
      <c r="FR182" s="561"/>
      <c r="FS182" s="561"/>
      <c r="FT182" s="561"/>
      <c r="FU182" s="561"/>
      <c r="FV182" s="561"/>
      <c r="FW182" s="561"/>
      <c r="FX182" s="561"/>
      <c r="FY182" s="561"/>
      <c r="FZ182" s="561"/>
      <c r="GA182" s="561"/>
      <c r="GB182" s="561"/>
      <c r="GC182" s="561"/>
      <c r="GD182" s="561"/>
      <c r="GE182" s="561"/>
      <c r="GF182" s="561"/>
      <c r="GG182" s="561"/>
      <c r="GH182" s="561"/>
      <c r="GI182" s="561"/>
      <c r="GJ182" s="561"/>
      <c r="GK182" s="561"/>
      <c r="GL182" s="561"/>
      <c r="GM182" s="561"/>
      <c r="GN182" s="561"/>
      <c r="GO182" s="561"/>
      <c r="GP182" s="561"/>
      <c r="GQ182" s="561"/>
      <c r="GR182" s="561"/>
      <c r="GS182" s="561"/>
      <c r="GT182" s="561"/>
      <c r="GU182" s="561"/>
      <c r="GV182" s="561"/>
      <c r="GW182" s="561"/>
      <c r="GX182" s="561"/>
      <c r="GY182" s="561"/>
      <c r="GZ182" s="561"/>
      <c r="HA182" s="561"/>
      <c r="HB182" s="561"/>
      <c r="HC182" s="561"/>
      <c r="HD182" s="561"/>
      <c r="HE182" s="561"/>
      <c r="HF182" s="561"/>
      <c r="HG182" s="561"/>
      <c r="HH182" s="561"/>
      <c r="HI182" s="561"/>
      <c r="HJ182" s="561"/>
      <c r="HK182" s="561"/>
      <c r="HL182" s="561"/>
      <c r="HM182" s="561"/>
      <c r="HN182" s="561"/>
      <c r="HO182" s="561"/>
      <c r="HP182" s="561"/>
      <c r="HQ182" s="561"/>
      <c r="HR182" s="561"/>
      <c r="HS182" s="561"/>
      <c r="HT182" s="561"/>
      <c r="HU182" s="561"/>
      <c r="HV182" s="561"/>
      <c r="HW182" s="561"/>
      <c r="HX182" s="561"/>
      <c r="HY182" s="561"/>
      <c r="HZ182" s="561"/>
      <c r="IA182" s="561"/>
      <c r="IB182" s="561"/>
      <c r="IC182" s="561"/>
      <c r="ID182" s="561"/>
      <c r="IE182" s="561"/>
      <c r="IF182" s="561"/>
      <c r="IG182" s="561"/>
      <c r="IH182" s="561"/>
      <c r="II182" s="561"/>
      <c r="IJ182" s="561"/>
      <c r="IK182" s="561"/>
      <c r="IL182" s="561"/>
      <c r="IM182" s="561"/>
      <c r="IN182" s="561"/>
      <c r="IO182" s="561"/>
      <c r="IP182" s="561"/>
      <c r="IQ182" s="561"/>
      <c r="IR182" s="561"/>
      <c r="IS182" s="561"/>
      <c r="IT182" s="561"/>
      <c r="IU182" s="561"/>
    </row>
    <row r="183" spans="1:255" ht="16.5" customHeight="1" x14ac:dyDescent="0.25">
      <c r="A183" s="591"/>
      <c r="B183" s="592" t="s">
        <v>308</v>
      </c>
      <c r="C183" s="593" t="str">
        <f t="shared" si="91"/>
        <v>Belanja Alat/Bahan untuk Kegiatan Kantor - Kertas dan Cover</v>
      </c>
      <c r="D183" s="594">
        <v>2420200</v>
      </c>
      <c r="E183" s="594"/>
      <c r="F183" s="594"/>
      <c r="G183" s="594">
        <f t="shared" si="92"/>
        <v>0</v>
      </c>
      <c r="H183" s="594">
        <v>0</v>
      </c>
      <c r="I183" s="594"/>
      <c r="J183" s="594">
        <f t="shared" si="93"/>
        <v>0</v>
      </c>
      <c r="K183" s="594">
        <v>838200</v>
      </c>
      <c r="L183" s="594"/>
      <c r="M183" s="594">
        <f t="shared" si="94"/>
        <v>838200</v>
      </c>
      <c r="N183" s="594">
        <f t="shared" si="95"/>
        <v>838200</v>
      </c>
      <c r="O183" s="595">
        <f t="shared" si="96"/>
        <v>1582000</v>
      </c>
      <c r="Q183" s="596"/>
    </row>
    <row r="184" spans="1:255" ht="16.5" customHeight="1" x14ac:dyDescent="0.25">
      <c r="A184" s="591"/>
      <c r="B184" s="592" t="s">
        <v>308</v>
      </c>
      <c r="C184" s="593" t="str">
        <f t="shared" si="91"/>
        <v>Belanja Alat/Bahan untuk Kegiatan Kantor - Kertas dan Cover</v>
      </c>
      <c r="D184" s="594">
        <v>587600</v>
      </c>
      <c r="E184" s="594"/>
      <c r="F184" s="594"/>
      <c r="G184" s="594">
        <f t="shared" si="92"/>
        <v>0</v>
      </c>
      <c r="H184" s="594"/>
      <c r="I184" s="594"/>
      <c r="J184" s="594">
        <f t="shared" si="93"/>
        <v>0</v>
      </c>
      <c r="K184" s="594">
        <v>235800</v>
      </c>
      <c r="L184" s="594"/>
      <c r="M184" s="594">
        <f t="shared" si="94"/>
        <v>235800</v>
      </c>
      <c r="N184" s="594">
        <f t="shared" si="95"/>
        <v>235800</v>
      </c>
      <c r="O184" s="595">
        <f t="shared" si="96"/>
        <v>351800</v>
      </c>
      <c r="Q184" s="596">
        <f>(N184/D184)*100</f>
        <v>40.129339686861812</v>
      </c>
    </row>
    <row r="185" spans="1:255" ht="16.5" customHeight="1" x14ac:dyDescent="0.25">
      <c r="A185" s="591"/>
      <c r="B185" s="592" t="s">
        <v>308</v>
      </c>
      <c r="C185" s="593" t="str">
        <f t="shared" si="91"/>
        <v>Belanja Alat/Bahan untuk Kegiatan Kantor - Kertas dan Cover</v>
      </c>
      <c r="D185" s="594">
        <v>2631200</v>
      </c>
      <c r="E185" s="594"/>
      <c r="F185" s="594"/>
      <c r="G185" s="594">
        <f t="shared" si="92"/>
        <v>0</v>
      </c>
      <c r="H185" s="594">
        <v>0</v>
      </c>
      <c r="I185" s="594"/>
      <c r="J185" s="594">
        <f t="shared" si="93"/>
        <v>0</v>
      </c>
      <c r="K185" s="594">
        <v>2631200</v>
      </c>
      <c r="L185" s="594"/>
      <c r="M185" s="594">
        <f t="shared" si="94"/>
        <v>2631200</v>
      </c>
      <c r="N185" s="594">
        <f t="shared" si="95"/>
        <v>2631200</v>
      </c>
      <c r="O185" s="595">
        <f t="shared" si="96"/>
        <v>0</v>
      </c>
      <c r="Q185" s="596">
        <f>(N185/D185)*100</f>
        <v>100</v>
      </c>
    </row>
    <row r="186" spans="1:255" ht="16.5" customHeight="1" x14ac:dyDescent="0.25">
      <c r="A186" s="591"/>
      <c r="B186" s="592" t="s">
        <v>308</v>
      </c>
      <c r="C186" s="593" t="str">
        <f t="shared" si="91"/>
        <v>Belanja Alat/Bahan untuk Kegiatan Kantor - Kertas dan Cover</v>
      </c>
      <c r="D186" s="594">
        <v>996200</v>
      </c>
      <c r="E186" s="594"/>
      <c r="F186" s="594"/>
      <c r="G186" s="594">
        <f t="shared" si="92"/>
        <v>0</v>
      </c>
      <c r="H186" s="594"/>
      <c r="I186" s="594"/>
      <c r="J186" s="594">
        <f t="shared" si="93"/>
        <v>0</v>
      </c>
      <c r="K186" s="594">
        <v>996200</v>
      </c>
      <c r="L186" s="594"/>
      <c r="M186" s="594">
        <f t="shared" si="94"/>
        <v>996200</v>
      </c>
      <c r="N186" s="594">
        <f t="shared" si="95"/>
        <v>996200</v>
      </c>
      <c r="O186" s="595">
        <f t="shared" si="96"/>
        <v>0</v>
      </c>
      <c r="Q186" s="596">
        <f>(N186/D186)*100</f>
        <v>100</v>
      </c>
    </row>
    <row r="187" spans="1:255" s="590" customFormat="1" ht="17.25" customHeight="1" x14ac:dyDescent="0.25">
      <c r="A187" s="591"/>
      <c r="B187" s="592" t="s">
        <v>308</v>
      </c>
      <c r="C187" s="593" t="str">
        <f t="shared" si="91"/>
        <v>Belanja Alat/Bahan untuk Kegiatan Kantor - Kertas dan Cover</v>
      </c>
      <c r="D187" s="594">
        <v>1779100</v>
      </c>
      <c r="E187" s="594"/>
      <c r="F187" s="594"/>
      <c r="G187" s="594">
        <f t="shared" si="92"/>
        <v>0</v>
      </c>
      <c r="H187" s="594"/>
      <c r="I187" s="594"/>
      <c r="J187" s="594">
        <f t="shared" si="93"/>
        <v>0</v>
      </c>
      <c r="K187" s="594">
        <v>903400</v>
      </c>
      <c r="L187" s="614">
        <v>314900</v>
      </c>
      <c r="M187" s="594">
        <f t="shared" si="94"/>
        <v>1218300</v>
      </c>
      <c r="N187" s="594">
        <f t="shared" si="95"/>
        <v>1218300</v>
      </c>
      <c r="O187" s="595">
        <f t="shared" si="96"/>
        <v>560800</v>
      </c>
      <c r="P187" s="561"/>
      <c r="Q187" s="596"/>
      <c r="R187" s="561"/>
      <c r="S187" s="561"/>
      <c r="T187" s="561"/>
      <c r="U187" s="561"/>
      <c r="V187" s="561"/>
      <c r="W187" s="561"/>
      <c r="X187" s="561"/>
      <c r="Y187" s="561"/>
      <c r="Z187" s="561"/>
      <c r="AA187" s="561"/>
      <c r="AB187" s="561"/>
      <c r="AC187" s="561"/>
      <c r="AD187" s="561"/>
      <c r="AE187" s="561"/>
      <c r="AF187" s="561"/>
      <c r="AG187" s="561"/>
      <c r="AH187" s="561"/>
      <c r="AI187" s="561"/>
      <c r="AJ187" s="561"/>
      <c r="AK187" s="561"/>
      <c r="AL187" s="561"/>
      <c r="AM187" s="561"/>
      <c r="AN187" s="561"/>
      <c r="AO187" s="561"/>
      <c r="AP187" s="561"/>
      <c r="AQ187" s="561"/>
      <c r="AR187" s="561"/>
      <c r="AS187" s="561"/>
      <c r="AT187" s="561"/>
      <c r="AU187" s="561"/>
      <c r="AV187" s="561"/>
      <c r="AW187" s="561"/>
      <c r="AX187" s="561"/>
      <c r="AY187" s="561"/>
      <c r="AZ187" s="561"/>
      <c r="BA187" s="561"/>
      <c r="BB187" s="561"/>
      <c r="BC187" s="561"/>
      <c r="BD187" s="561"/>
      <c r="BE187" s="561"/>
      <c r="BF187" s="561"/>
      <c r="BG187" s="561"/>
      <c r="BH187" s="561"/>
      <c r="BI187" s="561"/>
      <c r="BJ187" s="561"/>
      <c r="BK187" s="561"/>
      <c r="BL187" s="561"/>
      <c r="BM187" s="561"/>
      <c r="BN187" s="561"/>
      <c r="BO187" s="561"/>
      <c r="BP187" s="561"/>
      <c r="BQ187" s="561"/>
      <c r="BR187" s="561"/>
      <c r="BS187" s="561"/>
      <c r="BT187" s="561"/>
      <c r="BU187" s="561"/>
      <c r="BV187" s="561"/>
      <c r="BW187" s="561"/>
      <c r="BX187" s="561"/>
      <c r="BY187" s="561"/>
      <c r="BZ187" s="561"/>
      <c r="CA187" s="561"/>
      <c r="CB187" s="561"/>
      <c r="CC187" s="561"/>
      <c r="CD187" s="561"/>
      <c r="CE187" s="561"/>
      <c r="CF187" s="561"/>
      <c r="CG187" s="561"/>
      <c r="CH187" s="561"/>
      <c r="CI187" s="561"/>
      <c r="CJ187" s="561"/>
      <c r="CK187" s="561"/>
      <c r="CL187" s="561"/>
      <c r="CM187" s="561"/>
      <c r="CN187" s="561"/>
      <c r="CO187" s="561"/>
      <c r="CP187" s="561"/>
      <c r="CQ187" s="561"/>
      <c r="CR187" s="561"/>
      <c r="CS187" s="561"/>
      <c r="CT187" s="561"/>
      <c r="CU187" s="561"/>
      <c r="CV187" s="561"/>
      <c r="CW187" s="561"/>
      <c r="CX187" s="561"/>
      <c r="CY187" s="561"/>
      <c r="CZ187" s="561"/>
      <c r="DA187" s="561"/>
      <c r="DB187" s="561"/>
      <c r="DC187" s="561"/>
      <c r="DD187" s="561"/>
      <c r="DE187" s="561"/>
      <c r="DF187" s="561"/>
      <c r="DG187" s="561"/>
      <c r="DH187" s="561"/>
      <c r="DI187" s="561"/>
      <c r="DJ187" s="561"/>
      <c r="DK187" s="561"/>
      <c r="DL187" s="561"/>
      <c r="DM187" s="561"/>
      <c r="DN187" s="561"/>
      <c r="DO187" s="561"/>
      <c r="DP187" s="561"/>
      <c r="DQ187" s="561"/>
      <c r="DR187" s="561"/>
      <c r="DS187" s="561"/>
      <c r="DT187" s="561"/>
      <c r="DU187" s="561"/>
      <c r="DV187" s="561"/>
      <c r="DW187" s="561"/>
      <c r="DX187" s="561"/>
      <c r="DY187" s="561"/>
      <c r="DZ187" s="561"/>
      <c r="EA187" s="561"/>
      <c r="EB187" s="561"/>
      <c r="EC187" s="561"/>
      <c r="ED187" s="561"/>
      <c r="EE187" s="561"/>
      <c r="EF187" s="561"/>
      <c r="EG187" s="561"/>
      <c r="EH187" s="561"/>
      <c r="EI187" s="561"/>
      <c r="EJ187" s="561"/>
      <c r="EK187" s="561"/>
      <c r="EL187" s="561"/>
      <c r="EM187" s="561"/>
      <c r="EN187" s="561"/>
      <c r="EO187" s="561"/>
      <c r="EP187" s="561"/>
      <c r="EQ187" s="561"/>
      <c r="ER187" s="561"/>
      <c r="ES187" s="561"/>
      <c r="ET187" s="561"/>
      <c r="EU187" s="561"/>
      <c r="EV187" s="561"/>
      <c r="EW187" s="561"/>
      <c r="EX187" s="561"/>
      <c r="EY187" s="561"/>
      <c r="EZ187" s="561"/>
      <c r="FA187" s="561"/>
      <c r="FB187" s="561"/>
      <c r="FC187" s="561"/>
      <c r="FD187" s="561"/>
      <c r="FE187" s="561"/>
      <c r="FF187" s="561"/>
      <c r="FG187" s="561"/>
      <c r="FH187" s="561"/>
      <c r="FI187" s="561"/>
      <c r="FJ187" s="561"/>
      <c r="FK187" s="561"/>
      <c r="FL187" s="561"/>
      <c r="FM187" s="561"/>
      <c r="FN187" s="561"/>
      <c r="FO187" s="561"/>
      <c r="FP187" s="561"/>
      <c r="FQ187" s="561"/>
      <c r="FR187" s="561"/>
      <c r="FS187" s="561"/>
      <c r="FT187" s="561"/>
      <c r="FU187" s="561"/>
      <c r="FV187" s="561"/>
      <c r="FW187" s="561"/>
      <c r="FX187" s="561"/>
      <c r="FY187" s="561"/>
      <c r="FZ187" s="561"/>
      <c r="GA187" s="561"/>
      <c r="GB187" s="561"/>
      <c r="GC187" s="561"/>
      <c r="GD187" s="561"/>
      <c r="GE187" s="561"/>
      <c r="GF187" s="561"/>
      <c r="GG187" s="561"/>
      <c r="GH187" s="561"/>
      <c r="GI187" s="561"/>
      <c r="GJ187" s="561"/>
      <c r="GK187" s="561"/>
      <c r="GL187" s="561"/>
      <c r="GM187" s="561"/>
      <c r="GN187" s="561"/>
      <c r="GO187" s="561"/>
      <c r="GP187" s="561"/>
      <c r="GQ187" s="561"/>
      <c r="GR187" s="561"/>
      <c r="GS187" s="561"/>
      <c r="GT187" s="561"/>
      <c r="GU187" s="561"/>
      <c r="GV187" s="561"/>
      <c r="GW187" s="561"/>
      <c r="GX187" s="561"/>
      <c r="GY187" s="561"/>
      <c r="GZ187" s="561"/>
      <c r="HA187" s="561"/>
      <c r="HB187" s="561"/>
      <c r="HC187" s="561"/>
      <c r="HD187" s="561"/>
      <c r="HE187" s="561"/>
      <c r="HF187" s="561"/>
      <c r="HG187" s="561"/>
      <c r="HH187" s="561"/>
      <c r="HI187" s="561"/>
      <c r="HJ187" s="561"/>
      <c r="HK187" s="561"/>
      <c r="HL187" s="561"/>
      <c r="HM187" s="561"/>
      <c r="HN187" s="561"/>
      <c r="HO187" s="561"/>
      <c r="HP187" s="561"/>
      <c r="HQ187" s="561"/>
      <c r="HR187" s="561"/>
      <c r="HS187" s="561"/>
      <c r="HT187" s="561"/>
      <c r="HU187" s="561"/>
      <c r="HV187" s="561"/>
      <c r="HW187" s="561"/>
      <c r="HX187" s="561"/>
      <c r="HY187" s="561"/>
      <c r="HZ187" s="561"/>
      <c r="IA187" s="561"/>
      <c r="IB187" s="561"/>
      <c r="IC187" s="561"/>
      <c r="ID187" s="561"/>
      <c r="IE187" s="561"/>
      <c r="IF187" s="561"/>
      <c r="IG187" s="561"/>
      <c r="IH187" s="561"/>
      <c r="II187" s="561"/>
      <c r="IJ187" s="561"/>
      <c r="IK187" s="561"/>
      <c r="IL187" s="561"/>
      <c r="IM187" s="561"/>
      <c r="IN187" s="561"/>
      <c r="IO187" s="561"/>
      <c r="IP187" s="561"/>
      <c r="IQ187" s="561"/>
      <c r="IR187" s="561"/>
      <c r="IS187" s="561"/>
      <c r="IT187" s="561"/>
      <c r="IU187" s="561"/>
    </row>
    <row r="188" spans="1:255" s="590" customFormat="1" ht="18.75" customHeight="1" x14ac:dyDescent="0.25">
      <c r="A188" s="591"/>
      <c r="B188" s="592" t="s">
        <v>308</v>
      </c>
      <c r="C188" s="593" t="str">
        <f t="shared" si="91"/>
        <v>Belanja Alat/Bahan untuk Kegiatan Kantor - Kertas dan Cover</v>
      </c>
      <c r="D188" s="594">
        <v>823200</v>
      </c>
      <c r="E188" s="594"/>
      <c r="F188" s="594"/>
      <c r="G188" s="594">
        <f t="shared" si="92"/>
        <v>0</v>
      </c>
      <c r="H188" s="594"/>
      <c r="I188" s="594"/>
      <c r="J188" s="594">
        <f t="shared" si="93"/>
        <v>0</v>
      </c>
      <c r="K188" s="594">
        <v>649200</v>
      </c>
      <c r="L188" s="594"/>
      <c r="M188" s="594">
        <f t="shared" si="94"/>
        <v>649200</v>
      </c>
      <c r="N188" s="594">
        <f t="shared" si="95"/>
        <v>649200</v>
      </c>
      <c r="O188" s="594">
        <f t="shared" si="96"/>
        <v>174000</v>
      </c>
      <c r="P188" s="561"/>
      <c r="Q188" s="596"/>
      <c r="R188" s="561"/>
      <c r="S188" s="561"/>
      <c r="T188" s="561"/>
      <c r="U188" s="561"/>
      <c r="V188" s="561"/>
      <c r="W188" s="561"/>
      <c r="X188" s="561"/>
      <c r="Y188" s="561"/>
      <c r="Z188" s="561"/>
      <c r="AA188" s="561"/>
      <c r="AB188" s="561"/>
      <c r="AC188" s="561"/>
      <c r="AD188" s="561"/>
      <c r="AE188" s="561"/>
      <c r="AF188" s="561"/>
      <c r="AG188" s="561"/>
      <c r="AH188" s="561"/>
      <c r="AI188" s="561"/>
      <c r="AJ188" s="561"/>
      <c r="AK188" s="561"/>
      <c r="AL188" s="561"/>
      <c r="AM188" s="561"/>
      <c r="AN188" s="561"/>
      <c r="AO188" s="561"/>
      <c r="AP188" s="561"/>
      <c r="AQ188" s="561"/>
      <c r="AR188" s="561"/>
      <c r="AS188" s="561"/>
      <c r="AT188" s="561"/>
      <c r="AU188" s="561"/>
      <c r="AV188" s="561"/>
      <c r="AW188" s="561"/>
      <c r="AX188" s="561"/>
      <c r="AY188" s="561"/>
      <c r="AZ188" s="561"/>
      <c r="BA188" s="561"/>
      <c r="BB188" s="561"/>
      <c r="BC188" s="561"/>
      <c r="BD188" s="561"/>
      <c r="BE188" s="561"/>
      <c r="BF188" s="561"/>
      <c r="BG188" s="561"/>
      <c r="BH188" s="561"/>
      <c r="BI188" s="561"/>
      <c r="BJ188" s="561"/>
      <c r="BK188" s="561"/>
      <c r="BL188" s="561"/>
      <c r="BM188" s="561"/>
      <c r="BN188" s="561"/>
      <c r="BO188" s="561"/>
      <c r="BP188" s="561"/>
      <c r="BQ188" s="561"/>
      <c r="BR188" s="561"/>
      <c r="BS188" s="561"/>
      <c r="BT188" s="561"/>
      <c r="BU188" s="561"/>
      <c r="BV188" s="561"/>
      <c r="BW188" s="561"/>
      <c r="BX188" s="561"/>
      <c r="BY188" s="561"/>
      <c r="BZ188" s="561"/>
      <c r="CA188" s="561"/>
      <c r="CB188" s="561"/>
      <c r="CC188" s="561"/>
      <c r="CD188" s="561"/>
      <c r="CE188" s="561"/>
      <c r="CF188" s="561"/>
      <c r="CG188" s="561"/>
      <c r="CH188" s="561"/>
      <c r="CI188" s="561"/>
      <c r="CJ188" s="561"/>
      <c r="CK188" s="561"/>
      <c r="CL188" s="561"/>
      <c r="CM188" s="561"/>
      <c r="CN188" s="561"/>
      <c r="CO188" s="561"/>
      <c r="CP188" s="561"/>
      <c r="CQ188" s="561"/>
      <c r="CR188" s="561"/>
      <c r="CS188" s="561"/>
      <c r="CT188" s="561"/>
      <c r="CU188" s="561"/>
      <c r="CV188" s="561"/>
      <c r="CW188" s="561"/>
      <c r="CX188" s="561"/>
      <c r="CY188" s="561"/>
      <c r="CZ188" s="561"/>
      <c r="DA188" s="561"/>
      <c r="DB188" s="561"/>
      <c r="DC188" s="561"/>
      <c r="DD188" s="561"/>
      <c r="DE188" s="561"/>
      <c r="DF188" s="561"/>
      <c r="DG188" s="561"/>
      <c r="DH188" s="561"/>
      <c r="DI188" s="561"/>
      <c r="DJ188" s="561"/>
      <c r="DK188" s="561"/>
      <c r="DL188" s="561"/>
      <c r="DM188" s="561"/>
      <c r="DN188" s="561"/>
      <c r="DO188" s="561"/>
      <c r="DP188" s="561"/>
      <c r="DQ188" s="561"/>
      <c r="DR188" s="561"/>
      <c r="DS188" s="561"/>
      <c r="DT188" s="561"/>
      <c r="DU188" s="561"/>
      <c r="DV188" s="561"/>
      <c r="DW188" s="561"/>
      <c r="DX188" s="561"/>
      <c r="DY188" s="561"/>
      <c r="DZ188" s="561"/>
      <c r="EA188" s="561"/>
      <c r="EB188" s="561"/>
      <c r="EC188" s="561"/>
      <c r="ED188" s="561"/>
      <c r="EE188" s="561"/>
      <c r="EF188" s="561"/>
      <c r="EG188" s="561"/>
      <c r="EH188" s="561"/>
      <c r="EI188" s="561"/>
      <c r="EJ188" s="561"/>
      <c r="EK188" s="561"/>
      <c r="EL188" s="561"/>
      <c r="EM188" s="561"/>
      <c r="EN188" s="561"/>
      <c r="EO188" s="561"/>
      <c r="EP188" s="561"/>
      <c r="EQ188" s="561"/>
      <c r="ER188" s="561"/>
      <c r="ES188" s="561"/>
      <c r="ET188" s="561"/>
      <c r="EU188" s="561"/>
      <c r="EV188" s="561"/>
      <c r="EW188" s="561"/>
      <c r="EX188" s="561"/>
      <c r="EY188" s="561"/>
      <c r="EZ188" s="561"/>
      <c r="FA188" s="561"/>
      <c r="FB188" s="561"/>
      <c r="FC188" s="561"/>
      <c r="FD188" s="561"/>
      <c r="FE188" s="561"/>
      <c r="FF188" s="561"/>
      <c r="FG188" s="561"/>
      <c r="FH188" s="561"/>
      <c r="FI188" s="561"/>
      <c r="FJ188" s="561"/>
      <c r="FK188" s="561"/>
      <c r="FL188" s="561"/>
      <c r="FM188" s="561"/>
      <c r="FN188" s="561"/>
      <c r="FO188" s="561"/>
      <c r="FP188" s="561"/>
      <c r="FQ188" s="561"/>
      <c r="FR188" s="561"/>
      <c r="FS188" s="561"/>
      <c r="FT188" s="561"/>
      <c r="FU188" s="561"/>
      <c r="FV188" s="561"/>
      <c r="FW188" s="561"/>
      <c r="FX188" s="561"/>
      <c r="FY188" s="561"/>
      <c r="FZ188" s="561"/>
      <c r="GA188" s="561"/>
      <c r="GB188" s="561"/>
      <c r="GC188" s="561"/>
      <c r="GD188" s="561"/>
      <c r="GE188" s="561"/>
      <c r="GF188" s="561"/>
      <c r="GG188" s="561"/>
      <c r="GH188" s="561"/>
      <c r="GI188" s="561"/>
      <c r="GJ188" s="561"/>
      <c r="GK188" s="561"/>
      <c r="GL188" s="561"/>
      <c r="GM188" s="561"/>
      <c r="GN188" s="561"/>
      <c r="GO188" s="561"/>
      <c r="GP188" s="561"/>
      <c r="GQ188" s="561"/>
      <c r="GR188" s="561"/>
      <c r="GS188" s="561"/>
      <c r="GT188" s="561"/>
      <c r="GU188" s="561"/>
      <c r="GV188" s="561"/>
      <c r="GW188" s="561"/>
      <c r="GX188" s="561"/>
      <c r="GY188" s="561"/>
      <c r="GZ188" s="561"/>
      <c r="HA188" s="561"/>
      <c r="HB188" s="561"/>
      <c r="HC188" s="561"/>
      <c r="HD188" s="561"/>
      <c r="HE188" s="561"/>
      <c r="HF188" s="561"/>
      <c r="HG188" s="561"/>
      <c r="HH188" s="561"/>
      <c r="HI188" s="561"/>
      <c r="HJ188" s="561"/>
      <c r="HK188" s="561"/>
      <c r="HL188" s="561"/>
      <c r="HM188" s="561"/>
      <c r="HN188" s="561"/>
      <c r="HO188" s="561"/>
      <c r="HP188" s="561"/>
      <c r="HQ188" s="561"/>
      <c r="HR188" s="561"/>
      <c r="HS188" s="561"/>
      <c r="HT188" s="561"/>
      <c r="HU188" s="561"/>
      <c r="HV188" s="561"/>
      <c r="HW188" s="561"/>
      <c r="HX188" s="561"/>
      <c r="HY188" s="561"/>
      <c r="HZ188" s="561"/>
      <c r="IA188" s="561"/>
      <c r="IB188" s="561"/>
      <c r="IC188" s="561"/>
      <c r="ID188" s="561"/>
      <c r="IE188" s="561"/>
      <c r="IF188" s="561"/>
      <c r="IG188" s="561"/>
      <c r="IH188" s="561"/>
      <c r="II188" s="561"/>
      <c r="IJ188" s="561"/>
      <c r="IK188" s="561"/>
      <c r="IL188" s="561"/>
      <c r="IM188" s="561"/>
      <c r="IN188" s="561"/>
      <c r="IO188" s="561"/>
      <c r="IP188" s="561"/>
      <c r="IQ188" s="561"/>
      <c r="IR188" s="561"/>
      <c r="IS188" s="561"/>
      <c r="IT188" s="561"/>
      <c r="IU188" s="561"/>
    </row>
    <row r="189" spans="1:255" s="600" customFormat="1" ht="16.5" customHeight="1" x14ac:dyDescent="0.25">
      <c r="A189" s="591"/>
      <c r="B189" s="592" t="s">
        <v>308</v>
      </c>
      <c r="C189" s="593" t="str">
        <f t="shared" si="91"/>
        <v>Belanja Alat/Bahan untuk Kegiatan Kantor - Kertas dan Cover</v>
      </c>
      <c r="D189" s="594">
        <v>703500</v>
      </c>
      <c r="E189" s="594"/>
      <c r="F189" s="594"/>
      <c r="G189" s="594">
        <f t="shared" si="92"/>
        <v>0</v>
      </c>
      <c r="H189" s="594"/>
      <c r="I189" s="594"/>
      <c r="J189" s="594">
        <f t="shared" si="93"/>
        <v>0</v>
      </c>
      <c r="K189" s="594">
        <v>657300</v>
      </c>
      <c r="L189" s="594"/>
      <c r="M189" s="594">
        <f t="shared" si="94"/>
        <v>657300</v>
      </c>
      <c r="N189" s="594">
        <f t="shared" si="95"/>
        <v>657300</v>
      </c>
      <c r="O189" s="595">
        <f t="shared" si="96"/>
        <v>46200</v>
      </c>
      <c r="Q189" s="596"/>
    </row>
    <row r="190" spans="1:255" s="600" customFormat="1" ht="16.5" customHeight="1" x14ac:dyDescent="0.25">
      <c r="A190" s="591"/>
      <c r="B190" s="592" t="s">
        <v>308</v>
      </c>
      <c r="C190" s="593" t="str">
        <f t="shared" si="91"/>
        <v>Belanja Alat/Bahan untuk Kegiatan Kantor - Kertas dan Cover</v>
      </c>
      <c r="D190" s="594">
        <v>769100</v>
      </c>
      <c r="E190" s="594"/>
      <c r="F190" s="594"/>
      <c r="G190" s="594">
        <f t="shared" si="92"/>
        <v>0</v>
      </c>
      <c r="H190" s="594"/>
      <c r="I190" s="594"/>
      <c r="J190" s="594">
        <f t="shared" si="93"/>
        <v>0</v>
      </c>
      <c r="K190" s="594">
        <v>723700</v>
      </c>
      <c r="L190" s="594"/>
      <c r="M190" s="594">
        <f t="shared" si="94"/>
        <v>723700</v>
      </c>
      <c r="N190" s="594">
        <f t="shared" si="95"/>
        <v>723700</v>
      </c>
      <c r="O190" s="595">
        <f t="shared" si="96"/>
        <v>45400</v>
      </c>
      <c r="P190" s="561"/>
      <c r="Q190" s="596"/>
      <c r="R190" s="561"/>
      <c r="S190" s="561"/>
      <c r="T190" s="561"/>
      <c r="U190" s="561"/>
      <c r="V190" s="561"/>
      <c r="W190" s="561"/>
      <c r="X190" s="561"/>
      <c r="Y190" s="561"/>
      <c r="Z190" s="561"/>
      <c r="AA190" s="561"/>
      <c r="AB190" s="561"/>
      <c r="AC190" s="561"/>
      <c r="AD190" s="561"/>
      <c r="AE190" s="561"/>
      <c r="AF190" s="561"/>
      <c r="AG190" s="561"/>
      <c r="AH190" s="561"/>
      <c r="AI190" s="561"/>
      <c r="AJ190" s="561"/>
      <c r="AK190" s="561"/>
      <c r="AL190" s="561"/>
      <c r="AM190" s="561"/>
      <c r="AN190" s="561"/>
      <c r="AO190" s="561"/>
      <c r="AP190" s="561"/>
      <c r="AQ190" s="561"/>
      <c r="AR190" s="561"/>
      <c r="AS190" s="561"/>
      <c r="AT190" s="561"/>
      <c r="AU190" s="561"/>
      <c r="AV190" s="561"/>
      <c r="AW190" s="561"/>
      <c r="AX190" s="561"/>
      <c r="AY190" s="561"/>
      <c r="AZ190" s="561"/>
      <c r="BA190" s="561"/>
      <c r="BB190" s="561"/>
      <c r="BC190" s="561"/>
      <c r="BD190" s="561"/>
      <c r="BE190" s="561"/>
      <c r="BF190" s="561"/>
      <c r="BG190" s="561"/>
      <c r="BH190" s="561"/>
      <c r="BI190" s="561"/>
      <c r="BJ190" s="561"/>
      <c r="BK190" s="561"/>
      <c r="BL190" s="561"/>
      <c r="BM190" s="561"/>
      <c r="BN190" s="561"/>
      <c r="BO190" s="561"/>
      <c r="BP190" s="561"/>
      <c r="BQ190" s="561"/>
      <c r="BR190" s="561"/>
      <c r="BS190" s="561"/>
      <c r="BT190" s="561"/>
      <c r="BU190" s="561"/>
      <c r="BV190" s="561"/>
      <c r="BW190" s="561"/>
      <c r="BX190" s="561"/>
      <c r="BY190" s="561"/>
      <c r="BZ190" s="561"/>
      <c r="CA190" s="561"/>
      <c r="CB190" s="561"/>
      <c r="CC190" s="561"/>
      <c r="CD190" s="561"/>
      <c r="CE190" s="561"/>
      <c r="CF190" s="561"/>
      <c r="CG190" s="561"/>
      <c r="CH190" s="561"/>
      <c r="CI190" s="561"/>
      <c r="CJ190" s="561"/>
      <c r="CK190" s="561"/>
      <c r="CL190" s="561"/>
      <c r="CM190" s="561"/>
      <c r="CN190" s="561"/>
      <c r="CO190" s="561"/>
      <c r="CP190" s="561"/>
      <c r="CQ190" s="561"/>
      <c r="CR190" s="561"/>
      <c r="CS190" s="561"/>
      <c r="CT190" s="561"/>
      <c r="CU190" s="561"/>
      <c r="CV190" s="561"/>
      <c r="CW190" s="561"/>
      <c r="CX190" s="561"/>
      <c r="CY190" s="561"/>
      <c r="CZ190" s="561"/>
      <c r="DA190" s="561"/>
      <c r="DB190" s="561"/>
      <c r="DC190" s="561"/>
      <c r="DD190" s="561"/>
      <c r="DE190" s="561"/>
      <c r="DF190" s="561"/>
      <c r="DG190" s="561"/>
      <c r="DH190" s="561"/>
      <c r="DI190" s="561"/>
      <c r="DJ190" s="561"/>
      <c r="DK190" s="561"/>
      <c r="DL190" s="561"/>
      <c r="DM190" s="561"/>
      <c r="DN190" s="561"/>
      <c r="DO190" s="561"/>
      <c r="DP190" s="561"/>
      <c r="DQ190" s="561"/>
      <c r="DR190" s="561"/>
      <c r="DS190" s="561"/>
      <c r="DT190" s="561"/>
      <c r="DU190" s="561"/>
      <c r="DV190" s="561"/>
      <c r="DW190" s="561"/>
      <c r="DX190" s="561"/>
      <c r="DY190" s="561"/>
      <c r="DZ190" s="561"/>
      <c r="EA190" s="561"/>
      <c r="EB190" s="561"/>
      <c r="EC190" s="561"/>
      <c r="ED190" s="561"/>
      <c r="EE190" s="561"/>
      <c r="EF190" s="561"/>
      <c r="EG190" s="561"/>
      <c r="EH190" s="561"/>
      <c r="EI190" s="561"/>
      <c r="EJ190" s="561"/>
      <c r="EK190" s="561"/>
      <c r="EL190" s="561"/>
      <c r="EM190" s="561"/>
      <c r="EN190" s="561"/>
      <c r="EO190" s="561"/>
      <c r="EP190" s="561"/>
      <c r="EQ190" s="561"/>
      <c r="ER190" s="561"/>
      <c r="ES190" s="561"/>
      <c r="ET190" s="561"/>
      <c r="EU190" s="561"/>
      <c r="EV190" s="561"/>
      <c r="EW190" s="561"/>
      <c r="EX190" s="561"/>
      <c r="EY190" s="561"/>
      <c r="EZ190" s="561"/>
      <c r="FA190" s="561"/>
      <c r="FB190" s="561"/>
      <c r="FC190" s="561"/>
      <c r="FD190" s="561"/>
      <c r="FE190" s="561"/>
      <c r="FF190" s="561"/>
      <c r="FG190" s="561"/>
      <c r="FH190" s="561"/>
      <c r="FI190" s="561"/>
      <c r="FJ190" s="561"/>
      <c r="FK190" s="561"/>
      <c r="FL190" s="561"/>
      <c r="FM190" s="561"/>
      <c r="FN190" s="561"/>
      <c r="FO190" s="561"/>
      <c r="FP190" s="561"/>
      <c r="FQ190" s="561"/>
      <c r="FR190" s="561"/>
      <c r="FS190" s="561"/>
      <c r="FT190" s="561"/>
      <c r="FU190" s="561"/>
      <c r="FV190" s="561"/>
      <c r="FW190" s="561"/>
      <c r="FX190" s="561"/>
      <c r="FY190" s="561"/>
      <c r="FZ190" s="561"/>
      <c r="GA190" s="561"/>
      <c r="GB190" s="561"/>
      <c r="GC190" s="561"/>
      <c r="GD190" s="561"/>
      <c r="GE190" s="561"/>
      <c r="GF190" s="561"/>
      <c r="GG190" s="561"/>
      <c r="GH190" s="561"/>
      <c r="GI190" s="561"/>
      <c r="GJ190" s="561"/>
      <c r="GK190" s="561"/>
      <c r="GL190" s="561"/>
      <c r="GM190" s="561"/>
      <c r="GN190" s="561"/>
      <c r="GO190" s="561"/>
      <c r="GP190" s="561"/>
      <c r="GQ190" s="561"/>
      <c r="GR190" s="561"/>
      <c r="GS190" s="561"/>
      <c r="GT190" s="561"/>
      <c r="GU190" s="561"/>
      <c r="GV190" s="561"/>
      <c r="GW190" s="561"/>
      <c r="GX190" s="561"/>
      <c r="GY190" s="561"/>
      <c r="GZ190" s="561"/>
      <c r="HA190" s="561"/>
      <c r="HB190" s="561"/>
      <c r="HC190" s="561"/>
      <c r="HD190" s="561"/>
      <c r="HE190" s="561"/>
      <c r="HF190" s="561"/>
      <c r="HG190" s="561"/>
      <c r="HH190" s="561"/>
      <c r="HI190" s="561"/>
      <c r="HJ190" s="561"/>
      <c r="HK190" s="561"/>
      <c r="HL190" s="561"/>
      <c r="HM190" s="561"/>
      <c r="HN190" s="561"/>
      <c r="HO190" s="561"/>
      <c r="HP190" s="561"/>
      <c r="HQ190" s="561"/>
      <c r="HR190" s="561"/>
      <c r="HS190" s="561"/>
      <c r="HT190" s="561"/>
      <c r="HU190" s="561"/>
      <c r="HV190" s="561"/>
      <c r="HW190" s="561"/>
      <c r="HX190" s="561"/>
      <c r="HY190" s="561"/>
      <c r="HZ190" s="561"/>
      <c r="IA190" s="561"/>
      <c r="IB190" s="561"/>
      <c r="IC190" s="561"/>
      <c r="ID190" s="561"/>
      <c r="IE190" s="561"/>
      <c r="IF190" s="561"/>
      <c r="IG190" s="561"/>
      <c r="IH190" s="561"/>
      <c r="II190" s="561"/>
      <c r="IJ190" s="561"/>
      <c r="IK190" s="561"/>
      <c r="IL190" s="561"/>
      <c r="IM190" s="561"/>
      <c r="IN190" s="561"/>
      <c r="IO190" s="561"/>
      <c r="IP190" s="561"/>
      <c r="IQ190" s="561"/>
      <c r="IR190" s="561"/>
      <c r="IS190" s="561"/>
      <c r="IT190" s="561"/>
      <c r="IU190" s="561"/>
    </row>
    <row r="191" spans="1:255" s="600" customFormat="1" ht="16.5" customHeight="1" x14ac:dyDescent="0.25">
      <c r="A191" s="591"/>
      <c r="B191" s="592" t="s">
        <v>308</v>
      </c>
      <c r="C191" s="593" t="str">
        <f t="shared" si="91"/>
        <v>Belanja Alat/Bahan untuk Kegiatan Kantor - Kertas dan Cover</v>
      </c>
      <c r="D191" s="594">
        <v>1089600</v>
      </c>
      <c r="E191" s="594"/>
      <c r="F191" s="594"/>
      <c r="G191" s="594">
        <f t="shared" si="92"/>
        <v>0</v>
      </c>
      <c r="H191" s="594"/>
      <c r="I191" s="594"/>
      <c r="J191" s="594">
        <f t="shared" si="93"/>
        <v>0</v>
      </c>
      <c r="K191" s="594">
        <v>431000</v>
      </c>
      <c r="L191" s="594">
        <v>409000</v>
      </c>
      <c r="M191" s="594">
        <f t="shared" si="94"/>
        <v>840000</v>
      </c>
      <c r="N191" s="594">
        <f t="shared" si="95"/>
        <v>840000</v>
      </c>
      <c r="O191" s="595">
        <f t="shared" si="96"/>
        <v>249600</v>
      </c>
      <c r="P191" s="561"/>
      <c r="Q191" s="596">
        <f>(N191/D191)*100</f>
        <v>77.092511013215855</v>
      </c>
      <c r="R191" s="561"/>
      <c r="S191" s="561"/>
      <c r="T191" s="561"/>
      <c r="U191" s="561"/>
      <c r="V191" s="561"/>
      <c r="W191" s="561"/>
      <c r="X191" s="561"/>
      <c r="Y191" s="561"/>
      <c r="Z191" s="561"/>
      <c r="AA191" s="561"/>
      <c r="AB191" s="561"/>
      <c r="AC191" s="561"/>
      <c r="AD191" s="561"/>
      <c r="AE191" s="561"/>
      <c r="AF191" s="561"/>
      <c r="AG191" s="561"/>
      <c r="AH191" s="561"/>
      <c r="AI191" s="561"/>
      <c r="AJ191" s="561"/>
      <c r="AK191" s="561"/>
      <c r="AL191" s="561"/>
      <c r="AM191" s="561"/>
      <c r="AN191" s="561"/>
      <c r="AO191" s="561"/>
      <c r="AP191" s="561"/>
      <c r="AQ191" s="561"/>
      <c r="AR191" s="561"/>
      <c r="AS191" s="561"/>
      <c r="AT191" s="561"/>
      <c r="AU191" s="561"/>
      <c r="AV191" s="561"/>
      <c r="AW191" s="561"/>
      <c r="AX191" s="561"/>
      <c r="AY191" s="561"/>
      <c r="AZ191" s="561"/>
      <c r="BA191" s="561"/>
      <c r="BB191" s="561"/>
      <c r="BC191" s="561"/>
      <c r="BD191" s="561"/>
      <c r="BE191" s="561"/>
      <c r="BF191" s="561"/>
      <c r="BG191" s="561"/>
      <c r="BH191" s="561"/>
      <c r="BI191" s="561"/>
      <c r="BJ191" s="561"/>
      <c r="BK191" s="561"/>
      <c r="BL191" s="561"/>
      <c r="BM191" s="561"/>
      <c r="BN191" s="561"/>
      <c r="BO191" s="561"/>
      <c r="BP191" s="561"/>
      <c r="BQ191" s="561"/>
      <c r="BR191" s="561"/>
      <c r="BS191" s="561"/>
      <c r="BT191" s="561"/>
      <c r="BU191" s="561"/>
      <c r="BV191" s="561"/>
      <c r="BW191" s="561"/>
      <c r="BX191" s="561"/>
      <c r="BY191" s="561"/>
      <c r="BZ191" s="561"/>
      <c r="CA191" s="561"/>
      <c r="CB191" s="561"/>
      <c r="CC191" s="561"/>
      <c r="CD191" s="561"/>
      <c r="CE191" s="561"/>
      <c r="CF191" s="561"/>
      <c r="CG191" s="561"/>
      <c r="CH191" s="561"/>
      <c r="CI191" s="561"/>
      <c r="CJ191" s="561"/>
      <c r="CK191" s="561"/>
      <c r="CL191" s="561"/>
      <c r="CM191" s="561"/>
      <c r="CN191" s="561"/>
      <c r="CO191" s="561"/>
      <c r="CP191" s="561"/>
      <c r="CQ191" s="561"/>
      <c r="CR191" s="561"/>
      <c r="CS191" s="561"/>
      <c r="CT191" s="561"/>
      <c r="CU191" s="561"/>
      <c r="CV191" s="561"/>
      <c r="CW191" s="561"/>
      <c r="CX191" s="561"/>
      <c r="CY191" s="561"/>
      <c r="CZ191" s="561"/>
      <c r="DA191" s="561"/>
      <c r="DB191" s="561"/>
      <c r="DC191" s="561"/>
      <c r="DD191" s="561"/>
      <c r="DE191" s="561"/>
      <c r="DF191" s="561"/>
      <c r="DG191" s="561"/>
      <c r="DH191" s="561"/>
      <c r="DI191" s="561"/>
      <c r="DJ191" s="561"/>
      <c r="DK191" s="561"/>
      <c r="DL191" s="561"/>
      <c r="DM191" s="561"/>
      <c r="DN191" s="561"/>
      <c r="DO191" s="561"/>
      <c r="DP191" s="561"/>
      <c r="DQ191" s="561"/>
      <c r="DR191" s="561"/>
      <c r="DS191" s="561"/>
      <c r="DT191" s="561"/>
      <c r="DU191" s="561"/>
      <c r="DV191" s="561"/>
      <c r="DW191" s="561"/>
      <c r="DX191" s="561"/>
      <c r="DY191" s="561"/>
      <c r="DZ191" s="561"/>
      <c r="EA191" s="561"/>
      <c r="EB191" s="561"/>
      <c r="EC191" s="561"/>
      <c r="ED191" s="561"/>
      <c r="EE191" s="561"/>
      <c r="EF191" s="561"/>
      <c r="EG191" s="561"/>
      <c r="EH191" s="561"/>
      <c r="EI191" s="561"/>
      <c r="EJ191" s="561"/>
      <c r="EK191" s="561"/>
      <c r="EL191" s="561"/>
      <c r="EM191" s="561"/>
      <c r="EN191" s="561"/>
      <c r="EO191" s="561"/>
      <c r="EP191" s="561"/>
      <c r="EQ191" s="561"/>
      <c r="ER191" s="561"/>
      <c r="ES191" s="561"/>
      <c r="ET191" s="561"/>
      <c r="EU191" s="561"/>
      <c r="EV191" s="561"/>
      <c r="EW191" s="561"/>
      <c r="EX191" s="561"/>
      <c r="EY191" s="561"/>
      <c r="EZ191" s="561"/>
      <c r="FA191" s="561"/>
      <c r="FB191" s="561"/>
      <c r="FC191" s="561"/>
      <c r="FD191" s="561"/>
      <c r="FE191" s="561"/>
      <c r="FF191" s="561"/>
      <c r="FG191" s="561"/>
      <c r="FH191" s="561"/>
      <c r="FI191" s="561"/>
      <c r="FJ191" s="561"/>
      <c r="FK191" s="561"/>
      <c r="FL191" s="561"/>
      <c r="FM191" s="561"/>
      <c r="FN191" s="561"/>
      <c r="FO191" s="561"/>
      <c r="FP191" s="561"/>
      <c r="FQ191" s="561"/>
      <c r="FR191" s="561"/>
      <c r="FS191" s="561"/>
      <c r="FT191" s="561"/>
      <c r="FU191" s="561"/>
      <c r="FV191" s="561"/>
      <c r="FW191" s="561"/>
      <c r="FX191" s="561"/>
      <c r="FY191" s="561"/>
      <c r="FZ191" s="561"/>
      <c r="GA191" s="561"/>
      <c r="GB191" s="561"/>
      <c r="GC191" s="561"/>
      <c r="GD191" s="561"/>
      <c r="GE191" s="561"/>
      <c r="GF191" s="561"/>
      <c r="GG191" s="561"/>
      <c r="GH191" s="561"/>
      <c r="GI191" s="561"/>
      <c r="GJ191" s="561"/>
      <c r="GK191" s="561"/>
      <c r="GL191" s="561"/>
      <c r="GM191" s="561"/>
      <c r="GN191" s="561"/>
      <c r="GO191" s="561"/>
      <c r="GP191" s="561"/>
      <c r="GQ191" s="561"/>
      <c r="GR191" s="561"/>
      <c r="GS191" s="561"/>
      <c r="GT191" s="561"/>
      <c r="GU191" s="561"/>
      <c r="GV191" s="561"/>
      <c r="GW191" s="561"/>
      <c r="GX191" s="561"/>
      <c r="GY191" s="561"/>
      <c r="GZ191" s="561"/>
      <c r="HA191" s="561"/>
      <c r="HB191" s="561"/>
      <c r="HC191" s="561"/>
      <c r="HD191" s="561"/>
      <c r="HE191" s="561"/>
      <c r="HF191" s="561"/>
      <c r="HG191" s="561"/>
      <c r="HH191" s="561"/>
      <c r="HI191" s="561"/>
      <c r="HJ191" s="561"/>
      <c r="HK191" s="561"/>
      <c r="HL191" s="561"/>
      <c r="HM191" s="561"/>
      <c r="HN191" s="561"/>
      <c r="HO191" s="561"/>
      <c r="HP191" s="561"/>
      <c r="HQ191" s="561"/>
      <c r="HR191" s="561"/>
      <c r="HS191" s="561"/>
      <c r="HT191" s="561"/>
      <c r="HU191" s="561"/>
      <c r="HV191" s="561"/>
      <c r="HW191" s="561"/>
      <c r="HX191" s="561"/>
      <c r="HY191" s="561"/>
      <c r="HZ191" s="561"/>
      <c r="IA191" s="561"/>
      <c r="IB191" s="561"/>
      <c r="IC191" s="561"/>
      <c r="ID191" s="561"/>
      <c r="IE191" s="561"/>
      <c r="IF191" s="561"/>
      <c r="IG191" s="561"/>
      <c r="IH191" s="561"/>
      <c r="II191" s="561"/>
      <c r="IJ191" s="561"/>
      <c r="IK191" s="561"/>
      <c r="IL191" s="561"/>
      <c r="IM191" s="561"/>
      <c r="IN191" s="561"/>
      <c r="IO191" s="561"/>
      <c r="IP191" s="561"/>
      <c r="IQ191" s="561"/>
      <c r="IR191" s="561"/>
      <c r="IS191" s="561"/>
      <c r="IT191" s="561"/>
      <c r="IU191" s="561"/>
    </row>
    <row r="192" spans="1:255" s="600" customFormat="1" ht="16.5" customHeight="1" x14ac:dyDescent="0.25">
      <c r="A192" s="591"/>
      <c r="B192" s="592" t="s">
        <v>308</v>
      </c>
      <c r="C192" s="593" t="str">
        <f t="shared" si="91"/>
        <v>Belanja Alat/Bahan untuk Kegiatan Kantor - Kertas dan Cover</v>
      </c>
      <c r="D192" s="594">
        <v>3828600</v>
      </c>
      <c r="E192" s="594"/>
      <c r="F192" s="594"/>
      <c r="G192" s="594">
        <f t="shared" si="92"/>
        <v>0</v>
      </c>
      <c r="H192" s="594"/>
      <c r="I192" s="594"/>
      <c r="J192" s="594">
        <f t="shared" si="93"/>
        <v>0</v>
      </c>
      <c r="K192" s="594">
        <v>1488800</v>
      </c>
      <c r="L192" s="594"/>
      <c r="M192" s="594">
        <f t="shared" si="94"/>
        <v>1488800</v>
      </c>
      <c r="N192" s="594">
        <f t="shared" si="95"/>
        <v>1488800</v>
      </c>
      <c r="O192" s="595">
        <f t="shared" si="96"/>
        <v>2339800</v>
      </c>
      <c r="P192" s="561"/>
      <c r="Q192" s="596">
        <f>(N192/D192)*100</f>
        <v>38.886276968082328</v>
      </c>
      <c r="R192" s="561"/>
      <c r="S192" s="561"/>
      <c r="T192" s="561"/>
      <c r="U192" s="561"/>
      <c r="V192" s="561"/>
      <c r="W192" s="561"/>
      <c r="X192" s="561"/>
      <c r="Y192" s="561"/>
      <c r="Z192" s="561"/>
      <c r="AA192" s="561"/>
      <c r="AB192" s="561"/>
      <c r="AC192" s="561"/>
      <c r="AD192" s="561"/>
      <c r="AE192" s="561"/>
      <c r="AF192" s="561"/>
      <c r="AG192" s="561"/>
      <c r="AH192" s="561"/>
      <c r="AI192" s="561"/>
      <c r="AJ192" s="561"/>
      <c r="AK192" s="561"/>
      <c r="AL192" s="561"/>
      <c r="AM192" s="561"/>
      <c r="AN192" s="561"/>
      <c r="AO192" s="561"/>
      <c r="AP192" s="561"/>
      <c r="AQ192" s="561"/>
      <c r="AR192" s="561"/>
      <c r="AS192" s="561"/>
      <c r="AT192" s="561"/>
      <c r="AU192" s="561"/>
      <c r="AV192" s="561"/>
      <c r="AW192" s="561"/>
      <c r="AX192" s="561"/>
      <c r="AY192" s="561"/>
      <c r="AZ192" s="561"/>
      <c r="BA192" s="561"/>
      <c r="BB192" s="561"/>
      <c r="BC192" s="561"/>
      <c r="BD192" s="561"/>
      <c r="BE192" s="561"/>
      <c r="BF192" s="561"/>
      <c r="BG192" s="561"/>
      <c r="BH192" s="561"/>
      <c r="BI192" s="561"/>
      <c r="BJ192" s="561"/>
      <c r="BK192" s="561"/>
      <c r="BL192" s="561"/>
      <c r="BM192" s="561"/>
      <c r="BN192" s="561"/>
      <c r="BO192" s="561"/>
      <c r="BP192" s="561"/>
      <c r="BQ192" s="561"/>
      <c r="BR192" s="561"/>
      <c r="BS192" s="561"/>
      <c r="BT192" s="561"/>
      <c r="BU192" s="561"/>
      <c r="BV192" s="561"/>
      <c r="BW192" s="561"/>
      <c r="BX192" s="561"/>
      <c r="BY192" s="561"/>
      <c r="BZ192" s="561"/>
      <c r="CA192" s="561"/>
      <c r="CB192" s="561"/>
      <c r="CC192" s="561"/>
      <c r="CD192" s="561"/>
      <c r="CE192" s="561"/>
      <c r="CF192" s="561"/>
      <c r="CG192" s="561"/>
      <c r="CH192" s="561"/>
      <c r="CI192" s="561"/>
      <c r="CJ192" s="561"/>
      <c r="CK192" s="561"/>
      <c r="CL192" s="561"/>
      <c r="CM192" s="561"/>
      <c r="CN192" s="561"/>
      <c r="CO192" s="561"/>
      <c r="CP192" s="561"/>
      <c r="CQ192" s="561"/>
      <c r="CR192" s="561"/>
      <c r="CS192" s="561"/>
      <c r="CT192" s="561"/>
      <c r="CU192" s="561"/>
      <c r="CV192" s="561"/>
      <c r="CW192" s="561"/>
      <c r="CX192" s="561"/>
      <c r="CY192" s="561"/>
      <c r="CZ192" s="561"/>
      <c r="DA192" s="561"/>
      <c r="DB192" s="561"/>
      <c r="DC192" s="561"/>
      <c r="DD192" s="561"/>
      <c r="DE192" s="561"/>
      <c r="DF192" s="561"/>
      <c r="DG192" s="561"/>
      <c r="DH192" s="561"/>
      <c r="DI192" s="561"/>
      <c r="DJ192" s="561"/>
      <c r="DK192" s="561"/>
      <c r="DL192" s="561"/>
      <c r="DM192" s="561"/>
      <c r="DN192" s="561"/>
      <c r="DO192" s="561"/>
      <c r="DP192" s="561"/>
      <c r="DQ192" s="561"/>
      <c r="DR192" s="561"/>
      <c r="DS192" s="561"/>
      <c r="DT192" s="561"/>
      <c r="DU192" s="561"/>
      <c r="DV192" s="561"/>
      <c r="DW192" s="561"/>
      <c r="DX192" s="561"/>
      <c r="DY192" s="561"/>
      <c r="DZ192" s="561"/>
      <c r="EA192" s="561"/>
      <c r="EB192" s="561"/>
      <c r="EC192" s="561"/>
      <c r="ED192" s="561"/>
      <c r="EE192" s="561"/>
      <c r="EF192" s="561"/>
      <c r="EG192" s="561"/>
      <c r="EH192" s="561"/>
      <c r="EI192" s="561"/>
      <c r="EJ192" s="561"/>
      <c r="EK192" s="561"/>
      <c r="EL192" s="561"/>
      <c r="EM192" s="561"/>
      <c r="EN192" s="561"/>
      <c r="EO192" s="561"/>
      <c r="EP192" s="561"/>
      <c r="EQ192" s="561"/>
      <c r="ER192" s="561"/>
      <c r="ES192" s="561"/>
      <c r="ET192" s="561"/>
      <c r="EU192" s="561"/>
      <c r="EV192" s="561"/>
      <c r="EW192" s="561"/>
      <c r="EX192" s="561"/>
      <c r="EY192" s="561"/>
      <c r="EZ192" s="561"/>
      <c r="FA192" s="561"/>
      <c r="FB192" s="561"/>
      <c r="FC192" s="561"/>
      <c r="FD192" s="561"/>
      <c r="FE192" s="561"/>
      <c r="FF192" s="561"/>
      <c r="FG192" s="561"/>
      <c r="FH192" s="561"/>
      <c r="FI192" s="561"/>
      <c r="FJ192" s="561"/>
      <c r="FK192" s="561"/>
      <c r="FL192" s="561"/>
      <c r="FM192" s="561"/>
      <c r="FN192" s="561"/>
      <c r="FO192" s="561"/>
      <c r="FP192" s="561"/>
      <c r="FQ192" s="561"/>
      <c r="FR192" s="561"/>
      <c r="FS192" s="561"/>
      <c r="FT192" s="561"/>
      <c r="FU192" s="561"/>
      <c r="FV192" s="561"/>
      <c r="FW192" s="561"/>
      <c r="FX192" s="561"/>
      <c r="FY192" s="561"/>
      <c r="FZ192" s="561"/>
      <c r="GA192" s="561"/>
      <c r="GB192" s="561"/>
      <c r="GC192" s="561"/>
      <c r="GD192" s="561"/>
      <c r="GE192" s="561"/>
      <c r="GF192" s="561"/>
      <c r="GG192" s="561"/>
      <c r="GH192" s="561"/>
      <c r="GI192" s="561"/>
      <c r="GJ192" s="561"/>
      <c r="GK192" s="561"/>
      <c r="GL192" s="561"/>
      <c r="GM192" s="561"/>
      <c r="GN192" s="561"/>
      <c r="GO192" s="561"/>
      <c r="GP192" s="561"/>
      <c r="GQ192" s="561"/>
      <c r="GR192" s="561"/>
      <c r="GS192" s="561"/>
      <c r="GT192" s="561"/>
      <c r="GU192" s="561"/>
      <c r="GV192" s="561"/>
      <c r="GW192" s="561"/>
      <c r="GX192" s="561"/>
      <c r="GY192" s="561"/>
      <c r="GZ192" s="561"/>
      <c r="HA192" s="561"/>
      <c r="HB192" s="561"/>
      <c r="HC192" s="561"/>
      <c r="HD192" s="561"/>
      <c r="HE192" s="561"/>
      <c r="HF192" s="561"/>
      <c r="HG192" s="561"/>
      <c r="HH192" s="561"/>
      <c r="HI192" s="561"/>
      <c r="HJ192" s="561"/>
      <c r="HK192" s="561"/>
      <c r="HL192" s="561"/>
      <c r="HM192" s="561"/>
      <c r="HN192" s="561"/>
      <c r="HO192" s="561"/>
      <c r="HP192" s="561"/>
      <c r="HQ192" s="561"/>
      <c r="HR192" s="561"/>
      <c r="HS192" s="561"/>
      <c r="HT192" s="561"/>
      <c r="HU192" s="561"/>
      <c r="HV192" s="561"/>
      <c r="HW192" s="561"/>
      <c r="HX192" s="561"/>
      <c r="HY192" s="561"/>
      <c r="HZ192" s="561"/>
      <c r="IA192" s="561"/>
      <c r="IB192" s="561"/>
      <c r="IC192" s="561"/>
      <c r="ID192" s="561"/>
      <c r="IE192" s="561"/>
      <c r="IF192" s="561"/>
      <c r="IG192" s="561"/>
      <c r="IH192" s="561"/>
      <c r="II192" s="561"/>
      <c r="IJ192" s="561"/>
      <c r="IK192" s="561"/>
      <c r="IL192" s="561"/>
      <c r="IM192" s="561"/>
      <c r="IN192" s="561"/>
      <c r="IO192" s="561"/>
      <c r="IP192" s="561"/>
      <c r="IQ192" s="561"/>
      <c r="IR192" s="561"/>
      <c r="IS192" s="561"/>
      <c r="IT192" s="561"/>
      <c r="IU192" s="561"/>
    </row>
    <row r="193" spans="1:255" s="600" customFormat="1" ht="16.5" customHeight="1" x14ac:dyDescent="0.25">
      <c r="A193" s="591"/>
      <c r="B193" s="592" t="s">
        <v>308</v>
      </c>
      <c r="C193" s="593" t="str">
        <f t="shared" si="91"/>
        <v>Belanja Alat/Bahan untuk Kegiatan Kantor - Kertas dan Cover</v>
      </c>
      <c r="D193" s="594">
        <v>2369900</v>
      </c>
      <c r="E193" s="594"/>
      <c r="F193" s="594"/>
      <c r="G193" s="594">
        <f t="shared" si="92"/>
        <v>0</v>
      </c>
      <c r="H193" s="594"/>
      <c r="I193" s="594"/>
      <c r="J193" s="594">
        <f t="shared" si="93"/>
        <v>0</v>
      </c>
      <c r="K193" s="594">
        <v>801600</v>
      </c>
      <c r="L193" s="594"/>
      <c r="M193" s="594">
        <f t="shared" si="94"/>
        <v>801600</v>
      </c>
      <c r="N193" s="594">
        <f t="shared" si="95"/>
        <v>801600</v>
      </c>
      <c r="O193" s="595">
        <f t="shared" si="96"/>
        <v>1568300</v>
      </c>
      <c r="P193" s="561"/>
      <c r="Q193" s="596">
        <f>(N193/D193)*100</f>
        <v>33.824211992067177</v>
      </c>
      <c r="R193" s="561"/>
      <c r="S193" s="561"/>
      <c r="T193" s="561"/>
      <c r="U193" s="561"/>
      <c r="V193" s="561"/>
      <c r="W193" s="561"/>
      <c r="X193" s="561"/>
      <c r="Y193" s="561"/>
      <c r="Z193" s="561"/>
      <c r="AA193" s="561"/>
      <c r="AB193" s="561"/>
      <c r="AC193" s="561"/>
      <c r="AD193" s="561"/>
      <c r="AE193" s="561"/>
      <c r="AF193" s="561"/>
      <c r="AG193" s="561"/>
      <c r="AH193" s="561"/>
      <c r="AI193" s="561"/>
      <c r="AJ193" s="561"/>
      <c r="AK193" s="561"/>
      <c r="AL193" s="561"/>
      <c r="AM193" s="561"/>
      <c r="AN193" s="561"/>
      <c r="AO193" s="561"/>
      <c r="AP193" s="561"/>
      <c r="AQ193" s="561"/>
      <c r="AR193" s="561"/>
      <c r="AS193" s="561"/>
      <c r="AT193" s="561"/>
      <c r="AU193" s="561"/>
      <c r="AV193" s="561"/>
      <c r="AW193" s="561"/>
      <c r="AX193" s="561"/>
      <c r="AY193" s="561"/>
      <c r="AZ193" s="561"/>
      <c r="BA193" s="561"/>
      <c r="BB193" s="561"/>
      <c r="BC193" s="561"/>
      <c r="BD193" s="561"/>
      <c r="BE193" s="561"/>
      <c r="BF193" s="561"/>
      <c r="BG193" s="561"/>
      <c r="BH193" s="561"/>
      <c r="BI193" s="561"/>
      <c r="BJ193" s="561"/>
      <c r="BK193" s="561"/>
      <c r="BL193" s="561"/>
      <c r="BM193" s="561"/>
      <c r="BN193" s="561"/>
      <c r="BO193" s="561"/>
      <c r="BP193" s="561"/>
      <c r="BQ193" s="561"/>
      <c r="BR193" s="561"/>
      <c r="BS193" s="561"/>
      <c r="BT193" s="561"/>
      <c r="BU193" s="561"/>
      <c r="BV193" s="561"/>
      <c r="BW193" s="561"/>
      <c r="BX193" s="561"/>
      <c r="BY193" s="561"/>
      <c r="BZ193" s="561"/>
      <c r="CA193" s="561"/>
      <c r="CB193" s="561"/>
      <c r="CC193" s="561"/>
      <c r="CD193" s="561"/>
      <c r="CE193" s="561"/>
      <c r="CF193" s="561"/>
      <c r="CG193" s="561"/>
      <c r="CH193" s="561"/>
      <c r="CI193" s="561"/>
      <c r="CJ193" s="561"/>
      <c r="CK193" s="561"/>
      <c r="CL193" s="561"/>
      <c r="CM193" s="561"/>
      <c r="CN193" s="561"/>
      <c r="CO193" s="561"/>
      <c r="CP193" s="561"/>
      <c r="CQ193" s="561"/>
      <c r="CR193" s="561"/>
      <c r="CS193" s="561"/>
      <c r="CT193" s="561"/>
      <c r="CU193" s="561"/>
      <c r="CV193" s="561"/>
      <c r="CW193" s="561"/>
      <c r="CX193" s="561"/>
      <c r="CY193" s="561"/>
      <c r="CZ193" s="561"/>
      <c r="DA193" s="561"/>
      <c r="DB193" s="561"/>
      <c r="DC193" s="561"/>
      <c r="DD193" s="561"/>
      <c r="DE193" s="561"/>
      <c r="DF193" s="561"/>
      <c r="DG193" s="561"/>
      <c r="DH193" s="561"/>
      <c r="DI193" s="561"/>
      <c r="DJ193" s="561"/>
      <c r="DK193" s="561"/>
      <c r="DL193" s="561"/>
      <c r="DM193" s="561"/>
      <c r="DN193" s="561"/>
      <c r="DO193" s="561"/>
      <c r="DP193" s="561"/>
      <c r="DQ193" s="561"/>
      <c r="DR193" s="561"/>
      <c r="DS193" s="561"/>
      <c r="DT193" s="561"/>
      <c r="DU193" s="561"/>
      <c r="DV193" s="561"/>
      <c r="DW193" s="561"/>
      <c r="DX193" s="561"/>
      <c r="DY193" s="561"/>
      <c r="DZ193" s="561"/>
      <c r="EA193" s="561"/>
      <c r="EB193" s="561"/>
      <c r="EC193" s="561"/>
      <c r="ED193" s="561"/>
      <c r="EE193" s="561"/>
      <c r="EF193" s="561"/>
      <c r="EG193" s="561"/>
      <c r="EH193" s="561"/>
      <c r="EI193" s="561"/>
      <c r="EJ193" s="561"/>
      <c r="EK193" s="561"/>
      <c r="EL193" s="561"/>
      <c r="EM193" s="561"/>
      <c r="EN193" s="561"/>
      <c r="EO193" s="561"/>
      <c r="EP193" s="561"/>
      <c r="EQ193" s="561"/>
      <c r="ER193" s="561"/>
      <c r="ES193" s="561"/>
      <c r="ET193" s="561"/>
      <c r="EU193" s="561"/>
      <c r="EV193" s="561"/>
      <c r="EW193" s="561"/>
      <c r="EX193" s="561"/>
      <c r="EY193" s="561"/>
      <c r="EZ193" s="561"/>
      <c r="FA193" s="561"/>
      <c r="FB193" s="561"/>
      <c r="FC193" s="561"/>
      <c r="FD193" s="561"/>
      <c r="FE193" s="561"/>
      <c r="FF193" s="561"/>
      <c r="FG193" s="561"/>
      <c r="FH193" s="561"/>
      <c r="FI193" s="561"/>
      <c r="FJ193" s="561"/>
      <c r="FK193" s="561"/>
      <c r="FL193" s="561"/>
      <c r="FM193" s="561"/>
      <c r="FN193" s="561"/>
      <c r="FO193" s="561"/>
      <c r="FP193" s="561"/>
      <c r="FQ193" s="561"/>
      <c r="FR193" s="561"/>
      <c r="FS193" s="561"/>
      <c r="FT193" s="561"/>
      <c r="FU193" s="561"/>
      <c r="FV193" s="561"/>
      <c r="FW193" s="561"/>
      <c r="FX193" s="561"/>
      <c r="FY193" s="561"/>
      <c r="FZ193" s="561"/>
      <c r="GA193" s="561"/>
      <c r="GB193" s="561"/>
      <c r="GC193" s="561"/>
      <c r="GD193" s="561"/>
      <c r="GE193" s="561"/>
      <c r="GF193" s="561"/>
      <c r="GG193" s="561"/>
      <c r="GH193" s="561"/>
      <c r="GI193" s="561"/>
      <c r="GJ193" s="561"/>
      <c r="GK193" s="561"/>
      <c r="GL193" s="561"/>
      <c r="GM193" s="561"/>
      <c r="GN193" s="561"/>
      <c r="GO193" s="561"/>
      <c r="GP193" s="561"/>
      <c r="GQ193" s="561"/>
      <c r="GR193" s="561"/>
      <c r="GS193" s="561"/>
      <c r="GT193" s="561"/>
      <c r="GU193" s="561"/>
      <c r="GV193" s="561"/>
      <c r="GW193" s="561"/>
      <c r="GX193" s="561"/>
      <c r="GY193" s="561"/>
      <c r="GZ193" s="561"/>
      <c r="HA193" s="561"/>
      <c r="HB193" s="561"/>
      <c r="HC193" s="561"/>
      <c r="HD193" s="561"/>
      <c r="HE193" s="561"/>
      <c r="HF193" s="561"/>
      <c r="HG193" s="561"/>
      <c r="HH193" s="561"/>
      <c r="HI193" s="561"/>
      <c r="HJ193" s="561"/>
      <c r="HK193" s="561"/>
      <c r="HL193" s="561"/>
      <c r="HM193" s="561"/>
      <c r="HN193" s="561"/>
      <c r="HO193" s="561"/>
      <c r="HP193" s="561"/>
      <c r="HQ193" s="561"/>
      <c r="HR193" s="561"/>
      <c r="HS193" s="561"/>
      <c r="HT193" s="561"/>
      <c r="HU193" s="561"/>
      <c r="HV193" s="561"/>
      <c r="HW193" s="561"/>
      <c r="HX193" s="561"/>
      <c r="HY193" s="561"/>
      <c r="HZ193" s="561"/>
      <c r="IA193" s="561"/>
      <c r="IB193" s="561"/>
      <c r="IC193" s="561"/>
      <c r="ID193" s="561"/>
      <c r="IE193" s="561"/>
      <c r="IF193" s="561"/>
      <c r="IG193" s="561"/>
      <c r="IH193" s="561"/>
      <c r="II193" s="561"/>
      <c r="IJ193" s="561"/>
      <c r="IK193" s="561"/>
      <c r="IL193" s="561"/>
      <c r="IM193" s="561"/>
      <c r="IN193" s="561"/>
      <c r="IO193" s="561"/>
      <c r="IP193" s="561"/>
      <c r="IQ193" s="561"/>
      <c r="IR193" s="561"/>
      <c r="IS193" s="561"/>
      <c r="IT193" s="561"/>
      <c r="IU193" s="561"/>
    </row>
    <row r="194" spans="1:255" s="600" customFormat="1" ht="16.5" customHeight="1" x14ac:dyDescent="0.25">
      <c r="A194" s="591"/>
      <c r="B194" s="592" t="s">
        <v>308</v>
      </c>
      <c r="C194" s="593" t="str">
        <f t="shared" si="91"/>
        <v>Belanja Alat/Bahan untuk Kegiatan Kantor - Kertas dan Cover</v>
      </c>
      <c r="D194" s="594">
        <v>5015300</v>
      </c>
      <c r="E194" s="594"/>
      <c r="F194" s="594"/>
      <c r="G194" s="594">
        <f t="shared" si="92"/>
        <v>0</v>
      </c>
      <c r="H194" s="594"/>
      <c r="I194" s="594"/>
      <c r="J194" s="594">
        <f t="shared" si="93"/>
        <v>0</v>
      </c>
      <c r="K194" s="594">
        <v>1819600</v>
      </c>
      <c r="L194" s="594">
        <v>1027700</v>
      </c>
      <c r="M194" s="594">
        <f t="shared" si="94"/>
        <v>2847300</v>
      </c>
      <c r="N194" s="594">
        <f t="shared" si="95"/>
        <v>2847300</v>
      </c>
      <c r="O194" s="595">
        <f t="shared" si="96"/>
        <v>2168000</v>
      </c>
      <c r="P194" s="561"/>
      <c r="Q194" s="596"/>
      <c r="R194" s="561"/>
      <c r="S194" s="561"/>
      <c r="T194" s="561"/>
      <c r="U194" s="561"/>
      <c r="V194" s="561"/>
      <c r="W194" s="561"/>
      <c r="X194" s="561"/>
      <c r="Y194" s="561"/>
      <c r="Z194" s="561"/>
      <c r="AA194" s="561"/>
      <c r="AB194" s="561"/>
      <c r="AC194" s="561"/>
      <c r="AD194" s="561"/>
      <c r="AE194" s="561"/>
      <c r="AF194" s="561"/>
      <c r="AG194" s="561"/>
      <c r="AH194" s="561"/>
      <c r="AI194" s="561"/>
      <c r="AJ194" s="561"/>
      <c r="AK194" s="561"/>
      <c r="AL194" s="561"/>
      <c r="AM194" s="561"/>
      <c r="AN194" s="561"/>
      <c r="AO194" s="561"/>
      <c r="AP194" s="561"/>
      <c r="AQ194" s="561"/>
      <c r="AR194" s="561"/>
      <c r="AS194" s="561"/>
      <c r="AT194" s="561"/>
      <c r="AU194" s="561"/>
      <c r="AV194" s="561"/>
      <c r="AW194" s="561"/>
      <c r="AX194" s="561"/>
      <c r="AY194" s="561"/>
      <c r="AZ194" s="561"/>
      <c r="BA194" s="561"/>
      <c r="BB194" s="561"/>
      <c r="BC194" s="561"/>
      <c r="BD194" s="561"/>
      <c r="BE194" s="561"/>
      <c r="BF194" s="561"/>
      <c r="BG194" s="561"/>
      <c r="BH194" s="561"/>
      <c r="BI194" s="561"/>
      <c r="BJ194" s="561"/>
      <c r="BK194" s="561"/>
      <c r="BL194" s="561"/>
      <c r="BM194" s="561"/>
      <c r="BN194" s="561"/>
      <c r="BO194" s="561"/>
      <c r="BP194" s="561"/>
      <c r="BQ194" s="561"/>
      <c r="BR194" s="561"/>
      <c r="BS194" s="561"/>
      <c r="BT194" s="561"/>
      <c r="BU194" s="561"/>
      <c r="BV194" s="561"/>
      <c r="BW194" s="561"/>
      <c r="BX194" s="561"/>
      <c r="BY194" s="561"/>
      <c r="BZ194" s="561"/>
      <c r="CA194" s="561"/>
      <c r="CB194" s="561"/>
      <c r="CC194" s="561"/>
      <c r="CD194" s="561"/>
      <c r="CE194" s="561"/>
      <c r="CF194" s="561"/>
      <c r="CG194" s="561"/>
      <c r="CH194" s="561"/>
      <c r="CI194" s="561"/>
      <c r="CJ194" s="561"/>
      <c r="CK194" s="561"/>
      <c r="CL194" s="561"/>
      <c r="CM194" s="561"/>
      <c r="CN194" s="561"/>
      <c r="CO194" s="561"/>
      <c r="CP194" s="561"/>
      <c r="CQ194" s="561"/>
      <c r="CR194" s="561"/>
      <c r="CS194" s="561"/>
      <c r="CT194" s="561"/>
      <c r="CU194" s="561"/>
      <c r="CV194" s="561"/>
      <c r="CW194" s="561"/>
      <c r="CX194" s="561"/>
      <c r="CY194" s="561"/>
      <c r="CZ194" s="561"/>
      <c r="DA194" s="561"/>
      <c r="DB194" s="561"/>
      <c r="DC194" s="561"/>
      <c r="DD194" s="561"/>
      <c r="DE194" s="561"/>
      <c r="DF194" s="561"/>
      <c r="DG194" s="561"/>
      <c r="DH194" s="561"/>
      <c r="DI194" s="561"/>
      <c r="DJ194" s="561"/>
      <c r="DK194" s="561"/>
      <c r="DL194" s="561"/>
      <c r="DM194" s="561"/>
      <c r="DN194" s="561"/>
      <c r="DO194" s="561"/>
      <c r="DP194" s="561"/>
      <c r="DQ194" s="561"/>
      <c r="DR194" s="561"/>
      <c r="DS194" s="561"/>
      <c r="DT194" s="561"/>
      <c r="DU194" s="561"/>
      <c r="DV194" s="561"/>
      <c r="DW194" s="561"/>
      <c r="DX194" s="561"/>
      <c r="DY194" s="561"/>
      <c r="DZ194" s="561"/>
      <c r="EA194" s="561"/>
      <c r="EB194" s="561"/>
      <c r="EC194" s="561"/>
      <c r="ED194" s="561"/>
      <c r="EE194" s="561"/>
      <c r="EF194" s="561"/>
      <c r="EG194" s="561"/>
      <c r="EH194" s="561"/>
      <c r="EI194" s="561"/>
      <c r="EJ194" s="561"/>
      <c r="EK194" s="561"/>
      <c r="EL194" s="561"/>
      <c r="EM194" s="561"/>
      <c r="EN194" s="561"/>
      <c r="EO194" s="561"/>
      <c r="EP194" s="561"/>
      <c r="EQ194" s="561"/>
      <c r="ER194" s="561"/>
      <c r="ES194" s="561"/>
      <c r="ET194" s="561"/>
      <c r="EU194" s="561"/>
      <c r="EV194" s="561"/>
      <c r="EW194" s="561"/>
      <c r="EX194" s="561"/>
      <c r="EY194" s="561"/>
      <c r="EZ194" s="561"/>
      <c r="FA194" s="561"/>
      <c r="FB194" s="561"/>
      <c r="FC194" s="561"/>
      <c r="FD194" s="561"/>
      <c r="FE194" s="561"/>
      <c r="FF194" s="561"/>
      <c r="FG194" s="561"/>
      <c r="FH194" s="561"/>
      <c r="FI194" s="561"/>
      <c r="FJ194" s="561"/>
      <c r="FK194" s="561"/>
      <c r="FL194" s="561"/>
      <c r="FM194" s="561"/>
      <c r="FN194" s="561"/>
      <c r="FO194" s="561"/>
      <c r="FP194" s="561"/>
      <c r="FQ194" s="561"/>
      <c r="FR194" s="561"/>
      <c r="FS194" s="561"/>
      <c r="FT194" s="561"/>
      <c r="FU194" s="561"/>
      <c r="FV194" s="561"/>
      <c r="FW194" s="561"/>
      <c r="FX194" s="561"/>
      <c r="FY194" s="561"/>
      <c r="FZ194" s="561"/>
      <c r="GA194" s="561"/>
      <c r="GB194" s="561"/>
      <c r="GC194" s="561"/>
      <c r="GD194" s="561"/>
      <c r="GE194" s="561"/>
      <c r="GF194" s="561"/>
      <c r="GG194" s="561"/>
      <c r="GH194" s="561"/>
      <c r="GI194" s="561"/>
      <c r="GJ194" s="561"/>
      <c r="GK194" s="561"/>
      <c r="GL194" s="561"/>
      <c r="GM194" s="561"/>
      <c r="GN194" s="561"/>
      <c r="GO194" s="561"/>
      <c r="GP194" s="561"/>
      <c r="GQ194" s="561"/>
      <c r="GR194" s="561"/>
      <c r="GS194" s="561"/>
      <c r="GT194" s="561"/>
      <c r="GU194" s="561"/>
      <c r="GV194" s="561"/>
      <c r="GW194" s="561"/>
      <c r="GX194" s="561"/>
      <c r="GY194" s="561"/>
      <c r="GZ194" s="561"/>
      <c r="HA194" s="561"/>
      <c r="HB194" s="561"/>
      <c r="HC194" s="561"/>
      <c r="HD194" s="561"/>
      <c r="HE194" s="561"/>
      <c r="HF194" s="561"/>
      <c r="HG194" s="561"/>
      <c r="HH194" s="561"/>
      <c r="HI194" s="561"/>
      <c r="HJ194" s="561"/>
      <c r="HK194" s="561"/>
      <c r="HL194" s="561"/>
      <c r="HM194" s="561"/>
      <c r="HN194" s="561"/>
      <c r="HO194" s="561"/>
      <c r="HP194" s="561"/>
      <c r="HQ194" s="561"/>
      <c r="HR194" s="561"/>
      <c r="HS194" s="561"/>
      <c r="HT194" s="561"/>
      <c r="HU194" s="561"/>
      <c r="HV194" s="561"/>
      <c r="HW194" s="561"/>
      <c r="HX194" s="561"/>
      <c r="HY194" s="561"/>
      <c r="HZ194" s="561"/>
      <c r="IA194" s="561"/>
      <c r="IB194" s="561"/>
      <c r="IC194" s="561"/>
      <c r="ID194" s="561"/>
      <c r="IE194" s="561"/>
      <c r="IF194" s="561"/>
      <c r="IG194" s="561"/>
      <c r="IH194" s="561"/>
      <c r="II194" s="561"/>
      <c r="IJ194" s="561"/>
      <c r="IK194" s="561"/>
      <c r="IL194" s="561"/>
      <c r="IM194" s="561"/>
      <c r="IN194" s="561"/>
      <c r="IO194" s="561"/>
      <c r="IP194" s="561"/>
      <c r="IQ194" s="561"/>
      <c r="IR194" s="561"/>
      <c r="IS194" s="561"/>
      <c r="IT194" s="561"/>
      <c r="IU194" s="561"/>
    </row>
    <row r="195" spans="1:255" s="600" customFormat="1" ht="16.5" customHeight="1" x14ac:dyDescent="0.25">
      <c r="A195" s="591"/>
      <c r="B195" s="592" t="s">
        <v>308</v>
      </c>
      <c r="C195" s="593" t="str">
        <f t="shared" si="91"/>
        <v>Belanja Alat/Bahan untuk Kegiatan Kantor - Kertas dan Cover</v>
      </c>
      <c r="D195" s="594">
        <v>895800</v>
      </c>
      <c r="E195" s="594"/>
      <c r="F195" s="594"/>
      <c r="G195" s="594">
        <f t="shared" si="92"/>
        <v>0</v>
      </c>
      <c r="H195" s="594"/>
      <c r="I195" s="594"/>
      <c r="J195" s="594">
        <f t="shared" si="93"/>
        <v>0</v>
      </c>
      <c r="K195" s="594">
        <v>895800</v>
      </c>
      <c r="L195" s="594"/>
      <c r="M195" s="594">
        <f t="shared" si="94"/>
        <v>895800</v>
      </c>
      <c r="N195" s="594">
        <f t="shared" si="95"/>
        <v>895800</v>
      </c>
      <c r="O195" s="595">
        <f t="shared" si="96"/>
        <v>0</v>
      </c>
      <c r="P195" s="561"/>
      <c r="Q195" s="596"/>
      <c r="R195" s="561"/>
      <c r="S195" s="561"/>
      <c r="T195" s="561"/>
      <c r="U195" s="561"/>
      <c r="V195" s="561"/>
      <c r="W195" s="561"/>
      <c r="X195" s="561"/>
      <c r="Y195" s="561"/>
      <c r="Z195" s="561"/>
      <c r="AA195" s="561"/>
      <c r="AB195" s="561"/>
      <c r="AC195" s="561"/>
      <c r="AD195" s="561"/>
      <c r="AE195" s="561"/>
      <c r="AF195" s="561"/>
      <c r="AG195" s="561"/>
      <c r="AH195" s="561"/>
      <c r="AI195" s="561"/>
      <c r="AJ195" s="561"/>
      <c r="AK195" s="561"/>
      <c r="AL195" s="561"/>
      <c r="AM195" s="561"/>
      <c r="AN195" s="561"/>
      <c r="AO195" s="561"/>
      <c r="AP195" s="561"/>
      <c r="AQ195" s="561"/>
      <c r="AR195" s="561"/>
      <c r="AS195" s="561"/>
      <c r="AT195" s="561"/>
      <c r="AU195" s="561"/>
      <c r="AV195" s="561"/>
      <c r="AW195" s="561"/>
      <c r="AX195" s="561"/>
      <c r="AY195" s="561"/>
      <c r="AZ195" s="561"/>
      <c r="BA195" s="561"/>
      <c r="BB195" s="561"/>
      <c r="BC195" s="561"/>
      <c r="BD195" s="561"/>
      <c r="BE195" s="561"/>
      <c r="BF195" s="561"/>
      <c r="BG195" s="561"/>
      <c r="BH195" s="561"/>
      <c r="BI195" s="561"/>
      <c r="BJ195" s="561"/>
      <c r="BK195" s="561"/>
      <c r="BL195" s="561"/>
      <c r="BM195" s="561"/>
      <c r="BN195" s="561"/>
      <c r="BO195" s="561"/>
      <c r="BP195" s="561"/>
      <c r="BQ195" s="561"/>
      <c r="BR195" s="561"/>
      <c r="BS195" s="561"/>
      <c r="BT195" s="561"/>
      <c r="BU195" s="561"/>
      <c r="BV195" s="561"/>
      <c r="BW195" s="561"/>
      <c r="BX195" s="561"/>
      <c r="BY195" s="561"/>
      <c r="BZ195" s="561"/>
      <c r="CA195" s="561"/>
      <c r="CB195" s="561"/>
      <c r="CC195" s="561"/>
      <c r="CD195" s="561"/>
      <c r="CE195" s="561"/>
      <c r="CF195" s="561"/>
      <c r="CG195" s="561"/>
      <c r="CH195" s="561"/>
      <c r="CI195" s="561"/>
      <c r="CJ195" s="561"/>
      <c r="CK195" s="561"/>
      <c r="CL195" s="561"/>
      <c r="CM195" s="561"/>
      <c r="CN195" s="561"/>
      <c r="CO195" s="561"/>
      <c r="CP195" s="561"/>
      <c r="CQ195" s="561"/>
      <c r="CR195" s="561"/>
      <c r="CS195" s="561"/>
      <c r="CT195" s="561"/>
      <c r="CU195" s="561"/>
      <c r="CV195" s="561"/>
      <c r="CW195" s="561"/>
      <c r="CX195" s="561"/>
      <c r="CY195" s="561"/>
      <c r="CZ195" s="561"/>
      <c r="DA195" s="561"/>
      <c r="DB195" s="561"/>
      <c r="DC195" s="561"/>
      <c r="DD195" s="561"/>
      <c r="DE195" s="561"/>
      <c r="DF195" s="561"/>
      <c r="DG195" s="561"/>
      <c r="DH195" s="561"/>
      <c r="DI195" s="561"/>
      <c r="DJ195" s="561"/>
      <c r="DK195" s="561"/>
      <c r="DL195" s="561"/>
      <c r="DM195" s="561"/>
      <c r="DN195" s="561"/>
      <c r="DO195" s="561"/>
      <c r="DP195" s="561"/>
      <c r="DQ195" s="561"/>
      <c r="DR195" s="561"/>
      <c r="DS195" s="561"/>
      <c r="DT195" s="561"/>
      <c r="DU195" s="561"/>
      <c r="DV195" s="561"/>
      <c r="DW195" s="561"/>
      <c r="DX195" s="561"/>
      <c r="DY195" s="561"/>
      <c r="DZ195" s="561"/>
      <c r="EA195" s="561"/>
      <c r="EB195" s="561"/>
      <c r="EC195" s="561"/>
      <c r="ED195" s="561"/>
      <c r="EE195" s="561"/>
      <c r="EF195" s="561"/>
      <c r="EG195" s="561"/>
      <c r="EH195" s="561"/>
      <c r="EI195" s="561"/>
      <c r="EJ195" s="561"/>
      <c r="EK195" s="561"/>
      <c r="EL195" s="561"/>
      <c r="EM195" s="561"/>
      <c r="EN195" s="561"/>
      <c r="EO195" s="561"/>
      <c r="EP195" s="561"/>
      <c r="EQ195" s="561"/>
      <c r="ER195" s="561"/>
      <c r="ES195" s="561"/>
      <c r="ET195" s="561"/>
      <c r="EU195" s="561"/>
      <c r="EV195" s="561"/>
      <c r="EW195" s="561"/>
      <c r="EX195" s="561"/>
      <c r="EY195" s="561"/>
      <c r="EZ195" s="561"/>
      <c r="FA195" s="561"/>
      <c r="FB195" s="561"/>
      <c r="FC195" s="561"/>
      <c r="FD195" s="561"/>
      <c r="FE195" s="561"/>
      <c r="FF195" s="561"/>
      <c r="FG195" s="561"/>
      <c r="FH195" s="561"/>
      <c r="FI195" s="561"/>
      <c r="FJ195" s="561"/>
      <c r="FK195" s="561"/>
      <c r="FL195" s="561"/>
      <c r="FM195" s="561"/>
      <c r="FN195" s="561"/>
      <c r="FO195" s="561"/>
      <c r="FP195" s="561"/>
      <c r="FQ195" s="561"/>
      <c r="FR195" s="561"/>
      <c r="FS195" s="561"/>
      <c r="FT195" s="561"/>
      <c r="FU195" s="561"/>
      <c r="FV195" s="561"/>
      <c r="FW195" s="561"/>
      <c r="FX195" s="561"/>
      <c r="FY195" s="561"/>
      <c r="FZ195" s="561"/>
      <c r="GA195" s="561"/>
      <c r="GB195" s="561"/>
      <c r="GC195" s="561"/>
      <c r="GD195" s="561"/>
      <c r="GE195" s="561"/>
      <c r="GF195" s="561"/>
      <c r="GG195" s="561"/>
      <c r="GH195" s="561"/>
      <c r="GI195" s="561"/>
      <c r="GJ195" s="561"/>
      <c r="GK195" s="561"/>
      <c r="GL195" s="561"/>
      <c r="GM195" s="561"/>
      <c r="GN195" s="561"/>
      <c r="GO195" s="561"/>
      <c r="GP195" s="561"/>
      <c r="GQ195" s="561"/>
      <c r="GR195" s="561"/>
      <c r="GS195" s="561"/>
      <c r="GT195" s="561"/>
      <c r="GU195" s="561"/>
      <c r="GV195" s="561"/>
      <c r="GW195" s="561"/>
      <c r="GX195" s="561"/>
      <c r="GY195" s="561"/>
      <c r="GZ195" s="561"/>
      <c r="HA195" s="561"/>
      <c r="HB195" s="561"/>
      <c r="HC195" s="561"/>
      <c r="HD195" s="561"/>
      <c r="HE195" s="561"/>
      <c r="HF195" s="561"/>
      <c r="HG195" s="561"/>
      <c r="HH195" s="561"/>
      <c r="HI195" s="561"/>
      <c r="HJ195" s="561"/>
      <c r="HK195" s="561"/>
      <c r="HL195" s="561"/>
      <c r="HM195" s="561"/>
      <c r="HN195" s="561"/>
      <c r="HO195" s="561"/>
      <c r="HP195" s="561"/>
      <c r="HQ195" s="561"/>
      <c r="HR195" s="561"/>
      <c r="HS195" s="561"/>
      <c r="HT195" s="561"/>
      <c r="HU195" s="561"/>
      <c r="HV195" s="561"/>
      <c r="HW195" s="561"/>
      <c r="HX195" s="561"/>
      <c r="HY195" s="561"/>
      <c r="HZ195" s="561"/>
      <c r="IA195" s="561"/>
      <c r="IB195" s="561"/>
      <c r="IC195" s="561"/>
      <c r="ID195" s="561"/>
      <c r="IE195" s="561"/>
      <c r="IF195" s="561"/>
      <c r="IG195" s="561"/>
      <c r="IH195" s="561"/>
      <c r="II195" s="561"/>
      <c r="IJ195" s="561"/>
      <c r="IK195" s="561"/>
      <c r="IL195" s="561"/>
      <c r="IM195" s="561"/>
      <c r="IN195" s="561"/>
      <c r="IO195" s="561"/>
      <c r="IP195" s="561"/>
      <c r="IQ195" s="561"/>
      <c r="IR195" s="561"/>
      <c r="IS195" s="561"/>
      <c r="IT195" s="561"/>
      <c r="IU195" s="561"/>
    </row>
    <row r="196" spans="1:255" s="600" customFormat="1" ht="16.5" customHeight="1" x14ac:dyDescent="0.25">
      <c r="A196" s="591"/>
      <c r="B196" s="592" t="s">
        <v>308</v>
      </c>
      <c r="C196" s="593" t="str">
        <f t="shared" si="91"/>
        <v>Belanja Alat/Bahan untuk Kegiatan Kantor - Kertas dan Cover</v>
      </c>
      <c r="D196" s="594">
        <v>930000</v>
      </c>
      <c r="E196" s="594"/>
      <c r="F196" s="594"/>
      <c r="G196" s="594">
        <f t="shared" si="92"/>
        <v>0</v>
      </c>
      <c r="H196" s="594"/>
      <c r="I196" s="594"/>
      <c r="J196" s="594">
        <f t="shared" si="93"/>
        <v>0</v>
      </c>
      <c r="K196" s="594">
        <v>930000</v>
      </c>
      <c r="L196" s="594"/>
      <c r="M196" s="594">
        <f t="shared" si="94"/>
        <v>930000</v>
      </c>
      <c r="N196" s="594">
        <f t="shared" si="95"/>
        <v>930000</v>
      </c>
      <c r="O196" s="595">
        <f t="shared" si="96"/>
        <v>0</v>
      </c>
      <c r="P196" s="561"/>
      <c r="Q196" s="596">
        <f>(N196/D196)*100</f>
        <v>100</v>
      </c>
      <c r="R196" s="561"/>
      <c r="S196" s="561"/>
      <c r="T196" s="561"/>
      <c r="U196" s="561"/>
      <c r="V196" s="561"/>
      <c r="W196" s="561"/>
      <c r="X196" s="561"/>
      <c r="Y196" s="561"/>
      <c r="Z196" s="561"/>
      <c r="AA196" s="561"/>
      <c r="AB196" s="561"/>
      <c r="AC196" s="561"/>
      <c r="AD196" s="561"/>
      <c r="AE196" s="561"/>
      <c r="AF196" s="561"/>
      <c r="AG196" s="561"/>
      <c r="AH196" s="561"/>
      <c r="AI196" s="561"/>
      <c r="AJ196" s="561"/>
      <c r="AK196" s="561"/>
      <c r="AL196" s="561"/>
      <c r="AM196" s="561"/>
      <c r="AN196" s="561"/>
      <c r="AO196" s="561"/>
      <c r="AP196" s="561"/>
      <c r="AQ196" s="561"/>
      <c r="AR196" s="561"/>
      <c r="AS196" s="561"/>
      <c r="AT196" s="561"/>
      <c r="AU196" s="561"/>
      <c r="AV196" s="561"/>
      <c r="AW196" s="561"/>
      <c r="AX196" s="561"/>
      <c r="AY196" s="561"/>
      <c r="AZ196" s="561"/>
      <c r="BA196" s="561"/>
      <c r="BB196" s="561"/>
      <c r="BC196" s="561"/>
      <c r="BD196" s="561"/>
      <c r="BE196" s="561"/>
      <c r="BF196" s="561"/>
      <c r="BG196" s="561"/>
      <c r="BH196" s="561"/>
      <c r="BI196" s="561"/>
      <c r="BJ196" s="561"/>
      <c r="BK196" s="561"/>
      <c r="BL196" s="561"/>
      <c r="BM196" s="561"/>
      <c r="BN196" s="561"/>
      <c r="BO196" s="561"/>
      <c r="BP196" s="561"/>
      <c r="BQ196" s="561"/>
      <c r="BR196" s="561"/>
      <c r="BS196" s="561"/>
      <c r="BT196" s="561"/>
      <c r="BU196" s="561"/>
      <c r="BV196" s="561"/>
      <c r="BW196" s="561"/>
      <c r="BX196" s="561"/>
      <c r="BY196" s="561"/>
      <c r="BZ196" s="561"/>
      <c r="CA196" s="561"/>
      <c r="CB196" s="561"/>
      <c r="CC196" s="561"/>
      <c r="CD196" s="561"/>
      <c r="CE196" s="561"/>
      <c r="CF196" s="561"/>
      <c r="CG196" s="561"/>
      <c r="CH196" s="561"/>
      <c r="CI196" s="561"/>
      <c r="CJ196" s="561"/>
      <c r="CK196" s="561"/>
      <c r="CL196" s="561"/>
      <c r="CM196" s="561"/>
      <c r="CN196" s="561"/>
      <c r="CO196" s="561"/>
      <c r="CP196" s="561"/>
      <c r="CQ196" s="561"/>
      <c r="CR196" s="561"/>
      <c r="CS196" s="561"/>
      <c r="CT196" s="561"/>
      <c r="CU196" s="561"/>
      <c r="CV196" s="561"/>
      <c r="CW196" s="561"/>
      <c r="CX196" s="561"/>
      <c r="CY196" s="561"/>
      <c r="CZ196" s="561"/>
      <c r="DA196" s="561"/>
      <c r="DB196" s="561"/>
      <c r="DC196" s="561"/>
      <c r="DD196" s="561"/>
      <c r="DE196" s="561"/>
      <c r="DF196" s="561"/>
      <c r="DG196" s="561"/>
      <c r="DH196" s="561"/>
      <c r="DI196" s="561"/>
      <c r="DJ196" s="561"/>
      <c r="DK196" s="561"/>
      <c r="DL196" s="561"/>
      <c r="DM196" s="561"/>
      <c r="DN196" s="561"/>
      <c r="DO196" s="561"/>
      <c r="DP196" s="561"/>
      <c r="DQ196" s="561"/>
      <c r="DR196" s="561"/>
      <c r="DS196" s="561"/>
      <c r="DT196" s="561"/>
      <c r="DU196" s="561"/>
      <c r="DV196" s="561"/>
      <c r="DW196" s="561"/>
      <c r="DX196" s="561"/>
      <c r="DY196" s="561"/>
      <c r="DZ196" s="561"/>
      <c r="EA196" s="561"/>
      <c r="EB196" s="561"/>
      <c r="EC196" s="561"/>
      <c r="ED196" s="561"/>
      <c r="EE196" s="561"/>
      <c r="EF196" s="561"/>
      <c r="EG196" s="561"/>
      <c r="EH196" s="561"/>
      <c r="EI196" s="561"/>
      <c r="EJ196" s="561"/>
      <c r="EK196" s="561"/>
      <c r="EL196" s="561"/>
      <c r="EM196" s="561"/>
      <c r="EN196" s="561"/>
      <c r="EO196" s="561"/>
      <c r="EP196" s="561"/>
      <c r="EQ196" s="561"/>
      <c r="ER196" s="561"/>
      <c r="ES196" s="561"/>
      <c r="ET196" s="561"/>
      <c r="EU196" s="561"/>
      <c r="EV196" s="561"/>
      <c r="EW196" s="561"/>
      <c r="EX196" s="561"/>
      <c r="EY196" s="561"/>
      <c r="EZ196" s="561"/>
      <c r="FA196" s="561"/>
      <c r="FB196" s="561"/>
      <c r="FC196" s="561"/>
      <c r="FD196" s="561"/>
      <c r="FE196" s="561"/>
      <c r="FF196" s="561"/>
      <c r="FG196" s="561"/>
      <c r="FH196" s="561"/>
      <c r="FI196" s="561"/>
      <c r="FJ196" s="561"/>
      <c r="FK196" s="561"/>
      <c r="FL196" s="561"/>
      <c r="FM196" s="561"/>
      <c r="FN196" s="561"/>
      <c r="FO196" s="561"/>
      <c r="FP196" s="561"/>
      <c r="FQ196" s="561"/>
      <c r="FR196" s="561"/>
      <c r="FS196" s="561"/>
      <c r="FT196" s="561"/>
      <c r="FU196" s="561"/>
      <c r="FV196" s="561"/>
      <c r="FW196" s="561"/>
      <c r="FX196" s="561"/>
      <c r="FY196" s="561"/>
      <c r="FZ196" s="561"/>
      <c r="GA196" s="561"/>
      <c r="GB196" s="561"/>
      <c r="GC196" s="561"/>
      <c r="GD196" s="561"/>
      <c r="GE196" s="561"/>
      <c r="GF196" s="561"/>
      <c r="GG196" s="561"/>
      <c r="GH196" s="561"/>
      <c r="GI196" s="561"/>
      <c r="GJ196" s="561"/>
      <c r="GK196" s="561"/>
      <c r="GL196" s="561"/>
      <c r="GM196" s="561"/>
      <c r="GN196" s="561"/>
      <c r="GO196" s="561"/>
      <c r="GP196" s="561"/>
      <c r="GQ196" s="561"/>
      <c r="GR196" s="561"/>
      <c r="GS196" s="561"/>
      <c r="GT196" s="561"/>
      <c r="GU196" s="561"/>
      <c r="GV196" s="561"/>
      <c r="GW196" s="561"/>
      <c r="GX196" s="561"/>
      <c r="GY196" s="561"/>
      <c r="GZ196" s="561"/>
      <c r="HA196" s="561"/>
      <c r="HB196" s="561"/>
      <c r="HC196" s="561"/>
      <c r="HD196" s="561"/>
      <c r="HE196" s="561"/>
      <c r="HF196" s="561"/>
      <c r="HG196" s="561"/>
      <c r="HH196" s="561"/>
      <c r="HI196" s="561"/>
      <c r="HJ196" s="561"/>
      <c r="HK196" s="561"/>
      <c r="HL196" s="561"/>
      <c r="HM196" s="561"/>
      <c r="HN196" s="561"/>
      <c r="HO196" s="561"/>
      <c r="HP196" s="561"/>
      <c r="HQ196" s="561"/>
      <c r="HR196" s="561"/>
      <c r="HS196" s="561"/>
      <c r="HT196" s="561"/>
      <c r="HU196" s="561"/>
      <c r="HV196" s="561"/>
      <c r="HW196" s="561"/>
      <c r="HX196" s="561"/>
      <c r="HY196" s="561"/>
      <c r="HZ196" s="561"/>
      <c r="IA196" s="561"/>
      <c r="IB196" s="561"/>
      <c r="IC196" s="561"/>
      <c r="ID196" s="561"/>
      <c r="IE196" s="561"/>
      <c r="IF196" s="561"/>
      <c r="IG196" s="561"/>
      <c r="IH196" s="561"/>
      <c r="II196" s="561"/>
      <c r="IJ196" s="561"/>
      <c r="IK196" s="561"/>
      <c r="IL196" s="561"/>
      <c r="IM196" s="561"/>
      <c r="IN196" s="561"/>
      <c r="IO196" s="561"/>
      <c r="IP196" s="561"/>
      <c r="IQ196" s="561"/>
      <c r="IR196" s="561"/>
      <c r="IS196" s="561"/>
      <c r="IT196" s="561"/>
      <c r="IU196" s="561"/>
    </row>
    <row r="197" spans="1:255" s="600" customFormat="1" ht="16.5" customHeight="1" x14ac:dyDescent="0.25">
      <c r="A197" s="591"/>
      <c r="B197" s="592" t="s">
        <v>308</v>
      </c>
      <c r="C197" s="593" t="str">
        <f t="shared" si="91"/>
        <v>Belanja Alat/Bahan untuk Kegiatan Kantor - Kertas dan Cover</v>
      </c>
      <c r="D197" s="594">
        <v>1690200</v>
      </c>
      <c r="E197" s="594"/>
      <c r="F197" s="594"/>
      <c r="G197" s="594">
        <f t="shared" si="92"/>
        <v>0</v>
      </c>
      <c r="H197" s="594"/>
      <c r="I197" s="594"/>
      <c r="J197" s="594">
        <f t="shared" si="93"/>
        <v>0</v>
      </c>
      <c r="K197" s="594">
        <v>1690200</v>
      </c>
      <c r="L197" s="594"/>
      <c r="M197" s="594">
        <f t="shared" si="94"/>
        <v>1690200</v>
      </c>
      <c r="N197" s="594">
        <f t="shared" si="95"/>
        <v>1690200</v>
      </c>
      <c r="O197" s="595">
        <f t="shared" si="96"/>
        <v>0</v>
      </c>
      <c r="P197" s="561"/>
      <c r="Q197" s="596"/>
      <c r="R197" s="561"/>
      <c r="S197" s="561"/>
      <c r="T197" s="561"/>
      <c r="U197" s="561"/>
      <c r="V197" s="561"/>
      <c r="W197" s="561"/>
      <c r="X197" s="561"/>
      <c r="Y197" s="561"/>
      <c r="Z197" s="561"/>
      <c r="AA197" s="561"/>
      <c r="AB197" s="561"/>
      <c r="AC197" s="561"/>
      <c r="AD197" s="561"/>
      <c r="AE197" s="561"/>
      <c r="AF197" s="561"/>
      <c r="AG197" s="561"/>
      <c r="AH197" s="561"/>
      <c r="AI197" s="561"/>
      <c r="AJ197" s="561"/>
      <c r="AK197" s="561"/>
      <c r="AL197" s="561"/>
      <c r="AM197" s="561"/>
      <c r="AN197" s="561"/>
      <c r="AO197" s="561"/>
      <c r="AP197" s="561"/>
      <c r="AQ197" s="561"/>
      <c r="AR197" s="561"/>
      <c r="AS197" s="561"/>
      <c r="AT197" s="561"/>
      <c r="AU197" s="561"/>
      <c r="AV197" s="561"/>
      <c r="AW197" s="561"/>
      <c r="AX197" s="561"/>
      <c r="AY197" s="561"/>
      <c r="AZ197" s="561"/>
      <c r="BA197" s="561"/>
      <c r="BB197" s="561"/>
      <c r="BC197" s="561"/>
      <c r="BD197" s="561"/>
      <c r="BE197" s="561"/>
      <c r="BF197" s="561"/>
      <c r="BG197" s="561"/>
      <c r="BH197" s="561"/>
      <c r="BI197" s="561"/>
      <c r="BJ197" s="561"/>
      <c r="BK197" s="561"/>
      <c r="BL197" s="561"/>
      <c r="BM197" s="561"/>
      <c r="BN197" s="561"/>
      <c r="BO197" s="561"/>
      <c r="BP197" s="561"/>
      <c r="BQ197" s="561"/>
      <c r="BR197" s="561"/>
      <c r="BS197" s="561"/>
      <c r="BT197" s="561"/>
      <c r="BU197" s="561"/>
      <c r="BV197" s="561"/>
      <c r="BW197" s="561"/>
      <c r="BX197" s="561"/>
      <c r="BY197" s="561"/>
      <c r="BZ197" s="561"/>
      <c r="CA197" s="561"/>
      <c r="CB197" s="561"/>
      <c r="CC197" s="561"/>
      <c r="CD197" s="561"/>
      <c r="CE197" s="561"/>
      <c r="CF197" s="561"/>
      <c r="CG197" s="561"/>
      <c r="CH197" s="561"/>
      <c r="CI197" s="561"/>
      <c r="CJ197" s="561"/>
      <c r="CK197" s="561"/>
      <c r="CL197" s="561"/>
      <c r="CM197" s="561"/>
      <c r="CN197" s="561"/>
      <c r="CO197" s="561"/>
      <c r="CP197" s="561"/>
      <c r="CQ197" s="561"/>
      <c r="CR197" s="561"/>
      <c r="CS197" s="561"/>
      <c r="CT197" s="561"/>
      <c r="CU197" s="561"/>
      <c r="CV197" s="561"/>
      <c r="CW197" s="561"/>
      <c r="CX197" s="561"/>
      <c r="CY197" s="561"/>
      <c r="CZ197" s="561"/>
      <c r="DA197" s="561"/>
      <c r="DB197" s="561"/>
      <c r="DC197" s="561"/>
      <c r="DD197" s="561"/>
      <c r="DE197" s="561"/>
      <c r="DF197" s="561"/>
      <c r="DG197" s="561"/>
      <c r="DH197" s="561"/>
      <c r="DI197" s="561"/>
      <c r="DJ197" s="561"/>
      <c r="DK197" s="561"/>
      <c r="DL197" s="561"/>
      <c r="DM197" s="561"/>
      <c r="DN197" s="561"/>
      <c r="DO197" s="561"/>
      <c r="DP197" s="561"/>
      <c r="DQ197" s="561"/>
      <c r="DR197" s="561"/>
      <c r="DS197" s="561"/>
      <c r="DT197" s="561"/>
      <c r="DU197" s="561"/>
      <c r="DV197" s="561"/>
      <c r="DW197" s="561"/>
      <c r="DX197" s="561"/>
      <c r="DY197" s="561"/>
      <c r="DZ197" s="561"/>
      <c r="EA197" s="561"/>
      <c r="EB197" s="561"/>
      <c r="EC197" s="561"/>
      <c r="ED197" s="561"/>
      <c r="EE197" s="561"/>
      <c r="EF197" s="561"/>
      <c r="EG197" s="561"/>
      <c r="EH197" s="561"/>
      <c r="EI197" s="561"/>
      <c r="EJ197" s="561"/>
      <c r="EK197" s="561"/>
      <c r="EL197" s="561"/>
      <c r="EM197" s="561"/>
      <c r="EN197" s="561"/>
      <c r="EO197" s="561"/>
      <c r="EP197" s="561"/>
      <c r="EQ197" s="561"/>
      <c r="ER197" s="561"/>
      <c r="ES197" s="561"/>
      <c r="ET197" s="561"/>
      <c r="EU197" s="561"/>
      <c r="EV197" s="561"/>
      <c r="EW197" s="561"/>
      <c r="EX197" s="561"/>
      <c r="EY197" s="561"/>
      <c r="EZ197" s="561"/>
      <c r="FA197" s="561"/>
      <c r="FB197" s="561"/>
      <c r="FC197" s="561"/>
      <c r="FD197" s="561"/>
      <c r="FE197" s="561"/>
      <c r="FF197" s="561"/>
      <c r="FG197" s="561"/>
      <c r="FH197" s="561"/>
      <c r="FI197" s="561"/>
      <c r="FJ197" s="561"/>
      <c r="FK197" s="561"/>
      <c r="FL197" s="561"/>
      <c r="FM197" s="561"/>
      <c r="FN197" s="561"/>
      <c r="FO197" s="561"/>
      <c r="FP197" s="561"/>
      <c r="FQ197" s="561"/>
      <c r="FR197" s="561"/>
      <c r="FS197" s="561"/>
      <c r="FT197" s="561"/>
      <c r="FU197" s="561"/>
      <c r="FV197" s="561"/>
      <c r="FW197" s="561"/>
      <c r="FX197" s="561"/>
      <c r="FY197" s="561"/>
      <c r="FZ197" s="561"/>
      <c r="GA197" s="561"/>
      <c r="GB197" s="561"/>
      <c r="GC197" s="561"/>
      <c r="GD197" s="561"/>
      <c r="GE197" s="561"/>
      <c r="GF197" s="561"/>
      <c r="GG197" s="561"/>
      <c r="GH197" s="561"/>
      <c r="GI197" s="561"/>
      <c r="GJ197" s="561"/>
      <c r="GK197" s="561"/>
      <c r="GL197" s="561"/>
      <c r="GM197" s="561"/>
      <c r="GN197" s="561"/>
      <c r="GO197" s="561"/>
      <c r="GP197" s="561"/>
      <c r="GQ197" s="561"/>
      <c r="GR197" s="561"/>
      <c r="GS197" s="561"/>
      <c r="GT197" s="561"/>
      <c r="GU197" s="561"/>
      <c r="GV197" s="561"/>
      <c r="GW197" s="561"/>
      <c r="GX197" s="561"/>
      <c r="GY197" s="561"/>
      <c r="GZ197" s="561"/>
      <c r="HA197" s="561"/>
      <c r="HB197" s="561"/>
      <c r="HC197" s="561"/>
      <c r="HD197" s="561"/>
      <c r="HE197" s="561"/>
      <c r="HF197" s="561"/>
      <c r="HG197" s="561"/>
      <c r="HH197" s="561"/>
      <c r="HI197" s="561"/>
      <c r="HJ197" s="561"/>
      <c r="HK197" s="561"/>
      <c r="HL197" s="561"/>
      <c r="HM197" s="561"/>
      <c r="HN197" s="561"/>
      <c r="HO197" s="561"/>
      <c r="HP197" s="561"/>
      <c r="HQ197" s="561"/>
      <c r="HR197" s="561"/>
      <c r="HS197" s="561"/>
      <c r="HT197" s="561"/>
      <c r="HU197" s="561"/>
      <c r="HV197" s="561"/>
      <c r="HW197" s="561"/>
      <c r="HX197" s="561"/>
      <c r="HY197" s="561"/>
      <c r="HZ197" s="561"/>
      <c r="IA197" s="561"/>
      <c r="IB197" s="561"/>
      <c r="IC197" s="561"/>
      <c r="ID197" s="561"/>
      <c r="IE197" s="561"/>
      <c r="IF197" s="561"/>
      <c r="IG197" s="561"/>
      <c r="IH197" s="561"/>
      <c r="II197" s="561"/>
      <c r="IJ197" s="561"/>
      <c r="IK197" s="561"/>
      <c r="IL197" s="561"/>
      <c r="IM197" s="561"/>
      <c r="IN197" s="561"/>
      <c r="IO197" s="561"/>
      <c r="IP197" s="561"/>
      <c r="IQ197" s="561"/>
      <c r="IR197" s="561"/>
      <c r="IS197" s="561"/>
      <c r="IT197" s="561"/>
      <c r="IU197" s="561"/>
    </row>
    <row r="198" spans="1:255" s="600" customFormat="1" ht="16.5" customHeight="1" x14ac:dyDescent="0.25">
      <c r="A198" s="591"/>
      <c r="B198" s="592" t="s">
        <v>308</v>
      </c>
      <c r="C198" s="593" t="str">
        <f t="shared" si="91"/>
        <v>Belanja Alat/Bahan untuk Kegiatan Kantor - Kertas dan Cover</v>
      </c>
      <c r="D198" s="594">
        <v>1477600</v>
      </c>
      <c r="E198" s="594"/>
      <c r="F198" s="594"/>
      <c r="G198" s="594">
        <f t="shared" si="92"/>
        <v>0</v>
      </c>
      <c r="H198" s="594"/>
      <c r="I198" s="594"/>
      <c r="J198" s="594">
        <f t="shared" si="93"/>
        <v>0</v>
      </c>
      <c r="K198" s="594">
        <v>1477600</v>
      </c>
      <c r="L198" s="594"/>
      <c r="M198" s="594">
        <f t="shared" si="94"/>
        <v>1477600</v>
      </c>
      <c r="N198" s="594">
        <f t="shared" si="95"/>
        <v>1477600</v>
      </c>
      <c r="O198" s="595">
        <f t="shared" si="96"/>
        <v>0</v>
      </c>
      <c r="P198" s="561"/>
      <c r="Q198" s="596"/>
      <c r="R198" s="561"/>
      <c r="S198" s="561"/>
      <c r="T198" s="561"/>
      <c r="U198" s="561"/>
      <c r="V198" s="561"/>
      <c r="W198" s="561"/>
      <c r="X198" s="561"/>
      <c r="Y198" s="561"/>
      <c r="Z198" s="561"/>
      <c r="AA198" s="561"/>
      <c r="AB198" s="561"/>
      <c r="AC198" s="561"/>
      <c r="AD198" s="561"/>
      <c r="AE198" s="561"/>
      <c r="AF198" s="561"/>
      <c r="AG198" s="561"/>
      <c r="AH198" s="561"/>
      <c r="AI198" s="561"/>
      <c r="AJ198" s="561"/>
      <c r="AK198" s="561"/>
      <c r="AL198" s="561"/>
      <c r="AM198" s="561"/>
      <c r="AN198" s="561"/>
      <c r="AO198" s="561"/>
      <c r="AP198" s="561"/>
      <c r="AQ198" s="561"/>
      <c r="AR198" s="561"/>
      <c r="AS198" s="561"/>
      <c r="AT198" s="561"/>
      <c r="AU198" s="561"/>
      <c r="AV198" s="561"/>
      <c r="AW198" s="561"/>
      <c r="AX198" s="561"/>
      <c r="AY198" s="561"/>
      <c r="AZ198" s="561"/>
      <c r="BA198" s="561"/>
      <c r="BB198" s="561"/>
      <c r="BC198" s="561"/>
      <c r="BD198" s="561"/>
      <c r="BE198" s="561"/>
      <c r="BF198" s="561"/>
      <c r="BG198" s="561"/>
      <c r="BH198" s="561"/>
      <c r="BI198" s="561"/>
      <c r="BJ198" s="561"/>
      <c r="BK198" s="561"/>
      <c r="BL198" s="561"/>
      <c r="BM198" s="561"/>
      <c r="BN198" s="561"/>
      <c r="BO198" s="561"/>
      <c r="BP198" s="561"/>
      <c r="BQ198" s="561"/>
      <c r="BR198" s="561"/>
      <c r="BS198" s="561"/>
      <c r="BT198" s="561"/>
      <c r="BU198" s="561"/>
      <c r="BV198" s="561"/>
      <c r="BW198" s="561"/>
      <c r="BX198" s="561"/>
      <c r="BY198" s="561"/>
      <c r="BZ198" s="561"/>
      <c r="CA198" s="561"/>
      <c r="CB198" s="561"/>
      <c r="CC198" s="561"/>
      <c r="CD198" s="561"/>
      <c r="CE198" s="561"/>
      <c r="CF198" s="561"/>
      <c r="CG198" s="561"/>
      <c r="CH198" s="561"/>
      <c r="CI198" s="561"/>
      <c r="CJ198" s="561"/>
      <c r="CK198" s="561"/>
      <c r="CL198" s="561"/>
      <c r="CM198" s="561"/>
      <c r="CN198" s="561"/>
      <c r="CO198" s="561"/>
      <c r="CP198" s="561"/>
      <c r="CQ198" s="561"/>
      <c r="CR198" s="561"/>
      <c r="CS198" s="561"/>
      <c r="CT198" s="561"/>
      <c r="CU198" s="561"/>
      <c r="CV198" s="561"/>
      <c r="CW198" s="561"/>
      <c r="CX198" s="561"/>
      <c r="CY198" s="561"/>
      <c r="CZ198" s="561"/>
      <c r="DA198" s="561"/>
      <c r="DB198" s="561"/>
      <c r="DC198" s="561"/>
      <c r="DD198" s="561"/>
      <c r="DE198" s="561"/>
      <c r="DF198" s="561"/>
      <c r="DG198" s="561"/>
      <c r="DH198" s="561"/>
      <c r="DI198" s="561"/>
      <c r="DJ198" s="561"/>
      <c r="DK198" s="561"/>
      <c r="DL198" s="561"/>
      <c r="DM198" s="561"/>
      <c r="DN198" s="561"/>
      <c r="DO198" s="561"/>
      <c r="DP198" s="561"/>
      <c r="DQ198" s="561"/>
      <c r="DR198" s="561"/>
      <c r="DS198" s="561"/>
      <c r="DT198" s="561"/>
      <c r="DU198" s="561"/>
      <c r="DV198" s="561"/>
      <c r="DW198" s="561"/>
      <c r="DX198" s="561"/>
      <c r="DY198" s="561"/>
      <c r="DZ198" s="561"/>
      <c r="EA198" s="561"/>
      <c r="EB198" s="561"/>
      <c r="EC198" s="561"/>
      <c r="ED198" s="561"/>
      <c r="EE198" s="561"/>
      <c r="EF198" s="561"/>
      <c r="EG198" s="561"/>
      <c r="EH198" s="561"/>
      <c r="EI198" s="561"/>
      <c r="EJ198" s="561"/>
      <c r="EK198" s="561"/>
      <c r="EL198" s="561"/>
      <c r="EM198" s="561"/>
      <c r="EN198" s="561"/>
      <c r="EO198" s="561"/>
      <c r="EP198" s="561"/>
      <c r="EQ198" s="561"/>
      <c r="ER198" s="561"/>
      <c r="ES198" s="561"/>
      <c r="ET198" s="561"/>
      <c r="EU198" s="561"/>
      <c r="EV198" s="561"/>
      <c r="EW198" s="561"/>
      <c r="EX198" s="561"/>
      <c r="EY198" s="561"/>
      <c r="EZ198" s="561"/>
      <c r="FA198" s="561"/>
      <c r="FB198" s="561"/>
      <c r="FC198" s="561"/>
      <c r="FD198" s="561"/>
      <c r="FE198" s="561"/>
      <c r="FF198" s="561"/>
      <c r="FG198" s="561"/>
      <c r="FH198" s="561"/>
      <c r="FI198" s="561"/>
      <c r="FJ198" s="561"/>
      <c r="FK198" s="561"/>
      <c r="FL198" s="561"/>
      <c r="FM198" s="561"/>
      <c r="FN198" s="561"/>
      <c r="FO198" s="561"/>
      <c r="FP198" s="561"/>
      <c r="FQ198" s="561"/>
      <c r="FR198" s="561"/>
      <c r="FS198" s="561"/>
      <c r="FT198" s="561"/>
      <c r="FU198" s="561"/>
      <c r="FV198" s="561"/>
      <c r="FW198" s="561"/>
      <c r="FX198" s="561"/>
      <c r="FY198" s="561"/>
      <c r="FZ198" s="561"/>
      <c r="GA198" s="561"/>
      <c r="GB198" s="561"/>
      <c r="GC198" s="561"/>
      <c r="GD198" s="561"/>
      <c r="GE198" s="561"/>
      <c r="GF198" s="561"/>
      <c r="GG198" s="561"/>
      <c r="GH198" s="561"/>
      <c r="GI198" s="561"/>
      <c r="GJ198" s="561"/>
      <c r="GK198" s="561"/>
      <c r="GL198" s="561"/>
      <c r="GM198" s="561"/>
      <c r="GN198" s="561"/>
      <c r="GO198" s="561"/>
      <c r="GP198" s="561"/>
      <c r="GQ198" s="561"/>
      <c r="GR198" s="561"/>
      <c r="GS198" s="561"/>
      <c r="GT198" s="561"/>
      <c r="GU198" s="561"/>
      <c r="GV198" s="561"/>
      <c r="GW198" s="561"/>
      <c r="GX198" s="561"/>
      <c r="GY198" s="561"/>
      <c r="GZ198" s="561"/>
      <c r="HA198" s="561"/>
      <c r="HB198" s="561"/>
      <c r="HC198" s="561"/>
      <c r="HD198" s="561"/>
      <c r="HE198" s="561"/>
      <c r="HF198" s="561"/>
      <c r="HG198" s="561"/>
      <c r="HH198" s="561"/>
      <c r="HI198" s="561"/>
      <c r="HJ198" s="561"/>
      <c r="HK198" s="561"/>
      <c r="HL198" s="561"/>
      <c r="HM198" s="561"/>
      <c r="HN198" s="561"/>
      <c r="HO198" s="561"/>
      <c r="HP198" s="561"/>
      <c r="HQ198" s="561"/>
      <c r="HR198" s="561"/>
      <c r="HS198" s="561"/>
      <c r="HT198" s="561"/>
      <c r="HU198" s="561"/>
      <c r="HV198" s="561"/>
      <c r="HW198" s="561"/>
      <c r="HX198" s="561"/>
      <c r="HY198" s="561"/>
      <c r="HZ198" s="561"/>
      <c r="IA198" s="561"/>
      <c r="IB198" s="561"/>
      <c r="IC198" s="561"/>
      <c r="ID198" s="561"/>
      <c r="IE198" s="561"/>
      <c r="IF198" s="561"/>
      <c r="IG198" s="561"/>
      <c r="IH198" s="561"/>
      <c r="II198" s="561"/>
      <c r="IJ198" s="561"/>
      <c r="IK198" s="561"/>
      <c r="IL198" s="561"/>
      <c r="IM198" s="561"/>
      <c r="IN198" s="561"/>
      <c r="IO198" s="561"/>
      <c r="IP198" s="561"/>
      <c r="IQ198" s="561"/>
      <c r="IR198" s="561"/>
      <c r="IS198" s="561"/>
      <c r="IT198" s="561"/>
      <c r="IU198" s="561"/>
    </row>
    <row r="199" spans="1:255" s="600" customFormat="1" ht="16.5" customHeight="1" x14ac:dyDescent="0.25">
      <c r="A199" s="612"/>
      <c r="B199" s="592" t="s">
        <v>308</v>
      </c>
      <c r="C199" s="593" t="str">
        <f t="shared" si="91"/>
        <v>Belanja Alat/Bahan untuk Kegiatan Kantor - Kertas dan Cover</v>
      </c>
      <c r="D199" s="614">
        <v>1311100</v>
      </c>
      <c r="E199" s="615"/>
      <c r="F199" s="615"/>
      <c r="G199" s="594">
        <f t="shared" si="92"/>
        <v>0</v>
      </c>
      <c r="H199" s="615"/>
      <c r="I199" s="615"/>
      <c r="J199" s="594">
        <f t="shared" si="93"/>
        <v>0</v>
      </c>
      <c r="K199" s="614">
        <v>751500</v>
      </c>
      <c r="L199" s="614"/>
      <c r="M199" s="594">
        <f t="shared" si="94"/>
        <v>751500</v>
      </c>
      <c r="N199" s="594">
        <f t="shared" si="95"/>
        <v>751500</v>
      </c>
      <c r="O199" s="595">
        <f t="shared" si="96"/>
        <v>559600</v>
      </c>
      <c r="P199" s="638"/>
      <c r="Q199" s="639"/>
      <c r="R199" s="638"/>
      <c r="S199" s="638"/>
      <c r="T199" s="638"/>
      <c r="U199" s="638"/>
      <c r="V199" s="638"/>
      <c r="W199" s="638"/>
      <c r="X199" s="638"/>
      <c r="Y199" s="638"/>
      <c r="Z199" s="638"/>
      <c r="AA199" s="638"/>
      <c r="AB199" s="638"/>
      <c r="AC199" s="638"/>
      <c r="AD199" s="638"/>
      <c r="AE199" s="638"/>
      <c r="AF199" s="638"/>
      <c r="AG199" s="638"/>
      <c r="AH199" s="638"/>
      <c r="AI199" s="638"/>
      <c r="AJ199" s="638"/>
      <c r="AK199" s="638"/>
      <c r="AL199" s="638"/>
      <c r="AM199" s="638"/>
      <c r="AN199" s="638"/>
      <c r="AO199" s="638"/>
      <c r="AP199" s="638"/>
      <c r="AQ199" s="638"/>
      <c r="AR199" s="638"/>
      <c r="AS199" s="638"/>
      <c r="AT199" s="638"/>
      <c r="AU199" s="638"/>
      <c r="AV199" s="638"/>
      <c r="AW199" s="638"/>
      <c r="AX199" s="638"/>
      <c r="AY199" s="638"/>
      <c r="AZ199" s="638"/>
      <c r="BA199" s="638"/>
      <c r="BB199" s="638"/>
      <c r="BC199" s="638"/>
      <c r="BD199" s="638"/>
      <c r="BE199" s="638"/>
      <c r="BF199" s="638"/>
      <c r="BG199" s="638"/>
      <c r="BH199" s="638"/>
      <c r="BI199" s="638"/>
      <c r="BJ199" s="638"/>
      <c r="BK199" s="638"/>
      <c r="BL199" s="638"/>
      <c r="BM199" s="638"/>
      <c r="BN199" s="638"/>
      <c r="BO199" s="638"/>
      <c r="BP199" s="638"/>
      <c r="BQ199" s="638"/>
      <c r="BR199" s="638"/>
      <c r="BS199" s="638"/>
      <c r="BT199" s="638"/>
      <c r="BU199" s="638"/>
      <c r="BV199" s="638"/>
      <c r="BW199" s="638"/>
      <c r="BX199" s="638"/>
      <c r="BY199" s="638"/>
      <c r="BZ199" s="638"/>
      <c r="CA199" s="638"/>
      <c r="CB199" s="638"/>
      <c r="CC199" s="638"/>
      <c r="CD199" s="638"/>
      <c r="CE199" s="638"/>
      <c r="CF199" s="638"/>
      <c r="CG199" s="638"/>
      <c r="CH199" s="638"/>
      <c r="CI199" s="638"/>
      <c r="CJ199" s="638"/>
      <c r="CK199" s="638"/>
      <c r="CL199" s="638"/>
      <c r="CM199" s="638"/>
      <c r="CN199" s="638"/>
      <c r="CO199" s="638"/>
      <c r="CP199" s="638"/>
      <c r="CQ199" s="638"/>
      <c r="CR199" s="638"/>
      <c r="CS199" s="638"/>
      <c r="CT199" s="638"/>
      <c r="CU199" s="638"/>
      <c r="CV199" s="638"/>
      <c r="CW199" s="638"/>
      <c r="CX199" s="638"/>
      <c r="CY199" s="638"/>
      <c r="CZ199" s="638"/>
      <c r="DA199" s="638"/>
      <c r="DB199" s="638"/>
      <c r="DC199" s="638"/>
      <c r="DD199" s="638"/>
      <c r="DE199" s="638"/>
      <c r="DF199" s="638"/>
      <c r="DG199" s="638"/>
      <c r="DH199" s="638"/>
      <c r="DI199" s="638"/>
      <c r="DJ199" s="638"/>
      <c r="DK199" s="638"/>
      <c r="DL199" s="638"/>
      <c r="DM199" s="638"/>
      <c r="DN199" s="638"/>
      <c r="DO199" s="638"/>
      <c r="DP199" s="638"/>
      <c r="DQ199" s="638"/>
      <c r="DR199" s="638"/>
      <c r="DS199" s="638"/>
      <c r="DT199" s="638"/>
      <c r="DU199" s="638"/>
      <c r="DV199" s="638"/>
      <c r="DW199" s="638"/>
      <c r="DX199" s="638"/>
      <c r="DY199" s="638"/>
      <c r="DZ199" s="638"/>
      <c r="EA199" s="638"/>
      <c r="EB199" s="638"/>
      <c r="EC199" s="638"/>
      <c r="ED199" s="638"/>
      <c r="EE199" s="638"/>
      <c r="EF199" s="638"/>
      <c r="EG199" s="638"/>
      <c r="EH199" s="638"/>
      <c r="EI199" s="638"/>
      <c r="EJ199" s="638"/>
      <c r="EK199" s="638"/>
      <c r="EL199" s="638"/>
      <c r="EM199" s="638"/>
      <c r="EN199" s="638"/>
      <c r="EO199" s="638"/>
      <c r="EP199" s="638"/>
      <c r="EQ199" s="638"/>
      <c r="ER199" s="638"/>
      <c r="ES199" s="638"/>
      <c r="ET199" s="638"/>
      <c r="EU199" s="638"/>
      <c r="EV199" s="638"/>
      <c r="EW199" s="638"/>
      <c r="EX199" s="638"/>
      <c r="EY199" s="638"/>
      <c r="EZ199" s="638"/>
      <c r="FA199" s="638"/>
      <c r="FB199" s="638"/>
      <c r="FC199" s="638"/>
      <c r="FD199" s="638"/>
      <c r="FE199" s="638"/>
      <c r="FF199" s="638"/>
      <c r="FG199" s="638"/>
      <c r="FH199" s="638"/>
      <c r="FI199" s="638"/>
      <c r="FJ199" s="638"/>
      <c r="FK199" s="638"/>
      <c r="FL199" s="638"/>
      <c r="FM199" s="638"/>
      <c r="FN199" s="638"/>
      <c r="FO199" s="638"/>
      <c r="FP199" s="638"/>
      <c r="FQ199" s="638"/>
      <c r="FR199" s="638"/>
      <c r="FS199" s="638"/>
      <c r="FT199" s="638"/>
      <c r="FU199" s="638"/>
      <c r="FV199" s="638"/>
      <c r="FW199" s="638"/>
      <c r="FX199" s="638"/>
      <c r="FY199" s="638"/>
      <c r="FZ199" s="638"/>
      <c r="GA199" s="638"/>
      <c r="GB199" s="638"/>
      <c r="GC199" s="638"/>
      <c r="GD199" s="638"/>
      <c r="GE199" s="638"/>
      <c r="GF199" s="638"/>
      <c r="GG199" s="638"/>
      <c r="GH199" s="638"/>
      <c r="GI199" s="638"/>
      <c r="GJ199" s="638"/>
      <c r="GK199" s="638"/>
      <c r="GL199" s="638"/>
      <c r="GM199" s="638"/>
      <c r="GN199" s="638"/>
      <c r="GO199" s="638"/>
      <c r="GP199" s="638"/>
      <c r="GQ199" s="638"/>
      <c r="GR199" s="638"/>
      <c r="GS199" s="638"/>
      <c r="GT199" s="638"/>
      <c r="GU199" s="638"/>
      <c r="GV199" s="638"/>
      <c r="GW199" s="638"/>
      <c r="GX199" s="638"/>
      <c r="GY199" s="638"/>
      <c r="GZ199" s="638"/>
      <c r="HA199" s="638"/>
      <c r="HB199" s="638"/>
      <c r="HC199" s="638"/>
      <c r="HD199" s="638"/>
      <c r="HE199" s="638"/>
      <c r="HF199" s="638"/>
      <c r="HG199" s="638"/>
      <c r="HH199" s="638"/>
      <c r="HI199" s="638"/>
      <c r="HJ199" s="638"/>
      <c r="HK199" s="638"/>
      <c r="HL199" s="638"/>
      <c r="HM199" s="638"/>
      <c r="HN199" s="638"/>
      <c r="HO199" s="638"/>
      <c r="HP199" s="638"/>
      <c r="HQ199" s="638"/>
      <c r="HR199" s="638"/>
      <c r="HS199" s="638"/>
      <c r="HT199" s="638"/>
      <c r="HU199" s="638"/>
      <c r="HV199" s="638"/>
      <c r="HW199" s="638"/>
      <c r="HX199" s="638"/>
      <c r="HY199" s="638"/>
      <c r="HZ199" s="638"/>
      <c r="IA199" s="638"/>
      <c r="IB199" s="638"/>
      <c r="IC199" s="638"/>
      <c r="ID199" s="638"/>
      <c r="IE199" s="638"/>
      <c r="IF199" s="638"/>
      <c r="IG199" s="638"/>
      <c r="IH199" s="638"/>
      <c r="II199" s="638"/>
      <c r="IJ199" s="638"/>
      <c r="IK199" s="638"/>
      <c r="IL199" s="638"/>
      <c r="IM199" s="638"/>
      <c r="IN199" s="638"/>
      <c r="IO199" s="638"/>
      <c r="IP199" s="638"/>
      <c r="IQ199" s="638"/>
      <c r="IR199" s="638"/>
      <c r="IS199" s="638"/>
      <c r="IT199" s="638"/>
      <c r="IU199" s="638"/>
    </row>
    <row r="200" spans="1:255" s="600" customFormat="1" ht="16.5" customHeight="1" x14ac:dyDescent="0.25">
      <c r="A200" s="591"/>
      <c r="B200" s="592" t="s">
        <v>309</v>
      </c>
      <c r="C200" s="593" t="str">
        <f t="shared" si="91"/>
        <v>Belanja Alat/Bahan untuk Kegiatan Kantor - Bahan Cetak</v>
      </c>
      <c r="D200" s="594">
        <v>19299750</v>
      </c>
      <c r="E200" s="594"/>
      <c r="F200" s="594"/>
      <c r="G200" s="594">
        <f t="shared" si="92"/>
        <v>0</v>
      </c>
      <c r="H200" s="594"/>
      <c r="I200" s="594"/>
      <c r="J200" s="594">
        <f t="shared" si="93"/>
        <v>0</v>
      </c>
      <c r="K200" s="594">
        <v>12111750</v>
      </c>
      <c r="L200" s="594"/>
      <c r="M200" s="594">
        <f t="shared" si="94"/>
        <v>12111750</v>
      </c>
      <c r="N200" s="594">
        <f t="shared" si="95"/>
        <v>12111750</v>
      </c>
      <c r="O200" s="595">
        <f t="shared" si="96"/>
        <v>7188000</v>
      </c>
      <c r="P200" s="561"/>
      <c r="Q200" s="596"/>
      <c r="R200" s="561"/>
      <c r="S200" s="561"/>
      <c r="T200" s="561"/>
      <c r="U200" s="561"/>
      <c r="V200" s="561"/>
      <c r="W200" s="561"/>
      <c r="X200" s="561"/>
      <c r="Y200" s="561"/>
      <c r="Z200" s="561"/>
      <c r="AA200" s="561"/>
      <c r="AB200" s="561"/>
      <c r="AC200" s="561"/>
      <c r="AD200" s="561"/>
      <c r="AE200" s="561"/>
      <c r="AF200" s="561"/>
      <c r="AG200" s="561"/>
      <c r="AH200" s="561"/>
      <c r="AI200" s="561"/>
      <c r="AJ200" s="561"/>
      <c r="AK200" s="561"/>
      <c r="AL200" s="561"/>
      <c r="AM200" s="561"/>
      <c r="AN200" s="561"/>
      <c r="AO200" s="561"/>
      <c r="AP200" s="561"/>
      <c r="AQ200" s="561"/>
      <c r="AR200" s="561"/>
      <c r="AS200" s="561"/>
      <c r="AT200" s="561"/>
      <c r="AU200" s="561"/>
      <c r="AV200" s="561"/>
      <c r="AW200" s="561"/>
      <c r="AX200" s="561"/>
      <c r="AY200" s="561"/>
      <c r="AZ200" s="561"/>
      <c r="BA200" s="561"/>
      <c r="BB200" s="561"/>
      <c r="BC200" s="561"/>
      <c r="BD200" s="561"/>
      <c r="BE200" s="561"/>
      <c r="BF200" s="561"/>
      <c r="BG200" s="561"/>
      <c r="BH200" s="561"/>
      <c r="BI200" s="561"/>
      <c r="BJ200" s="561"/>
      <c r="BK200" s="561"/>
      <c r="BL200" s="561"/>
      <c r="BM200" s="561"/>
      <c r="BN200" s="561"/>
      <c r="BO200" s="561"/>
      <c r="BP200" s="561"/>
      <c r="BQ200" s="561"/>
      <c r="BR200" s="561"/>
      <c r="BS200" s="561"/>
      <c r="BT200" s="561"/>
      <c r="BU200" s="561"/>
      <c r="BV200" s="561"/>
      <c r="BW200" s="561"/>
      <c r="BX200" s="561"/>
      <c r="BY200" s="561"/>
      <c r="BZ200" s="561"/>
      <c r="CA200" s="561"/>
      <c r="CB200" s="561"/>
      <c r="CC200" s="561"/>
      <c r="CD200" s="561"/>
      <c r="CE200" s="561"/>
      <c r="CF200" s="561"/>
      <c r="CG200" s="561"/>
      <c r="CH200" s="561"/>
      <c r="CI200" s="561"/>
      <c r="CJ200" s="561"/>
      <c r="CK200" s="561"/>
      <c r="CL200" s="561"/>
      <c r="CM200" s="561"/>
      <c r="CN200" s="561"/>
      <c r="CO200" s="561"/>
      <c r="CP200" s="561"/>
      <c r="CQ200" s="561"/>
      <c r="CR200" s="561"/>
      <c r="CS200" s="561"/>
      <c r="CT200" s="561"/>
      <c r="CU200" s="561"/>
      <c r="CV200" s="561"/>
      <c r="CW200" s="561"/>
      <c r="CX200" s="561"/>
      <c r="CY200" s="561"/>
      <c r="CZ200" s="561"/>
      <c r="DA200" s="561"/>
      <c r="DB200" s="561"/>
      <c r="DC200" s="561"/>
      <c r="DD200" s="561"/>
      <c r="DE200" s="561"/>
      <c r="DF200" s="561"/>
      <c r="DG200" s="561"/>
      <c r="DH200" s="561"/>
      <c r="DI200" s="561"/>
      <c r="DJ200" s="561"/>
      <c r="DK200" s="561"/>
      <c r="DL200" s="561"/>
      <c r="DM200" s="561"/>
      <c r="DN200" s="561"/>
      <c r="DO200" s="561"/>
      <c r="DP200" s="561"/>
      <c r="DQ200" s="561"/>
      <c r="DR200" s="561"/>
      <c r="DS200" s="561"/>
      <c r="DT200" s="561"/>
      <c r="DU200" s="561"/>
      <c r="DV200" s="561"/>
      <c r="DW200" s="561"/>
      <c r="DX200" s="561"/>
      <c r="DY200" s="561"/>
      <c r="DZ200" s="561"/>
      <c r="EA200" s="561"/>
      <c r="EB200" s="561"/>
      <c r="EC200" s="561"/>
      <c r="ED200" s="561"/>
      <c r="EE200" s="561"/>
      <c r="EF200" s="561"/>
      <c r="EG200" s="561"/>
      <c r="EH200" s="561"/>
      <c r="EI200" s="561"/>
      <c r="EJ200" s="561"/>
      <c r="EK200" s="561"/>
      <c r="EL200" s="561"/>
      <c r="EM200" s="561"/>
      <c r="EN200" s="561"/>
      <c r="EO200" s="561"/>
      <c r="EP200" s="561"/>
      <c r="EQ200" s="561"/>
      <c r="ER200" s="561"/>
      <c r="ES200" s="561"/>
      <c r="ET200" s="561"/>
      <c r="EU200" s="561"/>
      <c r="EV200" s="561"/>
      <c r="EW200" s="561"/>
      <c r="EX200" s="561"/>
      <c r="EY200" s="561"/>
      <c r="EZ200" s="561"/>
      <c r="FA200" s="561"/>
      <c r="FB200" s="561"/>
      <c r="FC200" s="561"/>
      <c r="FD200" s="561"/>
      <c r="FE200" s="561"/>
      <c r="FF200" s="561"/>
      <c r="FG200" s="561"/>
      <c r="FH200" s="561"/>
      <c r="FI200" s="561"/>
      <c r="FJ200" s="561"/>
      <c r="FK200" s="561"/>
      <c r="FL200" s="561"/>
      <c r="FM200" s="561"/>
      <c r="FN200" s="561"/>
      <c r="FO200" s="561"/>
      <c r="FP200" s="561"/>
      <c r="FQ200" s="561"/>
      <c r="FR200" s="561"/>
      <c r="FS200" s="561"/>
      <c r="FT200" s="561"/>
      <c r="FU200" s="561"/>
      <c r="FV200" s="561"/>
      <c r="FW200" s="561"/>
      <c r="FX200" s="561"/>
      <c r="FY200" s="561"/>
      <c r="FZ200" s="561"/>
      <c r="GA200" s="561"/>
      <c r="GB200" s="561"/>
      <c r="GC200" s="561"/>
      <c r="GD200" s="561"/>
      <c r="GE200" s="561"/>
      <c r="GF200" s="561"/>
      <c r="GG200" s="561"/>
      <c r="GH200" s="561"/>
      <c r="GI200" s="561"/>
      <c r="GJ200" s="561"/>
      <c r="GK200" s="561"/>
      <c r="GL200" s="561"/>
      <c r="GM200" s="561"/>
      <c r="GN200" s="561"/>
      <c r="GO200" s="561"/>
      <c r="GP200" s="561"/>
      <c r="GQ200" s="561"/>
      <c r="GR200" s="561"/>
      <c r="GS200" s="561"/>
      <c r="GT200" s="561"/>
      <c r="GU200" s="561"/>
      <c r="GV200" s="561"/>
      <c r="GW200" s="561"/>
      <c r="GX200" s="561"/>
      <c r="GY200" s="561"/>
      <c r="GZ200" s="561"/>
      <c r="HA200" s="561"/>
      <c r="HB200" s="561"/>
      <c r="HC200" s="561"/>
      <c r="HD200" s="561"/>
      <c r="HE200" s="561"/>
      <c r="HF200" s="561"/>
      <c r="HG200" s="561"/>
      <c r="HH200" s="561"/>
      <c r="HI200" s="561"/>
      <c r="HJ200" s="561"/>
      <c r="HK200" s="561"/>
      <c r="HL200" s="561"/>
      <c r="HM200" s="561"/>
      <c r="HN200" s="561"/>
      <c r="HO200" s="561"/>
      <c r="HP200" s="561"/>
      <c r="HQ200" s="561"/>
      <c r="HR200" s="561"/>
      <c r="HS200" s="561"/>
      <c r="HT200" s="561"/>
      <c r="HU200" s="561"/>
      <c r="HV200" s="561"/>
      <c r="HW200" s="561"/>
      <c r="HX200" s="561"/>
      <c r="HY200" s="561"/>
      <c r="HZ200" s="561"/>
      <c r="IA200" s="561"/>
      <c r="IB200" s="561"/>
      <c r="IC200" s="561"/>
      <c r="ID200" s="561"/>
      <c r="IE200" s="561"/>
      <c r="IF200" s="561"/>
      <c r="IG200" s="561"/>
      <c r="IH200" s="561"/>
      <c r="II200" s="561"/>
      <c r="IJ200" s="561"/>
      <c r="IK200" s="561"/>
      <c r="IL200" s="561"/>
      <c r="IM200" s="561"/>
      <c r="IN200" s="561"/>
      <c r="IO200" s="561"/>
      <c r="IP200" s="561"/>
      <c r="IQ200" s="561"/>
      <c r="IR200" s="561"/>
      <c r="IS200" s="561"/>
      <c r="IT200" s="561"/>
      <c r="IU200" s="561"/>
    </row>
    <row r="201" spans="1:255" s="600" customFormat="1" ht="16.5" customHeight="1" x14ac:dyDescent="0.25">
      <c r="A201" s="591"/>
      <c r="B201" s="592" t="s">
        <v>309</v>
      </c>
      <c r="C201" s="593" t="str">
        <f t="shared" si="91"/>
        <v>Belanja Alat/Bahan untuk Kegiatan Kantor - Bahan Cetak</v>
      </c>
      <c r="D201" s="594">
        <v>3477500</v>
      </c>
      <c r="E201" s="594"/>
      <c r="F201" s="594"/>
      <c r="G201" s="594">
        <f t="shared" si="92"/>
        <v>0</v>
      </c>
      <c r="H201" s="594"/>
      <c r="I201" s="594"/>
      <c r="J201" s="594">
        <f t="shared" si="93"/>
        <v>0</v>
      </c>
      <c r="K201" s="594">
        <v>2000000</v>
      </c>
      <c r="L201" s="594"/>
      <c r="M201" s="594">
        <f t="shared" si="94"/>
        <v>2000000</v>
      </c>
      <c r="N201" s="594">
        <f t="shared" si="95"/>
        <v>2000000</v>
      </c>
      <c r="O201" s="595">
        <f t="shared" si="96"/>
        <v>1477500</v>
      </c>
      <c r="P201" s="561"/>
      <c r="Q201" s="596">
        <f>(N201/D201)*100</f>
        <v>57.512580877066853</v>
      </c>
      <c r="R201" s="561"/>
      <c r="S201" s="561"/>
      <c r="T201" s="561"/>
      <c r="U201" s="561"/>
      <c r="V201" s="561"/>
      <c r="W201" s="561"/>
      <c r="X201" s="561"/>
      <c r="Y201" s="561"/>
      <c r="Z201" s="561"/>
      <c r="AA201" s="561"/>
      <c r="AB201" s="561"/>
      <c r="AC201" s="561"/>
      <c r="AD201" s="561"/>
      <c r="AE201" s="561"/>
      <c r="AF201" s="561"/>
      <c r="AG201" s="561"/>
      <c r="AH201" s="561"/>
      <c r="AI201" s="561"/>
      <c r="AJ201" s="561"/>
      <c r="AK201" s="561"/>
      <c r="AL201" s="561"/>
      <c r="AM201" s="561"/>
      <c r="AN201" s="561"/>
      <c r="AO201" s="561"/>
      <c r="AP201" s="561"/>
      <c r="AQ201" s="561"/>
      <c r="AR201" s="561"/>
      <c r="AS201" s="561"/>
      <c r="AT201" s="561"/>
      <c r="AU201" s="561"/>
      <c r="AV201" s="561"/>
      <c r="AW201" s="561"/>
      <c r="AX201" s="561"/>
      <c r="AY201" s="561"/>
      <c r="AZ201" s="561"/>
      <c r="BA201" s="561"/>
      <c r="BB201" s="561"/>
      <c r="BC201" s="561"/>
      <c r="BD201" s="561"/>
      <c r="BE201" s="561"/>
      <c r="BF201" s="561"/>
      <c r="BG201" s="561"/>
      <c r="BH201" s="561"/>
      <c r="BI201" s="561"/>
      <c r="BJ201" s="561"/>
      <c r="BK201" s="561"/>
      <c r="BL201" s="561"/>
      <c r="BM201" s="561"/>
      <c r="BN201" s="561"/>
      <c r="BO201" s="561"/>
      <c r="BP201" s="561"/>
      <c r="BQ201" s="561"/>
      <c r="BR201" s="561"/>
      <c r="BS201" s="561"/>
      <c r="BT201" s="561"/>
      <c r="BU201" s="561"/>
      <c r="BV201" s="561"/>
      <c r="BW201" s="561"/>
      <c r="BX201" s="561"/>
      <c r="BY201" s="561"/>
      <c r="BZ201" s="561"/>
      <c r="CA201" s="561"/>
      <c r="CB201" s="561"/>
      <c r="CC201" s="561"/>
      <c r="CD201" s="561"/>
      <c r="CE201" s="561"/>
      <c r="CF201" s="561"/>
      <c r="CG201" s="561"/>
      <c r="CH201" s="561"/>
      <c r="CI201" s="561"/>
      <c r="CJ201" s="561"/>
      <c r="CK201" s="561"/>
      <c r="CL201" s="561"/>
      <c r="CM201" s="561"/>
      <c r="CN201" s="561"/>
      <c r="CO201" s="561"/>
      <c r="CP201" s="561"/>
      <c r="CQ201" s="561"/>
      <c r="CR201" s="561"/>
      <c r="CS201" s="561"/>
      <c r="CT201" s="561"/>
      <c r="CU201" s="561"/>
      <c r="CV201" s="561"/>
      <c r="CW201" s="561"/>
      <c r="CX201" s="561"/>
      <c r="CY201" s="561"/>
      <c r="CZ201" s="561"/>
      <c r="DA201" s="561"/>
      <c r="DB201" s="561"/>
      <c r="DC201" s="561"/>
      <c r="DD201" s="561"/>
      <c r="DE201" s="561"/>
      <c r="DF201" s="561"/>
      <c r="DG201" s="561"/>
      <c r="DH201" s="561"/>
      <c r="DI201" s="561"/>
      <c r="DJ201" s="561"/>
      <c r="DK201" s="561"/>
      <c r="DL201" s="561"/>
      <c r="DM201" s="561"/>
      <c r="DN201" s="561"/>
      <c r="DO201" s="561"/>
      <c r="DP201" s="561"/>
      <c r="DQ201" s="561"/>
      <c r="DR201" s="561"/>
      <c r="DS201" s="561"/>
      <c r="DT201" s="561"/>
      <c r="DU201" s="561"/>
      <c r="DV201" s="561"/>
      <c r="DW201" s="561"/>
      <c r="DX201" s="561"/>
      <c r="DY201" s="561"/>
      <c r="DZ201" s="561"/>
      <c r="EA201" s="561"/>
      <c r="EB201" s="561"/>
      <c r="EC201" s="561"/>
      <c r="ED201" s="561"/>
      <c r="EE201" s="561"/>
      <c r="EF201" s="561"/>
      <c r="EG201" s="561"/>
      <c r="EH201" s="561"/>
      <c r="EI201" s="561"/>
      <c r="EJ201" s="561"/>
      <c r="EK201" s="561"/>
      <c r="EL201" s="561"/>
      <c r="EM201" s="561"/>
      <c r="EN201" s="561"/>
      <c r="EO201" s="561"/>
      <c r="EP201" s="561"/>
      <c r="EQ201" s="561"/>
      <c r="ER201" s="561"/>
      <c r="ES201" s="561"/>
      <c r="ET201" s="561"/>
      <c r="EU201" s="561"/>
      <c r="EV201" s="561"/>
      <c r="EW201" s="561"/>
      <c r="EX201" s="561"/>
      <c r="EY201" s="561"/>
      <c r="EZ201" s="561"/>
      <c r="FA201" s="561"/>
      <c r="FB201" s="561"/>
      <c r="FC201" s="561"/>
      <c r="FD201" s="561"/>
      <c r="FE201" s="561"/>
      <c r="FF201" s="561"/>
      <c r="FG201" s="561"/>
      <c r="FH201" s="561"/>
      <c r="FI201" s="561"/>
      <c r="FJ201" s="561"/>
      <c r="FK201" s="561"/>
      <c r="FL201" s="561"/>
      <c r="FM201" s="561"/>
      <c r="FN201" s="561"/>
      <c r="FO201" s="561"/>
      <c r="FP201" s="561"/>
      <c r="FQ201" s="561"/>
      <c r="FR201" s="561"/>
      <c r="FS201" s="561"/>
      <c r="FT201" s="561"/>
      <c r="FU201" s="561"/>
      <c r="FV201" s="561"/>
      <c r="FW201" s="561"/>
      <c r="FX201" s="561"/>
      <c r="FY201" s="561"/>
      <c r="FZ201" s="561"/>
      <c r="GA201" s="561"/>
      <c r="GB201" s="561"/>
      <c r="GC201" s="561"/>
      <c r="GD201" s="561"/>
      <c r="GE201" s="561"/>
      <c r="GF201" s="561"/>
      <c r="GG201" s="561"/>
      <c r="GH201" s="561"/>
      <c r="GI201" s="561"/>
      <c r="GJ201" s="561"/>
      <c r="GK201" s="561"/>
      <c r="GL201" s="561"/>
      <c r="GM201" s="561"/>
      <c r="GN201" s="561"/>
      <c r="GO201" s="561"/>
      <c r="GP201" s="561"/>
      <c r="GQ201" s="561"/>
      <c r="GR201" s="561"/>
      <c r="GS201" s="561"/>
      <c r="GT201" s="561"/>
      <c r="GU201" s="561"/>
      <c r="GV201" s="561"/>
      <c r="GW201" s="561"/>
      <c r="GX201" s="561"/>
      <c r="GY201" s="561"/>
      <c r="GZ201" s="561"/>
      <c r="HA201" s="561"/>
      <c r="HB201" s="561"/>
      <c r="HC201" s="561"/>
      <c r="HD201" s="561"/>
      <c r="HE201" s="561"/>
      <c r="HF201" s="561"/>
      <c r="HG201" s="561"/>
      <c r="HH201" s="561"/>
      <c r="HI201" s="561"/>
      <c r="HJ201" s="561"/>
      <c r="HK201" s="561"/>
      <c r="HL201" s="561"/>
      <c r="HM201" s="561"/>
      <c r="HN201" s="561"/>
      <c r="HO201" s="561"/>
      <c r="HP201" s="561"/>
      <c r="HQ201" s="561"/>
      <c r="HR201" s="561"/>
      <c r="HS201" s="561"/>
      <c r="HT201" s="561"/>
      <c r="HU201" s="561"/>
      <c r="HV201" s="561"/>
      <c r="HW201" s="561"/>
      <c r="HX201" s="561"/>
      <c r="HY201" s="561"/>
      <c r="HZ201" s="561"/>
      <c r="IA201" s="561"/>
      <c r="IB201" s="561"/>
      <c r="IC201" s="561"/>
      <c r="ID201" s="561"/>
      <c r="IE201" s="561"/>
      <c r="IF201" s="561"/>
      <c r="IG201" s="561"/>
      <c r="IH201" s="561"/>
      <c r="II201" s="561"/>
      <c r="IJ201" s="561"/>
      <c r="IK201" s="561"/>
      <c r="IL201" s="561"/>
      <c r="IM201" s="561"/>
      <c r="IN201" s="561"/>
      <c r="IO201" s="561"/>
      <c r="IP201" s="561"/>
      <c r="IQ201" s="561"/>
      <c r="IR201" s="561"/>
      <c r="IS201" s="561"/>
      <c r="IT201" s="561"/>
      <c r="IU201" s="561"/>
    </row>
    <row r="202" spans="1:255" s="600" customFormat="1" ht="16.5" customHeight="1" x14ac:dyDescent="0.25">
      <c r="A202" s="591"/>
      <c r="B202" s="592" t="s">
        <v>309</v>
      </c>
      <c r="C202" s="593" t="str">
        <f t="shared" si="91"/>
        <v>Belanja Alat/Bahan untuk Kegiatan Kantor - Bahan Cetak</v>
      </c>
      <c r="D202" s="594">
        <v>4368750</v>
      </c>
      <c r="E202" s="594"/>
      <c r="F202" s="594"/>
      <c r="G202" s="594">
        <f t="shared" si="92"/>
        <v>0</v>
      </c>
      <c r="H202" s="594"/>
      <c r="I202" s="594"/>
      <c r="J202" s="594">
        <f t="shared" si="93"/>
        <v>0</v>
      </c>
      <c r="K202" s="594">
        <v>2535000</v>
      </c>
      <c r="L202" s="594"/>
      <c r="M202" s="594">
        <f t="shared" si="94"/>
        <v>2535000</v>
      </c>
      <c r="N202" s="594">
        <f t="shared" si="95"/>
        <v>2535000</v>
      </c>
      <c r="O202" s="595">
        <f t="shared" si="96"/>
        <v>1833750</v>
      </c>
      <c r="P202" s="561"/>
      <c r="Q202" s="596">
        <f>(N202/D202)*100</f>
        <v>58.02575107296137</v>
      </c>
      <c r="R202" s="561"/>
      <c r="S202" s="561"/>
      <c r="T202" s="561"/>
      <c r="U202" s="561"/>
      <c r="V202" s="561"/>
      <c r="W202" s="561"/>
      <c r="X202" s="561"/>
      <c r="Y202" s="561"/>
      <c r="Z202" s="561"/>
      <c r="AA202" s="561"/>
      <c r="AB202" s="561"/>
      <c r="AC202" s="561"/>
      <c r="AD202" s="561"/>
      <c r="AE202" s="561"/>
      <c r="AF202" s="561"/>
      <c r="AG202" s="561"/>
      <c r="AH202" s="561"/>
      <c r="AI202" s="561"/>
      <c r="AJ202" s="561"/>
      <c r="AK202" s="561"/>
      <c r="AL202" s="561"/>
      <c r="AM202" s="561"/>
      <c r="AN202" s="561"/>
      <c r="AO202" s="561"/>
      <c r="AP202" s="561"/>
      <c r="AQ202" s="561"/>
      <c r="AR202" s="561"/>
      <c r="AS202" s="561"/>
      <c r="AT202" s="561"/>
      <c r="AU202" s="561"/>
      <c r="AV202" s="561"/>
      <c r="AW202" s="561"/>
      <c r="AX202" s="561"/>
      <c r="AY202" s="561"/>
      <c r="AZ202" s="561"/>
      <c r="BA202" s="561"/>
      <c r="BB202" s="561"/>
      <c r="BC202" s="561"/>
      <c r="BD202" s="561"/>
      <c r="BE202" s="561"/>
      <c r="BF202" s="561"/>
      <c r="BG202" s="561"/>
      <c r="BH202" s="561"/>
      <c r="BI202" s="561"/>
      <c r="BJ202" s="561"/>
      <c r="BK202" s="561"/>
      <c r="BL202" s="561"/>
      <c r="BM202" s="561"/>
      <c r="BN202" s="561"/>
      <c r="BO202" s="561"/>
      <c r="BP202" s="561"/>
      <c r="BQ202" s="561"/>
      <c r="BR202" s="561"/>
      <c r="BS202" s="561"/>
      <c r="BT202" s="561"/>
      <c r="BU202" s="561"/>
      <c r="BV202" s="561"/>
      <c r="BW202" s="561"/>
      <c r="BX202" s="561"/>
      <c r="BY202" s="561"/>
      <c r="BZ202" s="561"/>
      <c r="CA202" s="561"/>
      <c r="CB202" s="561"/>
      <c r="CC202" s="561"/>
      <c r="CD202" s="561"/>
      <c r="CE202" s="561"/>
      <c r="CF202" s="561"/>
      <c r="CG202" s="561"/>
      <c r="CH202" s="561"/>
      <c r="CI202" s="561"/>
      <c r="CJ202" s="561"/>
      <c r="CK202" s="561"/>
      <c r="CL202" s="561"/>
      <c r="CM202" s="561"/>
      <c r="CN202" s="561"/>
      <c r="CO202" s="561"/>
      <c r="CP202" s="561"/>
      <c r="CQ202" s="561"/>
      <c r="CR202" s="561"/>
      <c r="CS202" s="561"/>
      <c r="CT202" s="561"/>
      <c r="CU202" s="561"/>
      <c r="CV202" s="561"/>
      <c r="CW202" s="561"/>
      <c r="CX202" s="561"/>
      <c r="CY202" s="561"/>
      <c r="CZ202" s="561"/>
      <c r="DA202" s="561"/>
      <c r="DB202" s="561"/>
      <c r="DC202" s="561"/>
      <c r="DD202" s="561"/>
      <c r="DE202" s="561"/>
      <c r="DF202" s="561"/>
      <c r="DG202" s="561"/>
      <c r="DH202" s="561"/>
      <c r="DI202" s="561"/>
      <c r="DJ202" s="561"/>
      <c r="DK202" s="561"/>
      <c r="DL202" s="561"/>
      <c r="DM202" s="561"/>
      <c r="DN202" s="561"/>
      <c r="DO202" s="561"/>
      <c r="DP202" s="561"/>
      <c r="DQ202" s="561"/>
      <c r="DR202" s="561"/>
      <c r="DS202" s="561"/>
      <c r="DT202" s="561"/>
      <c r="DU202" s="561"/>
      <c r="DV202" s="561"/>
      <c r="DW202" s="561"/>
      <c r="DX202" s="561"/>
      <c r="DY202" s="561"/>
      <c r="DZ202" s="561"/>
      <c r="EA202" s="561"/>
      <c r="EB202" s="561"/>
      <c r="EC202" s="561"/>
      <c r="ED202" s="561"/>
      <c r="EE202" s="561"/>
      <c r="EF202" s="561"/>
      <c r="EG202" s="561"/>
      <c r="EH202" s="561"/>
      <c r="EI202" s="561"/>
      <c r="EJ202" s="561"/>
      <c r="EK202" s="561"/>
      <c r="EL202" s="561"/>
      <c r="EM202" s="561"/>
      <c r="EN202" s="561"/>
      <c r="EO202" s="561"/>
      <c r="EP202" s="561"/>
      <c r="EQ202" s="561"/>
      <c r="ER202" s="561"/>
      <c r="ES202" s="561"/>
      <c r="ET202" s="561"/>
      <c r="EU202" s="561"/>
      <c r="EV202" s="561"/>
      <c r="EW202" s="561"/>
      <c r="EX202" s="561"/>
      <c r="EY202" s="561"/>
      <c r="EZ202" s="561"/>
      <c r="FA202" s="561"/>
      <c r="FB202" s="561"/>
      <c r="FC202" s="561"/>
      <c r="FD202" s="561"/>
      <c r="FE202" s="561"/>
      <c r="FF202" s="561"/>
      <c r="FG202" s="561"/>
      <c r="FH202" s="561"/>
      <c r="FI202" s="561"/>
      <c r="FJ202" s="561"/>
      <c r="FK202" s="561"/>
      <c r="FL202" s="561"/>
      <c r="FM202" s="561"/>
      <c r="FN202" s="561"/>
      <c r="FO202" s="561"/>
      <c r="FP202" s="561"/>
      <c r="FQ202" s="561"/>
      <c r="FR202" s="561"/>
      <c r="FS202" s="561"/>
      <c r="FT202" s="561"/>
      <c r="FU202" s="561"/>
      <c r="FV202" s="561"/>
      <c r="FW202" s="561"/>
      <c r="FX202" s="561"/>
      <c r="FY202" s="561"/>
      <c r="FZ202" s="561"/>
      <c r="GA202" s="561"/>
      <c r="GB202" s="561"/>
      <c r="GC202" s="561"/>
      <c r="GD202" s="561"/>
      <c r="GE202" s="561"/>
      <c r="GF202" s="561"/>
      <c r="GG202" s="561"/>
      <c r="GH202" s="561"/>
      <c r="GI202" s="561"/>
      <c r="GJ202" s="561"/>
      <c r="GK202" s="561"/>
      <c r="GL202" s="561"/>
      <c r="GM202" s="561"/>
      <c r="GN202" s="561"/>
      <c r="GO202" s="561"/>
      <c r="GP202" s="561"/>
      <c r="GQ202" s="561"/>
      <c r="GR202" s="561"/>
      <c r="GS202" s="561"/>
      <c r="GT202" s="561"/>
      <c r="GU202" s="561"/>
      <c r="GV202" s="561"/>
      <c r="GW202" s="561"/>
      <c r="GX202" s="561"/>
      <c r="GY202" s="561"/>
      <c r="GZ202" s="561"/>
      <c r="HA202" s="561"/>
      <c r="HB202" s="561"/>
      <c r="HC202" s="561"/>
      <c r="HD202" s="561"/>
      <c r="HE202" s="561"/>
      <c r="HF202" s="561"/>
      <c r="HG202" s="561"/>
      <c r="HH202" s="561"/>
      <c r="HI202" s="561"/>
      <c r="HJ202" s="561"/>
      <c r="HK202" s="561"/>
      <c r="HL202" s="561"/>
      <c r="HM202" s="561"/>
      <c r="HN202" s="561"/>
      <c r="HO202" s="561"/>
      <c r="HP202" s="561"/>
      <c r="HQ202" s="561"/>
      <c r="HR202" s="561"/>
      <c r="HS202" s="561"/>
      <c r="HT202" s="561"/>
      <c r="HU202" s="561"/>
      <c r="HV202" s="561"/>
      <c r="HW202" s="561"/>
      <c r="HX202" s="561"/>
      <c r="HY202" s="561"/>
      <c r="HZ202" s="561"/>
      <c r="IA202" s="561"/>
      <c r="IB202" s="561"/>
      <c r="IC202" s="561"/>
      <c r="ID202" s="561"/>
      <c r="IE202" s="561"/>
      <c r="IF202" s="561"/>
      <c r="IG202" s="561"/>
      <c r="IH202" s="561"/>
      <c r="II202" s="561"/>
      <c r="IJ202" s="561"/>
      <c r="IK202" s="561"/>
      <c r="IL202" s="561"/>
      <c r="IM202" s="561"/>
      <c r="IN202" s="561"/>
      <c r="IO202" s="561"/>
      <c r="IP202" s="561"/>
      <c r="IQ202" s="561"/>
      <c r="IR202" s="561"/>
      <c r="IS202" s="561"/>
      <c r="IT202" s="561"/>
      <c r="IU202" s="561"/>
    </row>
    <row r="203" spans="1:255" s="600" customFormat="1" ht="16.5" customHeight="1" x14ac:dyDescent="0.25">
      <c r="A203" s="591"/>
      <c r="B203" s="592" t="s">
        <v>309</v>
      </c>
      <c r="C203" s="593" t="str">
        <f t="shared" si="91"/>
        <v>Belanja Alat/Bahan untuk Kegiatan Kantor - Bahan Cetak</v>
      </c>
      <c r="D203" s="594">
        <v>20380000</v>
      </c>
      <c r="E203" s="594"/>
      <c r="F203" s="594"/>
      <c r="G203" s="594">
        <f t="shared" si="92"/>
        <v>0</v>
      </c>
      <c r="H203" s="594"/>
      <c r="I203" s="594"/>
      <c r="J203" s="594">
        <f t="shared" si="93"/>
        <v>0</v>
      </c>
      <c r="K203" s="594">
        <v>6774000</v>
      </c>
      <c r="L203" s="594">
        <v>1687500</v>
      </c>
      <c r="M203" s="594">
        <f t="shared" si="94"/>
        <v>8461500</v>
      </c>
      <c r="N203" s="594">
        <f t="shared" si="95"/>
        <v>8461500</v>
      </c>
      <c r="O203" s="595">
        <f t="shared" si="96"/>
        <v>11918500</v>
      </c>
      <c r="P203" s="561"/>
      <c r="Q203" s="596"/>
      <c r="R203" s="561"/>
      <c r="S203" s="561"/>
      <c r="T203" s="561"/>
      <c r="U203" s="561"/>
      <c r="V203" s="561"/>
      <c r="W203" s="561"/>
      <c r="X203" s="561"/>
      <c r="Y203" s="561"/>
      <c r="Z203" s="561"/>
      <c r="AA203" s="561"/>
      <c r="AB203" s="561"/>
      <c r="AC203" s="561"/>
      <c r="AD203" s="561"/>
      <c r="AE203" s="561"/>
      <c r="AF203" s="561"/>
      <c r="AG203" s="561"/>
      <c r="AH203" s="561"/>
      <c r="AI203" s="561"/>
      <c r="AJ203" s="561"/>
      <c r="AK203" s="561"/>
      <c r="AL203" s="561"/>
      <c r="AM203" s="561"/>
      <c r="AN203" s="561"/>
      <c r="AO203" s="561"/>
      <c r="AP203" s="561"/>
      <c r="AQ203" s="561"/>
      <c r="AR203" s="561"/>
      <c r="AS203" s="561"/>
      <c r="AT203" s="561"/>
      <c r="AU203" s="561"/>
      <c r="AV203" s="561"/>
      <c r="AW203" s="561"/>
      <c r="AX203" s="561"/>
      <c r="AY203" s="561"/>
      <c r="AZ203" s="561"/>
      <c r="BA203" s="561"/>
      <c r="BB203" s="561"/>
      <c r="BC203" s="561"/>
      <c r="BD203" s="561"/>
      <c r="BE203" s="561"/>
      <c r="BF203" s="561"/>
      <c r="BG203" s="561"/>
      <c r="BH203" s="561"/>
      <c r="BI203" s="561"/>
      <c r="BJ203" s="561"/>
      <c r="BK203" s="561"/>
      <c r="BL203" s="561"/>
      <c r="BM203" s="561"/>
      <c r="BN203" s="561"/>
      <c r="BO203" s="561"/>
      <c r="BP203" s="561"/>
      <c r="BQ203" s="561"/>
      <c r="BR203" s="561"/>
      <c r="BS203" s="561"/>
      <c r="BT203" s="561"/>
      <c r="BU203" s="561"/>
      <c r="BV203" s="561"/>
      <c r="BW203" s="561"/>
      <c r="BX203" s="561"/>
      <c r="BY203" s="561"/>
      <c r="BZ203" s="561"/>
      <c r="CA203" s="561"/>
      <c r="CB203" s="561"/>
      <c r="CC203" s="561"/>
      <c r="CD203" s="561"/>
      <c r="CE203" s="561"/>
      <c r="CF203" s="561"/>
      <c r="CG203" s="561"/>
      <c r="CH203" s="561"/>
      <c r="CI203" s="561"/>
      <c r="CJ203" s="561"/>
      <c r="CK203" s="561"/>
      <c r="CL203" s="561"/>
      <c r="CM203" s="561"/>
      <c r="CN203" s="561"/>
      <c r="CO203" s="561"/>
      <c r="CP203" s="561"/>
      <c r="CQ203" s="561"/>
      <c r="CR203" s="561"/>
      <c r="CS203" s="561"/>
      <c r="CT203" s="561"/>
      <c r="CU203" s="561"/>
      <c r="CV203" s="561"/>
      <c r="CW203" s="561"/>
      <c r="CX203" s="561"/>
      <c r="CY203" s="561"/>
      <c r="CZ203" s="561"/>
      <c r="DA203" s="561"/>
      <c r="DB203" s="561"/>
      <c r="DC203" s="561"/>
      <c r="DD203" s="561"/>
      <c r="DE203" s="561"/>
      <c r="DF203" s="561"/>
      <c r="DG203" s="561"/>
      <c r="DH203" s="561"/>
      <c r="DI203" s="561"/>
      <c r="DJ203" s="561"/>
      <c r="DK203" s="561"/>
      <c r="DL203" s="561"/>
      <c r="DM203" s="561"/>
      <c r="DN203" s="561"/>
      <c r="DO203" s="561"/>
      <c r="DP203" s="561"/>
      <c r="DQ203" s="561"/>
      <c r="DR203" s="561"/>
      <c r="DS203" s="561"/>
      <c r="DT203" s="561"/>
      <c r="DU203" s="561"/>
      <c r="DV203" s="561"/>
      <c r="DW203" s="561"/>
      <c r="DX203" s="561"/>
      <c r="DY203" s="561"/>
      <c r="DZ203" s="561"/>
      <c r="EA203" s="561"/>
      <c r="EB203" s="561"/>
      <c r="EC203" s="561"/>
      <c r="ED203" s="561"/>
      <c r="EE203" s="561"/>
      <c r="EF203" s="561"/>
      <c r="EG203" s="561"/>
      <c r="EH203" s="561"/>
      <c r="EI203" s="561"/>
      <c r="EJ203" s="561"/>
      <c r="EK203" s="561"/>
      <c r="EL203" s="561"/>
      <c r="EM203" s="561"/>
      <c r="EN203" s="561"/>
      <c r="EO203" s="561"/>
      <c r="EP203" s="561"/>
      <c r="EQ203" s="561"/>
      <c r="ER203" s="561"/>
      <c r="ES203" s="561"/>
      <c r="ET203" s="561"/>
      <c r="EU203" s="561"/>
      <c r="EV203" s="561"/>
      <c r="EW203" s="561"/>
      <c r="EX203" s="561"/>
      <c r="EY203" s="561"/>
      <c r="EZ203" s="561"/>
      <c r="FA203" s="561"/>
      <c r="FB203" s="561"/>
      <c r="FC203" s="561"/>
      <c r="FD203" s="561"/>
      <c r="FE203" s="561"/>
      <c r="FF203" s="561"/>
      <c r="FG203" s="561"/>
      <c r="FH203" s="561"/>
      <c r="FI203" s="561"/>
      <c r="FJ203" s="561"/>
      <c r="FK203" s="561"/>
      <c r="FL203" s="561"/>
      <c r="FM203" s="561"/>
      <c r="FN203" s="561"/>
      <c r="FO203" s="561"/>
      <c r="FP203" s="561"/>
      <c r="FQ203" s="561"/>
      <c r="FR203" s="561"/>
      <c r="FS203" s="561"/>
      <c r="FT203" s="561"/>
      <c r="FU203" s="561"/>
      <c r="FV203" s="561"/>
      <c r="FW203" s="561"/>
      <c r="FX203" s="561"/>
      <c r="FY203" s="561"/>
      <c r="FZ203" s="561"/>
      <c r="GA203" s="561"/>
      <c r="GB203" s="561"/>
      <c r="GC203" s="561"/>
      <c r="GD203" s="561"/>
      <c r="GE203" s="561"/>
      <c r="GF203" s="561"/>
      <c r="GG203" s="561"/>
      <c r="GH203" s="561"/>
      <c r="GI203" s="561"/>
      <c r="GJ203" s="561"/>
      <c r="GK203" s="561"/>
      <c r="GL203" s="561"/>
      <c r="GM203" s="561"/>
      <c r="GN203" s="561"/>
      <c r="GO203" s="561"/>
      <c r="GP203" s="561"/>
      <c r="GQ203" s="561"/>
      <c r="GR203" s="561"/>
      <c r="GS203" s="561"/>
      <c r="GT203" s="561"/>
      <c r="GU203" s="561"/>
      <c r="GV203" s="561"/>
      <c r="GW203" s="561"/>
      <c r="GX203" s="561"/>
      <c r="GY203" s="561"/>
      <c r="GZ203" s="561"/>
      <c r="HA203" s="561"/>
      <c r="HB203" s="561"/>
      <c r="HC203" s="561"/>
      <c r="HD203" s="561"/>
      <c r="HE203" s="561"/>
      <c r="HF203" s="561"/>
      <c r="HG203" s="561"/>
      <c r="HH203" s="561"/>
      <c r="HI203" s="561"/>
      <c r="HJ203" s="561"/>
      <c r="HK203" s="561"/>
      <c r="HL203" s="561"/>
      <c r="HM203" s="561"/>
      <c r="HN203" s="561"/>
      <c r="HO203" s="561"/>
      <c r="HP203" s="561"/>
      <c r="HQ203" s="561"/>
      <c r="HR203" s="561"/>
      <c r="HS203" s="561"/>
      <c r="HT203" s="561"/>
      <c r="HU203" s="561"/>
      <c r="HV203" s="561"/>
      <c r="HW203" s="561"/>
      <c r="HX203" s="561"/>
      <c r="HY203" s="561"/>
      <c r="HZ203" s="561"/>
      <c r="IA203" s="561"/>
      <c r="IB203" s="561"/>
      <c r="IC203" s="561"/>
      <c r="ID203" s="561"/>
      <c r="IE203" s="561"/>
      <c r="IF203" s="561"/>
      <c r="IG203" s="561"/>
      <c r="IH203" s="561"/>
      <c r="II203" s="561"/>
      <c r="IJ203" s="561"/>
      <c r="IK203" s="561"/>
      <c r="IL203" s="561"/>
      <c r="IM203" s="561"/>
      <c r="IN203" s="561"/>
      <c r="IO203" s="561"/>
      <c r="IP203" s="561"/>
      <c r="IQ203" s="561"/>
      <c r="IR203" s="561"/>
      <c r="IS203" s="561"/>
      <c r="IT203" s="561"/>
      <c r="IU203" s="561"/>
    </row>
    <row r="204" spans="1:255" s="600" customFormat="1" ht="16.5" customHeight="1" x14ac:dyDescent="0.25">
      <c r="A204" s="591"/>
      <c r="B204" s="592" t="s">
        <v>309</v>
      </c>
      <c r="C204" s="593" t="str">
        <f t="shared" si="91"/>
        <v>Belanja Alat/Bahan untuk Kegiatan Kantor - Bahan Cetak</v>
      </c>
      <c r="D204" s="594">
        <v>2404000</v>
      </c>
      <c r="E204" s="594"/>
      <c r="F204" s="594"/>
      <c r="G204" s="594">
        <f t="shared" si="92"/>
        <v>0</v>
      </c>
      <c r="H204" s="594"/>
      <c r="I204" s="594"/>
      <c r="J204" s="594">
        <f t="shared" si="93"/>
        <v>0</v>
      </c>
      <c r="K204" s="594">
        <v>0</v>
      </c>
      <c r="L204" s="594"/>
      <c r="M204" s="594">
        <f t="shared" si="94"/>
        <v>0</v>
      </c>
      <c r="N204" s="594">
        <f t="shared" si="95"/>
        <v>0</v>
      </c>
      <c r="O204" s="595">
        <f t="shared" si="96"/>
        <v>2404000</v>
      </c>
      <c r="P204" s="561"/>
      <c r="Q204" s="596"/>
      <c r="R204" s="561"/>
      <c r="S204" s="561"/>
      <c r="T204" s="561"/>
      <c r="U204" s="561"/>
      <c r="V204" s="561"/>
      <c r="W204" s="561"/>
      <c r="X204" s="561"/>
      <c r="Y204" s="561"/>
      <c r="Z204" s="561"/>
      <c r="AA204" s="561"/>
      <c r="AB204" s="561"/>
      <c r="AC204" s="561"/>
      <c r="AD204" s="561"/>
      <c r="AE204" s="561"/>
      <c r="AF204" s="561"/>
      <c r="AG204" s="561"/>
      <c r="AH204" s="561"/>
      <c r="AI204" s="561"/>
      <c r="AJ204" s="561"/>
      <c r="AK204" s="561"/>
      <c r="AL204" s="561"/>
      <c r="AM204" s="561"/>
      <c r="AN204" s="561"/>
      <c r="AO204" s="561"/>
      <c r="AP204" s="561"/>
      <c r="AQ204" s="561"/>
      <c r="AR204" s="561"/>
      <c r="AS204" s="561"/>
      <c r="AT204" s="561"/>
      <c r="AU204" s="561"/>
      <c r="AV204" s="561"/>
      <c r="AW204" s="561"/>
      <c r="AX204" s="561"/>
      <c r="AY204" s="561"/>
      <c r="AZ204" s="561"/>
      <c r="BA204" s="561"/>
      <c r="BB204" s="561"/>
      <c r="BC204" s="561"/>
      <c r="BD204" s="561"/>
      <c r="BE204" s="561"/>
      <c r="BF204" s="561"/>
      <c r="BG204" s="561"/>
      <c r="BH204" s="561"/>
      <c r="BI204" s="561"/>
      <c r="BJ204" s="561"/>
      <c r="BK204" s="561"/>
      <c r="BL204" s="561"/>
      <c r="BM204" s="561"/>
      <c r="BN204" s="561"/>
      <c r="BO204" s="561"/>
      <c r="BP204" s="561"/>
      <c r="BQ204" s="561"/>
      <c r="BR204" s="561"/>
      <c r="BS204" s="561"/>
      <c r="BT204" s="561"/>
      <c r="BU204" s="561"/>
      <c r="BV204" s="561"/>
      <c r="BW204" s="561"/>
      <c r="BX204" s="561"/>
      <c r="BY204" s="561"/>
      <c r="BZ204" s="561"/>
      <c r="CA204" s="561"/>
      <c r="CB204" s="561"/>
      <c r="CC204" s="561"/>
      <c r="CD204" s="561"/>
      <c r="CE204" s="561"/>
      <c r="CF204" s="561"/>
      <c r="CG204" s="561"/>
      <c r="CH204" s="561"/>
      <c r="CI204" s="561"/>
      <c r="CJ204" s="561"/>
      <c r="CK204" s="561"/>
      <c r="CL204" s="561"/>
      <c r="CM204" s="561"/>
      <c r="CN204" s="561"/>
      <c r="CO204" s="561"/>
      <c r="CP204" s="561"/>
      <c r="CQ204" s="561"/>
      <c r="CR204" s="561"/>
      <c r="CS204" s="561"/>
      <c r="CT204" s="561"/>
      <c r="CU204" s="561"/>
      <c r="CV204" s="561"/>
      <c r="CW204" s="561"/>
      <c r="CX204" s="561"/>
      <c r="CY204" s="561"/>
      <c r="CZ204" s="561"/>
      <c r="DA204" s="561"/>
      <c r="DB204" s="561"/>
      <c r="DC204" s="561"/>
      <c r="DD204" s="561"/>
      <c r="DE204" s="561"/>
      <c r="DF204" s="561"/>
      <c r="DG204" s="561"/>
      <c r="DH204" s="561"/>
      <c r="DI204" s="561"/>
      <c r="DJ204" s="561"/>
      <c r="DK204" s="561"/>
      <c r="DL204" s="561"/>
      <c r="DM204" s="561"/>
      <c r="DN204" s="561"/>
      <c r="DO204" s="561"/>
      <c r="DP204" s="561"/>
      <c r="DQ204" s="561"/>
      <c r="DR204" s="561"/>
      <c r="DS204" s="561"/>
      <c r="DT204" s="561"/>
      <c r="DU204" s="561"/>
      <c r="DV204" s="561"/>
      <c r="DW204" s="561"/>
      <c r="DX204" s="561"/>
      <c r="DY204" s="561"/>
      <c r="DZ204" s="561"/>
      <c r="EA204" s="561"/>
      <c r="EB204" s="561"/>
      <c r="EC204" s="561"/>
      <c r="ED204" s="561"/>
      <c r="EE204" s="561"/>
      <c r="EF204" s="561"/>
      <c r="EG204" s="561"/>
      <c r="EH204" s="561"/>
      <c r="EI204" s="561"/>
      <c r="EJ204" s="561"/>
      <c r="EK204" s="561"/>
      <c r="EL204" s="561"/>
      <c r="EM204" s="561"/>
      <c r="EN204" s="561"/>
      <c r="EO204" s="561"/>
      <c r="EP204" s="561"/>
      <c r="EQ204" s="561"/>
      <c r="ER204" s="561"/>
      <c r="ES204" s="561"/>
      <c r="ET204" s="561"/>
      <c r="EU204" s="561"/>
      <c r="EV204" s="561"/>
      <c r="EW204" s="561"/>
      <c r="EX204" s="561"/>
      <c r="EY204" s="561"/>
      <c r="EZ204" s="561"/>
      <c r="FA204" s="561"/>
      <c r="FB204" s="561"/>
      <c r="FC204" s="561"/>
      <c r="FD204" s="561"/>
      <c r="FE204" s="561"/>
      <c r="FF204" s="561"/>
      <c r="FG204" s="561"/>
      <c r="FH204" s="561"/>
      <c r="FI204" s="561"/>
      <c r="FJ204" s="561"/>
      <c r="FK204" s="561"/>
      <c r="FL204" s="561"/>
      <c r="FM204" s="561"/>
      <c r="FN204" s="561"/>
      <c r="FO204" s="561"/>
      <c r="FP204" s="561"/>
      <c r="FQ204" s="561"/>
      <c r="FR204" s="561"/>
      <c r="FS204" s="561"/>
      <c r="FT204" s="561"/>
      <c r="FU204" s="561"/>
      <c r="FV204" s="561"/>
      <c r="FW204" s="561"/>
      <c r="FX204" s="561"/>
      <c r="FY204" s="561"/>
      <c r="FZ204" s="561"/>
      <c r="GA204" s="561"/>
      <c r="GB204" s="561"/>
      <c r="GC204" s="561"/>
      <c r="GD204" s="561"/>
      <c r="GE204" s="561"/>
      <c r="GF204" s="561"/>
      <c r="GG204" s="561"/>
      <c r="GH204" s="561"/>
      <c r="GI204" s="561"/>
      <c r="GJ204" s="561"/>
      <c r="GK204" s="561"/>
      <c r="GL204" s="561"/>
      <c r="GM204" s="561"/>
      <c r="GN204" s="561"/>
      <c r="GO204" s="561"/>
      <c r="GP204" s="561"/>
      <c r="GQ204" s="561"/>
      <c r="GR204" s="561"/>
      <c r="GS204" s="561"/>
      <c r="GT204" s="561"/>
      <c r="GU204" s="561"/>
      <c r="GV204" s="561"/>
      <c r="GW204" s="561"/>
      <c r="GX204" s="561"/>
      <c r="GY204" s="561"/>
      <c r="GZ204" s="561"/>
      <c r="HA204" s="561"/>
      <c r="HB204" s="561"/>
      <c r="HC204" s="561"/>
      <c r="HD204" s="561"/>
      <c r="HE204" s="561"/>
      <c r="HF204" s="561"/>
      <c r="HG204" s="561"/>
      <c r="HH204" s="561"/>
      <c r="HI204" s="561"/>
      <c r="HJ204" s="561"/>
      <c r="HK204" s="561"/>
      <c r="HL204" s="561"/>
      <c r="HM204" s="561"/>
      <c r="HN204" s="561"/>
      <c r="HO204" s="561"/>
      <c r="HP204" s="561"/>
      <c r="HQ204" s="561"/>
      <c r="HR204" s="561"/>
      <c r="HS204" s="561"/>
      <c r="HT204" s="561"/>
      <c r="HU204" s="561"/>
      <c r="HV204" s="561"/>
      <c r="HW204" s="561"/>
      <c r="HX204" s="561"/>
      <c r="HY204" s="561"/>
      <c r="HZ204" s="561"/>
      <c r="IA204" s="561"/>
      <c r="IB204" s="561"/>
      <c r="IC204" s="561"/>
      <c r="ID204" s="561"/>
      <c r="IE204" s="561"/>
      <c r="IF204" s="561"/>
      <c r="IG204" s="561"/>
      <c r="IH204" s="561"/>
      <c r="II204" s="561"/>
      <c r="IJ204" s="561"/>
      <c r="IK204" s="561"/>
      <c r="IL204" s="561"/>
      <c r="IM204" s="561"/>
      <c r="IN204" s="561"/>
      <c r="IO204" s="561"/>
      <c r="IP204" s="561"/>
      <c r="IQ204" s="561"/>
      <c r="IR204" s="561"/>
      <c r="IS204" s="561"/>
      <c r="IT204" s="561"/>
      <c r="IU204" s="561"/>
    </row>
    <row r="205" spans="1:255" s="600" customFormat="1" ht="16.5" customHeight="1" x14ac:dyDescent="0.25">
      <c r="A205" s="591"/>
      <c r="B205" s="592" t="s">
        <v>309</v>
      </c>
      <c r="C205" s="593" t="str">
        <f t="shared" si="91"/>
        <v>Belanja Alat/Bahan untuk Kegiatan Kantor - Bahan Cetak</v>
      </c>
      <c r="D205" s="594">
        <v>2833500</v>
      </c>
      <c r="E205" s="594"/>
      <c r="F205" s="594"/>
      <c r="G205" s="594">
        <f t="shared" si="92"/>
        <v>0</v>
      </c>
      <c r="H205" s="594"/>
      <c r="I205" s="594"/>
      <c r="J205" s="594">
        <f t="shared" si="93"/>
        <v>0</v>
      </c>
      <c r="K205" s="594">
        <v>620750</v>
      </c>
      <c r="L205" s="594"/>
      <c r="M205" s="594">
        <f t="shared" si="94"/>
        <v>620750</v>
      </c>
      <c r="N205" s="594">
        <f t="shared" si="95"/>
        <v>620750</v>
      </c>
      <c r="O205" s="595">
        <f t="shared" si="96"/>
        <v>2212750</v>
      </c>
      <c r="P205" s="561"/>
      <c r="Q205" s="596"/>
      <c r="R205" s="561"/>
      <c r="S205" s="561"/>
      <c r="T205" s="561"/>
      <c r="U205" s="561"/>
      <c r="V205" s="561"/>
      <c r="W205" s="561"/>
      <c r="X205" s="561"/>
      <c r="Y205" s="561"/>
      <c r="Z205" s="561"/>
      <c r="AA205" s="561"/>
      <c r="AB205" s="561"/>
      <c r="AC205" s="561"/>
      <c r="AD205" s="561"/>
      <c r="AE205" s="561"/>
      <c r="AF205" s="561"/>
      <c r="AG205" s="561"/>
      <c r="AH205" s="561"/>
      <c r="AI205" s="561"/>
      <c r="AJ205" s="561"/>
      <c r="AK205" s="561"/>
      <c r="AL205" s="561"/>
      <c r="AM205" s="561"/>
      <c r="AN205" s="561"/>
      <c r="AO205" s="561"/>
      <c r="AP205" s="561"/>
      <c r="AQ205" s="561"/>
      <c r="AR205" s="561"/>
      <c r="AS205" s="561"/>
      <c r="AT205" s="561"/>
      <c r="AU205" s="561"/>
      <c r="AV205" s="561"/>
      <c r="AW205" s="561"/>
      <c r="AX205" s="561"/>
      <c r="AY205" s="561"/>
      <c r="AZ205" s="561"/>
      <c r="BA205" s="561"/>
      <c r="BB205" s="561"/>
      <c r="BC205" s="561"/>
      <c r="BD205" s="561"/>
      <c r="BE205" s="561"/>
      <c r="BF205" s="561"/>
      <c r="BG205" s="561"/>
      <c r="BH205" s="561"/>
      <c r="BI205" s="561"/>
      <c r="BJ205" s="561"/>
      <c r="BK205" s="561"/>
      <c r="BL205" s="561"/>
      <c r="BM205" s="561"/>
      <c r="BN205" s="561"/>
      <c r="BO205" s="561"/>
      <c r="BP205" s="561"/>
      <c r="BQ205" s="561"/>
      <c r="BR205" s="561"/>
      <c r="BS205" s="561"/>
      <c r="BT205" s="561"/>
      <c r="BU205" s="561"/>
      <c r="BV205" s="561"/>
      <c r="BW205" s="561"/>
      <c r="BX205" s="561"/>
      <c r="BY205" s="561"/>
      <c r="BZ205" s="561"/>
      <c r="CA205" s="561"/>
      <c r="CB205" s="561"/>
      <c r="CC205" s="561"/>
      <c r="CD205" s="561"/>
      <c r="CE205" s="561"/>
      <c r="CF205" s="561"/>
      <c r="CG205" s="561"/>
      <c r="CH205" s="561"/>
      <c r="CI205" s="561"/>
      <c r="CJ205" s="561"/>
      <c r="CK205" s="561"/>
      <c r="CL205" s="561"/>
      <c r="CM205" s="561"/>
      <c r="CN205" s="561"/>
      <c r="CO205" s="561"/>
      <c r="CP205" s="561"/>
      <c r="CQ205" s="561"/>
      <c r="CR205" s="561"/>
      <c r="CS205" s="561"/>
      <c r="CT205" s="561"/>
      <c r="CU205" s="561"/>
      <c r="CV205" s="561"/>
      <c r="CW205" s="561"/>
      <c r="CX205" s="561"/>
      <c r="CY205" s="561"/>
      <c r="CZ205" s="561"/>
      <c r="DA205" s="561"/>
      <c r="DB205" s="561"/>
      <c r="DC205" s="561"/>
      <c r="DD205" s="561"/>
      <c r="DE205" s="561"/>
      <c r="DF205" s="561"/>
      <c r="DG205" s="561"/>
      <c r="DH205" s="561"/>
      <c r="DI205" s="561"/>
      <c r="DJ205" s="561"/>
      <c r="DK205" s="561"/>
      <c r="DL205" s="561"/>
      <c r="DM205" s="561"/>
      <c r="DN205" s="561"/>
      <c r="DO205" s="561"/>
      <c r="DP205" s="561"/>
      <c r="DQ205" s="561"/>
      <c r="DR205" s="561"/>
      <c r="DS205" s="561"/>
      <c r="DT205" s="561"/>
      <c r="DU205" s="561"/>
      <c r="DV205" s="561"/>
      <c r="DW205" s="561"/>
      <c r="DX205" s="561"/>
      <c r="DY205" s="561"/>
      <c r="DZ205" s="561"/>
      <c r="EA205" s="561"/>
      <c r="EB205" s="561"/>
      <c r="EC205" s="561"/>
      <c r="ED205" s="561"/>
      <c r="EE205" s="561"/>
      <c r="EF205" s="561"/>
      <c r="EG205" s="561"/>
      <c r="EH205" s="561"/>
      <c r="EI205" s="561"/>
      <c r="EJ205" s="561"/>
      <c r="EK205" s="561"/>
      <c r="EL205" s="561"/>
      <c r="EM205" s="561"/>
      <c r="EN205" s="561"/>
      <c r="EO205" s="561"/>
      <c r="EP205" s="561"/>
      <c r="EQ205" s="561"/>
      <c r="ER205" s="561"/>
      <c r="ES205" s="561"/>
      <c r="ET205" s="561"/>
      <c r="EU205" s="561"/>
      <c r="EV205" s="561"/>
      <c r="EW205" s="561"/>
      <c r="EX205" s="561"/>
      <c r="EY205" s="561"/>
      <c r="EZ205" s="561"/>
      <c r="FA205" s="561"/>
      <c r="FB205" s="561"/>
      <c r="FC205" s="561"/>
      <c r="FD205" s="561"/>
      <c r="FE205" s="561"/>
      <c r="FF205" s="561"/>
      <c r="FG205" s="561"/>
      <c r="FH205" s="561"/>
      <c r="FI205" s="561"/>
      <c r="FJ205" s="561"/>
      <c r="FK205" s="561"/>
      <c r="FL205" s="561"/>
      <c r="FM205" s="561"/>
      <c r="FN205" s="561"/>
      <c r="FO205" s="561"/>
      <c r="FP205" s="561"/>
      <c r="FQ205" s="561"/>
      <c r="FR205" s="561"/>
      <c r="FS205" s="561"/>
      <c r="FT205" s="561"/>
      <c r="FU205" s="561"/>
      <c r="FV205" s="561"/>
      <c r="FW205" s="561"/>
      <c r="FX205" s="561"/>
      <c r="FY205" s="561"/>
      <c r="FZ205" s="561"/>
      <c r="GA205" s="561"/>
      <c r="GB205" s="561"/>
      <c r="GC205" s="561"/>
      <c r="GD205" s="561"/>
      <c r="GE205" s="561"/>
      <c r="GF205" s="561"/>
      <c r="GG205" s="561"/>
      <c r="GH205" s="561"/>
      <c r="GI205" s="561"/>
      <c r="GJ205" s="561"/>
      <c r="GK205" s="561"/>
      <c r="GL205" s="561"/>
      <c r="GM205" s="561"/>
      <c r="GN205" s="561"/>
      <c r="GO205" s="561"/>
      <c r="GP205" s="561"/>
      <c r="GQ205" s="561"/>
      <c r="GR205" s="561"/>
      <c r="GS205" s="561"/>
      <c r="GT205" s="561"/>
      <c r="GU205" s="561"/>
      <c r="GV205" s="561"/>
      <c r="GW205" s="561"/>
      <c r="GX205" s="561"/>
      <c r="GY205" s="561"/>
      <c r="GZ205" s="561"/>
      <c r="HA205" s="561"/>
      <c r="HB205" s="561"/>
      <c r="HC205" s="561"/>
      <c r="HD205" s="561"/>
      <c r="HE205" s="561"/>
      <c r="HF205" s="561"/>
      <c r="HG205" s="561"/>
      <c r="HH205" s="561"/>
      <c r="HI205" s="561"/>
      <c r="HJ205" s="561"/>
      <c r="HK205" s="561"/>
      <c r="HL205" s="561"/>
      <c r="HM205" s="561"/>
      <c r="HN205" s="561"/>
      <c r="HO205" s="561"/>
      <c r="HP205" s="561"/>
      <c r="HQ205" s="561"/>
      <c r="HR205" s="561"/>
      <c r="HS205" s="561"/>
      <c r="HT205" s="561"/>
      <c r="HU205" s="561"/>
      <c r="HV205" s="561"/>
      <c r="HW205" s="561"/>
      <c r="HX205" s="561"/>
      <c r="HY205" s="561"/>
      <c r="HZ205" s="561"/>
      <c r="IA205" s="561"/>
      <c r="IB205" s="561"/>
      <c r="IC205" s="561"/>
      <c r="ID205" s="561"/>
      <c r="IE205" s="561"/>
      <c r="IF205" s="561"/>
      <c r="IG205" s="561"/>
      <c r="IH205" s="561"/>
      <c r="II205" s="561"/>
      <c r="IJ205" s="561"/>
      <c r="IK205" s="561"/>
      <c r="IL205" s="561"/>
      <c r="IM205" s="561"/>
      <c r="IN205" s="561"/>
      <c r="IO205" s="561"/>
      <c r="IP205" s="561"/>
      <c r="IQ205" s="561"/>
      <c r="IR205" s="561"/>
      <c r="IS205" s="561"/>
      <c r="IT205" s="561"/>
      <c r="IU205" s="561"/>
    </row>
    <row r="206" spans="1:255" s="600" customFormat="1" ht="16.5" customHeight="1" x14ac:dyDescent="0.25">
      <c r="A206" s="612"/>
      <c r="B206" s="592" t="s">
        <v>309</v>
      </c>
      <c r="C206" s="593" t="str">
        <f t="shared" si="91"/>
        <v>Belanja Alat/Bahan untuk Kegiatan Kantor - Bahan Cetak</v>
      </c>
      <c r="D206" s="594">
        <v>43045000</v>
      </c>
      <c r="E206" s="594"/>
      <c r="F206" s="594"/>
      <c r="G206" s="594">
        <f t="shared" ref="G206:G237" si="97">E206+F206</f>
        <v>0</v>
      </c>
      <c r="H206" s="594"/>
      <c r="I206" s="594"/>
      <c r="J206" s="594">
        <f t="shared" ref="J206:J237" si="98">H206+I206</f>
        <v>0</v>
      </c>
      <c r="K206" s="594">
        <v>0</v>
      </c>
      <c r="L206" s="594"/>
      <c r="M206" s="594">
        <f t="shared" si="94"/>
        <v>0</v>
      </c>
      <c r="N206" s="594">
        <f t="shared" si="95"/>
        <v>0</v>
      </c>
      <c r="O206" s="595">
        <f t="shared" si="96"/>
        <v>43045000</v>
      </c>
      <c r="P206" s="561"/>
      <c r="Q206" s="596"/>
      <c r="R206" s="561"/>
      <c r="S206" s="561"/>
      <c r="T206" s="561"/>
      <c r="U206" s="561"/>
      <c r="V206" s="561"/>
      <c r="W206" s="561"/>
      <c r="X206" s="561"/>
      <c r="Y206" s="561"/>
      <c r="Z206" s="561"/>
      <c r="AA206" s="561"/>
      <c r="AB206" s="561"/>
      <c r="AC206" s="561"/>
      <c r="AD206" s="561"/>
      <c r="AE206" s="561"/>
      <c r="AF206" s="561"/>
      <c r="AG206" s="561"/>
      <c r="AH206" s="561"/>
      <c r="AI206" s="561"/>
      <c r="AJ206" s="561"/>
      <c r="AK206" s="561"/>
      <c r="AL206" s="561"/>
      <c r="AM206" s="561"/>
      <c r="AN206" s="561"/>
      <c r="AO206" s="561"/>
      <c r="AP206" s="561"/>
      <c r="AQ206" s="561"/>
      <c r="AR206" s="561"/>
      <c r="AS206" s="561"/>
      <c r="AT206" s="561"/>
      <c r="AU206" s="561"/>
      <c r="AV206" s="561"/>
      <c r="AW206" s="561"/>
      <c r="AX206" s="561"/>
      <c r="AY206" s="561"/>
      <c r="AZ206" s="561"/>
      <c r="BA206" s="561"/>
      <c r="BB206" s="561"/>
      <c r="BC206" s="561"/>
      <c r="BD206" s="561"/>
      <c r="BE206" s="561"/>
      <c r="BF206" s="561"/>
      <c r="BG206" s="561"/>
      <c r="BH206" s="561"/>
      <c r="BI206" s="561"/>
      <c r="BJ206" s="561"/>
      <c r="BK206" s="561"/>
      <c r="BL206" s="561"/>
      <c r="BM206" s="561"/>
      <c r="BN206" s="561"/>
      <c r="BO206" s="561"/>
      <c r="BP206" s="561"/>
      <c r="BQ206" s="561"/>
      <c r="BR206" s="561"/>
      <c r="BS206" s="561"/>
      <c r="BT206" s="561"/>
      <c r="BU206" s="561"/>
      <c r="BV206" s="561"/>
      <c r="BW206" s="561"/>
      <c r="BX206" s="561"/>
      <c r="BY206" s="561"/>
      <c r="BZ206" s="561"/>
      <c r="CA206" s="561"/>
      <c r="CB206" s="561"/>
      <c r="CC206" s="561"/>
      <c r="CD206" s="561"/>
      <c r="CE206" s="561"/>
      <c r="CF206" s="561"/>
      <c r="CG206" s="561"/>
      <c r="CH206" s="561"/>
      <c r="CI206" s="561"/>
      <c r="CJ206" s="561"/>
      <c r="CK206" s="561"/>
      <c r="CL206" s="561"/>
      <c r="CM206" s="561"/>
      <c r="CN206" s="561"/>
      <c r="CO206" s="561"/>
      <c r="CP206" s="561"/>
      <c r="CQ206" s="561"/>
      <c r="CR206" s="561"/>
      <c r="CS206" s="561"/>
      <c r="CT206" s="561"/>
      <c r="CU206" s="561"/>
      <c r="CV206" s="561"/>
      <c r="CW206" s="561"/>
      <c r="CX206" s="561"/>
      <c r="CY206" s="561"/>
      <c r="CZ206" s="561"/>
      <c r="DA206" s="561"/>
      <c r="DB206" s="561"/>
      <c r="DC206" s="561"/>
      <c r="DD206" s="561"/>
      <c r="DE206" s="561"/>
      <c r="DF206" s="561"/>
      <c r="DG206" s="561"/>
      <c r="DH206" s="561"/>
      <c r="DI206" s="561"/>
      <c r="DJ206" s="561"/>
      <c r="DK206" s="561"/>
      <c r="DL206" s="561"/>
      <c r="DM206" s="561"/>
      <c r="DN206" s="561"/>
      <c r="DO206" s="561"/>
      <c r="DP206" s="561"/>
      <c r="DQ206" s="561"/>
      <c r="DR206" s="561"/>
      <c r="DS206" s="561"/>
      <c r="DT206" s="561"/>
      <c r="DU206" s="561"/>
      <c r="DV206" s="561"/>
      <c r="DW206" s="561"/>
      <c r="DX206" s="561"/>
      <c r="DY206" s="561"/>
      <c r="DZ206" s="561"/>
      <c r="EA206" s="561"/>
      <c r="EB206" s="561"/>
      <c r="EC206" s="561"/>
      <c r="ED206" s="561"/>
      <c r="EE206" s="561"/>
      <c r="EF206" s="561"/>
      <c r="EG206" s="561"/>
      <c r="EH206" s="561"/>
      <c r="EI206" s="561"/>
      <c r="EJ206" s="561"/>
      <c r="EK206" s="561"/>
      <c r="EL206" s="561"/>
      <c r="EM206" s="561"/>
      <c r="EN206" s="561"/>
      <c r="EO206" s="561"/>
      <c r="EP206" s="561"/>
      <c r="EQ206" s="561"/>
      <c r="ER206" s="561"/>
      <c r="ES206" s="561"/>
      <c r="ET206" s="561"/>
      <c r="EU206" s="561"/>
      <c r="EV206" s="561"/>
      <c r="EW206" s="561"/>
      <c r="EX206" s="561"/>
      <c r="EY206" s="561"/>
      <c r="EZ206" s="561"/>
      <c r="FA206" s="561"/>
      <c r="FB206" s="561"/>
      <c r="FC206" s="561"/>
      <c r="FD206" s="561"/>
      <c r="FE206" s="561"/>
      <c r="FF206" s="561"/>
      <c r="FG206" s="561"/>
      <c r="FH206" s="561"/>
      <c r="FI206" s="561"/>
      <c r="FJ206" s="561"/>
      <c r="FK206" s="561"/>
      <c r="FL206" s="561"/>
      <c r="FM206" s="561"/>
      <c r="FN206" s="561"/>
      <c r="FO206" s="561"/>
      <c r="FP206" s="561"/>
      <c r="FQ206" s="561"/>
      <c r="FR206" s="561"/>
      <c r="FS206" s="561"/>
      <c r="FT206" s="561"/>
      <c r="FU206" s="561"/>
      <c r="FV206" s="561"/>
      <c r="FW206" s="561"/>
      <c r="FX206" s="561"/>
      <c r="FY206" s="561"/>
      <c r="FZ206" s="561"/>
      <c r="GA206" s="561"/>
      <c r="GB206" s="561"/>
      <c r="GC206" s="561"/>
      <c r="GD206" s="561"/>
      <c r="GE206" s="561"/>
      <c r="GF206" s="561"/>
      <c r="GG206" s="561"/>
      <c r="GH206" s="561"/>
      <c r="GI206" s="561"/>
      <c r="GJ206" s="561"/>
      <c r="GK206" s="561"/>
      <c r="GL206" s="561"/>
      <c r="GM206" s="561"/>
      <c r="GN206" s="561"/>
      <c r="GO206" s="561"/>
      <c r="GP206" s="561"/>
      <c r="GQ206" s="561"/>
      <c r="GR206" s="561"/>
      <c r="GS206" s="561"/>
      <c r="GT206" s="561"/>
      <c r="GU206" s="561"/>
      <c r="GV206" s="561"/>
      <c r="GW206" s="561"/>
      <c r="GX206" s="561"/>
      <c r="GY206" s="561"/>
      <c r="GZ206" s="561"/>
      <c r="HA206" s="561"/>
      <c r="HB206" s="561"/>
      <c r="HC206" s="561"/>
      <c r="HD206" s="561"/>
      <c r="HE206" s="561"/>
      <c r="HF206" s="561"/>
      <c r="HG206" s="561"/>
      <c r="HH206" s="561"/>
      <c r="HI206" s="561"/>
      <c r="HJ206" s="561"/>
      <c r="HK206" s="561"/>
      <c r="HL206" s="561"/>
      <c r="HM206" s="561"/>
      <c r="HN206" s="561"/>
      <c r="HO206" s="561"/>
      <c r="HP206" s="561"/>
      <c r="HQ206" s="561"/>
      <c r="HR206" s="561"/>
      <c r="HS206" s="561"/>
      <c r="HT206" s="561"/>
      <c r="HU206" s="561"/>
      <c r="HV206" s="561"/>
      <c r="HW206" s="561"/>
      <c r="HX206" s="561"/>
      <c r="HY206" s="561"/>
      <c r="HZ206" s="561"/>
      <c r="IA206" s="561"/>
      <c r="IB206" s="561"/>
      <c r="IC206" s="561"/>
      <c r="ID206" s="561"/>
      <c r="IE206" s="561"/>
      <c r="IF206" s="561"/>
      <c r="IG206" s="561"/>
      <c r="IH206" s="561"/>
      <c r="II206" s="561"/>
      <c r="IJ206" s="561"/>
      <c r="IK206" s="561"/>
      <c r="IL206" s="561"/>
      <c r="IM206" s="561"/>
      <c r="IN206" s="561"/>
      <c r="IO206" s="561"/>
      <c r="IP206" s="561"/>
      <c r="IQ206" s="561"/>
      <c r="IR206" s="561"/>
      <c r="IS206" s="561"/>
      <c r="IT206" s="561"/>
      <c r="IU206" s="561"/>
    </row>
    <row r="207" spans="1:255" s="600" customFormat="1" ht="16.5" customHeight="1" x14ac:dyDescent="0.25">
      <c r="A207" s="591"/>
      <c r="B207" s="592" t="s">
        <v>309</v>
      </c>
      <c r="C207" s="593" t="str">
        <f t="shared" si="91"/>
        <v>Belanja Alat/Bahan untuk Kegiatan Kantor - Bahan Cetak</v>
      </c>
      <c r="D207" s="594">
        <v>126000</v>
      </c>
      <c r="E207" s="594"/>
      <c r="F207" s="594"/>
      <c r="G207" s="594">
        <f t="shared" si="97"/>
        <v>0</v>
      </c>
      <c r="H207" s="594"/>
      <c r="I207" s="594"/>
      <c r="J207" s="594">
        <f t="shared" si="98"/>
        <v>0</v>
      </c>
      <c r="K207" s="594"/>
      <c r="L207" s="594"/>
      <c r="M207" s="594">
        <f t="shared" si="94"/>
        <v>0</v>
      </c>
      <c r="N207" s="594">
        <f t="shared" si="95"/>
        <v>0</v>
      </c>
      <c r="O207" s="595">
        <f t="shared" si="96"/>
        <v>126000</v>
      </c>
      <c r="P207" s="561"/>
      <c r="Q207" s="596">
        <f>(N207/D207)*100</f>
        <v>0</v>
      </c>
      <c r="R207" s="561"/>
      <c r="S207" s="561"/>
      <c r="T207" s="561"/>
      <c r="U207" s="561"/>
      <c r="V207" s="561"/>
      <c r="W207" s="561"/>
      <c r="X207" s="561"/>
      <c r="Y207" s="561"/>
      <c r="Z207" s="561"/>
      <c r="AA207" s="561"/>
      <c r="AB207" s="561"/>
      <c r="AC207" s="561"/>
      <c r="AD207" s="561"/>
      <c r="AE207" s="561"/>
      <c r="AF207" s="561"/>
      <c r="AG207" s="561"/>
      <c r="AH207" s="561"/>
      <c r="AI207" s="561"/>
      <c r="AJ207" s="561"/>
      <c r="AK207" s="561"/>
      <c r="AL207" s="561"/>
      <c r="AM207" s="561"/>
      <c r="AN207" s="561"/>
      <c r="AO207" s="561"/>
      <c r="AP207" s="561"/>
      <c r="AQ207" s="561"/>
      <c r="AR207" s="561"/>
      <c r="AS207" s="561"/>
      <c r="AT207" s="561"/>
      <c r="AU207" s="561"/>
      <c r="AV207" s="561"/>
      <c r="AW207" s="561"/>
      <c r="AX207" s="561"/>
      <c r="AY207" s="561"/>
      <c r="AZ207" s="561"/>
      <c r="BA207" s="561"/>
      <c r="BB207" s="561"/>
      <c r="BC207" s="561"/>
      <c r="BD207" s="561"/>
      <c r="BE207" s="561"/>
      <c r="BF207" s="561"/>
      <c r="BG207" s="561"/>
      <c r="BH207" s="561"/>
      <c r="BI207" s="561"/>
      <c r="BJ207" s="561"/>
      <c r="BK207" s="561"/>
      <c r="BL207" s="561"/>
      <c r="BM207" s="561"/>
      <c r="BN207" s="561"/>
      <c r="BO207" s="561"/>
      <c r="BP207" s="561"/>
      <c r="BQ207" s="561"/>
      <c r="BR207" s="561"/>
      <c r="BS207" s="561"/>
      <c r="BT207" s="561"/>
      <c r="BU207" s="561"/>
      <c r="BV207" s="561"/>
      <c r="BW207" s="561"/>
      <c r="BX207" s="561"/>
      <c r="BY207" s="561"/>
      <c r="BZ207" s="561"/>
      <c r="CA207" s="561"/>
      <c r="CB207" s="561"/>
      <c r="CC207" s="561"/>
      <c r="CD207" s="561"/>
      <c r="CE207" s="561"/>
      <c r="CF207" s="561"/>
      <c r="CG207" s="561"/>
      <c r="CH207" s="561"/>
      <c r="CI207" s="561"/>
      <c r="CJ207" s="561"/>
      <c r="CK207" s="561"/>
      <c r="CL207" s="561"/>
      <c r="CM207" s="561"/>
      <c r="CN207" s="561"/>
      <c r="CO207" s="561"/>
      <c r="CP207" s="561"/>
      <c r="CQ207" s="561"/>
      <c r="CR207" s="561"/>
      <c r="CS207" s="561"/>
      <c r="CT207" s="561"/>
      <c r="CU207" s="561"/>
      <c r="CV207" s="561"/>
      <c r="CW207" s="561"/>
      <c r="CX207" s="561"/>
      <c r="CY207" s="561"/>
      <c r="CZ207" s="561"/>
      <c r="DA207" s="561"/>
      <c r="DB207" s="561"/>
      <c r="DC207" s="561"/>
      <c r="DD207" s="561"/>
      <c r="DE207" s="561"/>
      <c r="DF207" s="561"/>
      <c r="DG207" s="561"/>
      <c r="DH207" s="561"/>
      <c r="DI207" s="561"/>
      <c r="DJ207" s="561"/>
      <c r="DK207" s="561"/>
      <c r="DL207" s="561"/>
      <c r="DM207" s="561"/>
      <c r="DN207" s="561"/>
      <c r="DO207" s="561"/>
      <c r="DP207" s="561"/>
      <c r="DQ207" s="561"/>
      <c r="DR207" s="561"/>
      <c r="DS207" s="561"/>
      <c r="DT207" s="561"/>
      <c r="DU207" s="561"/>
      <c r="DV207" s="561"/>
      <c r="DW207" s="561"/>
      <c r="DX207" s="561"/>
      <c r="DY207" s="561"/>
      <c r="DZ207" s="561"/>
      <c r="EA207" s="561"/>
      <c r="EB207" s="561"/>
      <c r="EC207" s="561"/>
      <c r="ED207" s="561"/>
      <c r="EE207" s="561"/>
      <c r="EF207" s="561"/>
      <c r="EG207" s="561"/>
      <c r="EH207" s="561"/>
      <c r="EI207" s="561"/>
      <c r="EJ207" s="561"/>
      <c r="EK207" s="561"/>
      <c r="EL207" s="561"/>
      <c r="EM207" s="561"/>
      <c r="EN207" s="561"/>
      <c r="EO207" s="561"/>
      <c r="EP207" s="561"/>
      <c r="EQ207" s="561"/>
      <c r="ER207" s="561"/>
      <c r="ES207" s="561"/>
      <c r="ET207" s="561"/>
      <c r="EU207" s="561"/>
      <c r="EV207" s="561"/>
      <c r="EW207" s="561"/>
      <c r="EX207" s="561"/>
      <c r="EY207" s="561"/>
      <c r="EZ207" s="561"/>
      <c r="FA207" s="561"/>
      <c r="FB207" s="561"/>
      <c r="FC207" s="561"/>
      <c r="FD207" s="561"/>
      <c r="FE207" s="561"/>
      <c r="FF207" s="561"/>
      <c r="FG207" s="561"/>
      <c r="FH207" s="561"/>
      <c r="FI207" s="561"/>
      <c r="FJ207" s="561"/>
      <c r="FK207" s="561"/>
      <c r="FL207" s="561"/>
      <c r="FM207" s="561"/>
      <c r="FN207" s="561"/>
      <c r="FO207" s="561"/>
      <c r="FP207" s="561"/>
      <c r="FQ207" s="561"/>
      <c r="FR207" s="561"/>
      <c r="FS207" s="561"/>
      <c r="FT207" s="561"/>
      <c r="FU207" s="561"/>
      <c r="FV207" s="561"/>
      <c r="FW207" s="561"/>
      <c r="FX207" s="561"/>
      <c r="FY207" s="561"/>
      <c r="FZ207" s="561"/>
      <c r="GA207" s="561"/>
      <c r="GB207" s="561"/>
      <c r="GC207" s="561"/>
      <c r="GD207" s="561"/>
      <c r="GE207" s="561"/>
      <c r="GF207" s="561"/>
      <c r="GG207" s="561"/>
      <c r="GH207" s="561"/>
      <c r="GI207" s="561"/>
      <c r="GJ207" s="561"/>
      <c r="GK207" s="561"/>
      <c r="GL207" s="561"/>
      <c r="GM207" s="561"/>
      <c r="GN207" s="561"/>
      <c r="GO207" s="561"/>
      <c r="GP207" s="561"/>
      <c r="GQ207" s="561"/>
      <c r="GR207" s="561"/>
      <c r="GS207" s="561"/>
      <c r="GT207" s="561"/>
      <c r="GU207" s="561"/>
      <c r="GV207" s="561"/>
      <c r="GW207" s="561"/>
      <c r="GX207" s="561"/>
      <c r="GY207" s="561"/>
      <c r="GZ207" s="561"/>
      <c r="HA207" s="561"/>
      <c r="HB207" s="561"/>
      <c r="HC207" s="561"/>
      <c r="HD207" s="561"/>
      <c r="HE207" s="561"/>
      <c r="HF207" s="561"/>
      <c r="HG207" s="561"/>
      <c r="HH207" s="561"/>
      <c r="HI207" s="561"/>
      <c r="HJ207" s="561"/>
      <c r="HK207" s="561"/>
      <c r="HL207" s="561"/>
      <c r="HM207" s="561"/>
      <c r="HN207" s="561"/>
      <c r="HO207" s="561"/>
      <c r="HP207" s="561"/>
      <c r="HQ207" s="561"/>
      <c r="HR207" s="561"/>
      <c r="HS207" s="561"/>
      <c r="HT207" s="561"/>
      <c r="HU207" s="561"/>
      <c r="HV207" s="561"/>
      <c r="HW207" s="561"/>
      <c r="HX207" s="561"/>
      <c r="HY207" s="561"/>
      <c r="HZ207" s="561"/>
      <c r="IA207" s="561"/>
      <c r="IB207" s="561"/>
      <c r="IC207" s="561"/>
      <c r="ID207" s="561"/>
      <c r="IE207" s="561"/>
      <c r="IF207" s="561"/>
      <c r="IG207" s="561"/>
      <c r="IH207" s="561"/>
      <c r="II207" s="561"/>
      <c r="IJ207" s="561"/>
      <c r="IK207" s="561"/>
      <c r="IL207" s="561"/>
      <c r="IM207" s="561"/>
      <c r="IN207" s="561"/>
      <c r="IO207" s="561"/>
      <c r="IP207" s="561"/>
      <c r="IQ207" s="561"/>
      <c r="IR207" s="561"/>
      <c r="IS207" s="561"/>
      <c r="IT207" s="561"/>
      <c r="IU207" s="561"/>
    </row>
    <row r="208" spans="1:255" s="600" customFormat="1" ht="16.5" customHeight="1" x14ac:dyDescent="0.25">
      <c r="A208" s="591"/>
      <c r="B208" s="592" t="s">
        <v>309</v>
      </c>
      <c r="C208" s="593" t="str">
        <f t="shared" si="91"/>
        <v>Belanja Alat/Bahan untuk Kegiatan Kantor - Bahan Cetak</v>
      </c>
      <c r="D208" s="594">
        <v>51725000</v>
      </c>
      <c r="E208" s="594"/>
      <c r="F208" s="594"/>
      <c r="G208" s="594">
        <f t="shared" si="97"/>
        <v>0</v>
      </c>
      <c r="H208" s="594"/>
      <c r="I208" s="594"/>
      <c r="J208" s="594">
        <f t="shared" si="98"/>
        <v>0</v>
      </c>
      <c r="K208" s="594">
        <v>28326250</v>
      </c>
      <c r="L208" s="594">
        <v>5686500</v>
      </c>
      <c r="M208" s="594">
        <f t="shared" si="94"/>
        <v>34012750</v>
      </c>
      <c r="N208" s="594">
        <f t="shared" si="95"/>
        <v>34012750</v>
      </c>
      <c r="O208" s="595">
        <f t="shared" si="96"/>
        <v>17712250</v>
      </c>
      <c r="P208" s="561"/>
      <c r="Q208" s="596">
        <f>(N208/D208)*100</f>
        <v>65.756887385210248</v>
      </c>
      <c r="R208" s="561"/>
      <c r="S208" s="561"/>
      <c r="T208" s="561"/>
      <c r="U208" s="561"/>
      <c r="V208" s="561"/>
      <c r="W208" s="561"/>
      <c r="X208" s="561"/>
      <c r="Y208" s="561"/>
      <c r="Z208" s="561"/>
      <c r="AA208" s="561"/>
      <c r="AB208" s="561"/>
      <c r="AC208" s="561"/>
      <c r="AD208" s="561"/>
      <c r="AE208" s="561"/>
      <c r="AF208" s="561"/>
      <c r="AG208" s="561"/>
      <c r="AH208" s="561"/>
      <c r="AI208" s="561"/>
      <c r="AJ208" s="561"/>
      <c r="AK208" s="561"/>
      <c r="AL208" s="561"/>
      <c r="AM208" s="561"/>
      <c r="AN208" s="561"/>
      <c r="AO208" s="561"/>
      <c r="AP208" s="561"/>
      <c r="AQ208" s="561"/>
      <c r="AR208" s="561"/>
      <c r="AS208" s="561"/>
      <c r="AT208" s="561"/>
      <c r="AU208" s="561"/>
      <c r="AV208" s="561"/>
      <c r="AW208" s="561"/>
      <c r="AX208" s="561"/>
      <c r="AY208" s="561"/>
      <c r="AZ208" s="561"/>
      <c r="BA208" s="561"/>
      <c r="BB208" s="561"/>
      <c r="BC208" s="561"/>
      <c r="BD208" s="561"/>
      <c r="BE208" s="561"/>
      <c r="BF208" s="561"/>
      <c r="BG208" s="561"/>
      <c r="BH208" s="561"/>
      <c r="BI208" s="561"/>
      <c r="BJ208" s="561"/>
      <c r="BK208" s="561"/>
      <c r="BL208" s="561"/>
      <c r="BM208" s="561"/>
      <c r="BN208" s="561"/>
      <c r="BO208" s="561"/>
      <c r="BP208" s="561"/>
      <c r="BQ208" s="561"/>
      <c r="BR208" s="561"/>
      <c r="BS208" s="561"/>
      <c r="BT208" s="561"/>
      <c r="BU208" s="561"/>
      <c r="BV208" s="561"/>
      <c r="BW208" s="561"/>
      <c r="BX208" s="561"/>
      <c r="BY208" s="561"/>
      <c r="BZ208" s="561"/>
      <c r="CA208" s="561"/>
      <c r="CB208" s="561"/>
      <c r="CC208" s="561"/>
      <c r="CD208" s="561"/>
      <c r="CE208" s="561"/>
      <c r="CF208" s="561"/>
      <c r="CG208" s="561"/>
      <c r="CH208" s="561"/>
      <c r="CI208" s="561"/>
      <c r="CJ208" s="561"/>
      <c r="CK208" s="561"/>
      <c r="CL208" s="561"/>
      <c r="CM208" s="561"/>
      <c r="CN208" s="561"/>
      <c r="CO208" s="561"/>
      <c r="CP208" s="561"/>
      <c r="CQ208" s="561"/>
      <c r="CR208" s="561"/>
      <c r="CS208" s="561"/>
      <c r="CT208" s="561"/>
      <c r="CU208" s="561"/>
      <c r="CV208" s="561"/>
      <c r="CW208" s="561"/>
      <c r="CX208" s="561"/>
      <c r="CY208" s="561"/>
      <c r="CZ208" s="561"/>
      <c r="DA208" s="561"/>
      <c r="DB208" s="561"/>
      <c r="DC208" s="561"/>
      <c r="DD208" s="561"/>
      <c r="DE208" s="561"/>
      <c r="DF208" s="561"/>
      <c r="DG208" s="561"/>
      <c r="DH208" s="561"/>
      <c r="DI208" s="561"/>
      <c r="DJ208" s="561"/>
      <c r="DK208" s="561"/>
      <c r="DL208" s="561"/>
      <c r="DM208" s="561"/>
      <c r="DN208" s="561"/>
      <c r="DO208" s="561"/>
      <c r="DP208" s="561"/>
      <c r="DQ208" s="561"/>
      <c r="DR208" s="561"/>
      <c r="DS208" s="561"/>
      <c r="DT208" s="561"/>
      <c r="DU208" s="561"/>
      <c r="DV208" s="561"/>
      <c r="DW208" s="561"/>
      <c r="DX208" s="561"/>
      <c r="DY208" s="561"/>
      <c r="DZ208" s="561"/>
      <c r="EA208" s="561"/>
      <c r="EB208" s="561"/>
      <c r="EC208" s="561"/>
      <c r="ED208" s="561"/>
      <c r="EE208" s="561"/>
      <c r="EF208" s="561"/>
      <c r="EG208" s="561"/>
      <c r="EH208" s="561"/>
      <c r="EI208" s="561"/>
      <c r="EJ208" s="561"/>
      <c r="EK208" s="561"/>
      <c r="EL208" s="561"/>
      <c r="EM208" s="561"/>
      <c r="EN208" s="561"/>
      <c r="EO208" s="561"/>
      <c r="EP208" s="561"/>
      <c r="EQ208" s="561"/>
      <c r="ER208" s="561"/>
      <c r="ES208" s="561"/>
      <c r="ET208" s="561"/>
      <c r="EU208" s="561"/>
      <c r="EV208" s="561"/>
      <c r="EW208" s="561"/>
      <c r="EX208" s="561"/>
      <c r="EY208" s="561"/>
      <c r="EZ208" s="561"/>
      <c r="FA208" s="561"/>
      <c r="FB208" s="561"/>
      <c r="FC208" s="561"/>
      <c r="FD208" s="561"/>
      <c r="FE208" s="561"/>
      <c r="FF208" s="561"/>
      <c r="FG208" s="561"/>
      <c r="FH208" s="561"/>
      <c r="FI208" s="561"/>
      <c r="FJ208" s="561"/>
      <c r="FK208" s="561"/>
      <c r="FL208" s="561"/>
      <c r="FM208" s="561"/>
      <c r="FN208" s="561"/>
      <c r="FO208" s="561"/>
      <c r="FP208" s="561"/>
      <c r="FQ208" s="561"/>
      <c r="FR208" s="561"/>
      <c r="FS208" s="561"/>
      <c r="FT208" s="561"/>
      <c r="FU208" s="561"/>
      <c r="FV208" s="561"/>
      <c r="FW208" s="561"/>
      <c r="FX208" s="561"/>
      <c r="FY208" s="561"/>
      <c r="FZ208" s="561"/>
      <c r="GA208" s="561"/>
      <c r="GB208" s="561"/>
      <c r="GC208" s="561"/>
      <c r="GD208" s="561"/>
      <c r="GE208" s="561"/>
      <c r="GF208" s="561"/>
      <c r="GG208" s="561"/>
      <c r="GH208" s="561"/>
      <c r="GI208" s="561"/>
      <c r="GJ208" s="561"/>
      <c r="GK208" s="561"/>
      <c r="GL208" s="561"/>
      <c r="GM208" s="561"/>
      <c r="GN208" s="561"/>
      <c r="GO208" s="561"/>
      <c r="GP208" s="561"/>
      <c r="GQ208" s="561"/>
      <c r="GR208" s="561"/>
      <c r="GS208" s="561"/>
      <c r="GT208" s="561"/>
      <c r="GU208" s="561"/>
      <c r="GV208" s="561"/>
      <c r="GW208" s="561"/>
      <c r="GX208" s="561"/>
      <c r="GY208" s="561"/>
      <c r="GZ208" s="561"/>
      <c r="HA208" s="561"/>
      <c r="HB208" s="561"/>
      <c r="HC208" s="561"/>
      <c r="HD208" s="561"/>
      <c r="HE208" s="561"/>
      <c r="HF208" s="561"/>
      <c r="HG208" s="561"/>
      <c r="HH208" s="561"/>
      <c r="HI208" s="561"/>
      <c r="HJ208" s="561"/>
      <c r="HK208" s="561"/>
      <c r="HL208" s="561"/>
      <c r="HM208" s="561"/>
      <c r="HN208" s="561"/>
      <c r="HO208" s="561"/>
      <c r="HP208" s="561"/>
      <c r="HQ208" s="561"/>
      <c r="HR208" s="561"/>
      <c r="HS208" s="561"/>
      <c r="HT208" s="561"/>
      <c r="HU208" s="561"/>
      <c r="HV208" s="561"/>
      <c r="HW208" s="561"/>
      <c r="HX208" s="561"/>
      <c r="HY208" s="561"/>
      <c r="HZ208" s="561"/>
      <c r="IA208" s="561"/>
      <c r="IB208" s="561"/>
      <c r="IC208" s="561"/>
      <c r="ID208" s="561"/>
      <c r="IE208" s="561"/>
      <c r="IF208" s="561"/>
      <c r="IG208" s="561"/>
      <c r="IH208" s="561"/>
      <c r="II208" s="561"/>
      <c r="IJ208" s="561"/>
      <c r="IK208" s="561"/>
      <c r="IL208" s="561"/>
      <c r="IM208" s="561"/>
      <c r="IN208" s="561"/>
      <c r="IO208" s="561"/>
      <c r="IP208" s="561"/>
      <c r="IQ208" s="561"/>
      <c r="IR208" s="561"/>
      <c r="IS208" s="561"/>
      <c r="IT208" s="561"/>
      <c r="IU208" s="561"/>
    </row>
    <row r="209" spans="1:255" s="600" customFormat="1" ht="16.5" customHeight="1" x14ac:dyDescent="0.25">
      <c r="A209" s="591"/>
      <c r="B209" s="592" t="s">
        <v>309</v>
      </c>
      <c r="C209" s="593" t="str">
        <f t="shared" si="91"/>
        <v>Belanja Alat/Bahan untuk Kegiatan Kantor - Bahan Cetak</v>
      </c>
      <c r="D209" s="594">
        <v>80000</v>
      </c>
      <c r="E209" s="594"/>
      <c r="F209" s="594"/>
      <c r="G209" s="594">
        <f t="shared" si="97"/>
        <v>0</v>
      </c>
      <c r="H209" s="594"/>
      <c r="I209" s="594"/>
      <c r="J209" s="594">
        <f t="shared" si="98"/>
        <v>0</v>
      </c>
      <c r="K209" s="594">
        <v>80000</v>
      </c>
      <c r="L209" s="594"/>
      <c r="M209" s="594">
        <f t="shared" si="94"/>
        <v>80000</v>
      </c>
      <c r="N209" s="594">
        <f t="shared" si="95"/>
        <v>80000</v>
      </c>
      <c r="O209" s="595">
        <f t="shared" si="96"/>
        <v>0</v>
      </c>
      <c r="Q209" s="596">
        <f>(N209/D209)*100</f>
        <v>100</v>
      </c>
    </row>
    <row r="210" spans="1:255" s="600" customFormat="1" ht="16.5" customHeight="1" x14ac:dyDescent="0.25">
      <c r="A210" s="591"/>
      <c r="B210" s="592" t="s">
        <v>309</v>
      </c>
      <c r="C210" s="593" t="str">
        <f t="shared" si="91"/>
        <v>Belanja Alat/Bahan untuk Kegiatan Kantor - Bahan Cetak</v>
      </c>
      <c r="D210" s="594">
        <v>228277250</v>
      </c>
      <c r="E210" s="594"/>
      <c r="F210" s="594"/>
      <c r="G210" s="594">
        <f t="shared" si="97"/>
        <v>0</v>
      </c>
      <c r="H210" s="594">
        <v>0</v>
      </c>
      <c r="I210" s="594"/>
      <c r="J210" s="594">
        <f t="shared" si="98"/>
        <v>0</v>
      </c>
      <c r="K210" s="594">
        <v>68402500</v>
      </c>
      <c r="L210" s="594">
        <v>24517000</v>
      </c>
      <c r="M210" s="594">
        <f t="shared" si="94"/>
        <v>92919500</v>
      </c>
      <c r="N210" s="594">
        <f t="shared" si="95"/>
        <v>92919500</v>
      </c>
      <c r="O210" s="595">
        <f t="shared" si="96"/>
        <v>135357750</v>
      </c>
      <c r="Q210" s="596">
        <f>(N210/D210)*100</f>
        <v>40.704669431579362</v>
      </c>
    </row>
    <row r="211" spans="1:255" s="600" customFormat="1" ht="16.5" customHeight="1" x14ac:dyDescent="0.25">
      <c r="A211" s="591"/>
      <c r="B211" s="592" t="s">
        <v>309</v>
      </c>
      <c r="C211" s="593" t="str">
        <f t="shared" si="91"/>
        <v>Belanja Alat/Bahan untuk Kegiatan Kantor - Bahan Cetak</v>
      </c>
      <c r="D211" s="594">
        <v>3548500</v>
      </c>
      <c r="E211" s="594"/>
      <c r="F211" s="594"/>
      <c r="G211" s="594">
        <f t="shared" si="97"/>
        <v>0</v>
      </c>
      <c r="H211" s="594"/>
      <c r="I211" s="594"/>
      <c r="J211" s="594">
        <f t="shared" si="98"/>
        <v>0</v>
      </c>
      <c r="K211" s="594">
        <v>0</v>
      </c>
      <c r="L211" s="594"/>
      <c r="M211" s="594">
        <f t="shared" si="94"/>
        <v>0</v>
      </c>
      <c r="N211" s="594">
        <f t="shared" si="95"/>
        <v>0</v>
      </c>
      <c r="O211" s="595">
        <f t="shared" si="96"/>
        <v>3548500</v>
      </c>
      <c r="Q211" s="596"/>
    </row>
    <row r="212" spans="1:255" s="600" customFormat="1" ht="16.5" customHeight="1" x14ac:dyDescent="0.25">
      <c r="A212" s="591"/>
      <c r="B212" s="592" t="s">
        <v>309</v>
      </c>
      <c r="C212" s="593" t="str">
        <f t="shared" si="91"/>
        <v>Belanja Alat/Bahan untuk Kegiatan Kantor - Bahan Cetak</v>
      </c>
      <c r="D212" s="594">
        <v>901000</v>
      </c>
      <c r="E212" s="594"/>
      <c r="F212" s="594"/>
      <c r="G212" s="594">
        <f t="shared" si="97"/>
        <v>0</v>
      </c>
      <c r="H212" s="594"/>
      <c r="I212" s="594"/>
      <c r="J212" s="594">
        <f t="shared" si="98"/>
        <v>0</v>
      </c>
      <c r="K212" s="594">
        <v>0</v>
      </c>
      <c r="L212" s="594"/>
      <c r="M212" s="594">
        <f t="shared" si="94"/>
        <v>0</v>
      </c>
      <c r="N212" s="594">
        <f t="shared" si="95"/>
        <v>0</v>
      </c>
      <c r="O212" s="595">
        <f t="shared" si="96"/>
        <v>901000</v>
      </c>
      <c r="P212" s="561"/>
      <c r="Q212" s="596">
        <f>(N212/D212)*100</f>
        <v>0</v>
      </c>
      <c r="R212" s="561"/>
      <c r="S212" s="561"/>
      <c r="T212" s="561"/>
      <c r="U212" s="561"/>
      <c r="V212" s="561"/>
      <c r="W212" s="561"/>
      <c r="X212" s="561"/>
      <c r="Y212" s="561"/>
      <c r="Z212" s="561"/>
      <c r="AA212" s="561"/>
      <c r="AB212" s="561"/>
      <c r="AC212" s="561"/>
      <c r="AD212" s="561"/>
      <c r="AE212" s="561"/>
      <c r="AF212" s="561"/>
      <c r="AG212" s="561"/>
      <c r="AH212" s="561"/>
      <c r="AI212" s="561"/>
      <c r="AJ212" s="561"/>
      <c r="AK212" s="561"/>
      <c r="AL212" s="561"/>
      <c r="AM212" s="561"/>
      <c r="AN212" s="561"/>
      <c r="AO212" s="561"/>
      <c r="AP212" s="561"/>
      <c r="AQ212" s="561"/>
      <c r="AR212" s="561"/>
      <c r="AS212" s="561"/>
      <c r="AT212" s="561"/>
      <c r="AU212" s="561"/>
      <c r="AV212" s="561"/>
      <c r="AW212" s="561"/>
      <c r="AX212" s="561"/>
      <c r="AY212" s="561"/>
      <c r="AZ212" s="561"/>
      <c r="BA212" s="561"/>
      <c r="BB212" s="561"/>
      <c r="BC212" s="561"/>
      <c r="BD212" s="561"/>
      <c r="BE212" s="561"/>
      <c r="BF212" s="561"/>
      <c r="BG212" s="561"/>
      <c r="BH212" s="561"/>
      <c r="BI212" s="561"/>
      <c r="BJ212" s="561"/>
      <c r="BK212" s="561"/>
      <c r="BL212" s="561"/>
      <c r="BM212" s="561"/>
      <c r="BN212" s="561"/>
      <c r="BO212" s="561"/>
      <c r="BP212" s="561"/>
      <c r="BQ212" s="561"/>
      <c r="BR212" s="561"/>
      <c r="BS212" s="561"/>
      <c r="BT212" s="561"/>
      <c r="BU212" s="561"/>
      <c r="BV212" s="561"/>
      <c r="BW212" s="561"/>
      <c r="BX212" s="561"/>
      <c r="BY212" s="561"/>
      <c r="BZ212" s="561"/>
      <c r="CA212" s="561"/>
      <c r="CB212" s="561"/>
      <c r="CC212" s="561"/>
      <c r="CD212" s="561"/>
      <c r="CE212" s="561"/>
      <c r="CF212" s="561"/>
      <c r="CG212" s="561"/>
      <c r="CH212" s="561"/>
      <c r="CI212" s="561"/>
      <c r="CJ212" s="561"/>
      <c r="CK212" s="561"/>
      <c r="CL212" s="561"/>
      <c r="CM212" s="561"/>
      <c r="CN212" s="561"/>
      <c r="CO212" s="561"/>
      <c r="CP212" s="561"/>
      <c r="CQ212" s="561"/>
      <c r="CR212" s="561"/>
      <c r="CS212" s="561"/>
      <c r="CT212" s="561"/>
      <c r="CU212" s="561"/>
      <c r="CV212" s="561"/>
      <c r="CW212" s="561"/>
      <c r="CX212" s="561"/>
      <c r="CY212" s="561"/>
      <c r="CZ212" s="561"/>
      <c r="DA212" s="561"/>
      <c r="DB212" s="561"/>
      <c r="DC212" s="561"/>
      <c r="DD212" s="561"/>
      <c r="DE212" s="561"/>
      <c r="DF212" s="561"/>
      <c r="DG212" s="561"/>
      <c r="DH212" s="561"/>
      <c r="DI212" s="561"/>
      <c r="DJ212" s="561"/>
      <c r="DK212" s="561"/>
      <c r="DL212" s="561"/>
      <c r="DM212" s="561"/>
      <c r="DN212" s="561"/>
      <c r="DO212" s="561"/>
      <c r="DP212" s="561"/>
      <c r="DQ212" s="561"/>
      <c r="DR212" s="561"/>
      <c r="DS212" s="561"/>
      <c r="DT212" s="561"/>
      <c r="DU212" s="561"/>
      <c r="DV212" s="561"/>
      <c r="DW212" s="561"/>
      <c r="DX212" s="561"/>
      <c r="DY212" s="561"/>
      <c r="DZ212" s="561"/>
      <c r="EA212" s="561"/>
      <c r="EB212" s="561"/>
      <c r="EC212" s="561"/>
      <c r="ED212" s="561"/>
      <c r="EE212" s="561"/>
      <c r="EF212" s="561"/>
      <c r="EG212" s="561"/>
      <c r="EH212" s="561"/>
      <c r="EI212" s="561"/>
      <c r="EJ212" s="561"/>
      <c r="EK212" s="561"/>
      <c r="EL212" s="561"/>
      <c r="EM212" s="561"/>
      <c r="EN212" s="561"/>
      <c r="EO212" s="561"/>
      <c r="EP212" s="561"/>
      <c r="EQ212" s="561"/>
      <c r="ER212" s="561"/>
      <c r="ES212" s="561"/>
      <c r="ET212" s="561"/>
      <c r="EU212" s="561"/>
      <c r="EV212" s="561"/>
      <c r="EW212" s="561"/>
      <c r="EX212" s="561"/>
      <c r="EY212" s="561"/>
      <c r="EZ212" s="561"/>
      <c r="FA212" s="561"/>
      <c r="FB212" s="561"/>
      <c r="FC212" s="561"/>
      <c r="FD212" s="561"/>
      <c r="FE212" s="561"/>
      <c r="FF212" s="561"/>
      <c r="FG212" s="561"/>
      <c r="FH212" s="561"/>
      <c r="FI212" s="561"/>
      <c r="FJ212" s="561"/>
      <c r="FK212" s="561"/>
      <c r="FL212" s="561"/>
      <c r="FM212" s="561"/>
      <c r="FN212" s="561"/>
      <c r="FO212" s="561"/>
      <c r="FP212" s="561"/>
      <c r="FQ212" s="561"/>
      <c r="FR212" s="561"/>
      <c r="FS212" s="561"/>
      <c r="FT212" s="561"/>
      <c r="FU212" s="561"/>
      <c r="FV212" s="561"/>
      <c r="FW212" s="561"/>
      <c r="FX212" s="561"/>
      <c r="FY212" s="561"/>
      <c r="FZ212" s="561"/>
      <c r="GA212" s="561"/>
      <c r="GB212" s="561"/>
      <c r="GC212" s="561"/>
      <c r="GD212" s="561"/>
      <c r="GE212" s="561"/>
      <c r="GF212" s="561"/>
      <c r="GG212" s="561"/>
      <c r="GH212" s="561"/>
      <c r="GI212" s="561"/>
      <c r="GJ212" s="561"/>
      <c r="GK212" s="561"/>
      <c r="GL212" s="561"/>
      <c r="GM212" s="561"/>
      <c r="GN212" s="561"/>
      <c r="GO212" s="561"/>
      <c r="GP212" s="561"/>
      <c r="GQ212" s="561"/>
      <c r="GR212" s="561"/>
      <c r="GS212" s="561"/>
      <c r="GT212" s="561"/>
      <c r="GU212" s="561"/>
      <c r="GV212" s="561"/>
      <c r="GW212" s="561"/>
      <c r="GX212" s="561"/>
      <c r="GY212" s="561"/>
      <c r="GZ212" s="561"/>
      <c r="HA212" s="561"/>
      <c r="HB212" s="561"/>
      <c r="HC212" s="561"/>
      <c r="HD212" s="561"/>
      <c r="HE212" s="561"/>
      <c r="HF212" s="561"/>
      <c r="HG212" s="561"/>
      <c r="HH212" s="561"/>
      <c r="HI212" s="561"/>
      <c r="HJ212" s="561"/>
      <c r="HK212" s="561"/>
      <c r="HL212" s="561"/>
      <c r="HM212" s="561"/>
      <c r="HN212" s="561"/>
      <c r="HO212" s="561"/>
      <c r="HP212" s="561"/>
      <c r="HQ212" s="561"/>
      <c r="HR212" s="561"/>
      <c r="HS212" s="561"/>
      <c r="HT212" s="561"/>
      <c r="HU212" s="561"/>
      <c r="HV212" s="561"/>
      <c r="HW212" s="561"/>
      <c r="HX212" s="561"/>
      <c r="HY212" s="561"/>
      <c r="HZ212" s="561"/>
      <c r="IA212" s="561"/>
      <c r="IB212" s="561"/>
      <c r="IC212" s="561"/>
      <c r="ID212" s="561"/>
      <c r="IE212" s="561"/>
      <c r="IF212" s="561"/>
      <c r="IG212" s="561"/>
      <c r="IH212" s="561"/>
      <c r="II212" s="561"/>
      <c r="IJ212" s="561"/>
      <c r="IK212" s="561"/>
      <c r="IL212" s="561"/>
      <c r="IM212" s="561"/>
      <c r="IN212" s="561"/>
      <c r="IO212" s="561"/>
      <c r="IP212" s="561"/>
      <c r="IQ212" s="561"/>
      <c r="IR212" s="561"/>
      <c r="IS212" s="561"/>
      <c r="IT212" s="561"/>
      <c r="IU212" s="561"/>
    </row>
    <row r="213" spans="1:255" s="600" customFormat="1" ht="16.5" customHeight="1" x14ac:dyDescent="0.25">
      <c r="A213" s="591"/>
      <c r="B213" s="592" t="s">
        <v>309</v>
      </c>
      <c r="C213" s="593" t="str">
        <f t="shared" si="91"/>
        <v>Belanja Alat/Bahan untuk Kegiatan Kantor - Bahan Cetak</v>
      </c>
      <c r="D213" s="594">
        <v>20293000</v>
      </c>
      <c r="E213" s="594"/>
      <c r="F213" s="594"/>
      <c r="G213" s="594">
        <f t="shared" si="97"/>
        <v>0</v>
      </c>
      <c r="H213" s="594"/>
      <c r="I213" s="594"/>
      <c r="J213" s="594">
        <f t="shared" si="98"/>
        <v>0</v>
      </c>
      <c r="K213" s="594">
        <v>14783250</v>
      </c>
      <c r="L213" s="594">
        <v>5339750</v>
      </c>
      <c r="M213" s="594">
        <f t="shared" si="94"/>
        <v>20123000</v>
      </c>
      <c r="N213" s="594">
        <f t="shared" si="95"/>
        <v>20123000</v>
      </c>
      <c r="O213" s="595">
        <f t="shared" si="96"/>
        <v>170000</v>
      </c>
      <c r="P213" s="561"/>
      <c r="Q213" s="596"/>
      <c r="R213" s="561"/>
      <c r="S213" s="561"/>
      <c r="T213" s="561"/>
      <c r="U213" s="561"/>
      <c r="V213" s="561"/>
      <c r="W213" s="561"/>
      <c r="X213" s="561"/>
      <c r="Y213" s="561"/>
      <c r="Z213" s="561"/>
      <c r="AA213" s="561"/>
      <c r="AB213" s="561"/>
      <c r="AC213" s="561"/>
      <c r="AD213" s="561"/>
      <c r="AE213" s="561"/>
      <c r="AF213" s="561"/>
      <c r="AG213" s="561"/>
      <c r="AH213" s="561"/>
      <c r="AI213" s="561"/>
      <c r="AJ213" s="561"/>
      <c r="AK213" s="561"/>
      <c r="AL213" s="561"/>
      <c r="AM213" s="561"/>
      <c r="AN213" s="561"/>
      <c r="AO213" s="561"/>
      <c r="AP213" s="561"/>
      <c r="AQ213" s="561"/>
      <c r="AR213" s="561"/>
      <c r="AS213" s="561"/>
      <c r="AT213" s="561"/>
      <c r="AU213" s="561"/>
      <c r="AV213" s="561"/>
      <c r="AW213" s="561"/>
      <c r="AX213" s="561"/>
      <c r="AY213" s="561"/>
      <c r="AZ213" s="561"/>
      <c r="BA213" s="561"/>
      <c r="BB213" s="561"/>
      <c r="BC213" s="561"/>
      <c r="BD213" s="561"/>
      <c r="BE213" s="561"/>
      <c r="BF213" s="561"/>
      <c r="BG213" s="561"/>
      <c r="BH213" s="561"/>
      <c r="BI213" s="561"/>
      <c r="BJ213" s="561"/>
      <c r="BK213" s="561"/>
      <c r="BL213" s="561"/>
      <c r="BM213" s="561"/>
      <c r="BN213" s="561"/>
      <c r="BO213" s="561"/>
      <c r="BP213" s="561"/>
      <c r="BQ213" s="561"/>
      <c r="BR213" s="561"/>
      <c r="BS213" s="561"/>
      <c r="BT213" s="561"/>
      <c r="BU213" s="561"/>
      <c r="BV213" s="561"/>
      <c r="BW213" s="561"/>
      <c r="BX213" s="561"/>
      <c r="BY213" s="561"/>
      <c r="BZ213" s="561"/>
      <c r="CA213" s="561"/>
      <c r="CB213" s="561"/>
      <c r="CC213" s="561"/>
      <c r="CD213" s="561"/>
      <c r="CE213" s="561"/>
      <c r="CF213" s="561"/>
      <c r="CG213" s="561"/>
      <c r="CH213" s="561"/>
      <c r="CI213" s="561"/>
      <c r="CJ213" s="561"/>
      <c r="CK213" s="561"/>
      <c r="CL213" s="561"/>
      <c r="CM213" s="561"/>
      <c r="CN213" s="561"/>
      <c r="CO213" s="561"/>
      <c r="CP213" s="561"/>
      <c r="CQ213" s="561"/>
      <c r="CR213" s="561"/>
      <c r="CS213" s="561"/>
      <c r="CT213" s="561"/>
      <c r="CU213" s="561"/>
      <c r="CV213" s="561"/>
      <c r="CW213" s="561"/>
      <c r="CX213" s="561"/>
      <c r="CY213" s="561"/>
      <c r="CZ213" s="561"/>
      <c r="DA213" s="561"/>
      <c r="DB213" s="561"/>
      <c r="DC213" s="561"/>
      <c r="DD213" s="561"/>
      <c r="DE213" s="561"/>
      <c r="DF213" s="561"/>
      <c r="DG213" s="561"/>
      <c r="DH213" s="561"/>
      <c r="DI213" s="561"/>
      <c r="DJ213" s="561"/>
      <c r="DK213" s="561"/>
      <c r="DL213" s="561"/>
      <c r="DM213" s="561"/>
      <c r="DN213" s="561"/>
      <c r="DO213" s="561"/>
      <c r="DP213" s="561"/>
      <c r="DQ213" s="561"/>
      <c r="DR213" s="561"/>
      <c r="DS213" s="561"/>
      <c r="DT213" s="561"/>
      <c r="DU213" s="561"/>
      <c r="DV213" s="561"/>
      <c r="DW213" s="561"/>
      <c r="DX213" s="561"/>
      <c r="DY213" s="561"/>
      <c r="DZ213" s="561"/>
      <c r="EA213" s="561"/>
      <c r="EB213" s="561"/>
      <c r="EC213" s="561"/>
      <c r="ED213" s="561"/>
      <c r="EE213" s="561"/>
      <c r="EF213" s="561"/>
      <c r="EG213" s="561"/>
      <c r="EH213" s="561"/>
      <c r="EI213" s="561"/>
      <c r="EJ213" s="561"/>
      <c r="EK213" s="561"/>
      <c r="EL213" s="561"/>
      <c r="EM213" s="561"/>
      <c r="EN213" s="561"/>
      <c r="EO213" s="561"/>
      <c r="EP213" s="561"/>
      <c r="EQ213" s="561"/>
      <c r="ER213" s="561"/>
      <c r="ES213" s="561"/>
      <c r="ET213" s="561"/>
      <c r="EU213" s="561"/>
      <c r="EV213" s="561"/>
      <c r="EW213" s="561"/>
      <c r="EX213" s="561"/>
      <c r="EY213" s="561"/>
      <c r="EZ213" s="561"/>
      <c r="FA213" s="561"/>
      <c r="FB213" s="561"/>
      <c r="FC213" s="561"/>
      <c r="FD213" s="561"/>
      <c r="FE213" s="561"/>
      <c r="FF213" s="561"/>
      <c r="FG213" s="561"/>
      <c r="FH213" s="561"/>
      <c r="FI213" s="561"/>
      <c r="FJ213" s="561"/>
      <c r="FK213" s="561"/>
      <c r="FL213" s="561"/>
      <c r="FM213" s="561"/>
      <c r="FN213" s="561"/>
      <c r="FO213" s="561"/>
      <c r="FP213" s="561"/>
      <c r="FQ213" s="561"/>
      <c r="FR213" s="561"/>
      <c r="FS213" s="561"/>
      <c r="FT213" s="561"/>
      <c r="FU213" s="561"/>
      <c r="FV213" s="561"/>
      <c r="FW213" s="561"/>
      <c r="FX213" s="561"/>
      <c r="FY213" s="561"/>
      <c r="FZ213" s="561"/>
      <c r="GA213" s="561"/>
      <c r="GB213" s="561"/>
      <c r="GC213" s="561"/>
      <c r="GD213" s="561"/>
      <c r="GE213" s="561"/>
      <c r="GF213" s="561"/>
      <c r="GG213" s="561"/>
      <c r="GH213" s="561"/>
      <c r="GI213" s="561"/>
      <c r="GJ213" s="561"/>
      <c r="GK213" s="561"/>
      <c r="GL213" s="561"/>
      <c r="GM213" s="561"/>
      <c r="GN213" s="561"/>
      <c r="GO213" s="561"/>
      <c r="GP213" s="561"/>
      <c r="GQ213" s="561"/>
      <c r="GR213" s="561"/>
      <c r="GS213" s="561"/>
      <c r="GT213" s="561"/>
      <c r="GU213" s="561"/>
      <c r="GV213" s="561"/>
      <c r="GW213" s="561"/>
      <c r="GX213" s="561"/>
      <c r="GY213" s="561"/>
      <c r="GZ213" s="561"/>
      <c r="HA213" s="561"/>
      <c r="HB213" s="561"/>
      <c r="HC213" s="561"/>
      <c r="HD213" s="561"/>
      <c r="HE213" s="561"/>
      <c r="HF213" s="561"/>
      <c r="HG213" s="561"/>
      <c r="HH213" s="561"/>
      <c r="HI213" s="561"/>
      <c r="HJ213" s="561"/>
      <c r="HK213" s="561"/>
      <c r="HL213" s="561"/>
      <c r="HM213" s="561"/>
      <c r="HN213" s="561"/>
      <c r="HO213" s="561"/>
      <c r="HP213" s="561"/>
      <c r="HQ213" s="561"/>
      <c r="HR213" s="561"/>
      <c r="HS213" s="561"/>
      <c r="HT213" s="561"/>
      <c r="HU213" s="561"/>
      <c r="HV213" s="561"/>
      <c r="HW213" s="561"/>
      <c r="HX213" s="561"/>
      <c r="HY213" s="561"/>
      <c r="HZ213" s="561"/>
      <c r="IA213" s="561"/>
      <c r="IB213" s="561"/>
      <c r="IC213" s="561"/>
      <c r="ID213" s="561"/>
      <c r="IE213" s="561"/>
      <c r="IF213" s="561"/>
      <c r="IG213" s="561"/>
      <c r="IH213" s="561"/>
      <c r="II213" s="561"/>
      <c r="IJ213" s="561"/>
      <c r="IK213" s="561"/>
      <c r="IL213" s="561"/>
      <c r="IM213" s="561"/>
      <c r="IN213" s="561"/>
      <c r="IO213" s="561"/>
      <c r="IP213" s="561"/>
      <c r="IQ213" s="561"/>
      <c r="IR213" s="561"/>
      <c r="IS213" s="561"/>
      <c r="IT213" s="561"/>
      <c r="IU213" s="561"/>
    </row>
    <row r="214" spans="1:255" s="600" customFormat="1" ht="16.5" customHeight="1" x14ac:dyDescent="0.25">
      <c r="A214" s="591"/>
      <c r="B214" s="592" t="s">
        <v>309</v>
      </c>
      <c r="C214" s="593" t="str">
        <f t="shared" si="91"/>
        <v>Belanja Alat/Bahan untuk Kegiatan Kantor - Bahan Cetak</v>
      </c>
      <c r="D214" s="594">
        <v>7351250</v>
      </c>
      <c r="E214" s="594"/>
      <c r="F214" s="594"/>
      <c r="G214" s="594">
        <f t="shared" si="97"/>
        <v>0</v>
      </c>
      <c r="H214" s="594">
        <v>0</v>
      </c>
      <c r="I214" s="594"/>
      <c r="J214" s="594">
        <f t="shared" si="98"/>
        <v>0</v>
      </c>
      <c r="K214" s="594">
        <v>2700000</v>
      </c>
      <c r="L214" s="594"/>
      <c r="M214" s="594">
        <f t="shared" si="94"/>
        <v>2700000</v>
      </c>
      <c r="N214" s="594">
        <f t="shared" si="95"/>
        <v>2700000</v>
      </c>
      <c r="O214" s="595">
        <f t="shared" si="96"/>
        <v>4651250</v>
      </c>
      <c r="P214" s="561"/>
      <c r="Q214" s="596"/>
      <c r="R214" s="561"/>
      <c r="S214" s="561"/>
      <c r="T214" s="561"/>
      <c r="U214" s="561"/>
      <c r="V214" s="561"/>
      <c r="W214" s="561"/>
      <c r="X214" s="561"/>
      <c r="Y214" s="561"/>
      <c r="Z214" s="561"/>
      <c r="AA214" s="561"/>
      <c r="AB214" s="561"/>
      <c r="AC214" s="561"/>
      <c r="AD214" s="561"/>
      <c r="AE214" s="561"/>
      <c r="AF214" s="561"/>
      <c r="AG214" s="561"/>
      <c r="AH214" s="561"/>
      <c r="AI214" s="561"/>
      <c r="AJ214" s="561"/>
      <c r="AK214" s="561"/>
      <c r="AL214" s="561"/>
      <c r="AM214" s="561"/>
      <c r="AN214" s="561"/>
      <c r="AO214" s="561"/>
      <c r="AP214" s="561"/>
      <c r="AQ214" s="561"/>
      <c r="AR214" s="561"/>
      <c r="AS214" s="561"/>
      <c r="AT214" s="561"/>
      <c r="AU214" s="561"/>
      <c r="AV214" s="561"/>
      <c r="AW214" s="561"/>
      <c r="AX214" s="561"/>
      <c r="AY214" s="561"/>
      <c r="AZ214" s="561"/>
      <c r="BA214" s="561"/>
      <c r="BB214" s="561"/>
      <c r="BC214" s="561"/>
      <c r="BD214" s="561"/>
      <c r="BE214" s="561"/>
      <c r="BF214" s="561"/>
      <c r="BG214" s="561"/>
      <c r="BH214" s="561"/>
      <c r="BI214" s="561"/>
      <c r="BJ214" s="561"/>
      <c r="BK214" s="561"/>
      <c r="BL214" s="561"/>
      <c r="BM214" s="561"/>
      <c r="BN214" s="561"/>
      <c r="BO214" s="561"/>
      <c r="BP214" s="561"/>
      <c r="BQ214" s="561"/>
      <c r="BR214" s="561"/>
      <c r="BS214" s="561"/>
      <c r="BT214" s="561"/>
      <c r="BU214" s="561"/>
      <c r="BV214" s="561"/>
      <c r="BW214" s="561"/>
      <c r="BX214" s="561"/>
      <c r="BY214" s="561"/>
      <c r="BZ214" s="561"/>
      <c r="CA214" s="561"/>
      <c r="CB214" s="561"/>
      <c r="CC214" s="561"/>
      <c r="CD214" s="561"/>
      <c r="CE214" s="561"/>
      <c r="CF214" s="561"/>
      <c r="CG214" s="561"/>
      <c r="CH214" s="561"/>
      <c r="CI214" s="561"/>
      <c r="CJ214" s="561"/>
      <c r="CK214" s="561"/>
      <c r="CL214" s="561"/>
      <c r="CM214" s="561"/>
      <c r="CN214" s="561"/>
      <c r="CO214" s="561"/>
      <c r="CP214" s="561"/>
      <c r="CQ214" s="561"/>
      <c r="CR214" s="561"/>
      <c r="CS214" s="561"/>
      <c r="CT214" s="561"/>
      <c r="CU214" s="561"/>
      <c r="CV214" s="561"/>
      <c r="CW214" s="561"/>
      <c r="CX214" s="561"/>
      <c r="CY214" s="561"/>
      <c r="CZ214" s="561"/>
      <c r="DA214" s="561"/>
      <c r="DB214" s="561"/>
      <c r="DC214" s="561"/>
      <c r="DD214" s="561"/>
      <c r="DE214" s="561"/>
      <c r="DF214" s="561"/>
      <c r="DG214" s="561"/>
      <c r="DH214" s="561"/>
      <c r="DI214" s="561"/>
      <c r="DJ214" s="561"/>
      <c r="DK214" s="561"/>
      <c r="DL214" s="561"/>
      <c r="DM214" s="561"/>
      <c r="DN214" s="561"/>
      <c r="DO214" s="561"/>
      <c r="DP214" s="561"/>
      <c r="DQ214" s="561"/>
      <c r="DR214" s="561"/>
      <c r="DS214" s="561"/>
      <c r="DT214" s="561"/>
      <c r="DU214" s="561"/>
      <c r="DV214" s="561"/>
      <c r="DW214" s="561"/>
      <c r="DX214" s="561"/>
      <c r="DY214" s="561"/>
      <c r="DZ214" s="561"/>
      <c r="EA214" s="561"/>
      <c r="EB214" s="561"/>
      <c r="EC214" s="561"/>
      <c r="ED214" s="561"/>
      <c r="EE214" s="561"/>
      <c r="EF214" s="561"/>
      <c r="EG214" s="561"/>
      <c r="EH214" s="561"/>
      <c r="EI214" s="561"/>
      <c r="EJ214" s="561"/>
      <c r="EK214" s="561"/>
      <c r="EL214" s="561"/>
      <c r="EM214" s="561"/>
      <c r="EN214" s="561"/>
      <c r="EO214" s="561"/>
      <c r="EP214" s="561"/>
      <c r="EQ214" s="561"/>
      <c r="ER214" s="561"/>
      <c r="ES214" s="561"/>
      <c r="ET214" s="561"/>
      <c r="EU214" s="561"/>
      <c r="EV214" s="561"/>
      <c r="EW214" s="561"/>
      <c r="EX214" s="561"/>
      <c r="EY214" s="561"/>
      <c r="EZ214" s="561"/>
      <c r="FA214" s="561"/>
      <c r="FB214" s="561"/>
      <c r="FC214" s="561"/>
      <c r="FD214" s="561"/>
      <c r="FE214" s="561"/>
      <c r="FF214" s="561"/>
      <c r="FG214" s="561"/>
      <c r="FH214" s="561"/>
      <c r="FI214" s="561"/>
      <c r="FJ214" s="561"/>
      <c r="FK214" s="561"/>
      <c r="FL214" s="561"/>
      <c r="FM214" s="561"/>
      <c r="FN214" s="561"/>
      <c r="FO214" s="561"/>
      <c r="FP214" s="561"/>
      <c r="FQ214" s="561"/>
      <c r="FR214" s="561"/>
      <c r="FS214" s="561"/>
      <c r="FT214" s="561"/>
      <c r="FU214" s="561"/>
      <c r="FV214" s="561"/>
      <c r="FW214" s="561"/>
      <c r="FX214" s="561"/>
      <c r="FY214" s="561"/>
      <c r="FZ214" s="561"/>
      <c r="GA214" s="561"/>
      <c r="GB214" s="561"/>
      <c r="GC214" s="561"/>
      <c r="GD214" s="561"/>
      <c r="GE214" s="561"/>
      <c r="GF214" s="561"/>
      <c r="GG214" s="561"/>
      <c r="GH214" s="561"/>
      <c r="GI214" s="561"/>
      <c r="GJ214" s="561"/>
      <c r="GK214" s="561"/>
      <c r="GL214" s="561"/>
      <c r="GM214" s="561"/>
      <c r="GN214" s="561"/>
      <c r="GO214" s="561"/>
      <c r="GP214" s="561"/>
      <c r="GQ214" s="561"/>
      <c r="GR214" s="561"/>
      <c r="GS214" s="561"/>
      <c r="GT214" s="561"/>
      <c r="GU214" s="561"/>
      <c r="GV214" s="561"/>
      <c r="GW214" s="561"/>
      <c r="GX214" s="561"/>
      <c r="GY214" s="561"/>
      <c r="GZ214" s="561"/>
      <c r="HA214" s="561"/>
      <c r="HB214" s="561"/>
      <c r="HC214" s="561"/>
      <c r="HD214" s="561"/>
      <c r="HE214" s="561"/>
      <c r="HF214" s="561"/>
      <c r="HG214" s="561"/>
      <c r="HH214" s="561"/>
      <c r="HI214" s="561"/>
      <c r="HJ214" s="561"/>
      <c r="HK214" s="561"/>
      <c r="HL214" s="561"/>
      <c r="HM214" s="561"/>
      <c r="HN214" s="561"/>
      <c r="HO214" s="561"/>
      <c r="HP214" s="561"/>
      <c r="HQ214" s="561"/>
      <c r="HR214" s="561"/>
      <c r="HS214" s="561"/>
      <c r="HT214" s="561"/>
      <c r="HU214" s="561"/>
      <c r="HV214" s="561"/>
      <c r="HW214" s="561"/>
      <c r="HX214" s="561"/>
      <c r="HY214" s="561"/>
      <c r="HZ214" s="561"/>
      <c r="IA214" s="561"/>
      <c r="IB214" s="561"/>
      <c r="IC214" s="561"/>
      <c r="ID214" s="561"/>
      <c r="IE214" s="561"/>
      <c r="IF214" s="561"/>
      <c r="IG214" s="561"/>
      <c r="IH214" s="561"/>
      <c r="II214" s="561"/>
      <c r="IJ214" s="561"/>
      <c r="IK214" s="561"/>
      <c r="IL214" s="561"/>
      <c r="IM214" s="561"/>
      <c r="IN214" s="561"/>
      <c r="IO214" s="561"/>
      <c r="IP214" s="561"/>
      <c r="IQ214" s="561"/>
      <c r="IR214" s="561"/>
      <c r="IS214" s="561"/>
      <c r="IT214" s="561"/>
      <c r="IU214" s="561"/>
    </row>
    <row r="215" spans="1:255" s="600" customFormat="1" ht="16.5" customHeight="1" x14ac:dyDescent="0.25">
      <c r="A215" s="591"/>
      <c r="B215" s="592" t="s">
        <v>309</v>
      </c>
      <c r="C215" s="593" t="str">
        <f t="shared" si="91"/>
        <v>Belanja Alat/Bahan untuk Kegiatan Kantor - Bahan Cetak</v>
      </c>
      <c r="D215" s="594">
        <v>6745100</v>
      </c>
      <c r="E215" s="594"/>
      <c r="F215" s="594"/>
      <c r="G215" s="594">
        <f t="shared" si="97"/>
        <v>0</v>
      </c>
      <c r="H215" s="594"/>
      <c r="I215" s="594"/>
      <c r="J215" s="594">
        <f t="shared" si="98"/>
        <v>0</v>
      </c>
      <c r="K215" s="594">
        <v>2026500</v>
      </c>
      <c r="L215" s="594"/>
      <c r="M215" s="594">
        <f t="shared" si="94"/>
        <v>2026500</v>
      </c>
      <c r="N215" s="594">
        <f t="shared" si="95"/>
        <v>2026500</v>
      </c>
      <c r="O215" s="595">
        <f t="shared" si="96"/>
        <v>4718600</v>
      </c>
      <c r="P215" s="561"/>
      <c r="Q215" s="596">
        <f>(N215/D215)*100</f>
        <v>30.044031963944196</v>
      </c>
      <c r="R215" s="561"/>
      <c r="S215" s="561"/>
      <c r="T215" s="561"/>
      <c r="U215" s="561"/>
      <c r="V215" s="561"/>
      <c r="W215" s="561"/>
      <c r="X215" s="561"/>
      <c r="Y215" s="561"/>
      <c r="Z215" s="561"/>
      <c r="AA215" s="561"/>
      <c r="AB215" s="561"/>
      <c r="AC215" s="561"/>
      <c r="AD215" s="561"/>
      <c r="AE215" s="561"/>
      <c r="AF215" s="561"/>
      <c r="AG215" s="561"/>
      <c r="AH215" s="561"/>
      <c r="AI215" s="561"/>
      <c r="AJ215" s="561"/>
      <c r="AK215" s="561"/>
      <c r="AL215" s="561"/>
      <c r="AM215" s="561"/>
      <c r="AN215" s="561"/>
      <c r="AO215" s="561"/>
      <c r="AP215" s="561"/>
      <c r="AQ215" s="561"/>
      <c r="AR215" s="561"/>
      <c r="AS215" s="561"/>
      <c r="AT215" s="561"/>
      <c r="AU215" s="561"/>
      <c r="AV215" s="561"/>
      <c r="AW215" s="561"/>
      <c r="AX215" s="561"/>
      <c r="AY215" s="561"/>
      <c r="AZ215" s="561"/>
      <c r="BA215" s="561"/>
      <c r="BB215" s="561"/>
      <c r="BC215" s="561"/>
      <c r="BD215" s="561"/>
      <c r="BE215" s="561"/>
      <c r="BF215" s="561"/>
      <c r="BG215" s="561"/>
      <c r="BH215" s="561"/>
      <c r="BI215" s="561"/>
      <c r="BJ215" s="561"/>
      <c r="BK215" s="561"/>
      <c r="BL215" s="561"/>
      <c r="BM215" s="561"/>
      <c r="BN215" s="561"/>
      <c r="BO215" s="561"/>
      <c r="BP215" s="561"/>
      <c r="BQ215" s="561"/>
      <c r="BR215" s="561"/>
      <c r="BS215" s="561"/>
      <c r="BT215" s="561"/>
      <c r="BU215" s="561"/>
      <c r="BV215" s="561"/>
      <c r="BW215" s="561"/>
      <c r="BX215" s="561"/>
      <c r="BY215" s="561"/>
      <c r="BZ215" s="561"/>
      <c r="CA215" s="561"/>
      <c r="CB215" s="561"/>
      <c r="CC215" s="561"/>
      <c r="CD215" s="561"/>
      <c r="CE215" s="561"/>
      <c r="CF215" s="561"/>
      <c r="CG215" s="561"/>
      <c r="CH215" s="561"/>
      <c r="CI215" s="561"/>
      <c r="CJ215" s="561"/>
      <c r="CK215" s="561"/>
      <c r="CL215" s="561"/>
      <c r="CM215" s="561"/>
      <c r="CN215" s="561"/>
      <c r="CO215" s="561"/>
      <c r="CP215" s="561"/>
      <c r="CQ215" s="561"/>
      <c r="CR215" s="561"/>
      <c r="CS215" s="561"/>
      <c r="CT215" s="561"/>
      <c r="CU215" s="561"/>
      <c r="CV215" s="561"/>
      <c r="CW215" s="561"/>
      <c r="CX215" s="561"/>
      <c r="CY215" s="561"/>
      <c r="CZ215" s="561"/>
      <c r="DA215" s="561"/>
      <c r="DB215" s="561"/>
      <c r="DC215" s="561"/>
      <c r="DD215" s="561"/>
      <c r="DE215" s="561"/>
      <c r="DF215" s="561"/>
      <c r="DG215" s="561"/>
      <c r="DH215" s="561"/>
      <c r="DI215" s="561"/>
      <c r="DJ215" s="561"/>
      <c r="DK215" s="561"/>
      <c r="DL215" s="561"/>
      <c r="DM215" s="561"/>
      <c r="DN215" s="561"/>
      <c r="DO215" s="561"/>
      <c r="DP215" s="561"/>
      <c r="DQ215" s="561"/>
      <c r="DR215" s="561"/>
      <c r="DS215" s="561"/>
      <c r="DT215" s="561"/>
      <c r="DU215" s="561"/>
      <c r="DV215" s="561"/>
      <c r="DW215" s="561"/>
      <c r="DX215" s="561"/>
      <c r="DY215" s="561"/>
      <c r="DZ215" s="561"/>
      <c r="EA215" s="561"/>
      <c r="EB215" s="561"/>
      <c r="EC215" s="561"/>
      <c r="ED215" s="561"/>
      <c r="EE215" s="561"/>
      <c r="EF215" s="561"/>
      <c r="EG215" s="561"/>
      <c r="EH215" s="561"/>
      <c r="EI215" s="561"/>
      <c r="EJ215" s="561"/>
      <c r="EK215" s="561"/>
      <c r="EL215" s="561"/>
      <c r="EM215" s="561"/>
      <c r="EN215" s="561"/>
      <c r="EO215" s="561"/>
      <c r="EP215" s="561"/>
      <c r="EQ215" s="561"/>
      <c r="ER215" s="561"/>
      <c r="ES215" s="561"/>
      <c r="ET215" s="561"/>
      <c r="EU215" s="561"/>
      <c r="EV215" s="561"/>
      <c r="EW215" s="561"/>
      <c r="EX215" s="561"/>
      <c r="EY215" s="561"/>
      <c r="EZ215" s="561"/>
      <c r="FA215" s="561"/>
      <c r="FB215" s="561"/>
      <c r="FC215" s="561"/>
      <c r="FD215" s="561"/>
      <c r="FE215" s="561"/>
      <c r="FF215" s="561"/>
      <c r="FG215" s="561"/>
      <c r="FH215" s="561"/>
      <c r="FI215" s="561"/>
      <c r="FJ215" s="561"/>
      <c r="FK215" s="561"/>
      <c r="FL215" s="561"/>
      <c r="FM215" s="561"/>
      <c r="FN215" s="561"/>
      <c r="FO215" s="561"/>
      <c r="FP215" s="561"/>
      <c r="FQ215" s="561"/>
      <c r="FR215" s="561"/>
      <c r="FS215" s="561"/>
      <c r="FT215" s="561"/>
      <c r="FU215" s="561"/>
      <c r="FV215" s="561"/>
      <c r="FW215" s="561"/>
      <c r="FX215" s="561"/>
      <c r="FY215" s="561"/>
      <c r="FZ215" s="561"/>
      <c r="GA215" s="561"/>
      <c r="GB215" s="561"/>
      <c r="GC215" s="561"/>
      <c r="GD215" s="561"/>
      <c r="GE215" s="561"/>
      <c r="GF215" s="561"/>
      <c r="GG215" s="561"/>
      <c r="GH215" s="561"/>
      <c r="GI215" s="561"/>
      <c r="GJ215" s="561"/>
      <c r="GK215" s="561"/>
      <c r="GL215" s="561"/>
      <c r="GM215" s="561"/>
      <c r="GN215" s="561"/>
      <c r="GO215" s="561"/>
      <c r="GP215" s="561"/>
      <c r="GQ215" s="561"/>
      <c r="GR215" s="561"/>
      <c r="GS215" s="561"/>
      <c r="GT215" s="561"/>
      <c r="GU215" s="561"/>
      <c r="GV215" s="561"/>
      <c r="GW215" s="561"/>
      <c r="GX215" s="561"/>
      <c r="GY215" s="561"/>
      <c r="GZ215" s="561"/>
      <c r="HA215" s="561"/>
      <c r="HB215" s="561"/>
      <c r="HC215" s="561"/>
      <c r="HD215" s="561"/>
      <c r="HE215" s="561"/>
      <c r="HF215" s="561"/>
      <c r="HG215" s="561"/>
      <c r="HH215" s="561"/>
      <c r="HI215" s="561"/>
      <c r="HJ215" s="561"/>
      <c r="HK215" s="561"/>
      <c r="HL215" s="561"/>
      <c r="HM215" s="561"/>
      <c r="HN215" s="561"/>
      <c r="HO215" s="561"/>
      <c r="HP215" s="561"/>
      <c r="HQ215" s="561"/>
      <c r="HR215" s="561"/>
      <c r="HS215" s="561"/>
      <c r="HT215" s="561"/>
      <c r="HU215" s="561"/>
      <c r="HV215" s="561"/>
      <c r="HW215" s="561"/>
      <c r="HX215" s="561"/>
      <c r="HY215" s="561"/>
      <c r="HZ215" s="561"/>
      <c r="IA215" s="561"/>
      <c r="IB215" s="561"/>
      <c r="IC215" s="561"/>
      <c r="ID215" s="561"/>
      <c r="IE215" s="561"/>
      <c r="IF215" s="561"/>
      <c r="IG215" s="561"/>
      <c r="IH215" s="561"/>
      <c r="II215" s="561"/>
      <c r="IJ215" s="561"/>
      <c r="IK215" s="561"/>
      <c r="IL215" s="561"/>
      <c r="IM215" s="561"/>
      <c r="IN215" s="561"/>
      <c r="IO215" s="561"/>
      <c r="IP215" s="561"/>
      <c r="IQ215" s="561"/>
      <c r="IR215" s="561"/>
      <c r="IS215" s="561"/>
      <c r="IT215" s="561"/>
      <c r="IU215" s="561"/>
    </row>
    <row r="216" spans="1:255" s="600" customFormat="1" ht="16.5" customHeight="1" x14ac:dyDescent="0.25">
      <c r="A216" s="591"/>
      <c r="B216" s="592" t="s">
        <v>309</v>
      </c>
      <c r="C216" s="593" t="str">
        <f t="shared" si="91"/>
        <v>Belanja Alat/Bahan untuk Kegiatan Kantor - Bahan Cetak</v>
      </c>
      <c r="D216" s="594">
        <v>14544250</v>
      </c>
      <c r="E216" s="594"/>
      <c r="F216" s="594"/>
      <c r="G216" s="594">
        <f t="shared" si="97"/>
        <v>0</v>
      </c>
      <c r="H216" s="594">
        <v>0</v>
      </c>
      <c r="I216" s="594"/>
      <c r="J216" s="594">
        <f t="shared" si="98"/>
        <v>0</v>
      </c>
      <c r="K216" s="594">
        <v>10048750</v>
      </c>
      <c r="L216" s="594"/>
      <c r="M216" s="594">
        <f t="shared" si="94"/>
        <v>10048750</v>
      </c>
      <c r="N216" s="594">
        <f t="shared" si="95"/>
        <v>10048750</v>
      </c>
      <c r="O216" s="595">
        <f t="shared" si="96"/>
        <v>4495500</v>
      </c>
      <c r="P216" s="561"/>
      <c r="Q216" s="596"/>
      <c r="R216" s="561"/>
      <c r="S216" s="561"/>
      <c r="T216" s="561"/>
      <c r="U216" s="561"/>
      <c r="V216" s="561"/>
      <c r="W216" s="561"/>
      <c r="X216" s="561"/>
      <c r="Y216" s="561"/>
      <c r="Z216" s="561"/>
      <c r="AA216" s="561"/>
      <c r="AB216" s="561"/>
      <c r="AC216" s="561"/>
      <c r="AD216" s="561"/>
      <c r="AE216" s="561"/>
      <c r="AF216" s="561"/>
      <c r="AG216" s="561"/>
      <c r="AH216" s="561"/>
      <c r="AI216" s="561"/>
      <c r="AJ216" s="561"/>
      <c r="AK216" s="561"/>
      <c r="AL216" s="561"/>
      <c r="AM216" s="561"/>
      <c r="AN216" s="561"/>
      <c r="AO216" s="561"/>
      <c r="AP216" s="561"/>
      <c r="AQ216" s="561"/>
      <c r="AR216" s="561"/>
      <c r="AS216" s="561"/>
      <c r="AT216" s="561"/>
      <c r="AU216" s="561"/>
      <c r="AV216" s="561"/>
      <c r="AW216" s="561"/>
      <c r="AX216" s="561"/>
      <c r="AY216" s="561"/>
      <c r="AZ216" s="561"/>
      <c r="BA216" s="561"/>
      <c r="BB216" s="561"/>
      <c r="BC216" s="561"/>
      <c r="BD216" s="561"/>
      <c r="BE216" s="561"/>
      <c r="BF216" s="561"/>
      <c r="BG216" s="561"/>
      <c r="BH216" s="561"/>
      <c r="BI216" s="561"/>
      <c r="BJ216" s="561"/>
      <c r="BK216" s="561"/>
      <c r="BL216" s="561"/>
      <c r="BM216" s="561"/>
      <c r="BN216" s="561"/>
      <c r="BO216" s="561"/>
      <c r="BP216" s="561"/>
      <c r="BQ216" s="561"/>
      <c r="BR216" s="561"/>
      <c r="BS216" s="561"/>
      <c r="BT216" s="561"/>
      <c r="BU216" s="561"/>
      <c r="BV216" s="561"/>
      <c r="BW216" s="561"/>
      <c r="BX216" s="561"/>
      <c r="BY216" s="561"/>
      <c r="BZ216" s="561"/>
      <c r="CA216" s="561"/>
      <c r="CB216" s="561"/>
      <c r="CC216" s="561"/>
      <c r="CD216" s="561"/>
      <c r="CE216" s="561"/>
      <c r="CF216" s="561"/>
      <c r="CG216" s="561"/>
      <c r="CH216" s="561"/>
      <c r="CI216" s="561"/>
      <c r="CJ216" s="561"/>
      <c r="CK216" s="561"/>
      <c r="CL216" s="561"/>
      <c r="CM216" s="561"/>
      <c r="CN216" s="561"/>
      <c r="CO216" s="561"/>
      <c r="CP216" s="561"/>
      <c r="CQ216" s="561"/>
      <c r="CR216" s="561"/>
      <c r="CS216" s="561"/>
      <c r="CT216" s="561"/>
      <c r="CU216" s="561"/>
      <c r="CV216" s="561"/>
      <c r="CW216" s="561"/>
      <c r="CX216" s="561"/>
      <c r="CY216" s="561"/>
      <c r="CZ216" s="561"/>
      <c r="DA216" s="561"/>
      <c r="DB216" s="561"/>
      <c r="DC216" s="561"/>
      <c r="DD216" s="561"/>
      <c r="DE216" s="561"/>
      <c r="DF216" s="561"/>
      <c r="DG216" s="561"/>
      <c r="DH216" s="561"/>
      <c r="DI216" s="561"/>
      <c r="DJ216" s="561"/>
      <c r="DK216" s="561"/>
      <c r="DL216" s="561"/>
      <c r="DM216" s="561"/>
      <c r="DN216" s="561"/>
      <c r="DO216" s="561"/>
      <c r="DP216" s="561"/>
      <c r="DQ216" s="561"/>
      <c r="DR216" s="561"/>
      <c r="DS216" s="561"/>
      <c r="DT216" s="561"/>
      <c r="DU216" s="561"/>
      <c r="DV216" s="561"/>
      <c r="DW216" s="561"/>
      <c r="DX216" s="561"/>
      <c r="DY216" s="561"/>
      <c r="DZ216" s="561"/>
      <c r="EA216" s="561"/>
      <c r="EB216" s="561"/>
      <c r="EC216" s="561"/>
      <c r="ED216" s="561"/>
      <c r="EE216" s="561"/>
      <c r="EF216" s="561"/>
      <c r="EG216" s="561"/>
      <c r="EH216" s="561"/>
      <c r="EI216" s="561"/>
      <c r="EJ216" s="561"/>
      <c r="EK216" s="561"/>
      <c r="EL216" s="561"/>
      <c r="EM216" s="561"/>
      <c r="EN216" s="561"/>
      <c r="EO216" s="561"/>
      <c r="EP216" s="561"/>
      <c r="EQ216" s="561"/>
      <c r="ER216" s="561"/>
      <c r="ES216" s="561"/>
      <c r="ET216" s="561"/>
      <c r="EU216" s="561"/>
      <c r="EV216" s="561"/>
      <c r="EW216" s="561"/>
      <c r="EX216" s="561"/>
      <c r="EY216" s="561"/>
      <c r="EZ216" s="561"/>
      <c r="FA216" s="561"/>
      <c r="FB216" s="561"/>
      <c r="FC216" s="561"/>
      <c r="FD216" s="561"/>
      <c r="FE216" s="561"/>
      <c r="FF216" s="561"/>
      <c r="FG216" s="561"/>
      <c r="FH216" s="561"/>
      <c r="FI216" s="561"/>
      <c r="FJ216" s="561"/>
      <c r="FK216" s="561"/>
      <c r="FL216" s="561"/>
      <c r="FM216" s="561"/>
      <c r="FN216" s="561"/>
      <c r="FO216" s="561"/>
      <c r="FP216" s="561"/>
      <c r="FQ216" s="561"/>
      <c r="FR216" s="561"/>
      <c r="FS216" s="561"/>
      <c r="FT216" s="561"/>
      <c r="FU216" s="561"/>
      <c r="FV216" s="561"/>
      <c r="FW216" s="561"/>
      <c r="FX216" s="561"/>
      <c r="FY216" s="561"/>
      <c r="FZ216" s="561"/>
      <c r="GA216" s="561"/>
      <c r="GB216" s="561"/>
      <c r="GC216" s="561"/>
      <c r="GD216" s="561"/>
      <c r="GE216" s="561"/>
      <c r="GF216" s="561"/>
      <c r="GG216" s="561"/>
      <c r="GH216" s="561"/>
      <c r="GI216" s="561"/>
      <c r="GJ216" s="561"/>
      <c r="GK216" s="561"/>
      <c r="GL216" s="561"/>
      <c r="GM216" s="561"/>
      <c r="GN216" s="561"/>
      <c r="GO216" s="561"/>
      <c r="GP216" s="561"/>
      <c r="GQ216" s="561"/>
      <c r="GR216" s="561"/>
      <c r="GS216" s="561"/>
      <c r="GT216" s="561"/>
      <c r="GU216" s="561"/>
      <c r="GV216" s="561"/>
      <c r="GW216" s="561"/>
      <c r="GX216" s="561"/>
      <c r="GY216" s="561"/>
      <c r="GZ216" s="561"/>
      <c r="HA216" s="561"/>
      <c r="HB216" s="561"/>
      <c r="HC216" s="561"/>
      <c r="HD216" s="561"/>
      <c r="HE216" s="561"/>
      <c r="HF216" s="561"/>
      <c r="HG216" s="561"/>
      <c r="HH216" s="561"/>
      <c r="HI216" s="561"/>
      <c r="HJ216" s="561"/>
      <c r="HK216" s="561"/>
      <c r="HL216" s="561"/>
      <c r="HM216" s="561"/>
      <c r="HN216" s="561"/>
      <c r="HO216" s="561"/>
      <c r="HP216" s="561"/>
      <c r="HQ216" s="561"/>
      <c r="HR216" s="561"/>
      <c r="HS216" s="561"/>
      <c r="HT216" s="561"/>
      <c r="HU216" s="561"/>
      <c r="HV216" s="561"/>
      <c r="HW216" s="561"/>
      <c r="HX216" s="561"/>
      <c r="HY216" s="561"/>
      <c r="HZ216" s="561"/>
      <c r="IA216" s="561"/>
      <c r="IB216" s="561"/>
      <c r="IC216" s="561"/>
      <c r="ID216" s="561"/>
      <c r="IE216" s="561"/>
      <c r="IF216" s="561"/>
      <c r="IG216" s="561"/>
      <c r="IH216" s="561"/>
      <c r="II216" s="561"/>
      <c r="IJ216" s="561"/>
      <c r="IK216" s="561"/>
      <c r="IL216" s="561"/>
      <c r="IM216" s="561"/>
      <c r="IN216" s="561"/>
      <c r="IO216" s="561"/>
      <c r="IP216" s="561"/>
      <c r="IQ216" s="561"/>
      <c r="IR216" s="561"/>
      <c r="IS216" s="561"/>
      <c r="IT216" s="561"/>
      <c r="IU216" s="561"/>
    </row>
    <row r="217" spans="1:255" s="600" customFormat="1" ht="16.5" customHeight="1" x14ac:dyDescent="0.25">
      <c r="A217" s="591"/>
      <c r="B217" s="592" t="s">
        <v>309</v>
      </c>
      <c r="C217" s="593" t="str">
        <f t="shared" si="91"/>
        <v>Belanja Alat/Bahan untuk Kegiatan Kantor - Bahan Cetak</v>
      </c>
      <c r="D217" s="594">
        <v>7433400</v>
      </c>
      <c r="E217" s="594"/>
      <c r="F217" s="594"/>
      <c r="G217" s="594">
        <f t="shared" si="97"/>
        <v>0</v>
      </c>
      <c r="H217" s="594"/>
      <c r="I217" s="594"/>
      <c r="J217" s="594">
        <f t="shared" si="98"/>
        <v>0</v>
      </c>
      <c r="K217" s="594">
        <v>6633250</v>
      </c>
      <c r="L217" s="594"/>
      <c r="M217" s="594">
        <f t="shared" si="94"/>
        <v>6633250</v>
      </c>
      <c r="N217" s="594">
        <f t="shared" si="95"/>
        <v>6633250</v>
      </c>
      <c r="O217" s="595">
        <f t="shared" si="96"/>
        <v>800150</v>
      </c>
      <c r="P217" s="561"/>
      <c r="Q217" s="596"/>
      <c r="R217" s="561"/>
      <c r="S217" s="561"/>
      <c r="T217" s="561"/>
      <c r="U217" s="561"/>
      <c r="V217" s="561"/>
      <c r="W217" s="561"/>
      <c r="X217" s="561"/>
      <c r="Y217" s="561"/>
      <c r="Z217" s="561"/>
      <c r="AA217" s="561"/>
      <c r="AB217" s="561"/>
      <c r="AC217" s="561"/>
      <c r="AD217" s="561"/>
      <c r="AE217" s="561"/>
      <c r="AF217" s="561"/>
      <c r="AG217" s="561"/>
      <c r="AH217" s="561"/>
      <c r="AI217" s="561"/>
      <c r="AJ217" s="561"/>
      <c r="AK217" s="561"/>
      <c r="AL217" s="561"/>
      <c r="AM217" s="561"/>
      <c r="AN217" s="561"/>
      <c r="AO217" s="561"/>
      <c r="AP217" s="561"/>
      <c r="AQ217" s="561"/>
      <c r="AR217" s="561"/>
      <c r="AS217" s="561"/>
      <c r="AT217" s="561"/>
      <c r="AU217" s="561"/>
      <c r="AV217" s="561"/>
      <c r="AW217" s="561"/>
      <c r="AX217" s="561"/>
      <c r="AY217" s="561"/>
      <c r="AZ217" s="561"/>
      <c r="BA217" s="561"/>
      <c r="BB217" s="561"/>
      <c r="BC217" s="561"/>
      <c r="BD217" s="561"/>
      <c r="BE217" s="561"/>
      <c r="BF217" s="561"/>
      <c r="BG217" s="561"/>
      <c r="BH217" s="561"/>
      <c r="BI217" s="561"/>
      <c r="BJ217" s="561"/>
      <c r="BK217" s="561"/>
      <c r="BL217" s="561"/>
      <c r="BM217" s="561"/>
      <c r="BN217" s="561"/>
      <c r="BO217" s="561"/>
      <c r="BP217" s="561"/>
      <c r="BQ217" s="561"/>
      <c r="BR217" s="561"/>
      <c r="BS217" s="561"/>
      <c r="BT217" s="561"/>
      <c r="BU217" s="561"/>
      <c r="BV217" s="561"/>
      <c r="BW217" s="561"/>
      <c r="BX217" s="561"/>
      <c r="BY217" s="561"/>
      <c r="BZ217" s="561"/>
      <c r="CA217" s="561"/>
      <c r="CB217" s="561"/>
      <c r="CC217" s="561"/>
      <c r="CD217" s="561"/>
      <c r="CE217" s="561"/>
      <c r="CF217" s="561"/>
      <c r="CG217" s="561"/>
      <c r="CH217" s="561"/>
      <c r="CI217" s="561"/>
      <c r="CJ217" s="561"/>
      <c r="CK217" s="561"/>
      <c r="CL217" s="561"/>
      <c r="CM217" s="561"/>
      <c r="CN217" s="561"/>
      <c r="CO217" s="561"/>
      <c r="CP217" s="561"/>
      <c r="CQ217" s="561"/>
      <c r="CR217" s="561"/>
      <c r="CS217" s="561"/>
      <c r="CT217" s="561"/>
      <c r="CU217" s="561"/>
      <c r="CV217" s="561"/>
      <c r="CW217" s="561"/>
      <c r="CX217" s="561"/>
      <c r="CY217" s="561"/>
      <c r="CZ217" s="561"/>
      <c r="DA217" s="561"/>
      <c r="DB217" s="561"/>
      <c r="DC217" s="561"/>
      <c r="DD217" s="561"/>
      <c r="DE217" s="561"/>
      <c r="DF217" s="561"/>
      <c r="DG217" s="561"/>
      <c r="DH217" s="561"/>
      <c r="DI217" s="561"/>
      <c r="DJ217" s="561"/>
      <c r="DK217" s="561"/>
      <c r="DL217" s="561"/>
      <c r="DM217" s="561"/>
      <c r="DN217" s="561"/>
      <c r="DO217" s="561"/>
      <c r="DP217" s="561"/>
      <c r="DQ217" s="561"/>
      <c r="DR217" s="561"/>
      <c r="DS217" s="561"/>
      <c r="DT217" s="561"/>
      <c r="DU217" s="561"/>
      <c r="DV217" s="561"/>
      <c r="DW217" s="561"/>
      <c r="DX217" s="561"/>
      <c r="DY217" s="561"/>
      <c r="DZ217" s="561"/>
      <c r="EA217" s="561"/>
      <c r="EB217" s="561"/>
      <c r="EC217" s="561"/>
      <c r="ED217" s="561"/>
      <c r="EE217" s="561"/>
      <c r="EF217" s="561"/>
      <c r="EG217" s="561"/>
      <c r="EH217" s="561"/>
      <c r="EI217" s="561"/>
      <c r="EJ217" s="561"/>
      <c r="EK217" s="561"/>
      <c r="EL217" s="561"/>
      <c r="EM217" s="561"/>
      <c r="EN217" s="561"/>
      <c r="EO217" s="561"/>
      <c r="EP217" s="561"/>
      <c r="EQ217" s="561"/>
      <c r="ER217" s="561"/>
      <c r="ES217" s="561"/>
      <c r="ET217" s="561"/>
      <c r="EU217" s="561"/>
      <c r="EV217" s="561"/>
      <c r="EW217" s="561"/>
      <c r="EX217" s="561"/>
      <c r="EY217" s="561"/>
      <c r="EZ217" s="561"/>
      <c r="FA217" s="561"/>
      <c r="FB217" s="561"/>
      <c r="FC217" s="561"/>
      <c r="FD217" s="561"/>
      <c r="FE217" s="561"/>
      <c r="FF217" s="561"/>
      <c r="FG217" s="561"/>
      <c r="FH217" s="561"/>
      <c r="FI217" s="561"/>
      <c r="FJ217" s="561"/>
      <c r="FK217" s="561"/>
      <c r="FL217" s="561"/>
      <c r="FM217" s="561"/>
      <c r="FN217" s="561"/>
      <c r="FO217" s="561"/>
      <c r="FP217" s="561"/>
      <c r="FQ217" s="561"/>
      <c r="FR217" s="561"/>
      <c r="FS217" s="561"/>
      <c r="FT217" s="561"/>
      <c r="FU217" s="561"/>
      <c r="FV217" s="561"/>
      <c r="FW217" s="561"/>
      <c r="FX217" s="561"/>
      <c r="FY217" s="561"/>
      <c r="FZ217" s="561"/>
      <c r="GA217" s="561"/>
      <c r="GB217" s="561"/>
      <c r="GC217" s="561"/>
      <c r="GD217" s="561"/>
      <c r="GE217" s="561"/>
      <c r="GF217" s="561"/>
      <c r="GG217" s="561"/>
      <c r="GH217" s="561"/>
      <c r="GI217" s="561"/>
      <c r="GJ217" s="561"/>
      <c r="GK217" s="561"/>
      <c r="GL217" s="561"/>
      <c r="GM217" s="561"/>
      <c r="GN217" s="561"/>
      <c r="GO217" s="561"/>
      <c r="GP217" s="561"/>
      <c r="GQ217" s="561"/>
      <c r="GR217" s="561"/>
      <c r="GS217" s="561"/>
      <c r="GT217" s="561"/>
      <c r="GU217" s="561"/>
      <c r="GV217" s="561"/>
      <c r="GW217" s="561"/>
      <c r="GX217" s="561"/>
      <c r="GY217" s="561"/>
      <c r="GZ217" s="561"/>
      <c r="HA217" s="561"/>
      <c r="HB217" s="561"/>
      <c r="HC217" s="561"/>
      <c r="HD217" s="561"/>
      <c r="HE217" s="561"/>
      <c r="HF217" s="561"/>
      <c r="HG217" s="561"/>
      <c r="HH217" s="561"/>
      <c r="HI217" s="561"/>
      <c r="HJ217" s="561"/>
      <c r="HK217" s="561"/>
      <c r="HL217" s="561"/>
      <c r="HM217" s="561"/>
      <c r="HN217" s="561"/>
      <c r="HO217" s="561"/>
      <c r="HP217" s="561"/>
      <c r="HQ217" s="561"/>
      <c r="HR217" s="561"/>
      <c r="HS217" s="561"/>
      <c r="HT217" s="561"/>
      <c r="HU217" s="561"/>
      <c r="HV217" s="561"/>
      <c r="HW217" s="561"/>
      <c r="HX217" s="561"/>
      <c r="HY217" s="561"/>
      <c r="HZ217" s="561"/>
      <c r="IA217" s="561"/>
      <c r="IB217" s="561"/>
      <c r="IC217" s="561"/>
      <c r="ID217" s="561"/>
      <c r="IE217" s="561"/>
      <c r="IF217" s="561"/>
      <c r="IG217" s="561"/>
      <c r="IH217" s="561"/>
      <c r="II217" s="561"/>
      <c r="IJ217" s="561"/>
      <c r="IK217" s="561"/>
      <c r="IL217" s="561"/>
      <c r="IM217" s="561"/>
      <c r="IN217" s="561"/>
      <c r="IO217" s="561"/>
      <c r="IP217" s="561"/>
      <c r="IQ217" s="561"/>
      <c r="IR217" s="561"/>
      <c r="IS217" s="561"/>
      <c r="IT217" s="561"/>
      <c r="IU217" s="561"/>
    </row>
    <row r="218" spans="1:255" s="600" customFormat="1" ht="16.5" customHeight="1" x14ac:dyDescent="0.25">
      <c r="A218" s="591"/>
      <c r="B218" s="592" t="s">
        <v>309</v>
      </c>
      <c r="C218" s="593" t="str">
        <f t="shared" si="91"/>
        <v>Belanja Alat/Bahan untuk Kegiatan Kantor - Bahan Cetak</v>
      </c>
      <c r="D218" s="594">
        <v>954000</v>
      </c>
      <c r="E218" s="594"/>
      <c r="F218" s="594"/>
      <c r="G218" s="594">
        <f t="shared" si="97"/>
        <v>0</v>
      </c>
      <c r="H218" s="594"/>
      <c r="I218" s="594"/>
      <c r="J218" s="594">
        <f t="shared" si="98"/>
        <v>0</v>
      </c>
      <c r="K218" s="594">
        <v>954000</v>
      </c>
      <c r="L218" s="594"/>
      <c r="M218" s="594">
        <f t="shared" si="94"/>
        <v>954000</v>
      </c>
      <c r="N218" s="594">
        <f t="shared" si="95"/>
        <v>954000</v>
      </c>
      <c r="O218" s="595">
        <f t="shared" si="96"/>
        <v>0</v>
      </c>
      <c r="P218" s="561"/>
      <c r="Q218" s="596">
        <f>(N218/D218)*100</f>
        <v>100</v>
      </c>
      <c r="R218" s="561"/>
      <c r="S218" s="561"/>
      <c r="T218" s="561"/>
      <c r="U218" s="561"/>
      <c r="V218" s="561"/>
      <c r="W218" s="561"/>
      <c r="X218" s="561"/>
      <c r="Y218" s="561"/>
      <c r="Z218" s="561"/>
      <c r="AA218" s="561"/>
      <c r="AB218" s="561"/>
      <c r="AC218" s="561"/>
      <c r="AD218" s="561"/>
      <c r="AE218" s="561"/>
      <c r="AF218" s="561"/>
      <c r="AG218" s="561"/>
      <c r="AH218" s="561"/>
      <c r="AI218" s="561"/>
      <c r="AJ218" s="561"/>
      <c r="AK218" s="561"/>
      <c r="AL218" s="561"/>
      <c r="AM218" s="561"/>
      <c r="AN218" s="561"/>
      <c r="AO218" s="561"/>
      <c r="AP218" s="561"/>
      <c r="AQ218" s="561"/>
      <c r="AR218" s="561"/>
      <c r="AS218" s="561"/>
      <c r="AT218" s="561"/>
      <c r="AU218" s="561"/>
      <c r="AV218" s="561"/>
      <c r="AW218" s="561"/>
      <c r="AX218" s="561"/>
      <c r="AY218" s="561"/>
      <c r="AZ218" s="561"/>
      <c r="BA218" s="561"/>
      <c r="BB218" s="561"/>
      <c r="BC218" s="561"/>
      <c r="BD218" s="561"/>
      <c r="BE218" s="561"/>
      <c r="BF218" s="561"/>
      <c r="BG218" s="561"/>
      <c r="BH218" s="561"/>
      <c r="BI218" s="561"/>
      <c r="BJ218" s="561"/>
      <c r="BK218" s="561"/>
      <c r="BL218" s="561"/>
      <c r="BM218" s="561"/>
      <c r="BN218" s="561"/>
      <c r="BO218" s="561"/>
      <c r="BP218" s="561"/>
      <c r="BQ218" s="561"/>
      <c r="BR218" s="561"/>
      <c r="BS218" s="561"/>
      <c r="BT218" s="561"/>
      <c r="BU218" s="561"/>
      <c r="BV218" s="561"/>
      <c r="BW218" s="561"/>
      <c r="BX218" s="561"/>
      <c r="BY218" s="561"/>
      <c r="BZ218" s="561"/>
      <c r="CA218" s="561"/>
      <c r="CB218" s="561"/>
      <c r="CC218" s="561"/>
      <c r="CD218" s="561"/>
      <c r="CE218" s="561"/>
      <c r="CF218" s="561"/>
      <c r="CG218" s="561"/>
      <c r="CH218" s="561"/>
      <c r="CI218" s="561"/>
      <c r="CJ218" s="561"/>
      <c r="CK218" s="561"/>
      <c r="CL218" s="561"/>
      <c r="CM218" s="561"/>
      <c r="CN218" s="561"/>
      <c r="CO218" s="561"/>
      <c r="CP218" s="561"/>
      <c r="CQ218" s="561"/>
      <c r="CR218" s="561"/>
      <c r="CS218" s="561"/>
      <c r="CT218" s="561"/>
      <c r="CU218" s="561"/>
      <c r="CV218" s="561"/>
      <c r="CW218" s="561"/>
      <c r="CX218" s="561"/>
      <c r="CY218" s="561"/>
      <c r="CZ218" s="561"/>
      <c r="DA218" s="561"/>
      <c r="DB218" s="561"/>
      <c r="DC218" s="561"/>
      <c r="DD218" s="561"/>
      <c r="DE218" s="561"/>
      <c r="DF218" s="561"/>
      <c r="DG218" s="561"/>
      <c r="DH218" s="561"/>
      <c r="DI218" s="561"/>
      <c r="DJ218" s="561"/>
      <c r="DK218" s="561"/>
      <c r="DL218" s="561"/>
      <c r="DM218" s="561"/>
      <c r="DN218" s="561"/>
      <c r="DO218" s="561"/>
      <c r="DP218" s="561"/>
      <c r="DQ218" s="561"/>
      <c r="DR218" s="561"/>
      <c r="DS218" s="561"/>
      <c r="DT218" s="561"/>
      <c r="DU218" s="561"/>
      <c r="DV218" s="561"/>
      <c r="DW218" s="561"/>
      <c r="DX218" s="561"/>
      <c r="DY218" s="561"/>
      <c r="DZ218" s="561"/>
      <c r="EA218" s="561"/>
      <c r="EB218" s="561"/>
      <c r="EC218" s="561"/>
      <c r="ED218" s="561"/>
      <c r="EE218" s="561"/>
      <c r="EF218" s="561"/>
      <c r="EG218" s="561"/>
      <c r="EH218" s="561"/>
      <c r="EI218" s="561"/>
      <c r="EJ218" s="561"/>
      <c r="EK218" s="561"/>
      <c r="EL218" s="561"/>
      <c r="EM218" s="561"/>
      <c r="EN218" s="561"/>
      <c r="EO218" s="561"/>
      <c r="EP218" s="561"/>
      <c r="EQ218" s="561"/>
      <c r="ER218" s="561"/>
      <c r="ES218" s="561"/>
      <c r="ET218" s="561"/>
      <c r="EU218" s="561"/>
      <c r="EV218" s="561"/>
      <c r="EW218" s="561"/>
      <c r="EX218" s="561"/>
      <c r="EY218" s="561"/>
      <c r="EZ218" s="561"/>
      <c r="FA218" s="561"/>
      <c r="FB218" s="561"/>
      <c r="FC218" s="561"/>
      <c r="FD218" s="561"/>
      <c r="FE218" s="561"/>
      <c r="FF218" s="561"/>
      <c r="FG218" s="561"/>
      <c r="FH218" s="561"/>
      <c r="FI218" s="561"/>
      <c r="FJ218" s="561"/>
      <c r="FK218" s="561"/>
      <c r="FL218" s="561"/>
      <c r="FM218" s="561"/>
      <c r="FN218" s="561"/>
      <c r="FO218" s="561"/>
      <c r="FP218" s="561"/>
      <c r="FQ218" s="561"/>
      <c r="FR218" s="561"/>
      <c r="FS218" s="561"/>
      <c r="FT218" s="561"/>
      <c r="FU218" s="561"/>
      <c r="FV218" s="561"/>
      <c r="FW218" s="561"/>
      <c r="FX218" s="561"/>
      <c r="FY218" s="561"/>
      <c r="FZ218" s="561"/>
      <c r="GA218" s="561"/>
      <c r="GB218" s="561"/>
      <c r="GC218" s="561"/>
      <c r="GD218" s="561"/>
      <c r="GE218" s="561"/>
      <c r="GF218" s="561"/>
      <c r="GG218" s="561"/>
      <c r="GH218" s="561"/>
      <c r="GI218" s="561"/>
      <c r="GJ218" s="561"/>
      <c r="GK218" s="561"/>
      <c r="GL218" s="561"/>
      <c r="GM218" s="561"/>
      <c r="GN218" s="561"/>
      <c r="GO218" s="561"/>
      <c r="GP218" s="561"/>
      <c r="GQ218" s="561"/>
      <c r="GR218" s="561"/>
      <c r="GS218" s="561"/>
      <c r="GT218" s="561"/>
      <c r="GU218" s="561"/>
      <c r="GV218" s="561"/>
      <c r="GW218" s="561"/>
      <c r="GX218" s="561"/>
      <c r="GY218" s="561"/>
      <c r="GZ218" s="561"/>
      <c r="HA218" s="561"/>
      <c r="HB218" s="561"/>
      <c r="HC218" s="561"/>
      <c r="HD218" s="561"/>
      <c r="HE218" s="561"/>
      <c r="HF218" s="561"/>
      <c r="HG218" s="561"/>
      <c r="HH218" s="561"/>
      <c r="HI218" s="561"/>
      <c r="HJ218" s="561"/>
      <c r="HK218" s="561"/>
      <c r="HL218" s="561"/>
      <c r="HM218" s="561"/>
      <c r="HN218" s="561"/>
      <c r="HO218" s="561"/>
      <c r="HP218" s="561"/>
      <c r="HQ218" s="561"/>
      <c r="HR218" s="561"/>
      <c r="HS218" s="561"/>
      <c r="HT218" s="561"/>
      <c r="HU218" s="561"/>
      <c r="HV218" s="561"/>
      <c r="HW218" s="561"/>
      <c r="HX218" s="561"/>
      <c r="HY218" s="561"/>
      <c r="HZ218" s="561"/>
      <c r="IA218" s="561"/>
      <c r="IB218" s="561"/>
      <c r="IC218" s="561"/>
      <c r="ID218" s="561"/>
      <c r="IE218" s="561"/>
      <c r="IF218" s="561"/>
      <c r="IG218" s="561"/>
      <c r="IH218" s="561"/>
      <c r="II218" s="561"/>
      <c r="IJ218" s="561"/>
      <c r="IK218" s="561"/>
      <c r="IL218" s="561"/>
      <c r="IM218" s="561"/>
      <c r="IN218" s="561"/>
      <c r="IO218" s="561"/>
      <c r="IP218" s="561"/>
      <c r="IQ218" s="561"/>
      <c r="IR218" s="561"/>
      <c r="IS218" s="561"/>
      <c r="IT218" s="561"/>
      <c r="IU218" s="561"/>
    </row>
    <row r="219" spans="1:255" s="600" customFormat="1" ht="16.5" customHeight="1" x14ac:dyDescent="0.25">
      <c r="A219" s="591"/>
      <c r="B219" s="592" t="s">
        <v>309</v>
      </c>
      <c r="C219" s="593" t="str">
        <f t="shared" si="91"/>
        <v>Belanja Alat/Bahan untuk Kegiatan Kantor - Bahan Cetak</v>
      </c>
      <c r="D219" s="594">
        <v>3581700</v>
      </c>
      <c r="E219" s="594"/>
      <c r="F219" s="594"/>
      <c r="G219" s="594">
        <f t="shared" si="97"/>
        <v>0</v>
      </c>
      <c r="H219" s="594"/>
      <c r="I219" s="594"/>
      <c r="J219" s="594">
        <f t="shared" si="98"/>
        <v>0</v>
      </c>
      <c r="K219" s="594">
        <v>1729250</v>
      </c>
      <c r="L219" s="614"/>
      <c r="M219" s="594">
        <f t="shared" si="94"/>
        <v>1729250</v>
      </c>
      <c r="N219" s="594">
        <f t="shared" si="95"/>
        <v>1729250</v>
      </c>
      <c r="O219" s="595">
        <f t="shared" si="96"/>
        <v>1852450</v>
      </c>
      <c r="P219" s="561"/>
      <c r="Q219" s="596">
        <f>(N219/D219)*100</f>
        <v>48.280146299243377</v>
      </c>
      <c r="R219" s="561"/>
      <c r="S219" s="561"/>
      <c r="T219" s="561"/>
      <c r="U219" s="561"/>
      <c r="V219" s="561"/>
      <c r="W219" s="561"/>
      <c r="X219" s="561"/>
      <c r="Y219" s="561"/>
      <c r="Z219" s="561"/>
      <c r="AA219" s="561"/>
      <c r="AB219" s="561"/>
      <c r="AC219" s="561"/>
      <c r="AD219" s="561"/>
      <c r="AE219" s="561"/>
      <c r="AF219" s="561"/>
      <c r="AG219" s="561"/>
      <c r="AH219" s="561"/>
      <c r="AI219" s="561"/>
      <c r="AJ219" s="561"/>
      <c r="AK219" s="561"/>
      <c r="AL219" s="561"/>
      <c r="AM219" s="561"/>
      <c r="AN219" s="561"/>
      <c r="AO219" s="561"/>
      <c r="AP219" s="561"/>
      <c r="AQ219" s="561"/>
      <c r="AR219" s="561"/>
      <c r="AS219" s="561"/>
      <c r="AT219" s="561"/>
      <c r="AU219" s="561"/>
      <c r="AV219" s="561"/>
      <c r="AW219" s="561"/>
      <c r="AX219" s="561"/>
      <c r="AY219" s="561"/>
      <c r="AZ219" s="561"/>
      <c r="BA219" s="561"/>
      <c r="BB219" s="561"/>
      <c r="BC219" s="561"/>
      <c r="BD219" s="561"/>
      <c r="BE219" s="561"/>
      <c r="BF219" s="561"/>
      <c r="BG219" s="561"/>
      <c r="BH219" s="561"/>
      <c r="BI219" s="561"/>
      <c r="BJ219" s="561"/>
      <c r="BK219" s="561"/>
      <c r="BL219" s="561"/>
      <c r="BM219" s="561"/>
      <c r="BN219" s="561"/>
      <c r="BO219" s="561"/>
      <c r="BP219" s="561"/>
      <c r="BQ219" s="561"/>
      <c r="BR219" s="561"/>
      <c r="BS219" s="561"/>
      <c r="BT219" s="561"/>
      <c r="BU219" s="561"/>
      <c r="BV219" s="561"/>
      <c r="BW219" s="561"/>
      <c r="BX219" s="561"/>
      <c r="BY219" s="561"/>
      <c r="BZ219" s="561"/>
      <c r="CA219" s="561"/>
      <c r="CB219" s="561"/>
      <c r="CC219" s="561"/>
      <c r="CD219" s="561"/>
      <c r="CE219" s="561"/>
      <c r="CF219" s="561"/>
      <c r="CG219" s="561"/>
      <c r="CH219" s="561"/>
      <c r="CI219" s="561"/>
      <c r="CJ219" s="561"/>
      <c r="CK219" s="561"/>
      <c r="CL219" s="561"/>
      <c r="CM219" s="561"/>
      <c r="CN219" s="561"/>
      <c r="CO219" s="561"/>
      <c r="CP219" s="561"/>
      <c r="CQ219" s="561"/>
      <c r="CR219" s="561"/>
      <c r="CS219" s="561"/>
      <c r="CT219" s="561"/>
      <c r="CU219" s="561"/>
      <c r="CV219" s="561"/>
      <c r="CW219" s="561"/>
      <c r="CX219" s="561"/>
      <c r="CY219" s="561"/>
      <c r="CZ219" s="561"/>
      <c r="DA219" s="561"/>
      <c r="DB219" s="561"/>
      <c r="DC219" s="561"/>
      <c r="DD219" s="561"/>
      <c r="DE219" s="561"/>
      <c r="DF219" s="561"/>
      <c r="DG219" s="561"/>
      <c r="DH219" s="561"/>
      <c r="DI219" s="561"/>
      <c r="DJ219" s="561"/>
      <c r="DK219" s="561"/>
      <c r="DL219" s="561"/>
      <c r="DM219" s="561"/>
      <c r="DN219" s="561"/>
      <c r="DO219" s="561"/>
      <c r="DP219" s="561"/>
      <c r="DQ219" s="561"/>
      <c r="DR219" s="561"/>
      <c r="DS219" s="561"/>
      <c r="DT219" s="561"/>
      <c r="DU219" s="561"/>
      <c r="DV219" s="561"/>
      <c r="DW219" s="561"/>
      <c r="DX219" s="561"/>
      <c r="DY219" s="561"/>
      <c r="DZ219" s="561"/>
      <c r="EA219" s="561"/>
      <c r="EB219" s="561"/>
      <c r="EC219" s="561"/>
      <c r="ED219" s="561"/>
      <c r="EE219" s="561"/>
      <c r="EF219" s="561"/>
      <c r="EG219" s="561"/>
      <c r="EH219" s="561"/>
      <c r="EI219" s="561"/>
      <c r="EJ219" s="561"/>
      <c r="EK219" s="561"/>
      <c r="EL219" s="561"/>
      <c r="EM219" s="561"/>
      <c r="EN219" s="561"/>
      <c r="EO219" s="561"/>
      <c r="EP219" s="561"/>
      <c r="EQ219" s="561"/>
      <c r="ER219" s="561"/>
      <c r="ES219" s="561"/>
      <c r="ET219" s="561"/>
      <c r="EU219" s="561"/>
      <c r="EV219" s="561"/>
      <c r="EW219" s="561"/>
      <c r="EX219" s="561"/>
      <c r="EY219" s="561"/>
      <c r="EZ219" s="561"/>
      <c r="FA219" s="561"/>
      <c r="FB219" s="561"/>
      <c r="FC219" s="561"/>
      <c r="FD219" s="561"/>
      <c r="FE219" s="561"/>
      <c r="FF219" s="561"/>
      <c r="FG219" s="561"/>
      <c r="FH219" s="561"/>
      <c r="FI219" s="561"/>
      <c r="FJ219" s="561"/>
      <c r="FK219" s="561"/>
      <c r="FL219" s="561"/>
      <c r="FM219" s="561"/>
      <c r="FN219" s="561"/>
      <c r="FO219" s="561"/>
      <c r="FP219" s="561"/>
      <c r="FQ219" s="561"/>
      <c r="FR219" s="561"/>
      <c r="FS219" s="561"/>
      <c r="FT219" s="561"/>
      <c r="FU219" s="561"/>
      <c r="FV219" s="561"/>
      <c r="FW219" s="561"/>
      <c r="FX219" s="561"/>
      <c r="FY219" s="561"/>
      <c r="FZ219" s="561"/>
      <c r="GA219" s="561"/>
      <c r="GB219" s="561"/>
      <c r="GC219" s="561"/>
      <c r="GD219" s="561"/>
      <c r="GE219" s="561"/>
      <c r="GF219" s="561"/>
      <c r="GG219" s="561"/>
      <c r="GH219" s="561"/>
      <c r="GI219" s="561"/>
      <c r="GJ219" s="561"/>
      <c r="GK219" s="561"/>
      <c r="GL219" s="561"/>
      <c r="GM219" s="561"/>
      <c r="GN219" s="561"/>
      <c r="GO219" s="561"/>
      <c r="GP219" s="561"/>
      <c r="GQ219" s="561"/>
      <c r="GR219" s="561"/>
      <c r="GS219" s="561"/>
      <c r="GT219" s="561"/>
      <c r="GU219" s="561"/>
      <c r="GV219" s="561"/>
      <c r="GW219" s="561"/>
      <c r="GX219" s="561"/>
      <c r="GY219" s="561"/>
      <c r="GZ219" s="561"/>
      <c r="HA219" s="561"/>
      <c r="HB219" s="561"/>
      <c r="HC219" s="561"/>
      <c r="HD219" s="561"/>
      <c r="HE219" s="561"/>
      <c r="HF219" s="561"/>
      <c r="HG219" s="561"/>
      <c r="HH219" s="561"/>
      <c r="HI219" s="561"/>
      <c r="HJ219" s="561"/>
      <c r="HK219" s="561"/>
      <c r="HL219" s="561"/>
      <c r="HM219" s="561"/>
      <c r="HN219" s="561"/>
      <c r="HO219" s="561"/>
      <c r="HP219" s="561"/>
      <c r="HQ219" s="561"/>
      <c r="HR219" s="561"/>
      <c r="HS219" s="561"/>
      <c r="HT219" s="561"/>
      <c r="HU219" s="561"/>
      <c r="HV219" s="561"/>
      <c r="HW219" s="561"/>
      <c r="HX219" s="561"/>
      <c r="HY219" s="561"/>
      <c r="HZ219" s="561"/>
      <c r="IA219" s="561"/>
      <c r="IB219" s="561"/>
      <c r="IC219" s="561"/>
      <c r="ID219" s="561"/>
      <c r="IE219" s="561"/>
      <c r="IF219" s="561"/>
      <c r="IG219" s="561"/>
      <c r="IH219" s="561"/>
      <c r="II219" s="561"/>
      <c r="IJ219" s="561"/>
      <c r="IK219" s="561"/>
      <c r="IL219" s="561"/>
      <c r="IM219" s="561"/>
      <c r="IN219" s="561"/>
      <c r="IO219" s="561"/>
      <c r="IP219" s="561"/>
      <c r="IQ219" s="561"/>
      <c r="IR219" s="561"/>
      <c r="IS219" s="561"/>
      <c r="IT219" s="561"/>
      <c r="IU219" s="561"/>
    </row>
    <row r="220" spans="1:255" ht="16.5" customHeight="1" x14ac:dyDescent="0.25">
      <c r="A220" s="591"/>
      <c r="B220" s="592" t="s">
        <v>309</v>
      </c>
      <c r="C220" s="593" t="str">
        <f t="shared" si="91"/>
        <v>Belanja Alat/Bahan untuk Kegiatan Kantor - Bahan Cetak</v>
      </c>
      <c r="D220" s="594">
        <v>2991000</v>
      </c>
      <c r="E220" s="594"/>
      <c r="F220" s="594"/>
      <c r="G220" s="594">
        <f t="shared" si="97"/>
        <v>0</v>
      </c>
      <c r="H220" s="594"/>
      <c r="I220" s="594"/>
      <c r="J220" s="594">
        <f t="shared" si="98"/>
        <v>0</v>
      </c>
      <c r="K220" s="594">
        <v>598200</v>
      </c>
      <c r="L220" s="594"/>
      <c r="M220" s="594">
        <f t="shared" si="94"/>
        <v>598200</v>
      </c>
      <c r="N220" s="594">
        <f t="shared" si="95"/>
        <v>598200</v>
      </c>
      <c r="O220" s="595">
        <f t="shared" si="96"/>
        <v>2392800</v>
      </c>
      <c r="Q220" s="596"/>
    </row>
    <row r="221" spans="1:255" s="590" customFormat="1" ht="13.5" x14ac:dyDescent="0.25">
      <c r="A221" s="591"/>
      <c r="B221" s="592" t="s">
        <v>309</v>
      </c>
      <c r="C221" s="593" t="str">
        <f t="shared" si="91"/>
        <v>Belanja Alat/Bahan untuk Kegiatan Kantor - Bahan Cetak</v>
      </c>
      <c r="D221" s="594">
        <v>449250</v>
      </c>
      <c r="E221" s="594"/>
      <c r="F221" s="594"/>
      <c r="G221" s="594">
        <f t="shared" si="97"/>
        <v>0</v>
      </c>
      <c r="H221" s="594"/>
      <c r="I221" s="594"/>
      <c r="J221" s="594">
        <f t="shared" si="98"/>
        <v>0</v>
      </c>
      <c r="K221" s="594">
        <v>449250</v>
      </c>
      <c r="L221" s="594"/>
      <c r="M221" s="594">
        <f t="shared" si="94"/>
        <v>449250</v>
      </c>
      <c r="N221" s="594">
        <f t="shared" si="95"/>
        <v>449250</v>
      </c>
      <c r="O221" s="595">
        <f t="shared" si="96"/>
        <v>0</v>
      </c>
      <c r="P221" s="600"/>
      <c r="Q221" s="596"/>
      <c r="R221" s="600"/>
      <c r="S221" s="600"/>
      <c r="T221" s="600"/>
      <c r="U221" s="600"/>
      <c r="V221" s="600"/>
      <c r="W221" s="600"/>
      <c r="X221" s="600"/>
      <c r="Y221" s="600"/>
      <c r="Z221" s="600"/>
      <c r="AA221" s="600"/>
      <c r="AB221" s="600"/>
      <c r="AC221" s="600"/>
      <c r="AD221" s="600"/>
      <c r="AE221" s="600"/>
      <c r="AF221" s="600"/>
      <c r="AG221" s="600"/>
      <c r="AH221" s="600"/>
      <c r="AI221" s="600"/>
      <c r="AJ221" s="600"/>
      <c r="AK221" s="600"/>
      <c r="AL221" s="600"/>
      <c r="AM221" s="600"/>
      <c r="AN221" s="600"/>
      <c r="AO221" s="600"/>
      <c r="AP221" s="600"/>
      <c r="AQ221" s="600"/>
      <c r="AR221" s="600"/>
      <c r="AS221" s="600"/>
      <c r="AT221" s="600"/>
      <c r="AU221" s="600"/>
      <c r="AV221" s="600"/>
      <c r="AW221" s="600"/>
      <c r="AX221" s="600"/>
      <c r="AY221" s="600"/>
      <c r="AZ221" s="600"/>
      <c r="BA221" s="600"/>
      <c r="BB221" s="600"/>
      <c r="BC221" s="600"/>
      <c r="BD221" s="600"/>
      <c r="BE221" s="600"/>
      <c r="BF221" s="600"/>
      <c r="BG221" s="600"/>
      <c r="BH221" s="600"/>
      <c r="BI221" s="600"/>
      <c r="BJ221" s="600"/>
      <c r="BK221" s="600"/>
      <c r="BL221" s="600"/>
      <c r="BM221" s="600"/>
      <c r="BN221" s="600"/>
      <c r="BO221" s="600"/>
      <c r="BP221" s="600"/>
      <c r="BQ221" s="600"/>
      <c r="BR221" s="600"/>
      <c r="BS221" s="600"/>
      <c r="BT221" s="600"/>
      <c r="BU221" s="600"/>
      <c r="BV221" s="600"/>
      <c r="BW221" s="600"/>
      <c r="BX221" s="600"/>
      <c r="BY221" s="600"/>
      <c r="BZ221" s="600"/>
      <c r="CA221" s="600"/>
      <c r="CB221" s="600"/>
      <c r="CC221" s="600"/>
      <c r="CD221" s="600"/>
      <c r="CE221" s="600"/>
      <c r="CF221" s="600"/>
      <c r="CG221" s="600"/>
      <c r="CH221" s="600"/>
      <c r="CI221" s="600"/>
      <c r="CJ221" s="600"/>
      <c r="CK221" s="600"/>
      <c r="CL221" s="600"/>
      <c r="CM221" s="600"/>
      <c r="CN221" s="600"/>
      <c r="CO221" s="600"/>
      <c r="CP221" s="600"/>
      <c r="CQ221" s="600"/>
      <c r="CR221" s="600"/>
      <c r="CS221" s="600"/>
      <c r="CT221" s="600"/>
      <c r="CU221" s="600"/>
      <c r="CV221" s="600"/>
      <c r="CW221" s="600"/>
      <c r="CX221" s="600"/>
      <c r="CY221" s="600"/>
      <c r="CZ221" s="600"/>
      <c r="DA221" s="600"/>
      <c r="DB221" s="600"/>
      <c r="DC221" s="600"/>
      <c r="DD221" s="600"/>
      <c r="DE221" s="600"/>
      <c r="DF221" s="600"/>
      <c r="DG221" s="600"/>
      <c r="DH221" s="600"/>
      <c r="DI221" s="600"/>
      <c r="DJ221" s="600"/>
      <c r="DK221" s="600"/>
      <c r="DL221" s="600"/>
      <c r="DM221" s="600"/>
      <c r="DN221" s="600"/>
      <c r="DO221" s="600"/>
      <c r="DP221" s="600"/>
      <c r="DQ221" s="600"/>
      <c r="DR221" s="600"/>
      <c r="DS221" s="600"/>
      <c r="DT221" s="600"/>
      <c r="DU221" s="600"/>
      <c r="DV221" s="600"/>
      <c r="DW221" s="600"/>
      <c r="DX221" s="600"/>
      <c r="DY221" s="600"/>
      <c r="DZ221" s="600"/>
      <c r="EA221" s="600"/>
      <c r="EB221" s="600"/>
      <c r="EC221" s="600"/>
      <c r="ED221" s="600"/>
      <c r="EE221" s="600"/>
      <c r="EF221" s="600"/>
      <c r="EG221" s="600"/>
      <c r="EH221" s="600"/>
      <c r="EI221" s="600"/>
      <c r="EJ221" s="600"/>
      <c r="EK221" s="600"/>
      <c r="EL221" s="600"/>
      <c r="EM221" s="600"/>
      <c r="EN221" s="600"/>
      <c r="EO221" s="600"/>
      <c r="EP221" s="600"/>
      <c r="EQ221" s="600"/>
      <c r="ER221" s="600"/>
      <c r="ES221" s="600"/>
      <c r="ET221" s="600"/>
      <c r="EU221" s="600"/>
      <c r="EV221" s="600"/>
      <c r="EW221" s="600"/>
      <c r="EX221" s="600"/>
      <c r="EY221" s="600"/>
      <c r="EZ221" s="600"/>
      <c r="FA221" s="600"/>
      <c r="FB221" s="600"/>
      <c r="FC221" s="600"/>
      <c r="FD221" s="600"/>
      <c r="FE221" s="600"/>
      <c r="FF221" s="600"/>
      <c r="FG221" s="600"/>
      <c r="FH221" s="600"/>
      <c r="FI221" s="600"/>
      <c r="FJ221" s="600"/>
      <c r="FK221" s="600"/>
      <c r="FL221" s="600"/>
      <c r="FM221" s="600"/>
      <c r="FN221" s="600"/>
      <c r="FO221" s="600"/>
      <c r="FP221" s="600"/>
      <c r="FQ221" s="600"/>
      <c r="FR221" s="600"/>
      <c r="FS221" s="600"/>
      <c r="FT221" s="600"/>
      <c r="FU221" s="600"/>
      <c r="FV221" s="600"/>
      <c r="FW221" s="600"/>
      <c r="FX221" s="600"/>
      <c r="FY221" s="600"/>
      <c r="FZ221" s="600"/>
      <c r="GA221" s="600"/>
      <c r="GB221" s="600"/>
      <c r="GC221" s="600"/>
      <c r="GD221" s="600"/>
      <c r="GE221" s="600"/>
      <c r="GF221" s="600"/>
      <c r="GG221" s="600"/>
      <c r="GH221" s="600"/>
      <c r="GI221" s="600"/>
      <c r="GJ221" s="600"/>
      <c r="GK221" s="600"/>
      <c r="GL221" s="600"/>
      <c r="GM221" s="600"/>
      <c r="GN221" s="600"/>
      <c r="GO221" s="600"/>
      <c r="GP221" s="600"/>
      <c r="GQ221" s="600"/>
      <c r="GR221" s="600"/>
      <c r="GS221" s="600"/>
      <c r="GT221" s="600"/>
      <c r="GU221" s="600"/>
      <c r="GV221" s="600"/>
      <c r="GW221" s="600"/>
      <c r="GX221" s="600"/>
      <c r="GY221" s="600"/>
      <c r="GZ221" s="600"/>
      <c r="HA221" s="600"/>
      <c r="HB221" s="600"/>
      <c r="HC221" s="600"/>
      <c r="HD221" s="600"/>
      <c r="HE221" s="600"/>
      <c r="HF221" s="600"/>
      <c r="HG221" s="600"/>
      <c r="HH221" s="600"/>
      <c r="HI221" s="600"/>
      <c r="HJ221" s="600"/>
      <c r="HK221" s="600"/>
      <c r="HL221" s="600"/>
      <c r="HM221" s="600"/>
      <c r="HN221" s="600"/>
      <c r="HO221" s="600"/>
      <c r="HP221" s="600"/>
      <c r="HQ221" s="600"/>
      <c r="HR221" s="600"/>
      <c r="HS221" s="600"/>
      <c r="HT221" s="600"/>
      <c r="HU221" s="600"/>
      <c r="HV221" s="600"/>
      <c r="HW221" s="600"/>
      <c r="HX221" s="600"/>
      <c r="HY221" s="600"/>
      <c r="HZ221" s="600"/>
      <c r="IA221" s="600"/>
      <c r="IB221" s="600"/>
      <c r="IC221" s="600"/>
      <c r="ID221" s="600"/>
      <c r="IE221" s="600"/>
      <c r="IF221" s="600"/>
      <c r="IG221" s="600"/>
      <c r="IH221" s="600"/>
      <c r="II221" s="600"/>
      <c r="IJ221" s="600"/>
      <c r="IK221" s="600"/>
      <c r="IL221" s="600"/>
      <c r="IM221" s="600"/>
      <c r="IN221" s="600"/>
      <c r="IO221" s="600"/>
      <c r="IP221" s="600"/>
      <c r="IQ221" s="600"/>
      <c r="IR221" s="600"/>
      <c r="IS221" s="600"/>
      <c r="IT221" s="600"/>
      <c r="IU221" s="600"/>
    </row>
    <row r="222" spans="1:255" s="600" customFormat="1" ht="15" customHeight="1" x14ac:dyDescent="0.25">
      <c r="A222" s="591"/>
      <c r="B222" s="592" t="s">
        <v>309</v>
      </c>
      <c r="C222" s="593" t="str">
        <f t="shared" si="91"/>
        <v>Belanja Alat/Bahan untuk Kegiatan Kantor - Bahan Cetak</v>
      </c>
      <c r="D222" s="594">
        <v>2366500</v>
      </c>
      <c r="E222" s="594"/>
      <c r="F222" s="594"/>
      <c r="G222" s="594">
        <f t="shared" si="97"/>
        <v>0</v>
      </c>
      <c r="H222" s="594"/>
      <c r="I222" s="594"/>
      <c r="J222" s="594">
        <f t="shared" si="98"/>
        <v>0</v>
      </c>
      <c r="K222" s="594">
        <v>0</v>
      </c>
      <c r="L222" s="594"/>
      <c r="M222" s="594">
        <f t="shared" si="94"/>
        <v>0</v>
      </c>
      <c r="N222" s="594">
        <f t="shared" si="95"/>
        <v>0</v>
      </c>
      <c r="O222" s="595">
        <f t="shared" si="96"/>
        <v>2366500</v>
      </c>
      <c r="P222" s="561"/>
      <c r="Q222" s="596">
        <f>(N222/D222)*100</f>
        <v>0</v>
      </c>
      <c r="R222" s="561"/>
      <c r="S222" s="561"/>
      <c r="T222" s="561"/>
      <c r="U222" s="561"/>
      <c r="V222" s="561"/>
      <c r="W222" s="561"/>
      <c r="X222" s="561"/>
      <c r="Y222" s="561"/>
      <c r="Z222" s="561"/>
      <c r="AA222" s="561"/>
      <c r="AB222" s="561"/>
      <c r="AC222" s="561"/>
      <c r="AD222" s="561"/>
      <c r="AE222" s="561"/>
      <c r="AF222" s="561"/>
      <c r="AG222" s="561"/>
      <c r="AH222" s="561"/>
      <c r="AI222" s="561"/>
      <c r="AJ222" s="561"/>
      <c r="AK222" s="561"/>
      <c r="AL222" s="561"/>
      <c r="AM222" s="561"/>
      <c r="AN222" s="561"/>
      <c r="AO222" s="561"/>
      <c r="AP222" s="561"/>
      <c r="AQ222" s="561"/>
      <c r="AR222" s="561"/>
      <c r="AS222" s="561"/>
      <c r="AT222" s="561"/>
      <c r="AU222" s="561"/>
      <c r="AV222" s="561"/>
      <c r="AW222" s="561"/>
      <c r="AX222" s="561"/>
      <c r="AY222" s="561"/>
      <c r="AZ222" s="561"/>
      <c r="BA222" s="561"/>
      <c r="BB222" s="561"/>
      <c r="BC222" s="561"/>
      <c r="BD222" s="561"/>
      <c r="BE222" s="561"/>
      <c r="BF222" s="561"/>
      <c r="BG222" s="561"/>
      <c r="BH222" s="561"/>
      <c r="BI222" s="561"/>
      <c r="BJ222" s="561"/>
      <c r="BK222" s="561"/>
      <c r="BL222" s="561"/>
      <c r="BM222" s="561"/>
      <c r="BN222" s="561"/>
      <c r="BO222" s="561"/>
      <c r="BP222" s="561"/>
      <c r="BQ222" s="561"/>
      <c r="BR222" s="561"/>
      <c r="BS222" s="561"/>
      <c r="BT222" s="561"/>
      <c r="BU222" s="561"/>
      <c r="BV222" s="561"/>
      <c r="BW222" s="561"/>
      <c r="BX222" s="561"/>
      <c r="BY222" s="561"/>
      <c r="BZ222" s="561"/>
      <c r="CA222" s="561"/>
      <c r="CB222" s="561"/>
      <c r="CC222" s="561"/>
      <c r="CD222" s="561"/>
      <c r="CE222" s="561"/>
      <c r="CF222" s="561"/>
      <c r="CG222" s="561"/>
      <c r="CH222" s="561"/>
      <c r="CI222" s="561"/>
      <c r="CJ222" s="561"/>
      <c r="CK222" s="561"/>
      <c r="CL222" s="561"/>
      <c r="CM222" s="561"/>
      <c r="CN222" s="561"/>
      <c r="CO222" s="561"/>
      <c r="CP222" s="561"/>
      <c r="CQ222" s="561"/>
      <c r="CR222" s="561"/>
      <c r="CS222" s="561"/>
      <c r="CT222" s="561"/>
      <c r="CU222" s="561"/>
      <c r="CV222" s="561"/>
      <c r="CW222" s="561"/>
      <c r="CX222" s="561"/>
      <c r="CY222" s="561"/>
      <c r="CZ222" s="561"/>
      <c r="DA222" s="561"/>
      <c r="DB222" s="561"/>
      <c r="DC222" s="561"/>
      <c r="DD222" s="561"/>
      <c r="DE222" s="561"/>
      <c r="DF222" s="561"/>
      <c r="DG222" s="561"/>
      <c r="DH222" s="561"/>
      <c r="DI222" s="561"/>
      <c r="DJ222" s="561"/>
      <c r="DK222" s="561"/>
      <c r="DL222" s="561"/>
      <c r="DM222" s="561"/>
      <c r="DN222" s="561"/>
      <c r="DO222" s="561"/>
      <c r="DP222" s="561"/>
      <c r="DQ222" s="561"/>
      <c r="DR222" s="561"/>
      <c r="DS222" s="561"/>
      <c r="DT222" s="561"/>
      <c r="DU222" s="561"/>
      <c r="DV222" s="561"/>
      <c r="DW222" s="561"/>
      <c r="DX222" s="561"/>
      <c r="DY222" s="561"/>
      <c r="DZ222" s="561"/>
      <c r="EA222" s="561"/>
      <c r="EB222" s="561"/>
      <c r="EC222" s="561"/>
      <c r="ED222" s="561"/>
      <c r="EE222" s="561"/>
      <c r="EF222" s="561"/>
      <c r="EG222" s="561"/>
      <c r="EH222" s="561"/>
      <c r="EI222" s="561"/>
      <c r="EJ222" s="561"/>
      <c r="EK222" s="561"/>
      <c r="EL222" s="561"/>
      <c r="EM222" s="561"/>
      <c r="EN222" s="561"/>
      <c r="EO222" s="561"/>
      <c r="EP222" s="561"/>
      <c r="EQ222" s="561"/>
      <c r="ER222" s="561"/>
      <c r="ES222" s="561"/>
      <c r="ET222" s="561"/>
      <c r="EU222" s="561"/>
      <c r="EV222" s="561"/>
      <c r="EW222" s="561"/>
      <c r="EX222" s="561"/>
      <c r="EY222" s="561"/>
      <c r="EZ222" s="561"/>
      <c r="FA222" s="561"/>
      <c r="FB222" s="561"/>
      <c r="FC222" s="561"/>
      <c r="FD222" s="561"/>
      <c r="FE222" s="561"/>
      <c r="FF222" s="561"/>
      <c r="FG222" s="561"/>
      <c r="FH222" s="561"/>
      <c r="FI222" s="561"/>
      <c r="FJ222" s="561"/>
      <c r="FK222" s="561"/>
      <c r="FL222" s="561"/>
      <c r="FM222" s="561"/>
      <c r="FN222" s="561"/>
      <c r="FO222" s="561"/>
      <c r="FP222" s="561"/>
      <c r="FQ222" s="561"/>
      <c r="FR222" s="561"/>
      <c r="FS222" s="561"/>
      <c r="FT222" s="561"/>
      <c r="FU222" s="561"/>
      <c r="FV222" s="561"/>
      <c r="FW222" s="561"/>
      <c r="FX222" s="561"/>
      <c r="FY222" s="561"/>
      <c r="FZ222" s="561"/>
      <c r="GA222" s="561"/>
      <c r="GB222" s="561"/>
      <c r="GC222" s="561"/>
      <c r="GD222" s="561"/>
      <c r="GE222" s="561"/>
      <c r="GF222" s="561"/>
      <c r="GG222" s="561"/>
      <c r="GH222" s="561"/>
      <c r="GI222" s="561"/>
      <c r="GJ222" s="561"/>
      <c r="GK222" s="561"/>
      <c r="GL222" s="561"/>
      <c r="GM222" s="561"/>
      <c r="GN222" s="561"/>
      <c r="GO222" s="561"/>
      <c r="GP222" s="561"/>
      <c r="GQ222" s="561"/>
      <c r="GR222" s="561"/>
      <c r="GS222" s="561"/>
      <c r="GT222" s="561"/>
      <c r="GU222" s="561"/>
      <c r="GV222" s="561"/>
      <c r="GW222" s="561"/>
      <c r="GX222" s="561"/>
      <c r="GY222" s="561"/>
      <c r="GZ222" s="561"/>
      <c r="HA222" s="561"/>
      <c r="HB222" s="561"/>
      <c r="HC222" s="561"/>
      <c r="HD222" s="561"/>
      <c r="HE222" s="561"/>
      <c r="HF222" s="561"/>
      <c r="HG222" s="561"/>
      <c r="HH222" s="561"/>
      <c r="HI222" s="561"/>
      <c r="HJ222" s="561"/>
      <c r="HK222" s="561"/>
      <c r="HL222" s="561"/>
      <c r="HM222" s="561"/>
      <c r="HN222" s="561"/>
      <c r="HO222" s="561"/>
      <c r="HP222" s="561"/>
      <c r="HQ222" s="561"/>
      <c r="HR222" s="561"/>
      <c r="HS222" s="561"/>
      <c r="HT222" s="561"/>
      <c r="HU222" s="561"/>
      <c r="HV222" s="561"/>
      <c r="HW222" s="561"/>
      <c r="HX222" s="561"/>
      <c r="HY222" s="561"/>
      <c r="HZ222" s="561"/>
      <c r="IA222" s="561"/>
      <c r="IB222" s="561"/>
      <c r="IC222" s="561"/>
      <c r="ID222" s="561"/>
      <c r="IE222" s="561"/>
      <c r="IF222" s="561"/>
      <c r="IG222" s="561"/>
      <c r="IH222" s="561"/>
      <c r="II222" s="561"/>
      <c r="IJ222" s="561"/>
      <c r="IK222" s="561"/>
      <c r="IL222" s="561"/>
      <c r="IM222" s="561"/>
      <c r="IN222" s="561"/>
      <c r="IO222" s="561"/>
      <c r="IP222" s="561"/>
      <c r="IQ222" s="561"/>
      <c r="IR222" s="561"/>
      <c r="IS222" s="561"/>
      <c r="IT222" s="561"/>
      <c r="IU222" s="561"/>
    </row>
    <row r="223" spans="1:255" s="600" customFormat="1" ht="14.25" customHeight="1" x14ac:dyDescent="0.25">
      <c r="A223" s="591"/>
      <c r="B223" s="592" t="s">
        <v>309</v>
      </c>
      <c r="C223" s="593" t="str">
        <f t="shared" si="91"/>
        <v>Belanja Alat/Bahan untuk Kegiatan Kantor - Bahan Cetak</v>
      </c>
      <c r="D223" s="594">
        <v>4829250</v>
      </c>
      <c r="E223" s="594"/>
      <c r="F223" s="594"/>
      <c r="G223" s="594">
        <f t="shared" si="97"/>
        <v>0</v>
      </c>
      <c r="H223" s="594"/>
      <c r="I223" s="594"/>
      <c r="J223" s="594">
        <f t="shared" si="98"/>
        <v>0</v>
      </c>
      <c r="K223" s="594">
        <v>1276500</v>
      </c>
      <c r="L223" s="594">
        <v>638250</v>
      </c>
      <c r="M223" s="594">
        <f t="shared" si="94"/>
        <v>1914750</v>
      </c>
      <c r="N223" s="594">
        <f t="shared" si="95"/>
        <v>1914750</v>
      </c>
      <c r="O223" s="595">
        <f t="shared" si="96"/>
        <v>2914500</v>
      </c>
      <c r="P223" s="561"/>
      <c r="Q223" s="596">
        <f>(N223/D223)*100</f>
        <v>39.649013822022056</v>
      </c>
      <c r="R223" s="561"/>
      <c r="S223" s="561"/>
      <c r="T223" s="561"/>
      <c r="U223" s="561"/>
      <c r="V223" s="561"/>
      <c r="W223" s="561"/>
      <c r="X223" s="561"/>
      <c r="Y223" s="561"/>
      <c r="Z223" s="561"/>
      <c r="AA223" s="561"/>
      <c r="AB223" s="561"/>
      <c r="AC223" s="561"/>
      <c r="AD223" s="561"/>
      <c r="AE223" s="561"/>
      <c r="AF223" s="561"/>
      <c r="AG223" s="561"/>
      <c r="AH223" s="561"/>
      <c r="AI223" s="561"/>
      <c r="AJ223" s="561"/>
      <c r="AK223" s="561"/>
      <c r="AL223" s="561"/>
      <c r="AM223" s="561"/>
      <c r="AN223" s="561"/>
      <c r="AO223" s="561"/>
      <c r="AP223" s="561"/>
      <c r="AQ223" s="561"/>
      <c r="AR223" s="561"/>
      <c r="AS223" s="561"/>
      <c r="AT223" s="561"/>
      <c r="AU223" s="561"/>
      <c r="AV223" s="561"/>
      <c r="AW223" s="561"/>
      <c r="AX223" s="561"/>
      <c r="AY223" s="561"/>
      <c r="AZ223" s="561"/>
      <c r="BA223" s="561"/>
      <c r="BB223" s="561"/>
      <c r="BC223" s="561"/>
      <c r="BD223" s="561"/>
      <c r="BE223" s="561"/>
      <c r="BF223" s="561"/>
      <c r="BG223" s="561"/>
      <c r="BH223" s="561"/>
      <c r="BI223" s="561"/>
      <c r="BJ223" s="561"/>
      <c r="BK223" s="561"/>
      <c r="BL223" s="561"/>
      <c r="BM223" s="561"/>
      <c r="BN223" s="561"/>
      <c r="BO223" s="561"/>
      <c r="BP223" s="561"/>
      <c r="BQ223" s="561"/>
      <c r="BR223" s="561"/>
      <c r="BS223" s="561"/>
      <c r="BT223" s="561"/>
      <c r="BU223" s="561"/>
      <c r="BV223" s="561"/>
      <c r="BW223" s="561"/>
      <c r="BX223" s="561"/>
      <c r="BY223" s="561"/>
      <c r="BZ223" s="561"/>
      <c r="CA223" s="561"/>
      <c r="CB223" s="561"/>
      <c r="CC223" s="561"/>
      <c r="CD223" s="561"/>
      <c r="CE223" s="561"/>
      <c r="CF223" s="561"/>
      <c r="CG223" s="561"/>
      <c r="CH223" s="561"/>
      <c r="CI223" s="561"/>
      <c r="CJ223" s="561"/>
      <c r="CK223" s="561"/>
      <c r="CL223" s="561"/>
      <c r="CM223" s="561"/>
      <c r="CN223" s="561"/>
      <c r="CO223" s="561"/>
      <c r="CP223" s="561"/>
      <c r="CQ223" s="561"/>
      <c r="CR223" s="561"/>
      <c r="CS223" s="561"/>
      <c r="CT223" s="561"/>
      <c r="CU223" s="561"/>
      <c r="CV223" s="561"/>
      <c r="CW223" s="561"/>
      <c r="CX223" s="561"/>
      <c r="CY223" s="561"/>
      <c r="CZ223" s="561"/>
      <c r="DA223" s="561"/>
      <c r="DB223" s="561"/>
      <c r="DC223" s="561"/>
      <c r="DD223" s="561"/>
      <c r="DE223" s="561"/>
      <c r="DF223" s="561"/>
      <c r="DG223" s="561"/>
      <c r="DH223" s="561"/>
      <c r="DI223" s="561"/>
      <c r="DJ223" s="561"/>
      <c r="DK223" s="561"/>
      <c r="DL223" s="561"/>
      <c r="DM223" s="561"/>
      <c r="DN223" s="561"/>
      <c r="DO223" s="561"/>
      <c r="DP223" s="561"/>
      <c r="DQ223" s="561"/>
      <c r="DR223" s="561"/>
      <c r="DS223" s="561"/>
      <c r="DT223" s="561"/>
      <c r="DU223" s="561"/>
      <c r="DV223" s="561"/>
      <c r="DW223" s="561"/>
      <c r="DX223" s="561"/>
      <c r="DY223" s="561"/>
      <c r="DZ223" s="561"/>
      <c r="EA223" s="561"/>
      <c r="EB223" s="561"/>
      <c r="EC223" s="561"/>
      <c r="ED223" s="561"/>
      <c r="EE223" s="561"/>
      <c r="EF223" s="561"/>
      <c r="EG223" s="561"/>
      <c r="EH223" s="561"/>
      <c r="EI223" s="561"/>
      <c r="EJ223" s="561"/>
      <c r="EK223" s="561"/>
      <c r="EL223" s="561"/>
      <c r="EM223" s="561"/>
      <c r="EN223" s="561"/>
      <c r="EO223" s="561"/>
      <c r="EP223" s="561"/>
      <c r="EQ223" s="561"/>
      <c r="ER223" s="561"/>
      <c r="ES223" s="561"/>
      <c r="ET223" s="561"/>
      <c r="EU223" s="561"/>
      <c r="EV223" s="561"/>
      <c r="EW223" s="561"/>
      <c r="EX223" s="561"/>
      <c r="EY223" s="561"/>
      <c r="EZ223" s="561"/>
      <c r="FA223" s="561"/>
      <c r="FB223" s="561"/>
      <c r="FC223" s="561"/>
      <c r="FD223" s="561"/>
      <c r="FE223" s="561"/>
      <c r="FF223" s="561"/>
      <c r="FG223" s="561"/>
      <c r="FH223" s="561"/>
      <c r="FI223" s="561"/>
      <c r="FJ223" s="561"/>
      <c r="FK223" s="561"/>
      <c r="FL223" s="561"/>
      <c r="FM223" s="561"/>
      <c r="FN223" s="561"/>
      <c r="FO223" s="561"/>
      <c r="FP223" s="561"/>
      <c r="FQ223" s="561"/>
      <c r="FR223" s="561"/>
      <c r="FS223" s="561"/>
      <c r="FT223" s="561"/>
      <c r="FU223" s="561"/>
      <c r="FV223" s="561"/>
      <c r="FW223" s="561"/>
      <c r="FX223" s="561"/>
      <c r="FY223" s="561"/>
      <c r="FZ223" s="561"/>
      <c r="GA223" s="561"/>
      <c r="GB223" s="561"/>
      <c r="GC223" s="561"/>
      <c r="GD223" s="561"/>
      <c r="GE223" s="561"/>
      <c r="GF223" s="561"/>
      <c r="GG223" s="561"/>
      <c r="GH223" s="561"/>
      <c r="GI223" s="561"/>
      <c r="GJ223" s="561"/>
      <c r="GK223" s="561"/>
      <c r="GL223" s="561"/>
      <c r="GM223" s="561"/>
      <c r="GN223" s="561"/>
      <c r="GO223" s="561"/>
      <c r="GP223" s="561"/>
      <c r="GQ223" s="561"/>
      <c r="GR223" s="561"/>
      <c r="GS223" s="561"/>
      <c r="GT223" s="561"/>
      <c r="GU223" s="561"/>
      <c r="GV223" s="561"/>
      <c r="GW223" s="561"/>
      <c r="GX223" s="561"/>
      <c r="GY223" s="561"/>
      <c r="GZ223" s="561"/>
      <c r="HA223" s="561"/>
      <c r="HB223" s="561"/>
      <c r="HC223" s="561"/>
      <c r="HD223" s="561"/>
      <c r="HE223" s="561"/>
      <c r="HF223" s="561"/>
      <c r="HG223" s="561"/>
      <c r="HH223" s="561"/>
      <c r="HI223" s="561"/>
      <c r="HJ223" s="561"/>
      <c r="HK223" s="561"/>
      <c r="HL223" s="561"/>
      <c r="HM223" s="561"/>
      <c r="HN223" s="561"/>
      <c r="HO223" s="561"/>
      <c r="HP223" s="561"/>
      <c r="HQ223" s="561"/>
      <c r="HR223" s="561"/>
      <c r="HS223" s="561"/>
      <c r="HT223" s="561"/>
      <c r="HU223" s="561"/>
      <c r="HV223" s="561"/>
      <c r="HW223" s="561"/>
      <c r="HX223" s="561"/>
      <c r="HY223" s="561"/>
      <c r="HZ223" s="561"/>
      <c r="IA223" s="561"/>
      <c r="IB223" s="561"/>
      <c r="IC223" s="561"/>
      <c r="ID223" s="561"/>
      <c r="IE223" s="561"/>
      <c r="IF223" s="561"/>
      <c r="IG223" s="561"/>
      <c r="IH223" s="561"/>
      <c r="II223" s="561"/>
      <c r="IJ223" s="561"/>
      <c r="IK223" s="561"/>
      <c r="IL223" s="561"/>
      <c r="IM223" s="561"/>
      <c r="IN223" s="561"/>
      <c r="IO223" s="561"/>
      <c r="IP223" s="561"/>
      <c r="IQ223" s="561"/>
      <c r="IR223" s="561"/>
      <c r="IS223" s="561"/>
      <c r="IT223" s="561"/>
      <c r="IU223" s="561"/>
    </row>
    <row r="224" spans="1:255" s="600" customFormat="1" ht="14.25" customHeight="1" x14ac:dyDescent="0.25">
      <c r="A224" s="591"/>
      <c r="B224" s="592" t="s">
        <v>309</v>
      </c>
      <c r="C224" s="593" t="str">
        <f t="shared" si="91"/>
        <v>Belanja Alat/Bahan untuk Kegiatan Kantor - Bahan Cetak</v>
      </c>
      <c r="D224" s="594">
        <v>12940750</v>
      </c>
      <c r="E224" s="594"/>
      <c r="F224" s="594"/>
      <c r="G224" s="594">
        <f t="shared" si="97"/>
        <v>0</v>
      </c>
      <c r="H224" s="594"/>
      <c r="I224" s="594"/>
      <c r="J224" s="594">
        <f t="shared" si="98"/>
        <v>0</v>
      </c>
      <c r="K224" s="594">
        <v>4775250</v>
      </c>
      <c r="L224" s="594"/>
      <c r="M224" s="594">
        <f t="shared" si="94"/>
        <v>4775250</v>
      </c>
      <c r="N224" s="594">
        <f t="shared" si="95"/>
        <v>4775250</v>
      </c>
      <c r="O224" s="595">
        <f t="shared" si="96"/>
        <v>8165500</v>
      </c>
      <c r="P224" s="561"/>
      <c r="Q224" s="596">
        <f>(N224/D224)*100</f>
        <v>36.900875142476288</v>
      </c>
      <c r="R224" s="561"/>
      <c r="S224" s="561"/>
      <c r="T224" s="561"/>
      <c r="U224" s="561"/>
      <c r="V224" s="561"/>
      <c r="W224" s="561"/>
      <c r="X224" s="561"/>
      <c r="Y224" s="561"/>
      <c r="Z224" s="561"/>
      <c r="AA224" s="561"/>
      <c r="AB224" s="561"/>
      <c r="AC224" s="561"/>
      <c r="AD224" s="561"/>
      <c r="AE224" s="561"/>
      <c r="AF224" s="561"/>
      <c r="AG224" s="561"/>
      <c r="AH224" s="561"/>
      <c r="AI224" s="561"/>
      <c r="AJ224" s="561"/>
      <c r="AK224" s="561"/>
      <c r="AL224" s="561"/>
      <c r="AM224" s="561"/>
      <c r="AN224" s="561"/>
      <c r="AO224" s="561"/>
      <c r="AP224" s="561"/>
      <c r="AQ224" s="561"/>
      <c r="AR224" s="561"/>
      <c r="AS224" s="561"/>
      <c r="AT224" s="561"/>
      <c r="AU224" s="561"/>
      <c r="AV224" s="561"/>
      <c r="AW224" s="561"/>
      <c r="AX224" s="561"/>
      <c r="AY224" s="561"/>
      <c r="AZ224" s="561"/>
      <c r="BA224" s="561"/>
      <c r="BB224" s="561"/>
      <c r="BC224" s="561"/>
      <c r="BD224" s="561"/>
      <c r="BE224" s="561"/>
      <c r="BF224" s="561"/>
      <c r="BG224" s="561"/>
      <c r="BH224" s="561"/>
      <c r="BI224" s="561"/>
      <c r="BJ224" s="561"/>
      <c r="BK224" s="561"/>
      <c r="BL224" s="561"/>
      <c r="BM224" s="561"/>
      <c r="BN224" s="561"/>
      <c r="BO224" s="561"/>
      <c r="BP224" s="561"/>
      <c r="BQ224" s="561"/>
      <c r="BR224" s="561"/>
      <c r="BS224" s="561"/>
      <c r="BT224" s="561"/>
      <c r="BU224" s="561"/>
      <c r="BV224" s="561"/>
      <c r="BW224" s="561"/>
      <c r="BX224" s="561"/>
      <c r="BY224" s="561"/>
      <c r="BZ224" s="561"/>
      <c r="CA224" s="561"/>
      <c r="CB224" s="561"/>
      <c r="CC224" s="561"/>
      <c r="CD224" s="561"/>
      <c r="CE224" s="561"/>
      <c r="CF224" s="561"/>
      <c r="CG224" s="561"/>
      <c r="CH224" s="561"/>
      <c r="CI224" s="561"/>
      <c r="CJ224" s="561"/>
      <c r="CK224" s="561"/>
      <c r="CL224" s="561"/>
      <c r="CM224" s="561"/>
      <c r="CN224" s="561"/>
      <c r="CO224" s="561"/>
      <c r="CP224" s="561"/>
      <c r="CQ224" s="561"/>
      <c r="CR224" s="561"/>
      <c r="CS224" s="561"/>
      <c r="CT224" s="561"/>
      <c r="CU224" s="561"/>
      <c r="CV224" s="561"/>
      <c r="CW224" s="561"/>
      <c r="CX224" s="561"/>
      <c r="CY224" s="561"/>
      <c r="CZ224" s="561"/>
      <c r="DA224" s="561"/>
      <c r="DB224" s="561"/>
      <c r="DC224" s="561"/>
      <c r="DD224" s="561"/>
      <c r="DE224" s="561"/>
      <c r="DF224" s="561"/>
      <c r="DG224" s="561"/>
      <c r="DH224" s="561"/>
      <c r="DI224" s="561"/>
      <c r="DJ224" s="561"/>
      <c r="DK224" s="561"/>
      <c r="DL224" s="561"/>
      <c r="DM224" s="561"/>
      <c r="DN224" s="561"/>
      <c r="DO224" s="561"/>
      <c r="DP224" s="561"/>
      <c r="DQ224" s="561"/>
      <c r="DR224" s="561"/>
      <c r="DS224" s="561"/>
      <c r="DT224" s="561"/>
      <c r="DU224" s="561"/>
      <c r="DV224" s="561"/>
      <c r="DW224" s="561"/>
      <c r="DX224" s="561"/>
      <c r="DY224" s="561"/>
      <c r="DZ224" s="561"/>
      <c r="EA224" s="561"/>
      <c r="EB224" s="561"/>
      <c r="EC224" s="561"/>
      <c r="ED224" s="561"/>
      <c r="EE224" s="561"/>
      <c r="EF224" s="561"/>
      <c r="EG224" s="561"/>
      <c r="EH224" s="561"/>
      <c r="EI224" s="561"/>
      <c r="EJ224" s="561"/>
      <c r="EK224" s="561"/>
      <c r="EL224" s="561"/>
      <c r="EM224" s="561"/>
      <c r="EN224" s="561"/>
      <c r="EO224" s="561"/>
      <c r="EP224" s="561"/>
      <c r="EQ224" s="561"/>
      <c r="ER224" s="561"/>
      <c r="ES224" s="561"/>
      <c r="ET224" s="561"/>
      <c r="EU224" s="561"/>
      <c r="EV224" s="561"/>
      <c r="EW224" s="561"/>
      <c r="EX224" s="561"/>
      <c r="EY224" s="561"/>
      <c r="EZ224" s="561"/>
      <c r="FA224" s="561"/>
      <c r="FB224" s="561"/>
      <c r="FC224" s="561"/>
      <c r="FD224" s="561"/>
      <c r="FE224" s="561"/>
      <c r="FF224" s="561"/>
      <c r="FG224" s="561"/>
      <c r="FH224" s="561"/>
      <c r="FI224" s="561"/>
      <c r="FJ224" s="561"/>
      <c r="FK224" s="561"/>
      <c r="FL224" s="561"/>
      <c r="FM224" s="561"/>
      <c r="FN224" s="561"/>
      <c r="FO224" s="561"/>
      <c r="FP224" s="561"/>
      <c r="FQ224" s="561"/>
      <c r="FR224" s="561"/>
      <c r="FS224" s="561"/>
      <c r="FT224" s="561"/>
      <c r="FU224" s="561"/>
      <c r="FV224" s="561"/>
      <c r="FW224" s="561"/>
      <c r="FX224" s="561"/>
      <c r="FY224" s="561"/>
      <c r="FZ224" s="561"/>
      <c r="GA224" s="561"/>
      <c r="GB224" s="561"/>
      <c r="GC224" s="561"/>
      <c r="GD224" s="561"/>
      <c r="GE224" s="561"/>
      <c r="GF224" s="561"/>
      <c r="GG224" s="561"/>
      <c r="GH224" s="561"/>
      <c r="GI224" s="561"/>
      <c r="GJ224" s="561"/>
      <c r="GK224" s="561"/>
      <c r="GL224" s="561"/>
      <c r="GM224" s="561"/>
      <c r="GN224" s="561"/>
      <c r="GO224" s="561"/>
      <c r="GP224" s="561"/>
      <c r="GQ224" s="561"/>
      <c r="GR224" s="561"/>
      <c r="GS224" s="561"/>
      <c r="GT224" s="561"/>
      <c r="GU224" s="561"/>
      <c r="GV224" s="561"/>
      <c r="GW224" s="561"/>
      <c r="GX224" s="561"/>
      <c r="GY224" s="561"/>
      <c r="GZ224" s="561"/>
      <c r="HA224" s="561"/>
      <c r="HB224" s="561"/>
      <c r="HC224" s="561"/>
      <c r="HD224" s="561"/>
      <c r="HE224" s="561"/>
      <c r="HF224" s="561"/>
      <c r="HG224" s="561"/>
      <c r="HH224" s="561"/>
      <c r="HI224" s="561"/>
      <c r="HJ224" s="561"/>
      <c r="HK224" s="561"/>
      <c r="HL224" s="561"/>
      <c r="HM224" s="561"/>
      <c r="HN224" s="561"/>
      <c r="HO224" s="561"/>
      <c r="HP224" s="561"/>
      <c r="HQ224" s="561"/>
      <c r="HR224" s="561"/>
      <c r="HS224" s="561"/>
      <c r="HT224" s="561"/>
      <c r="HU224" s="561"/>
      <c r="HV224" s="561"/>
      <c r="HW224" s="561"/>
      <c r="HX224" s="561"/>
      <c r="HY224" s="561"/>
      <c r="HZ224" s="561"/>
      <c r="IA224" s="561"/>
      <c r="IB224" s="561"/>
      <c r="IC224" s="561"/>
      <c r="ID224" s="561"/>
      <c r="IE224" s="561"/>
      <c r="IF224" s="561"/>
      <c r="IG224" s="561"/>
      <c r="IH224" s="561"/>
      <c r="II224" s="561"/>
      <c r="IJ224" s="561"/>
      <c r="IK224" s="561"/>
      <c r="IL224" s="561"/>
      <c r="IM224" s="561"/>
      <c r="IN224" s="561"/>
      <c r="IO224" s="561"/>
      <c r="IP224" s="561"/>
      <c r="IQ224" s="561"/>
      <c r="IR224" s="561"/>
      <c r="IS224" s="561"/>
      <c r="IT224" s="561"/>
      <c r="IU224" s="561"/>
    </row>
    <row r="225" spans="1:255" s="600" customFormat="1" ht="16.5" customHeight="1" x14ac:dyDescent="0.25">
      <c r="A225" s="591"/>
      <c r="B225" s="592" t="s">
        <v>309</v>
      </c>
      <c r="C225" s="593" t="str">
        <f t="shared" si="91"/>
        <v>Belanja Alat/Bahan untuk Kegiatan Kantor - Bahan Cetak</v>
      </c>
      <c r="D225" s="594">
        <v>5444250</v>
      </c>
      <c r="E225" s="594"/>
      <c r="F225" s="594"/>
      <c r="G225" s="594">
        <f t="shared" si="97"/>
        <v>0</v>
      </c>
      <c r="H225" s="594"/>
      <c r="I225" s="594"/>
      <c r="J225" s="594">
        <f t="shared" si="98"/>
        <v>0</v>
      </c>
      <c r="K225" s="594">
        <v>876250</v>
      </c>
      <c r="L225" s="594"/>
      <c r="M225" s="594">
        <f t="shared" si="94"/>
        <v>876250</v>
      </c>
      <c r="N225" s="594">
        <f t="shared" si="95"/>
        <v>876250</v>
      </c>
      <c r="O225" s="595">
        <f t="shared" si="96"/>
        <v>4568000</v>
      </c>
      <c r="P225" s="561"/>
      <c r="Q225" s="596"/>
      <c r="R225" s="561"/>
      <c r="S225" s="561"/>
      <c r="T225" s="561"/>
      <c r="U225" s="561"/>
      <c r="V225" s="561"/>
      <c r="W225" s="561"/>
      <c r="X225" s="561"/>
      <c r="Y225" s="561"/>
      <c r="Z225" s="561"/>
      <c r="AA225" s="561"/>
      <c r="AB225" s="561"/>
      <c r="AC225" s="561"/>
      <c r="AD225" s="561"/>
      <c r="AE225" s="561"/>
      <c r="AF225" s="561"/>
      <c r="AG225" s="561"/>
      <c r="AH225" s="561"/>
      <c r="AI225" s="561"/>
      <c r="AJ225" s="561"/>
      <c r="AK225" s="561"/>
      <c r="AL225" s="561"/>
      <c r="AM225" s="561"/>
      <c r="AN225" s="561"/>
      <c r="AO225" s="561"/>
      <c r="AP225" s="561"/>
      <c r="AQ225" s="561"/>
      <c r="AR225" s="561"/>
      <c r="AS225" s="561"/>
      <c r="AT225" s="561"/>
      <c r="AU225" s="561"/>
      <c r="AV225" s="561"/>
      <c r="AW225" s="561"/>
      <c r="AX225" s="561"/>
      <c r="AY225" s="561"/>
      <c r="AZ225" s="561"/>
      <c r="BA225" s="561"/>
      <c r="BB225" s="561"/>
      <c r="BC225" s="561"/>
      <c r="BD225" s="561"/>
      <c r="BE225" s="561"/>
      <c r="BF225" s="561"/>
      <c r="BG225" s="561"/>
      <c r="BH225" s="561"/>
      <c r="BI225" s="561"/>
      <c r="BJ225" s="561"/>
      <c r="BK225" s="561"/>
      <c r="BL225" s="561"/>
      <c r="BM225" s="561"/>
      <c r="BN225" s="561"/>
      <c r="BO225" s="561"/>
      <c r="BP225" s="561"/>
      <c r="BQ225" s="561"/>
      <c r="BR225" s="561"/>
      <c r="BS225" s="561"/>
      <c r="BT225" s="561"/>
      <c r="BU225" s="561"/>
      <c r="BV225" s="561"/>
      <c r="BW225" s="561"/>
      <c r="BX225" s="561"/>
      <c r="BY225" s="561"/>
      <c r="BZ225" s="561"/>
      <c r="CA225" s="561"/>
      <c r="CB225" s="561"/>
      <c r="CC225" s="561"/>
      <c r="CD225" s="561"/>
      <c r="CE225" s="561"/>
      <c r="CF225" s="561"/>
      <c r="CG225" s="561"/>
      <c r="CH225" s="561"/>
      <c r="CI225" s="561"/>
      <c r="CJ225" s="561"/>
      <c r="CK225" s="561"/>
      <c r="CL225" s="561"/>
      <c r="CM225" s="561"/>
      <c r="CN225" s="561"/>
      <c r="CO225" s="561"/>
      <c r="CP225" s="561"/>
      <c r="CQ225" s="561"/>
      <c r="CR225" s="561"/>
      <c r="CS225" s="561"/>
      <c r="CT225" s="561"/>
      <c r="CU225" s="561"/>
      <c r="CV225" s="561"/>
      <c r="CW225" s="561"/>
      <c r="CX225" s="561"/>
      <c r="CY225" s="561"/>
      <c r="CZ225" s="561"/>
      <c r="DA225" s="561"/>
      <c r="DB225" s="561"/>
      <c r="DC225" s="561"/>
      <c r="DD225" s="561"/>
      <c r="DE225" s="561"/>
      <c r="DF225" s="561"/>
      <c r="DG225" s="561"/>
      <c r="DH225" s="561"/>
      <c r="DI225" s="561"/>
      <c r="DJ225" s="561"/>
      <c r="DK225" s="561"/>
      <c r="DL225" s="561"/>
      <c r="DM225" s="561"/>
      <c r="DN225" s="561"/>
      <c r="DO225" s="561"/>
      <c r="DP225" s="561"/>
      <c r="DQ225" s="561"/>
      <c r="DR225" s="561"/>
      <c r="DS225" s="561"/>
      <c r="DT225" s="561"/>
      <c r="DU225" s="561"/>
      <c r="DV225" s="561"/>
      <c r="DW225" s="561"/>
      <c r="DX225" s="561"/>
      <c r="DY225" s="561"/>
      <c r="DZ225" s="561"/>
      <c r="EA225" s="561"/>
      <c r="EB225" s="561"/>
      <c r="EC225" s="561"/>
      <c r="ED225" s="561"/>
      <c r="EE225" s="561"/>
      <c r="EF225" s="561"/>
      <c r="EG225" s="561"/>
      <c r="EH225" s="561"/>
      <c r="EI225" s="561"/>
      <c r="EJ225" s="561"/>
      <c r="EK225" s="561"/>
      <c r="EL225" s="561"/>
      <c r="EM225" s="561"/>
      <c r="EN225" s="561"/>
      <c r="EO225" s="561"/>
      <c r="EP225" s="561"/>
      <c r="EQ225" s="561"/>
      <c r="ER225" s="561"/>
      <c r="ES225" s="561"/>
      <c r="ET225" s="561"/>
      <c r="EU225" s="561"/>
      <c r="EV225" s="561"/>
      <c r="EW225" s="561"/>
      <c r="EX225" s="561"/>
      <c r="EY225" s="561"/>
      <c r="EZ225" s="561"/>
      <c r="FA225" s="561"/>
      <c r="FB225" s="561"/>
      <c r="FC225" s="561"/>
      <c r="FD225" s="561"/>
      <c r="FE225" s="561"/>
      <c r="FF225" s="561"/>
      <c r="FG225" s="561"/>
      <c r="FH225" s="561"/>
      <c r="FI225" s="561"/>
      <c r="FJ225" s="561"/>
      <c r="FK225" s="561"/>
      <c r="FL225" s="561"/>
      <c r="FM225" s="561"/>
      <c r="FN225" s="561"/>
      <c r="FO225" s="561"/>
      <c r="FP225" s="561"/>
      <c r="FQ225" s="561"/>
      <c r="FR225" s="561"/>
      <c r="FS225" s="561"/>
      <c r="FT225" s="561"/>
      <c r="FU225" s="561"/>
      <c r="FV225" s="561"/>
      <c r="FW225" s="561"/>
      <c r="FX225" s="561"/>
      <c r="FY225" s="561"/>
      <c r="FZ225" s="561"/>
      <c r="GA225" s="561"/>
      <c r="GB225" s="561"/>
      <c r="GC225" s="561"/>
      <c r="GD225" s="561"/>
      <c r="GE225" s="561"/>
      <c r="GF225" s="561"/>
      <c r="GG225" s="561"/>
      <c r="GH225" s="561"/>
      <c r="GI225" s="561"/>
      <c r="GJ225" s="561"/>
      <c r="GK225" s="561"/>
      <c r="GL225" s="561"/>
      <c r="GM225" s="561"/>
      <c r="GN225" s="561"/>
      <c r="GO225" s="561"/>
      <c r="GP225" s="561"/>
      <c r="GQ225" s="561"/>
      <c r="GR225" s="561"/>
      <c r="GS225" s="561"/>
      <c r="GT225" s="561"/>
      <c r="GU225" s="561"/>
      <c r="GV225" s="561"/>
      <c r="GW225" s="561"/>
      <c r="GX225" s="561"/>
      <c r="GY225" s="561"/>
      <c r="GZ225" s="561"/>
      <c r="HA225" s="561"/>
      <c r="HB225" s="561"/>
      <c r="HC225" s="561"/>
      <c r="HD225" s="561"/>
      <c r="HE225" s="561"/>
      <c r="HF225" s="561"/>
      <c r="HG225" s="561"/>
      <c r="HH225" s="561"/>
      <c r="HI225" s="561"/>
      <c r="HJ225" s="561"/>
      <c r="HK225" s="561"/>
      <c r="HL225" s="561"/>
      <c r="HM225" s="561"/>
      <c r="HN225" s="561"/>
      <c r="HO225" s="561"/>
      <c r="HP225" s="561"/>
      <c r="HQ225" s="561"/>
      <c r="HR225" s="561"/>
      <c r="HS225" s="561"/>
      <c r="HT225" s="561"/>
      <c r="HU225" s="561"/>
      <c r="HV225" s="561"/>
      <c r="HW225" s="561"/>
      <c r="HX225" s="561"/>
      <c r="HY225" s="561"/>
      <c r="HZ225" s="561"/>
      <c r="IA225" s="561"/>
      <c r="IB225" s="561"/>
      <c r="IC225" s="561"/>
      <c r="ID225" s="561"/>
      <c r="IE225" s="561"/>
      <c r="IF225" s="561"/>
      <c r="IG225" s="561"/>
      <c r="IH225" s="561"/>
      <c r="II225" s="561"/>
      <c r="IJ225" s="561"/>
      <c r="IK225" s="561"/>
      <c r="IL225" s="561"/>
      <c r="IM225" s="561"/>
      <c r="IN225" s="561"/>
      <c r="IO225" s="561"/>
      <c r="IP225" s="561"/>
      <c r="IQ225" s="561"/>
      <c r="IR225" s="561"/>
      <c r="IS225" s="561"/>
      <c r="IT225" s="561"/>
      <c r="IU225" s="561"/>
    </row>
    <row r="226" spans="1:255" s="600" customFormat="1" ht="14.25" customHeight="1" x14ac:dyDescent="0.25">
      <c r="A226" s="591"/>
      <c r="B226" s="592" t="s">
        <v>309</v>
      </c>
      <c r="C226" s="593" t="str">
        <f t="shared" si="91"/>
        <v>Belanja Alat/Bahan untuk Kegiatan Kantor - Bahan Cetak</v>
      </c>
      <c r="D226" s="594">
        <v>12066250</v>
      </c>
      <c r="E226" s="594"/>
      <c r="F226" s="594"/>
      <c r="G226" s="594">
        <f t="shared" si="97"/>
        <v>0</v>
      </c>
      <c r="H226" s="594"/>
      <c r="I226" s="594"/>
      <c r="J226" s="594">
        <f t="shared" si="98"/>
        <v>0</v>
      </c>
      <c r="K226" s="594">
        <v>5785000</v>
      </c>
      <c r="L226" s="594">
        <v>1973750</v>
      </c>
      <c r="M226" s="594">
        <f t="shared" si="94"/>
        <v>7758750</v>
      </c>
      <c r="N226" s="594">
        <f t="shared" si="95"/>
        <v>7758750</v>
      </c>
      <c r="O226" s="595">
        <f t="shared" si="96"/>
        <v>4307500</v>
      </c>
      <c r="P226" s="561"/>
      <c r="Q226" s="596"/>
      <c r="R226" s="561"/>
      <c r="S226" s="561"/>
      <c r="T226" s="561"/>
      <c r="U226" s="561"/>
      <c r="V226" s="561"/>
      <c r="W226" s="561"/>
      <c r="X226" s="561"/>
      <c r="Y226" s="561"/>
      <c r="Z226" s="561"/>
      <c r="AA226" s="561"/>
      <c r="AB226" s="561"/>
      <c r="AC226" s="561"/>
      <c r="AD226" s="561"/>
      <c r="AE226" s="561"/>
      <c r="AF226" s="561"/>
      <c r="AG226" s="561"/>
      <c r="AH226" s="561"/>
      <c r="AI226" s="561"/>
      <c r="AJ226" s="561"/>
      <c r="AK226" s="561"/>
      <c r="AL226" s="561"/>
      <c r="AM226" s="561"/>
      <c r="AN226" s="561"/>
      <c r="AO226" s="561"/>
      <c r="AP226" s="561"/>
      <c r="AQ226" s="561"/>
      <c r="AR226" s="561"/>
      <c r="AS226" s="561"/>
      <c r="AT226" s="561"/>
      <c r="AU226" s="561"/>
      <c r="AV226" s="561"/>
      <c r="AW226" s="561"/>
      <c r="AX226" s="561"/>
      <c r="AY226" s="561"/>
      <c r="AZ226" s="561"/>
      <c r="BA226" s="561"/>
      <c r="BB226" s="561"/>
      <c r="BC226" s="561"/>
      <c r="BD226" s="561"/>
      <c r="BE226" s="561"/>
      <c r="BF226" s="561"/>
      <c r="BG226" s="561"/>
      <c r="BH226" s="561"/>
      <c r="BI226" s="561"/>
      <c r="BJ226" s="561"/>
      <c r="BK226" s="561"/>
      <c r="BL226" s="561"/>
      <c r="BM226" s="561"/>
      <c r="BN226" s="561"/>
      <c r="BO226" s="561"/>
      <c r="BP226" s="561"/>
      <c r="BQ226" s="561"/>
      <c r="BR226" s="561"/>
      <c r="BS226" s="561"/>
      <c r="BT226" s="561"/>
      <c r="BU226" s="561"/>
      <c r="BV226" s="561"/>
      <c r="BW226" s="561"/>
      <c r="BX226" s="561"/>
      <c r="BY226" s="561"/>
      <c r="BZ226" s="561"/>
      <c r="CA226" s="561"/>
      <c r="CB226" s="561"/>
      <c r="CC226" s="561"/>
      <c r="CD226" s="561"/>
      <c r="CE226" s="561"/>
      <c r="CF226" s="561"/>
      <c r="CG226" s="561"/>
      <c r="CH226" s="561"/>
      <c r="CI226" s="561"/>
      <c r="CJ226" s="561"/>
      <c r="CK226" s="561"/>
      <c r="CL226" s="561"/>
      <c r="CM226" s="561"/>
      <c r="CN226" s="561"/>
      <c r="CO226" s="561"/>
      <c r="CP226" s="561"/>
      <c r="CQ226" s="561"/>
      <c r="CR226" s="561"/>
      <c r="CS226" s="561"/>
      <c r="CT226" s="561"/>
      <c r="CU226" s="561"/>
      <c r="CV226" s="561"/>
      <c r="CW226" s="561"/>
      <c r="CX226" s="561"/>
      <c r="CY226" s="561"/>
      <c r="CZ226" s="561"/>
      <c r="DA226" s="561"/>
      <c r="DB226" s="561"/>
      <c r="DC226" s="561"/>
      <c r="DD226" s="561"/>
      <c r="DE226" s="561"/>
      <c r="DF226" s="561"/>
      <c r="DG226" s="561"/>
      <c r="DH226" s="561"/>
      <c r="DI226" s="561"/>
      <c r="DJ226" s="561"/>
      <c r="DK226" s="561"/>
      <c r="DL226" s="561"/>
      <c r="DM226" s="561"/>
      <c r="DN226" s="561"/>
      <c r="DO226" s="561"/>
      <c r="DP226" s="561"/>
      <c r="DQ226" s="561"/>
      <c r="DR226" s="561"/>
      <c r="DS226" s="561"/>
      <c r="DT226" s="561"/>
      <c r="DU226" s="561"/>
      <c r="DV226" s="561"/>
      <c r="DW226" s="561"/>
      <c r="DX226" s="561"/>
      <c r="DY226" s="561"/>
      <c r="DZ226" s="561"/>
      <c r="EA226" s="561"/>
      <c r="EB226" s="561"/>
      <c r="EC226" s="561"/>
      <c r="ED226" s="561"/>
      <c r="EE226" s="561"/>
      <c r="EF226" s="561"/>
      <c r="EG226" s="561"/>
      <c r="EH226" s="561"/>
      <c r="EI226" s="561"/>
      <c r="EJ226" s="561"/>
      <c r="EK226" s="561"/>
      <c r="EL226" s="561"/>
      <c r="EM226" s="561"/>
      <c r="EN226" s="561"/>
      <c r="EO226" s="561"/>
      <c r="EP226" s="561"/>
      <c r="EQ226" s="561"/>
      <c r="ER226" s="561"/>
      <c r="ES226" s="561"/>
      <c r="ET226" s="561"/>
      <c r="EU226" s="561"/>
      <c r="EV226" s="561"/>
      <c r="EW226" s="561"/>
      <c r="EX226" s="561"/>
      <c r="EY226" s="561"/>
      <c r="EZ226" s="561"/>
      <c r="FA226" s="561"/>
      <c r="FB226" s="561"/>
      <c r="FC226" s="561"/>
      <c r="FD226" s="561"/>
      <c r="FE226" s="561"/>
      <c r="FF226" s="561"/>
      <c r="FG226" s="561"/>
      <c r="FH226" s="561"/>
      <c r="FI226" s="561"/>
      <c r="FJ226" s="561"/>
      <c r="FK226" s="561"/>
      <c r="FL226" s="561"/>
      <c r="FM226" s="561"/>
      <c r="FN226" s="561"/>
      <c r="FO226" s="561"/>
      <c r="FP226" s="561"/>
      <c r="FQ226" s="561"/>
      <c r="FR226" s="561"/>
      <c r="FS226" s="561"/>
      <c r="FT226" s="561"/>
      <c r="FU226" s="561"/>
      <c r="FV226" s="561"/>
      <c r="FW226" s="561"/>
      <c r="FX226" s="561"/>
      <c r="FY226" s="561"/>
      <c r="FZ226" s="561"/>
      <c r="GA226" s="561"/>
      <c r="GB226" s="561"/>
      <c r="GC226" s="561"/>
      <c r="GD226" s="561"/>
      <c r="GE226" s="561"/>
      <c r="GF226" s="561"/>
      <c r="GG226" s="561"/>
      <c r="GH226" s="561"/>
      <c r="GI226" s="561"/>
      <c r="GJ226" s="561"/>
      <c r="GK226" s="561"/>
      <c r="GL226" s="561"/>
      <c r="GM226" s="561"/>
      <c r="GN226" s="561"/>
      <c r="GO226" s="561"/>
      <c r="GP226" s="561"/>
      <c r="GQ226" s="561"/>
      <c r="GR226" s="561"/>
      <c r="GS226" s="561"/>
      <c r="GT226" s="561"/>
      <c r="GU226" s="561"/>
      <c r="GV226" s="561"/>
      <c r="GW226" s="561"/>
      <c r="GX226" s="561"/>
      <c r="GY226" s="561"/>
      <c r="GZ226" s="561"/>
      <c r="HA226" s="561"/>
      <c r="HB226" s="561"/>
      <c r="HC226" s="561"/>
      <c r="HD226" s="561"/>
      <c r="HE226" s="561"/>
      <c r="HF226" s="561"/>
      <c r="HG226" s="561"/>
      <c r="HH226" s="561"/>
      <c r="HI226" s="561"/>
      <c r="HJ226" s="561"/>
      <c r="HK226" s="561"/>
      <c r="HL226" s="561"/>
      <c r="HM226" s="561"/>
      <c r="HN226" s="561"/>
      <c r="HO226" s="561"/>
      <c r="HP226" s="561"/>
      <c r="HQ226" s="561"/>
      <c r="HR226" s="561"/>
      <c r="HS226" s="561"/>
      <c r="HT226" s="561"/>
      <c r="HU226" s="561"/>
      <c r="HV226" s="561"/>
      <c r="HW226" s="561"/>
      <c r="HX226" s="561"/>
      <c r="HY226" s="561"/>
      <c r="HZ226" s="561"/>
      <c r="IA226" s="561"/>
      <c r="IB226" s="561"/>
      <c r="IC226" s="561"/>
      <c r="ID226" s="561"/>
      <c r="IE226" s="561"/>
      <c r="IF226" s="561"/>
      <c r="IG226" s="561"/>
      <c r="IH226" s="561"/>
      <c r="II226" s="561"/>
      <c r="IJ226" s="561"/>
      <c r="IK226" s="561"/>
      <c r="IL226" s="561"/>
      <c r="IM226" s="561"/>
      <c r="IN226" s="561"/>
      <c r="IO226" s="561"/>
      <c r="IP226" s="561"/>
      <c r="IQ226" s="561"/>
      <c r="IR226" s="561"/>
      <c r="IS226" s="561"/>
      <c r="IT226" s="561"/>
      <c r="IU226" s="561"/>
    </row>
    <row r="227" spans="1:255" s="600" customFormat="1" ht="15" customHeight="1" x14ac:dyDescent="0.25">
      <c r="A227" s="591"/>
      <c r="B227" s="592" t="s">
        <v>309</v>
      </c>
      <c r="C227" s="593" t="str">
        <f t="shared" si="91"/>
        <v>Belanja Alat/Bahan untuk Kegiatan Kantor - Bahan Cetak</v>
      </c>
      <c r="D227" s="594">
        <v>1354500</v>
      </c>
      <c r="E227" s="594"/>
      <c r="F227" s="594"/>
      <c r="G227" s="594">
        <f t="shared" si="97"/>
        <v>0</v>
      </c>
      <c r="H227" s="594"/>
      <c r="I227" s="594"/>
      <c r="J227" s="594">
        <f t="shared" si="98"/>
        <v>0</v>
      </c>
      <c r="K227" s="594">
        <v>500000</v>
      </c>
      <c r="L227" s="594"/>
      <c r="M227" s="594">
        <f t="shared" si="94"/>
        <v>500000</v>
      </c>
      <c r="N227" s="594">
        <f t="shared" si="95"/>
        <v>500000</v>
      </c>
      <c r="O227" s="595">
        <f t="shared" si="96"/>
        <v>854500</v>
      </c>
      <c r="P227" s="561"/>
      <c r="Q227" s="596"/>
      <c r="R227" s="561"/>
      <c r="S227" s="561"/>
      <c r="T227" s="561"/>
      <c r="U227" s="561"/>
      <c r="V227" s="561"/>
      <c r="W227" s="561"/>
      <c r="X227" s="561"/>
      <c r="Y227" s="561"/>
      <c r="Z227" s="561"/>
      <c r="AA227" s="561"/>
      <c r="AB227" s="561"/>
      <c r="AC227" s="561"/>
      <c r="AD227" s="561"/>
      <c r="AE227" s="561"/>
      <c r="AF227" s="561"/>
      <c r="AG227" s="561"/>
      <c r="AH227" s="561"/>
      <c r="AI227" s="561"/>
      <c r="AJ227" s="561"/>
      <c r="AK227" s="561"/>
      <c r="AL227" s="561"/>
      <c r="AM227" s="561"/>
      <c r="AN227" s="561"/>
      <c r="AO227" s="561"/>
      <c r="AP227" s="561"/>
      <c r="AQ227" s="561"/>
      <c r="AR227" s="561"/>
      <c r="AS227" s="561"/>
      <c r="AT227" s="561"/>
      <c r="AU227" s="561"/>
      <c r="AV227" s="561"/>
      <c r="AW227" s="561"/>
      <c r="AX227" s="561"/>
      <c r="AY227" s="561"/>
      <c r="AZ227" s="561"/>
      <c r="BA227" s="561"/>
      <c r="BB227" s="561"/>
      <c r="BC227" s="561"/>
      <c r="BD227" s="561"/>
      <c r="BE227" s="561"/>
      <c r="BF227" s="561"/>
      <c r="BG227" s="561"/>
      <c r="BH227" s="561"/>
      <c r="BI227" s="561"/>
      <c r="BJ227" s="561"/>
      <c r="BK227" s="561"/>
      <c r="BL227" s="561"/>
      <c r="BM227" s="561"/>
      <c r="BN227" s="561"/>
      <c r="BO227" s="561"/>
      <c r="BP227" s="561"/>
      <c r="BQ227" s="561"/>
      <c r="BR227" s="561"/>
      <c r="BS227" s="561"/>
      <c r="BT227" s="561"/>
      <c r="BU227" s="561"/>
      <c r="BV227" s="561"/>
      <c r="BW227" s="561"/>
      <c r="BX227" s="561"/>
      <c r="BY227" s="561"/>
      <c r="BZ227" s="561"/>
      <c r="CA227" s="561"/>
      <c r="CB227" s="561"/>
      <c r="CC227" s="561"/>
      <c r="CD227" s="561"/>
      <c r="CE227" s="561"/>
      <c r="CF227" s="561"/>
      <c r="CG227" s="561"/>
      <c r="CH227" s="561"/>
      <c r="CI227" s="561"/>
      <c r="CJ227" s="561"/>
      <c r="CK227" s="561"/>
      <c r="CL227" s="561"/>
      <c r="CM227" s="561"/>
      <c r="CN227" s="561"/>
      <c r="CO227" s="561"/>
      <c r="CP227" s="561"/>
      <c r="CQ227" s="561"/>
      <c r="CR227" s="561"/>
      <c r="CS227" s="561"/>
      <c r="CT227" s="561"/>
      <c r="CU227" s="561"/>
      <c r="CV227" s="561"/>
      <c r="CW227" s="561"/>
      <c r="CX227" s="561"/>
      <c r="CY227" s="561"/>
      <c r="CZ227" s="561"/>
      <c r="DA227" s="561"/>
      <c r="DB227" s="561"/>
      <c r="DC227" s="561"/>
      <c r="DD227" s="561"/>
      <c r="DE227" s="561"/>
      <c r="DF227" s="561"/>
      <c r="DG227" s="561"/>
      <c r="DH227" s="561"/>
      <c r="DI227" s="561"/>
      <c r="DJ227" s="561"/>
      <c r="DK227" s="561"/>
      <c r="DL227" s="561"/>
      <c r="DM227" s="561"/>
      <c r="DN227" s="561"/>
      <c r="DO227" s="561"/>
      <c r="DP227" s="561"/>
      <c r="DQ227" s="561"/>
      <c r="DR227" s="561"/>
      <c r="DS227" s="561"/>
      <c r="DT227" s="561"/>
      <c r="DU227" s="561"/>
      <c r="DV227" s="561"/>
      <c r="DW227" s="561"/>
      <c r="DX227" s="561"/>
      <c r="DY227" s="561"/>
      <c r="DZ227" s="561"/>
      <c r="EA227" s="561"/>
      <c r="EB227" s="561"/>
      <c r="EC227" s="561"/>
      <c r="ED227" s="561"/>
      <c r="EE227" s="561"/>
      <c r="EF227" s="561"/>
      <c r="EG227" s="561"/>
      <c r="EH227" s="561"/>
      <c r="EI227" s="561"/>
      <c r="EJ227" s="561"/>
      <c r="EK227" s="561"/>
      <c r="EL227" s="561"/>
      <c r="EM227" s="561"/>
      <c r="EN227" s="561"/>
      <c r="EO227" s="561"/>
      <c r="EP227" s="561"/>
      <c r="EQ227" s="561"/>
      <c r="ER227" s="561"/>
      <c r="ES227" s="561"/>
      <c r="ET227" s="561"/>
      <c r="EU227" s="561"/>
      <c r="EV227" s="561"/>
      <c r="EW227" s="561"/>
      <c r="EX227" s="561"/>
      <c r="EY227" s="561"/>
      <c r="EZ227" s="561"/>
      <c r="FA227" s="561"/>
      <c r="FB227" s="561"/>
      <c r="FC227" s="561"/>
      <c r="FD227" s="561"/>
      <c r="FE227" s="561"/>
      <c r="FF227" s="561"/>
      <c r="FG227" s="561"/>
      <c r="FH227" s="561"/>
      <c r="FI227" s="561"/>
      <c r="FJ227" s="561"/>
      <c r="FK227" s="561"/>
      <c r="FL227" s="561"/>
      <c r="FM227" s="561"/>
      <c r="FN227" s="561"/>
      <c r="FO227" s="561"/>
      <c r="FP227" s="561"/>
      <c r="FQ227" s="561"/>
      <c r="FR227" s="561"/>
      <c r="FS227" s="561"/>
      <c r="FT227" s="561"/>
      <c r="FU227" s="561"/>
      <c r="FV227" s="561"/>
      <c r="FW227" s="561"/>
      <c r="FX227" s="561"/>
      <c r="FY227" s="561"/>
      <c r="FZ227" s="561"/>
      <c r="GA227" s="561"/>
      <c r="GB227" s="561"/>
      <c r="GC227" s="561"/>
      <c r="GD227" s="561"/>
      <c r="GE227" s="561"/>
      <c r="GF227" s="561"/>
      <c r="GG227" s="561"/>
      <c r="GH227" s="561"/>
      <c r="GI227" s="561"/>
      <c r="GJ227" s="561"/>
      <c r="GK227" s="561"/>
      <c r="GL227" s="561"/>
      <c r="GM227" s="561"/>
      <c r="GN227" s="561"/>
      <c r="GO227" s="561"/>
      <c r="GP227" s="561"/>
      <c r="GQ227" s="561"/>
      <c r="GR227" s="561"/>
      <c r="GS227" s="561"/>
      <c r="GT227" s="561"/>
      <c r="GU227" s="561"/>
      <c r="GV227" s="561"/>
      <c r="GW227" s="561"/>
      <c r="GX227" s="561"/>
      <c r="GY227" s="561"/>
      <c r="GZ227" s="561"/>
      <c r="HA227" s="561"/>
      <c r="HB227" s="561"/>
      <c r="HC227" s="561"/>
      <c r="HD227" s="561"/>
      <c r="HE227" s="561"/>
      <c r="HF227" s="561"/>
      <c r="HG227" s="561"/>
      <c r="HH227" s="561"/>
      <c r="HI227" s="561"/>
      <c r="HJ227" s="561"/>
      <c r="HK227" s="561"/>
      <c r="HL227" s="561"/>
      <c r="HM227" s="561"/>
      <c r="HN227" s="561"/>
      <c r="HO227" s="561"/>
      <c r="HP227" s="561"/>
      <c r="HQ227" s="561"/>
      <c r="HR227" s="561"/>
      <c r="HS227" s="561"/>
      <c r="HT227" s="561"/>
      <c r="HU227" s="561"/>
      <c r="HV227" s="561"/>
      <c r="HW227" s="561"/>
      <c r="HX227" s="561"/>
      <c r="HY227" s="561"/>
      <c r="HZ227" s="561"/>
      <c r="IA227" s="561"/>
      <c r="IB227" s="561"/>
      <c r="IC227" s="561"/>
      <c r="ID227" s="561"/>
      <c r="IE227" s="561"/>
      <c r="IF227" s="561"/>
      <c r="IG227" s="561"/>
      <c r="IH227" s="561"/>
      <c r="II227" s="561"/>
      <c r="IJ227" s="561"/>
      <c r="IK227" s="561"/>
      <c r="IL227" s="561"/>
      <c r="IM227" s="561"/>
      <c r="IN227" s="561"/>
      <c r="IO227" s="561"/>
      <c r="IP227" s="561"/>
      <c r="IQ227" s="561"/>
      <c r="IR227" s="561"/>
      <c r="IS227" s="561"/>
      <c r="IT227" s="561"/>
      <c r="IU227" s="561"/>
    </row>
    <row r="228" spans="1:255" s="600" customFormat="1" ht="16.5" customHeight="1" x14ac:dyDescent="0.25">
      <c r="A228" s="591"/>
      <c r="B228" s="592" t="s">
        <v>309</v>
      </c>
      <c r="C228" s="593" t="str">
        <f t="shared" si="91"/>
        <v>Belanja Alat/Bahan untuk Kegiatan Kantor - Bahan Cetak</v>
      </c>
      <c r="D228" s="594">
        <v>1541000</v>
      </c>
      <c r="E228" s="594"/>
      <c r="F228" s="594"/>
      <c r="G228" s="594">
        <f t="shared" si="97"/>
        <v>0</v>
      </c>
      <c r="H228" s="594"/>
      <c r="I228" s="594"/>
      <c r="J228" s="594">
        <f t="shared" si="98"/>
        <v>0</v>
      </c>
      <c r="K228" s="594">
        <v>300000</v>
      </c>
      <c r="L228" s="594"/>
      <c r="M228" s="594">
        <f t="shared" si="94"/>
        <v>300000</v>
      </c>
      <c r="N228" s="594">
        <f t="shared" si="95"/>
        <v>300000</v>
      </c>
      <c r="O228" s="595">
        <f t="shared" si="96"/>
        <v>1241000</v>
      </c>
      <c r="P228" s="561"/>
      <c r="Q228" s="596">
        <f>(N228/D228)*100</f>
        <v>19.467878001297859</v>
      </c>
      <c r="R228" s="561"/>
      <c r="S228" s="561"/>
      <c r="T228" s="561"/>
      <c r="U228" s="561"/>
      <c r="V228" s="561"/>
      <c r="W228" s="561"/>
      <c r="X228" s="561"/>
      <c r="Y228" s="561"/>
      <c r="Z228" s="561"/>
      <c r="AA228" s="561"/>
      <c r="AB228" s="561"/>
      <c r="AC228" s="561"/>
      <c r="AD228" s="561"/>
      <c r="AE228" s="561"/>
      <c r="AF228" s="561"/>
      <c r="AG228" s="561"/>
      <c r="AH228" s="561"/>
      <c r="AI228" s="561"/>
      <c r="AJ228" s="561"/>
      <c r="AK228" s="561"/>
      <c r="AL228" s="561"/>
      <c r="AM228" s="561"/>
      <c r="AN228" s="561"/>
      <c r="AO228" s="561"/>
      <c r="AP228" s="561"/>
      <c r="AQ228" s="561"/>
      <c r="AR228" s="561"/>
      <c r="AS228" s="561"/>
      <c r="AT228" s="561"/>
      <c r="AU228" s="561"/>
      <c r="AV228" s="561"/>
      <c r="AW228" s="561"/>
      <c r="AX228" s="561"/>
      <c r="AY228" s="561"/>
      <c r="AZ228" s="561"/>
      <c r="BA228" s="561"/>
      <c r="BB228" s="561"/>
      <c r="BC228" s="561"/>
      <c r="BD228" s="561"/>
      <c r="BE228" s="561"/>
      <c r="BF228" s="561"/>
      <c r="BG228" s="561"/>
      <c r="BH228" s="561"/>
      <c r="BI228" s="561"/>
      <c r="BJ228" s="561"/>
      <c r="BK228" s="561"/>
      <c r="BL228" s="561"/>
      <c r="BM228" s="561"/>
      <c r="BN228" s="561"/>
      <c r="BO228" s="561"/>
      <c r="BP228" s="561"/>
      <c r="BQ228" s="561"/>
      <c r="BR228" s="561"/>
      <c r="BS228" s="561"/>
      <c r="BT228" s="561"/>
      <c r="BU228" s="561"/>
      <c r="BV228" s="561"/>
      <c r="BW228" s="561"/>
      <c r="BX228" s="561"/>
      <c r="BY228" s="561"/>
      <c r="BZ228" s="561"/>
      <c r="CA228" s="561"/>
      <c r="CB228" s="561"/>
      <c r="CC228" s="561"/>
      <c r="CD228" s="561"/>
      <c r="CE228" s="561"/>
      <c r="CF228" s="561"/>
      <c r="CG228" s="561"/>
      <c r="CH228" s="561"/>
      <c r="CI228" s="561"/>
      <c r="CJ228" s="561"/>
      <c r="CK228" s="561"/>
      <c r="CL228" s="561"/>
      <c r="CM228" s="561"/>
      <c r="CN228" s="561"/>
      <c r="CO228" s="561"/>
      <c r="CP228" s="561"/>
      <c r="CQ228" s="561"/>
      <c r="CR228" s="561"/>
      <c r="CS228" s="561"/>
      <c r="CT228" s="561"/>
      <c r="CU228" s="561"/>
      <c r="CV228" s="561"/>
      <c r="CW228" s="561"/>
      <c r="CX228" s="561"/>
      <c r="CY228" s="561"/>
      <c r="CZ228" s="561"/>
      <c r="DA228" s="561"/>
      <c r="DB228" s="561"/>
      <c r="DC228" s="561"/>
      <c r="DD228" s="561"/>
      <c r="DE228" s="561"/>
      <c r="DF228" s="561"/>
      <c r="DG228" s="561"/>
      <c r="DH228" s="561"/>
      <c r="DI228" s="561"/>
      <c r="DJ228" s="561"/>
      <c r="DK228" s="561"/>
      <c r="DL228" s="561"/>
      <c r="DM228" s="561"/>
      <c r="DN228" s="561"/>
      <c r="DO228" s="561"/>
      <c r="DP228" s="561"/>
      <c r="DQ228" s="561"/>
      <c r="DR228" s="561"/>
      <c r="DS228" s="561"/>
      <c r="DT228" s="561"/>
      <c r="DU228" s="561"/>
      <c r="DV228" s="561"/>
      <c r="DW228" s="561"/>
      <c r="DX228" s="561"/>
      <c r="DY228" s="561"/>
      <c r="DZ228" s="561"/>
      <c r="EA228" s="561"/>
      <c r="EB228" s="561"/>
      <c r="EC228" s="561"/>
      <c r="ED228" s="561"/>
      <c r="EE228" s="561"/>
      <c r="EF228" s="561"/>
      <c r="EG228" s="561"/>
      <c r="EH228" s="561"/>
      <c r="EI228" s="561"/>
      <c r="EJ228" s="561"/>
      <c r="EK228" s="561"/>
      <c r="EL228" s="561"/>
      <c r="EM228" s="561"/>
      <c r="EN228" s="561"/>
      <c r="EO228" s="561"/>
      <c r="EP228" s="561"/>
      <c r="EQ228" s="561"/>
      <c r="ER228" s="561"/>
      <c r="ES228" s="561"/>
      <c r="ET228" s="561"/>
      <c r="EU228" s="561"/>
      <c r="EV228" s="561"/>
      <c r="EW228" s="561"/>
      <c r="EX228" s="561"/>
      <c r="EY228" s="561"/>
      <c r="EZ228" s="561"/>
      <c r="FA228" s="561"/>
      <c r="FB228" s="561"/>
      <c r="FC228" s="561"/>
      <c r="FD228" s="561"/>
      <c r="FE228" s="561"/>
      <c r="FF228" s="561"/>
      <c r="FG228" s="561"/>
      <c r="FH228" s="561"/>
      <c r="FI228" s="561"/>
      <c r="FJ228" s="561"/>
      <c r="FK228" s="561"/>
      <c r="FL228" s="561"/>
      <c r="FM228" s="561"/>
      <c r="FN228" s="561"/>
      <c r="FO228" s="561"/>
      <c r="FP228" s="561"/>
      <c r="FQ228" s="561"/>
      <c r="FR228" s="561"/>
      <c r="FS228" s="561"/>
      <c r="FT228" s="561"/>
      <c r="FU228" s="561"/>
      <c r="FV228" s="561"/>
      <c r="FW228" s="561"/>
      <c r="FX228" s="561"/>
      <c r="FY228" s="561"/>
      <c r="FZ228" s="561"/>
      <c r="GA228" s="561"/>
      <c r="GB228" s="561"/>
      <c r="GC228" s="561"/>
      <c r="GD228" s="561"/>
      <c r="GE228" s="561"/>
      <c r="GF228" s="561"/>
      <c r="GG228" s="561"/>
      <c r="GH228" s="561"/>
      <c r="GI228" s="561"/>
      <c r="GJ228" s="561"/>
      <c r="GK228" s="561"/>
      <c r="GL228" s="561"/>
      <c r="GM228" s="561"/>
      <c r="GN228" s="561"/>
      <c r="GO228" s="561"/>
      <c r="GP228" s="561"/>
      <c r="GQ228" s="561"/>
      <c r="GR228" s="561"/>
      <c r="GS228" s="561"/>
      <c r="GT228" s="561"/>
      <c r="GU228" s="561"/>
      <c r="GV228" s="561"/>
      <c r="GW228" s="561"/>
      <c r="GX228" s="561"/>
      <c r="GY228" s="561"/>
      <c r="GZ228" s="561"/>
      <c r="HA228" s="561"/>
      <c r="HB228" s="561"/>
      <c r="HC228" s="561"/>
      <c r="HD228" s="561"/>
      <c r="HE228" s="561"/>
      <c r="HF228" s="561"/>
      <c r="HG228" s="561"/>
      <c r="HH228" s="561"/>
      <c r="HI228" s="561"/>
      <c r="HJ228" s="561"/>
      <c r="HK228" s="561"/>
      <c r="HL228" s="561"/>
      <c r="HM228" s="561"/>
      <c r="HN228" s="561"/>
      <c r="HO228" s="561"/>
      <c r="HP228" s="561"/>
      <c r="HQ228" s="561"/>
      <c r="HR228" s="561"/>
      <c r="HS228" s="561"/>
      <c r="HT228" s="561"/>
      <c r="HU228" s="561"/>
      <c r="HV228" s="561"/>
      <c r="HW228" s="561"/>
      <c r="HX228" s="561"/>
      <c r="HY228" s="561"/>
      <c r="HZ228" s="561"/>
      <c r="IA228" s="561"/>
      <c r="IB228" s="561"/>
      <c r="IC228" s="561"/>
      <c r="ID228" s="561"/>
      <c r="IE228" s="561"/>
      <c r="IF228" s="561"/>
      <c r="IG228" s="561"/>
      <c r="IH228" s="561"/>
      <c r="II228" s="561"/>
      <c r="IJ228" s="561"/>
      <c r="IK228" s="561"/>
      <c r="IL228" s="561"/>
      <c r="IM228" s="561"/>
      <c r="IN228" s="561"/>
      <c r="IO228" s="561"/>
      <c r="IP228" s="561"/>
      <c r="IQ228" s="561"/>
      <c r="IR228" s="561"/>
      <c r="IS228" s="561"/>
      <c r="IT228" s="561"/>
      <c r="IU228" s="561"/>
    </row>
    <row r="229" spans="1:255" s="600" customFormat="1" ht="16.5" customHeight="1" x14ac:dyDescent="0.25">
      <c r="A229" s="591"/>
      <c r="B229" s="592" t="s">
        <v>309</v>
      </c>
      <c r="C229" s="593" t="str">
        <f t="shared" si="91"/>
        <v>Belanja Alat/Bahan untuk Kegiatan Kantor - Bahan Cetak</v>
      </c>
      <c r="D229" s="594">
        <v>2145000</v>
      </c>
      <c r="E229" s="594"/>
      <c r="F229" s="594"/>
      <c r="G229" s="594">
        <f t="shared" si="97"/>
        <v>0</v>
      </c>
      <c r="H229" s="594"/>
      <c r="I229" s="594"/>
      <c r="J229" s="594">
        <f t="shared" si="98"/>
        <v>0</v>
      </c>
      <c r="K229" s="594">
        <v>2145000</v>
      </c>
      <c r="L229" s="594"/>
      <c r="M229" s="594">
        <f t="shared" si="94"/>
        <v>2145000</v>
      </c>
      <c r="N229" s="594">
        <f t="shared" si="95"/>
        <v>2145000</v>
      </c>
      <c r="O229" s="595">
        <f t="shared" si="96"/>
        <v>0</v>
      </c>
      <c r="P229" s="561"/>
      <c r="Q229" s="596"/>
      <c r="R229" s="561"/>
      <c r="S229" s="561"/>
      <c r="T229" s="561"/>
      <c r="U229" s="561"/>
      <c r="V229" s="561"/>
      <c r="W229" s="561"/>
      <c r="X229" s="561"/>
      <c r="Y229" s="561"/>
      <c r="Z229" s="561"/>
      <c r="AA229" s="561"/>
      <c r="AB229" s="561"/>
      <c r="AC229" s="561"/>
      <c r="AD229" s="561"/>
      <c r="AE229" s="561"/>
      <c r="AF229" s="561"/>
      <c r="AG229" s="561"/>
      <c r="AH229" s="561"/>
      <c r="AI229" s="561"/>
      <c r="AJ229" s="561"/>
      <c r="AK229" s="561"/>
      <c r="AL229" s="561"/>
      <c r="AM229" s="561"/>
      <c r="AN229" s="561"/>
      <c r="AO229" s="561"/>
      <c r="AP229" s="561"/>
      <c r="AQ229" s="561"/>
      <c r="AR229" s="561"/>
      <c r="AS229" s="561"/>
      <c r="AT229" s="561"/>
      <c r="AU229" s="561"/>
      <c r="AV229" s="561"/>
      <c r="AW229" s="561"/>
      <c r="AX229" s="561"/>
      <c r="AY229" s="561"/>
      <c r="AZ229" s="561"/>
      <c r="BA229" s="561"/>
      <c r="BB229" s="561"/>
      <c r="BC229" s="561"/>
      <c r="BD229" s="561"/>
      <c r="BE229" s="561"/>
      <c r="BF229" s="561"/>
      <c r="BG229" s="561"/>
      <c r="BH229" s="561"/>
      <c r="BI229" s="561"/>
      <c r="BJ229" s="561"/>
      <c r="BK229" s="561"/>
      <c r="BL229" s="561"/>
      <c r="BM229" s="561"/>
      <c r="BN229" s="561"/>
      <c r="BO229" s="561"/>
      <c r="BP229" s="561"/>
      <c r="BQ229" s="561"/>
      <c r="BR229" s="561"/>
      <c r="BS229" s="561"/>
      <c r="BT229" s="561"/>
      <c r="BU229" s="561"/>
      <c r="BV229" s="561"/>
      <c r="BW229" s="561"/>
      <c r="BX229" s="561"/>
      <c r="BY229" s="561"/>
      <c r="BZ229" s="561"/>
      <c r="CA229" s="561"/>
      <c r="CB229" s="561"/>
      <c r="CC229" s="561"/>
      <c r="CD229" s="561"/>
      <c r="CE229" s="561"/>
      <c r="CF229" s="561"/>
      <c r="CG229" s="561"/>
      <c r="CH229" s="561"/>
      <c r="CI229" s="561"/>
      <c r="CJ229" s="561"/>
      <c r="CK229" s="561"/>
      <c r="CL229" s="561"/>
      <c r="CM229" s="561"/>
      <c r="CN229" s="561"/>
      <c r="CO229" s="561"/>
      <c r="CP229" s="561"/>
      <c r="CQ229" s="561"/>
      <c r="CR229" s="561"/>
      <c r="CS229" s="561"/>
      <c r="CT229" s="561"/>
      <c r="CU229" s="561"/>
      <c r="CV229" s="561"/>
      <c r="CW229" s="561"/>
      <c r="CX229" s="561"/>
      <c r="CY229" s="561"/>
      <c r="CZ229" s="561"/>
      <c r="DA229" s="561"/>
      <c r="DB229" s="561"/>
      <c r="DC229" s="561"/>
      <c r="DD229" s="561"/>
      <c r="DE229" s="561"/>
      <c r="DF229" s="561"/>
      <c r="DG229" s="561"/>
      <c r="DH229" s="561"/>
      <c r="DI229" s="561"/>
      <c r="DJ229" s="561"/>
      <c r="DK229" s="561"/>
      <c r="DL229" s="561"/>
      <c r="DM229" s="561"/>
      <c r="DN229" s="561"/>
      <c r="DO229" s="561"/>
      <c r="DP229" s="561"/>
      <c r="DQ229" s="561"/>
      <c r="DR229" s="561"/>
      <c r="DS229" s="561"/>
      <c r="DT229" s="561"/>
      <c r="DU229" s="561"/>
      <c r="DV229" s="561"/>
      <c r="DW229" s="561"/>
      <c r="DX229" s="561"/>
      <c r="DY229" s="561"/>
      <c r="DZ229" s="561"/>
      <c r="EA229" s="561"/>
      <c r="EB229" s="561"/>
      <c r="EC229" s="561"/>
      <c r="ED229" s="561"/>
      <c r="EE229" s="561"/>
      <c r="EF229" s="561"/>
      <c r="EG229" s="561"/>
      <c r="EH229" s="561"/>
      <c r="EI229" s="561"/>
      <c r="EJ229" s="561"/>
      <c r="EK229" s="561"/>
      <c r="EL229" s="561"/>
      <c r="EM229" s="561"/>
      <c r="EN229" s="561"/>
      <c r="EO229" s="561"/>
      <c r="EP229" s="561"/>
      <c r="EQ229" s="561"/>
      <c r="ER229" s="561"/>
      <c r="ES229" s="561"/>
      <c r="ET229" s="561"/>
      <c r="EU229" s="561"/>
      <c r="EV229" s="561"/>
      <c r="EW229" s="561"/>
      <c r="EX229" s="561"/>
      <c r="EY229" s="561"/>
      <c r="EZ229" s="561"/>
      <c r="FA229" s="561"/>
      <c r="FB229" s="561"/>
      <c r="FC229" s="561"/>
      <c r="FD229" s="561"/>
      <c r="FE229" s="561"/>
      <c r="FF229" s="561"/>
      <c r="FG229" s="561"/>
      <c r="FH229" s="561"/>
      <c r="FI229" s="561"/>
      <c r="FJ229" s="561"/>
      <c r="FK229" s="561"/>
      <c r="FL229" s="561"/>
      <c r="FM229" s="561"/>
      <c r="FN229" s="561"/>
      <c r="FO229" s="561"/>
      <c r="FP229" s="561"/>
      <c r="FQ229" s="561"/>
      <c r="FR229" s="561"/>
      <c r="FS229" s="561"/>
      <c r="FT229" s="561"/>
      <c r="FU229" s="561"/>
      <c r="FV229" s="561"/>
      <c r="FW229" s="561"/>
      <c r="FX229" s="561"/>
      <c r="FY229" s="561"/>
      <c r="FZ229" s="561"/>
      <c r="GA229" s="561"/>
      <c r="GB229" s="561"/>
      <c r="GC229" s="561"/>
      <c r="GD229" s="561"/>
      <c r="GE229" s="561"/>
      <c r="GF229" s="561"/>
      <c r="GG229" s="561"/>
      <c r="GH229" s="561"/>
      <c r="GI229" s="561"/>
      <c r="GJ229" s="561"/>
      <c r="GK229" s="561"/>
      <c r="GL229" s="561"/>
      <c r="GM229" s="561"/>
      <c r="GN229" s="561"/>
      <c r="GO229" s="561"/>
      <c r="GP229" s="561"/>
      <c r="GQ229" s="561"/>
      <c r="GR229" s="561"/>
      <c r="GS229" s="561"/>
      <c r="GT229" s="561"/>
      <c r="GU229" s="561"/>
      <c r="GV229" s="561"/>
      <c r="GW229" s="561"/>
      <c r="GX229" s="561"/>
      <c r="GY229" s="561"/>
      <c r="GZ229" s="561"/>
      <c r="HA229" s="561"/>
      <c r="HB229" s="561"/>
      <c r="HC229" s="561"/>
      <c r="HD229" s="561"/>
      <c r="HE229" s="561"/>
      <c r="HF229" s="561"/>
      <c r="HG229" s="561"/>
      <c r="HH229" s="561"/>
      <c r="HI229" s="561"/>
      <c r="HJ229" s="561"/>
      <c r="HK229" s="561"/>
      <c r="HL229" s="561"/>
      <c r="HM229" s="561"/>
      <c r="HN229" s="561"/>
      <c r="HO229" s="561"/>
      <c r="HP229" s="561"/>
      <c r="HQ229" s="561"/>
      <c r="HR229" s="561"/>
      <c r="HS229" s="561"/>
      <c r="HT229" s="561"/>
      <c r="HU229" s="561"/>
      <c r="HV229" s="561"/>
      <c r="HW229" s="561"/>
      <c r="HX229" s="561"/>
      <c r="HY229" s="561"/>
      <c r="HZ229" s="561"/>
      <c r="IA229" s="561"/>
      <c r="IB229" s="561"/>
      <c r="IC229" s="561"/>
      <c r="ID229" s="561"/>
      <c r="IE229" s="561"/>
      <c r="IF229" s="561"/>
      <c r="IG229" s="561"/>
      <c r="IH229" s="561"/>
      <c r="II229" s="561"/>
      <c r="IJ229" s="561"/>
      <c r="IK229" s="561"/>
      <c r="IL229" s="561"/>
      <c r="IM229" s="561"/>
      <c r="IN229" s="561"/>
      <c r="IO229" s="561"/>
      <c r="IP229" s="561"/>
      <c r="IQ229" s="561"/>
      <c r="IR229" s="561"/>
      <c r="IS229" s="561"/>
      <c r="IT229" s="561"/>
      <c r="IU229" s="561"/>
    </row>
    <row r="230" spans="1:255" s="600" customFormat="1" ht="16.5" customHeight="1" x14ac:dyDescent="0.25">
      <c r="A230" s="591"/>
      <c r="B230" s="592" t="s">
        <v>309</v>
      </c>
      <c r="C230" s="593" t="str">
        <f t="shared" si="91"/>
        <v>Belanja Alat/Bahan untuk Kegiatan Kantor - Bahan Cetak</v>
      </c>
      <c r="D230" s="594">
        <v>6532000</v>
      </c>
      <c r="E230" s="594"/>
      <c r="F230" s="594"/>
      <c r="G230" s="594">
        <f t="shared" si="97"/>
        <v>0</v>
      </c>
      <c r="H230" s="594"/>
      <c r="I230" s="594"/>
      <c r="J230" s="594">
        <f t="shared" si="98"/>
        <v>0</v>
      </c>
      <c r="K230" s="594">
        <v>5680250</v>
      </c>
      <c r="L230" s="594"/>
      <c r="M230" s="594">
        <f t="shared" si="94"/>
        <v>5680250</v>
      </c>
      <c r="N230" s="594">
        <f t="shared" si="95"/>
        <v>5680250</v>
      </c>
      <c r="O230" s="595">
        <f t="shared" si="96"/>
        <v>851750</v>
      </c>
      <c r="P230" s="561"/>
      <c r="Q230" s="596"/>
      <c r="R230" s="561"/>
      <c r="S230" s="561"/>
      <c r="T230" s="561"/>
      <c r="U230" s="561"/>
      <c r="V230" s="561"/>
      <c r="W230" s="561"/>
      <c r="X230" s="561"/>
      <c r="Y230" s="561"/>
      <c r="Z230" s="561"/>
      <c r="AA230" s="561"/>
      <c r="AB230" s="561"/>
      <c r="AC230" s="561"/>
      <c r="AD230" s="561"/>
      <c r="AE230" s="561"/>
      <c r="AF230" s="561"/>
      <c r="AG230" s="561"/>
      <c r="AH230" s="561"/>
      <c r="AI230" s="561"/>
      <c r="AJ230" s="561"/>
      <c r="AK230" s="561"/>
      <c r="AL230" s="561"/>
      <c r="AM230" s="561"/>
      <c r="AN230" s="561"/>
      <c r="AO230" s="561"/>
      <c r="AP230" s="561"/>
      <c r="AQ230" s="561"/>
      <c r="AR230" s="561"/>
      <c r="AS230" s="561"/>
      <c r="AT230" s="561"/>
      <c r="AU230" s="561"/>
      <c r="AV230" s="561"/>
      <c r="AW230" s="561"/>
      <c r="AX230" s="561"/>
      <c r="AY230" s="561"/>
      <c r="AZ230" s="561"/>
      <c r="BA230" s="561"/>
      <c r="BB230" s="561"/>
      <c r="BC230" s="561"/>
      <c r="BD230" s="561"/>
      <c r="BE230" s="561"/>
      <c r="BF230" s="561"/>
      <c r="BG230" s="561"/>
      <c r="BH230" s="561"/>
      <c r="BI230" s="561"/>
      <c r="BJ230" s="561"/>
      <c r="BK230" s="561"/>
      <c r="BL230" s="561"/>
      <c r="BM230" s="561"/>
      <c r="BN230" s="561"/>
      <c r="BO230" s="561"/>
      <c r="BP230" s="561"/>
      <c r="BQ230" s="561"/>
      <c r="BR230" s="561"/>
      <c r="BS230" s="561"/>
      <c r="BT230" s="561"/>
      <c r="BU230" s="561"/>
      <c r="BV230" s="561"/>
      <c r="BW230" s="561"/>
      <c r="BX230" s="561"/>
      <c r="BY230" s="561"/>
      <c r="BZ230" s="561"/>
      <c r="CA230" s="561"/>
      <c r="CB230" s="561"/>
      <c r="CC230" s="561"/>
      <c r="CD230" s="561"/>
      <c r="CE230" s="561"/>
      <c r="CF230" s="561"/>
      <c r="CG230" s="561"/>
      <c r="CH230" s="561"/>
      <c r="CI230" s="561"/>
      <c r="CJ230" s="561"/>
      <c r="CK230" s="561"/>
      <c r="CL230" s="561"/>
      <c r="CM230" s="561"/>
      <c r="CN230" s="561"/>
      <c r="CO230" s="561"/>
      <c r="CP230" s="561"/>
      <c r="CQ230" s="561"/>
      <c r="CR230" s="561"/>
      <c r="CS230" s="561"/>
      <c r="CT230" s="561"/>
      <c r="CU230" s="561"/>
      <c r="CV230" s="561"/>
      <c r="CW230" s="561"/>
      <c r="CX230" s="561"/>
      <c r="CY230" s="561"/>
      <c r="CZ230" s="561"/>
      <c r="DA230" s="561"/>
      <c r="DB230" s="561"/>
      <c r="DC230" s="561"/>
      <c r="DD230" s="561"/>
      <c r="DE230" s="561"/>
      <c r="DF230" s="561"/>
      <c r="DG230" s="561"/>
      <c r="DH230" s="561"/>
      <c r="DI230" s="561"/>
      <c r="DJ230" s="561"/>
      <c r="DK230" s="561"/>
      <c r="DL230" s="561"/>
      <c r="DM230" s="561"/>
      <c r="DN230" s="561"/>
      <c r="DO230" s="561"/>
      <c r="DP230" s="561"/>
      <c r="DQ230" s="561"/>
      <c r="DR230" s="561"/>
      <c r="DS230" s="561"/>
      <c r="DT230" s="561"/>
      <c r="DU230" s="561"/>
      <c r="DV230" s="561"/>
      <c r="DW230" s="561"/>
      <c r="DX230" s="561"/>
      <c r="DY230" s="561"/>
      <c r="DZ230" s="561"/>
      <c r="EA230" s="561"/>
      <c r="EB230" s="561"/>
      <c r="EC230" s="561"/>
      <c r="ED230" s="561"/>
      <c r="EE230" s="561"/>
      <c r="EF230" s="561"/>
      <c r="EG230" s="561"/>
      <c r="EH230" s="561"/>
      <c r="EI230" s="561"/>
      <c r="EJ230" s="561"/>
      <c r="EK230" s="561"/>
      <c r="EL230" s="561"/>
      <c r="EM230" s="561"/>
      <c r="EN230" s="561"/>
      <c r="EO230" s="561"/>
      <c r="EP230" s="561"/>
      <c r="EQ230" s="561"/>
      <c r="ER230" s="561"/>
      <c r="ES230" s="561"/>
      <c r="ET230" s="561"/>
      <c r="EU230" s="561"/>
      <c r="EV230" s="561"/>
      <c r="EW230" s="561"/>
      <c r="EX230" s="561"/>
      <c r="EY230" s="561"/>
      <c r="EZ230" s="561"/>
      <c r="FA230" s="561"/>
      <c r="FB230" s="561"/>
      <c r="FC230" s="561"/>
      <c r="FD230" s="561"/>
      <c r="FE230" s="561"/>
      <c r="FF230" s="561"/>
      <c r="FG230" s="561"/>
      <c r="FH230" s="561"/>
      <c r="FI230" s="561"/>
      <c r="FJ230" s="561"/>
      <c r="FK230" s="561"/>
      <c r="FL230" s="561"/>
      <c r="FM230" s="561"/>
      <c r="FN230" s="561"/>
      <c r="FO230" s="561"/>
      <c r="FP230" s="561"/>
      <c r="FQ230" s="561"/>
      <c r="FR230" s="561"/>
      <c r="FS230" s="561"/>
      <c r="FT230" s="561"/>
      <c r="FU230" s="561"/>
      <c r="FV230" s="561"/>
      <c r="FW230" s="561"/>
      <c r="FX230" s="561"/>
      <c r="FY230" s="561"/>
      <c r="FZ230" s="561"/>
      <c r="GA230" s="561"/>
      <c r="GB230" s="561"/>
      <c r="GC230" s="561"/>
      <c r="GD230" s="561"/>
      <c r="GE230" s="561"/>
      <c r="GF230" s="561"/>
      <c r="GG230" s="561"/>
      <c r="GH230" s="561"/>
      <c r="GI230" s="561"/>
      <c r="GJ230" s="561"/>
      <c r="GK230" s="561"/>
      <c r="GL230" s="561"/>
      <c r="GM230" s="561"/>
      <c r="GN230" s="561"/>
      <c r="GO230" s="561"/>
      <c r="GP230" s="561"/>
      <c r="GQ230" s="561"/>
      <c r="GR230" s="561"/>
      <c r="GS230" s="561"/>
      <c r="GT230" s="561"/>
      <c r="GU230" s="561"/>
      <c r="GV230" s="561"/>
      <c r="GW230" s="561"/>
      <c r="GX230" s="561"/>
      <c r="GY230" s="561"/>
      <c r="GZ230" s="561"/>
      <c r="HA230" s="561"/>
      <c r="HB230" s="561"/>
      <c r="HC230" s="561"/>
      <c r="HD230" s="561"/>
      <c r="HE230" s="561"/>
      <c r="HF230" s="561"/>
      <c r="HG230" s="561"/>
      <c r="HH230" s="561"/>
      <c r="HI230" s="561"/>
      <c r="HJ230" s="561"/>
      <c r="HK230" s="561"/>
      <c r="HL230" s="561"/>
      <c r="HM230" s="561"/>
      <c r="HN230" s="561"/>
      <c r="HO230" s="561"/>
      <c r="HP230" s="561"/>
      <c r="HQ230" s="561"/>
      <c r="HR230" s="561"/>
      <c r="HS230" s="561"/>
      <c r="HT230" s="561"/>
      <c r="HU230" s="561"/>
      <c r="HV230" s="561"/>
      <c r="HW230" s="561"/>
      <c r="HX230" s="561"/>
      <c r="HY230" s="561"/>
      <c r="HZ230" s="561"/>
      <c r="IA230" s="561"/>
      <c r="IB230" s="561"/>
      <c r="IC230" s="561"/>
      <c r="ID230" s="561"/>
      <c r="IE230" s="561"/>
      <c r="IF230" s="561"/>
      <c r="IG230" s="561"/>
      <c r="IH230" s="561"/>
      <c r="II230" s="561"/>
      <c r="IJ230" s="561"/>
      <c r="IK230" s="561"/>
      <c r="IL230" s="561"/>
      <c r="IM230" s="561"/>
      <c r="IN230" s="561"/>
      <c r="IO230" s="561"/>
      <c r="IP230" s="561"/>
      <c r="IQ230" s="561"/>
      <c r="IR230" s="561"/>
      <c r="IS230" s="561"/>
      <c r="IT230" s="561"/>
      <c r="IU230" s="561"/>
    </row>
    <row r="231" spans="1:255" s="600" customFormat="1" ht="16.5" customHeight="1" x14ac:dyDescent="0.25">
      <c r="A231" s="612"/>
      <c r="B231" s="592" t="s">
        <v>309</v>
      </c>
      <c r="C231" s="593" t="str">
        <f t="shared" si="91"/>
        <v>Belanja Alat/Bahan untuk Kegiatan Kantor - Bahan Cetak</v>
      </c>
      <c r="D231" s="614">
        <v>6857000</v>
      </c>
      <c r="E231" s="615"/>
      <c r="F231" s="615"/>
      <c r="G231" s="594">
        <f t="shared" si="97"/>
        <v>0</v>
      </c>
      <c r="H231" s="615"/>
      <c r="I231" s="615"/>
      <c r="J231" s="594">
        <f t="shared" si="98"/>
        <v>0</v>
      </c>
      <c r="K231" s="614">
        <v>4989500</v>
      </c>
      <c r="L231" s="614"/>
      <c r="M231" s="594">
        <f t="shared" si="94"/>
        <v>4989500</v>
      </c>
      <c r="N231" s="594">
        <f t="shared" si="95"/>
        <v>4989500</v>
      </c>
      <c r="O231" s="595">
        <f t="shared" si="96"/>
        <v>1867500</v>
      </c>
      <c r="P231" s="638"/>
      <c r="Q231" s="639"/>
      <c r="R231" s="638"/>
      <c r="S231" s="638"/>
      <c r="T231" s="638"/>
      <c r="U231" s="638"/>
      <c r="V231" s="638"/>
      <c r="W231" s="638"/>
      <c r="X231" s="638"/>
      <c r="Y231" s="638"/>
      <c r="Z231" s="638"/>
      <c r="AA231" s="638"/>
      <c r="AB231" s="638"/>
      <c r="AC231" s="638"/>
      <c r="AD231" s="638"/>
      <c r="AE231" s="638"/>
      <c r="AF231" s="638"/>
      <c r="AG231" s="638"/>
      <c r="AH231" s="638"/>
      <c r="AI231" s="638"/>
      <c r="AJ231" s="638"/>
      <c r="AK231" s="638"/>
      <c r="AL231" s="638"/>
      <c r="AM231" s="638"/>
      <c r="AN231" s="638"/>
      <c r="AO231" s="638"/>
      <c r="AP231" s="638"/>
      <c r="AQ231" s="638"/>
      <c r="AR231" s="638"/>
      <c r="AS231" s="638"/>
      <c r="AT231" s="638"/>
      <c r="AU231" s="638"/>
      <c r="AV231" s="638"/>
      <c r="AW231" s="638"/>
      <c r="AX231" s="638"/>
      <c r="AY231" s="638"/>
      <c r="AZ231" s="638"/>
      <c r="BA231" s="638"/>
      <c r="BB231" s="638"/>
      <c r="BC231" s="638"/>
      <c r="BD231" s="638"/>
      <c r="BE231" s="638"/>
      <c r="BF231" s="638"/>
      <c r="BG231" s="638"/>
      <c r="BH231" s="638"/>
      <c r="BI231" s="638"/>
      <c r="BJ231" s="638"/>
      <c r="BK231" s="638"/>
      <c r="BL231" s="638"/>
      <c r="BM231" s="638"/>
      <c r="BN231" s="638"/>
      <c r="BO231" s="638"/>
      <c r="BP231" s="638"/>
      <c r="BQ231" s="638"/>
      <c r="BR231" s="638"/>
      <c r="BS231" s="638"/>
      <c r="BT231" s="638"/>
      <c r="BU231" s="638"/>
      <c r="BV231" s="638"/>
      <c r="BW231" s="638"/>
      <c r="BX231" s="638"/>
      <c r="BY231" s="638"/>
      <c r="BZ231" s="638"/>
      <c r="CA231" s="638"/>
      <c r="CB231" s="638"/>
      <c r="CC231" s="638"/>
      <c r="CD231" s="638"/>
      <c r="CE231" s="638"/>
      <c r="CF231" s="638"/>
      <c r="CG231" s="638"/>
      <c r="CH231" s="638"/>
      <c r="CI231" s="638"/>
      <c r="CJ231" s="638"/>
      <c r="CK231" s="638"/>
      <c r="CL231" s="638"/>
      <c r="CM231" s="638"/>
      <c r="CN231" s="638"/>
      <c r="CO231" s="638"/>
      <c r="CP231" s="638"/>
      <c r="CQ231" s="638"/>
      <c r="CR231" s="638"/>
      <c r="CS231" s="638"/>
      <c r="CT231" s="638"/>
      <c r="CU231" s="638"/>
      <c r="CV231" s="638"/>
      <c r="CW231" s="638"/>
      <c r="CX231" s="638"/>
      <c r="CY231" s="638"/>
      <c r="CZ231" s="638"/>
      <c r="DA231" s="638"/>
      <c r="DB231" s="638"/>
      <c r="DC231" s="638"/>
      <c r="DD231" s="638"/>
      <c r="DE231" s="638"/>
      <c r="DF231" s="638"/>
      <c r="DG231" s="638"/>
      <c r="DH231" s="638"/>
      <c r="DI231" s="638"/>
      <c r="DJ231" s="638"/>
      <c r="DK231" s="638"/>
      <c r="DL231" s="638"/>
      <c r="DM231" s="638"/>
      <c r="DN231" s="638"/>
      <c r="DO231" s="638"/>
      <c r="DP231" s="638"/>
      <c r="DQ231" s="638"/>
      <c r="DR231" s="638"/>
      <c r="DS231" s="638"/>
      <c r="DT231" s="638"/>
      <c r="DU231" s="638"/>
      <c r="DV231" s="638"/>
      <c r="DW231" s="638"/>
      <c r="DX231" s="638"/>
      <c r="DY231" s="638"/>
      <c r="DZ231" s="638"/>
      <c r="EA231" s="638"/>
      <c r="EB231" s="638"/>
      <c r="EC231" s="638"/>
      <c r="ED231" s="638"/>
      <c r="EE231" s="638"/>
      <c r="EF231" s="638"/>
      <c r="EG231" s="638"/>
      <c r="EH231" s="638"/>
      <c r="EI231" s="638"/>
      <c r="EJ231" s="638"/>
      <c r="EK231" s="638"/>
      <c r="EL231" s="638"/>
      <c r="EM231" s="638"/>
      <c r="EN231" s="638"/>
      <c r="EO231" s="638"/>
      <c r="EP231" s="638"/>
      <c r="EQ231" s="638"/>
      <c r="ER231" s="638"/>
      <c r="ES231" s="638"/>
      <c r="ET231" s="638"/>
      <c r="EU231" s="638"/>
      <c r="EV231" s="638"/>
      <c r="EW231" s="638"/>
      <c r="EX231" s="638"/>
      <c r="EY231" s="638"/>
      <c r="EZ231" s="638"/>
      <c r="FA231" s="638"/>
      <c r="FB231" s="638"/>
      <c r="FC231" s="638"/>
      <c r="FD231" s="638"/>
      <c r="FE231" s="638"/>
      <c r="FF231" s="638"/>
      <c r="FG231" s="638"/>
      <c r="FH231" s="638"/>
      <c r="FI231" s="638"/>
      <c r="FJ231" s="638"/>
      <c r="FK231" s="638"/>
      <c r="FL231" s="638"/>
      <c r="FM231" s="638"/>
      <c r="FN231" s="638"/>
      <c r="FO231" s="638"/>
      <c r="FP231" s="638"/>
      <c r="FQ231" s="638"/>
      <c r="FR231" s="638"/>
      <c r="FS231" s="638"/>
      <c r="FT231" s="638"/>
      <c r="FU231" s="638"/>
      <c r="FV231" s="638"/>
      <c r="FW231" s="638"/>
      <c r="FX231" s="638"/>
      <c r="FY231" s="638"/>
      <c r="FZ231" s="638"/>
      <c r="GA231" s="638"/>
      <c r="GB231" s="638"/>
      <c r="GC231" s="638"/>
      <c r="GD231" s="638"/>
      <c r="GE231" s="638"/>
      <c r="GF231" s="638"/>
      <c r="GG231" s="638"/>
      <c r="GH231" s="638"/>
      <c r="GI231" s="638"/>
      <c r="GJ231" s="638"/>
      <c r="GK231" s="638"/>
      <c r="GL231" s="638"/>
      <c r="GM231" s="638"/>
      <c r="GN231" s="638"/>
      <c r="GO231" s="638"/>
      <c r="GP231" s="638"/>
      <c r="GQ231" s="638"/>
      <c r="GR231" s="638"/>
      <c r="GS231" s="638"/>
      <c r="GT231" s="638"/>
      <c r="GU231" s="638"/>
      <c r="GV231" s="638"/>
      <c r="GW231" s="638"/>
      <c r="GX231" s="638"/>
      <c r="GY231" s="638"/>
      <c r="GZ231" s="638"/>
      <c r="HA231" s="638"/>
      <c r="HB231" s="638"/>
      <c r="HC231" s="638"/>
      <c r="HD231" s="638"/>
      <c r="HE231" s="638"/>
      <c r="HF231" s="638"/>
      <c r="HG231" s="638"/>
      <c r="HH231" s="638"/>
      <c r="HI231" s="638"/>
      <c r="HJ231" s="638"/>
      <c r="HK231" s="638"/>
      <c r="HL231" s="638"/>
      <c r="HM231" s="638"/>
      <c r="HN231" s="638"/>
      <c r="HO231" s="638"/>
      <c r="HP231" s="638"/>
      <c r="HQ231" s="638"/>
      <c r="HR231" s="638"/>
      <c r="HS231" s="638"/>
      <c r="HT231" s="638"/>
      <c r="HU231" s="638"/>
      <c r="HV231" s="638"/>
      <c r="HW231" s="638"/>
      <c r="HX231" s="638"/>
      <c r="HY231" s="638"/>
      <c r="HZ231" s="638"/>
      <c r="IA231" s="638"/>
      <c r="IB231" s="638"/>
      <c r="IC231" s="638"/>
      <c r="ID231" s="638"/>
      <c r="IE231" s="638"/>
      <c r="IF231" s="638"/>
      <c r="IG231" s="638"/>
      <c r="IH231" s="638"/>
      <c r="II231" s="638"/>
      <c r="IJ231" s="638"/>
      <c r="IK231" s="638"/>
      <c r="IL231" s="638"/>
      <c r="IM231" s="638"/>
      <c r="IN231" s="638"/>
      <c r="IO231" s="638"/>
      <c r="IP231" s="638"/>
      <c r="IQ231" s="638"/>
      <c r="IR231" s="638"/>
      <c r="IS231" s="638"/>
      <c r="IT231" s="638"/>
      <c r="IU231" s="638"/>
    </row>
    <row r="232" spans="1:255" s="600" customFormat="1" ht="16.5" customHeight="1" x14ac:dyDescent="0.25">
      <c r="A232" s="591"/>
      <c r="B232" s="592" t="s">
        <v>393</v>
      </c>
      <c r="C232" s="593" t="str">
        <f t="shared" si="91"/>
        <v>Belanja Alat/Bahan untuk Kegiatan Kantor - Benda Pos</v>
      </c>
      <c r="D232" s="594">
        <v>8550000</v>
      </c>
      <c r="E232" s="594"/>
      <c r="F232" s="594"/>
      <c r="G232" s="594">
        <f t="shared" si="97"/>
        <v>0</v>
      </c>
      <c r="H232" s="594"/>
      <c r="I232" s="594"/>
      <c r="J232" s="594">
        <f t="shared" si="98"/>
        <v>0</v>
      </c>
      <c r="K232" s="594">
        <v>2800000</v>
      </c>
      <c r="L232" s="594">
        <v>820000</v>
      </c>
      <c r="M232" s="594">
        <f t="shared" si="94"/>
        <v>3620000</v>
      </c>
      <c r="N232" s="594">
        <f t="shared" si="95"/>
        <v>3620000</v>
      </c>
      <c r="O232" s="595">
        <f t="shared" si="96"/>
        <v>4930000</v>
      </c>
      <c r="P232" s="561"/>
      <c r="Q232" s="596">
        <f>(N232/D232)*100</f>
        <v>42.33918128654971</v>
      </c>
      <c r="R232" s="561"/>
      <c r="S232" s="561"/>
      <c r="T232" s="561"/>
      <c r="U232" s="561"/>
      <c r="V232" s="561"/>
      <c r="W232" s="561"/>
      <c r="X232" s="561"/>
      <c r="Y232" s="561"/>
      <c r="Z232" s="561"/>
      <c r="AA232" s="561"/>
      <c r="AB232" s="561"/>
      <c r="AC232" s="561"/>
      <c r="AD232" s="561"/>
      <c r="AE232" s="561"/>
      <c r="AF232" s="561"/>
      <c r="AG232" s="561"/>
      <c r="AH232" s="561"/>
      <c r="AI232" s="561"/>
      <c r="AJ232" s="561"/>
      <c r="AK232" s="561"/>
      <c r="AL232" s="561"/>
      <c r="AM232" s="561"/>
      <c r="AN232" s="561"/>
      <c r="AO232" s="561"/>
      <c r="AP232" s="561"/>
      <c r="AQ232" s="561"/>
      <c r="AR232" s="561"/>
      <c r="AS232" s="561"/>
      <c r="AT232" s="561"/>
      <c r="AU232" s="561"/>
      <c r="AV232" s="561"/>
      <c r="AW232" s="561"/>
      <c r="AX232" s="561"/>
      <c r="AY232" s="561"/>
      <c r="AZ232" s="561"/>
      <c r="BA232" s="561"/>
      <c r="BB232" s="561"/>
      <c r="BC232" s="561"/>
      <c r="BD232" s="561"/>
      <c r="BE232" s="561"/>
      <c r="BF232" s="561"/>
      <c r="BG232" s="561"/>
      <c r="BH232" s="561"/>
      <c r="BI232" s="561"/>
      <c r="BJ232" s="561"/>
      <c r="BK232" s="561"/>
      <c r="BL232" s="561"/>
      <c r="BM232" s="561"/>
      <c r="BN232" s="561"/>
      <c r="BO232" s="561"/>
      <c r="BP232" s="561"/>
      <c r="BQ232" s="561"/>
      <c r="BR232" s="561"/>
      <c r="BS232" s="561"/>
      <c r="BT232" s="561"/>
      <c r="BU232" s="561"/>
      <c r="BV232" s="561"/>
      <c r="BW232" s="561"/>
      <c r="BX232" s="561"/>
      <c r="BY232" s="561"/>
      <c r="BZ232" s="561"/>
      <c r="CA232" s="561"/>
      <c r="CB232" s="561"/>
      <c r="CC232" s="561"/>
      <c r="CD232" s="561"/>
      <c r="CE232" s="561"/>
      <c r="CF232" s="561"/>
      <c r="CG232" s="561"/>
      <c r="CH232" s="561"/>
      <c r="CI232" s="561"/>
      <c r="CJ232" s="561"/>
      <c r="CK232" s="561"/>
      <c r="CL232" s="561"/>
      <c r="CM232" s="561"/>
      <c r="CN232" s="561"/>
      <c r="CO232" s="561"/>
      <c r="CP232" s="561"/>
      <c r="CQ232" s="561"/>
      <c r="CR232" s="561"/>
      <c r="CS232" s="561"/>
      <c r="CT232" s="561"/>
      <c r="CU232" s="561"/>
      <c r="CV232" s="561"/>
      <c r="CW232" s="561"/>
      <c r="CX232" s="561"/>
      <c r="CY232" s="561"/>
      <c r="CZ232" s="561"/>
      <c r="DA232" s="561"/>
      <c r="DB232" s="561"/>
      <c r="DC232" s="561"/>
      <c r="DD232" s="561"/>
      <c r="DE232" s="561"/>
      <c r="DF232" s="561"/>
      <c r="DG232" s="561"/>
      <c r="DH232" s="561"/>
      <c r="DI232" s="561"/>
      <c r="DJ232" s="561"/>
      <c r="DK232" s="561"/>
      <c r="DL232" s="561"/>
      <c r="DM232" s="561"/>
      <c r="DN232" s="561"/>
      <c r="DO232" s="561"/>
      <c r="DP232" s="561"/>
      <c r="DQ232" s="561"/>
      <c r="DR232" s="561"/>
      <c r="DS232" s="561"/>
      <c r="DT232" s="561"/>
      <c r="DU232" s="561"/>
      <c r="DV232" s="561"/>
      <c r="DW232" s="561"/>
      <c r="DX232" s="561"/>
      <c r="DY232" s="561"/>
      <c r="DZ232" s="561"/>
      <c r="EA232" s="561"/>
      <c r="EB232" s="561"/>
      <c r="EC232" s="561"/>
      <c r="ED232" s="561"/>
      <c r="EE232" s="561"/>
      <c r="EF232" s="561"/>
      <c r="EG232" s="561"/>
      <c r="EH232" s="561"/>
      <c r="EI232" s="561"/>
      <c r="EJ232" s="561"/>
      <c r="EK232" s="561"/>
      <c r="EL232" s="561"/>
      <c r="EM232" s="561"/>
      <c r="EN232" s="561"/>
      <c r="EO232" s="561"/>
      <c r="EP232" s="561"/>
      <c r="EQ232" s="561"/>
      <c r="ER232" s="561"/>
      <c r="ES232" s="561"/>
      <c r="ET232" s="561"/>
      <c r="EU232" s="561"/>
      <c r="EV232" s="561"/>
      <c r="EW232" s="561"/>
      <c r="EX232" s="561"/>
      <c r="EY232" s="561"/>
      <c r="EZ232" s="561"/>
      <c r="FA232" s="561"/>
      <c r="FB232" s="561"/>
      <c r="FC232" s="561"/>
      <c r="FD232" s="561"/>
      <c r="FE232" s="561"/>
      <c r="FF232" s="561"/>
      <c r="FG232" s="561"/>
      <c r="FH232" s="561"/>
      <c r="FI232" s="561"/>
      <c r="FJ232" s="561"/>
      <c r="FK232" s="561"/>
      <c r="FL232" s="561"/>
      <c r="FM232" s="561"/>
      <c r="FN232" s="561"/>
      <c r="FO232" s="561"/>
      <c r="FP232" s="561"/>
      <c r="FQ232" s="561"/>
      <c r="FR232" s="561"/>
      <c r="FS232" s="561"/>
      <c r="FT232" s="561"/>
      <c r="FU232" s="561"/>
      <c r="FV232" s="561"/>
      <c r="FW232" s="561"/>
      <c r="FX232" s="561"/>
      <c r="FY232" s="561"/>
      <c r="FZ232" s="561"/>
      <c r="GA232" s="561"/>
      <c r="GB232" s="561"/>
      <c r="GC232" s="561"/>
      <c r="GD232" s="561"/>
      <c r="GE232" s="561"/>
      <c r="GF232" s="561"/>
      <c r="GG232" s="561"/>
      <c r="GH232" s="561"/>
      <c r="GI232" s="561"/>
      <c r="GJ232" s="561"/>
      <c r="GK232" s="561"/>
      <c r="GL232" s="561"/>
      <c r="GM232" s="561"/>
      <c r="GN232" s="561"/>
      <c r="GO232" s="561"/>
      <c r="GP232" s="561"/>
      <c r="GQ232" s="561"/>
      <c r="GR232" s="561"/>
      <c r="GS232" s="561"/>
      <c r="GT232" s="561"/>
      <c r="GU232" s="561"/>
      <c r="GV232" s="561"/>
      <c r="GW232" s="561"/>
      <c r="GX232" s="561"/>
      <c r="GY232" s="561"/>
      <c r="GZ232" s="561"/>
      <c r="HA232" s="561"/>
      <c r="HB232" s="561"/>
      <c r="HC232" s="561"/>
      <c r="HD232" s="561"/>
      <c r="HE232" s="561"/>
      <c r="HF232" s="561"/>
      <c r="HG232" s="561"/>
      <c r="HH232" s="561"/>
      <c r="HI232" s="561"/>
      <c r="HJ232" s="561"/>
      <c r="HK232" s="561"/>
      <c r="HL232" s="561"/>
      <c r="HM232" s="561"/>
      <c r="HN232" s="561"/>
      <c r="HO232" s="561"/>
      <c r="HP232" s="561"/>
      <c r="HQ232" s="561"/>
      <c r="HR232" s="561"/>
      <c r="HS232" s="561"/>
      <c r="HT232" s="561"/>
      <c r="HU232" s="561"/>
      <c r="HV232" s="561"/>
      <c r="HW232" s="561"/>
      <c r="HX232" s="561"/>
      <c r="HY232" s="561"/>
      <c r="HZ232" s="561"/>
      <c r="IA232" s="561"/>
      <c r="IB232" s="561"/>
      <c r="IC232" s="561"/>
      <c r="ID232" s="561"/>
      <c r="IE232" s="561"/>
      <c r="IF232" s="561"/>
      <c r="IG232" s="561"/>
      <c r="IH232" s="561"/>
      <c r="II232" s="561"/>
      <c r="IJ232" s="561"/>
      <c r="IK232" s="561"/>
      <c r="IL232" s="561"/>
      <c r="IM232" s="561"/>
      <c r="IN232" s="561"/>
      <c r="IO232" s="561"/>
      <c r="IP232" s="561"/>
      <c r="IQ232" s="561"/>
      <c r="IR232" s="561"/>
      <c r="IS232" s="561"/>
      <c r="IT232" s="561"/>
      <c r="IU232" s="561"/>
    </row>
    <row r="233" spans="1:255" s="600" customFormat="1" ht="16.5" customHeight="1" x14ac:dyDescent="0.25">
      <c r="A233" s="591"/>
      <c r="B233" s="592" t="s">
        <v>393</v>
      </c>
      <c r="C233" s="593" t="str">
        <f t="shared" si="91"/>
        <v>Belanja Alat/Bahan untuk Kegiatan Kantor - Benda Pos</v>
      </c>
      <c r="D233" s="594">
        <v>15410000</v>
      </c>
      <c r="E233" s="594"/>
      <c r="F233" s="594"/>
      <c r="G233" s="594">
        <f t="shared" si="97"/>
        <v>0</v>
      </c>
      <c r="H233" s="594">
        <v>0</v>
      </c>
      <c r="I233" s="594"/>
      <c r="J233" s="594">
        <f t="shared" si="98"/>
        <v>0</v>
      </c>
      <c r="K233" s="594">
        <v>10000000</v>
      </c>
      <c r="L233" s="594"/>
      <c r="M233" s="594">
        <f t="shared" si="94"/>
        <v>10000000</v>
      </c>
      <c r="N233" s="594">
        <f t="shared" si="95"/>
        <v>10000000</v>
      </c>
      <c r="O233" s="595">
        <f t="shared" si="96"/>
        <v>5410000</v>
      </c>
      <c r="Q233" s="596"/>
    </row>
    <row r="234" spans="1:255" s="600" customFormat="1" ht="16.5" customHeight="1" x14ac:dyDescent="0.25">
      <c r="A234" s="591"/>
      <c r="B234" s="592" t="s">
        <v>310</v>
      </c>
      <c r="C234" s="593" t="str">
        <f t="shared" si="91"/>
        <v>Belanja Alat/Bahan untuk Kegiatan Kantor - Bahan Komputer</v>
      </c>
      <c r="D234" s="594">
        <v>6352400</v>
      </c>
      <c r="E234" s="594"/>
      <c r="F234" s="594"/>
      <c r="G234" s="594">
        <f t="shared" si="97"/>
        <v>0</v>
      </c>
      <c r="H234" s="594"/>
      <c r="I234" s="594"/>
      <c r="J234" s="594">
        <f t="shared" si="98"/>
        <v>0</v>
      </c>
      <c r="K234" s="594">
        <v>6352000</v>
      </c>
      <c r="L234" s="594"/>
      <c r="M234" s="594">
        <f t="shared" si="94"/>
        <v>6352000</v>
      </c>
      <c r="N234" s="594">
        <f t="shared" si="95"/>
        <v>6352000</v>
      </c>
      <c r="O234" s="595">
        <f t="shared" si="96"/>
        <v>400</v>
      </c>
      <c r="P234" s="561"/>
      <c r="Q234" s="596"/>
      <c r="R234" s="561"/>
      <c r="S234" s="561"/>
      <c r="T234" s="561"/>
      <c r="U234" s="561"/>
      <c r="V234" s="561"/>
      <c r="W234" s="561"/>
      <c r="X234" s="561"/>
      <c r="Y234" s="561"/>
      <c r="Z234" s="561"/>
      <c r="AA234" s="561"/>
      <c r="AB234" s="561"/>
      <c r="AC234" s="561"/>
      <c r="AD234" s="561"/>
      <c r="AE234" s="561"/>
      <c r="AF234" s="561"/>
      <c r="AG234" s="561"/>
      <c r="AH234" s="561"/>
      <c r="AI234" s="561"/>
      <c r="AJ234" s="561"/>
      <c r="AK234" s="561"/>
      <c r="AL234" s="561"/>
      <c r="AM234" s="561"/>
      <c r="AN234" s="561"/>
      <c r="AO234" s="561"/>
      <c r="AP234" s="561"/>
      <c r="AQ234" s="561"/>
      <c r="AR234" s="561"/>
      <c r="AS234" s="561"/>
      <c r="AT234" s="561"/>
      <c r="AU234" s="561"/>
      <c r="AV234" s="561"/>
      <c r="AW234" s="561"/>
      <c r="AX234" s="561"/>
      <c r="AY234" s="561"/>
      <c r="AZ234" s="561"/>
      <c r="BA234" s="561"/>
      <c r="BB234" s="561"/>
      <c r="BC234" s="561"/>
      <c r="BD234" s="561"/>
      <c r="BE234" s="561"/>
      <c r="BF234" s="561"/>
      <c r="BG234" s="561"/>
      <c r="BH234" s="561"/>
      <c r="BI234" s="561"/>
      <c r="BJ234" s="561"/>
      <c r="BK234" s="561"/>
      <c r="BL234" s="561"/>
      <c r="BM234" s="561"/>
      <c r="BN234" s="561"/>
      <c r="BO234" s="561"/>
      <c r="BP234" s="561"/>
      <c r="BQ234" s="561"/>
      <c r="BR234" s="561"/>
      <c r="BS234" s="561"/>
      <c r="BT234" s="561"/>
      <c r="BU234" s="561"/>
      <c r="BV234" s="561"/>
      <c r="BW234" s="561"/>
      <c r="BX234" s="561"/>
      <c r="BY234" s="561"/>
      <c r="BZ234" s="561"/>
      <c r="CA234" s="561"/>
      <c r="CB234" s="561"/>
      <c r="CC234" s="561"/>
      <c r="CD234" s="561"/>
      <c r="CE234" s="561"/>
      <c r="CF234" s="561"/>
      <c r="CG234" s="561"/>
      <c r="CH234" s="561"/>
      <c r="CI234" s="561"/>
      <c r="CJ234" s="561"/>
      <c r="CK234" s="561"/>
      <c r="CL234" s="561"/>
      <c r="CM234" s="561"/>
      <c r="CN234" s="561"/>
      <c r="CO234" s="561"/>
      <c r="CP234" s="561"/>
      <c r="CQ234" s="561"/>
      <c r="CR234" s="561"/>
      <c r="CS234" s="561"/>
      <c r="CT234" s="561"/>
      <c r="CU234" s="561"/>
      <c r="CV234" s="561"/>
      <c r="CW234" s="561"/>
      <c r="CX234" s="561"/>
      <c r="CY234" s="561"/>
      <c r="CZ234" s="561"/>
      <c r="DA234" s="561"/>
      <c r="DB234" s="561"/>
      <c r="DC234" s="561"/>
      <c r="DD234" s="561"/>
      <c r="DE234" s="561"/>
      <c r="DF234" s="561"/>
      <c r="DG234" s="561"/>
      <c r="DH234" s="561"/>
      <c r="DI234" s="561"/>
      <c r="DJ234" s="561"/>
      <c r="DK234" s="561"/>
      <c r="DL234" s="561"/>
      <c r="DM234" s="561"/>
      <c r="DN234" s="561"/>
      <c r="DO234" s="561"/>
      <c r="DP234" s="561"/>
      <c r="DQ234" s="561"/>
      <c r="DR234" s="561"/>
      <c r="DS234" s="561"/>
      <c r="DT234" s="561"/>
      <c r="DU234" s="561"/>
      <c r="DV234" s="561"/>
      <c r="DW234" s="561"/>
      <c r="DX234" s="561"/>
      <c r="DY234" s="561"/>
      <c r="DZ234" s="561"/>
      <c r="EA234" s="561"/>
      <c r="EB234" s="561"/>
      <c r="EC234" s="561"/>
      <c r="ED234" s="561"/>
      <c r="EE234" s="561"/>
      <c r="EF234" s="561"/>
      <c r="EG234" s="561"/>
      <c r="EH234" s="561"/>
      <c r="EI234" s="561"/>
      <c r="EJ234" s="561"/>
      <c r="EK234" s="561"/>
      <c r="EL234" s="561"/>
      <c r="EM234" s="561"/>
      <c r="EN234" s="561"/>
      <c r="EO234" s="561"/>
      <c r="EP234" s="561"/>
      <c r="EQ234" s="561"/>
      <c r="ER234" s="561"/>
      <c r="ES234" s="561"/>
      <c r="ET234" s="561"/>
      <c r="EU234" s="561"/>
      <c r="EV234" s="561"/>
      <c r="EW234" s="561"/>
      <c r="EX234" s="561"/>
      <c r="EY234" s="561"/>
      <c r="EZ234" s="561"/>
      <c r="FA234" s="561"/>
      <c r="FB234" s="561"/>
      <c r="FC234" s="561"/>
      <c r="FD234" s="561"/>
      <c r="FE234" s="561"/>
      <c r="FF234" s="561"/>
      <c r="FG234" s="561"/>
      <c r="FH234" s="561"/>
      <c r="FI234" s="561"/>
      <c r="FJ234" s="561"/>
      <c r="FK234" s="561"/>
      <c r="FL234" s="561"/>
      <c r="FM234" s="561"/>
      <c r="FN234" s="561"/>
      <c r="FO234" s="561"/>
      <c r="FP234" s="561"/>
      <c r="FQ234" s="561"/>
      <c r="FR234" s="561"/>
      <c r="FS234" s="561"/>
      <c r="FT234" s="561"/>
      <c r="FU234" s="561"/>
      <c r="FV234" s="561"/>
      <c r="FW234" s="561"/>
      <c r="FX234" s="561"/>
      <c r="FY234" s="561"/>
      <c r="FZ234" s="561"/>
      <c r="GA234" s="561"/>
      <c r="GB234" s="561"/>
      <c r="GC234" s="561"/>
      <c r="GD234" s="561"/>
      <c r="GE234" s="561"/>
      <c r="GF234" s="561"/>
      <c r="GG234" s="561"/>
      <c r="GH234" s="561"/>
      <c r="GI234" s="561"/>
      <c r="GJ234" s="561"/>
      <c r="GK234" s="561"/>
      <c r="GL234" s="561"/>
      <c r="GM234" s="561"/>
      <c r="GN234" s="561"/>
      <c r="GO234" s="561"/>
      <c r="GP234" s="561"/>
      <c r="GQ234" s="561"/>
      <c r="GR234" s="561"/>
      <c r="GS234" s="561"/>
      <c r="GT234" s="561"/>
      <c r="GU234" s="561"/>
      <c r="GV234" s="561"/>
      <c r="GW234" s="561"/>
      <c r="GX234" s="561"/>
      <c r="GY234" s="561"/>
      <c r="GZ234" s="561"/>
      <c r="HA234" s="561"/>
      <c r="HB234" s="561"/>
      <c r="HC234" s="561"/>
      <c r="HD234" s="561"/>
      <c r="HE234" s="561"/>
      <c r="HF234" s="561"/>
      <c r="HG234" s="561"/>
      <c r="HH234" s="561"/>
      <c r="HI234" s="561"/>
      <c r="HJ234" s="561"/>
      <c r="HK234" s="561"/>
      <c r="HL234" s="561"/>
      <c r="HM234" s="561"/>
      <c r="HN234" s="561"/>
      <c r="HO234" s="561"/>
      <c r="HP234" s="561"/>
      <c r="HQ234" s="561"/>
      <c r="HR234" s="561"/>
      <c r="HS234" s="561"/>
      <c r="HT234" s="561"/>
      <c r="HU234" s="561"/>
      <c r="HV234" s="561"/>
      <c r="HW234" s="561"/>
      <c r="HX234" s="561"/>
      <c r="HY234" s="561"/>
      <c r="HZ234" s="561"/>
      <c r="IA234" s="561"/>
      <c r="IB234" s="561"/>
      <c r="IC234" s="561"/>
      <c r="ID234" s="561"/>
      <c r="IE234" s="561"/>
      <c r="IF234" s="561"/>
      <c r="IG234" s="561"/>
      <c r="IH234" s="561"/>
      <c r="II234" s="561"/>
      <c r="IJ234" s="561"/>
      <c r="IK234" s="561"/>
      <c r="IL234" s="561"/>
      <c r="IM234" s="561"/>
      <c r="IN234" s="561"/>
      <c r="IO234" s="561"/>
      <c r="IP234" s="561"/>
      <c r="IQ234" s="561"/>
      <c r="IR234" s="561"/>
      <c r="IS234" s="561"/>
      <c r="IT234" s="561"/>
      <c r="IU234" s="561"/>
    </row>
    <row r="235" spans="1:255" s="590" customFormat="1" ht="12.75" customHeight="1" x14ac:dyDescent="0.25">
      <c r="A235" s="591"/>
      <c r="B235" s="592" t="s">
        <v>310</v>
      </c>
      <c r="C235" s="593" t="str">
        <f t="shared" si="91"/>
        <v>Belanja Alat/Bahan untuk Kegiatan Kantor - Bahan Komputer</v>
      </c>
      <c r="D235" s="594">
        <v>618900</v>
      </c>
      <c r="E235" s="594"/>
      <c r="F235" s="594"/>
      <c r="G235" s="594">
        <f t="shared" si="97"/>
        <v>0</v>
      </c>
      <c r="H235" s="594"/>
      <c r="I235" s="594"/>
      <c r="J235" s="594">
        <f t="shared" si="98"/>
        <v>0</v>
      </c>
      <c r="K235" s="594">
        <v>618900</v>
      </c>
      <c r="L235" s="594"/>
      <c r="M235" s="594">
        <f t="shared" si="94"/>
        <v>618900</v>
      </c>
      <c r="N235" s="594">
        <f t="shared" si="95"/>
        <v>618900</v>
      </c>
      <c r="O235" s="595">
        <f t="shared" si="96"/>
        <v>0</v>
      </c>
      <c r="P235" s="561"/>
      <c r="Q235" s="596"/>
      <c r="R235" s="561"/>
      <c r="S235" s="561"/>
      <c r="T235" s="561"/>
      <c r="U235" s="561"/>
      <c r="V235" s="561"/>
      <c r="W235" s="561"/>
      <c r="X235" s="561"/>
      <c r="Y235" s="561"/>
      <c r="Z235" s="561"/>
      <c r="AA235" s="561"/>
      <c r="AB235" s="561"/>
      <c r="AC235" s="561"/>
      <c r="AD235" s="561"/>
      <c r="AE235" s="561"/>
      <c r="AF235" s="561"/>
      <c r="AG235" s="561"/>
      <c r="AH235" s="561"/>
      <c r="AI235" s="561"/>
      <c r="AJ235" s="561"/>
      <c r="AK235" s="561"/>
      <c r="AL235" s="561"/>
      <c r="AM235" s="561"/>
      <c r="AN235" s="561"/>
      <c r="AO235" s="561"/>
      <c r="AP235" s="561"/>
      <c r="AQ235" s="561"/>
      <c r="AR235" s="561"/>
      <c r="AS235" s="561"/>
      <c r="AT235" s="561"/>
      <c r="AU235" s="561"/>
      <c r="AV235" s="561"/>
      <c r="AW235" s="561"/>
      <c r="AX235" s="561"/>
      <c r="AY235" s="561"/>
      <c r="AZ235" s="561"/>
      <c r="BA235" s="561"/>
      <c r="BB235" s="561"/>
      <c r="BC235" s="561"/>
      <c r="BD235" s="561"/>
      <c r="BE235" s="561"/>
      <c r="BF235" s="561"/>
      <c r="BG235" s="561"/>
      <c r="BH235" s="561"/>
      <c r="BI235" s="561"/>
      <c r="BJ235" s="561"/>
      <c r="BK235" s="561"/>
      <c r="BL235" s="561"/>
      <c r="BM235" s="561"/>
      <c r="BN235" s="561"/>
      <c r="BO235" s="561"/>
      <c r="BP235" s="561"/>
      <c r="BQ235" s="561"/>
      <c r="BR235" s="561"/>
      <c r="BS235" s="561"/>
      <c r="BT235" s="561"/>
      <c r="BU235" s="561"/>
      <c r="BV235" s="561"/>
      <c r="BW235" s="561"/>
      <c r="BX235" s="561"/>
      <c r="BY235" s="561"/>
      <c r="BZ235" s="561"/>
      <c r="CA235" s="561"/>
      <c r="CB235" s="561"/>
      <c r="CC235" s="561"/>
      <c r="CD235" s="561"/>
      <c r="CE235" s="561"/>
      <c r="CF235" s="561"/>
      <c r="CG235" s="561"/>
      <c r="CH235" s="561"/>
      <c r="CI235" s="561"/>
      <c r="CJ235" s="561"/>
      <c r="CK235" s="561"/>
      <c r="CL235" s="561"/>
      <c r="CM235" s="561"/>
      <c r="CN235" s="561"/>
      <c r="CO235" s="561"/>
      <c r="CP235" s="561"/>
      <c r="CQ235" s="561"/>
      <c r="CR235" s="561"/>
      <c r="CS235" s="561"/>
      <c r="CT235" s="561"/>
      <c r="CU235" s="561"/>
      <c r="CV235" s="561"/>
      <c r="CW235" s="561"/>
      <c r="CX235" s="561"/>
      <c r="CY235" s="561"/>
      <c r="CZ235" s="561"/>
      <c r="DA235" s="561"/>
      <c r="DB235" s="561"/>
      <c r="DC235" s="561"/>
      <c r="DD235" s="561"/>
      <c r="DE235" s="561"/>
      <c r="DF235" s="561"/>
      <c r="DG235" s="561"/>
      <c r="DH235" s="561"/>
      <c r="DI235" s="561"/>
      <c r="DJ235" s="561"/>
      <c r="DK235" s="561"/>
      <c r="DL235" s="561"/>
      <c r="DM235" s="561"/>
      <c r="DN235" s="561"/>
      <c r="DO235" s="561"/>
      <c r="DP235" s="561"/>
      <c r="DQ235" s="561"/>
      <c r="DR235" s="561"/>
      <c r="DS235" s="561"/>
      <c r="DT235" s="561"/>
      <c r="DU235" s="561"/>
      <c r="DV235" s="561"/>
      <c r="DW235" s="561"/>
      <c r="DX235" s="561"/>
      <c r="DY235" s="561"/>
      <c r="DZ235" s="561"/>
      <c r="EA235" s="561"/>
      <c r="EB235" s="561"/>
      <c r="EC235" s="561"/>
      <c r="ED235" s="561"/>
      <c r="EE235" s="561"/>
      <c r="EF235" s="561"/>
      <c r="EG235" s="561"/>
      <c r="EH235" s="561"/>
      <c r="EI235" s="561"/>
      <c r="EJ235" s="561"/>
      <c r="EK235" s="561"/>
      <c r="EL235" s="561"/>
      <c r="EM235" s="561"/>
      <c r="EN235" s="561"/>
      <c r="EO235" s="561"/>
      <c r="EP235" s="561"/>
      <c r="EQ235" s="561"/>
      <c r="ER235" s="561"/>
      <c r="ES235" s="561"/>
      <c r="ET235" s="561"/>
      <c r="EU235" s="561"/>
      <c r="EV235" s="561"/>
      <c r="EW235" s="561"/>
      <c r="EX235" s="561"/>
      <c r="EY235" s="561"/>
      <c r="EZ235" s="561"/>
      <c r="FA235" s="561"/>
      <c r="FB235" s="561"/>
      <c r="FC235" s="561"/>
      <c r="FD235" s="561"/>
      <c r="FE235" s="561"/>
      <c r="FF235" s="561"/>
      <c r="FG235" s="561"/>
      <c r="FH235" s="561"/>
      <c r="FI235" s="561"/>
      <c r="FJ235" s="561"/>
      <c r="FK235" s="561"/>
      <c r="FL235" s="561"/>
      <c r="FM235" s="561"/>
      <c r="FN235" s="561"/>
      <c r="FO235" s="561"/>
      <c r="FP235" s="561"/>
      <c r="FQ235" s="561"/>
      <c r="FR235" s="561"/>
      <c r="FS235" s="561"/>
      <c r="FT235" s="561"/>
      <c r="FU235" s="561"/>
      <c r="FV235" s="561"/>
      <c r="FW235" s="561"/>
      <c r="FX235" s="561"/>
      <c r="FY235" s="561"/>
      <c r="FZ235" s="561"/>
      <c r="GA235" s="561"/>
      <c r="GB235" s="561"/>
      <c r="GC235" s="561"/>
      <c r="GD235" s="561"/>
      <c r="GE235" s="561"/>
      <c r="GF235" s="561"/>
      <c r="GG235" s="561"/>
      <c r="GH235" s="561"/>
      <c r="GI235" s="561"/>
      <c r="GJ235" s="561"/>
      <c r="GK235" s="561"/>
      <c r="GL235" s="561"/>
      <c r="GM235" s="561"/>
      <c r="GN235" s="561"/>
      <c r="GO235" s="561"/>
      <c r="GP235" s="561"/>
      <c r="GQ235" s="561"/>
      <c r="GR235" s="561"/>
      <c r="GS235" s="561"/>
      <c r="GT235" s="561"/>
      <c r="GU235" s="561"/>
      <c r="GV235" s="561"/>
      <c r="GW235" s="561"/>
      <c r="GX235" s="561"/>
      <c r="GY235" s="561"/>
      <c r="GZ235" s="561"/>
      <c r="HA235" s="561"/>
      <c r="HB235" s="561"/>
      <c r="HC235" s="561"/>
      <c r="HD235" s="561"/>
      <c r="HE235" s="561"/>
      <c r="HF235" s="561"/>
      <c r="HG235" s="561"/>
      <c r="HH235" s="561"/>
      <c r="HI235" s="561"/>
      <c r="HJ235" s="561"/>
      <c r="HK235" s="561"/>
      <c r="HL235" s="561"/>
      <c r="HM235" s="561"/>
      <c r="HN235" s="561"/>
      <c r="HO235" s="561"/>
      <c r="HP235" s="561"/>
      <c r="HQ235" s="561"/>
      <c r="HR235" s="561"/>
      <c r="HS235" s="561"/>
      <c r="HT235" s="561"/>
      <c r="HU235" s="561"/>
      <c r="HV235" s="561"/>
      <c r="HW235" s="561"/>
      <c r="HX235" s="561"/>
      <c r="HY235" s="561"/>
      <c r="HZ235" s="561"/>
      <c r="IA235" s="561"/>
      <c r="IB235" s="561"/>
      <c r="IC235" s="561"/>
      <c r="ID235" s="561"/>
      <c r="IE235" s="561"/>
      <c r="IF235" s="561"/>
      <c r="IG235" s="561"/>
      <c r="IH235" s="561"/>
      <c r="II235" s="561"/>
      <c r="IJ235" s="561"/>
      <c r="IK235" s="561"/>
      <c r="IL235" s="561"/>
      <c r="IM235" s="561"/>
      <c r="IN235" s="561"/>
      <c r="IO235" s="561"/>
      <c r="IP235" s="561"/>
      <c r="IQ235" s="561"/>
      <c r="IR235" s="561"/>
      <c r="IS235" s="561"/>
      <c r="IT235" s="561"/>
      <c r="IU235" s="561"/>
    </row>
    <row r="236" spans="1:255" s="590" customFormat="1" ht="16.5" customHeight="1" x14ac:dyDescent="0.25">
      <c r="A236" s="591"/>
      <c r="B236" s="592" t="s">
        <v>310</v>
      </c>
      <c r="C236" s="593" t="str">
        <f t="shared" si="91"/>
        <v>Belanja Alat/Bahan untuk Kegiatan Kantor - Bahan Komputer</v>
      </c>
      <c r="D236" s="594">
        <v>1341000</v>
      </c>
      <c r="E236" s="594"/>
      <c r="F236" s="594"/>
      <c r="G236" s="594">
        <f t="shared" si="97"/>
        <v>0</v>
      </c>
      <c r="H236" s="594"/>
      <c r="I236" s="594"/>
      <c r="J236" s="594">
        <f t="shared" si="98"/>
        <v>0</v>
      </c>
      <c r="K236" s="594">
        <v>1341000</v>
      </c>
      <c r="L236" s="594"/>
      <c r="M236" s="594">
        <f t="shared" si="94"/>
        <v>1341000</v>
      </c>
      <c r="N236" s="594">
        <f t="shared" si="95"/>
        <v>1341000</v>
      </c>
      <c r="O236" s="595">
        <f t="shared" si="96"/>
        <v>0</v>
      </c>
      <c r="P236" s="561"/>
      <c r="Q236" s="596">
        <f>(N236/D236)*100</f>
        <v>100</v>
      </c>
      <c r="R236" s="561"/>
      <c r="S236" s="561"/>
      <c r="T236" s="561"/>
      <c r="U236" s="561"/>
      <c r="V236" s="561"/>
      <c r="W236" s="561"/>
      <c r="X236" s="561"/>
      <c r="Y236" s="561"/>
      <c r="Z236" s="561"/>
      <c r="AA236" s="561"/>
      <c r="AB236" s="561"/>
      <c r="AC236" s="561"/>
      <c r="AD236" s="561"/>
      <c r="AE236" s="561"/>
      <c r="AF236" s="561"/>
      <c r="AG236" s="561"/>
      <c r="AH236" s="561"/>
      <c r="AI236" s="561"/>
      <c r="AJ236" s="561"/>
      <c r="AK236" s="561"/>
      <c r="AL236" s="561"/>
      <c r="AM236" s="561"/>
      <c r="AN236" s="561"/>
      <c r="AO236" s="561"/>
      <c r="AP236" s="561"/>
      <c r="AQ236" s="561"/>
      <c r="AR236" s="561"/>
      <c r="AS236" s="561"/>
      <c r="AT236" s="561"/>
      <c r="AU236" s="561"/>
      <c r="AV236" s="561"/>
      <c r="AW236" s="561"/>
      <c r="AX236" s="561"/>
      <c r="AY236" s="561"/>
      <c r="AZ236" s="561"/>
      <c r="BA236" s="561"/>
      <c r="BB236" s="561"/>
      <c r="BC236" s="561"/>
      <c r="BD236" s="561"/>
      <c r="BE236" s="561"/>
      <c r="BF236" s="561"/>
      <c r="BG236" s="561"/>
      <c r="BH236" s="561"/>
      <c r="BI236" s="561"/>
      <c r="BJ236" s="561"/>
      <c r="BK236" s="561"/>
      <c r="BL236" s="561"/>
      <c r="BM236" s="561"/>
      <c r="BN236" s="561"/>
      <c r="BO236" s="561"/>
      <c r="BP236" s="561"/>
      <c r="BQ236" s="561"/>
      <c r="BR236" s="561"/>
      <c r="BS236" s="561"/>
      <c r="BT236" s="561"/>
      <c r="BU236" s="561"/>
      <c r="BV236" s="561"/>
      <c r="BW236" s="561"/>
      <c r="BX236" s="561"/>
      <c r="BY236" s="561"/>
      <c r="BZ236" s="561"/>
      <c r="CA236" s="561"/>
      <c r="CB236" s="561"/>
      <c r="CC236" s="561"/>
      <c r="CD236" s="561"/>
      <c r="CE236" s="561"/>
      <c r="CF236" s="561"/>
      <c r="CG236" s="561"/>
      <c r="CH236" s="561"/>
      <c r="CI236" s="561"/>
      <c r="CJ236" s="561"/>
      <c r="CK236" s="561"/>
      <c r="CL236" s="561"/>
      <c r="CM236" s="561"/>
      <c r="CN236" s="561"/>
      <c r="CO236" s="561"/>
      <c r="CP236" s="561"/>
      <c r="CQ236" s="561"/>
      <c r="CR236" s="561"/>
      <c r="CS236" s="561"/>
      <c r="CT236" s="561"/>
      <c r="CU236" s="561"/>
      <c r="CV236" s="561"/>
      <c r="CW236" s="561"/>
      <c r="CX236" s="561"/>
      <c r="CY236" s="561"/>
      <c r="CZ236" s="561"/>
      <c r="DA236" s="561"/>
      <c r="DB236" s="561"/>
      <c r="DC236" s="561"/>
      <c r="DD236" s="561"/>
      <c r="DE236" s="561"/>
      <c r="DF236" s="561"/>
      <c r="DG236" s="561"/>
      <c r="DH236" s="561"/>
      <c r="DI236" s="561"/>
      <c r="DJ236" s="561"/>
      <c r="DK236" s="561"/>
      <c r="DL236" s="561"/>
      <c r="DM236" s="561"/>
      <c r="DN236" s="561"/>
      <c r="DO236" s="561"/>
      <c r="DP236" s="561"/>
      <c r="DQ236" s="561"/>
      <c r="DR236" s="561"/>
      <c r="DS236" s="561"/>
      <c r="DT236" s="561"/>
      <c r="DU236" s="561"/>
      <c r="DV236" s="561"/>
      <c r="DW236" s="561"/>
      <c r="DX236" s="561"/>
      <c r="DY236" s="561"/>
      <c r="DZ236" s="561"/>
      <c r="EA236" s="561"/>
      <c r="EB236" s="561"/>
      <c r="EC236" s="561"/>
      <c r="ED236" s="561"/>
      <c r="EE236" s="561"/>
      <c r="EF236" s="561"/>
      <c r="EG236" s="561"/>
      <c r="EH236" s="561"/>
      <c r="EI236" s="561"/>
      <c r="EJ236" s="561"/>
      <c r="EK236" s="561"/>
      <c r="EL236" s="561"/>
      <c r="EM236" s="561"/>
      <c r="EN236" s="561"/>
      <c r="EO236" s="561"/>
      <c r="EP236" s="561"/>
      <c r="EQ236" s="561"/>
      <c r="ER236" s="561"/>
      <c r="ES236" s="561"/>
      <c r="ET236" s="561"/>
      <c r="EU236" s="561"/>
      <c r="EV236" s="561"/>
      <c r="EW236" s="561"/>
      <c r="EX236" s="561"/>
      <c r="EY236" s="561"/>
      <c r="EZ236" s="561"/>
      <c r="FA236" s="561"/>
      <c r="FB236" s="561"/>
      <c r="FC236" s="561"/>
      <c r="FD236" s="561"/>
      <c r="FE236" s="561"/>
      <c r="FF236" s="561"/>
      <c r="FG236" s="561"/>
      <c r="FH236" s="561"/>
      <c r="FI236" s="561"/>
      <c r="FJ236" s="561"/>
      <c r="FK236" s="561"/>
      <c r="FL236" s="561"/>
      <c r="FM236" s="561"/>
      <c r="FN236" s="561"/>
      <c r="FO236" s="561"/>
      <c r="FP236" s="561"/>
      <c r="FQ236" s="561"/>
      <c r="FR236" s="561"/>
      <c r="FS236" s="561"/>
      <c r="FT236" s="561"/>
      <c r="FU236" s="561"/>
      <c r="FV236" s="561"/>
      <c r="FW236" s="561"/>
      <c r="FX236" s="561"/>
      <c r="FY236" s="561"/>
      <c r="FZ236" s="561"/>
      <c r="GA236" s="561"/>
      <c r="GB236" s="561"/>
      <c r="GC236" s="561"/>
      <c r="GD236" s="561"/>
      <c r="GE236" s="561"/>
      <c r="GF236" s="561"/>
      <c r="GG236" s="561"/>
      <c r="GH236" s="561"/>
      <c r="GI236" s="561"/>
      <c r="GJ236" s="561"/>
      <c r="GK236" s="561"/>
      <c r="GL236" s="561"/>
      <c r="GM236" s="561"/>
      <c r="GN236" s="561"/>
      <c r="GO236" s="561"/>
      <c r="GP236" s="561"/>
      <c r="GQ236" s="561"/>
      <c r="GR236" s="561"/>
      <c r="GS236" s="561"/>
      <c r="GT236" s="561"/>
      <c r="GU236" s="561"/>
      <c r="GV236" s="561"/>
      <c r="GW236" s="561"/>
      <c r="GX236" s="561"/>
      <c r="GY236" s="561"/>
      <c r="GZ236" s="561"/>
      <c r="HA236" s="561"/>
      <c r="HB236" s="561"/>
      <c r="HC236" s="561"/>
      <c r="HD236" s="561"/>
      <c r="HE236" s="561"/>
      <c r="HF236" s="561"/>
      <c r="HG236" s="561"/>
      <c r="HH236" s="561"/>
      <c r="HI236" s="561"/>
      <c r="HJ236" s="561"/>
      <c r="HK236" s="561"/>
      <c r="HL236" s="561"/>
      <c r="HM236" s="561"/>
      <c r="HN236" s="561"/>
      <c r="HO236" s="561"/>
      <c r="HP236" s="561"/>
      <c r="HQ236" s="561"/>
      <c r="HR236" s="561"/>
      <c r="HS236" s="561"/>
      <c r="HT236" s="561"/>
      <c r="HU236" s="561"/>
      <c r="HV236" s="561"/>
      <c r="HW236" s="561"/>
      <c r="HX236" s="561"/>
      <c r="HY236" s="561"/>
      <c r="HZ236" s="561"/>
      <c r="IA236" s="561"/>
      <c r="IB236" s="561"/>
      <c r="IC236" s="561"/>
      <c r="ID236" s="561"/>
      <c r="IE236" s="561"/>
      <c r="IF236" s="561"/>
      <c r="IG236" s="561"/>
      <c r="IH236" s="561"/>
      <c r="II236" s="561"/>
      <c r="IJ236" s="561"/>
      <c r="IK236" s="561"/>
      <c r="IL236" s="561"/>
      <c r="IM236" s="561"/>
      <c r="IN236" s="561"/>
      <c r="IO236" s="561"/>
      <c r="IP236" s="561"/>
      <c r="IQ236" s="561"/>
      <c r="IR236" s="561"/>
      <c r="IS236" s="561"/>
      <c r="IT236" s="561"/>
      <c r="IU236" s="561"/>
    </row>
    <row r="237" spans="1:255" s="600" customFormat="1" ht="16.5" customHeight="1" x14ac:dyDescent="0.25">
      <c r="A237" s="591"/>
      <c r="B237" s="592" t="s">
        <v>310</v>
      </c>
      <c r="C237" s="593" t="str">
        <f t="shared" si="91"/>
        <v>Belanja Alat/Bahan untuk Kegiatan Kantor - Bahan Komputer</v>
      </c>
      <c r="D237" s="594">
        <v>618900</v>
      </c>
      <c r="E237" s="594"/>
      <c r="F237" s="594"/>
      <c r="G237" s="594">
        <f t="shared" si="97"/>
        <v>0</v>
      </c>
      <c r="H237" s="594"/>
      <c r="I237" s="594"/>
      <c r="J237" s="594">
        <f t="shared" si="98"/>
        <v>0</v>
      </c>
      <c r="K237" s="594">
        <v>618900</v>
      </c>
      <c r="L237" s="594"/>
      <c r="M237" s="594">
        <f t="shared" si="94"/>
        <v>618900</v>
      </c>
      <c r="N237" s="594">
        <f t="shared" si="95"/>
        <v>618900</v>
      </c>
      <c r="O237" s="595">
        <f t="shared" si="96"/>
        <v>0</v>
      </c>
      <c r="P237" s="561"/>
      <c r="Q237" s="596"/>
      <c r="R237" s="561"/>
      <c r="S237" s="561"/>
      <c r="T237" s="561"/>
      <c r="U237" s="561"/>
      <c r="V237" s="561"/>
      <c r="W237" s="561"/>
      <c r="X237" s="561"/>
      <c r="Y237" s="561"/>
      <c r="Z237" s="561"/>
      <c r="AA237" s="561"/>
      <c r="AB237" s="561"/>
      <c r="AC237" s="561"/>
      <c r="AD237" s="561"/>
      <c r="AE237" s="561"/>
      <c r="AF237" s="561"/>
      <c r="AG237" s="561"/>
      <c r="AH237" s="561"/>
      <c r="AI237" s="561"/>
      <c r="AJ237" s="561"/>
      <c r="AK237" s="561"/>
      <c r="AL237" s="561"/>
      <c r="AM237" s="561"/>
      <c r="AN237" s="561"/>
      <c r="AO237" s="561"/>
      <c r="AP237" s="561"/>
      <c r="AQ237" s="561"/>
      <c r="AR237" s="561"/>
      <c r="AS237" s="561"/>
      <c r="AT237" s="561"/>
      <c r="AU237" s="561"/>
      <c r="AV237" s="561"/>
      <c r="AW237" s="561"/>
      <c r="AX237" s="561"/>
      <c r="AY237" s="561"/>
      <c r="AZ237" s="561"/>
      <c r="BA237" s="561"/>
      <c r="BB237" s="561"/>
      <c r="BC237" s="561"/>
      <c r="BD237" s="561"/>
      <c r="BE237" s="561"/>
      <c r="BF237" s="561"/>
      <c r="BG237" s="561"/>
      <c r="BH237" s="561"/>
      <c r="BI237" s="561"/>
      <c r="BJ237" s="561"/>
      <c r="BK237" s="561"/>
      <c r="BL237" s="561"/>
      <c r="BM237" s="561"/>
      <c r="BN237" s="561"/>
      <c r="BO237" s="561"/>
      <c r="BP237" s="561"/>
      <c r="BQ237" s="561"/>
      <c r="BR237" s="561"/>
      <c r="BS237" s="561"/>
      <c r="BT237" s="561"/>
      <c r="BU237" s="561"/>
      <c r="BV237" s="561"/>
      <c r="BW237" s="561"/>
      <c r="BX237" s="561"/>
      <c r="BY237" s="561"/>
      <c r="BZ237" s="561"/>
      <c r="CA237" s="561"/>
      <c r="CB237" s="561"/>
      <c r="CC237" s="561"/>
      <c r="CD237" s="561"/>
      <c r="CE237" s="561"/>
      <c r="CF237" s="561"/>
      <c r="CG237" s="561"/>
      <c r="CH237" s="561"/>
      <c r="CI237" s="561"/>
      <c r="CJ237" s="561"/>
      <c r="CK237" s="561"/>
      <c r="CL237" s="561"/>
      <c r="CM237" s="561"/>
      <c r="CN237" s="561"/>
      <c r="CO237" s="561"/>
      <c r="CP237" s="561"/>
      <c r="CQ237" s="561"/>
      <c r="CR237" s="561"/>
      <c r="CS237" s="561"/>
      <c r="CT237" s="561"/>
      <c r="CU237" s="561"/>
      <c r="CV237" s="561"/>
      <c r="CW237" s="561"/>
      <c r="CX237" s="561"/>
      <c r="CY237" s="561"/>
      <c r="CZ237" s="561"/>
      <c r="DA237" s="561"/>
      <c r="DB237" s="561"/>
      <c r="DC237" s="561"/>
      <c r="DD237" s="561"/>
      <c r="DE237" s="561"/>
      <c r="DF237" s="561"/>
      <c r="DG237" s="561"/>
      <c r="DH237" s="561"/>
      <c r="DI237" s="561"/>
      <c r="DJ237" s="561"/>
      <c r="DK237" s="561"/>
      <c r="DL237" s="561"/>
      <c r="DM237" s="561"/>
      <c r="DN237" s="561"/>
      <c r="DO237" s="561"/>
      <c r="DP237" s="561"/>
      <c r="DQ237" s="561"/>
      <c r="DR237" s="561"/>
      <c r="DS237" s="561"/>
      <c r="DT237" s="561"/>
      <c r="DU237" s="561"/>
      <c r="DV237" s="561"/>
      <c r="DW237" s="561"/>
      <c r="DX237" s="561"/>
      <c r="DY237" s="561"/>
      <c r="DZ237" s="561"/>
      <c r="EA237" s="561"/>
      <c r="EB237" s="561"/>
      <c r="EC237" s="561"/>
      <c r="ED237" s="561"/>
      <c r="EE237" s="561"/>
      <c r="EF237" s="561"/>
      <c r="EG237" s="561"/>
      <c r="EH237" s="561"/>
      <c r="EI237" s="561"/>
      <c r="EJ237" s="561"/>
      <c r="EK237" s="561"/>
      <c r="EL237" s="561"/>
      <c r="EM237" s="561"/>
      <c r="EN237" s="561"/>
      <c r="EO237" s="561"/>
      <c r="EP237" s="561"/>
      <c r="EQ237" s="561"/>
      <c r="ER237" s="561"/>
      <c r="ES237" s="561"/>
      <c r="ET237" s="561"/>
      <c r="EU237" s="561"/>
      <c r="EV237" s="561"/>
      <c r="EW237" s="561"/>
      <c r="EX237" s="561"/>
      <c r="EY237" s="561"/>
      <c r="EZ237" s="561"/>
      <c r="FA237" s="561"/>
      <c r="FB237" s="561"/>
      <c r="FC237" s="561"/>
      <c r="FD237" s="561"/>
      <c r="FE237" s="561"/>
      <c r="FF237" s="561"/>
      <c r="FG237" s="561"/>
      <c r="FH237" s="561"/>
      <c r="FI237" s="561"/>
      <c r="FJ237" s="561"/>
      <c r="FK237" s="561"/>
      <c r="FL237" s="561"/>
      <c r="FM237" s="561"/>
      <c r="FN237" s="561"/>
      <c r="FO237" s="561"/>
      <c r="FP237" s="561"/>
      <c r="FQ237" s="561"/>
      <c r="FR237" s="561"/>
      <c r="FS237" s="561"/>
      <c r="FT237" s="561"/>
      <c r="FU237" s="561"/>
      <c r="FV237" s="561"/>
      <c r="FW237" s="561"/>
      <c r="FX237" s="561"/>
      <c r="FY237" s="561"/>
      <c r="FZ237" s="561"/>
      <c r="GA237" s="561"/>
      <c r="GB237" s="561"/>
      <c r="GC237" s="561"/>
      <c r="GD237" s="561"/>
      <c r="GE237" s="561"/>
      <c r="GF237" s="561"/>
      <c r="GG237" s="561"/>
      <c r="GH237" s="561"/>
      <c r="GI237" s="561"/>
      <c r="GJ237" s="561"/>
      <c r="GK237" s="561"/>
      <c r="GL237" s="561"/>
      <c r="GM237" s="561"/>
      <c r="GN237" s="561"/>
      <c r="GO237" s="561"/>
      <c r="GP237" s="561"/>
      <c r="GQ237" s="561"/>
      <c r="GR237" s="561"/>
      <c r="GS237" s="561"/>
      <c r="GT237" s="561"/>
      <c r="GU237" s="561"/>
      <c r="GV237" s="561"/>
      <c r="GW237" s="561"/>
      <c r="GX237" s="561"/>
      <c r="GY237" s="561"/>
      <c r="GZ237" s="561"/>
      <c r="HA237" s="561"/>
      <c r="HB237" s="561"/>
      <c r="HC237" s="561"/>
      <c r="HD237" s="561"/>
      <c r="HE237" s="561"/>
      <c r="HF237" s="561"/>
      <c r="HG237" s="561"/>
      <c r="HH237" s="561"/>
      <c r="HI237" s="561"/>
      <c r="HJ237" s="561"/>
      <c r="HK237" s="561"/>
      <c r="HL237" s="561"/>
      <c r="HM237" s="561"/>
      <c r="HN237" s="561"/>
      <c r="HO237" s="561"/>
      <c r="HP237" s="561"/>
      <c r="HQ237" s="561"/>
      <c r="HR237" s="561"/>
      <c r="HS237" s="561"/>
      <c r="HT237" s="561"/>
      <c r="HU237" s="561"/>
      <c r="HV237" s="561"/>
      <c r="HW237" s="561"/>
      <c r="HX237" s="561"/>
      <c r="HY237" s="561"/>
      <c r="HZ237" s="561"/>
      <c r="IA237" s="561"/>
      <c r="IB237" s="561"/>
      <c r="IC237" s="561"/>
      <c r="ID237" s="561"/>
      <c r="IE237" s="561"/>
      <c r="IF237" s="561"/>
      <c r="IG237" s="561"/>
      <c r="IH237" s="561"/>
      <c r="II237" s="561"/>
      <c r="IJ237" s="561"/>
      <c r="IK237" s="561"/>
      <c r="IL237" s="561"/>
      <c r="IM237" s="561"/>
      <c r="IN237" s="561"/>
      <c r="IO237" s="561"/>
      <c r="IP237" s="561"/>
      <c r="IQ237" s="561"/>
      <c r="IR237" s="561"/>
      <c r="IS237" s="561"/>
      <c r="IT237" s="561"/>
      <c r="IU237" s="561"/>
    </row>
    <row r="238" spans="1:255" ht="16.5" customHeight="1" x14ac:dyDescent="0.25">
      <c r="A238" s="612"/>
      <c r="B238" s="592" t="s">
        <v>310</v>
      </c>
      <c r="C238" s="593" t="str">
        <f t="shared" ref="C238:C301" si="99">VLOOKUP(B238,rek,2)</f>
        <v>Belanja Alat/Bahan untuk Kegiatan Kantor - Bahan Komputer</v>
      </c>
      <c r="D238" s="594">
        <v>3947700</v>
      </c>
      <c r="E238" s="594"/>
      <c r="F238" s="594"/>
      <c r="G238" s="594"/>
      <c r="H238" s="594"/>
      <c r="I238" s="594"/>
      <c r="J238" s="594"/>
      <c r="K238" s="594">
        <v>3947700</v>
      </c>
      <c r="L238" s="594"/>
      <c r="M238" s="594">
        <f t="shared" ref="M238:M301" si="100">K238+L238</f>
        <v>3947700</v>
      </c>
      <c r="N238" s="594">
        <f t="shared" ref="N238:N301" si="101">M238+J238+G238</f>
        <v>3947700</v>
      </c>
      <c r="O238" s="595">
        <f t="shared" ref="O238:O301" si="102">D238-N238</f>
        <v>0</v>
      </c>
      <c r="Q238" s="596"/>
    </row>
    <row r="239" spans="1:255" ht="16.5" customHeight="1" x14ac:dyDescent="0.25">
      <c r="A239" s="591"/>
      <c r="B239" s="592" t="s">
        <v>310</v>
      </c>
      <c r="C239" s="593" t="str">
        <f t="shared" si="99"/>
        <v>Belanja Alat/Bahan untuk Kegiatan Kantor - Bahan Komputer</v>
      </c>
      <c r="D239" s="594">
        <v>94306800</v>
      </c>
      <c r="E239" s="594"/>
      <c r="F239" s="594"/>
      <c r="G239" s="594">
        <f t="shared" ref="G239:G270" si="103">E239+F239</f>
        <v>0</v>
      </c>
      <c r="H239" s="594">
        <v>0</v>
      </c>
      <c r="I239" s="594"/>
      <c r="J239" s="594">
        <f t="shared" ref="J239:J270" si="104">H239+I239</f>
        <v>0</v>
      </c>
      <c r="K239" s="594">
        <v>63211500</v>
      </c>
      <c r="L239" s="594">
        <v>17187000</v>
      </c>
      <c r="M239" s="594">
        <f t="shared" si="100"/>
        <v>80398500</v>
      </c>
      <c r="N239" s="594">
        <f t="shared" si="101"/>
        <v>80398500</v>
      </c>
      <c r="O239" s="595">
        <f t="shared" si="102"/>
        <v>13908300</v>
      </c>
      <c r="P239" s="600"/>
      <c r="Q239" s="596">
        <f t="shared" ref="Q239:Q246" si="105">(N239/D239)*100</f>
        <v>85.252070900507704</v>
      </c>
      <c r="R239" s="600"/>
      <c r="S239" s="600"/>
      <c r="T239" s="600"/>
      <c r="U239" s="600"/>
      <c r="V239" s="600"/>
      <c r="W239" s="600"/>
      <c r="X239" s="600"/>
      <c r="Y239" s="600"/>
      <c r="Z239" s="600"/>
      <c r="AA239" s="600"/>
      <c r="AB239" s="600"/>
      <c r="AC239" s="600"/>
      <c r="AD239" s="600"/>
      <c r="AE239" s="600"/>
      <c r="AF239" s="600"/>
      <c r="AG239" s="600"/>
      <c r="AH239" s="600"/>
      <c r="AI239" s="600"/>
      <c r="AJ239" s="600"/>
      <c r="AK239" s="600"/>
      <c r="AL239" s="600"/>
      <c r="AM239" s="600"/>
      <c r="AN239" s="600"/>
      <c r="AO239" s="600"/>
      <c r="AP239" s="600"/>
      <c r="AQ239" s="600"/>
      <c r="AR239" s="600"/>
      <c r="AS239" s="600"/>
      <c r="AT239" s="600"/>
      <c r="AU239" s="600"/>
      <c r="AV239" s="600"/>
      <c r="AW239" s="600"/>
      <c r="AX239" s="600"/>
      <c r="AY239" s="600"/>
      <c r="AZ239" s="600"/>
      <c r="BA239" s="600"/>
      <c r="BB239" s="600"/>
      <c r="BC239" s="600"/>
      <c r="BD239" s="600"/>
      <c r="BE239" s="600"/>
      <c r="BF239" s="600"/>
      <c r="BG239" s="600"/>
      <c r="BH239" s="600"/>
      <c r="BI239" s="600"/>
      <c r="BJ239" s="600"/>
      <c r="BK239" s="600"/>
      <c r="BL239" s="600"/>
      <c r="BM239" s="600"/>
      <c r="BN239" s="600"/>
      <c r="BO239" s="600"/>
      <c r="BP239" s="600"/>
      <c r="BQ239" s="600"/>
      <c r="BR239" s="600"/>
      <c r="BS239" s="600"/>
      <c r="BT239" s="600"/>
      <c r="BU239" s="600"/>
      <c r="BV239" s="600"/>
      <c r="BW239" s="600"/>
      <c r="BX239" s="600"/>
      <c r="BY239" s="600"/>
      <c r="BZ239" s="600"/>
      <c r="CA239" s="600"/>
      <c r="CB239" s="600"/>
      <c r="CC239" s="600"/>
      <c r="CD239" s="600"/>
      <c r="CE239" s="600"/>
      <c r="CF239" s="600"/>
      <c r="CG239" s="600"/>
      <c r="CH239" s="600"/>
      <c r="CI239" s="600"/>
      <c r="CJ239" s="600"/>
      <c r="CK239" s="600"/>
      <c r="CL239" s="600"/>
      <c r="CM239" s="600"/>
      <c r="CN239" s="600"/>
      <c r="CO239" s="600"/>
      <c r="CP239" s="600"/>
      <c r="CQ239" s="600"/>
      <c r="CR239" s="600"/>
      <c r="CS239" s="600"/>
      <c r="CT239" s="600"/>
      <c r="CU239" s="600"/>
      <c r="CV239" s="600"/>
      <c r="CW239" s="600"/>
      <c r="CX239" s="600"/>
      <c r="CY239" s="600"/>
      <c r="CZ239" s="600"/>
      <c r="DA239" s="600"/>
      <c r="DB239" s="600"/>
      <c r="DC239" s="600"/>
      <c r="DD239" s="600"/>
      <c r="DE239" s="600"/>
      <c r="DF239" s="600"/>
      <c r="DG239" s="600"/>
      <c r="DH239" s="600"/>
      <c r="DI239" s="600"/>
      <c r="DJ239" s="600"/>
      <c r="DK239" s="600"/>
      <c r="DL239" s="600"/>
      <c r="DM239" s="600"/>
      <c r="DN239" s="600"/>
      <c r="DO239" s="600"/>
      <c r="DP239" s="600"/>
      <c r="DQ239" s="600"/>
      <c r="DR239" s="600"/>
      <c r="DS239" s="600"/>
      <c r="DT239" s="600"/>
      <c r="DU239" s="600"/>
      <c r="DV239" s="600"/>
      <c r="DW239" s="600"/>
      <c r="DX239" s="600"/>
      <c r="DY239" s="600"/>
      <c r="DZ239" s="600"/>
      <c r="EA239" s="600"/>
      <c r="EB239" s="600"/>
      <c r="EC239" s="600"/>
      <c r="ED239" s="600"/>
      <c r="EE239" s="600"/>
      <c r="EF239" s="600"/>
      <c r="EG239" s="600"/>
      <c r="EH239" s="600"/>
      <c r="EI239" s="600"/>
      <c r="EJ239" s="600"/>
      <c r="EK239" s="600"/>
      <c r="EL239" s="600"/>
      <c r="EM239" s="600"/>
      <c r="EN239" s="600"/>
      <c r="EO239" s="600"/>
      <c r="EP239" s="600"/>
      <c r="EQ239" s="600"/>
      <c r="ER239" s="600"/>
      <c r="ES239" s="600"/>
      <c r="ET239" s="600"/>
      <c r="EU239" s="600"/>
      <c r="EV239" s="600"/>
      <c r="EW239" s="600"/>
      <c r="EX239" s="600"/>
      <c r="EY239" s="600"/>
      <c r="EZ239" s="600"/>
      <c r="FA239" s="600"/>
      <c r="FB239" s="600"/>
      <c r="FC239" s="600"/>
      <c r="FD239" s="600"/>
      <c r="FE239" s="600"/>
      <c r="FF239" s="600"/>
      <c r="FG239" s="600"/>
      <c r="FH239" s="600"/>
      <c r="FI239" s="600"/>
      <c r="FJ239" s="600"/>
      <c r="FK239" s="600"/>
      <c r="FL239" s="600"/>
      <c r="FM239" s="600"/>
      <c r="FN239" s="600"/>
      <c r="FO239" s="600"/>
      <c r="FP239" s="600"/>
      <c r="FQ239" s="600"/>
      <c r="FR239" s="600"/>
      <c r="FS239" s="600"/>
      <c r="FT239" s="600"/>
      <c r="FU239" s="600"/>
      <c r="FV239" s="600"/>
      <c r="FW239" s="600"/>
      <c r="FX239" s="600"/>
      <c r="FY239" s="600"/>
      <c r="FZ239" s="600"/>
      <c r="GA239" s="600"/>
      <c r="GB239" s="600"/>
      <c r="GC239" s="600"/>
      <c r="GD239" s="600"/>
      <c r="GE239" s="600"/>
      <c r="GF239" s="600"/>
      <c r="GG239" s="600"/>
      <c r="GH239" s="600"/>
      <c r="GI239" s="600"/>
      <c r="GJ239" s="600"/>
      <c r="GK239" s="600"/>
      <c r="GL239" s="600"/>
      <c r="GM239" s="600"/>
      <c r="GN239" s="600"/>
      <c r="GO239" s="600"/>
      <c r="GP239" s="600"/>
      <c r="GQ239" s="600"/>
      <c r="GR239" s="600"/>
      <c r="GS239" s="600"/>
      <c r="GT239" s="600"/>
      <c r="GU239" s="600"/>
      <c r="GV239" s="600"/>
      <c r="GW239" s="600"/>
      <c r="GX239" s="600"/>
      <c r="GY239" s="600"/>
      <c r="GZ239" s="600"/>
      <c r="HA239" s="600"/>
      <c r="HB239" s="600"/>
      <c r="HC239" s="600"/>
      <c r="HD239" s="600"/>
      <c r="HE239" s="600"/>
      <c r="HF239" s="600"/>
      <c r="HG239" s="600"/>
      <c r="HH239" s="600"/>
      <c r="HI239" s="600"/>
      <c r="HJ239" s="600"/>
      <c r="HK239" s="600"/>
      <c r="HL239" s="600"/>
      <c r="HM239" s="600"/>
      <c r="HN239" s="600"/>
      <c r="HO239" s="600"/>
      <c r="HP239" s="600"/>
      <c r="HQ239" s="600"/>
      <c r="HR239" s="600"/>
      <c r="HS239" s="600"/>
      <c r="HT239" s="600"/>
      <c r="HU239" s="600"/>
      <c r="HV239" s="600"/>
      <c r="HW239" s="600"/>
      <c r="HX239" s="600"/>
      <c r="HY239" s="600"/>
      <c r="HZ239" s="600"/>
      <c r="IA239" s="600"/>
      <c r="IB239" s="600"/>
      <c r="IC239" s="600"/>
      <c r="ID239" s="600"/>
      <c r="IE239" s="600"/>
      <c r="IF239" s="600"/>
      <c r="IG239" s="600"/>
      <c r="IH239" s="600"/>
      <c r="II239" s="600"/>
      <c r="IJ239" s="600"/>
      <c r="IK239" s="600"/>
      <c r="IL239" s="600"/>
      <c r="IM239" s="600"/>
      <c r="IN239" s="600"/>
      <c r="IO239" s="600"/>
      <c r="IP239" s="600"/>
      <c r="IQ239" s="600"/>
      <c r="IR239" s="600"/>
      <c r="IS239" s="600"/>
      <c r="IT239" s="600"/>
      <c r="IU239" s="600"/>
    </row>
    <row r="240" spans="1:255" ht="16.5" customHeight="1" x14ac:dyDescent="0.25">
      <c r="A240" s="591"/>
      <c r="B240" s="592" t="s">
        <v>310</v>
      </c>
      <c r="C240" s="593" t="str">
        <f t="shared" si="99"/>
        <v>Belanja Alat/Bahan untuk Kegiatan Kantor - Bahan Komputer</v>
      </c>
      <c r="D240" s="594">
        <v>2905300</v>
      </c>
      <c r="E240" s="594"/>
      <c r="F240" s="594"/>
      <c r="G240" s="594">
        <f t="shared" si="103"/>
        <v>0</v>
      </c>
      <c r="H240" s="614"/>
      <c r="I240" s="614"/>
      <c r="J240" s="594">
        <f t="shared" si="104"/>
        <v>0</v>
      </c>
      <c r="K240" s="614">
        <v>2237100</v>
      </c>
      <c r="L240" s="614">
        <v>668200</v>
      </c>
      <c r="M240" s="594">
        <f t="shared" si="100"/>
        <v>2905300</v>
      </c>
      <c r="N240" s="594">
        <f t="shared" si="101"/>
        <v>2905300</v>
      </c>
      <c r="O240" s="595">
        <f t="shared" si="102"/>
        <v>0</v>
      </c>
      <c r="P240" s="600"/>
      <c r="Q240" s="596">
        <f t="shared" si="105"/>
        <v>100</v>
      </c>
      <c r="R240" s="600"/>
      <c r="S240" s="600"/>
      <c r="T240" s="600"/>
      <c r="U240" s="600"/>
      <c r="V240" s="600"/>
      <c r="W240" s="600"/>
      <c r="X240" s="600"/>
      <c r="Y240" s="600"/>
      <c r="Z240" s="600"/>
      <c r="AA240" s="600"/>
      <c r="AB240" s="600"/>
      <c r="AC240" s="600"/>
      <c r="AD240" s="600"/>
      <c r="AE240" s="600"/>
      <c r="AF240" s="600"/>
      <c r="AG240" s="600"/>
      <c r="AH240" s="600"/>
      <c r="AI240" s="600"/>
      <c r="AJ240" s="600"/>
      <c r="AK240" s="600"/>
      <c r="AL240" s="600"/>
      <c r="AM240" s="600"/>
      <c r="AN240" s="600"/>
      <c r="AO240" s="600"/>
      <c r="AP240" s="600"/>
      <c r="AQ240" s="600"/>
      <c r="AR240" s="600"/>
      <c r="AS240" s="600"/>
      <c r="AT240" s="600"/>
      <c r="AU240" s="600"/>
      <c r="AV240" s="600"/>
      <c r="AW240" s="600"/>
      <c r="AX240" s="600"/>
      <c r="AY240" s="600"/>
      <c r="AZ240" s="600"/>
      <c r="BA240" s="600"/>
      <c r="BB240" s="600"/>
      <c r="BC240" s="600"/>
      <c r="BD240" s="600"/>
      <c r="BE240" s="600"/>
      <c r="BF240" s="600"/>
      <c r="BG240" s="600"/>
      <c r="BH240" s="600"/>
      <c r="BI240" s="600"/>
      <c r="BJ240" s="600"/>
      <c r="BK240" s="600"/>
      <c r="BL240" s="600"/>
      <c r="BM240" s="600"/>
      <c r="BN240" s="600"/>
      <c r="BO240" s="600"/>
      <c r="BP240" s="600"/>
      <c r="BQ240" s="600"/>
      <c r="BR240" s="600"/>
      <c r="BS240" s="600"/>
      <c r="BT240" s="600"/>
      <c r="BU240" s="600"/>
      <c r="BV240" s="600"/>
      <c r="BW240" s="600"/>
      <c r="BX240" s="600"/>
      <c r="BY240" s="600"/>
      <c r="BZ240" s="600"/>
      <c r="CA240" s="600"/>
      <c r="CB240" s="600"/>
      <c r="CC240" s="600"/>
      <c r="CD240" s="600"/>
      <c r="CE240" s="600"/>
      <c r="CF240" s="600"/>
      <c r="CG240" s="600"/>
      <c r="CH240" s="600"/>
      <c r="CI240" s="600"/>
      <c r="CJ240" s="600"/>
      <c r="CK240" s="600"/>
      <c r="CL240" s="600"/>
      <c r="CM240" s="600"/>
      <c r="CN240" s="600"/>
      <c r="CO240" s="600"/>
      <c r="CP240" s="600"/>
      <c r="CQ240" s="600"/>
      <c r="CR240" s="600"/>
      <c r="CS240" s="600"/>
      <c r="CT240" s="600"/>
      <c r="CU240" s="600"/>
      <c r="CV240" s="600"/>
      <c r="CW240" s="600"/>
      <c r="CX240" s="600"/>
      <c r="CY240" s="600"/>
      <c r="CZ240" s="600"/>
      <c r="DA240" s="600"/>
      <c r="DB240" s="600"/>
      <c r="DC240" s="600"/>
      <c r="DD240" s="600"/>
      <c r="DE240" s="600"/>
      <c r="DF240" s="600"/>
      <c r="DG240" s="600"/>
      <c r="DH240" s="600"/>
      <c r="DI240" s="600"/>
      <c r="DJ240" s="600"/>
      <c r="DK240" s="600"/>
      <c r="DL240" s="600"/>
      <c r="DM240" s="600"/>
      <c r="DN240" s="600"/>
      <c r="DO240" s="600"/>
      <c r="DP240" s="600"/>
      <c r="DQ240" s="600"/>
      <c r="DR240" s="600"/>
      <c r="DS240" s="600"/>
      <c r="DT240" s="600"/>
      <c r="DU240" s="600"/>
      <c r="DV240" s="600"/>
      <c r="DW240" s="600"/>
      <c r="DX240" s="600"/>
      <c r="DY240" s="600"/>
      <c r="DZ240" s="600"/>
      <c r="EA240" s="600"/>
      <c r="EB240" s="600"/>
      <c r="EC240" s="600"/>
      <c r="ED240" s="600"/>
      <c r="EE240" s="600"/>
      <c r="EF240" s="600"/>
      <c r="EG240" s="600"/>
      <c r="EH240" s="600"/>
      <c r="EI240" s="600"/>
      <c r="EJ240" s="600"/>
      <c r="EK240" s="600"/>
      <c r="EL240" s="600"/>
      <c r="EM240" s="600"/>
      <c r="EN240" s="600"/>
      <c r="EO240" s="600"/>
      <c r="EP240" s="600"/>
      <c r="EQ240" s="600"/>
      <c r="ER240" s="600"/>
      <c r="ES240" s="600"/>
      <c r="ET240" s="600"/>
      <c r="EU240" s="600"/>
      <c r="EV240" s="600"/>
      <c r="EW240" s="600"/>
      <c r="EX240" s="600"/>
      <c r="EY240" s="600"/>
      <c r="EZ240" s="600"/>
      <c r="FA240" s="600"/>
      <c r="FB240" s="600"/>
      <c r="FC240" s="600"/>
      <c r="FD240" s="600"/>
      <c r="FE240" s="600"/>
      <c r="FF240" s="600"/>
      <c r="FG240" s="600"/>
      <c r="FH240" s="600"/>
      <c r="FI240" s="600"/>
      <c r="FJ240" s="600"/>
      <c r="FK240" s="600"/>
      <c r="FL240" s="600"/>
      <c r="FM240" s="600"/>
      <c r="FN240" s="600"/>
      <c r="FO240" s="600"/>
      <c r="FP240" s="600"/>
      <c r="FQ240" s="600"/>
      <c r="FR240" s="600"/>
      <c r="FS240" s="600"/>
      <c r="FT240" s="600"/>
      <c r="FU240" s="600"/>
      <c r="FV240" s="600"/>
      <c r="FW240" s="600"/>
      <c r="FX240" s="600"/>
      <c r="FY240" s="600"/>
      <c r="FZ240" s="600"/>
      <c r="GA240" s="600"/>
      <c r="GB240" s="600"/>
      <c r="GC240" s="600"/>
      <c r="GD240" s="600"/>
      <c r="GE240" s="600"/>
      <c r="GF240" s="600"/>
      <c r="GG240" s="600"/>
      <c r="GH240" s="600"/>
      <c r="GI240" s="600"/>
      <c r="GJ240" s="600"/>
      <c r="GK240" s="600"/>
      <c r="GL240" s="600"/>
      <c r="GM240" s="600"/>
      <c r="GN240" s="600"/>
      <c r="GO240" s="600"/>
      <c r="GP240" s="600"/>
      <c r="GQ240" s="600"/>
      <c r="GR240" s="600"/>
      <c r="GS240" s="600"/>
      <c r="GT240" s="600"/>
      <c r="GU240" s="600"/>
      <c r="GV240" s="600"/>
      <c r="GW240" s="600"/>
      <c r="GX240" s="600"/>
      <c r="GY240" s="600"/>
      <c r="GZ240" s="600"/>
      <c r="HA240" s="600"/>
      <c r="HB240" s="600"/>
      <c r="HC240" s="600"/>
      <c r="HD240" s="600"/>
      <c r="HE240" s="600"/>
      <c r="HF240" s="600"/>
      <c r="HG240" s="600"/>
      <c r="HH240" s="600"/>
      <c r="HI240" s="600"/>
      <c r="HJ240" s="600"/>
      <c r="HK240" s="600"/>
      <c r="HL240" s="600"/>
      <c r="HM240" s="600"/>
      <c r="HN240" s="600"/>
      <c r="HO240" s="600"/>
      <c r="HP240" s="600"/>
      <c r="HQ240" s="600"/>
      <c r="HR240" s="600"/>
      <c r="HS240" s="600"/>
      <c r="HT240" s="600"/>
      <c r="HU240" s="600"/>
      <c r="HV240" s="600"/>
      <c r="HW240" s="600"/>
      <c r="HX240" s="600"/>
      <c r="HY240" s="600"/>
      <c r="HZ240" s="600"/>
      <c r="IA240" s="600"/>
      <c r="IB240" s="600"/>
      <c r="IC240" s="600"/>
      <c r="ID240" s="600"/>
      <c r="IE240" s="600"/>
      <c r="IF240" s="600"/>
      <c r="IG240" s="600"/>
      <c r="IH240" s="600"/>
      <c r="II240" s="600"/>
      <c r="IJ240" s="600"/>
      <c r="IK240" s="600"/>
      <c r="IL240" s="600"/>
      <c r="IM240" s="600"/>
      <c r="IN240" s="600"/>
      <c r="IO240" s="600"/>
      <c r="IP240" s="600"/>
      <c r="IQ240" s="600"/>
      <c r="IR240" s="600"/>
      <c r="IS240" s="600"/>
      <c r="IT240" s="600"/>
      <c r="IU240" s="600"/>
    </row>
    <row r="241" spans="1:255" ht="16.5" customHeight="1" x14ac:dyDescent="0.25">
      <c r="A241" s="591"/>
      <c r="B241" s="592" t="s">
        <v>310</v>
      </c>
      <c r="C241" s="593" t="str">
        <f t="shared" si="99"/>
        <v>Belanja Alat/Bahan untuk Kegiatan Kantor - Bahan Komputer</v>
      </c>
      <c r="D241" s="594">
        <v>1409000</v>
      </c>
      <c r="E241" s="594"/>
      <c r="F241" s="594"/>
      <c r="G241" s="594">
        <f t="shared" si="103"/>
        <v>0</v>
      </c>
      <c r="H241" s="594"/>
      <c r="I241" s="594"/>
      <c r="J241" s="594">
        <f t="shared" si="104"/>
        <v>0</v>
      </c>
      <c r="K241" s="594">
        <v>1360000</v>
      </c>
      <c r="L241" s="594"/>
      <c r="M241" s="594">
        <f t="shared" si="100"/>
        <v>1360000</v>
      </c>
      <c r="N241" s="594">
        <f t="shared" si="101"/>
        <v>1360000</v>
      </c>
      <c r="O241" s="595">
        <f t="shared" si="102"/>
        <v>49000</v>
      </c>
      <c r="Q241" s="596">
        <f t="shared" si="105"/>
        <v>96.522356281050392</v>
      </c>
    </row>
    <row r="242" spans="1:255" ht="16.5" customHeight="1" x14ac:dyDescent="0.25">
      <c r="A242" s="591"/>
      <c r="B242" s="592" t="s">
        <v>310</v>
      </c>
      <c r="C242" s="593" t="str">
        <f t="shared" si="99"/>
        <v>Belanja Alat/Bahan untuk Kegiatan Kantor - Bahan Komputer</v>
      </c>
      <c r="D242" s="594">
        <v>4771100</v>
      </c>
      <c r="E242" s="594"/>
      <c r="F242" s="594"/>
      <c r="G242" s="594">
        <f t="shared" si="103"/>
        <v>0</v>
      </c>
      <c r="H242" s="594"/>
      <c r="I242" s="594"/>
      <c r="J242" s="594">
        <f t="shared" si="104"/>
        <v>0</v>
      </c>
      <c r="K242" s="594">
        <v>3473100</v>
      </c>
      <c r="L242" s="594">
        <v>1270000</v>
      </c>
      <c r="M242" s="594">
        <f t="shared" si="100"/>
        <v>4743100</v>
      </c>
      <c r="N242" s="594">
        <f t="shared" si="101"/>
        <v>4743100</v>
      </c>
      <c r="O242" s="595">
        <f t="shared" si="102"/>
        <v>28000</v>
      </c>
      <c r="Q242" s="596">
        <f t="shared" si="105"/>
        <v>99.413133239714114</v>
      </c>
    </row>
    <row r="243" spans="1:255" ht="16.5" customHeight="1" x14ac:dyDescent="0.25">
      <c r="A243" s="591"/>
      <c r="B243" s="592" t="s">
        <v>310</v>
      </c>
      <c r="C243" s="593" t="str">
        <f t="shared" si="99"/>
        <v>Belanja Alat/Bahan untuk Kegiatan Kantor - Bahan Komputer</v>
      </c>
      <c r="D243" s="594">
        <v>6352400</v>
      </c>
      <c r="E243" s="594"/>
      <c r="F243" s="594"/>
      <c r="G243" s="594">
        <f t="shared" si="103"/>
        <v>0</v>
      </c>
      <c r="H243" s="594">
        <v>0</v>
      </c>
      <c r="I243" s="594"/>
      <c r="J243" s="594">
        <f t="shared" si="104"/>
        <v>0</v>
      </c>
      <c r="K243" s="594">
        <v>2508000</v>
      </c>
      <c r="L243" s="594"/>
      <c r="M243" s="594">
        <f t="shared" si="100"/>
        <v>2508000</v>
      </c>
      <c r="N243" s="594">
        <f t="shared" si="101"/>
        <v>2508000</v>
      </c>
      <c r="O243" s="595">
        <f t="shared" si="102"/>
        <v>3844400</v>
      </c>
      <c r="Q243" s="596">
        <f t="shared" si="105"/>
        <v>39.481140986084</v>
      </c>
    </row>
    <row r="244" spans="1:255" ht="16.5" customHeight="1" x14ac:dyDescent="0.25">
      <c r="A244" s="591"/>
      <c r="B244" s="592" t="s">
        <v>310</v>
      </c>
      <c r="C244" s="593" t="str">
        <f t="shared" si="99"/>
        <v>Belanja Alat/Bahan untuk Kegiatan Kantor - Bahan Komputer</v>
      </c>
      <c r="D244" s="594">
        <v>2672800</v>
      </c>
      <c r="E244" s="594"/>
      <c r="F244" s="594"/>
      <c r="G244" s="594">
        <f t="shared" si="103"/>
        <v>0</v>
      </c>
      <c r="H244" s="594"/>
      <c r="I244" s="594"/>
      <c r="J244" s="594">
        <f t="shared" si="104"/>
        <v>0</v>
      </c>
      <c r="K244" s="594">
        <v>668200</v>
      </c>
      <c r="L244" s="594"/>
      <c r="M244" s="594">
        <f t="shared" si="100"/>
        <v>668200</v>
      </c>
      <c r="N244" s="594">
        <f t="shared" si="101"/>
        <v>668200</v>
      </c>
      <c r="O244" s="595">
        <f t="shared" si="102"/>
        <v>2004600</v>
      </c>
      <c r="Q244" s="596">
        <f t="shared" si="105"/>
        <v>25</v>
      </c>
    </row>
    <row r="245" spans="1:255" ht="16.5" customHeight="1" x14ac:dyDescent="0.25">
      <c r="A245" s="591"/>
      <c r="B245" s="592" t="s">
        <v>310</v>
      </c>
      <c r="C245" s="593" t="str">
        <f t="shared" si="99"/>
        <v>Belanja Alat/Bahan untuk Kegiatan Kantor - Bahan Komputer</v>
      </c>
      <c r="D245" s="594">
        <v>11373000</v>
      </c>
      <c r="E245" s="594"/>
      <c r="F245" s="594"/>
      <c r="G245" s="594">
        <f t="shared" si="103"/>
        <v>0</v>
      </c>
      <c r="H245" s="594">
        <v>0</v>
      </c>
      <c r="I245" s="594"/>
      <c r="J245" s="594">
        <f t="shared" si="104"/>
        <v>0</v>
      </c>
      <c r="K245" s="594">
        <v>10119000</v>
      </c>
      <c r="L245" s="594"/>
      <c r="M245" s="594">
        <f t="shared" si="100"/>
        <v>10119000</v>
      </c>
      <c r="N245" s="594">
        <f t="shared" si="101"/>
        <v>10119000</v>
      </c>
      <c r="O245" s="595">
        <f t="shared" si="102"/>
        <v>1254000</v>
      </c>
      <c r="Q245" s="596">
        <f t="shared" si="105"/>
        <v>88.973885518332892</v>
      </c>
    </row>
    <row r="246" spans="1:255" ht="16.5" customHeight="1" x14ac:dyDescent="0.25">
      <c r="A246" s="591"/>
      <c r="B246" s="592" t="s">
        <v>310</v>
      </c>
      <c r="C246" s="593" t="str">
        <f t="shared" si="99"/>
        <v>Belanja Alat/Bahan untuk Kegiatan Kantor - Bahan Komputer</v>
      </c>
      <c r="D246" s="594">
        <v>7312500</v>
      </c>
      <c r="E246" s="594"/>
      <c r="F246" s="594"/>
      <c r="G246" s="594">
        <f t="shared" si="103"/>
        <v>0</v>
      </c>
      <c r="H246" s="594"/>
      <c r="I246" s="594"/>
      <c r="J246" s="594">
        <f t="shared" si="104"/>
        <v>0</v>
      </c>
      <c r="K246" s="594">
        <v>4639700</v>
      </c>
      <c r="L246" s="594"/>
      <c r="M246" s="594">
        <f t="shared" si="100"/>
        <v>4639700</v>
      </c>
      <c r="N246" s="594">
        <f t="shared" si="101"/>
        <v>4639700</v>
      </c>
      <c r="O246" s="595">
        <f t="shared" si="102"/>
        <v>2672800</v>
      </c>
      <c r="Q246" s="596">
        <f t="shared" si="105"/>
        <v>63.448888888888888</v>
      </c>
    </row>
    <row r="247" spans="1:255" ht="13.5" customHeight="1" x14ac:dyDescent="0.25">
      <c r="A247" s="591"/>
      <c r="B247" s="592" t="s">
        <v>310</v>
      </c>
      <c r="C247" s="593" t="str">
        <f t="shared" si="99"/>
        <v>Belanja Alat/Bahan untuk Kegiatan Kantor - Bahan Komputer</v>
      </c>
      <c r="D247" s="594">
        <v>1507000</v>
      </c>
      <c r="E247" s="594"/>
      <c r="F247" s="594"/>
      <c r="G247" s="594">
        <f t="shared" si="103"/>
        <v>0</v>
      </c>
      <c r="H247" s="594"/>
      <c r="I247" s="594"/>
      <c r="J247" s="594">
        <f t="shared" si="104"/>
        <v>0</v>
      </c>
      <c r="K247" s="594">
        <v>1208000</v>
      </c>
      <c r="L247" s="614"/>
      <c r="M247" s="594">
        <f t="shared" si="100"/>
        <v>1208000</v>
      </c>
      <c r="N247" s="594">
        <f t="shared" si="101"/>
        <v>1208000</v>
      </c>
      <c r="O247" s="595">
        <f t="shared" si="102"/>
        <v>299000</v>
      </c>
      <c r="Q247" s="596"/>
    </row>
    <row r="248" spans="1:255" s="590" customFormat="1" ht="13.5" customHeight="1" x14ac:dyDescent="0.25">
      <c r="A248" s="591"/>
      <c r="B248" s="592" t="s">
        <v>310</v>
      </c>
      <c r="C248" s="593" t="str">
        <f t="shared" si="99"/>
        <v>Belanja Alat/Bahan untuk Kegiatan Kantor - Bahan Komputer</v>
      </c>
      <c r="D248" s="594">
        <v>1507000</v>
      </c>
      <c r="E248" s="594"/>
      <c r="F248" s="594"/>
      <c r="G248" s="594">
        <f t="shared" si="103"/>
        <v>0</v>
      </c>
      <c r="H248" s="594"/>
      <c r="I248" s="594"/>
      <c r="J248" s="594">
        <f t="shared" si="104"/>
        <v>0</v>
      </c>
      <c r="K248" s="594">
        <v>0</v>
      </c>
      <c r="L248" s="594">
        <v>1208000</v>
      </c>
      <c r="M248" s="594">
        <f t="shared" si="100"/>
        <v>1208000</v>
      </c>
      <c r="N248" s="594">
        <f t="shared" si="101"/>
        <v>1208000</v>
      </c>
      <c r="O248" s="595">
        <f t="shared" si="102"/>
        <v>299000</v>
      </c>
      <c r="P248" s="561"/>
      <c r="Q248" s="596"/>
      <c r="R248" s="561"/>
      <c r="S248" s="561"/>
      <c r="T248" s="561"/>
      <c r="U248" s="561"/>
      <c r="V248" s="561"/>
      <c r="W248" s="561"/>
      <c r="X248" s="561"/>
      <c r="Y248" s="561"/>
      <c r="Z248" s="561"/>
      <c r="AA248" s="561"/>
      <c r="AB248" s="561"/>
      <c r="AC248" s="561"/>
      <c r="AD248" s="561"/>
      <c r="AE248" s="561"/>
      <c r="AF248" s="561"/>
      <c r="AG248" s="561"/>
      <c r="AH248" s="561"/>
      <c r="AI248" s="561"/>
      <c r="AJ248" s="561"/>
      <c r="AK248" s="561"/>
      <c r="AL248" s="561"/>
      <c r="AM248" s="561"/>
      <c r="AN248" s="561"/>
      <c r="AO248" s="561"/>
      <c r="AP248" s="561"/>
      <c r="AQ248" s="561"/>
      <c r="AR248" s="561"/>
      <c r="AS248" s="561"/>
      <c r="AT248" s="561"/>
      <c r="AU248" s="561"/>
      <c r="AV248" s="561"/>
      <c r="AW248" s="561"/>
      <c r="AX248" s="561"/>
      <c r="AY248" s="561"/>
      <c r="AZ248" s="561"/>
      <c r="BA248" s="561"/>
      <c r="BB248" s="561"/>
      <c r="BC248" s="561"/>
      <c r="BD248" s="561"/>
      <c r="BE248" s="561"/>
      <c r="BF248" s="561"/>
      <c r="BG248" s="561"/>
      <c r="BH248" s="561"/>
      <c r="BI248" s="561"/>
      <c r="BJ248" s="561"/>
      <c r="BK248" s="561"/>
      <c r="BL248" s="561"/>
      <c r="BM248" s="561"/>
      <c r="BN248" s="561"/>
      <c r="BO248" s="561"/>
      <c r="BP248" s="561"/>
      <c r="BQ248" s="561"/>
      <c r="BR248" s="561"/>
      <c r="BS248" s="561"/>
      <c r="BT248" s="561"/>
      <c r="BU248" s="561"/>
      <c r="BV248" s="561"/>
      <c r="BW248" s="561"/>
      <c r="BX248" s="561"/>
      <c r="BY248" s="561"/>
      <c r="BZ248" s="561"/>
      <c r="CA248" s="561"/>
      <c r="CB248" s="561"/>
      <c r="CC248" s="561"/>
      <c r="CD248" s="561"/>
      <c r="CE248" s="561"/>
      <c r="CF248" s="561"/>
      <c r="CG248" s="561"/>
      <c r="CH248" s="561"/>
      <c r="CI248" s="561"/>
      <c r="CJ248" s="561"/>
      <c r="CK248" s="561"/>
      <c r="CL248" s="561"/>
      <c r="CM248" s="561"/>
      <c r="CN248" s="561"/>
      <c r="CO248" s="561"/>
      <c r="CP248" s="561"/>
      <c r="CQ248" s="561"/>
      <c r="CR248" s="561"/>
      <c r="CS248" s="561"/>
      <c r="CT248" s="561"/>
      <c r="CU248" s="561"/>
      <c r="CV248" s="561"/>
      <c r="CW248" s="561"/>
      <c r="CX248" s="561"/>
      <c r="CY248" s="561"/>
      <c r="CZ248" s="561"/>
      <c r="DA248" s="561"/>
      <c r="DB248" s="561"/>
      <c r="DC248" s="561"/>
      <c r="DD248" s="561"/>
      <c r="DE248" s="561"/>
      <c r="DF248" s="561"/>
      <c r="DG248" s="561"/>
      <c r="DH248" s="561"/>
      <c r="DI248" s="561"/>
      <c r="DJ248" s="561"/>
      <c r="DK248" s="561"/>
      <c r="DL248" s="561"/>
      <c r="DM248" s="561"/>
      <c r="DN248" s="561"/>
      <c r="DO248" s="561"/>
      <c r="DP248" s="561"/>
      <c r="DQ248" s="561"/>
      <c r="DR248" s="561"/>
      <c r="DS248" s="561"/>
      <c r="DT248" s="561"/>
      <c r="DU248" s="561"/>
      <c r="DV248" s="561"/>
      <c r="DW248" s="561"/>
      <c r="DX248" s="561"/>
      <c r="DY248" s="561"/>
      <c r="DZ248" s="561"/>
      <c r="EA248" s="561"/>
      <c r="EB248" s="561"/>
      <c r="EC248" s="561"/>
      <c r="ED248" s="561"/>
      <c r="EE248" s="561"/>
      <c r="EF248" s="561"/>
      <c r="EG248" s="561"/>
      <c r="EH248" s="561"/>
      <c r="EI248" s="561"/>
      <c r="EJ248" s="561"/>
      <c r="EK248" s="561"/>
      <c r="EL248" s="561"/>
      <c r="EM248" s="561"/>
      <c r="EN248" s="561"/>
      <c r="EO248" s="561"/>
      <c r="EP248" s="561"/>
      <c r="EQ248" s="561"/>
      <c r="ER248" s="561"/>
      <c r="ES248" s="561"/>
      <c r="ET248" s="561"/>
      <c r="EU248" s="561"/>
      <c r="EV248" s="561"/>
      <c r="EW248" s="561"/>
      <c r="EX248" s="561"/>
      <c r="EY248" s="561"/>
      <c r="EZ248" s="561"/>
      <c r="FA248" s="561"/>
      <c r="FB248" s="561"/>
      <c r="FC248" s="561"/>
      <c r="FD248" s="561"/>
      <c r="FE248" s="561"/>
      <c r="FF248" s="561"/>
      <c r="FG248" s="561"/>
      <c r="FH248" s="561"/>
      <c r="FI248" s="561"/>
      <c r="FJ248" s="561"/>
      <c r="FK248" s="561"/>
      <c r="FL248" s="561"/>
      <c r="FM248" s="561"/>
      <c r="FN248" s="561"/>
      <c r="FO248" s="561"/>
      <c r="FP248" s="561"/>
      <c r="FQ248" s="561"/>
      <c r="FR248" s="561"/>
      <c r="FS248" s="561"/>
      <c r="FT248" s="561"/>
      <c r="FU248" s="561"/>
      <c r="FV248" s="561"/>
      <c r="FW248" s="561"/>
      <c r="FX248" s="561"/>
      <c r="FY248" s="561"/>
      <c r="FZ248" s="561"/>
      <c r="GA248" s="561"/>
      <c r="GB248" s="561"/>
      <c r="GC248" s="561"/>
      <c r="GD248" s="561"/>
      <c r="GE248" s="561"/>
      <c r="GF248" s="561"/>
      <c r="GG248" s="561"/>
      <c r="GH248" s="561"/>
      <c r="GI248" s="561"/>
      <c r="GJ248" s="561"/>
      <c r="GK248" s="561"/>
      <c r="GL248" s="561"/>
      <c r="GM248" s="561"/>
      <c r="GN248" s="561"/>
      <c r="GO248" s="561"/>
      <c r="GP248" s="561"/>
      <c r="GQ248" s="561"/>
      <c r="GR248" s="561"/>
      <c r="GS248" s="561"/>
      <c r="GT248" s="561"/>
      <c r="GU248" s="561"/>
      <c r="GV248" s="561"/>
      <c r="GW248" s="561"/>
      <c r="GX248" s="561"/>
      <c r="GY248" s="561"/>
      <c r="GZ248" s="561"/>
      <c r="HA248" s="561"/>
      <c r="HB248" s="561"/>
      <c r="HC248" s="561"/>
      <c r="HD248" s="561"/>
      <c r="HE248" s="561"/>
      <c r="HF248" s="561"/>
      <c r="HG248" s="561"/>
      <c r="HH248" s="561"/>
      <c r="HI248" s="561"/>
      <c r="HJ248" s="561"/>
      <c r="HK248" s="561"/>
      <c r="HL248" s="561"/>
      <c r="HM248" s="561"/>
      <c r="HN248" s="561"/>
      <c r="HO248" s="561"/>
      <c r="HP248" s="561"/>
      <c r="HQ248" s="561"/>
      <c r="HR248" s="561"/>
      <c r="HS248" s="561"/>
      <c r="HT248" s="561"/>
      <c r="HU248" s="561"/>
      <c r="HV248" s="561"/>
      <c r="HW248" s="561"/>
      <c r="HX248" s="561"/>
      <c r="HY248" s="561"/>
      <c r="HZ248" s="561"/>
      <c r="IA248" s="561"/>
      <c r="IB248" s="561"/>
      <c r="IC248" s="561"/>
      <c r="ID248" s="561"/>
      <c r="IE248" s="561"/>
      <c r="IF248" s="561"/>
      <c r="IG248" s="561"/>
      <c r="IH248" s="561"/>
      <c r="II248" s="561"/>
      <c r="IJ248" s="561"/>
      <c r="IK248" s="561"/>
      <c r="IL248" s="561"/>
      <c r="IM248" s="561"/>
      <c r="IN248" s="561"/>
      <c r="IO248" s="561"/>
      <c r="IP248" s="561"/>
      <c r="IQ248" s="561"/>
      <c r="IR248" s="561"/>
      <c r="IS248" s="561"/>
      <c r="IT248" s="561"/>
      <c r="IU248" s="561"/>
    </row>
    <row r="249" spans="1:255" ht="16.5" customHeight="1" x14ac:dyDescent="0.25">
      <c r="A249" s="591"/>
      <c r="B249" s="592" t="s">
        <v>310</v>
      </c>
      <c r="C249" s="593" t="str">
        <f t="shared" si="99"/>
        <v>Belanja Alat/Bahan untuk Kegiatan Kantor - Bahan Komputer</v>
      </c>
      <c r="D249" s="594">
        <v>1254000</v>
      </c>
      <c r="E249" s="594"/>
      <c r="F249" s="594"/>
      <c r="G249" s="594">
        <f t="shared" si="103"/>
        <v>0</v>
      </c>
      <c r="H249" s="594"/>
      <c r="I249" s="594"/>
      <c r="J249" s="594">
        <f t="shared" si="104"/>
        <v>0</v>
      </c>
      <c r="K249" s="594">
        <v>1208000</v>
      </c>
      <c r="L249" s="594"/>
      <c r="M249" s="594">
        <f t="shared" si="100"/>
        <v>1208000</v>
      </c>
      <c r="N249" s="594">
        <f t="shared" si="101"/>
        <v>1208000</v>
      </c>
      <c r="O249" s="595">
        <f t="shared" si="102"/>
        <v>46000</v>
      </c>
      <c r="Q249" s="596">
        <f>(N249/D249)*100</f>
        <v>96.33173843700159</v>
      </c>
    </row>
    <row r="250" spans="1:255" ht="15" customHeight="1" x14ac:dyDescent="0.25">
      <c r="A250" s="591"/>
      <c r="B250" s="592" t="s">
        <v>310</v>
      </c>
      <c r="C250" s="593" t="str">
        <f t="shared" si="99"/>
        <v>Belanja Alat/Bahan untuk Kegiatan Kantor - Bahan Komputer</v>
      </c>
      <c r="D250" s="594">
        <v>1208000</v>
      </c>
      <c r="E250" s="594"/>
      <c r="F250" s="594"/>
      <c r="G250" s="594">
        <f t="shared" si="103"/>
        <v>0</v>
      </c>
      <c r="H250" s="594"/>
      <c r="I250" s="594"/>
      <c r="J250" s="594">
        <f t="shared" si="104"/>
        <v>0</v>
      </c>
      <c r="K250" s="594">
        <v>1208000</v>
      </c>
      <c r="L250" s="594"/>
      <c r="M250" s="594">
        <f t="shared" si="100"/>
        <v>1208000</v>
      </c>
      <c r="N250" s="594">
        <f t="shared" si="101"/>
        <v>1208000</v>
      </c>
      <c r="O250" s="595">
        <f t="shared" si="102"/>
        <v>0</v>
      </c>
      <c r="Q250" s="596">
        <f>(N250/D250)*100</f>
        <v>100</v>
      </c>
    </row>
    <row r="251" spans="1:255" ht="14.25" customHeight="1" x14ac:dyDescent="0.25">
      <c r="A251" s="591"/>
      <c r="B251" s="592" t="s">
        <v>310</v>
      </c>
      <c r="C251" s="593" t="str">
        <f t="shared" si="99"/>
        <v>Belanja Alat/Bahan untuk Kegiatan Kantor - Bahan Komputer</v>
      </c>
      <c r="D251" s="594">
        <v>2068500</v>
      </c>
      <c r="E251" s="594"/>
      <c r="F251" s="594"/>
      <c r="G251" s="594">
        <f t="shared" si="103"/>
        <v>0</v>
      </c>
      <c r="H251" s="594"/>
      <c r="I251" s="594"/>
      <c r="J251" s="594">
        <f t="shared" si="104"/>
        <v>0</v>
      </c>
      <c r="K251" s="594">
        <v>689500</v>
      </c>
      <c r="L251" s="594"/>
      <c r="M251" s="594">
        <f t="shared" si="100"/>
        <v>689500</v>
      </c>
      <c r="N251" s="594">
        <f t="shared" si="101"/>
        <v>689500</v>
      </c>
      <c r="O251" s="595">
        <f t="shared" si="102"/>
        <v>1379000</v>
      </c>
      <c r="Q251" s="596"/>
    </row>
    <row r="252" spans="1:255" ht="14.25" customHeight="1" x14ac:dyDescent="0.25">
      <c r="A252" s="591"/>
      <c r="B252" s="592" t="s">
        <v>310</v>
      </c>
      <c r="C252" s="593" t="str">
        <f t="shared" si="99"/>
        <v>Belanja Alat/Bahan untuk Kegiatan Kantor - Bahan Komputer</v>
      </c>
      <c r="D252" s="594">
        <v>1379000</v>
      </c>
      <c r="E252" s="594"/>
      <c r="F252" s="594"/>
      <c r="G252" s="594">
        <f t="shared" si="103"/>
        <v>0</v>
      </c>
      <c r="H252" s="594"/>
      <c r="I252" s="594"/>
      <c r="J252" s="594">
        <f t="shared" si="104"/>
        <v>0</v>
      </c>
      <c r="K252" s="594">
        <v>295500</v>
      </c>
      <c r="L252" s="594"/>
      <c r="M252" s="594">
        <f t="shared" si="100"/>
        <v>295500</v>
      </c>
      <c r="N252" s="594">
        <f t="shared" si="101"/>
        <v>295500</v>
      </c>
      <c r="O252" s="595">
        <f t="shared" si="102"/>
        <v>1083500</v>
      </c>
      <c r="P252" s="600"/>
      <c r="Q252" s="596">
        <f>(N252/D252)*100</f>
        <v>21.428571428571427</v>
      </c>
      <c r="R252" s="600"/>
      <c r="S252" s="600"/>
      <c r="T252" s="600"/>
      <c r="U252" s="600"/>
      <c r="V252" s="600"/>
      <c r="W252" s="600"/>
      <c r="X252" s="600"/>
      <c r="Y252" s="600"/>
      <c r="Z252" s="600"/>
      <c r="AA252" s="600"/>
      <c r="AB252" s="600"/>
      <c r="AC252" s="600"/>
      <c r="AD252" s="600"/>
      <c r="AE252" s="600"/>
      <c r="AF252" s="600"/>
      <c r="AG252" s="600"/>
      <c r="AH252" s="600"/>
      <c r="AI252" s="600"/>
      <c r="AJ252" s="600"/>
      <c r="AK252" s="600"/>
      <c r="AL252" s="600"/>
      <c r="AM252" s="600"/>
      <c r="AN252" s="600"/>
      <c r="AO252" s="600"/>
      <c r="AP252" s="600"/>
      <c r="AQ252" s="600"/>
      <c r="AR252" s="600"/>
      <c r="AS252" s="600"/>
      <c r="AT252" s="600"/>
      <c r="AU252" s="600"/>
      <c r="AV252" s="600"/>
      <c r="AW252" s="600"/>
      <c r="AX252" s="600"/>
      <c r="AY252" s="600"/>
      <c r="AZ252" s="600"/>
      <c r="BA252" s="600"/>
      <c r="BB252" s="600"/>
      <c r="BC252" s="600"/>
      <c r="BD252" s="600"/>
      <c r="BE252" s="600"/>
      <c r="BF252" s="600"/>
      <c r="BG252" s="600"/>
      <c r="BH252" s="600"/>
      <c r="BI252" s="600"/>
      <c r="BJ252" s="600"/>
      <c r="BK252" s="600"/>
      <c r="BL252" s="600"/>
      <c r="BM252" s="600"/>
      <c r="BN252" s="600"/>
      <c r="BO252" s="600"/>
      <c r="BP252" s="600"/>
      <c r="BQ252" s="600"/>
      <c r="BR252" s="600"/>
      <c r="BS252" s="600"/>
      <c r="BT252" s="600"/>
      <c r="BU252" s="600"/>
      <c r="BV252" s="600"/>
      <c r="BW252" s="600"/>
      <c r="BX252" s="600"/>
      <c r="BY252" s="600"/>
      <c r="BZ252" s="600"/>
      <c r="CA252" s="600"/>
      <c r="CB252" s="600"/>
      <c r="CC252" s="600"/>
      <c r="CD252" s="600"/>
      <c r="CE252" s="600"/>
      <c r="CF252" s="600"/>
      <c r="CG252" s="600"/>
      <c r="CH252" s="600"/>
      <c r="CI252" s="600"/>
      <c r="CJ252" s="600"/>
      <c r="CK252" s="600"/>
      <c r="CL252" s="600"/>
      <c r="CM252" s="600"/>
      <c r="CN252" s="600"/>
      <c r="CO252" s="600"/>
      <c r="CP252" s="600"/>
      <c r="CQ252" s="600"/>
      <c r="CR252" s="600"/>
      <c r="CS252" s="600"/>
      <c r="CT252" s="600"/>
      <c r="CU252" s="600"/>
      <c r="CV252" s="600"/>
      <c r="CW252" s="600"/>
      <c r="CX252" s="600"/>
      <c r="CY252" s="600"/>
      <c r="CZ252" s="600"/>
      <c r="DA252" s="600"/>
      <c r="DB252" s="600"/>
      <c r="DC252" s="600"/>
      <c r="DD252" s="600"/>
      <c r="DE252" s="600"/>
      <c r="DF252" s="600"/>
      <c r="DG252" s="600"/>
      <c r="DH252" s="600"/>
      <c r="DI252" s="600"/>
      <c r="DJ252" s="600"/>
      <c r="DK252" s="600"/>
      <c r="DL252" s="600"/>
      <c r="DM252" s="600"/>
      <c r="DN252" s="600"/>
      <c r="DO252" s="600"/>
      <c r="DP252" s="600"/>
      <c r="DQ252" s="600"/>
      <c r="DR252" s="600"/>
      <c r="DS252" s="600"/>
      <c r="DT252" s="600"/>
      <c r="DU252" s="600"/>
      <c r="DV252" s="600"/>
      <c r="DW252" s="600"/>
      <c r="DX252" s="600"/>
      <c r="DY252" s="600"/>
      <c r="DZ252" s="600"/>
      <c r="EA252" s="600"/>
      <c r="EB252" s="600"/>
      <c r="EC252" s="600"/>
      <c r="ED252" s="600"/>
      <c r="EE252" s="600"/>
      <c r="EF252" s="600"/>
      <c r="EG252" s="600"/>
      <c r="EH252" s="600"/>
      <c r="EI252" s="600"/>
      <c r="EJ252" s="600"/>
      <c r="EK252" s="600"/>
      <c r="EL252" s="600"/>
      <c r="EM252" s="600"/>
      <c r="EN252" s="600"/>
      <c r="EO252" s="600"/>
      <c r="EP252" s="600"/>
      <c r="EQ252" s="600"/>
      <c r="ER252" s="600"/>
      <c r="ES252" s="600"/>
      <c r="ET252" s="600"/>
      <c r="EU252" s="600"/>
      <c r="EV252" s="600"/>
      <c r="EW252" s="600"/>
      <c r="EX252" s="600"/>
      <c r="EY252" s="600"/>
      <c r="EZ252" s="600"/>
      <c r="FA252" s="600"/>
      <c r="FB252" s="600"/>
      <c r="FC252" s="600"/>
      <c r="FD252" s="600"/>
      <c r="FE252" s="600"/>
      <c r="FF252" s="600"/>
      <c r="FG252" s="600"/>
      <c r="FH252" s="600"/>
      <c r="FI252" s="600"/>
      <c r="FJ252" s="600"/>
      <c r="FK252" s="600"/>
      <c r="FL252" s="600"/>
      <c r="FM252" s="600"/>
      <c r="FN252" s="600"/>
      <c r="FO252" s="600"/>
      <c r="FP252" s="600"/>
      <c r="FQ252" s="600"/>
      <c r="FR252" s="600"/>
      <c r="FS252" s="600"/>
      <c r="FT252" s="600"/>
      <c r="FU252" s="600"/>
      <c r="FV252" s="600"/>
      <c r="FW252" s="600"/>
      <c r="FX252" s="600"/>
      <c r="FY252" s="600"/>
      <c r="FZ252" s="600"/>
      <c r="GA252" s="600"/>
      <c r="GB252" s="600"/>
      <c r="GC252" s="600"/>
      <c r="GD252" s="600"/>
      <c r="GE252" s="600"/>
      <c r="GF252" s="600"/>
      <c r="GG252" s="600"/>
      <c r="GH252" s="600"/>
      <c r="GI252" s="600"/>
      <c r="GJ252" s="600"/>
      <c r="GK252" s="600"/>
      <c r="GL252" s="600"/>
      <c r="GM252" s="600"/>
      <c r="GN252" s="600"/>
      <c r="GO252" s="600"/>
      <c r="GP252" s="600"/>
      <c r="GQ252" s="600"/>
      <c r="GR252" s="600"/>
      <c r="GS252" s="600"/>
      <c r="GT252" s="600"/>
      <c r="GU252" s="600"/>
      <c r="GV252" s="600"/>
      <c r="GW252" s="600"/>
      <c r="GX252" s="600"/>
      <c r="GY252" s="600"/>
      <c r="GZ252" s="600"/>
      <c r="HA252" s="600"/>
      <c r="HB252" s="600"/>
      <c r="HC252" s="600"/>
      <c r="HD252" s="600"/>
      <c r="HE252" s="600"/>
      <c r="HF252" s="600"/>
      <c r="HG252" s="600"/>
      <c r="HH252" s="600"/>
      <c r="HI252" s="600"/>
      <c r="HJ252" s="600"/>
      <c r="HK252" s="600"/>
      <c r="HL252" s="600"/>
      <c r="HM252" s="600"/>
      <c r="HN252" s="600"/>
      <c r="HO252" s="600"/>
      <c r="HP252" s="600"/>
      <c r="HQ252" s="600"/>
      <c r="HR252" s="600"/>
      <c r="HS252" s="600"/>
      <c r="HT252" s="600"/>
      <c r="HU252" s="600"/>
      <c r="HV252" s="600"/>
      <c r="HW252" s="600"/>
      <c r="HX252" s="600"/>
      <c r="HY252" s="600"/>
      <c r="HZ252" s="600"/>
      <c r="IA252" s="600"/>
      <c r="IB252" s="600"/>
      <c r="IC252" s="600"/>
      <c r="ID252" s="600"/>
      <c r="IE252" s="600"/>
      <c r="IF252" s="600"/>
      <c r="IG252" s="600"/>
      <c r="IH252" s="600"/>
      <c r="II252" s="600"/>
      <c r="IJ252" s="600"/>
      <c r="IK252" s="600"/>
      <c r="IL252" s="600"/>
      <c r="IM252" s="600"/>
      <c r="IN252" s="600"/>
      <c r="IO252" s="600"/>
      <c r="IP252" s="600"/>
      <c r="IQ252" s="600"/>
      <c r="IR252" s="600"/>
      <c r="IS252" s="600"/>
      <c r="IT252" s="600"/>
      <c r="IU252" s="600"/>
    </row>
    <row r="253" spans="1:255" ht="14.25" customHeight="1" x14ac:dyDescent="0.25">
      <c r="A253" s="591"/>
      <c r="B253" s="592" t="s">
        <v>310</v>
      </c>
      <c r="C253" s="593" t="str">
        <f t="shared" si="99"/>
        <v>Belanja Alat/Bahan untuk Kegiatan Kantor - Bahan Komputer</v>
      </c>
      <c r="D253" s="594">
        <v>2930500</v>
      </c>
      <c r="E253" s="594"/>
      <c r="F253" s="594"/>
      <c r="G253" s="594">
        <f t="shared" si="103"/>
        <v>0</v>
      </c>
      <c r="H253" s="594"/>
      <c r="I253" s="594"/>
      <c r="J253" s="594">
        <f t="shared" si="104"/>
        <v>0</v>
      </c>
      <c r="K253" s="594">
        <v>1523800</v>
      </c>
      <c r="L253" s="594">
        <v>197000</v>
      </c>
      <c r="M253" s="594">
        <f t="shared" si="100"/>
        <v>1720800</v>
      </c>
      <c r="N253" s="594">
        <f t="shared" si="101"/>
        <v>1720800</v>
      </c>
      <c r="O253" s="595">
        <f t="shared" si="102"/>
        <v>1209700</v>
      </c>
      <c r="Q253" s="596"/>
    </row>
    <row r="254" spans="1:255" ht="16.5" customHeight="1" x14ac:dyDescent="0.25">
      <c r="A254" s="591"/>
      <c r="B254" s="592" t="s">
        <v>310</v>
      </c>
      <c r="C254" s="593" t="str">
        <f t="shared" si="99"/>
        <v>Belanja Alat/Bahan untuk Kegiatan Kantor - Bahan Komputer</v>
      </c>
      <c r="D254" s="594">
        <v>425800</v>
      </c>
      <c r="E254" s="594"/>
      <c r="F254" s="594"/>
      <c r="G254" s="594">
        <f t="shared" si="103"/>
        <v>0</v>
      </c>
      <c r="H254" s="594"/>
      <c r="I254" s="594"/>
      <c r="J254" s="594">
        <f t="shared" si="104"/>
        <v>0</v>
      </c>
      <c r="K254" s="594">
        <v>425800</v>
      </c>
      <c r="L254" s="594"/>
      <c r="M254" s="594">
        <f t="shared" si="100"/>
        <v>425800</v>
      </c>
      <c r="N254" s="594">
        <f t="shared" si="101"/>
        <v>425800</v>
      </c>
      <c r="O254" s="595">
        <f t="shared" si="102"/>
        <v>0</v>
      </c>
      <c r="Q254" s="596"/>
    </row>
    <row r="255" spans="1:255" ht="16.5" customHeight="1" x14ac:dyDescent="0.25">
      <c r="A255" s="591"/>
      <c r="B255" s="592" t="s">
        <v>310</v>
      </c>
      <c r="C255" s="593" t="str">
        <f t="shared" si="99"/>
        <v>Belanja Alat/Bahan untuk Kegiatan Kantor - Bahan Komputer</v>
      </c>
      <c r="D255" s="594">
        <v>2004000</v>
      </c>
      <c r="E255" s="594"/>
      <c r="F255" s="594"/>
      <c r="G255" s="594">
        <f t="shared" si="103"/>
        <v>0</v>
      </c>
      <c r="H255" s="594"/>
      <c r="I255" s="594"/>
      <c r="J255" s="594">
        <f t="shared" si="104"/>
        <v>0</v>
      </c>
      <c r="K255" s="594">
        <v>2004000</v>
      </c>
      <c r="L255" s="594"/>
      <c r="M255" s="594">
        <f t="shared" si="100"/>
        <v>2004000</v>
      </c>
      <c r="N255" s="594">
        <f t="shared" si="101"/>
        <v>2004000</v>
      </c>
      <c r="O255" s="595">
        <f t="shared" si="102"/>
        <v>0</v>
      </c>
      <c r="Q255" s="596"/>
    </row>
    <row r="256" spans="1:255" ht="16.5" customHeight="1" x14ac:dyDescent="0.25">
      <c r="A256" s="591"/>
      <c r="B256" s="592" t="s">
        <v>310</v>
      </c>
      <c r="C256" s="593" t="str">
        <f t="shared" si="99"/>
        <v>Belanja Alat/Bahan untuk Kegiatan Kantor - Bahan Komputer</v>
      </c>
      <c r="D256" s="594">
        <v>2785700</v>
      </c>
      <c r="E256" s="594"/>
      <c r="F256" s="594"/>
      <c r="G256" s="594">
        <f t="shared" si="103"/>
        <v>0</v>
      </c>
      <c r="H256" s="594"/>
      <c r="I256" s="594"/>
      <c r="J256" s="594">
        <f t="shared" si="104"/>
        <v>0</v>
      </c>
      <c r="K256" s="594">
        <v>2785700</v>
      </c>
      <c r="L256" s="594"/>
      <c r="M256" s="594">
        <f t="shared" si="100"/>
        <v>2785700</v>
      </c>
      <c r="N256" s="594">
        <f t="shared" si="101"/>
        <v>2785700</v>
      </c>
      <c r="O256" s="595">
        <f t="shared" si="102"/>
        <v>0</v>
      </c>
      <c r="Q256" s="596"/>
    </row>
    <row r="257" spans="1:255" ht="16.5" customHeight="1" x14ac:dyDescent="0.25">
      <c r="A257" s="612"/>
      <c r="B257" s="592" t="s">
        <v>310</v>
      </c>
      <c r="C257" s="593" t="str">
        <f t="shared" si="99"/>
        <v>Belanja Alat/Bahan untuk Kegiatan Kantor - Bahan Komputer</v>
      </c>
      <c r="D257" s="614">
        <v>1630900</v>
      </c>
      <c r="E257" s="615"/>
      <c r="F257" s="615"/>
      <c r="G257" s="594">
        <f t="shared" si="103"/>
        <v>0</v>
      </c>
      <c r="H257" s="615"/>
      <c r="I257" s="615"/>
      <c r="J257" s="594">
        <f t="shared" si="104"/>
        <v>0</v>
      </c>
      <c r="K257" s="614">
        <v>1012000</v>
      </c>
      <c r="L257" s="614">
        <v>618900</v>
      </c>
      <c r="M257" s="594">
        <f t="shared" si="100"/>
        <v>1630900</v>
      </c>
      <c r="N257" s="594">
        <f t="shared" si="101"/>
        <v>1630900</v>
      </c>
      <c r="O257" s="595">
        <f t="shared" si="102"/>
        <v>0</v>
      </c>
      <c r="P257" s="638"/>
      <c r="Q257" s="639"/>
      <c r="R257" s="638"/>
      <c r="S257" s="638"/>
      <c r="T257" s="638"/>
      <c r="U257" s="638"/>
      <c r="V257" s="638"/>
      <c r="W257" s="638"/>
      <c r="X257" s="638"/>
      <c r="Y257" s="638"/>
      <c r="Z257" s="638"/>
      <c r="AA257" s="638"/>
      <c r="AB257" s="638"/>
      <c r="AC257" s="638"/>
      <c r="AD257" s="638"/>
      <c r="AE257" s="638"/>
      <c r="AF257" s="638"/>
      <c r="AG257" s="638"/>
      <c r="AH257" s="638"/>
      <c r="AI257" s="638"/>
      <c r="AJ257" s="638"/>
      <c r="AK257" s="638"/>
      <c r="AL257" s="638"/>
      <c r="AM257" s="638"/>
      <c r="AN257" s="638"/>
      <c r="AO257" s="638"/>
      <c r="AP257" s="638"/>
      <c r="AQ257" s="638"/>
      <c r="AR257" s="638"/>
      <c r="AS257" s="638"/>
      <c r="AT257" s="638"/>
      <c r="AU257" s="638"/>
      <c r="AV257" s="638"/>
      <c r="AW257" s="638"/>
      <c r="AX257" s="638"/>
      <c r="AY257" s="638"/>
      <c r="AZ257" s="638"/>
      <c r="BA257" s="638"/>
      <c r="BB257" s="638"/>
      <c r="BC257" s="638"/>
      <c r="BD257" s="638"/>
      <c r="BE257" s="638"/>
      <c r="BF257" s="638"/>
      <c r="BG257" s="638"/>
      <c r="BH257" s="638"/>
      <c r="BI257" s="638"/>
      <c r="BJ257" s="638"/>
      <c r="BK257" s="638"/>
      <c r="BL257" s="638"/>
      <c r="BM257" s="638"/>
      <c r="BN257" s="638"/>
      <c r="BO257" s="638"/>
      <c r="BP257" s="638"/>
      <c r="BQ257" s="638"/>
      <c r="BR257" s="638"/>
      <c r="BS257" s="638"/>
      <c r="BT257" s="638"/>
      <c r="BU257" s="638"/>
      <c r="BV257" s="638"/>
      <c r="BW257" s="638"/>
      <c r="BX257" s="638"/>
      <c r="BY257" s="638"/>
      <c r="BZ257" s="638"/>
      <c r="CA257" s="638"/>
      <c r="CB257" s="638"/>
      <c r="CC257" s="638"/>
      <c r="CD257" s="638"/>
      <c r="CE257" s="638"/>
      <c r="CF257" s="638"/>
      <c r="CG257" s="638"/>
      <c r="CH257" s="638"/>
      <c r="CI257" s="638"/>
      <c r="CJ257" s="638"/>
      <c r="CK257" s="638"/>
      <c r="CL257" s="638"/>
      <c r="CM257" s="638"/>
      <c r="CN257" s="638"/>
      <c r="CO257" s="638"/>
      <c r="CP257" s="638"/>
      <c r="CQ257" s="638"/>
      <c r="CR257" s="638"/>
      <c r="CS257" s="638"/>
      <c r="CT257" s="638"/>
      <c r="CU257" s="638"/>
      <c r="CV257" s="638"/>
      <c r="CW257" s="638"/>
      <c r="CX257" s="638"/>
      <c r="CY257" s="638"/>
      <c r="CZ257" s="638"/>
      <c r="DA257" s="638"/>
      <c r="DB257" s="638"/>
      <c r="DC257" s="638"/>
      <c r="DD257" s="638"/>
      <c r="DE257" s="638"/>
      <c r="DF257" s="638"/>
      <c r="DG257" s="638"/>
      <c r="DH257" s="638"/>
      <c r="DI257" s="638"/>
      <c r="DJ257" s="638"/>
      <c r="DK257" s="638"/>
      <c r="DL257" s="638"/>
      <c r="DM257" s="638"/>
      <c r="DN257" s="638"/>
      <c r="DO257" s="638"/>
      <c r="DP257" s="638"/>
      <c r="DQ257" s="638"/>
      <c r="DR257" s="638"/>
      <c r="DS257" s="638"/>
      <c r="DT257" s="638"/>
      <c r="DU257" s="638"/>
      <c r="DV257" s="638"/>
      <c r="DW257" s="638"/>
      <c r="DX257" s="638"/>
      <c r="DY257" s="638"/>
      <c r="DZ257" s="638"/>
      <c r="EA257" s="638"/>
      <c r="EB257" s="638"/>
      <c r="EC257" s="638"/>
      <c r="ED257" s="638"/>
      <c r="EE257" s="638"/>
      <c r="EF257" s="638"/>
      <c r="EG257" s="638"/>
      <c r="EH257" s="638"/>
      <c r="EI257" s="638"/>
      <c r="EJ257" s="638"/>
      <c r="EK257" s="638"/>
      <c r="EL257" s="638"/>
      <c r="EM257" s="638"/>
      <c r="EN257" s="638"/>
      <c r="EO257" s="638"/>
      <c r="EP257" s="638"/>
      <c r="EQ257" s="638"/>
      <c r="ER257" s="638"/>
      <c r="ES257" s="638"/>
      <c r="ET257" s="638"/>
      <c r="EU257" s="638"/>
      <c r="EV257" s="638"/>
      <c r="EW257" s="638"/>
      <c r="EX257" s="638"/>
      <c r="EY257" s="638"/>
      <c r="EZ257" s="638"/>
      <c r="FA257" s="638"/>
      <c r="FB257" s="638"/>
      <c r="FC257" s="638"/>
      <c r="FD257" s="638"/>
      <c r="FE257" s="638"/>
      <c r="FF257" s="638"/>
      <c r="FG257" s="638"/>
      <c r="FH257" s="638"/>
      <c r="FI257" s="638"/>
      <c r="FJ257" s="638"/>
      <c r="FK257" s="638"/>
      <c r="FL257" s="638"/>
      <c r="FM257" s="638"/>
      <c r="FN257" s="638"/>
      <c r="FO257" s="638"/>
      <c r="FP257" s="638"/>
      <c r="FQ257" s="638"/>
      <c r="FR257" s="638"/>
      <c r="FS257" s="638"/>
      <c r="FT257" s="638"/>
      <c r="FU257" s="638"/>
      <c r="FV257" s="638"/>
      <c r="FW257" s="638"/>
      <c r="FX257" s="638"/>
      <c r="FY257" s="638"/>
      <c r="FZ257" s="638"/>
      <c r="GA257" s="638"/>
      <c r="GB257" s="638"/>
      <c r="GC257" s="638"/>
      <c r="GD257" s="638"/>
      <c r="GE257" s="638"/>
      <c r="GF257" s="638"/>
      <c r="GG257" s="638"/>
      <c r="GH257" s="638"/>
      <c r="GI257" s="638"/>
      <c r="GJ257" s="638"/>
      <c r="GK257" s="638"/>
      <c r="GL257" s="638"/>
      <c r="GM257" s="638"/>
      <c r="GN257" s="638"/>
      <c r="GO257" s="638"/>
      <c r="GP257" s="638"/>
      <c r="GQ257" s="638"/>
      <c r="GR257" s="638"/>
      <c r="GS257" s="638"/>
      <c r="GT257" s="638"/>
      <c r="GU257" s="638"/>
      <c r="GV257" s="638"/>
      <c r="GW257" s="638"/>
      <c r="GX257" s="638"/>
      <c r="GY257" s="638"/>
      <c r="GZ257" s="638"/>
      <c r="HA257" s="638"/>
      <c r="HB257" s="638"/>
      <c r="HC257" s="638"/>
      <c r="HD257" s="638"/>
      <c r="HE257" s="638"/>
      <c r="HF257" s="638"/>
      <c r="HG257" s="638"/>
      <c r="HH257" s="638"/>
      <c r="HI257" s="638"/>
      <c r="HJ257" s="638"/>
      <c r="HK257" s="638"/>
      <c r="HL257" s="638"/>
      <c r="HM257" s="638"/>
      <c r="HN257" s="638"/>
      <c r="HO257" s="638"/>
      <c r="HP257" s="638"/>
      <c r="HQ257" s="638"/>
      <c r="HR257" s="638"/>
      <c r="HS257" s="638"/>
      <c r="HT257" s="638"/>
      <c r="HU257" s="638"/>
      <c r="HV257" s="638"/>
      <c r="HW257" s="638"/>
      <c r="HX257" s="638"/>
      <c r="HY257" s="638"/>
      <c r="HZ257" s="638"/>
      <c r="IA257" s="638"/>
      <c r="IB257" s="638"/>
      <c r="IC257" s="638"/>
      <c r="ID257" s="638"/>
      <c r="IE257" s="638"/>
      <c r="IF257" s="638"/>
      <c r="IG257" s="638"/>
      <c r="IH257" s="638"/>
      <c r="II257" s="638"/>
      <c r="IJ257" s="638"/>
      <c r="IK257" s="638"/>
      <c r="IL257" s="638"/>
      <c r="IM257" s="638"/>
      <c r="IN257" s="638"/>
      <c r="IO257" s="638"/>
      <c r="IP257" s="638"/>
      <c r="IQ257" s="638"/>
      <c r="IR257" s="638"/>
      <c r="IS257" s="638"/>
      <c r="IT257" s="638"/>
      <c r="IU257" s="638"/>
    </row>
    <row r="258" spans="1:255" ht="16.5" customHeight="1" x14ac:dyDescent="0.25">
      <c r="A258" s="591"/>
      <c r="B258" s="592" t="s">
        <v>366</v>
      </c>
      <c r="C258" s="593" t="str">
        <f t="shared" si="99"/>
        <v>Belanja Alat/Bahan untuk Kegiatan Kantor - Alat Listrik</v>
      </c>
      <c r="D258" s="594">
        <v>37800000</v>
      </c>
      <c r="E258" s="594"/>
      <c r="F258" s="594"/>
      <c r="G258" s="594">
        <f t="shared" si="103"/>
        <v>0</v>
      </c>
      <c r="H258" s="594"/>
      <c r="I258" s="594"/>
      <c r="J258" s="594">
        <f t="shared" si="104"/>
        <v>0</v>
      </c>
      <c r="K258" s="594">
        <v>25886400</v>
      </c>
      <c r="L258" s="594">
        <v>3223400</v>
      </c>
      <c r="M258" s="594">
        <f t="shared" si="100"/>
        <v>29109800</v>
      </c>
      <c r="N258" s="594">
        <f t="shared" si="101"/>
        <v>29109800</v>
      </c>
      <c r="O258" s="595">
        <f t="shared" si="102"/>
        <v>8690200</v>
      </c>
      <c r="P258" s="600"/>
      <c r="Q258" s="596">
        <f>(N258/D258)*100</f>
        <v>77.010052910052906</v>
      </c>
      <c r="R258" s="600"/>
      <c r="S258" s="600"/>
      <c r="T258" s="600"/>
      <c r="U258" s="600"/>
      <c r="V258" s="600"/>
      <c r="W258" s="600"/>
      <c r="X258" s="600"/>
      <c r="Y258" s="600"/>
      <c r="Z258" s="600"/>
      <c r="AA258" s="600"/>
      <c r="AB258" s="600"/>
      <c r="AC258" s="600"/>
      <c r="AD258" s="600"/>
      <c r="AE258" s="600"/>
      <c r="AF258" s="600"/>
      <c r="AG258" s="600"/>
      <c r="AH258" s="600"/>
      <c r="AI258" s="600"/>
      <c r="AJ258" s="600"/>
      <c r="AK258" s="600"/>
      <c r="AL258" s="600"/>
      <c r="AM258" s="600"/>
      <c r="AN258" s="600"/>
      <c r="AO258" s="600"/>
      <c r="AP258" s="600"/>
      <c r="AQ258" s="600"/>
      <c r="AR258" s="600"/>
      <c r="AS258" s="600"/>
      <c r="AT258" s="600"/>
      <c r="AU258" s="600"/>
      <c r="AV258" s="600"/>
      <c r="AW258" s="600"/>
      <c r="AX258" s="600"/>
      <c r="AY258" s="600"/>
      <c r="AZ258" s="600"/>
      <c r="BA258" s="600"/>
      <c r="BB258" s="600"/>
      <c r="BC258" s="600"/>
      <c r="BD258" s="600"/>
      <c r="BE258" s="600"/>
      <c r="BF258" s="600"/>
      <c r="BG258" s="600"/>
      <c r="BH258" s="600"/>
      <c r="BI258" s="600"/>
      <c r="BJ258" s="600"/>
      <c r="BK258" s="600"/>
      <c r="BL258" s="600"/>
      <c r="BM258" s="600"/>
      <c r="BN258" s="600"/>
      <c r="BO258" s="600"/>
      <c r="BP258" s="600"/>
      <c r="BQ258" s="600"/>
      <c r="BR258" s="600"/>
      <c r="BS258" s="600"/>
      <c r="BT258" s="600"/>
      <c r="BU258" s="600"/>
      <c r="BV258" s="600"/>
      <c r="BW258" s="600"/>
      <c r="BX258" s="600"/>
      <c r="BY258" s="600"/>
      <c r="BZ258" s="600"/>
      <c r="CA258" s="600"/>
      <c r="CB258" s="600"/>
      <c r="CC258" s="600"/>
      <c r="CD258" s="600"/>
      <c r="CE258" s="600"/>
      <c r="CF258" s="600"/>
      <c r="CG258" s="600"/>
      <c r="CH258" s="600"/>
      <c r="CI258" s="600"/>
      <c r="CJ258" s="600"/>
      <c r="CK258" s="600"/>
      <c r="CL258" s="600"/>
      <c r="CM258" s="600"/>
      <c r="CN258" s="600"/>
      <c r="CO258" s="600"/>
      <c r="CP258" s="600"/>
      <c r="CQ258" s="600"/>
      <c r="CR258" s="600"/>
      <c r="CS258" s="600"/>
      <c r="CT258" s="600"/>
      <c r="CU258" s="600"/>
      <c r="CV258" s="600"/>
      <c r="CW258" s="600"/>
      <c r="CX258" s="600"/>
      <c r="CY258" s="600"/>
      <c r="CZ258" s="600"/>
      <c r="DA258" s="600"/>
      <c r="DB258" s="600"/>
      <c r="DC258" s="600"/>
      <c r="DD258" s="600"/>
      <c r="DE258" s="600"/>
      <c r="DF258" s="600"/>
      <c r="DG258" s="600"/>
      <c r="DH258" s="600"/>
      <c r="DI258" s="600"/>
      <c r="DJ258" s="600"/>
      <c r="DK258" s="600"/>
      <c r="DL258" s="600"/>
      <c r="DM258" s="600"/>
      <c r="DN258" s="600"/>
      <c r="DO258" s="600"/>
      <c r="DP258" s="600"/>
      <c r="DQ258" s="600"/>
      <c r="DR258" s="600"/>
      <c r="DS258" s="600"/>
      <c r="DT258" s="600"/>
      <c r="DU258" s="600"/>
      <c r="DV258" s="600"/>
      <c r="DW258" s="600"/>
      <c r="DX258" s="600"/>
      <c r="DY258" s="600"/>
      <c r="DZ258" s="600"/>
      <c r="EA258" s="600"/>
      <c r="EB258" s="600"/>
      <c r="EC258" s="600"/>
      <c r="ED258" s="600"/>
      <c r="EE258" s="600"/>
      <c r="EF258" s="600"/>
      <c r="EG258" s="600"/>
      <c r="EH258" s="600"/>
      <c r="EI258" s="600"/>
      <c r="EJ258" s="600"/>
      <c r="EK258" s="600"/>
      <c r="EL258" s="600"/>
      <c r="EM258" s="600"/>
      <c r="EN258" s="600"/>
      <c r="EO258" s="600"/>
      <c r="EP258" s="600"/>
      <c r="EQ258" s="600"/>
      <c r="ER258" s="600"/>
      <c r="ES258" s="600"/>
      <c r="ET258" s="600"/>
      <c r="EU258" s="600"/>
      <c r="EV258" s="600"/>
      <c r="EW258" s="600"/>
      <c r="EX258" s="600"/>
      <c r="EY258" s="600"/>
      <c r="EZ258" s="600"/>
      <c r="FA258" s="600"/>
      <c r="FB258" s="600"/>
      <c r="FC258" s="600"/>
      <c r="FD258" s="600"/>
      <c r="FE258" s="600"/>
      <c r="FF258" s="600"/>
      <c r="FG258" s="600"/>
      <c r="FH258" s="600"/>
      <c r="FI258" s="600"/>
      <c r="FJ258" s="600"/>
      <c r="FK258" s="600"/>
      <c r="FL258" s="600"/>
      <c r="FM258" s="600"/>
      <c r="FN258" s="600"/>
      <c r="FO258" s="600"/>
      <c r="FP258" s="600"/>
      <c r="FQ258" s="600"/>
      <c r="FR258" s="600"/>
      <c r="FS258" s="600"/>
      <c r="FT258" s="600"/>
      <c r="FU258" s="600"/>
      <c r="FV258" s="600"/>
      <c r="FW258" s="600"/>
      <c r="FX258" s="600"/>
      <c r="FY258" s="600"/>
      <c r="FZ258" s="600"/>
      <c r="GA258" s="600"/>
      <c r="GB258" s="600"/>
      <c r="GC258" s="600"/>
      <c r="GD258" s="600"/>
      <c r="GE258" s="600"/>
      <c r="GF258" s="600"/>
      <c r="GG258" s="600"/>
      <c r="GH258" s="600"/>
      <c r="GI258" s="600"/>
      <c r="GJ258" s="600"/>
      <c r="GK258" s="600"/>
      <c r="GL258" s="600"/>
      <c r="GM258" s="600"/>
      <c r="GN258" s="600"/>
      <c r="GO258" s="600"/>
      <c r="GP258" s="600"/>
      <c r="GQ258" s="600"/>
      <c r="GR258" s="600"/>
      <c r="GS258" s="600"/>
      <c r="GT258" s="600"/>
      <c r="GU258" s="600"/>
      <c r="GV258" s="600"/>
      <c r="GW258" s="600"/>
      <c r="GX258" s="600"/>
      <c r="GY258" s="600"/>
      <c r="GZ258" s="600"/>
      <c r="HA258" s="600"/>
      <c r="HB258" s="600"/>
      <c r="HC258" s="600"/>
      <c r="HD258" s="600"/>
      <c r="HE258" s="600"/>
      <c r="HF258" s="600"/>
      <c r="HG258" s="600"/>
      <c r="HH258" s="600"/>
      <c r="HI258" s="600"/>
      <c r="HJ258" s="600"/>
      <c r="HK258" s="600"/>
      <c r="HL258" s="600"/>
      <c r="HM258" s="600"/>
      <c r="HN258" s="600"/>
      <c r="HO258" s="600"/>
      <c r="HP258" s="600"/>
      <c r="HQ258" s="600"/>
      <c r="HR258" s="600"/>
      <c r="HS258" s="600"/>
      <c r="HT258" s="600"/>
      <c r="HU258" s="600"/>
      <c r="HV258" s="600"/>
      <c r="HW258" s="600"/>
      <c r="HX258" s="600"/>
      <c r="HY258" s="600"/>
      <c r="HZ258" s="600"/>
      <c r="IA258" s="600"/>
      <c r="IB258" s="600"/>
      <c r="IC258" s="600"/>
      <c r="ID258" s="600"/>
      <c r="IE258" s="600"/>
      <c r="IF258" s="600"/>
      <c r="IG258" s="600"/>
      <c r="IH258" s="600"/>
      <c r="II258" s="600"/>
      <c r="IJ258" s="600"/>
      <c r="IK258" s="600"/>
      <c r="IL258" s="600"/>
      <c r="IM258" s="600"/>
      <c r="IN258" s="600"/>
      <c r="IO258" s="600"/>
      <c r="IP258" s="600"/>
      <c r="IQ258" s="600"/>
      <c r="IR258" s="600"/>
      <c r="IS258" s="600"/>
      <c r="IT258" s="600"/>
      <c r="IU258" s="600"/>
    </row>
    <row r="259" spans="1:255" ht="16.5" customHeight="1" x14ac:dyDescent="0.25">
      <c r="A259" s="591"/>
      <c r="B259" s="592" t="s">
        <v>366</v>
      </c>
      <c r="C259" s="593" t="str">
        <f t="shared" si="99"/>
        <v>Belanja Alat/Bahan untuk Kegiatan Kantor - Alat Listrik</v>
      </c>
      <c r="D259" s="594">
        <v>16464000</v>
      </c>
      <c r="E259" s="594"/>
      <c r="F259" s="594"/>
      <c r="G259" s="594">
        <f t="shared" si="103"/>
        <v>0</v>
      </c>
      <c r="H259" s="594">
        <v>0</v>
      </c>
      <c r="I259" s="594"/>
      <c r="J259" s="594">
        <f t="shared" si="104"/>
        <v>0</v>
      </c>
      <c r="K259" s="594">
        <v>12465600</v>
      </c>
      <c r="L259" s="594">
        <v>1176000</v>
      </c>
      <c r="M259" s="594">
        <f t="shared" si="100"/>
        <v>13641600</v>
      </c>
      <c r="N259" s="594">
        <f t="shared" si="101"/>
        <v>13641600</v>
      </c>
      <c r="O259" s="595">
        <f t="shared" si="102"/>
        <v>2822400</v>
      </c>
      <c r="P259" s="600"/>
      <c r="Q259" s="596"/>
      <c r="R259" s="600"/>
      <c r="S259" s="600"/>
      <c r="T259" s="600"/>
      <c r="U259" s="600"/>
      <c r="V259" s="600"/>
      <c r="W259" s="600"/>
      <c r="X259" s="600"/>
      <c r="Y259" s="600"/>
      <c r="Z259" s="600"/>
      <c r="AA259" s="600"/>
      <c r="AB259" s="600"/>
      <c r="AC259" s="600"/>
      <c r="AD259" s="600"/>
      <c r="AE259" s="600"/>
      <c r="AF259" s="600"/>
      <c r="AG259" s="600"/>
      <c r="AH259" s="600"/>
      <c r="AI259" s="600"/>
      <c r="AJ259" s="600"/>
      <c r="AK259" s="600"/>
      <c r="AL259" s="600"/>
      <c r="AM259" s="600"/>
      <c r="AN259" s="600"/>
      <c r="AO259" s="600"/>
      <c r="AP259" s="600"/>
      <c r="AQ259" s="600"/>
      <c r="AR259" s="600"/>
      <c r="AS259" s="600"/>
      <c r="AT259" s="600"/>
      <c r="AU259" s="600"/>
      <c r="AV259" s="600"/>
      <c r="AW259" s="600"/>
      <c r="AX259" s="600"/>
      <c r="AY259" s="600"/>
      <c r="AZ259" s="600"/>
      <c r="BA259" s="600"/>
      <c r="BB259" s="600"/>
      <c r="BC259" s="600"/>
      <c r="BD259" s="600"/>
      <c r="BE259" s="600"/>
      <c r="BF259" s="600"/>
      <c r="BG259" s="600"/>
      <c r="BH259" s="600"/>
      <c r="BI259" s="600"/>
      <c r="BJ259" s="600"/>
      <c r="BK259" s="600"/>
      <c r="BL259" s="600"/>
      <c r="BM259" s="600"/>
      <c r="BN259" s="600"/>
      <c r="BO259" s="600"/>
      <c r="BP259" s="600"/>
      <c r="BQ259" s="600"/>
      <c r="BR259" s="600"/>
      <c r="BS259" s="600"/>
      <c r="BT259" s="600"/>
      <c r="BU259" s="600"/>
      <c r="BV259" s="600"/>
      <c r="BW259" s="600"/>
      <c r="BX259" s="600"/>
      <c r="BY259" s="600"/>
      <c r="BZ259" s="600"/>
      <c r="CA259" s="600"/>
      <c r="CB259" s="600"/>
      <c r="CC259" s="600"/>
      <c r="CD259" s="600"/>
      <c r="CE259" s="600"/>
      <c r="CF259" s="600"/>
      <c r="CG259" s="600"/>
      <c r="CH259" s="600"/>
      <c r="CI259" s="600"/>
      <c r="CJ259" s="600"/>
      <c r="CK259" s="600"/>
      <c r="CL259" s="600"/>
      <c r="CM259" s="600"/>
      <c r="CN259" s="600"/>
      <c r="CO259" s="600"/>
      <c r="CP259" s="600"/>
      <c r="CQ259" s="600"/>
      <c r="CR259" s="600"/>
      <c r="CS259" s="600"/>
      <c r="CT259" s="600"/>
      <c r="CU259" s="600"/>
      <c r="CV259" s="600"/>
      <c r="CW259" s="600"/>
      <c r="CX259" s="600"/>
      <c r="CY259" s="600"/>
      <c r="CZ259" s="600"/>
      <c r="DA259" s="600"/>
      <c r="DB259" s="600"/>
      <c r="DC259" s="600"/>
      <c r="DD259" s="600"/>
      <c r="DE259" s="600"/>
      <c r="DF259" s="600"/>
      <c r="DG259" s="600"/>
      <c r="DH259" s="600"/>
      <c r="DI259" s="600"/>
      <c r="DJ259" s="600"/>
      <c r="DK259" s="600"/>
      <c r="DL259" s="600"/>
      <c r="DM259" s="600"/>
      <c r="DN259" s="600"/>
      <c r="DO259" s="600"/>
      <c r="DP259" s="600"/>
      <c r="DQ259" s="600"/>
      <c r="DR259" s="600"/>
      <c r="DS259" s="600"/>
      <c r="DT259" s="600"/>
      <c r="DU259" s="600"/>
      <c r="DV259" s="600"/>
      <c r="DW259" s="600"/>
      <c r="DX259" s="600"/>
      <c r="DY259" s="600"/>
      <c r="DZ259" s="600"/>
      <c r="EA259" s="600"/>
      <c r="EB259" s="600"/>
      <c r="EC259" s="600"/>
      <c r="ED259" s="600"/>
      <c r="EE259" s="600"/>
      <c r="EF259" s="600"/>
      <c r="EG259" s="600"/>
      <c r="EH259" s="600"/>
      <c r="EI259" s="600"/>
      <c r="EJ259" s="600"/>
      <c r="EK259" s="600"/>
      <c r="EL259" s="600"/>
      <c r="EM259" s="600"/>
      <c r="EN259" s="600"/>
      <c r="EO259" s="600"/>
      <c r="EP259" s="600"/>
      <c r="EQ259" s="600"/>
      <c r="ER259" s="600"/>
      <c r="ES259" s="600"/>
      <c r="ET259" s="600"/>
      <c r="EU259" s="600"/>
      <c r="EV259" s="600"/>
      <c r="EW259" s="600"/>
      <c r="EX259" s="600"/>
      <c r="EY259" s="600"/>
      <c r="EZ259" s="600"/>
      <c r="FA259" s="600"/>
      <c r="FB259" s="600"/>
      <c r="FC259" s="600"/>
      <c r="FD259" s="600"/>
      <c r="FE259" s="600"/>
      <c r="FF259" s="600"/>
      <c r="FG259" s="600"/>
      <c r="FH259" s="600"/>
      <c r="FI259" s="600"/>
      <c r="FJ259" s="600"/>
      <c r="FK259" s="600"/>
      <c r="FL259" s="600"/>
      <c r="FM259" s="600"/>
      <c r="FN259" s="600"/>
      <c r="FO259" s="600"/>
      <c r="FP259" s="600"/>
      <c r="FQ259" s="600"/>
      <c r="FR259" s="600"/>
      <c r="FS259" s="600"/>
      <c r="FT259" s="600"/>
      <c r="FU259" s="600"/>
      <c r="FV259" s="600"/>
      <c r="FW259" s="600"/>
      <c r="FX259" s="600"/>
      <c r="FY259" s="600"/>
      <c r="FZ259" s="600"/>
      <c r="GA259" s="600"/>
      <c r="GB259" s="600"/>
      <c r="GC259" s="600"/>
      <c r="GD259" s="600"/>
      <c r="GE259" s="600"/>
      <c r="GF259" s="600"/>
      <c r="GG259" s="600"/>
      <c r="GH259" s="600"/>
      <c r="GI259" s="600"/>
      <c r="GJ259" s="600"/>
      <c r="GK259" s="600"/>
      <c r="GL259" s="600"/>
      <c r="GM259" s="600"/>
      <c r="GN259" s="600"/>
      <c r="GO259" s="600"/>
      <c r="GP259" s="600"/>
      <c r="GQ259" s="600"/>
      <c r="GR259" s="600"/>
      <c r="GS259" s="600"/>
      <c r="GT259" s="600"/>
      <c r="GU259" s="600"/>
      <c r="GV259" s="600"/>
      <c r="GW259" s="600"/>
      <c r="GX259" s="600"/>
      <c r="GY259" s="600"/>
      <c r="GZ259" s="600"/>
      <c r="HA259" s="600"/>
      <c r="HB259" s="600"/>
      <c r="HC259" s="600"/>
      <c r="HD259" s="600"/>
      <c r="HE259" s="600"/>
      <c r="HF259" s="600"/>
      <c r="HG259" s="600"/>
      <c r="HH259" s="600"/>
      <c r="HI259" s="600"/>
      <c r="HJ259" s="600"/>
      <c r="HK259" s="600"/>
      <c r="HL259" s="600"/>
      <c r="HM259" s="600"/>
      <c r="HN259" s="600"/>
      <c r="HO259" s="600"/>
      <c r="HP259" s="600"/>
      <c r="HQ259" s="600"/>
      <c r="HR259" s="600"/>
      <c r="HS259" s="600"/>
      <c r="HT259" s="600"/>
      <c r="HU259" s="600"/>
      <c r="HV259" s="600"/>
      <c r="HW259" s="600"/>
      <c r="HX259" s="600"/>
      <c r="HY259" s="600"/>
      <c r="HZ259" s="600"/>
      <c r="IA259" s="600"/>
      <c r="IB259" s="600"/>
      <c r="IC259" s="600"/>
      <c r="ID259" s="600"/>
      <c r="IE259" s="600"/>
      <c r="IF259" s="600"/>
      <c r="IG259" s="600"/>
      <c r="IH259" s="600"/>
      <c r="II259" s="600"/>
      <c r="IJ259" s="600"/>
      <c r="IK259" s="600"/>
      <c r="IL259" s="600"/>
      <c r="IM259" s="600"/>
      <c r="IN259" s="600"/>
      <c r="IO259" s="600"/>
      <c r="IP259" s="600"/>
      <c r="IQ259" s="600"/>
      <c r="IR259" s="600"/>
      <c r="IS259" s="600"/>
      <c r="IT259" s="600"/>
      <c r="IU259" s="600"/>
    </row>
    <row r="260" spans="1:255" ht="16.5" customHeight="1" x14ac:dyDescent="0.25">
      <c r="A260" s="591"/>
      <c r="B260" s="592" t="s">
        <v>443</v>
      </c>
      <c r="C260" s="593" t="str">
        <f t="shared" si="99"/>
        <v>Belanja Alat/Bahan untuk Kegiatan Kantor - Perlengkapan Dinas</v>
      </c>
      <c r="D260" s="594">
        <v>48863000</v>
      </c>
      <c r="E260" s="594"/>
      <c r="F260" s="594"/>
      <c r="G260" s="594">
        <f t="shared" si="103"/>
        <v>0</v>
      </c>
      <c r="H260" s="594">
        <v>0</v>
      </c>
      <c r="I260" s="594"/>
      <c r="J260" s="594">
        <f t="shared" si="104"/>
        <v>0</v>
      </c>
      <c r="K260" s="594">
        <v>31472000</v>
      </c>
      <c r="L260" s="594">
        <v>6976000</v>
      </c>
      <c r="M260" s="594">
        <f t="shared" si="100"/>
        <v>38448000</v>
      </c>
      <c r="N260" s="594">
        <f t="shared" si="101"/>
        <v>38448000</v>
      </c>
      <c r="O260" s="595">
        <f t="shared" si="102"/>
        <v>10415000</v>
      </c>
      <c r="P260" s="600"/>
      <c r="Q260" s="596"/>
      <c r="R260" s="600"/>
      <c r="S260" s="600"/>
      <c r="T260" s="600"/>
      <c r="U260" s="600"/>
      <c r="V260" s="600"/>
      <c r="W260" s="600"/>
      <c r="X260" s="600"/>
      <c r="Y260" s="600"/>
      <c r="Z260" s="600"/>
      <c r="AA260" s="600"/>
      <c r="AB260" s="600"/>
      <c r="AC260" s="600"/>
      <c r="AD260" s="600"/>
      <c r="AE260" s="600"/>
      <c r="AF260" s="600"/>
      <c r="AG260" s="600"/>
      <c r="AH260" s="600"/>
      <c r="AI260" s="600"/>
      <c r="AJ260" s="600"/>
      <c r="AK260" s="600"/>
      <c r="AL260" s="600"/>
      <c r="AM260" s="600"/>
      <c r="AN260" s="600"/>
      <c r="AO260" s="600"/>
      <c r="AP260" s="600"/>
      <c r="AQ260" s="600"/>
      <c r="AR260" s="600"/>
      <c r="AS260" s="600"/>
      <c r="AT260" s="600"/>
      <c r="AU260" s="600"/>
      <c r="AV260" s="600"/>
      <c r="AW260" s="600"/>
      <c r="AX260" s="600"/>
      <c r="AY260" s="600"/>
      <c r="AZ260" s="600"/>
      <c r="BA260" s="600"/>
      <c r="BB260" s="600"/>
      <c r="BC260" s="600"/>
      <c r="BD260" s="600"/>
      <c r="BE260" s="600"/>
      <c r="BF260" s="600"/>
      <c r="BG260" s="600"/>
      <c r="BH260" s="600"/>
      <c r="BI260" s="600"/>
      <c r="BJ260" s="600"/>
      <c r="BK260" s="600"/>
      <c r="BL260" s="600"/>
      <c r="BM260" s="600"/>
      <c r="BN260" s="600"/>
      <c r="BO260" s="600"/>
      <c r="BP260" s="600"/>
      <c r="BQ260" s="600"/>
      <c r="BR260" s="600"/>
      <c r="BS260" s="600"/>
      <c r="BT260" s="600"/>
      <c r="BU260" s="600"/>
      <c r="BV260" s="600"/>
      <c r="BW260" s="600"/>
      <c r="BX260" s="600"/>
      <c r="BY260" s="600"/>
      <c r="BZ260" s="600"/>
      <c r="CA260" s="600"/>
      <c r="CB260" s="600"/>
      <c r="CC260" s="600"/>
      <c r="CD260" s="600"/>
      <c r="CE260" s="600"/>
      <c r="CF260" s="600"/>
      <c r="CG260" s="600"/>
      <c r="CH260" s="600"/>
      <c r="CI260" s="600"/>
      <c r="CJ260" s="600"/>
      <c r="CK260" s="600"/>
      <c r="CL260" s="600"/>
      <c r="CM260" s="600"/>
      <c r="CN260" s="600"/>
      <c r="CO260" s="600"/>
      <c r="CP260" s="600"/>
      <c r="CQ260" s="600"/>
      <c r="CR260" s="600"/>
      <c r="CS260" s="600"/>
      <c r="CT260" s="600"/>
      <c r="CU260" s="600"/>
      <c r="CV260" s="600"/>
      <c r="CW260" s="600"/>
      <c r="CX260" s="600"/>
      <c r="CY260" s="600"/>
      <c r="CZ260" s="600"/>
      <c r="DA260" s="600"/>
      <c r="DB260" s="600"/>
      <c r="DC260" s="600"/>
      <c r="DD260" s="600"/>
      <c r="DE260" s="600"/>
      <c r="DF260" s="600"/>
      <c r="DG260" s="600"/>
      <c r="DH260" s="600"/>
      <c r="DI260" s="600"/>
      <c r="DJ260" s="600"/>
      <c r="DK260" s="600"/>
      <c r="DL260" s="600"/>
      <c r="DM260" s="600"/>
      <c r="DN260" s="600"/>
      <c r="DO260" s="600"/>
      <c r="DP260" s="600"/>
      <c r="DQ260" s="600"/>
      <c r="DR260" s="600"/>
      <c r="DS260" s="600"/>
      <c r="DT260" s="600"/>
      <c r="DU260" s="600"/>
      <c r="DV260" s="600"/>
      <c r="DW260" s="600"/>
      <c r="DX260" s="600"/>
      <c r="DY260" s="600"/>
      <c r="DZ260" s="600"/>
      <c r="EA260" s="600"/>
      <c r="EB260" s="600"/>
      <c r="EC260" s="600"/>
      <c r="ED260" s="600"/>
      <c r="EE260" s="600"/>
      <c r="EF260" s="600"/>
      <c r="EG260" s="600"/>
      <c r="EH260" s="600"/>
      <c r="EI260" s="600"/>
      <c r="EJ260" s="600"/>
      <c r="EK260" s="600"/>
      <c r="EL260" s="600"/>
      <c r="EM260" s="600"/>
      <c r="EN260" s="600"/>
      <c r="EO260" s="600"/>
      <c r="EP260" s="600"/>
      <c r="EQ260" s="600"/>
      <c r="ER260" s="600"/>
      <c r="ES260" s="600"/>
      <c r="ET260" s="600"/>
      <c r="EU260" s="600"/>
      <c r="EV260" s="600"/>
      <c r="EW260" s="600"/>
      <c r="EX260" s="600"/>
      <c r="EY260" s="600"/>
      <c r="EZ260" s="600"/>
      <c r="FA260" s="600"/>
      <c r="FB260" s="600"/>
      <c r="FC260" s="600"/>
      <c r="FD260" s="600"/>
      <c r="FE260" s="600"/>
      <c r="FF260" s="600"/>
      <c r="FG260" s="600"/>
      <c r="FH260" s="600"/>
      <c r="FI260" s="600"/>
      <c r="FJ260" s="600"/>
      <c r="FK260" s="600"/>
      <c r="FL260" s="600"/>
      <c r="FM260" s="600"/>
      <c r="FN260" s="600"/>
      <c r="FO260" s="600"/>
      <c r="FP260" s="600"/>
      <c r="FQ260" s="600"/>
      <c r="FR260" s="600"/>
      <c r="FS260" s="600"/>
      <c r="FT260" s="600"/>
      <c r="FU260" s="600"/>
      <c r="FV260" s="600"/>
      <c r="FW260" s="600"/>
      <c r="FX260" s="600"/>
      <c r="FY260" s="600"/>
      <c r="FZ260" s="600"/>
      <c r="GA260" s="600"/>
      <c r="GB260" s="600"/>
      <c r="GC260" s="600"/>
      <c r="GD260" s="600"/>
      <c r="GE260" s="600"/>
      <c r="GF260" s="600"/>
      <c r="GG260" s="600"/>
      <c r="GH260" s="600"/>
      <c r="GI260" s="600"/>
      <c r="GJ260" s="600"/>
      <c r="GK260" s="600"/>
      <c r="GL260" s="600"/>
      <c r="GM260" s="600"/>
      <c r="GN260" s="600"/>
      <c r="GO260" s="600"/>
      <c r="GP260" s="600"/>
      <c r="GQ260" s="600"/>
      <c r="GR260" s="600"/>
      <c r="GS260" s="600"/>
      <c r="GT260" s="600"/>
      <c r="GU260" s="600"/>
      <c r="GV260" s="600"/>
      <c r="GW260" s="600"/>
      <c r="GX260" s="600"/>
      <c r="GY260" s="600"/>
      <c r="GZ260" s="600"/>
      <c r="HA260" s="600"/>
      <c r="HB260" s="600"/>
      <c r="HC260" s="600"/>
      <c r="HD260" s="600"/>
      <c r="HE260" s="600"/>
      <c r="HF260" s="600"/>
      <c r="HG260" s="600"/>
      <c r="HH260" s="600"/>
      <c r="HI260" s="600"/>
      <c r="HJ260" s="600"/>
      <c r="HK260" s="600"/>
      <c r="HL260" s="600"/>
      <c r="HM260" s="600"/>
      <c r="HN260" s="600"/>
      <c r="HO260" s="600"/>
      <c r="HP260" s="600"/>
      <c r="HQ260" s="600"/>
      <c r="HR260" s="600"/>
      <c r="HS260" s="600"/>
      <c r="HT260" s="600"/>
      <c r="HU260" s="600"/>
      <c r="HV260" s="600"/>
      <c r="HW260" s="600"/>
      <c r="HX260" s="600"/>
      <c r="HY260" s="600"/>
      <c r="HZ260" s="600"/>
      <c r="IA260" s="600"/>
      <c r="IB260" s="600"/>
      <c r="IC260" s="600"/>
      <c r="ID260" s="600"/>
      <c r="IE260" s="600"/>
      <c r="IF260" s="600"/>
      <c r="IG260" s="600"/>
      <c r="IH260" s="600"/>
      <c r="II260" s="600"/>
      <c r="IJ260" s="600"/>
      <c r="IK260" s="600"/>
      <c r="IL260" s="600"/>
      <c r="IM260" s="600"/>
      <c r="IN260" s="600"/>
      <c r="IO260" s="600"/>
      <c r="IP260" s="600"/>
      <c r="IQ260" s="600"/>
      <c r="IR260" s="600"/>
      <c r="IS260" s="600"/>
      <c r="IT260" s="600"/>
      <c r="IU260" s="600"/>
    </row>
    <row r="261" spans="1:255" ht="16.5" customHeight="1" x14ac:dyDescent="0.25">
      <c r="A261" s="591"/>
      <c r="B261" s="592" t="s">
        <v>369</v>
      </c>
      <c r="C261" s="593" t="str">
        <f t="shared" si="99"/>
        <v>Belanja Alat/bahan untuk Kegiatan Kantor - Alat/Bahan untuk Kegiatan Kantor Lainnya</v>
      </c>
      <c r="D261" s="594">
        <v>68113500</v>
      </c>
      <c r="E261" s="594"/>
      <c r="F261" s="594"/>
      <c r="G261" s="594">
        <f t="shared" si="103"/>
        <v>0</v>
      </c>
      <c r="H261" s="594"/>
      <c r="I261" s="594"/>
      <c r="J261" s="594">
        <f t="shared" si="104"/>
        <v>0</v>
      </c>
      <c r="K261" s="594">
        <v>45179200</v>
      </c>
      <c r="L261" s="594">
        <v>6741050</v>
      </c>
      <c r="M261" s="594">
        <f t="shared" si="100"/>
        <v>51920250</v>
      </c>
      <c r="N261" s="594">
        <f t="shared" si="101"/>
        <v>51920250</v>
      </c>
      <c r="O261" s="595">
        <f t="shared" si="102"/>
        <v>16193250</v>
      </c>
      <c r="Q261" s="596">
        <f>(N261/D261)*100</f>
        <v>76.226078530687744</v>
      </c>
    </row>
    <row r="262" spans="1:255" ht="16.5" customHeight="1" x14ac:dyDescent="0.25">
      <c r="A262" s="591"/>
      <c r="B262" s="592" t="s">
        <v>369</v>
      </c>
      <c r="C262" s="593" t="str">
        <f t="shared" si="99"/>
        <v>Belanja Alat/bahan untuk Kegiatan Kantor - Alat/Bahan untuk Kegiatan Kantor Lainnya</v>
      </c>
      <c r="D262" s="594">
        <v>39715800</v>
      </c>
      <c r="E262" s="594"/>
      <c r="F262" s="594"/>
      <c r="G262" s="594">
        <f t="shared" si="103"/>
        <v>0</v>
      </c>
      <c r="H262" s="594">
        <v>0</v>
      </c>
      <c r="I262" s="594"/>
      <c r="J262" s="594">
        <f t="shared" si="104"/>
        <v>0</v>
      </c>
      <c r="K262" s="594">
        <v>29185300</v>
      </c>
      <c r="L262" s="594">
        <v>7871000</v>
      </c>
      <c r="M262" s="594">
        <f t="shared" si="100"/>
        <v>37056300</v>
      </c>
      <c r="N262" s="594">
        <f t="shared" si="101"/>
        <v>37056300</v>
      </c>
      <c r="O262" s="595">
        <f t="shared" si="102"/>
        <v>2659500</v>
      </c>
      <c r="P262" s="600"/>
      <c r="Q262" s="596"/>
      <c r="R262" s="600"/>
      <c r="S262" s="600"/>
      <c r="T262" s="600"/>
      <c r="U262" s="600"/>
      <c r="V262" s="600"/>
      <c r="W262" s="600"/>
      <c r="X262" s="600"/>
      <c r="Y262" s="600"/>
      <c r="Z262" s="600"/>
      <c r="AA262" s="600"/>
      <c r="AB262" s="600"/>
      <c r="AC262" s="600"/>
      <c r="AD262" s="600"/>
      <c r="AE262" s="600"/>
      <c r="AF262" s="600"/>
      <c r="AG262" s="600"/>
      <c r="AH262" s="600"/>
      <c r="AI262" s="600"/>
      <c r="AJ262" s="600"/>
      <c r="AK262" s="600"/>
      <c r="AL262" s="600"/>
      <c r="AM262" s="600"/>
      <c r="AN262" s="600"/>
      <c r="AO262" s="600"/>
      <c r="AP262" s="600"/>
      <c r="AQ262" s="600"/>
      <c r="AR262" s="600"/>
      <c r="AS262" s="600"/>
      <c r="AT262" s="600"/>
      <c r="AU262" s="600"/>
      <c r="AV262" s="600"/>
      <c r="AW262" s="600"/>
      <c r="AX262" s="600"/>
      <c r="AY262" s="600"/>
      <c r="AZ262" s="600"/>
      <c r="BA262" s="600"/>
      <c r="BB262" s="600"/>
      <c r="BC262" s="600"/>
      <c r="BD262" s="600"/>
      <c r="BE262" s="600"/>
      <c r="BF262" s="600"/>
      <c r="BG262" s="600"/>
      <c r="BH262" s="600"/>
      <c r="BI262" s="600"/>
      <c r="BJ262" s="600"/>
      <c r="BK262" s="600"/>
      <c r="BL262" s="600"/>
      <c r="BM262" s="600"/>
      <c r="BN262" s="600"/>
      <c r="BO262" s="600"/>
      <c r="BP262" s="600"/>
      <c r="BQ262" s="600"/>
      <c r="BR262" s="600"/>
      <c r="BS262" s="600"/>
      <c r="BT262" s="600"/>
      <c r="BU262" s="600"/>
      <c r="BV262" s="600"/>
      <c r="BW262" s="600"/>
      <c r="BX262" s="600"/>
      <c r="BY262" s="600"/>
      <c r="BZ262" s="600"/>
      <c r="CA262" s="600"/>
      <c r="CB262" s="600"/>
      <c r="CC262" s="600"/>
      <c r="CD262" s="600"/>
      <c r="CE262" s="600"/>
      <c r="CF262" s="600"/>
      <c r="CG262" s="600"/>
      <c r="CH262" s="600"/>
      <c r="CI262" s="600"/>
      <c r="CJ262" s="600"/>
      <c r="CK262" s="600"/>
      <c r="CL262" s="600"/>
      <c r="CM262" s="600"/>
      <c r="CN262" s="600"/>
      <c r="CO262" s="600"/>
      <c r="CP262" s="600"/>
      <c r="CQ262" s="600"/>
      <c r="CR262" s="600"/>
      <c r="CS262" s="600"/>
      <c r="CT262" s="600"/>
      <c r="CU262" s="600"/>
      <c r="CV262" s="600"/>
      <c r="CW262" s="600"/>
      <c r="CX262" s="600"/>
      <c r="CY262" s="600"/>
      <c r="CZ262" s="600"/>
      <c r="DA262" s="600"/>
      <c r="DB262" s="600"/>
      <c r="DC262" s="600"/>
      <c r="DD262" s="600"/>
      <c r="DE262" s="600"/>
      <c r="DF262" s="600"/>
      <c r="DG262" s="600"/>
      <c r="DH262" s="600"/>
      <c r="DI262" s="600"/>
      <c r="DJ262" s="600"/>
      <c r="DK262" s="600"/>
      <c r="DL262" s="600"/>
      <c r="DM262" s="600"/>
      <c r="DN262" s="600"/>
      <c r="DO262" s="600"/>
      <c r="DP262" s="600"/>
      <c r="DQ262" s="600"/>
      <c r="DR262" s="600"/>
      <c r="DS262" s="600"/>
      <c r="DT262" s="600"/>
      <c r="DU262" s="600"/>
      <c r="DV262" s="600"/>
      <c r="DW262" s="600"/>
      <c r="DX262" s="600"/>
      <c r="DY262" s="600"/>
      <c r="DZ262" s="600"/>
      <c r="EA262" s="600"/>
      <c r="EB262" s="600"/>
      <c r="EC262" s="600"/>
      <c r="ED262" s="600"/>
      <c r="EE262" s="600"/>
      <c r="EF262" s="600"/>
      <c r="EG262" s="600"/>
      <c r="EH262" s="600"/>
      <c r="EI262" s="600"/>
      <c r="EJ262" s="600"/>
      <c r="EK262" s="600"/>
      <c r="EL262" s="600"/>
      <c r="EM262" s="600"/>
      <c r="EN262" s="600"/>
      <c r="EO262" s="600"/>
      <c r="EP262" s="600"/>
      <c r="EQ262" s="600"/>
      <c r="ER262" s="600"/>
      <c r="ES262" s="600"/>
      <c r="ET262" s="600"/>
      <c r="EU262" s="600"/>
      <c r="EV262" s="600"/>
      <c r="EW262" s="600"/>
      <c r="EX262" s="600"/>
      <c r="EY262" s="600"/>
      <c r="EZ262" s="600"/>
      <c r="FA262" s="600"/>
      <c r="FB262" s="600"/>
      <c r="FC262" s="600"/>
      <c r="FD262" s="600"/>
      <c r="FE262" s="600"/>
      <c r="FF262" s="600"/>
      <c r="FG262" s="600"/>
      <c r="FH262" s="600"/>
      <c r="FI262" s="600"/>
      <c r="FJ262" s="600"/>
      <c r="FK262" s="600"/>
      <c r="FL262" s="600"/>
      <c r="FM262" s="600"/>
      <c r="FN262" s="600"/>
      <c r="FO262" s="600"/>
      <c r="FP262" s="600"/>
      <c r="FQ262" s="600"/>
      <c r="FR262" s="600"/>
      <c r="FS262" s="600"/>
      <c r="FT262" s="600"/>
      <c r="FU262" s="600"/>
      <c r="FV262" s="600"/>
      <c r="FW262" s="600"/>
      <c r="FX262" s="600"/>
      <c r="FY262" s="600"/>
      <c r="FZ262" s="600"/>
      <c r="GA262" s="600"/>
      <c r="GB262" s="600"/>
      <c r="GC262" s="600"/>
      <c r="GD262" s="600"/>
      <c r="GE262" s="600"/>
      <c r="GF262" s="600"/>
      <c r="GG262" s="600"/>
      <c r="GH262" s="600"/>
      <c r="GI262" s="600"/>
      <c r="GJ262" s="600"/>
      <c r="GK262" s="600"/>
      <c r="GL262" s="600"/>
      <c r="GM262" s="600"/>
      <c r="GN262" s="600"/>
      <c r="GO262" s="600"/>
      <c r="GP262" s="600"/>
      <c r="GQ262" s="600"/>
      <c r="GR262" s="600"/>
      <c r="GS262" s="600"/>
      <c r="GT262" s="600"/>
      <c r="GU262" s="600"/>
      <c r="GV262" s="600"/>
      <c r="GW262" s="600"/>
      <c r="GX262" s="600"/>
      <c r="GY262" s="600"/>
      <c r="GZ262" s="600"/>
      <c r="HA262" s="600"/>
      <c r="HB262" s="600"/>
      <c r="HC262" s="600"/>
      <c r="HD262" s="600"/>
      <c r="HE262" s="600"/>
      <c r="HF262" s="600"/>
      <c r="HG262" s="600"/>
      <c r="HH262" s="600"/>
      <c r="HI262" s="600"/>
      <c r="HJ262" s="600"/>
      <c r="HK262" s="600"/>
      <c r="HL262" s="600"/>
      <c r="HM262" s="600"/>
      <c r="HN262" s="600"/>
      <c r="HO262" s="600"/>
      <c r="HP262" s="600"/>
      <c r="HQ262" s="600"/>
      <c r="HR262" s="600"/>
      <c r="HS262" s="600"/>
      <c r="HT262" s="600"/>
      <c r="HU262" s="600"/>
      <c r="HV262" s="600"/>
      <c r="HW262" s="600"/>
      <c r="HX262" s="600"/>
      <c r="HY262" s="600"/>
      <c r="HZ262" s="600"/>
      <c r="IA262" s="600"/>
      <c r="IB262" s="600"/>
      <c r="IC262" s="600"/>
      <c r="ID262" s="600"/>
      <c r="IE262" s="600"/>
      <c r="IF262" s="600"/>
      <c r="IG262" s="600"/>
      <c r="IH262" s="600"/>
      <c r="II262" s="600"/>
      <c r="IJ262" s="600"/>
      <c r="IK262" s="600"/>
      <c r="IL262" s="600"/>
      <c r="IM262" s="600"/>
      <c r="IN262" s="600"/>
      <c r="IO262" s="600"/>
      <c r="IP262" s="600"/>
      <c r="IQ262" s="600"/>
      <c r="IR262" s="600"/>
      <c r="IS262" s="600"/>
      <c r="IT262" s="600"/>
      <c r="IU262" s="600"/>
    </row>
    <row r="263" spans="1:255" ht="16.5" customHeight="1" x14ac:dyDescent="0.25">
      <c r="A263" s="591"/>
      <c r="B263" s="592" t="s">
        <v>528</v>
      </c>
      <c r="C263" s="593" t="str">
        <f t="shared" si="99"/>
        <v>Belanja Obat - Obatan - Obat</v>
      </c>
      <c r="D263" s="594">
        <v>5215600</v>
      </c>
      <c r="E263" s="594"/>
      <c r="F263" s="594"/>
      <c r="G263" s="594">
        <f t="shared" si="103"/>
        <v>0</v>
      </c>
      <c r="H263" s="594"/>
      <c r="I263" s="594"/>
      <c r="J263" s="594">
        <f t="shared" si="104"/>
        <v>0</v>
      </c>
      <c r="K263" s="594">
        <v>5197500</v>
      </c>
      <c r="L263" s="594"/>
      <c r="M263" s="594">
        <f t="shared" si="100"/>
        <v>5197500</v>
      </c>
      <c r="N263" s="594">
        <f t="shared" si="101"/>
        <v>5197500</v>
      </c>
      <c r="O263" s="595">
        <f t="shared" si="102"/>
        <v>18100</v>
      </c>
      <c r="Q263" s="596"/>
    </row>
    <row r="264" spans="1:255" s="590" customFormat="1" ht="16.5" customHeight="1" x14ac:dyDescent="0.25">
      <c r="A264" s="591"/>
      <c r="B264" s="592" t="s">
        <v>528</v>
      </c>
      <c r="C264" s="593" t="str">
        <f t="shared" si="99"/>
        <v>Belanja Obat - Obatan - Obat</v>
      </c>
      <c r="D264" s="594">
        <v>900000</v>
      </c>
      <c r="E264" s="594"/>
      <c r="F264" s="594"/>
      <c r="G264" s="594">
        <f t="shared" si="103"/>
        <v>0</v>
      </c>
      <c r="H264" s="594"/>
      <c r="I264" s="594"/>
      <c r="J264" s="594">
        <f t="shared" si="104"/>
        <v>0</v>
      </c>
      <c r="K264" s="594">
        <v>900000</v>
      </c>
      <c r="L264" s="594"/>
      <c r="M264" s="594">
        <f t="shared" si="100"/>
        <v>900000</v>
      </c>
      <c r="N264" s="594">
        <f t="shared" si="101"/>
        <v>900000</v>
      </c>
      <c r="O264" s="595">
        <f t="shared" si="102"/>
        <v>0</v>
      </c>
      <c r="P264" s="561"/>
      <c r="Q264" s="596"/>
      <c r="R264" s="561"/>
      <c r="S264" s="561"/>
      <c r="T264" s="561"/>
      <c r="U264" s="561"/>
      <c r="V264" s="561"/>
      <c r="W264" s="561"/>
      <c r="X264" s="561"/>
      <c r="Y264" s="561"/>
      <c r="Z264" s="561"/>
      <c r="AA264" s="561"/>
      <c r="AB264" s="561"/>
      <c r="AC264" s="561"/>
      <c r="AD264" s="561"/>
      <c r="AE264" s="561"/>
      <c r="AF264" s="561"/>
      <c r="AG264" s="561"/>
      <c r="AH264" s="561"/>
      <c r="AI264" s="561"/>
      <c r="AJ264" s="561"/>
      <c r="AK264" s="561"/>
      <c r="AL264" s="561"/>
      <c r="AM264" s="561"/>
      <c r="AN264" s="561"/>
      <c r="AO264" s="561"/>
      <c r="AP264" s="561"/>
      <c r="AQ264" s="561"/>
      <c r="AR264" s="561"/>
      <c r="AS264" s="561"/>
      <c r="AT264" s="561"/>
      <c r="AU264" s="561"/>
      <c r="AV264" s="561"/>
      <c r="AW264" s="561"/>
      <c r="AX264" s="561"/>
      <c r="AY264" s="561"/>
      <c r="AZ264" s="561"/>
      <c r="BA264" s="561"/>
      <c r="BB264" s="561"/>
      <c r="BC264" s="561"/>
      <c r="BD264" s="561"/>
      <c r="BE264" s="561"/>
      <c r="BF264" s="561"/>
      <c r="BG264" s="561"/>
      <c r="BH264" s="561"/>
      <c r="BI264" s="561"/>
      <c r="BJ264" s="561"/>
      <c r="BK264" s="561"/>
      <c r="BL264" s="561"/>
      <c r="BM264" s="561"/>
      <c r="BN264" s="561"/>
      <c r="BO264" s="561"/>
      <c r="BP264" s="561"/>
      <c r="BQ264" s="561"/>
      <c r="BR264" s="561"/>
      <c r="BS264" s="561"/>
      <c r="BT264" s="561"/>
      <c r="BU264" s="561"/>
      <c r="BV264" s="561"/>
      <c r="BW264" s="561"/>
      <c r="BX264" s="561"/>
      <c r="BY264" s="561"/>
      <c r="BZ264" s="561"/>
      <c r="CA264" s="561"/>
      <c r="CB264" s="561"/>
      <c r="CC264" s="561"/>
      <c r="CD264" s="561"/>
      <c r="CE264" s="561"/>
      <c r="CF264" s="561"/>
      <c r="CG264" s="561"/>
      <c r="CH264" s="561"/>
      <c r="CI264" s="561"/>
      <c r="CJ264" s="561"/>
      <c r="CK264" s="561"/>
      <c r="CL264" s="561"/>
      <c r="CM264" s="561"/>
      <c r="CN264" s="561"/>
      <c r="CO264" s="561"/>
      <c r="CP264" s="561"/>
      <c r="CQ264" s="561"/>
      <c r="CR264" s="561"/>
      <c r="CS264" s="561"/>
      <c r="CT264" s="561"/>
      <c r="CU264" s="561"/>
      <c r="CV264" s="561"/>
      <c r="CW264" s="561"/>
      <c r="CX264" s="561"/>
      <c r="CY264" s="561"/>
      <c r="CZ264" s="561"/>
      <c r="DA264" s="561"/>
      <c r="DB264" s="561"/>
      <c r="DC264" s="561"/>
      <c r="DD264" s="561"/>
      <c r="DE264" s="561"/>
      <c r="DF264" s="561"/>
      <c r="DG264" s="561"/>
      <c r="DH264" s="561"/>
      <c r="DI264" s="561"/>
      <c r="DJ264" s="561"/>
      <c r="DK264" s="561"/>
      <c r="DL264" s="561"/>
      <c r="DM264" s="561"/>
      <c r="DN264" s="561"/>
      <c r="DO264" s="561"/>
      <c r="DP264" s="561"/>
      <c r="DQ264" s="561"/>
      <c r="DR264" s="561"/>
      <c r="DS264" s="561"/>
      <c r="DT264" s="561"/>
      <c r="DU264" s="561"/>
      <c r="DV264" s="561"/>
      <c r="DW264" s="561"/>
      <c r="DX264" s="561"/>
      <c r="DY264" s="561"/>
      <c r="DZ264" s="561"/>
      <c r="EA264" s="561"/>
      <c r="EB264" s="561"/>
      <c r="EC264" s="561"/>
      <c r="ED264" s="561"/>
      <c r="EE264" s="561"/>
      <c r="EF264" s="561"/>
      <c r="EG264" s="561"/>
      <c r="EH264" s="561"/>
      <c r="EI264" s="561"/>
      <c r="EJ264" s="561"/>
      <c r="EK264" s="561"/>
      <c r="EL264" s="561"/>
      <c r="EM264" s="561"/>
      <c r="EN264" s="561"/>
      <c r="EO264" s="561"/>
      <c r="EP264" s="561"/>
      <c r="EQ264" s="561"/>
      <c r="ER264" s="561"/>
      <c r="ES264" s="561"/>
      <c r="ET264" s="561"/>
      <c r="EU264" s="561"/>
      <c r="EV264" s="561"/>
      <c r="EW264" s="561"/>
      <c r="EX264" s="561"/>
      <c r="EY264" s="561"/>
      <c r="EZ264" s="561"/>
      <c r="FA264" s="561"/>
      <c r="FB264" s="561"/>
      <c r="FC264" s="561"/>
      <c r="FD264" s="561"/>
      <c r="FE264" s="561"/>
      <c r="FF264" s="561"/>
      <c r="FG264" s="561"/>
      <c r="FH264" s="561"/>
      <c r="FI264" s="561"/>
      <c r="FJ264" s="561"/>
      <c r="FK264" s="561"/>
      <c r="FL264" s="561"/>
      <c r="FM264" s="561"/>
      <c r="FN264" s="561"/>
      <c r="FO264" s="561"/>
      <c r="FP264" s="561"/>
      <c r="FQ264" s="561"/>
      <c r="FR264" s="561"/>
      <c r="FS264" s="561"/>
      <c r="FT264" s="561"/>
      <c r="FU264" s="561"/>
      <c r="FV264" s="561"/>
      <c r="FW264" s="561"/>
      <c r="FX264" s="561"/>
      <c r="FY264" s="561"/>
      <c r="FZ264" s="561"/>
      <c r="GA264" s="561"/>
      <c r="GB264" s="561"/>
      <c r="GC264" s="561"/>
      <c r="GD264" s="561"/>
      <c r="GE264" s="561"/>
      <c r="GF264" s="561"/>
      <c r="GG264" s="561"/>
      <c r="GH264" s="561"/>
      <c r="GI264" s="561"/>
      <c r="GJ264" s="561"/>
      <c r="GK264" s="561"/>
      <c r="GL264" s="561"/>
      <c r="GM264" s="561"/>
      <c r="GN264" s="561"/>
      <c r="GO264" s="561"/>
      <c r="GP264" s="561"/>
      <c r="GQ264" s="561"/>
      <c r="GR264" s="561"/>
      <c r="GS264" s="561"/>
      <c r="GT264" s="561"/>
      <c r="GU264" s="561"/>
      <c r="GV264" s="561"/>
      <c r="GW264" s="561"/>
      <c r="GX264" s="561"/>
      <c r="GY264" s="561"/>
      <c r="GZ264" s="561"/>
      <c r="HA264" s="561"/>
      <c r="HB264" s="561"/>
      <c r="HC264" s="561"/>
      <c r="HD264" s="561"/>
      <c r="HE264" s="561"/>
      <c r="HF264" s="561"/>
      <c r="HG264" s="561"/>
      <c r="HH264" s="561"/>
      <c r="HI264" s="561"/>
      <c r="HJ264" s="561"/>
      <c r="HK264" s="561"/>
      <c r="HL264" s="561"/>
      <c r="HM264" s="561"/>
      <c r="HN264" s="561"/>
      <c r="HO264" s="561"/>
      <c r="HP264" s="561"/>
      <c r="HQ264" s="561"/>
      <c r="HR264" s="561"/>
      <c r="HS264" s="561"/>
      <c r="HT264" s="561"/>
      <c r="HU264" s="561"/>
      <c r="HV264" s="561"/>
      <c r="HW264" s="561"/>
      <c r="HX264" s="561"/>
      <c r="HY264" s="561"/>
      <c r="HZ264" s="561"/>
      <c r="IA264" s="561"/>
      <c r="IB264" s="561"/>
      <c r="IC264" s="561"/>
      <c r="ID264" s="561"/>
      <c r="IE264" s="561"/>
      <c r="IF264" s="561"/>
      <c r="IG264" s="561"/>
      <c r="IH264" s="561"/>
      <c r="II264" s="561"/>
      <c r="IJ264" s="561"/>
      <c r="IK264" s="561"/>
      <c r="IL264" s="561"/>
      <c r="IM264" s="561"/>
      <c r="IN264" s="561"/>
      <c r="IO264" s="561"/>
      <c r="IP264" s="561"/>
      <c r="IQ264" s="561"/>
      <c r="IR264" s="561"/>
      <c r="IS264" s="561"/>
      <c r="IT264" s="561"/>
      <c r="IU264" s="561"/>
    </row>
    <row r="265" spans="1:255" s="590" customFormat="1" ht="16.5" customHeight="1" x14ac:dyDescent="0.25">
      <c r="A265" s="591"/>
      <c r="B265" s="592" t="s">
        <v>444</v>
      </c>
      <c r="C265" s="593" t="str">
        <f t="shared" si="99"/>
        <v>Belanja Persediaan untuk Dijual/Diserahkan - Persediaan untuk Dijual/Diserahkan Kepada Masyarakat</v>
      </c>
      <c r="D265" s="594">
        <v>500000000</v>
      </c>
      <c r="E265" s="594"/>
      <c r="F265" s="594"/>
      <c r="G265" s="594">
        <f t="shared" si="103"/>
        <v>0</v>
      </c>
      <c r="H265" s="594">
        <v>0</v>
      </c>
      <c r="I265" s="594"/>
      <c r="J265" s="594">
        <f t="shared" si="104"/>
        <v>0</v>
      </c>
      <c r="K265" s="594">
        <v>0</v>
      </c>
      <c r="L265" s="594"/>
      <c r="M265" s="594">
        <f t="shared" si="100"/>
        <v>0</v>
      </c>
      <c r="N265" s="594">
        <f t="shared" si="101"/>
        <v>0</v>
      </c>
      <c r="O265" s="594">
        <f t="shared" si="102"/>
        <v>500000000</v>
      </c>
      <c r="P265" s="600"/>
      <c r="Q265" s="596"/>
      <c r="R265" s="600"/>
      <c r="S265" s="600"/>
      <c r="T265" s="600"/>
      <c r="U265" s="600"/>
      <c r="V265" s="600"/>
      <c r="W265" s="600"/>
      <c r="X265" s="600"/>
      <c r="Y265" s="600"/>
      <c r="Z265" s="600"/>
      <c r="AA265" s="600"/>
      <c r="AB265" s="600"/>
      <c r="AC265" s="600"/>
      <c r="AD265" s="600"/>
      <c r="AE265" s="600"/>
      <c r="AF265" s="600"/>
      <c r="AG265" s="600"/>
      <c r="AH265" s="600"/>
      <c r="AI265" s="600"/>
      <c r="AJ265" s="600"/>
      <c r="AK265" s="600"/>
      <c r="AL265" s="600"/>
      <c r="AM265" s="600"/>
      <c r="AN265" s="600"/>
      <c r="AO265" s="600"/>
      <c r="AP265" s="600"/>
      <c r="AQ265" s="600"/>
      <c r="AR265" s="600"/>
      <c r="AS265" s="600"/>
      <c r="AT265" s="600"/>
      <c r="AU265" s="600"/>
      <c r="AV265" s="600"/>
      <c r="AW265" s="600"/>
      <c r="AX265" s="600"/>
      <c r="AY265" s="600"/>
      <c r="AZ265" s="600"/>
      <c r="BA265" s="600"/>
      <c r="BB265" s="600"/>
      <c r="BC265" s="600"/>
      <c r="BD265" s="600"/>
      <c r="BE265" s="600"/>
      <c r="BF265" s="600"/>
      <c r="BG265" s="600"/>
      <c r="BH265" s="600"/>
      <c r="BI265" s="600"/>
      <c r="BJ265" s="600"/>
      <c r="BK265" s="600"/>
      <c r="BL265" s="600"/>
      <c r="BM265" s="600"/>
      <c r="BN265" s="600"/>
      <c r="BO265" s="600"/>
      <c r="BP265" s="600"/>
      <c r="BQ265" s="600"/>
      <c r="BR265" s="600"/>
      <c r="BS265" s="600"/>
      <c r="BT265" s="600"/>
      <c r="BU265" s="600"/>
      <c r="BV265" s="600"/>
      <c r="BW265" s="600"/>
      <c r="BX265" s="600"/>
      <c r="BY265" s="600"/>
      <c r="BZ265" s="600"/>
      <c r="CA265" s="600"/>
      <c r="CB265" s="600"/>
      <c r="CC265" s="600"/>
      <c r="CD265" s="600"/>
      <c r="CE265" s="600"/>
      <c r="CF265" s="600"/>
      <c r="CG265" s="600"/>
      <c r="CH265" s="600"/>
      <c r="CI265" s="600"/>
      <c r="CJ265" s="600"/>
      <c r="CK265" s="600"/>
      <c r="CL265" s="600"/>
      <c r="CM265" s="600"/>
      <c r="CN265" s="600"/>
      <c r="CO265" s="600"/>
      <c r="CP265" s="600"/>
      <c r="CQ265" s="600"/>
      <c r="CR265" s="600"/>
      <c r="CS265" s="600"/>
      <c r="CT265" s="600"/>
      <c r="CU265" s="600"/>
      <c r="CV265" s="600"/>
      <c r="CW265" s="600"/>
      <c r="CX265" s="600"/>
      <c r="CY265" s="600"/>
      <c r="CZ265" s="600"/>
      <c r="DA265" s="600"/>
      <c r="DB265" s="600"/>
      <c r="DC265" s="600"/>
      <c r="DD265" s="600"/>
      <c r="DE265" s="600"/>
      <c r="DF265" s="600"/>
      <c r="DG265" s="600"/>
      <c r="DH265" s="600"/>
      <c r="DI265" s="600"/>
      <c r="DJ265" s="600"/>
      <c r="DK265" s="600"/>
      <c r="DL265" s="600"/>
      <c r="DM265" s="600"/>
      <c r="DN265" s="600"/>
      <c r="DO265" s="600"/>
      <c r="DP265" s="600"/>
      <c r="DQ265" s="600"/>
      <c r="DR265" s="600"/>
      <c r="DS265" s="600"/>
      <c r="DT265" s="600"/>
      <c r="DU265" s="600"/>
      <c r="DV265" s="600"/>
      <c r="DW265" s="600"/>
      <c r="DX265" s="600"/>
      <c r="DY265" s="600"/>
      <c r="DZ265" s="600"/>
      <c r="EA265" s="600"/>
      <c r="EB265" s="600"/>
      <c r="EC265" s="600"/>
      <c r="ED265" s="600"/>
      <c r="EE265" s="600"/>
      <c r="EF265" s="600"/>
      <c r="EG265" s="600"/>
      <c r="EH265" s="600"/>
      <c r="EI265" s="600"/>
      <c r="EJ265" s="600"/>
      <c r="EK265" s="600"/>
      <c r="EL265" s="600"/>
      <c r="EM265" s="600"/>
      <c r="EN265" s="600"/>
      <c r="EO265" s="600"/>
      <c r="EP265" s="600"/>
      <c r="EQ265" s="600"/>
      <c r="ER265" s="600"/>
      <c r="ES265" s="600"/>
      <c r="ET265" s="600"/>
      <c r="EU265" s="600"/>
      <c r="EV265" s="600"/>
      <c r="EW265" s="600"/>
      <c r="EX265" s="600"/>
      <c r="EY265" s="600"/>
      <c r="EZ265" s="600"/>
      <c r="FA265" s="600"/>
      <c r="FB265" s="600"/>
      <c r="FC265" s="600"/>
      <c r="FD265" s="600"/>
      <c r="FE265" s="600"/>
      <c r="FF265" s="600"/>
      <c r="FG265" s="600"/>
      <c r="FH265" s="600"/>
      <c r="FI265" s="600"/>
      <c r="FJ265" s="600"/>
      <c r="FK265" s="600"/>
      <c r="FL265" s="600"/>
      <c r="FM265" s="600"/>
      <c r="FN265" s="600"/>
      <c r="FO265" s="600"/>
      <c r="FP265" s="600"/>
      <c r="FQ265" s="600"/>
      <c r="FR265" s="600"/>
      <c r="FS265" s="600"/>
      <c r="FT265" s="600"/>
      <c r="FU265" s="600"/>
      <c r="FV265" s="600"/>
      <c r="FW265" s="600"/>
      <c r="FX265" s="600"/>
      <c r="FY265" s="600"/>
      <c r="FZ265" s="600"/>
      <c r="GA265" s="600"/>
      <c r="GB265" s="600"/>
      <c r="GC265" s="600"/>
      <c r="GD265" s="600"/>
      <c r="GE265" s="600"/>
      <c r="GF265" s="600"/>
      <c r="GG265" s="600"/>
      <c r="GH265" s="600"/>
      <c r="GI265" s="600"/>
      <c r="GJ265" s="600"/>
      <c r="GK265" s="600"/>
      <c r="GL265" s="600"/>
      <c r="GM265" s="600"/>
      <c r="GN265" s="600"/>
      <c r="GO265" s="600"/>
      <c r="GP265" s="600"/>
      <c r="GQ265" s="600"/>
      <c r="GR265" s="600"/>
      <c r="GS265" s="600"/>
      <c r="GT265" s="600"/>
      <c r="GU265" s="600"/>
      <c r="GV265" s="600"/>
      <c r="GW265" s="600"/>
      <c r="GX265" s="600"/>
      <c r="GY265" s="600"/>
      <c r="GZ265" s="600"/>
      <c r="HA265" s="600"/>
      <c r="HB265" s="600"/>
      <c r="HC265" s="600"/>
      <c r="HD265" s="600"/>
      <c r="HE265" s="600"/>
      <c r="HF265" s="600"/>
      <c r="HG265" s="600"/>
      <c r="HH265" s="600"/>
      <c r="HI265" s="600"/>
      <c r="HJ265" s="600"/>
      <c r="HK265" s="600"/>
      <c r="HL265" s="600"/>
      <c r="HM265" s="600"/>
      <c r="HN265" s="600"/>
      <c r="HO265" s="600"/>
      <c r="HP265" s="600"/>
      <c r="HQ265" s="600"/>
      <c r="HR265" s="600"/>
      <c r="HS265" s="600"/>
      <c r="HT265" s="600"/>
      <c r="HU265" s="600"/>
      <c r="HV265" s="600"/>
      <c r="HW265" s="600"/>
      <c r="HX265" s="600"/>
      <c r="HY265" s="600"/>
      <c r="HZ265" s="600"/>
      <c r="IA265" s="600"/>
      <c r="IB265" s="600"/>
      <c r="IC265" s="600"/>
      <c r="ID265" s="600"/>
      <c r="IE265" s="600"/>
      <c r="IF265" s="600"/>
      <c r="IG265" s="600"/>
      <c r="IH265" s="600"/>
      <c r="II265" s="600"/>
      <c r="IJ265" s="600"/>
      <c r="IK265" s="600"/>
      <c r="IL265" s="600"/>
      <c r="IM265" s="600"/>
      <c r="IN265" s="600"/>
      <c r="IO265" s="600"/>
      <c r="IP265" s="600"/>
      <c r="IQ265" s="600"/>
      <c r="IR265" s="600"/>
      <c r="IS265" s="600"/>
      <c r="IT265" s="600"/>
      <c r="IU265" s="600"/>
    </row>
    <row r="266" spans="1:255" ht="16.5" customHeight="1" x14ac:dyDescent="0.25">
      <c r="A266" s="591"/>
      <c r="B266" s="592" t="s">
        <v>311</v>
      </c>
      <c r="C266" s="593" t="str">
        <f t="shared" si="99"/>
        <v xml:space="preserve">Belanja Makanan dan Minuman Rapat
</v>
      </c>
      <c r="D266" s="594">
        <v>18056000</v>
      </c>
      <c r="E266" s="594"/>
      <c r="F266" s="594"/>
      <c r="G266" s="594">
        <f t="shared" si="103"/>
        <v>0</v>
      </c>
      <c r="H266" s="594"/>
      <c r="I266" s="594"/>
      <c r="J266" s="594">
        <f t="shared" si="104"/>
        <v>0</v>
      </c>
      <c r="K266" s="594">
        <v>7176000</v>
      </c>
      <c r="L266" s="594"/>
      <c r="M266" s="594">
        <f t="shared" si="100"/>
        <v>7176000</v>
      </c>
      <c r="N266" s="594">
        <f t="shared" si="101"/>
        <v>7176000</v>
      </c>
      <c r="O266" s="595">
        <f t="shared" si="102"/>
        <v>10880000</v>
      </c>
      <c r="Q266" s="596"/>
    </row>
    <row r="267" spans="1:255" ht="16.5" customHeight="1" x14ac:dyDescent="0.25">
      <c r="A267" s="591"/>
      <c r="B267" s="592" t="s">
        <v>311</v>
      </c>
      <c r="C267" s="593" t="str">
        <f t="shared" si="99"/>
        <v xml:space="preserve">Belanja Makanan dan Minuman Rapat
</v>
      </c>
      <c r="D267" s="594">
        <v>4270000</v>
      </c>
      <c r="E267" s="594"/>
      <c r="F267" s="594"/>
      <c r="G267" s="594">
        <f t="shared" si="103"/>
        <v>0</v>
      </c>
      <c r="H267" s="594"/>
      <c r="I267" s="594"/>
      <c r="J267" s="594">
        <f t="shared" si="104"/>
        <v>0</v>
      </c>
      <c r="K267" s="594">
        <v>2860000</v>
      </c>
      <c r="L267" s="594">
        <v>1040000</v>
      </c>
      <c r="M267" s="594">
        <f t="shared" si="100"/>
        <v>3900000</v>
      </c>
      <c r="N267" s="594">
        <f t="shared" si="101"/>
        <v>3900000</v>
      </c>
      <c r="O267" s="595">
        <f t="shared" si="102"/>
        <v>370000</v>
      </c>
      <c r="Q267" s="596"/>
    </row>
    <row r="268" spans="1:255" ht="16.5" customHeight="1" x14ac:dyDescent="0.25">
      <c r="A268" s="591"/>
      <c r="B268" s="592" t="s">
        <v>311</v>
      </c>
      <c r="C268" s="593" t="str">
        <f t="shared" si="99"/>
        <v xml:space="preserve">Belanja Makanan dan Minuman Rapat
</v>
      </c>
      <c r="D268" s="594">
        <v>7320000</v>
      </c>
      <c r="E268" s="594"/>
      <c r="F268" s="594"/>
      <c r="G268" s="594">
        <f t="shared" si="103"/>
        <v>0</v>
      </c>
      <c r="H268" s="594"/>
      <c r="I268" s="594"/>
      <c r="J268" s="594">
        <f t="shared" si="104"/>
        <v>0</v>
      </c>
      <c r="K268" s="594">
        <v>4940000</v>
      </c>
      <c r="L268" s="594">
        <v>1040000</v>
      </c>
      <c r="M268" s="594">
        <f t="shared" si="100"/>
        <v>5980000</v>
      </c>
      <c r="N268" s="594">
        <f t="shared" si="101"/>
        <v>5980000</v>
      </c>
      <c r="O268" s="595">
        <f t="shared" si="102"/>
        <v>1340000</v>
      </c>
      <c r="Q268" s="596">
        <f>(N268/D268)*100</f>
        <v>81.69398907103826</v>
      </c>
    </row>
    <row r="269" spans="1:255" ht="16.5" customHeight="1" x14ac:dyDescent="0.25">
      <c r="A269" s="591"/>
      <c r="B269" s="592" t="s">
        <v>311</v>
      </c>
      <c r="C269" s="593" t="str">
        <f t="shared" si="99"/>
        <v xml:space="preserve">Belanja Makanan dan Minuman Rapat
</v>
      </c>
      <c r="D269" s="594">
        <v>3660000</v>
      </c>
      <c r="E269" s="594"/>
      <c r="F269" s="594"/>
      <c r="G269" s="594">
        <f t="shared" si="103"/>
        <v>0</v>
      </c>
      <c r="H269" s="594"/>
      <c r="I269" s="594"/>
      <c r="J269" s="594">
        <f t="shared" si="104"/>
        <v>0</v>
      </c>
      <c r="K269" s="594">
        <v>0</v>
      </c>
      <c r="L269" s="594"/>
      <c r="M269" s="594">
        <f t="shared" si="100"/>
        <v>0</v>
      </c>
      <c r="N269" s="594">
        <f t="shared" si="101"/>
        <v>0</v>
      </c>
      <c r="O269" s="595">
        <f t="shared" si="102"/>
        <v>3660000</v>
      </c>
      <c r="Q269" s="596"/>
    </row>
    <row r="270" spans="1:255" ht="16.5" customHeight="1" x14ac:dyDescent="0.25">
      <c r="A270" s="591"/>
      <c r="B270" s="592" t="s">
        <v>311</v>
      </c>
      <c r="C270" s="593" t="str">
        <f t="shared" si="99"/>
        <v xml:space="preserve">Belanja Makanan dan Minuman Rapat
</v>
      </c>
      <c r="D270" s="594">
        <v>3660000</v>
      </c>
      <c r="E270" s="594"/>
      <c r="F270" s="594"/>
      <c r="G270" s="594">
        <f t="shared" si="103"/>
        <v>0</v>
      </c>
      <c r="H270" s="594"/>
      <c r="I270" s="594"/>
      <c r="J270" s="594">
        <f t="shared" si="104"/>
        <v>0</v>
      </c>
      <c r="K270" s="594">
        <v>1560000</v>
      </c>
      <c r="L270" s="594"/>
      <c r="M270" s="594">
        <f t="shared" si="100"/>
        <v>1560000</v>
      </c>
      <c r="N270" s="594">
        <f t="shared" si="101"/>
        <v>1560000</v>
      </c>
      <c r="O270" s="595">
        <f t="shared" si="102"/>
        <v>2100000</v>
      </c>
      <c r="Q270" s="596"/>
    </row>
    <row r="271" spans="1:255" ht="16.5" customHeight="1" x14ac:dyDescent="0.25">
      <c r="A271" s="591"/>
      <c r="B271" s="592" t="s">
        <v>311</v>
      </c>
      <c r="C271" s="593" t="str">
        <f t="shared" si="99"/>
        <v xml:space="preserve">Belanja Makanan dan Minuman Rapat
</v>
      </c>
      <c r="D271" s="594">
        <v>51989000</v>
      </c>
      <c r="E271" s="594"/>
      <c r="F271" s="594"/>
      <c r="G271" s="594">
        <f t="shared" ref="G271:G302" si="106">E271+F271</f>
        <v>0</v>
      </c>
      <c r="H271" s="594"/>
      <c r="I271" s="594"/>
      <c r="J271" s="594">
        <f t="shared" ref="J271:J302" si="107">H271+I271</f>
        <v>0</v>
      </c>
      <c r="K271" s="594">
        <v>7440000</v>
      </c>
      <c r="L271" s="594">
        <v>13000000</v>
      </c>
      <c r="M271" s="594">
        <f t="shared" si="100"/>
        <v>20440000</v>
      </c>
      <c r="N271" s="594">
        <f t="shared" si="101"/>
        <v>20440000</v>
      </c>
      <c r="O271" s="595">
        <f t="shared" si="102"/>
        <v>31549000</v>
      </c>
      <c r="P271" s="600"/>
      <c r="Q271" s="596">
        <f>(N271/D271)*100</f>
        <v>39.316009155782957</v>
      </c>
      <c r="R271" s="600"/>
      <c r="S271" s="600"/>
      <c r="T271" s="600"/>
      <c r="U271" s="600"/>
      <c r="V271" s="600"/>
      <c r="W271" s="600"/>
      <c r="X271" s="600"/>
      <c r="Y271" s="600"/>
      <c r="Z271" s="600"/>
      <c r="AA271" s="600"/>
      <c r="AB271" s="600"/>
      <c r="AC271" s="600"/>
      <c r="AD271" s="600"/>
      <c r="AE271" s="600"/>
      <c r="AF271" s="600"/>
      <c r="AG271" s="600"/>
      <c r="AH271" s="600"/>
      <c r="AI271" s="600"/>
      <c r="AJ271" s="600"/>
      <c r="AK271" s="600"/>
      <c r="AL271" s="600"/>
      <c r="AM271" s="600"/>
      <c r="AN271" s="600"/>
      <c r="AO271" s="600"/>
      <c r="AP271" s="600"/>
      <c r="AQ271" s="600"/>
      <c r="AR271" s="600"/>
      <c r="AS271" s="600"/>
      <c r="AT271" s="600"/>
      <c r="AU271" s="600"/>
      <c r="AV271" s="600"/>
      <c r="AW271" s="600"/>
      <c r="AX271" s="600"/>
      <c r="AY271" s="600"/>
      <c r="AZ271" s="600"/>
      <c r="BA271" s="600"/>
      <c r="BB271" s="600"/>
      <c r="BC271" s="600"/>
      <c r="BD271" s="600"/>
      <c r="BE271" s="600"/>
      <c r="BF271" s="600"/>
      <c r="BG271" s="600"/>
      <c r="BH271" s="600"/>
      <c r="BI271" s="600"/>
      <c r="BJ271" s="600"/>
      <c r="BK271" s="600"/>
      <c r="BL271" s="600"/>
      <c r="BM271" s="600"/>
      <c r="BN271" s="600"/>
      <c r="BO271" s="600"/>
      <c r="BP271" s="600"/>
      <c r="BQ271" s="600"/>
      <c r="BR271" s="600"/>
      <c r="BS271" s="600"/>
      <c r="BT271" s="600"/>
      <c r="BU271" s="600"/>
      <c r="BV271" s="600"/>
      <c r="BW271" s="600"/>
      <c r="BX271" s="600"/>
      <c r="BY271" s="600"/>
      <c r="BZ271" s="600"/>
      <c r="CA271" s="600"/>
      <c r="CB271" s="600"/>
      <c r="CC271" s="600"/>
      <c r="CD271" s="600"/>
      <c r="CE271" s="600"/>
      <c r="CF271" s="600"/>
      <c r="CG271" s="600"/>
      <c r="CH271" s="600"/>
      <c r="CI271" s="600"/>
      <c r="CJ271" s="600"/>
      <c r="CK271" s="600"/>
      <c r="CL271" s="600"/>
      <c r="CM271" s="600"/>
      <c r="CN271" s="600"/>
      <c r="CO271" s="600"/>
      <c r="CP271" s="600"/>
      <c r="CQ271" s="600"/>
      <c r="CR271" s="600"/>
      <c r="CS271" s="600"/>
      <c r="CT271" s="600"/>
      <c r="CU271" s="600"/>
      <c r="CV271" s="600"/>
      <c r="CW271" s="600"/>
      <c r="CX271" s="600"/>
      <c r="CY271" s="600"/>
      <c r="CZ271" s="600"/>
      <c r="DA271" s="600"/>
      <c r="DB271" s="600"/>
      <c r="DC271" s="600"/>
      <c r="DD271" s="600"/>
      <c r="DE271" s="600"/>
      <c r="DF271" s="600"/>
      <c r="DG271" s="600"/>
      <c r="DH271" s="600"/>
      <c r="DI271" s="600"/>
      <c r="DJ271" s="600"/>
      <c r="DK271" s="600"/>
      <c r="DL271" s="600"/>
      <c r="DM271" s="600"/>
      <c r="DN271" s="600"/>
      <c r="DO271" s="600"/>
      <c r="DP271" s="600"/>
      <c r="DQ271" s="600"/>
      <c r="DR271" s="600"/>
      <c r="DS271" s="600"/>
      <c r="DT271" s="600"/>
      <c r="DU271" s="600"/>
      <c r="DV271" s="600"/>
      <c r="DW271" s="600"/>
      <c r="DX271" s="600"/>
      <c r="DY271" s="600"/>
      <c r="DZ271" s="600"/>
      <c r="EA271" s="600"/>
      <c r="EB271" s="600"/>
      <c r="EC271" s="600"/>
      <c r="ED271" s="600"/>
      <c r="EE271" s="600"/>
      <c r="EF271" s="600"/>
      <c r="EG271" s="600"/>
      <c r="EH271" s="600"/>
      <c r="EI271" s="600"/>
      <c r="EJ271" s="600"/>
      <c r="EK271" s="600"/>
      <c r="EL271" s="600"/>
      <c r="EM271" s="600"/>
      <c r="EN271" s="600"/>
      <c r="EO271" s="600"/>
      <c r="EP271" s="600"/>
      <c r="EQ271" s="600"/>
      <c r="ER271" s="600"/>
      <c r="ES271" s="600"/>
      <c r="ET271" s="600"/>
      <c r="EU271" s="600"/>
      <c r="EV271" s="600"/>
      <c r="EW271" s="600"/>
      <c r="EX271" s="600"/>
      <c r="EY271" s="600"/>
      <c r="EZ271" s="600"/>
      <c r="FA271" s="600"/>
      <c r="FB271" s="600"/>
      <c r="FC271" s="600"/>
      <c r="FD271" s="600"/>
      <c r="FE271" s="600"/>
      <c r="FF271" s="600"/>
      <c r="FG271" s="600"/>
      <c r="FH271" s="600"/>
      <c r="FI271" s="600"/>
      <c r="FJ271" s="600"/>
      <c r="FK271" s="600"/>
      <c r="FL271" s="600"/>
      <c r="FM271" s="600"/>
      <c r="FN271" s="600"/>
      <c r="FO271" s="600"/>
      <c r="FP271" s="600"/>
      <c r="FQ271" s="600"/>
      <c r="FR271" s="600"/>
      <c r="FS271" s="600"/>
      <c r="FT271" s="600"/>
      <c r="FU271" s="600"/>
      <c r="FV271" s="600"/>
      <c r="FW271" s="600"/>
      <c r="FX271" s="600"/>
      <c r="FY271" s="600"/>
      <c r="FZ271" s="600"/>
      <c r="GA271" s="600"/>
      <c r="GB271" s="600"/>
      <c r="GC271" s="600"/>
      <c r="GD271" s="600"/>
      <c r="GE271" s="600"/>
      <c r="GF271" s="600"/>
      <c r="GG271" s="600"/>
      <c r="GH271" s="600"/>
      <c r="GI271" s="600"/>
      <c r="GJ271" s="600"/>
      <c r="GK271" s="600"/>
      <c r="GL271" s="600"/>
      <c r="GM271" s="600"/>
      <c r="GN271" s="600"/>
      <c r="GO271" s="600"/>
      <c r="GP271" s="600"/>
      <c r="GQ271" s="600"/>
      <c r="GR271" s="600"/>
      <c r="GS271" s="600"/>
      <c r="GT271" s="600"/>
      <c r="GU271" s="600"/>
      <c r="GV271" s="600"/>
      <c r="GW271" s="600"/>
      <c r="GX271" s="600"/>
      <c r="GY271" s="600"/>
      <c r="GZ271" s="600"/>
      <c r="HA271" s="600"/>
      <c r="HB271" s="600"/>
      <c r="HC271" s="600"/>
      <c r="HD271" s="600"/>
      <c r="HE271" s="600"/>
      <c r="HF271" s="600"/>
      <c r="HG271" s="600"/>
      <c r="HH271" s="600"/>
      <c r="HI271" s="600"/>
      <c r="HJ271" s="600"/>
      <c r="HK271" s="600"/>
      <c r="HL271" s="600"/>
      <c r="HM271" s="600"/>
      <c r="HN271" s="600"/>
      <c r="HO271" s="600"/>
      <c r="HP271" s="600"/>
      <c r="HQ271" s="600"/>
      <c r="HR271" s="600"/>
      <c r="HS271" s="600"/>
      <c r="HT271" s="600"/>
      <c r="HU271" s="600"/>
      <c r="HV271" s="600"/>
      <c r="HW271" s="600"/>
      <c r="HX271" s="600"/>
      <c r="HY271" s="600"/>
      <c r="HZ271" s="600"/>
      <c r="IA271" s="600"/>
      <c r="IB271" s="600"/>
      <c r="IC271" s="600"/>
      <c r="ID271" s="600"/>
      <c r="IE271" s="600"/>
      <c r="IF271" s="600"/>
      <c r="IG271" s="600"/>
      <c r="IH271" s="600"/>
      <c r="II271" s="600"/>
      <c r="IJ271" s="600"/>
      <c r="IK271" s="600"/>
      <c r="IL271" s="600"/>
      <c r="IM271" s="600"/>
      <c r="IN271" s="600"/>
      <c r="IO271" s="600"/>
      <c r="IP271" s="600"/>
      <c r="IQ271" s="600"/>
      <c r="IR271" s="600"/>
      <c r="IS271" s="600"/>
      <c r="IT271" s="600"/>
      <c r="IU271" s="600"/>
    </row>
    <row r="272" spans="1:255" ht="16.5" customHeight="1" x14ac:dyDescent="0.25">
      <c r="A272" s="591"/>
      <c r="B272" s="592" t="s">
        <v>311</v>
      </c>
      <c r="C272" s="593" t="str">
        <f t="shared" si="99"/>
        <v xml:space="preserve">Belanja Makanan dan Minuman Rapat
</v>
      </c>
      <c r="D272" s="614">
        <v>120780000</v>
      </c>
      <c r="E272" s="594"/>
      <c r="F272" s="594"/>
      <c r="G272" s="594">
        <f t="shared" si="106"/>
        <v>0</v>
      </c>
      <c r="H272" s="594">
        <v>0</v>
      </c>
      <c r="I272" s="594"/>
      <c r="J272" s="594">
        <f t="shared" si="107"/>
        <v>0</v>
      </c>
      <c r="K272" s="594">
        <v>10934000</v>
      </c>
      <c r="L272" s="594">
        <v>1600000</v>
      </c>
      <c r="M272" s="594">
        <f t="shared" si="100"/>
        <v>12534000</v>
      </c>
      <c r="N272" s="594">
        <f t="shared" si="101"/>
        <v>12534000</v>
      </c>
      <c r="O272" s="595">
        <f t="shared" si="102"/>
        <v>108246000</v>
      </c>
      <c r="P272" s="600"/>
      <c r="Q272" s="596">
        <f>(N272/D272)*100</f>
        <v>10.377545951316442</v>
      </c>
      <c r="R272" s="600"/>
      <c r="S272" s="600"/>
      <c r="T272" s="600"/>
      <c r="U272" s="600"/>
      <c r="V272" s="600"/>
      <c r="W272" s="600"/>
      <c r="X272" s="600"/>
      <c r="Y272" s="600"/>
      <c r="Z272" s="600"/>
      <c r="AA272" s="600"/>
      <c r="AB272" s="600"/>
      <c r="AC272" s="600"/>
      <c r="AD272" s="600"/>
      <c r="AE272" s="600"/>
      <c r="AF272" s="600"/>
      <c r="AG272" s="600"/>
      <c r="AH272" s="600"/>
      <c r="AI272" s="600"/>
      <c r="AJ272" s="600"/>
      <c r="AK272" s="600"/>
      <c r="AL272" s="600"/>
      <c r="AM272" s="600"/>
      <c r="AN272" s="600"/>
      <c r="AO272" s="600"/>
      <c r="AP272" s="600"/>
      <c r="AQ272" s="600"/>
      <c r="AR272" s="600"/>
      <c r="AS272" s="600"/>
      <c r="AT272" s="600"/>
      <c r="AU272" s="600"/>
      <c r="AV272" s="600"/>
      <c r="AW272" s="600"/>
      <c r="AX272" s="600"/>
      <c r="AY272" s="600"/>
      <c r="AZ272" s="600"/>
      <c r="BA272" s="600"/>
      <c r="BB272" s="600"/>
      <c r="BC272" s="600"/>
      <c r="BD272" s="600"/>
      <c r="BE272" s="600"/>
      <c r="BF272" s="600"/>
      <c r="BG272" s="600"/>
      <c r="BH272" s="600"/>
      <c r="BI272" s="600"/>
      <c r="BJ272" s="600"/>
      <c r="BK272" s="600"/>
      <c r="BL272" s="600"/>
      <c r="BM272" s="600"/>
      <c r="BN272" s="600"/>
      <c r="BO272" s="600"/>
      <c r="BP272" s="600"/>
      <c r="BQ272" s="600"/>
      <c r="BR272" s="600"/>
      <c r="BS272" s="600"/>
      <c r="BT272" s="600"/>
      <c r="BU272" s="600"/>
      <c r="BV272" s="600"/>
      <c r="BW272" s="600"/>
      <c r="BX272" s="600"/>
      <c r="BY272" s="600"/>
      <c r="BZ272" s="600"/>
      <c r="CA272" s="600"/>
      <c r="CB272" s="600"/>
      <c r="CC272" s="600"/>
      <c r="CD272" s="600"/>
      <c r="CE272" s="600"/>
      <c r="CF272" s="600"/>
      <c r="CG272" s="600"/>
      <c r="CH272" s="600"/>
      <c r="CI272" s="600"/>
      <c r="CJ272" s="600"/>
      <c r="CK272" s="600"/>
      <c r="CL272" s="600"/>
      <c r="CM272" s="600"/>
      <c r="CN272" s="600"/>
      <c r="CO272" s="600"/>
      <c r="CP272" s="600"/>
      <c r="CQ272" s="600"/>
      <c r="CR272" s="600"/>
      <c r="CS272" s="600"/>
      <c r="CT272" s="600"/>
      <c r="CU272" s="600"/>
      <c r="CV272" s="600"/>
      <c r="CW272" s="600"/>
      <c r="CX272" s="600"/>
      <c r="CY272" s="600"/>
      <c r="CZ272" s="600"/>
      <c r="DA272" s="600"/>
      <c r="DB272" s="600"/>
      <c r="DC272" s="600"/>
      <c r="DD272" s="600"/>
      <c r="DE272" s="600"/>
      <c r="DF272" s="600"/>
      <c r="DG272" s="600"/>
      <c r="DH272" s="600"/>
      <c r="DI272" s="600"/>
      <c r="DJ272" s="600"/>
      <c r="DK272" s="600"/>
      <c r="DL272" s="600"/>
      <c r="DM272" s="600"/>
      <c r="DN272" s="600"/>
      <c r="DO272" s="600"/>
      <c r="DP272" s="600"/>
      <c r="DQ272" s="600"/>
      <c r="DR272" s="600"/>
      <c r="DS272" s="600"/>
      <c r="DT272" s="600"/>
      <c r="DU272" s="600"/>
      <c r="DV272" s="600"/>
      <c r="DW272" s="600"/>
      <c r="DX272" s="600"/>
      <c r="DY272" s="600"/>
      <c r="DZ272" s="600"/>
      <c r="EA272" s="600"/>
      <c r="EB272" s="600"/>
      <c r="EC272" s="600"/>
      <c r="ED272" s="600"/>
      <c r="EE272" s="600"/>
      <c r="EF272" s="600"/>
      <c r="EG272" s="600"/>
      <c r="EH272" s="600"/>
      <c r="EI272" s="600"/>
      <c r="EJ272" s="600"/>
      <c r="EK272" s="600"/>
      <c r="EL272" s="600"/>
      <c r="EM272" s="600"/>
      <c r="EN272" s="600"/>
      <c r="EO272" s="600"/>
      <c r="EP272" s="600"/>
      <c r="EQ272" s="600"/>
      <c r="ER272" s="600"/>
      <c r="ES272" s="600"/>
      <c r="ET272" s="600"/>
      <c r="EU272" s="600"/>
      <c r="EV272" s="600"/>
      <c r="EW272" s="600"/>
      <c r="EX272" s="600"/>
      <c r="EY272" s="600"/>
      <c r="EZ272" s="600"/>
      <c r="FA272" s="600"/>
      <c r="FB272" s="600"/>
      <c r="FC272" s="600"/>
      <c r="FD272" s="600"/>
      <c r="FE272" s="600"/>
      <c r="FF272" s="600"/>
      <c r="FG272" s="600"/>
      <c r="FH272" s="600"/>
      <c r="FI272" s="600"/>
      <c r="FJ272" s="600"/>
      <c r="FK272" s="600"/>
      <c r="FL272" s="600"/>
      <c r="FM272" s="600"/>
      <c r="FN272" s="600"/>
      <c r="FO272" s="600"/>
      <c r="FP272" s="600"/>
      <c r="FQ272" s="600"/>
      <c r="FR272" s="600"/>
      <c r="FS272" s="600"/>
      <c r="FT272" s="600"/>
      <c r="FU272" s="600"/>
      <c r="FV272" s="600"/>
      <c r="FW272" s="600"/>
      <c r="FX272" s="600"/>
      <c r="FY272" s="600"/>
      <c r="FZ272" s="600"/>
      <c r="GA272" s="600"/>
      <c r="GB272" s="600"/>
      <c r="GC272" s="600"/>
      <c r="GD272" s="600"/>
      <c r="GE272" s="600"/>
      <c r="GF272" s="600"/>
      <c r="GG272" s="600"/>
      <c r="GH272" s="600"/>
      <c r="GI272" s="600"/>
      <c r="GJ272" s="600"/>
      <c r="GK272" s="600"/>
      <c r="GL272" s="600"/>
      <c r="GM272" s="600"/>
      <c r="GN272" s="600"/>
      <c r="GO272" s="600"/>
      <c r="GP272" s="600"/>
      <c r="GQ272" s="600"/>
      <c r="GR272" s="600"/>
      <c r="GS272" s="600"/>
      <c r="GT272" s="600"/>
      <c r="GU272" s="600"/>
      <c r="GV272" s="600"/>
      <c r="GW272" s="600"/>
      <c r="GX272" s="600"/>
      <c r="GY272" s="600"/>
      <c r="GZ272" s="600"/>
      <c r="HA272" s="600"/>
      <c r="HB272" s="600"/>
      <c r="HC272" s="600"/>
      <c r="HD272" s="600"/>
      <c r="HE272" s="600"/>
      <c r="HF272" s="600"/>
      <c r="HG272" s="600"/>
      <c r="HH272" s="600"/>
      <c r="HI272" s="600"/>
      <c r="HJ272" s="600"/>
      <c r="HK272" s="600"/>
      <c r="HL272" s="600"/>
      <c r="HM272" s="600"/>
      <c r="HN272" s="600"/>
      <c r="HO272" s="600"/>
      <c r="HP272" s="600"/>
      <c r="HQ272" s="600"/>
      <c r="HR272" s="600"/>
      <c r="HS272" s="600"/>
      <c r="HT272" s="600"/>
      <c r="HU272" s="600"/>
      <c r="HV272" s="600"/>
      <c r="HW272" s="600"/>
      <c r="HX272" s="600"/>
      <c r="HY272" s="600"/>
      <c r="HZ272" s="600"/>
      <c r="IA272" s="600"/>
      <c r="IB272" s="600"/>
      <c r="IC272" s="600"/>
      <c r="ID272" s="600"/>
      <c r="IE272" s="600"/>
      <c r="IF272" s="600"/>
      <c r="IG272" s="600"/>
      <c r="IH272" s="600"/>
      <c r="II272" s="600"/>
      <c r="IJ272" s="600"/>
      <c r="IK272" s="600"/>
      <c r="IL272" s="600"/>
      <c r="IM272" s="600"/>
      <c r="IN272" s="600"/>
      <c r="IO272" s="600"/>
      <c r="IP272" s="600"/>
      <c r="IQ272" s="600"/>
      <c r="IR272" s="600"/>
      <c r="IS272" s="600"/>
      <c r="IT272" s="600"/>
      <c r="IU272" s="600"/>
    </row>
    <row r="273" spans="1:255" ht="16.5" customHeight="1" x14ac:dyDescent="0.25">
      <c r="A273" s="591"/>
      <c r="B273" s="592" t="s">
        <v>311</v>
      </c>
      <c r="C273" s="593" t="str">
        <f t="shared" si="99"/>
        <v xml:space="preserve">Belanja Makanan dan Minuman Rapat
</v>
      </c>
      <c r="D273" s="594">
        <v>5490000</v>
      </c>
      <c r="E273" s="594"/>
      <c r="F273" s="594"/>
      <c r="G273" s="594">
        <f t="shared" si="106"/>
        <v>0</v>
      </c>
      <c r="H273" s="614"/>
      <c r="I273" s="614"/>
      <c r="J273" s="594">
        <f t="shared" si="107"/>
        <v>0</v>
      </c>
      <c r="K273" s="614">
        <v>1144000</v>
      </c>
      <c r="L273" s="614"/>
      <c r="M273" s="594">
        <f t="shared" si="100"/>
        <v>1144000</v>
      </c>
      <c r="N273" s="594">
        <f t="shared" si="101"/>
        <v>1144000</v>
      </c>
      <c r="O273" s="595">
        <f t="shared" si="102"/>
        <v>4346000</v>
      </c>
      <c r="P273" s="600"/>
      <c r="Q273" s="596"/>
      <c r="R273" s="600"/>
      <c r="S273" s="600"/>
      <c r="T273" s="600"/>
      <c r="U273" s="600"/>
      <c r="V273" s="600"/>
      <c r="W273" s="600"/>
      <c r="X273" s="600"/>
      <c r="Y273" s="600"/>
      <c r="Z273" s="600"/>
      <c r="AA273" s="600"/>
      <c r="AB273" s="600"/>
      <c r="AC273" s="600"/>
      <c r="AD273" s="600"/>
      <c r="AE273" s="600"/>
      <c r="AF273" s="600"/>
      <c r="AG273" s="600"/>
      <c r="AH273" s="600"/>
      <c r="AI273" s="600"/>
      <c r="AJ273" s="600"/>
      <c r="AK273" s="600"/>
      <c r="AL273" s="600"/>
      <c r="AM273" s="600"/>
      <c r="AN273" s="600"/>
      <c r="AO273" s="600"/>
      <c r="AP273" s="600"/>
      <c r="AQ273" s="600"/>
      <c r="AR273" s="600"/>
      <c r="AS273" s="600"/>
      <c r="AT273" s="600"/>
      <c r="AU273" s="600"/>
      <c r="AV273" s="600"/>
      <c r="AW273" s="600"/>
      <c r="AX273" s="600"/>
      <c r="AY273" s="600"/>
      <c r="AZ273" s="600"/>
      <c r="BA273" s="600"/>
      <c r="BB273" s="600"/>
      <c r="BC273" s="600"/>
      <c r="BD273" s="600"/>
      <c r="BE273" s="600"/>
      <c r="BF273" s="600"/>
      <c r="BG273" s="600"/>
      <c r="BH273" s="600"/>
      <c r="BI273" s="600"/>
      <c r="BJ273" s="600"/>
      <c r="BK273" s="600"/>
      <c r="BL273" s="600"/>
      <c r="BM273" s="600"/>
      <c r="BN273" s="600"/>
      <c r="BO273" s="600"/>
      <c r="BP273" s="600"/>
      <c r="BQ273" s="600"/>
      <c r="BR273" s="600"/>
      <c r="BS273" s="600"/>
      <c r="BT273" s="600"/>
      <c r="BU273" s="600"/>
      <c r="BV273" s="600"/>
      <c r="BW273" s="600"/>
      <c r="BX273" s="600"/>
      <c r="BY273" s="600"/>
      <c r="BZ273" s="600"/>
      <c r="CA273" s="600"/>
      <c r="CB273" s="600"/>
      <c r="CC273" s="600"/>
      <c r="CD273" s="600"/>
      <c r="CE273" s="600"/>
      <c r="CF273" s="600"/>
      <c r="CG273" s="600"/>
      <c r="CH273" s="600"/>
      <c r="CI273" s="600"/>
      <c r="CJ273" s="600"/>
      <c r="CK273" s="600"/>
      <c r="CL273" s="600"/>
      <c r="CM273" s="600"/>
      <c r="CN273" s="600"/>
      <c r="CO273" s="600"/>
      <c r="CP273" s="600"/>
      <c r="CQ273" s="600"/>
      <c r="CR273" s="600"/>
      <c r="CS273" s="600"/>
      <c r="CT273" s="600"/>
      <c r="CU273" s="600"/>
      <c r="CV273" s="600"/>
      <c r="CW273" s="600"/>
      <c r="CX273" s="600"/>
      <c r="CY273" s="600"/>
      <c r="CZ273" s="600"/>
      <c r="DA273" s="600"/>
      <c r="DB273" s="600"/>
      <c r="DC273" s="600"/>
      <c r="DD273" s="600"/>
      <c r="DE273" s="600"/>
      <c r="DF273" s="600"/>
      <c r="DG273" s="600"/>
      <c r="DH273" s="600"/>
      <c r="DI273" s="600"/>
      <c r="DJ273" s="600"/>
      <c r="DK273" s="600"/>
      <c r="DL273" s="600"/>
      <c r="DM273" s="600"/>
      <c r="DN273" s="600"/>
      <c r="DO273" s="600"/>
      <c r="DP273" s="600"/>
      <c r="DQ273" s="600"/>
      <c r="DR273" s="600"/>
      <c r="DS273" s="600"/>
      <c r="DT273" s="600"/>
      <c r="DU273" s="600"/>
      <c r="DV273" s="600"/>
      <c r="DW273" s="600"/>
      <c r="DX273" s="600"/>
      <c r="DY273" s="600"/>
      <c r="DZ273" s="600"/>
      <c r="EA273" s="600"/>
      <c r="EB273" s="600"/>
      <c r="EC273" s="600"/>
      <c r="ED273" s="600"/>
      <c r="EE273" s="600"/>
      <c r="EF273" s="600"/>
      <c r="EG273" s="600"/>
      <c r="EH273" s="600"/>
      <c r="EI273" s="600"/>
      <c r="EJ273" s="600"/>
      <c r="EK273" s="600"/>
      <c r="EL273" s="600"/>
      <c r="EM273" s="600"/>
      <c r="EN273" s="600"/>
      <c r="EO273" s="600"/>
      <c r="EP273" s="600"/>
      <c r="EQ273" s="600"/>
      <c r="ER273" s="600"/>
      <c r="ES273" s="600"/>
      <c r="ET273" s="600"/>
      <c r="EU273" s="600"/>
      <c r="EV273" s="600"/>
      <c r="EW273" s="600"/>
      <c r="EX273" s="600"/>
      <c r="EY273" s="600"/>
      <c r="EZ273" s="600"/>
      <c r="FA273" s="600"/>
      <c r="FB273" s="600"/>
      <c r="FC273" s="600"/>
      <c r="FD273" s="600"/>
      <c r="FE273" s="600"/>
      <c r="FF273" s="600"/>
      <c r="FG273" s="600"/>
      <c r="FH273" s="600"/>
      <c r="FI273" s="600"/>
      <c r="FJ273" s="600"/>
      <c r="FK273" s="600"/>
      <c r="FL273" s="600"/>
      <c r="FM273" s="600"/>
      <c r="FN273" s="600"/>
      <c r="FO273" s="600"/>
      <c r="FP273" s="600"/>
      <c r="FQ273" s="600"/>
      <c r="FR273" s="600"/>
      <c r="FS273" s="600"/>
      <c r="FT273" s="600"/>
      <c r="FU273" s="600"/>
      <c r="FV273" s="600"/>
      <c r="FW273" s="600"/>
      <c r="FX273" s="600"/>
      <c r="FY273" s="600"/>
      <c r="FZ273" s="600"/>
      <c r="GA273" s="600"/>
      <c r="GB273" s="600"/>
      <c r="GC273" s="600"/>
      <c r="GD273" s="600"/>
      <c r="GE273" s="600"/>
      <c r="GF273" s="600"/>
      <c r="GG273" s="600"/>
      <c r="GH273" s="600"/>
      <c r="GI273" s="600"/>
      <c r="GJ273" s="600"/>
      <c r="GK273" s="600"/>
      <c r="GL273" s="600"/>
      <c r="GM273" s="600"/>
      <c r="GN273" s="600"/>
      <c r="GO273" s="600"/>
      <c r="GP273" s="600"/>
      <c r="GQ273" s="600"/>
      <c r="GR273" s="600"/>
      <c r="GS273" s="600"/>
      <c r="GT273" s="600"/>
      <c r="GU273" s="600"/>
      <c r="GV273" s="600"/>
      <c r="GW273" s="600"/>
      <c r="GX273" s="600"/>
      <c r="GY273" s="600"/>
      <c r="GZ273" s="600"/>
      <c r="HA273" s="600"/>
      <c r="HB273" s="600"/>
      <c r="HC273" s="600"/>
      <c r="HD273" s="600"/>
      <c r="HE273" s="600"/>
      <c r="HF273" s="600"/>
      <c r="HG273" s="600"/>
      <c r="HH273" s="600"/>
      <c r="HI273" s="600"/>
      <c r="HJ273" s="600"/>
      <c r="HK273" s="600"/>
      <c r="HL273" s="600"/>
      <c r="HM273" s="600"/>
      <c r="HN273" s="600"/>
      <c r="HO273" s="600"/>
      <c r="HP273" s="600"/>
      <c r="HQ273" s="600"/>
      <c r="HR273" s="600"/>
      <c r="HS273" s="600"/>
      <c r="HT273" s="600"/>
      <c r="HU273" s="600"/>
      <c r="HV273" s="600"/>
      <c r="HW273" s="600"/>
      <c r="HX273" s="600"/>
      <c r="HY273" s="600"/>
      <c r="HZ273" s="600"/>
      <c r="IA273" s="600"/>
      <c r="IB273" s="600"/>
      <c r="IC273" s="600"/>
      <c r="ID273" s="600"/>
      <c r="IE273" s="600"/>
      <c r="IF273" s="600"/>
      <c r="IG273" s="600"/>
      <c r="IH273" s="600"/>
      <c r="II273" s="600"/>
      <c r="IJ273" s="600"/>
      <c r="IK273" s="600"/>
      <c r="IL273" s="600"/>
      <c r="IM273" s="600"/>
      <c r="IN273" s="600"/>
      <c r="IO273" s="600"/>
      <c r="IP273" s="600"/>
      <c r="IQ273" s="600"/>
      <c r="IR273" s="600"/>
      <c r="IS273" s="600"/>
      <c r="IT273" s="600"/>
      <c r="IU273" s="600"/>
    </row>
    <row r="274" spans="1:255" ht="16.5" customHeight="1" x14ac:dyDescent="0.25">
      <c r="A274" s="591"/>
      <c r="B274" s="592" t="s">
        <v>311</v>
      </c>
      <c r="C274" s="593" t="str">
        <f t="shared" si="99"/>
        <v xml:space="preserve">Belanja Makanan dan Minuman Rapat
</v>
      </c>
      <c r="D274" s="594">
        <v>3050000</v>
      </c>
      <c r="E274" s="594"/>
      <c r="F274" s="594"/>
      <c r="G274" s="594">
        <f t="shared" si="106"/>
        <v>0</v>
      </c>
      <c r="H274" s="594"/>
      <c r="I274" s="594"/>
      <c r="J274" s="594">
        <f t="shared" si="107"/>
        <v>0</v>
      </c>
      <c r="K274" s="594">
        <v>520000</v>
      </c>
      <c r="L274" s="594"/>
      <c r="M274" s="594">
        <f t="shared" si="100"/>
        <v>520000</v>
      </c>
      <c r="N274" s="594">
        <f t="shared" si="101"/>
        <v>520000</v>
      </c>
      <c r="O274" s="595">
        <f t="shared" si="102"/>
        <v>2530000</v>
      </c>
      <c r="Q274" s="596"/>
    </row>
    <row r="275" spans="1:255" ht="16.5" customHeight="1" x14ac:dyDescent="0.25">
      <c r="A275" s="591"/>
      <c r="B275" s="592" t="s">
        <v>311</v>
      </c>
      <c r="C275" s="593" t="str">
        <f t="shared" si="99"/>
        <v xml:space="preserve">Belanja Makanan dan Minuman Rapat
</v>
      </c>
      <c r="D275" s="594">
        <v>6710000</v>
      </c>
      <c r="E275" s="594"/>
      <c r="F275" s="594"/>
      <c r="G275" s="594">
        <f t="shared" si="106"/>
        <v>0</v>
      </c>
      <c r="H275" s="594"/>
      <c r="I275" s="594"/>
      <c r="J275" s="594">
        <f t="shared" si="107"/>
        <v>0</v>
      </c>
      <c r="K275" s="594">
        <v>2600000</v>
      </c>
      <c r="L275" s="594"/>
      <c r="M275" s="594">
        <f t="shared" si="100"/>
        <v>2600000</v>
      </c>
      <c r="N275" s="594">
        <f t="shared" si="101"/>
        <v>2600000</v>
      </c>
      <c r="O275" s="595">
        <f t="shared" si="102"/>
        <v>4110000</v>
      </c>
      <c r="Q275" s="596">
        <f>(N275/D275)*100</f>
        <v>38.748137108792847</v>
      </c>
    </row>
    <row r="276" spans="1:255" ht="16.5" customHeight="1" x14ac:dyDescent="0.25">
      <c r="A276" s="591"/>
      <c r="B276" s="592" t="s">
        <v>311</v>
      </c>
      <c r="C276" s="593" t="str">
        <f t="shared" si="99"/>
        <v xml:space="preserve">Belanja Makanan dan Minuman Rapat
</v>
      </c>
      <c r="D276" s="594">
        <v>8540000</v>
      </c>
      <c r="E276" s="594"/>
      <c r="F276" s="594"/>
      <c r="G276" s="594">
        <f t="shared" si="106"/>
        <v>0</v>
      </c>
      <c r="H276" s="594">
        <v>0</v>
      </c>
      <c r="I276" s="594"/>
      <c r="J276" s="594">
        <f t="shared" si="107"/>
        <v>0</v>
      </c>
      <c r="K276" s="594">
        <v>2080000</v>
      </c>
      <c r="L276" s="594"/>
      <c r="M276" s="594">
        <f t="shared" si="100"/>
        <v>2080000</v>
      </c>
      <c r="N276" s="594">
        <f t="shared" si="101"/>
        <v>2080000</v>
      </c>
      <c r="O276" s="595">
        <f t="shared" si="102"/>
        <v>6460000</v>
      </c>
      <c r="Q276" s="596">
        <f>(N276/D276)*100</f>
        <v>24.355971896955502</v>
      </c>
    </row>
    <row r="277" spans="1:255" ht="16.5" customHeight="1" x14ac:dyDescent="0.25">
      <c r="A277" s="591"/>
      <c r="B277" s="592" t="s">
        <v>311</v>
      </c>
      <c r="C277" s="593" t="str">
        <f t="shared" si="99"/>
        <v xml:space="preserve">Belanja Makanan dan Minuman Rapat
</v>
      </c>
      <c r="D277" s="594">
        <v>610000</v>
      </c>
      <c r="E277" s="594"/>
      <c r="F277" s="594"/>
      <c r="G277" s="594">
        <f t="shared" si="106"/>
        <v>0</v>
      </c>
      <c r="H277" s="594"/>
      <c r="I277" s="594"/>
      <c r="J277" s="594">
        <f t="shared" si="107"/>
        <v>0</v>
      </c>
      <c r="K277" s="594">
        <v>520000</v>
      </c>
      <c r="L277" s="594"/>
      <c r="M277" s="594">
        <f t="shared" si="100"/>
        <v>520000</v>
      </c>
      <c r="N277" s="594">
        <f t="shared" si="101"/>
        <v>520000</v>
      </c>
      <c r="O277" s="595">
        <f t="shared" si="102"/>
        <v>90000</v>
      </c>
      <c r="Q277" s="596">
        <f>(N277/D277)*100</f>
        <v>85.245901639344254</v>
      </c>
    </row>
    <row r="278" spans="1:255" ht="16.5" customHeight="1" x14ac:dyDescent="0.25">
      <c r="A278" s="591"/>
      <c r="B278" s="592" t="s">
        <v>311</v>
      </c>
      <c r="C278" s="593" t="str">
        <f t="shared" si="99"/>
        <v xml:space="preserve">Belanja Makanan dan Minuman Rapat
</v>
      </c>
      <c r="D278" s="594">
        <v>10980000</v>
      </c>
      <c r="E278" s="594"/>
      <c r="F278" s="594"/>
      <c r="G278" s="594">
        <f t="shared" si="106"/>
        <v>0</v>
      </c>
      <c r="H278" s="594">
        <v>0</v>
      </c>
      <c r="I278" s="594"/>
      <c r="J278" s="594">
        <f t="shared" si="107"/>
        <v>0</v>
      </c>
      <c r="K278" s="594">
        <v>5772000</v>
      </c>
      <c r="L278" s="594"/>
      <c r="M278" s="594">
        <f t="shared" si="100"/>
        <v>5772000</v>
      </c>
      <c r="N278" s="594">
        <f t="shared" si="101"/>
        <v>5772000</v>
      </c>
      <c r="O278" s="595">
        <f t="shared" si="102"/>
        <v>5208000</v>
      </c>
      <c r="Q278" s="596"/>
    </row>
    <row r="279" spans="1:255" s="590" customFormat="1" ht="18.75" customHeight="1" x14ac:dyDescent="0.25">
      <c r="A279" s="591"/>
      <c r="B279" s="592" t="s">
        <v>311</v>
      </c>
      <c r="C279" s="593" t="str">
        <f t="shared" si="99"/>
        <v xml:space="preserve">Belanja Makanan dan Minuman Rapat
</v>
      </c>
      <c r="D279" s="594">
        <v>2440000</v>
      </c>
      <c r="E279" s="594"/>
      <c r="F279" s="594"/>
      <c r="G279" s="594">
        <f t="shared" si="106"/>
        <v>0</v>
      </c>
      <c r="H279" s="594"/>
      <c r="I279" s="594"/>
      <c r="J279" s="594">
        <f t="shared" si="107"/>
        <v>0</v>
      </c>
      <c r="K279" s="594">
        <v>0</v>
      </c>
      <c r="L279" s="594"/>
      <c r="M279" s="594">
        <f t="shared" si="100"/>
        <v>0</v>
      </c>
      <c r="N279" s="594">
        <f t="shared" si="101"/>
        <v>0</v>
      </c>
      <c r="O279" s="594">
        <f t="shared" si="102"/>
        <v>2440000</v>
      </c>
      <c r="P279" s="561"/>
      <c r="Q279" s="596">
        <f>(N279/D279)*100</f>
        <v>0</v>
      </c>
      <c r="R279" s="561"/>
      <c r="S279" s="561"/>
      <c r="T279" s="561"/>
      <c r="U279" s="561"/>
      <c r="V279" s="561"/>
      <c r="W279" s="561"/>
      <c r="X279" s="561"/>
      <c r="Y279" s="561"/>
      <c r="Z279" s="561"/>
      <c r="AA279" s="561"/>
      <c r="AB279" s="561"/>
      <c r="AC279" s="561"/>
      <c r="AD279" s="561"/>
      <c r="AE279" s="561"/>
      <c r="AF279" s="561"/>
      <c r="AG279" s="561"/>
      <c r="AH279" s="561"/>
      <c r="AI279" s="561"/>
      <c r="AJ279" s="561"/>
      <c r="AK279" s="561"/>
      <c r="AL279" s="561"/>
      <c r="AM279" s="561"/>
      <c r="AN279" s="561"/>
      <c r="AO279" s="561"/>
      <c r="AP279" s="561"/>
      <c r="AQ279" s="561"/>
      <c r="AR279" s="561"/>
      <c r="AS279" s="561"/>
      <c r="AT279" s="561"/>
      <c r="AU279" s="561"/>
      <c r="AV279" s="561"/>
      <c r="AW279" s="561"/>
      <c r="AX279" s="561"/>
      <c r="AY279" s="561"/>
      <c r="AZ279" s="561"/>
      <c r="BA279" s="561"/>
      <c r="BB279" s="561"/>
      <c r="BC279" s="561"/>
      <c r="BD279" s="561"/>
      <c r="BE279" s="561"/>
      <c r="BF279" s="561"/>
      <c r="BG279" s="561"/>
      <c r="BH279" s="561"/>
      <c r="BI279" s="561"/>
      <c r="BJ279" s="561"/>
      <c r="BK279" s="561"/>
      <c r="BL279" s="561"/>
      <c r="BM279" s="561"/>
      <c r="BN279" s="561"/>
      <c r="BO279" s="561"/>
      <c r="BP279" s="561"/>
      <c r="BQ279" s="561"/>
      <c r="BR279" s="561"/>
      <c r="BS279" s="561"/>
      <c r="BT279" s="561"/>
      <c r="BU279" s="561"/>
      <c r="BV279" s="561"/>
      <c r="BW279" s="561"/>
      <c r="BX279" s="561"/>
      <c r="BY279" s="561"/>
      <c r="BZ279" s="561"/>
      <c r="CA279" s="561"/>
      <c r="CB279" s="561"/>
      <c r="CC279" s="561"/>
      <c r="CD279" s="561"/>
      <c r="CE279" s="561"/>
      <c r="CF279" s="561"/>
      <c r="CG279" s="561"/>
      <c r="CH279" s="561"/>
      <c r="CI279" s="561"/>
      <c r="CJ279" s="561"/>
      <c r="CK279" s="561"/>
      <c r="CL279" s="561"/>
      <c r="CM279" s="561"/>
      <c r="CN279" s="561"/>
      <c r="CO279" s="561"/>
      <c r="CP279" s="561"/>
      <c r="CQ279" s="561"/>
      <c r="CR279" s="561"/>
      <c r="CS279" s="561"/>
      <c r="CT279" s="561"/>
      <c r="CU279" s="561"/>
      <c r="CV279" s="561"/>
      <c r="CW279" s="561"/>
      <c r="CX279" s="561"/>
      <c r="CY279" s="561"/>
      <c r="CZ279" s="561"/>
      <c r="DA279" s="561"/>
      <c r="DB279" s="561"/>
      <c r="DC279" s="561"/>
      <c r="DD279" s="561"/>
      <c r="DE279" s="561"/>
      <c r="DF279" s="561"/>
      <c r="DG279" s="561"/>
      <c r="DH279" s="561"/>
      <c r="DI279" s="561"/>
      <c r="DJ279" s="561"/>
      <c r="DK279" s="561"/>
      <c r="DL279" s="561"/>
      <c r="DM279" s="561"/>
      <c r="DN279" s="561"/>
      <c r="DO279" s="561"/>
      <c r="DP279" s="561"/>
      <c r="DQ279" s="561"/>
      <c r="DR279" s="561"/>
      <c r="DS279" s="561"/>
      <c r="DT279" s="561"/>
      <c r="DU279" s="561"/>
      <c r="DV279" s="561"/>
      <c r="DW279" s="561"/>
      <c r="DX279" s="561"/>
      <c r="DY279" s="561"/>
      <c r="DZ279" s="561"/>
      <c r="EA279" s="561"/>
      <c r="EB279" s="561"/>
      <c r="EC279" s="561"/>
      <c r="ED279" s="561"/>
      <c r="EE279" s="561"/>
      <c r="EF279" s="561"/>
      <c r="EG279" s="561"/>
      <c r="EH279" s="561"/>
      <c r="EI279" s="561"/>
      <c r="EJ279" s="561"/>
      <c r="EK279" s="561"/>
      <c r="EL279" s="561"/>
      <c r="EM279" s="561"/>
      <c r="EN279" s="561"/>
      <c r="EO279" s="561"/>
      <c r="EP279" s="561"/>
      <c r="EQ279" s="561"/>
      <c r="ER279" s="561"/>
      <c r="ES279" s="561"/>
      <c r="ET279" s="561"/>
      <c r="EU279" s="561"/>
      <c r="EV279" s="561"/>
      <c r="EW279" s="561"/>
      <c r="EX279" s="561"/>
      <c r="EY279" s="561"/>
      <c r="EZ279" s="561"/>
      <c r="FA279" s="561"/>
      <c r="FB279" s="561"/>
      <c r="FC279" s="561"/>
      <c r="FD279" s="561"/>
      <c r="FE279" s="561"/>
      <c r="FF279" s="561"/>
      <c r="FG279" s="561"/>
      <c r="FH279" s="561"/>
      <c r="FI279" s="561"/>
      <c r="FJ279" s="561"/>
      <c r="FK279" s="561"/>
      <c r="FL279" s="561"/>
      <c r="FM279" s="561"/>
      <c r="FN279" s="561"/>
      <c r="FO279" s="561"/>
      <c r="FP279" s="561"/>
      <c r="FQ279" s="561"/>
      <c r="FR279" s="561"/>
      <c r="FS279" s="561"/>
      <c r="FT279" s="561"/>
      <c r="FU279" s="561"/>
      <c r="FV279" s="561"/>
      <c r="FW279" s="561"/>
      <c r="FX279" s="561"/>
      <c r="FY279" s="561"/>
      <c r="FZ279" s="561"/>
      <c r="GA279" s="561"/>
      <c r="GB279" s="561"/>
      <c r="GC279" s="561"/>
      <c r="GD279" s="561"/>
      <c r="GE279" s="561"/>
      <c r="GF279" s="561"/>
      <c r="GG279" s="561"/>
      <c r="GH279" s="561"/>
      <c r="GI279" s="561"/>
      <c r="GJ279" s="561"/>
      <c r="GK279" s="561"/>
      <c r="GL279" s="561"/>
      <c r="GM279" s="561"/>
      <c r="GN279" s="561"/>
      <c r="GO279" s="561"/>
      <c r="GP279" s="561"/>
      <c r="GQ279" s="561"/>
      <c r="GR279" s="561"/>
      <c r="GS279" s="561"/>
      <c r="GT279" s="561"/>
      <c r="GU279" s="561"/>
      <c r="GV279" s="561"/>
      <c r="GW279" s="561"/>
      <c r="GX279" s="561"/>
      <c r="GY279" s="561"/>
      <c r="GZ279" s="561"/>
      <c r="HA279" s="561"/>
      <c r="HB279" s="561"/>
      <c r="HC279" s="561"/>
      <c r="HD279" s="561"/>
      <c r="HE279" s="561"/>
      <c r="HF279" s="561"/>
      <c r="HG279" s="561"/>
      <c r="HH279" s="561"/>
      <c r="HI279" s="561"/>
      <c r="HJ279" s="561"/>
      <c r="HK279" s="561"/>
      <c r="HL279" s="561"/>
      <c r="HM279" s="561"/>
      <c r="HN279" s="561"/>
      <c r="HO279" s="561"/>
      <c r="HP279" s="561"/>
      <c r="HQ279" s="561"/>
      <c r="HR279" s="561"/>
      <c r="HS279" s="561"/>
      <c r="HT279" s="561"/>
      <c r="HU279" s="561"/>
      <c r="HV279" s="561"/>
      <c r="HW279" s="561"/>
      <c r="HX279" s="561"/>
      <c r="HY279" s="561"/>
      <c r="HZ279" s="561"/>
      <c r="IA279" s="561"/>
      <c r="IB279" s="561"/>
      <c r="IC279" s="561"/>
      <c r="ID279" s="561"/>
      <c r="IE279" s="561"/>
      <c r="IF279" s="561"/>
      <c r="IG279" s="561"/>
      <c r="IH279" s="561"/>
      <c r="II279" s="561"/>
      <c r="IJ279" s="561"/>
      <c r="IK279" s="561"/>
      <c r="IL279" s="561"/>
      <c r="IM279" s="561"/>
      <c r="IN279" s="561"/>
      <c r="IO279" s="561"/>
      <c r="IP279" s="561"/>
      <c r="IQ279" s="561"/>
      <c r="IR279" s="561"/>
      <c r="IS279" s="561"/>
      <c r="IT279" s="561"/>
      <c r="IU279" s="561"/>
    </row>
    <row r="280" spans="1:255" s="600" customFormat="1" ht="18.75" customHeight="1" x14ac:dyDescent="0.25">
      <c r="A280" s="591"/>
      <c r="B280" s="592" t="s">
        <v>311</v>
      </c>
      <c r="C280" s="593" t="str">
        <f t="shared" si="99"/>
        <v xml:space="preserve">Belanja Makanan dan Minuman Rapat
</v>
      </c>
      <c r="D280" s="594">
        <v>7790000</v>
      </c>
      <c r="E280" s="594"/>
      <c r="F280" s="594"/>
      <c r="G280" s="594">
        <f t="shared" si="106"/>
        <v>0</v>
      </c>
      <c r="H280" s="594"/>
      <c r="I280" s="594"/>
      <c r="J280" s="594">
        <f t="shared" si="107"/>
        <v>0</v>
      </c>
      <c r="K280" s="594">
        <v>1533000</v>
      </c>
      <c r="L280" s="614"/>
      <c r="M280" s="594">
        <f t="shared" si="100"/>
        <v>1533000</v>
      </c>
      <c r="N280" s="594">
        <f t="shared" si="101"/>
        <v>1533000</v>
      </c>
      <c r="O280" s="595">
        <f t="shared" si="102"/>
        <v>6257000</v>
      </c>
      <c r="P280" s="561"/>
      <c r="Q280" s="596"/>
      <c r="R280" s="561"/>
      <c r="S280" s="561"/>
      <c r="T280" s="561"/>
      <c r="U280" s="561"/>
      <c r="V280" s="561"/>
      <c r="W280" s="561"/>
      <c r="X280" s="561"/>
      <c r="Y280" s="561"/>
      <c r="Z280" s="561"/>
      <c r="AA280" s="561"/>
      <c r="AB280" s="561"/>
      <c r="AC280" s="561"/>
      <c r="AD280" s="561"/>
      <c r="AE280" s="561"/>
      <c r="AF280" s="561"/>
      <c r="AG280" s="561"/>
      <c r="AH280" s="561"/>
      <c r="AI280" s="561"/>
      <c r="AJ280" s="561"/>
      <c r="AK280" s="561"/>
      <c r="AL280" s="561"/>
      <c r="AM280" s="561"/>
      <c r="AN280" s="561"/>
      <c r="AO280" s="561"/>
      <c r="AP280" s="561"/>
      <c r="AQ280" s="561"/>
      <c r="AR280" s="561"/>
      <c r="AS280" s="561"/>
      <c r="AT280" s="561"/>
      <c r="AU280" s="561"/>
      <c r="AV280" s="561"/>
      <c r="AW280" s="561"/>
      <c r="AX280" s="561"/>
      <c r="AY280" s="561"/>
      <c r="AZ280" s="561"/>
      <c r="BA280" s="561"/>
      <c r="BB280" s="561"/>
      <c r="BC280" s="561"/>
      <c r="BD280" s="561"/>
      <c r="BE280" s="561"/>
      <c r="BF280" s="561"/>
      <c r="BG280" s="561"/>
      <c r="BH280" s="561"/>
      <c r="BI280" s="561"/>
      <c r="BJ280" s="561"/>
      <c r="BK280" s="561"/>
      <c r="BL280" s="561"/>
      <c r="BM280" s="561"/>
      <c r="BN280" s="561"/>
      <c r="BO280" s="561"/>
      <c r="BP280" s="561"/>
      <c r="BQ280" s="561"/>
      <c r="BR280" s="561"/>
      <c r="BS280" s="561"/>
      <c r="BT280" s="561"/>
      <c r="BU280" s="561"/>
      <c r="BV280" s="561"/>
      <c r="BW280" s="561"/>
      <c r="BX280" s="561"/>
      <c r="BY280" s="561"/>
      <c r="BZ280" s="561"/>
      <c r="CA280" s="561"/>
      <c r="CB280" s="561"/>
      <c r="CC280" s="561"/>
      <c r="CD280" s="561"/>
      <c r="CE280" s="561"/>
      <c r="CF280" s="561"/>
      <c r="CG280" s="561"/>
      <c r="CH280" s="561"/>
      <c r="CI280" s="561"/>
      <c r="CJ280" s="561"/>
      <c r="CK280" s="561"/>
      <c r="CL280" s="561"/>
      <c r="CM280" s="561"/>
      <c r="CN280" s="561"/>
      <c r="CO280" s="561"/>
      <c r="CP280" s="561"/>
      <c r="CQ280" s="561"/>
      <c r="CR280" s="561"/>
      <c r="CS280" s="561"/>
      <c r="CT280" s="561"/>
      <c r="CU280" s="561"/>
      <c r="CV280" s="561"/>
      <c r="CW280" s="561"/>
      <c r="CX280" s="561"/>
      <c r="CY280" s="561"/>
      <c r="CZ280" s="561"/>
      <c r="DA280" s="561"/>
      <c r="DB280" s="561"/>
      <c r="DC280" s="561"/>
      <c r="DD280" s="561"/>
      <c r="DE280" s="561"/>
      <c r="DF280" s="561"/>
      <c r="DG280" s="561"/>
      <c r="DH280" s="561"/>
      <c r="DI280" s="561"/>
      <c r="DJ280" s="561"/>
      <c r="DK280" s="561"/>
      <c r="DL280" s="561"/>
      <c r="DM280" s="561"/>
      <c r="DN280" s="561"/>
      <c r="DO280" s="561"/>
      <c r="DP280" s="561"/>
      <c r="DQ280" s="561"/>
      <c r="DR280" s="561"/>
      <c r="DS280" s="561"/>
      <c r="DT280" s="561"/>
      <c r="DU280" s="561"/>
      <c r="DV280" s="561"/>
      <c r="DW280" s="561"/>
      <c r="DX280" s="561"/>
      <c r="DY280" s="561"/>
      <c r="DZ280" s="561"/>
      <c r="EA280" s="561"/>
      <c r="EB280" s="561"/>
      <c r="EC280" s="561"/>
      <c r="ED280" s="561"/>
      <c r="EE280" s="561"/>
      <c r="EF280" s="561"/>
      <c r="EG280" s="561"/>
      <c r="EH280" s="561"/>
      <c r="EI280" s="561"/>
      <c r="EJ280" s="561"/>
      <c r="EK280" s="561"/>
      <c r="EL280" s="561"/>
      <c r="EM280" s="561"/>
      <c r="EN280" s="561"/>
      <c r="EO280" s="561"/>
      <c r="EP280" s="561"/>
      <c r="EQ280" s="561"/>
      <c r="ER280" s="561"/>
      <c r="ES280" s="561"/>
      <c r="ET280" s="561"/>
      <c r="EU280" s="561"/>
      <c r="EV280" s="561"/>
      <c r="EW280" s="561"/>
      <c r="EX280" s="561"/>
      <c r="EY280" s="561"/>
      <c r="EZ280" s="561"/>
      <c r="FA280" s="561"/>
      <c r="FB280" s="561"/>
      <c r="FC280" s="561"/>
      <c r="FD280" s="561"/>
      <c r="FE280" s="561"/>
      <c r="FF280" s="561"/>
      <c r="FG280" s="561"/>
      <c r="FH280" s="561"/>
      <c r="FI280" s="561"/>
      <c r="FJ280" s="561"/>
      <c r="FK280" s="561"/>
      <c r="FL280" s="561"/>
      <c r="FM280" s="561"/>
      <c r="FN280" s="561"/>
      <c r="FO280" s="561"/>
      <c r="FP280" s="561"/>
      <c r="FQ280" s="561"/>
      <c r="FR280" s="561"/>
      <c r="FS280" s="561"/>
      <c r="FT280" s="561"/>
      <c r="FU280" s="561"/>
      <c r="FV280" s="561"/>
      <c r="FW280" s="561"/>
      <c r="FX280" s="561"/>
      <c r="FY280" s="561"/>
      <c r="FZ280" s="561"/>
      <c r="GA280" s="561"/>
      <c r="GB280" s="561"/>
      <c r="GC280" s="561"/>
      <c r="GD280" s="561"/>
      <c r="GE280" s="561"/>
      <c r="GF280" s="561"/>
      <c r="GG280" s="561"/>
      <c r="GH280" s="561"/>
      <c r="GI280" s="561"/>
      <c r="GJ280" s="561"/>
      <c r="GK280" s="561"/>
      <c r="GL280" s="561"/>
      <c r="GM280" s="561"/>
      <c r="GN280" s="561"/>
      <c r="GO280" s="561"/>
      <c r="GP280" s="561"/>
      <c r="GQ280" s="561"/>
      <c r="GR280" s="561"/>
      <c r="GS280" s="561"/>
      <c r="GT280" s="561"/>
      <c r="GU280" s="561"/>
      <c r="GV280" s="561"/>
      <c r="GW280" s="561"/>
      <c r="GX280" s="561"/>
      <c r="GY280" s="561"/>
      <c r="GZ280" s="561"/>
      <c r="HA280" s="561"/>
      <c r="HB280" s="561"/>
      <c r="HC280" s="561"/>
      <c r="HD280" s="561"/>
      <c r="HE280" s="561"/>
      <c r="HF280" s="561"/>
      <c r="HG280" s="561"/>
      <c r="HH280" s="561"/>
      <c r="HI280" s="561"/>
      <c r="HJ280" s="561"/>
      <c r="HK280" s="561"/>
      <c r="HL280" s="561"/>
      <c r="HM280" s="561"/>
      <c r="HN280" s="561"/>
      <c r="HO280" s="561"/>
      <c r="HP280" s="561"/>
      <c r="HQ280" s="561"/>
      <c r="HR280" s="561"/>
      <c r="HS280" s="561"/>
      <c r="HT280" s="561"/>
      <c r="HU280" s="561"/>
      <c r="HV280" s="561"/>
      <c r="HW280" s="561"/>
      <c r="HX280" s="561"/>
      <c r="HY280" s="561"/>
      <c r="HZ280" s="561"/>
      <c r="IA280" s="561"/>
      <c r="IB280" s="561"/>
      <c r="IC280" s="561"/>
      <c r="ID280" s="561"/>
      <c r="IE280" s="561"/>
      <c r="IF280" s="561"/>
      <c r="IG280" s="561"/>
      <c r="IH280" s="561"/>
      <c r="II280" s="561"/>
      <c r="IJ280" s="561"/>
      <c r="IK280" s="561"/>
      <c r="IL280" s="561"/>
      <c r="IM280" s="561"/>
      <c r="IN280" s="561"/>
      <c r="IO280" s="561"/>
      <c r="IP280" s="561"/>
      <c r="IQ280" s="561"/>
      <c r="IR280" s="561"/>
      <c r="IS280" s="561"/>
      <c r="IT280" s="561"/>
      <c r="IU280" s="561"/>
    </row>
    <row r="281" spans="1:255" ht="16.5" customHeight="1" x14ac:dyDescent="0.25">
      <c r="A281" s="591"/>
      <c r="B281" s="592" t="s">
        <v>311</v>
      </c>
      <c r="C281" s="593" t="str">
        <f t="shared" si="99"/>
        <v xml:space="preserve">Belanja Makanan dan Minuman Rapat
</v>
      </c>
      <c r="D281" s="594">
        <v>2562000</v>
      </c>
      <c r="E281" s="594"/>
      <c r="F281" s="594"/>
      <c r="G281" s="594">
        <f t="shared" si="106"/>
        <v>0</v>
      </c>
      <c r="H281" s="594"/>
      <c r="I281" s="594"/>
      <c r="J281" s="594">
        <f t="shared" si="107"/>
        <v>0</v>
      </c>
      <c r="K281" s="594">
        <v>0</v>
      </c>
      <c r="L281" s="594"/>
      <c r="M281" s="594">
        <f t="shared" si="100"/>
        <v>0</v>
      </c>
      <c r="N281" s="594">
        <f t="shared" si="101"/>
        <v>0</v>
      </c>
      <c r="O281" s="595">
        <f t="shared" si="102"/>
        <v>2562000</v>
      </c>
      <c r="Q281" s="596"/>
    </row>
    <row r="282" spans="1:255" ht="16.5" customHeight="1" x14ac:dyDescent="0.25">
      <c r="A282" s="591"/>
      <c r="B282" s="592" t="s">
        <v>311</v>
      </c>
      <c r="C282" s="593" t="str">
        <f t="shared" si="99"/>
        <v xml:space="preserve">Belanja Makanan dan Minuman Rapat
</v>
      </c>
      <c r="D282" s="594">
        <v>854000</v>
      </c>
      <c r="E282" s="594"/>
      <c r="F282" s="594"/>
      <c r="G282" s="594">
        <f t="shared" si="106"/>
        <v>0</v>
      </c>
      <c r="H282" s="594"/>
      <c r="I282" s="594"/>
      <c r="J282" s="594">
        <f t="shared" si="107"/>
        <v>0</v>
      </c>
      <c r="K282" s="594">
        <v>728000</v>
      </c>
      <c r="L282" s="594"/>
      <c r="M282" s="594">
        <f t="shared" si="100"/>
        <v>728000</v>
      </c>
      <c r="N282" s="594">
        <f t="shared" si="101"/>
        <v>728000</v>
      </c>
      <c r="O282" s="595">
        <f t="shared" si="102"/>
        <v>126000</v>
      </c>
      <c r="Q282" s="596">
        <f>(N282/D282)*100</f>
        <v>85.245901639344254</v>
      </c>
    </row>
    <row r="283" spans="1:255" ht="16.5" customHeight="1" x14ac:dyDescent="0.25">
      <c r="A283" s="591"/>
      <c r="B283" s="592" t="s">
        <v>311</v>
      </c>
      <c r="C283" s="593" t="str">
        <f t="shared" si="99"/>
        <v xml:space="preserve">Belanja Makanan dan Minuman Rapat
</v>
      </c>
      <c r="D283" s="594">
        <v>6954000</v>
      </c>
      <c r="E283" s="594"/>
      <c r="F283" s="594"/>
      <c r="G283" s="594">
        <f t="shared" si="106"/>
        <v>0</v>
      </c>
      <c r="H283" s="594"/>
      <c r="I283" s="594"/>
      <c r="J283" s="594">
        <f t="shared" si="107"/>
        <v>0</v>
      </c>
      <c r="K283" s="594">
        <v>728000</v>
      </c>
      <c r="L283" s="594"/>
      <c r="M283" s="594">
        <f t="shared" si="100"/>
        <v>728000</v>
      </c>
      <c r="N283" s="594">
        <f t="shared" si="101"/>
        <v>728000</v>
      </c>
      <c r="O283" s="595">
        <f t="shared" si="102"/>
        <v>6226000</v>
      </c>
      <c r="P283" s="600"/>
      <c r="Q283" s="596">
        <f>(N283/D283)*100</f>
        <v>10.468794938165086</v>
      </c>
      <c r="R283" s="600"/>
      <c r="S283" s="600"/>
      <c r="T283" s="600"/>
      <c r="U283" s="600"/>
      <c r="V283" s="600"/>
      <c r="W283" s="600"/>
      <c r="X283" s="600"/>
      <c r="Y283" s="600"/>
      <c r="Z283" s="600"/>
      <c r="AA283" s="600"/>
      <c r="AB283" s="600"/>
      <c r="AC283" s="600"/>
      <c r="AD283" s="600"/>
      <c r="AE283" s="600"/>
      <c r="AF283" s="600"/>
      <c r="AG283" s="600"/>
      <c r="AH283" s="600"/>
      <c r="AI283" s="600"/>
      <c r="AJ283" s="600"/>
      <c r="AK283" s="600"/>
      <c r="AL283" s="600"/>
      <c r="AM283" s="600"/>
      <c r="AN283" s="600"/>
      <c r="AO283" s="600"/>
      <c r="AP283" s="600"/>
      <c r="AQ283" s="600"/>
      <c r="AR283" s="600"/>
      <c r="AS283" s="600"/>
      <c r="AT283" s="600"/>
      <c r="AU283" s="600"/>
      <c r="AV283" s="600"/>
      <c r="AW283" s="600"/>
      <c r="AX283" s="600"/>
      <c r="AY283" s="600"/>
      <c r="AZ283" s="600"/>
      <c r="BA283" s="600"/>
      <c r="BB283" s="600"/>
      <c r="BC283" s="600"/>
      <c r="BD283" s="600"/>
      <c r="BE283" s="600"/>
      <c r="BF283" s="600"/>
      <c r="BG283" s="600"/>
      <c r="BH283" s="600"/>
      <c r="BI283" s="600"/>
      <c r="BJ283" s="600"/>
      <c r="BK283" s="600"/>
      <c r="BL283" s="600"/>
      <c r="BM283" s="600"/>
      <c r="BN283" s="600"/>
      <c r="BO283" s="600"/>
      <c r="BP283" s="600"/>
      <c r="BQ283" s="600"/>
      <c r="BR283" s="600"/>
      <c r="BS283" s="600"/>
      <c r="BT283" s="600"/>
      <c r="BU283" s="600"/>
      <c r="BV283" s="600"/>
      <c r="BW283" s="600"/>
      <c r="BX283" s="600"/>
      <c r="BY283" s="600"/>
      <c r="BZ283" s="600"/>
      <c r="CA283" s="600"/>
      <c r="CB283" s="600"/>
      <c r="CC283" s="600"/>
      <c r="CD283" s="600"/>
      <c r="CE283" s="600"/>
      <c r="CF283" s="600"/>
      <c r="CG283" s="600"/>
      <c r="CH283" s="600"/>
      <c r="CI283" s="600"/>
      <c r="CJ283" s="600"/>
      <c r="CK283" s="600"/>
      <c r="CL283" s="600"/>
      <c r="CM283" s="600"/>
      <c r="CN283" s="600"/>
      <c r="CO283" s="600"/>
      <c r="CP283" s="600"/>
      <c r="CQ283" s="600"/>
      <c r="CR283" s="600"/>
      <c r="CS283" s="600"/>
      <c r="CT283" s="600"/>
      <c r="CU283" s="600"/>
      <c r="CV283" s="600"/>
      <c r="CW283" s="600"/>
      <c r="CX283" s="600"/>
      <c r="CY283" s="600"/>
      <c r="CZ283" s="600"/>
      <c r="DA283" s="600"/>
      <c r="DB283" s="600"/>
      <c r="DC283" s="600"/>
      <c r="DD283" s="600"/>
      <c r="DE283" s="600"/>
      <c r="DF283" s="600"/>
      <c r="DG283" s="600"/>
      <c r="DH283" s="600"/>
      <c r="DI283" s="600"/>
      <c r="DJ283" s="600"/>
      <c r="DK283" s="600"/>
      <c r="DL283" s="600"/>
      <c r="DM283" s="600"/>
      <c r="DN283" s="600"/>
      <c r="DO283" s="600"/>
      <c r="DP283" s="600"/>
      <c r="DQ283" s="600"/>
      <c r="DR283" s="600"/>
      <c r="DS283" s="600"/>
      <c r="DT283" s="600"/>
      <c r="DU283" s="600"/>
      <c r="DV283" s="600"/>
      <c r="DW283" s="600"/>
      <c r="DX283" s="600"/>
      <c r="DY283" s="600"/>
      <c r="DZ283" s="600"/>
      <c r="EA283" s="600"/>
      <c r="EB283" s="600"/>
      <c r="EC283" s="600"/>
      <c r="ED283" s="600"/>
      <c r="EE283" s="600"/>
      <c r="EF283" s="600"/>
      <c r="EG283" s="600"/>
      <c r="EH283" s="600"/>
      <c r="EI283" s="600"/>
      <c r="EJ283" s="600"/>
      <c r="EK283" s="600"/>
      <c r="EL283" s="600"/>
      <c r="EM283" s="600"/>
      <c r="EN283" s="600"/>
      <c r="EO283" s="600"/>
      <c r="EP283" s="600"/>
      <c r="EQ283" s="600"/>
      <c r="ER283" s="600"/>
      <c r="ES283" s="600"/>
      <c r="ET283" s="600"/>
      <c r="EU283" s="600"/>
      <c r="EV283" s="600"/>
      <c r="EW283" s="600"/>
      <c r="EX283" s="600"/>
      <c r="EY283" s="600"/>
      <c r="EZ283" s="600"/>
      <c r="FA283" s="600"/>
      <c r="FB283" s="600"/>
      <c r="FC283" s="600"/>
      <c r="FD283" s="600"/>
      <c r="FE283" s="600"/>
      <c r="FF283" s="600"/>
      <c r="FG283" s="600"/>
      <c r="FH283" s="600"/>
      <c r="FI283" s="600"/>
      <c r="FJ283" s="600"/>
      <c r="FK283" s="600"/>
      <c r="FL283" s="600"/>
      <c r="FM283" s="600"/>
      <c r="FN283" s="600"/>
      <c r="FO283" s="600"/>
      <c r="FP283" s="600"/>
      <c r="FQ283" s="600"/>
      <c r="FR283" s="600"/>
      <c r="FS283" s="600"/>
      <c r="FT283" s="600"/>
      <c r="FU283" s="600"/>
      <c r="FV283" s="600"/>
      <c r="FW283" s="600"/>
      <c r="FX283" s="600"/>
      <c r="FY283" s="600"/>
      <c r="FZ283" s="600"/>
      <c r="GA283" s="600"/>
      <c r="GB283" s="600"/>
      <c r="GC283" s="600"/>
      <c r="GD283" s="600"/>
      <c r="GE283" s="600"/>
      <c r="GF283" s="600"/>
      <c r="GG283" s="600"/>
      <c r="GH283" s="600"/>
      <c r="GI283" s="600"/>
      <c r="GJ283" s="600"/>
      <c r="GK283" s="600"/>
      <c r="GL283" s="600"/>
      <c r="GM283" s="600"/>
      <c r="GN283" s="600"/>
      <c r="GO283" s="600"/>
      <c r="GP283" s="600"/>
      <c r="GQ283" s="600"/>
      <c r="GR283" s="600"/>
      <c r="GS283" s="600"/>
      <c r="GT283" s="600"/>
      <c r="GU283" s="600"/>
      <c r="GV283" s="600"/>
      <c r="GW283" s="600"/>
      <c r="GX283" s="600"/>
      <c r="GY283" s="600"/>
      <c r="GZ283" s="600"/>
      <c r="HA283" s="600"/>
      <c r="HB283" s="600"/>
      <c r="HC283" s="600"/>
      <c r="HD283" s="600"/>
      <c r="HE283" s="600"/>
      <c r="HF283" s="600"/>
      <c r="HG283" s="600"/>
      <c r="HH283" s="600"/>
      <c r="HI283" s="600"/>
      <c r="HJ283" s="600"/>
      <c r="HK283" s="600"/>
      <c r="HL283" s="600"/>
      <c r="HM283" s="600"/>
      <c r="HN283" s="600"/>
      <c r="HO283" s="600"/>
      <c r="HP283" s="600"/>
      <c r="HQ283" s="600"/>
      <c r="HR283" s="600"/>
      <c r="HS283" s="600"/>
      <c r="HT283" s="600"/>
      <c r="HU283" s="600"/>
      <c r="HV283" s="600"/>
      <c r="HW283" s="600"/>
      <c r="HX283" s="600"/>
      <c r="HY283" s="600"/>
      <c r="HZ283" s="600"/>
      <c r="IA283" s="600"/>
      <c r="IB283" s="600"/>
      <c r="IC283" s="600"/>
      <c r="ID283" s="600"/>
      <c r="IE283" s="600"/>
      <c r="IF283" s="600"/>
      <c r="IG283" s="600"/>
      <c r="IH283" s="600"/>
      <c r="II283" s="600"/>
      <c r="IJ283" s="600"/>
      <c r="IK283" s="600"/>
      <c r="IL283" s="600"/>
      <c r="IM283" s="600"/>
      <c r="IN283" s="600"/>
      <c r="IO283" s="600"/>
      <c r="IP283" s="600"/>
      <c r="IQ283" s="600"/>
      <c r="IR283" s="600"/>
      <c r="IS283" s="600"/>
      <c r="IT283" s="600"/>
      <c r="IU283" s="600"/>
    </row>
    <row r="284" spans="1:255" ht="16.5" customHeight="1" x14ac:dyDescent="0.25">
      <c r="A284" s="591"/>
      <c r="B284" s="592" t="s">
        <v>311</v>
      </c>
      <c r="C284" s="593" t="str">
        <f t="shared" si="99"/>
        <v xml:space="preserve">Belanja Makanan dan Minuman Rapat
</v>
      </c>
      <c r="D284" s="594">
        <v>11529000</v>
      </c>
      <c r="E284" s="594"/>
      <c r="F284" s="594"/>
      <c r="G284" s="594">
        <f t="shared" si="106"/>
        <v>0</v>
      </c>
      <c r="H284" s="594"/>
      <c r="I284" s="594"/>
      <c r="J284" s="594">
        <f t="shared" si="107"/>
        <v>0</v>
      </c>
      <c r="K284" s="594">
        <v>936000</v>
      </c>
      <c r="L284" s="594">
        <v>936000</v>
      </c>
      <c r="M284" s="594">
        <f t="shared" si="100"/>
        <v>1872000</v>
      </c>
      <c r="N284" s="594">
        <f t="shared" si="101"/>
        <v>1872000</v>
      </c>
      <c r="O284" s="595">
        <f t="shared" si="102"/>
        <v>9657000</v>
      </c>
      <c r="Q284" s="596">
        <f>(N284/D284)*100</f>
        <v>16.237314597970336</v>
      </c>
    </row>
    <row r="285" spans="1:255" ht="16.5" customHeight="1" x14ac:dyDescent="0.25">
      <c r="A285" s="591"/>
      <c r="B285" s="592" t="s">
        <v>311</v>
      </c>
      <c r="C285" s="593" t="str">
        <f t="shared" si="99"/>
        <v xml:space="preserve">Belanja Makanan dan Minuman Rapat
</v>
      </c>
      <c r="D285" s="594">
        <v>22440000</v>
      </c>
      <c r="E285" s="594"/>
      <c r="F285" s="594"/>
      <c r="G285" s="594">
        <f t="shared" si="106"/>
        <v>0</v>
      </c>
      <c r="H285" s="594"/>
      <c r="I285" s="594"/>
      <c r="J285" s="594">
        <f t="shared" si="107"/>
        <v>0</v>
      </c>
      <c r="K285" s="594">
        <v>5923000</v>
      </c>
      <c r="L285" s="594">
        <v>1505000</v>
      </c>
      <c r="M285" s="594">
        <f t="shared" si="100"/>
        <v>7428000</v>
      </c>
      <c r="N285" s="594">
        <f t="shared" si="101"/>
        <v>7428000</v>
      </c>
      <c r="O285" s="595">
        <f t="shared" si="102"/>
        <v>15012000</v>
      </c>
      <c r="Q285" s="596"/>
    </row>
    <row r="286" spans="1:255" ht="16.5" customHeight="1" x14ac:dyDescent="0.25">
      <c r="A286" s="591"/>
      <c r="B286" s="592" t="s">
        <v>311</v>
      </c>
      <c r="C286" s="593" t="str">
        <f t="shared" si="99"/>
        <v xml:space="preserve">Belanja Makanan dan Minuman Rapat
</v>
      </c>
      <c r="D286" s="594">
        <v>38544000</v>
      </c>
      <c r="E286" s="594"/>
      <c r="F286" s="594"/>
      <c r="G286" s="594">
        <f t="shared" si="106"/>
        <v>0</v>
      </c>
      <c r="H286" s="594"/>
      <c r="I286" s="594"/>
      <c r="J286" s="594">
        <f t="shared" si="107"/>
        <v>0</v>
      </c>
      <c r="K286" s="594">
        <v>3020000</v>
      </c>
      <c r="L286" s="594"/>
      <c r="M286" s="594">
        <f t="shared" si="100"/>
        <v>3020000</v>
      </c>
      <c r="N286" s="594">
        <f t="shared" si="101"/>
        <v>3020000</v>
      </c>
      <c r="O286" s="595">
        <f t="shared" si="102"/>
        <v>35524000</v>
      </c>
      <c r="P286" s="600"/>
      <c r="Q286" s="596"/>
      <c r="R286" s="600"/>
      <c r="S286" s="600"/>
      <c r="T286" s="600"/>
      <c r="U286" s="600"/>
      <c r="V286" s="600"/>
      <c r="W286" s="600"/>
      <c r="X286" s="600"/>
      <c r="Y286" s="600"/>
      <c r="Z286" s="600"/>
      <c r="AA286" s="600"/>
      <c r="AB286" s="600"/>
      <c r="AC286" s="600"/>
      <c r="AD286" s="600"/>
      <c r="AE286" s="600"/>
      <c r="AF286" s="600"/>
      <c r="AG286" s="600"/>
      <c r="AH286" s="600"/>
      <c r="AI286" s="600"/>
      <c r="AJ286" s="600"/>
      <c r="AK286" s="600"/>
      <c r="AL286" s="600"/>
      <c r="AM286" s="600"/>
      <c r="AN286" s="600"/>
      <c r="AO286" s="600"/>
      <c r="AP286" s="600"/>
      <c r="AQ286" s="600"/>
      <c r="AR286" s="600"/>
      <c r="AS286" s="600"/>
      <c r="AT286" s="600"/>
      <c r="AU286" s="600"/>
      <c r="AV286" s="600"/>
      <c r="AW286" s="600"/>
      <c r="AX286" s="600"/>
      <c r="AY286" s="600"/>
      <c r="AZ286" s="600"/>
      <c r="BA286" s="600"/>
      <c r="BB286" s="600"/>
      <c r="BC286" s="600"/>
      <c r="BD286" s="600"/>
      <c r="BE286" s="600"/>
      <c r="BF286" s="600"/>
      <c r="BG286" s="600"/>
      <c r="BH286" s="600"/>
      <c r="BI286" s="600"/>
      <c r="BJ286" s="600"/>
      <c r="BK286" s="600"/>
      <c r="BL286" s="600"/>
      <c r="BM286" s="600"/>
      <c r="BN286" s="600"/>
      <c r="BO286" s="600"/>
      <c r="BP286" s="600"/>
      <c r="BQ286" s="600"/>
      <c r="BR286" s="600"/>
      <c r="BS286" s="600"/>
      <c r="BT286" s="600"/>
      <c r="BU286" s="600"/>
      <c r="BV286" s="600"/>
      <c r="BW286" s="600"/>
      <c r="BX286" s="600"/>
      <c r="BY286" s="600"/>
      <c r="BZ286" s="600"/>
      <c r="CA286" s="600"/>
      <c r="CB286" s="600"/>
      <c r="CC286" s="600"/>
      <c r="CD286" s="600"/>
      <c r="CE286" s="600"/>
      <c r="CF286" s="600"/>
      <c r="CG286" s="600"/>
      <c r="CH286" s="600"/>
      <c r="CI286" s="600"/>
      <c r="CJ286" s="600"/>
      <c r="CK286" s="600"/>
      <c r="CL286" s="600"/>
      <c r="CM286" s="600"/>
      <c r="CN286" s="600"/>
      <c r="CO286" s="600"/>
      <c r="CP286" s="600"/>
      <c r="CQ286" s="600"/>
      <c r="CR286" s="600"/>
      <c r="CS286" s="600"/>
      <c r="CT286" s="600"/>
      <c r="CU286" s="600"/>
      <c r="CV286" s="600"/>
      <c r="CW286" s="600"/>
      <c r="CX286" s="600"/>
      <c r="CY286" s="600"/>
      <c r="CZ286" s="600"/>
      <c r="DA286" s="600"/>
      <c r="DB286" s="600"/>
      <c r="DC286" s="600"/>
      <c r="DD286" s="600"/>
      <c r="DE286" s="600"/>
      <c r="DF286" s="600"/>
      <c r="DG286" s="600"/>
      <c r="DH286" s="600"/>
      <c r="DI286" s="600"/>
      <c r="DJ286" s="600"/>
      <c r="DK286" s="600"/>
      <c r="DL286" s="600"/>
      <c r="DM286" s="600"/>
      <c r="DN286" s="600"/>
      <c r="DO286" s="600"/>
      <c r="DP286" s="600"/>
      <c r="DQ286" s="600"/>
      <c r="DR286" s="600"/>
      <c r="DS286" s="600"/>
      <c r="DT286" s="600"/>
      <c r="DU286" s="600"/>
      <c r="DV286" s="600"/>
      <c r="DW286" s="600"/>
      <c r="DX286" s="600"/>
      <c r="DY286" s="600"/>
      <c r="DZ286" s="600"/>
      <c r="EA286" s="600"/>
      <c r="EB286" s="600"/>
      <c r="EC286" s="600"/>
      <c r="ED286" s="600"/>
      <c r="EE286" s="600"/>
      <c r="EF286" s="600"/>
      <c r="EG286" s="600"/>
      <c r="EH286" s="600"/>
      <c r="EI286" s="600"/>
      <c r="EJ286" s="600"/>
      <c r="EK286" s="600"/>
      <c r="EL286" s="600"/>
      <c r="EM286" s="600"/>
      <c r="EN286" s="600"/>
      <c r="EO286" s="600"/>
      <c r="EP286" s="600"/>
      <c r="EQ286" s="600"/>
      <c r="ER286" s="600"/>
      <c r="ES286" s="600"/>
      <c r="ET286" s="600"/>
      <c r="EU286" s="600"/>
      <c r="EV286" s="600"/>
      <c r="EW286" s="600"/>
      <c r="EX286" s="600"/>
      <c r="EY286" s="600"/>
      <c r="EZ286" s="600"/>
      <c r="FA286" s="600"/>
      <c r="FB286" s="600"/>
      <c r="FC286" s="600"/>
      <c r="FD286" s="600"/>
      <c r="FE286" s="600"/>
      <c r="FF286" s="600"/>
      <c r="FG286" s="600"/>
      <c r="FH286" s="600"/>
      <c r="FI286" s="600"/>
      <c r="FJ286" s="600"/>
      <c r="FK286" s="600"/>
      <c r="FL286" s="600"/>
      <c r="FM286" s="600"/>
      <c r="FN286" s="600"/>
      <c r="FO286" s="600"/>
      <c r="FP286" s="600"/>
      <c r="FQ286" s="600"/>
      <c r="FR286" s="600"/>
      <c r="FS286" s="600"/>
      <c r="FT286" s="600"/>
      <c r="FU286" s="600"/>
      <c r="FV286" s="600"/>
      <c r="FW286" s="600"/>
      <c r="FX286" s="600"/>
      <c r="FY286" s="600"/>
      <c r="FZ286" s="600"/>
      <c r="GA286" s="600"/>
      <c r="GB286" s="600"/>
      <c r="GC286" s="600"/>
      <c r="GD286" s="600"/>
      <c r="GE286" s="600"/>
      <c r="GF286" s="600"/>
      <c r="GG286" s="600"/>
      <c r="GH286" s="600"/>
      <c r="GI286" s="600"/>
      <c r="GJ286" s="600"/>
      <c r="GK286" s="600"/>
      <c r="GL286" s="600"/>
      <c r="GM286" s="600"/>
      <c r="GN286" s="600"/>
      <c r="GO286" s="600"/>
      <c r="GP286" s="600"/>
      <c r="GQ286" s="600"/>
      <c r="GR286" s="600"/>
      <c r="GS286" s="600"/>
      <c r="GT286" s="600"/>
      <c r="GU286" s="600"/>
      <c r="GV286" s="600"/>
      <c r="GW286" s="600"/>
      <c r="GX286" s="600"/>
      <c r="GY286" s="600"/>
      <c r="GZ286" s="600"/>
      <c r="HA286" s="600"/>
      <c r="HB286" s="600"/>
      <c r="HC286" s="600"/>
      <c r="HD286" s="600"/>
      <c r="HE286" s="600"/>
      <c r="HF286" s="600"/>
      <c r="HG286" s="600"/>
      <c r="HH286" s="600"/>
      <c r="HI286" s="600"/>
      <c r="HJ286" s="600"/>
      <c r="HK286" s="600"/>
      <c r="HL286" s="600"/>
      <c r="HM286" s="600"/>
      <c r="HN286" s="600"/>
      <c r="HO286" s="600"/>
      <c r="HP286" s="600"/>
      <c r="HQ286" s="600"/>
      <c r="HR286" s="600"/>
      <c r="HS286" s="600"/>
      <c r="HT286" s="600"/>
      <c r="HU286" s="600"/>
      <c r="HV286" s="600"/>
      <c r="HW286" s="600"/>
      <c r="HX286" s="600"/>
      <c r="HY286" s="600"/>
      <c r="HZ286" s="600"/>
      <c r="IA286" s="600"/>
      <c r="IB286" s="600"/>
      <c r="IC286" s="600"/>
      <c r="ID286" s="600"/>
      <c r="IE286" s="600"/>
      <c r="IF286" s="600"/>
      <c r="IG286" s="600"/>
      <c r="IH286" s="600"/>
      <c r="II286" s="600"/>
      <c r="IJ286" s="600"/>
      <c r="IK286" s="600"/>
      <c r="IL286" s="600"/>
      <c r="IM286" s="600"/>
      <c r="IN286" s="600"/>
      <c r="IO286" s="600"/>
      <c r="IP286" s="600"/>
      <c r="IQ286" s="600"/>
      <c r="IR286" s="600"/>
      <c r="IS286" s="600"/>
      <c r="IT286" s="600"/>
      <c r="IU286" s="600"/>
    </row>
    <row r="287" spans="1:255" ht="16.5" customHeight="1" x14ac:dyDescent="0.25">
      <c r="A287" s="591"/>
      <c r="B287" s="592" t="s">
        <v>311</v>
      </c>
      <c r="C287" s="593" t="str">
        <f t="shared" si="99"/>
        <v xml:space="preserve">Belanja Makanan dan Minuman Rapat
</v>
      </c>
      <c r="D287" s="594">
        <v>15282000</v>
      </c>
      <c r="E287" s="594"/>
      <c r="F287" s="594"/>
      <c r="G287" s="594">
        <f t="shared" si="106"/>
        <v>0</v>
      </c>
      <c r="H287" s="594"/>
      <c r="I287" s="594"/>
      <c r="J287" s="594">
        <f t="shared" si="107"/>
        <v>0</v>
      </c>
      <c r="K287" s="594">
        <v>6936000</v>
      </c>
      <c r="L287" s="594">
        <v>1976000</v>
      </c>
      <c r="M287" s="594">
        <f t="shared" si="100"/>
        <v>8912000</v>
      </c>
      <c r="N287" s="594">
        <f t="shared" si="101"/>
        <v>8912000</v>
      </c>
      <c r="O287" s="595">
        <f t="shared" si="102"/>
        <v>6370000</v>
      </c>
      <c r="Q287" s="596"/>
    </row>
    <row r="288" spans="1:255" ht="16.5" customHeight="1" x14ac:dyDescent="0.25">
      <c r="A288" s="591"/>
      <c r="B288" s="592" t="s">
        <v>311</v>
      </c>
      <c r="C288" s="593" t="str">
        <f t="shared" si="99"/>
        <v xml:space="preserve">Belanja Makanan dan Minuman Rapat
</v>
      </c>
      <c r="D288" s="594">
        <v>3660000</v>
      </c>
      <c r="E288" s="594"/>
      <c r="F288" s="594"/>
      <c r="G288" s="594">
        <f t="shared" si="106"/>
        <v>0</v>
      </c>
      <c r="H288" s="594"/>
      <c r="I288" s="594"/>
      <c r="J288" s="594">
        <f t="shared" si="107"/>
        <v>0</v>
      </c>
      <c r="K288" s="594">
        <v>780000</v>
      </c>
      <c r="L288" s="594"/>
      <c r="M288" s="594">
        <f t="shared" si="100"/>
        <v>780000</v>
      </c>
      <c r="N288" s="594">
        <f t="shared" si="101"/>
        <v>780000</v>
      </c>
      <c r="O288" s="595">
        <f t="shared" si="102"/>
        <v>2880000</v>
      </c>
      <c r="Q288" s="596"/>
    </row>
    <row r="289" spans="1:255" ht="16.5" customHeight="1" x14ac:dyDescent="0.25">
      <c r="A289" s="591"/>
      <c r="B289" s="592" t="s">
        <v>311</v>
      </c>
      <c r="C289" s="593" t="str">
        <f t="shared" si="99"/>
        <v xml:space="preserve">Belanja Makanan dan Minuman Rapat
</v>
      </c>
      <c r="D289" s="594">
        <v>915000</v>
      </c>
      <c r="E289" s="594"/>
      <c r="F289" s="594"/>
      <c r="G289" s="594">
        <f t="shared" si="106"/>
        <v>0</v>
      </c>
      <c r="H289" s="594"/>
      <c r="I289" s="594"/>
      <c r="J289" s="594">
        <f t="shared" si="107"/>
        <v>0</v>
      </c>
      <c r="K289" s="594">
        <v>0</v>
      </c>
      <c r="L289" s="594"/>
      <c r="M289" s="594">
        <f t="shared" si="100"/>
        <v>0</v>
      </c>
      <c r="N289" s="594">
        <f t="shared" si="101"/>
        <v>0</v>
      </c>
      <c r="O289" s="595">
        <f t="shared" si="102"/>
        <v>915000</v>
      </c>
      <c r="Q289" s="596">
        <f>(N289/D289)*100</f>
        <v>0</v>
      </c>
    </row>
    <row r="290" spans="1:255" ht="16.5" customHeight="1" x14ac:dyDescent="0.25">
      <c r="A290" s="591"/>
      <c r="B290" s="592" t="s">
        <v>311</v>
      </c>
      <c r="C290" s="593" t="str">
        <f t="shared" si="99"/>
        <v xml:space="preserve">Belanja Makanan dan Minuman Rapat
</v>
      </c>
      <c r="D290" s="594">
        <v>47520000</v>
      </c>
      <c r="E290" s="594"/>
      <c r="F290" s="594"/>
      <c r="G290" s="594">
        <f t="shared" si="106"/>
        <v>0</v>
      </c>
      <c r="H290" s="594"/>
      <c r="I290" s="594"/>
      <c r="J290" s="594">
        <f t="shared" si="107"/>
        <v>0</v>
      </c>
      <c r="K290" s="594">
        <v>37161000</v>
      </c>
      <c r="L290" s="594"/>
      <c r="M290" s="594">
        <f t="shared" si="100"/>
        <v>37161000</v>
      </c>
      <c r="N290" s="594">
        <f t="shared" si="101"/>
        <v>37161000</v>
      </c>
      <c r="O290" s="595">
        <f t="shared" si="102"/>
        <v>10359000</v>
      </c>
      <c r="Q290" s="596">
        <f>(N290/D290)*100</f>
        <v>78.200757575757578</v>
      </c>
    </row>
    <row r="291" spans="1:255" s="590" customFormat="1" ht="27" customHeight="1" x14ac:dyDescent="0.25">
      <c r="A291" s="591"/>
      <c r="B291" s="592" t="s">
        <v>311</v>
      </c>
      <c r="C291" s="593" t="str">
        <f t="shared" si="99"/>
        <v xml:space="preserve">Belanja Makanan dan Minuman Rapat
</v>
      </c>
      <c r="D291" s="594">
        <v>9360000</v>
      </c>
      <c r="E291" s="594"/>
      <c r="F291" s="594"/>
      <c r="G291" s="594">
        <f t="shared" si="106"/>
        <v>0</v>
      </c>
      <c r="H291" s="594"/>
      <c r="I291" s="594"/>
      <c r="J291" s="594">
        <f t="shared" si="107"/>
        <v>0</v>
      </c>
      <c r="K291" s="594">
        <v>9320000</v>
      </c>
      <c r="L291" s="594"/>
      <c r="M291" s="594">
        <f t="shared" si="100"/>
        <v>9320000</v>
      </c>
      <c r="N291" s="594">
        <f t="shared" si="101"/>
        <v>9320000</v>
      </c>
      <c r="O291" s="595">
        <f t="shared" si="102"/>
        <v>40000</v>
      </c>
      <c r="P291" s="561"/>
      <c r="Q291" s="596"/>
      <c r="R291" s="561"/>
      <c r="S291" s="561"/>
      <c r="T291" s="561"/>
      <c r="U291" s="561"/>
      <c r="V291" s="561"/>
      <c r="W291" s="561"/>
      <c r="X291" s="561"/>
      <c r="Y291" s="561"/>
      <c r="Z291" s="561"/>
      <c r="AA291" s="561"/>
      <c r="AB291" s="561"/>
      <c r="AC291" s="561"/>
      <c r="AD291" s="561"/>
      <c r="AE291" s="561"/>
      <c r="AF291" s="561"/>
      <c r="AG291" s="561"/>
      <c r="AH291" s="561"/>
      <c r="AI291" s="561"/>
      <c r="AJ291" s="561"/>
      <c r="AK291" s="561"/>
      <c r="AL291" s="561"/>
      <c r="AM291" s="561"/>
      <c r="AN291" s="561"/>
      <c r="AO291" s="561"/>
      <c r="AP291" s="561"/>
      <c r="AQ291" s="561"/>
      <c r="AR291" s="561"/>
      <c r="AS291" s="561"/>
      <c r="AT291" s="561"/>
      <c r="AU291" s="561"/>
      <c r="AV291" s="561"/>
      <c r="AW291" s="561"/>
      <c r="AX291" s="561"/>
      <c r="AY291" s="561"/>
      <c r="AZ291" s="561"/>
      <c r="BA291" s="561"/>
      <c r="BB291" s="561"/>
      <c r="BC291" s="561"/>
      <c r="BD291" s="561"/>
      <c r="BE291" s="561"/>
      <c r="BF291" s="561"/>
      <c r="BG291" s="561"/>
      <c r="BH291" s="561"/>
      <c r="BI291" s="561"/>
      <c r="BJ291" s="561"/>
      <c r="BK291" s="561"/>
      <c r="BL291" s="561"/>
      <c r="BM291" s="561"/>
      <c r="BN291" s="561"/>
      <c r="BO291" s="561"/>
      <c r="BP291" s="561"/>
      <c r="BQ291" s="561"/>
      <c r="BR291" s="561"/>
      <c r="BS291" s="561"/>
      <c r="BT291" s="561"/>
      <c r="BU291" s="561"/>
      <c r="BV291" s="561"/>
      <c r="BW291" s="561"/>
      <c r="BX291" s="561"/>
      <c r="BY291" s="561"/>
      <c r="BZ291" s="561"/>
      <c r="CA291" s="561"/>
      <c r="CB291" s="561"/>
      <c r="CC291" s="561"/>
      <c r="CD291" s="561"/>
      <c r="CE291" s="561"/>
      <c r="CF291" s="561"/>
      <c r="CG291" s="561"/>
      <c r="CH291" s="561"/>
      <c r="CI291" s="561"/>
      <c r="CJ291" s="561"/>
      <c r="CK291" s="561"/>
      <c r="CL291" s="561"/>
      <c r="CM291" s="561"/>
      <c r="CN291" s="561"/>
      <c r="CO291" s="561"/>
      <c r="CP291" s="561"/>
      <c r="CQ291" s="561"/>
      <c r="CR291" s="561"/>
      <c r="CS291" s="561"/>
      <c r="CT291" s="561"/>
      <c r="CU291" s="561"/>
      <c r="CV291" s="561"/>
      <c r="CW291" s="561"/>
      <c r="CX291" s="561"/>
      <c r="CY291" s="561"/>
      <c r="CZ291" s="561"/>
      <c r="DA291" s="561"/>
      <c r="DB291" s="561"/>
      <c r="DC291" s="561"/>
      <c r="DD291" s="561"/>
      <c r="DE291" s="561"/>
      <c r="DF291" s="561"/>
      <c r="DG291" s="561"/>
      <c r="DH291" s="561"/>
      <c r="DI291" s="561"/>
      <c r="DJ291" s="561"/>
      <c r="DK291" s="561"/>
      <c r="DL291" s="561"/>
      <c r="DM291" s="561"/>
      <c r="DN291" s="561"/>
      <c r="DO291" s="561"/>
      <c r="DP291" s="561"/>
      <c r="DQ291" s="561"/>
      <c r="DR291" s="561"/>
      <c r="DS291" s="561"/>
      <c r="DT291" s="561"/>
      <c r="DU291" s="561"/>
      <c r="DV291" s="561"/>
      <c r="DW291" s="561"/>
      <c r="DX291" s="561"/>
      <c r="DY291" s="561"/>
      <c r="DZ291" s="561"/>
      <c r="EA291" s="561"/>
      <c r="EB291" s="561"/>
      <c r="EC291" s="561"/>
      <c r="ED291" s="561"/>
      <c r="EE291" s="561"/>
      <c r="EF291" s="561"/>
      <c r="EG291" s="561"/>
      <c r="EH291" s="561"/>
      <c r="EI291" s="561"/>
      <c r="EJ291" s="561"/>
      <c r="EK291" s="561"/>
      <c r="EL291" s="561"/>
      <c r="EM291" s="561"/>
      <c r="EN291" s="561"/>
      <c r="EO291" s="561"/>
      <c r="EP291" s="561"/>
      <c r="EQ291" s="561"/>
      <c r="ER291" s="561"/>
      <c r="ES291" s="561"/>
      <c r="ET291" s="561"/>
      <c r="EU291" s="561"/>
      <c r="EV291" s="561"/>
      <c r="EW291" s="561"/>
      <c r="EX291" s="561"/>
      <c r="EY291" s="561"/>
      <c r="EZ291" s="561"/>
      <c r="FA291" s="561"/>
      <c r="FB291" s="561"/>
      <c r="FC291" s="561"/>
      <c r="FD291" s="561"/>
      <c r="FE291" s="561"/>
      <c r="FF291" s="561"/>
      <c r="FG291" s="561"/>
      <c r="FH291" s="561"/>
      <c r="FI291" s="561"/>
      <c r="FJ291" s="561"/>
      <c r="FK291" s="561"/>
      <c r="FL291" s="561"/>
      <c r="FM291" s="561"/>
      <c r="FN291" s="561"/>
      <c r="FO291" s="561"/>
      <c r="FP291" s="561"/>
      <c r="FQ291" s="561"/>
      <c r="FR291" s="561"/>
      <c r="FS291" s="561"/>
      <c r="FT291" s="561"/>
      <c r="FU291" s="561"/>
      <c r="FV291" s="561"/>
      <c r="FW291" s="561"/>
      <c r="FX291" s="561"/>
      <c r="FY291" s="561"/>
      <c r="FZ291" s="561"/>
      <c r="GA291" s="561"/>
      <c r="GB291" s="561"/>
      <c r="GC291" s="561"/>
      <c r="GD291" s="561"/>
      <c r="GE291" s="561"/>
      <c r="GF291" s="561"/>
      <c r="GG291" s="561"/>
      <c r="GH291" s="561"/>
      <c r="GI291" s="561"/>
      <c r="GJ291" s="561"/>
      <c r="GK291" s="561"/>
      <c r="GL291" s="561"/>
      <c r="GM291" s="561"/>
      <c r="GN291" s="561"/>
      <c r="GO291" s="561"/>
      <c r="GP291" s="561"/>
      <c r="GQ291" s="561"/>
      <c r="GR291" s="561"/>
      <c r="GS291" s="561"/>
      <c r="GT291" s="561"/>
      <c r="GU291" s="561"/>
      <c r="GV291" s="561"/>
      <c r="GW291" s="561"/>
      <c r="GX291" s="561"/>
      <c r="GY291" s="561"/>
      <c r="GZ291" s="561"/>
      <c r="HA291" s="561"/>
      <c r="HB291" s="561"/>
      <c r="HC291" s="561"/>
      <c r="HD291" s="561"/>
      <c r="HE291" s="561"/>
      <c r="HF291" s="561"/>
      <c r="HG291" s="561"/>
      <c r="HH291" s="561"/>
      <c r="HI291" s="561"/>
      <c r="HJ291" s="561"/>
      <c r="HK291" s="561"/>
      <c r="HL291" s="561"/>
      <c r="HM291" s="561"/>
      <c r="HN291" s="561"/>
      <c r="HO291" s="561"/>
      <c r="HP291" s="561"/>
      <c r="HQ291" s="561"/>
      <c r="HR291" s="561"/>
      <c r="HS291" s="561"/>
      <c r="HT291" s="561"/>
      <c r="HU291" s="561"/>
      <c r="HV291" s="561"/>
      <c r="HW291" s="561"/>
      <c r="HX291" s="561"/>
      <c r="HY291" s="561"/>
      <c r="HZ291" s="561"/>
      <c r="IA291" s="561"/>
      <c r="IB291" s="561"/>
      <c r="IC291" s="561"/>
      <c r="ID291" s="561"/>
      <c r="IE291" s="561"/>
      <c r="IF291" s="561"/>
      <c r="IG291" s="561"/>
      <c r="IH291" s="561"/>
      <c r="II291" s="561"/>
      <c r="IJ291" s="561"/>
      <c r="IK291" s="561"/>
      <c r="IL291" s="561"/>
      <c r="IM291" s="561"/>
      <c r="IN291" s="561"/>
      <c r="IO291" s="561"/>
      <c r="IP291" s="561"/>
      <c r="IQ291" s="561"/>
      <c r="IR291" s="561"/>
      <c r="IS291" s="561"/>
      <c r="IT291" s="561"/>
      <c r="IU291" s="561"/>
    </row>
    <row r="292" spans="1:255" s="622" customFormat="1" ht="16.5" customHeight="1" x14ac:dyDescent="0.25">
      <c r="A292" s="612"/>
      <c r="B292" s="592" t="s">
        <v>311</v>
      </c>
      <c r="C292" s="593" t="str">
        <f t="shared" si="99"/>
        <v xml:space="preserve">Belanja Makanan dan Minuman Rapat
</v>
      </c>
      <c r="D292" s="614">
        <v>7020000</v>
      </c>
      <c r="E292" s="615"/>
      <c r="F292" s="615"/>
      <c r="G292" s="594">
        <f t="shared" si="106"/>
        <v>0</v>
      </c>
      <c r="H292" s="615"/>
      <c r="I292" s="615"/>
      <c r="J292" s="594">
        <f t="shared" si="107"/>
        <v>0</v>
      </c>
      <c r="K292" s="614">
        <v>6978000</v>
      </c>
      <c r="L292" s="614"/>
      <c r="M292" s="594">
        <f t="shared" si="100"/>
        <v>6978000</v>
      </c>
      <c r="N292" s="594">
        <f t="shared" si="101"/>
        <v>6978000</v>
      </c>
      <c r="O292" s="595">
        <f t="shared" si="102"/>
        <v>42000</v>
      </c>
      <c r="P292" s="638"/>
      <c r="Q292" s="639"/>
      <c r="R292" s="638"/>
      <c r="S292" s="638"/>
      <c r="T292" s="638"/>
      <c r="U292" s="638"/>
      <c r="V292" s="638"/>
      <c r="W292" s="638"/>
      <c r="X292" s="638"/>
      <c r="Y292" s="638"/>
      <c r="Z292" s="638"/>
      <c r="AA292" s="638"/>
      <c r="AB292" s="638"/>
      <c r="AC292" s="638"/>
      <c r="AD292" s="638"/>
      <c r="AE292" s="638"/>
      <c r="AF292" s="638"/>
      <c r="AG292" s="638"/>
      <c r="AH292" s="638"/>
      <c r="AI292" s="638"/>
      <c r="AJ292" s="638"/>
      <c r="AK292" s="638"/>
      <c r="AL292" s="638"/>
      <c r="AM292" s="638"/>
      <c r="AN292" s="638"/>
      <c r="AO292" s="638"/>
      <c r="AP292" s="638"/>
      <c r="AQ292" s="638"/>
      <c r="AR292" s="638"/>
      <c r="AS292" s="638"/>
      <c r="AT292" s="638"/>
      <c r="AU292" s="638"/>
      <c r="AV292" s="638"/>
      <c r="AW292" s="638"/>
      <c r="AX292" s="638"/>
      <c r="AY292" s="638"/>
      <c r="AZ292" s="638"/>
      <c r="BA292" s="638"/>
      <c r="BB292" s="638"/>
      <c r="BC292" s="638"/>
      <c r="BD292" s="638"/>
      <c r="BE292" s="638"/>
      <c r="BF292" s="638"/>
      <c r="BG292" s="638"/>
      <c r="BH292" s="638"/>
      <c r="BI292" s="638"/>
      <c r="BJ292" s="638"/>
      <c r="BK292" s="638"/>
      <c r="BL292" s="638"/>
      <c r="BM292" s="638"/>
      <c r="BN292" s="638"/>
      <c r="BO292" s="638"/>
      <c r="BP292" s="638"/>
      <c r="BQ292" s="638"/>
      <c r="BR292" s="638"/>
      <c r="BS292" s="638"/>
      <c r="BT292" s="638"/>
      <c r="BU292" s="638"/>
      <c r="BV292" s="638"/>
      <c r="BW292" s="638"/>
      <c r="BX292" s="638"/>
      <c r="BY292" s="638"/>
      <c r="BZ292" s="638"/>
      <c r="CA292" s="638"/>
      <c r="CB292" s="638"/>
      <c r="CC292" s="638"/>
      <c r="CD292" s="638"/>
      <c r="CE292" s="638"/>
      <c r="CF292" s="638"/>
      <c r="CG292" s="638"/>
      <c r="CH292" s="638"/>
      <c r="CI292" s="638"/>
      <c r="CJ292" s="638"/>
      <c r="CK292" s="638"/>
      <c r="CL292" s="638"/>
      <c r="CM292" s="638"/>
      <c r="CN292" s="638"/>
      <c r="CO292" s="638"/>
      <c r="CP292" s="638"/>
      <c r="CQ292" s="638"/>
      <c r="CR292" s="638"/>
      <c r="CS292" s="638"/>
      <c r="CT292" s="638"/>
      <c r="CU292" s="638"/>
      <c r="CV292" s="638"/>
      <c r="CW292" s="638"/>
      <c r="CX292" s="638"/>
      <c r="CY292" s="638"/>
      <c r="CZ292" s="638"/>
      <c r="DA292" s="638"/>
      <c r="DB292" s="638"/>
      <c r="DC292" s="638"/>
      <c r="DD292" s="638"/>
      <c r="DE292" s="638"/>
      <c r="DF292" s="638"/>
      <c r="DG292" s="638"/>
      <c r="DH292" s="638"/>
      <c r="DI292" s="638"/>
      <c r="DJ292" s="638"/>
      <c r="DK292" s="638"/>
      <c r="DL292" s="638"/>
      <c r="DM292" s="638"/>
      <c r="DN292" s="638"/>
      <c r="DO292" s="638"/>
      <c r="DP292" s="638"/>
      <c r="DQ292" s="638"/>
      <c r="DR292" s="638"/>
      <c r="DS292" s="638"/>
      <c r="DT292" s="638"/>
      <c r="DU292" s="638"/>
      <c r="DV292" s="638"/>
      <c r="DW292" s="638"/>
      <c r="DX292" s="638"/>
      <c r="DY292" s="638"/>
      <c r="DZ292" s="638"/>
      <c r="EA292" s="638"/>
      <c r="EB292" s="638"/>
      <c r="EC292" s="638"/>
      <c r="ED292" s="638"/>
      <c r="EE292" s="638"/>
      <c r="EF292" s="638"/>
      <c r="EG292" s="638"/>
      <c r="EH292" s="638"/>
      <c r="EI292" s="638"/>
      <c r="EJ292" s="638"/>
      <c r="EK292" s="638"/>
      <c r="EL292" s="638"/>
      <c r="EM292" s="638"/>
      <c r="EN292" s="638"/>
      <c r="EO292" s="638"/>
      <c r="EP292" s="638"/>
      <c r="EQ292" s="638"/>
      <c r="ER292" s="638"/>
      <c r="ES292" s="638"/>
      <c r="ET292" s="638"/>
      <c r="EU292" s="638"/>
      <c r="EV292" s="638"/>
      <c r="EW292" s="638"/>
      <c r="EX292" s="638"/>
      <c r="EY292" s="638"/>
      <c r="EZ292" s="638"/>
      <c r="FA292" s="638"/>
      <c r="FB292" s="638"/>
      <c r="FC292" s="638"/>
      <c r="FD292" s="638"/>
      <c r="FE292" s="638"/>
      <c r="FF292" s="638"/>
      <c r="FG292" s="638"/>
      <c r="FH292" s="638"/>
      <c r="FI292" s="638"/>
      <c r="FJ292" s="638"/>
      <c r="FK292" s="638"/>
      <c r="FL292" s="638"/>
      <c r="FM292" s="638"/>
      <c r="FN292" s="638"/>
      <c r="FO292" s="638"/>
      <c r="FP292" s="638"/>
      <c r="FQ292" s="638"/>
      <c r="FR292" s="638"/>
      <c r="FS292" s="638"/>
      <c r="FT292" s="638"/>
      <c r="FU292" s="638"/>
      <c r="FV292" s="638"/>
      <c r="FW292" s="638"/>
      <c r="FX292" s="638"/>
      <c r="FY292" s="638"/>
      <c r="FZ292" s="638"/>
      <c r="GA292" s="638"/>
      <c r="GB292" s="638"/>
      <c r="GC292" s="638"/>
      <c r="GD292" s="638"/>
      <c r="GE292" s="638"/>
      <c r="GF292" s="638"/>
      <c r="GG292" s="638"/>
      <c r="GH292" s="638"/>
      <c r="GI292" s="638"/>
      <c r="GJ292" s="638"/>
      <c r="GK292" s="638"/>
      <c r="GL292" s="638"/>
      <c r="GM292" s="638"/>
      <c r="GN292" s="638"/>
      <c r="GO292" s="638"/>
      <c r="GP292" s="638"/>
      <c r="GQ292" s="638"/>
      <c r="GR292" s="638"/>
      <c r="GS292" s="638"/>
      <c r="GT292" s="638"/>
      <c r="GU292" s="638"/>
      <c r="GV292" s="638"/>
      <c r="GW292" s="638"/>
      <c r="GX292" s="638"/>
      <c r="GY292" s="638"/>
      <c r="GZ292" s="638"/>
      <c r="HA292" s="638"/>
      <c r="HB292" s="638"/>
      <c r="HC292" s="638"/>
      <c r="HD292" s="638"/>
      <c r="HE292" s="638"/>
      <c r="HF292" s="638"/>
      <c r="HG292" s="638"/>
      <c r="HH292" s="638"/>
      <c r="HI292" s="638"/>
      <c r="HJ292" s="638"/>
      <c r="HK292" s="638"/>
      <c r="HL292" s="638"/>
      <c r="HM292" s="638"/>
      <c r="HN292" s="638"/>
      <c r="HO292" s="638"/>
      <c r="HP292" s="638"/>
      <c r="HQ292" s="638"/>
      <c r="HR292" s="638"/>
      <c r="HS292" s="638"/>
      <c r="HT292" s="638"/>
      <c r="HU292" s="638"/>
      <c r="HV292" s="638"/>
      <c r="HW292" s="638"/>
      <c r="HX292" s="638"/>
      <c r="HY292" s="638"/>
      <c r="HZ292" s="638"/>
      <c r="IA292" s="638"/>
      <c r="IB292" s="638"/>
      <c r="IC292" s="638"/>
      <c r="ID292" s="638"/>
      <c r="IE292" s="638"/>
      <c r="IF292" s="638"/>
      <c r="IG292" s="638"/>
      <c r="IH292" s="638"/>
      <c r="II292" s="638"/>
      <c r="IJ292" s="638"/>
      <c r="IK292" s="638"/>
      <c r="IL292" s="638"/>
      <c r="IM292" s="638"/>
      <c r="IN292" s="638"/>
      <c r="IO292" s="638"/>
      <c r="IP292" s="638"/>
      <c r="IQ292" s="638"/>
      <c r="IR292" s="638"/>
      <c r="IS292" s="638"/>
      <c r="IT292" s="638"/>
      <c r="IU292" s="638"/>
    </row>
    <row r="293" spans="1:255" ht="16.5" customHeight="1" x14ac:dyDescent="0.25">
      <c r="A293" s="591"/>
      <c r="B293" s="592" t="s">
        <v>474</v>
      </c>
      <c r="C293" s="593" t="str">
        <f t="shared" si="99"/>
        <v>Belanja Makanan dan Minuman Jamuan Tamu</v>
      </c>
      <c r="D293" s="594">
        <v>6400000</v>
      </c>
      <c r="E293" s="594"/>
      <c r="F293" s="594"/>
      <c r="G293" s="594">
        <f t="shared" si="106"/>
        <v>0</v>
      </c>
      <c r="H293" s="594"/>
      <c r="I293" s="594"/>
      <c r="J293" s="594">
        <f t="shared" si="107"/>
        <v>0</v>
      </c>
      <c r="K293" s="594">
        <v>4040000</v>
      </c>
      <c r="L293" s="594"/>
      <c r="M293" s="594">
        <f t="shared" si="100"/>
        <v>4040000</v>
      </c>
      <c r="N293" s="594">
        <f t="shared" si="101"/>
        <v>4040000</v>
      </c>
      <c r="O293" s="595">
        <f t="shared" si="102"/>
        <v>2360000</v>
      </c>
      <c r="Q293" s="596">
        <f>(N293/D293)*100</f>
        <v>63.125</v>
      </c>
    </row>
    <row r="294" spans="1:255" ht="16.5" customHeight="1" x14ac:dyDescent="0.25">
      <c r="A294" s="591"/>
      <c r="B294" s="592" t="s">
        <v>474</v>
      </c>
      <c r="C294" s="593" t="str">
        <f t="shared" si="99"/>
        <v>Belanja Makanan dan Minuman Jamuan Tamu</v>
      </c>
      <c r="D294" s="594">
        <v>0</v>
      </c>
      <c r="E294" s="594"/>
      <c r="F294" s="594"/>
      <c r="G294" s="594">
        <f t="shared" si="106"/>
        <v>0</v>
      </c>
      <c r="H294" s="594"/>
      <c r="I294" s="594"/>
      <c r="J294" s="594">
        <f t="shared" si="107"/>
        <v>0</v>
      </c>
      <c r="K294" s="594">
        <v>0</v>
      </c>
      <c r="L294" s="594"/>
      <c r="M294" s="594">
        <f t="shared" si="100"/>
        <v>0</v>
      </c>
      <c r="N294" s="594">
        <f t="shared" si="101"/>
        <v>0</v>
      </c>
      <c r="O294" s="595">
        <f t="shared" si="102"/>
        <v>0</v>
      </c>
      <c r="Q294" s="596"/>
    </row>
    <row r="295" spans="1:255" ht="16.5" customHeight="1" x14ac:dyDescent="0.25">
      <c r="A295" s="591"/>
      <c r="B295" s="592" t="s">
        <v>474</v>
      </c>
      <c r="C295" s="593" t="str">
        <f t="shared" si="99"/>
        <v>Belanja Makanan dan Minuman Jamuan Tamu</v>
      </c>
      <c r="D295" s="594">
        <v>525000</v>
      </c>
      <c r="E295" s="594"/>
      <c r="F295" s="594"/>
      <c r="G295" s="594">
        <f t="shared" si="106"/>
        <v>0</v>
      </c>
      <c r="H295" s="594"/>
      <c r="I295" s="594"/>
      <c r="J295" s="594">
        <f t="shared" si="107"/>
        <v>0</v>
      </c>
      <c r="K295" s="594">
        <v>375000</v>
      </c>
      <c r="L295" s="594"/>
      <c r="M295" s="594">
        <f t="shared" si="100"/>
        <v>375000</v>
      </c>
      <c r="N295" s="594">
        <f t="shared" si="101"/>
        <v>375000</v>
      </c>
      <c r="O295" s="595">
        <f t="shared" si="102"/>
        <v>150000</v>
      </c>
      <c r="Q295" s="596">
        <f>(N295/D295)*100</f>
        <v>71.428571428571431</v>
      </c>
    </row>
    <row r="296" spans="1:255" ht="16.5" customHeight="1" x14ac:dyDescent="0.25">
      <c r="A296" s="591"/>
      <c r="B296" s="592" t="s">
        <v>445</v>
      </c>
      <c r="C296" s="593" t="str">
        <f t="shared" si="99"/>
        <v>Belanja Makanan dan Minuman Aktivitas Lapangan</v>
      </c>
      <c r="D296" s="594">
        <v>2214940000</v>
      </c>
      <c r="E296" s="594"/>
      <c r="F296" s="594"/>
      <c r="G296" s="594">
        <f t="shared" si="106"/>
        <v>0</v>
      </c>
      <c r="H296" s="594">
        <v>111757000</v>
      </c>
      <c r="I296" s="594"/>
      <c r="J296" s="594">
        <f t="shared" si="107"/>
        <v>111757000</v>
      </c>
      <c r="K296" s="594">
        <v>1102540000</v>
      </c>
      <c r="L296" s="594">
        <v>211460000</v>
      </c>
      <c r="M296" s="594">
        <f t="shared" si="100"/>
        <v>1314000000</v>
      </c>
      <c r="N296" s="594">
        <f t="shared" si="101"/>
        <v>1425757000</v>
      </c>
      <c r="O296" s="595">
        <f t="shared" si="102"/>
        <v>789183000</v>
      </c>
      <c r="P296" s="600"/>
      <c r="Q296" s="596"/>
      <c r="R296" s="600"/>
      <c r="S296" s="600"/>
      <c r="T296" s="600"/>
      <c r="U296" s="600"/>
      <c r="V296" s="600"/>
      <c r="W296" s="600"/>
      <c r="X296" s="600"/>
      <c r="Y296" s="600"/>
      <c r="Z296" s="600"/>
      <c r="AA296" s="600"/>
      <c r="AB296" s="600"/>
      <c r="AC296" s="600"/>
      <c r="AD296" s="600"/>
      <c r="AE296" s="600"/>
      <c r="AF296" s="600"/>
      <c r="AG296" s="600"/>
      <c r="AH296" s="600"/>
      <c r="AI296" s="600"/>
      <c r="AJ296" s="600"/>
      <c r="AK296" s="600"/>
      <c r="AL296" s="600"/>
      <c r="AM296" s="600"/>
      <c r="AN296" s="600"/>
      <c r="AO296" s="600"/>
      <c r="AP296" s="600"/>
      <c r="AQ296" s="600"/>
      <c r="AR296" s="600"/>
      <c r="AS296" s="600"/>
      <c r="AT296" s="600"/>
      <c r="AU296" s="600"/>
      <c r="AV296" s="600"/>
      <c r="AW296" s="600"/>
      <c r="AX296" s="600"/>
      <c r="AY296" s="600"/>
      <c r="AZ296" s="600"/>
      <c r="BA296" s="600"/>
      <c r="BB296" s="600"/>
      <c r="BC296" s="600"/>
      <c r="BD296" s="600"/>
      <c r="BE296" s="600"/>
      <c r="BF296" s="600"/>
      <c r="BG296" s="600"/>
      <c r="BH296" s="600"/>
      <c r="BI296" s="600"/>
      <c r="BJ296" s="600"/>
      <c r="BK296" s="600"/>
      <c r="BL296" s="600"/>
      <c r="BM296" s="600"/>
      <c r="BN296" s="600"/>
      <c r="BO296" s="600"/>
      <c r="BP296" s="600"/>
      <c r="BQ296" s="600"/>
      <c r="BR296" s="600"/>
      <c r="BS296" s="600"/>
      <c r="BT296" s="600"/>
      <c r="BU296" s="600"/>
      <c r="BV296" s="600"/>
      <c r="BW296" s="600"/>
      <c r="BX296" s="600"/>
      <c r="BY296" s="600"/>
      <c r="BZ296" s="600"/>
      <c r="CA296" s="600"/>
      <c r="CB296" s="600"/>
      <c r="CC296" s="600"/>
      <c r="CD296" s="600"/>
      <c r="CE296" s="600"/>
      <c r="CF296" s="600"/>
      <c r="CG296" s="600"/>
      <c r="CH296" s="600"/>
      <c r="CI296" s="600"/>
      <c r="CJ296" s="600"/>
      <c r="CK296" s="600"/>
      <c r="CL296" s="600"/>
      <c r="CM296" s="600"/>
      <c r="CN296" s="600"/>
      <c r="CO296" s="600"/>
      <c r="CP296" s="600"/>
      <c r="CQ296" s="600"/>
      <c r="CR296" s="600"/>
      <c r="CS296" s="600"/>
      <c r="CT296" s="600"/>
      <c r="CU296" s="600"/>
      <c r="CV296" s="600"/>
      <c r="CW296" s="600"/>
      <c r="CX296" s="600"/>
      <c r="CY296" s="600"/>
      <c r="CZ296" s="600"/>
      <c r="DA296" s="600"/>
      <c r="DB296" s="600"/>
      <c r="DC296" s="600"/>
      <c r="DD296" s="600"/>
      <c r="DE296" s="600"/>
      <c r="DF296" s="600"/>
      <c r="DG296" s="600"/>
      <c r="DH296" s="600"/>
      <c r="DI296" s="600"/>
      <c r="DJ296" s="600"/>
      <c r="DK296" s="600"/>
      <c r="DL296" s="600"/>
      <c r="DM296" s="600"/>
      <c r="DN296" s="600"/>
      <c r="DO296" s="600"/>
      <c r="DP296" s="600"/>
      <c r="DQ296" s="600"/>
      <c r="DR296" s="600"/>
      <c r="DS296" s="600"/>
      <c r="DT296" s="600"/>
      <c r="DU296" s="600"/>
      <c r="DV296" s="600"/>
      <c r="DW296" s="600"/>
      <c r="DX296" s="600"/>
      <c r="DY296" s="600"/>
      <c r="DZ296" s="600"/>
      <c r="EA296" s="600"/>
      <c r="EB296" s="600"/>
      <c r="EC296" s="600"/>
      <c r="ED296" s="600"/>
      <c r="EE296" s="600"/>
      <c r="EF296" s="600"/>
      <c r="EG296" s="600"/>
      <c r="EH296" s="600"/>
      <c r="EI296" s="600"/>
      <c r="EJ296" s="600"/>
      <c r="EK296" s="600"/>
      <c r="EL296" s="600"/>
      <c r="EM296" s="600"/>
      <c r="EN296" s="600"/>
      <c r="EO296" s="600"/>
      <c r="EP296" s="600"/>
      <c r="EQ296" s="600"/>
      <c r="ER296" s="600"/>
      <c r="ES296" s="600"/>
      <c r="ET296" s="600"/>
      <c r="EU296" s="600"/>
      <c r="EV296" s="600"/>
      <c r="EW296" s="600"/>
      <c r="EX296" s="600"/>
      <c r="EY296" s="600"/>
      <c r="EZ296" s="600"/>
      <c r="FA296" s="600"/>
      <c r="FB296" s="600"/>
      <c r="FC296" s="600"/>
      <c r="FD296" s="600"/>
      <c r="FE296" s="600"/>
      <c r="FF296" s="600"/>
      <c r="FG296" s="600"/>
      <c r="FH296" s="600"/>
      <c r="FI296" s="600"/>
      <c r="FJ296" s="600"/>
      <c r="FK296" s="600"/>
      <c r="FL296" s="600"/>
      <c r="FM296" s="600"/>
      <c r="FN296" s="600"/>
      <c r="FO296" s="600"/>
      <c r="FP296" s="600"/>
      <c r="FQ296" s="600"/>
      <c r="FR296" s="600"/>
      <c r="FS296" s="600"/>
      <c r="FT296" s="600"/>
      <c r="FU296" s="600"/>
      <c r="FV296" s="600"/>
      <c r="FW296" s="600"/>
      <c r="FX296" s="600"/>
      <c r="FY296" s="600"/>
      <c r="FZ296" s="600"/>
      <c r="GA296" s="600"/>
      <c r="GB296" s="600"/>
      <c r="GC296" s="600"/>
      <c r="GD296" s="600"/>
      <c r="GE296" s="600"/>
      <c r="GF296" s="600"/>
      <c r="GG296" s="600"/>
      <c r="GH296" s="600"/>
      <c r="GI296" s="600"/>
      <c r="GJ296" s="600"/>
      <c r="GK296" s="600"/>
      <c r="GL296" s="600"/>
      <c r="GM296" s="600"/>
      <c r="GN296" s="600"/>
      <c r="GO296" s="600"/>
      <c r="GP296" s="600"/>
      <c r="GQ296" s="600"/>
      <c r="GR296" s="600"/>
      <c r="GS296" s="600"/>
      <c r="GT296" s="600"/>
      <c r="GU296" s="600"/>
      <c r="GV296" s="600"/>
      <c r="GW296" s="600"/>
      <c r="GX296" s="600"/>
      <c r="GY296" s="600"/>
      <c r="GZ296" s="600"/>
      <c r="HA296" s="600"/>
      <c r="HB296" s="600"/>
      <c r="HC296" s="600"/>
      <c r="HD296" s="600"/>
      <c r="HE296" s="600"/>
      <c r="HF296" s="600"/>
      <c r="HG296" s="600"/>
      <c r="HH296" s="600"/>
      <c r="HI296" s="600"/>
      <c r="HJ296" s="600"/>
      <c r="HK296" s="600"/>
      <c r="HL296" s="600"/>
      <c r="HM296" s="600"/>
      <c r="HN296" s="600"/>
      <c r="HO296" s="600"/>
      <c r="HP296" s="600"/>
      <c r="HQ296" s="600"/>
      <c r="HR296" s="600"/>
      <c r="HS296" s="600"/>
      <c r="HT296" s="600"/>
      <c r="HU296" s="600"/>
      <c r="HV296" s="600"/>
      <c r="HW296" s="600"/>
      <c r="HX296" s="600"/>
      <c r="HY296" s="600"/>
      <c r="HZ296" s="600"/>
      <c r="IA296" s="600"/>
      <c r="IB296" s="600"/>
      <c r="IC296" s="600"/>
      <c r="ID296" s="600"/>
      <c r="IE296" s="600"/>
      <c r="IF296" s="600"/>
      <c r="IG296" s="600"/>
      <c r="IH296" s="600"/>
      <c r="II296" s="600"/>
      <c r="IJ296" s="600"/>
      <c r="IK296" s="600"/>
      <c r="IL296" s="600"/>
      <c r="IM296" s="600"/>
      <c r="IN296" s="600"/>
      <c r="IO296" s="600"/>
      <c r="IP296" s="600"/>
      <c r="IQ296" s="600"/>
      <c r="IR296" s="600"/>
      <c r="IS296" s="600"/>
      <c r="IT296" s="600"/>
      <c r="IU296" s="600"/>
    </row>
    <row r="297" spans="1:255" ht="16.5" customHeight="1" x14ac:dyDescent="0.25">
      <c r="A297" s="591"/>
      <c r="B297" s="592" t="s">
        <v>445</v>
      </c>
      <c r="C297" s="593" t="str">
        <f t="shared" si="99"/>
        <v>Belanja Makanan dan Minuman Aktivitas Lapangan</v>
      </c>
      <c r="D297" s="594">
        <v>28080000</v>
      </c>
      <c r="E297" s="594"/>
      <c r="F297" s="594"/>
      <c r="G297" s="594">
        <f t="shared" si="106"/>
        <v>0</v>
      </c>
      <c r="H297" s="594"/>
      <c r="I297" s="594"/>
      <c r="J297" s="594">
        <f t="shared" si="107"/>
        <v>0</v>
      </c>
      <c r="K297" s="594">
        <v>21960000</v>
      </c>
      <c r="L297" s="594"/>
      <c r="M297" s="594">
        <f t="shared" si="100"/>
        <v>21960000</v>
      </c>
      <c r="N297" s="594">
        <f t="shared" si="101"/>
        <v>21960000</v>
      </c>
      <c r="O297" s="595">
        <f t="shared" si="102"/>
        <v>6120000</v>
      </c>
      <c r="Q297" s="596"/>
    </row>
    <row r="298" spans="1:255" ht="16.5" customHeight="1" x14ac:dyDescent="0.25">
      <c r="A298" s="591"/>
      <c r="B298" s="592" t="s">
        <v>445</v>
      </c>
      <c r="C298" s="593" t="str">
        <f t="shared" si="99"/>
        <v>Belanja Makanan dan Minuman Aktivitas Lapangan</v>
      </c>
      <c r="D298" s="594">
        <v>15300000</v>
      </c>
      <c r="E298" s="594"/>
      <c r="F298" s="594"/>
      <c r="G298" s="594">
        <f t="shared" si="106"/>
        <v>0</v>
      </c>
      <c r="H298" s="594"/>
      <c r="I298" s="594"/>
      <c r="J298" s="594">
        <f t="shared" si="107"/>
        <v>0</v>
      </c>
      <c r="K298" s="594">
        <v>3000000</v>
      </c>
      <c r="L298" s="594">
        <v>4500000</v>
      </c>
      <c r="M298" s="594">
        <f t="shared" si="100"/>
        <v>7500000</v>
      </c>
      <c r="N298" s="594">
        <f t="shared" si="101"/>
        <v>7500000</v>
      </c>
      <c r="O298" s="595">
        <f t="shared" si="102"/>
        <v>7800000</v>
      </c>
      <c r="Q298" s="596">
        <f>(N298/D298)*100</f>
        <v>49.019607843137251</v>
      </c>
    </row>
    <row r="299" spans="1:255" ht="16.5" customHeight="1" x14ac:dyDescent="0.25">
      <c r="A299" s="591"/>
      <c r="B299" s="592" t="s">
        <v>445</v>
      </c>
      <c r="C299" s="593" t="str">
        <f t="shared" si="99"/>
        <v>Belanja Makanan dan Minuman Aktivitas Lapangan</v>
      </c>
      <c r="D299" s="594">
        <v>44070000</v>
      </c>
      <c r="E299" s="594"/>
      <c r="F299" s="594"/>
      <c r="G299" s="594">
        <f t="shared" si="106"/>
        <v>0</v>
      </c>
      <c r="H299" s="594">
        <v>0</v>
      </c>
      <c r="I299" s="594"/>
      <c r="J299" s="594">
        <f t="shared" si="107"/>
        <v>0</v>
      </c>
      <c r="K299" s="594">
        <v>20510000</v>
      </c>
      <c r="L299" s="594"/>
      <c r="M299" s="594">
        <f t="shared" si="100"/>
        <v>20510000</v>
      </c>
      <c r="N299" s="594">
        <f t="shared" si="101"/>
        <v>20510000</v>
      </c>
      <c r="O299" s="595">
        <f t="shared" si="102"/>
        <v>23560000</v>
      </c>
      <c r="Q299" s="596">
        <f>(N299/D299)*100</f>
        <v>46.539596097118221</v>
      </c>
    </row>
    <row r="300" spans="1:255" ht="16.5" customHeight="1" x14ac:dyDescent="0.25">
      <c r="A300" s="591"/>
      <c r="B300" s="592" t="s">
        <v>445</v>
      </c>
      <c r="C300" s="593" t="str">
        <f t="shared" si="99"/>
        <v>Belanja Makanan dan Minuman Aktivitas Lapangan</v>
      </c>
      <c r="D300" s="594">
        <v>15916000</v>
      </c>
      <c r="E300" s="594"/>
      <c r="F300" s="594"/>
      <c r="G300" s="594">
        <f t="shared" si="106"/>
        <v>0</v>
      </c>
      <c r="H300" s="594"/>
      <c r="I300" s="594"/>
      <c r="J300" s="594">
        <f t="shared" si="107"/>
        <v>0</v>
      </c>
      <c r="K300" s="594">
        <v>14640000</v>
      </c>
      <c r="L300" s="594"/>
      <c r="M300" s="594">
        <f t="shared" si="100"/>
        <v>14640000</v>
      </c>
      <c r="N300" s="594">
        <f t="shared" si="101"/>
        <v>14640000</v>
      </c>
      <c r="O300" s="595">
        <f t="shared" si="102"/>
        <v>1276000</v>
      </c>
      <c r="Q300" s="596">
        <f>(N300/D300)*100</f>
        <v>91.982910278964567</v>
      </c>
    </row>
    <row r="301" spans="1:255" ht="16.5" customHeight="1" x14ac:dyDescent="0.25">
      <c r="A301" s="591"/>
      <c r="B301" s="592" t="s">
        <v>445</v>
      </c>
      <c r="C301" s="593" t="str">
        <f t="shared" si="99"/>
        <v>Belanja Makanan dan Minuman Aktivitas Lapangan</v>
      </c>
      <c r="D301" s="594">
        <v>8925000</v>
      </c>
      <c r="E301" s="594"/>
      <c r="F301" s="594"/>
      <c r="G301" s="594">
        <f t="shared" si="106"/>
        <v>0</v>
      </c>
      <c r="H301" s="594"/>
      <c r="I301" s="594"/>
      <c r="J301" s="594">
        <f t="shared" si="107"/>
        <v>0</v>
      </c>
      <c r="K301" s="594">
        <v>8730000</v>
      </c>
      <c r="L301" s="594"/>
      <c r="M301" s="594">
        <f t="shared" si="100"/>
        <v>8730000</v>
      </c>
      <c r="N301" s="594">
        <f t="shared" si="101"/>
        <v>8730000</v>
      </c>
      <c r="O301" s="595">
        <f t="shared" si="102"/>
        <v>195000</v>
      </c>
      <c r="Q301" s="596">
        <f>(N301/D301)*100</f>
        <v>97.815126050420162</v>
      </c>
    </row>
    <row r="302" spans="1:255" ht="16.5" customHeight="1" x14ac:dyDescent="0.25">
      <c r="A302" s="612"/>
      <c r="B302" s="592" t="s">
        <v>357</v>
      </c>
      <c r="C302" s="593" t="str">
        <f t="shared" ref="C302:C365" si="108">VLOOKUP(B302,rek,2)</f>
        <v xml:space="preserve">Belanja Pakaian Dinas Harian (PDH)
</v>
      </c>
      <c r="D302" s="614">
        <v>138750000</v>
      </c>
      <c r="E302" s="615"/>
      <c r="F302" s="615"/>
      <c r="G302" s="594">
        <f t="shared" si="106"/>
        <v>0</v>
      </c>
      <c r="H302" s="615">
        <v>135750000</v>
      </c>
      <c r="I302" s="614"/>
      <c r="J302" s="594">
        <f t="shared" si="107"/>
        <v>135750000</v>
      </c>
      <c r="K302" s="615"/>
      <c r="L302" s="615"/>
      <c r="M302" s="594">
        <f t="shared" ref="M302:M365" si="109">K302+L302</f>
        <v>0</v>
      </c>
      <c r="N302" s="594">
        <f t="shared" ref="N302:N365" si="110">M302+J302+G302</f>
        <v>135750000</v>
      </c>
      <c r="O302" s="595">
        <f t="shared" ref="O302:O365" si="111">D302-N302</f>
        <v>3000000</v>
      </c>
      <c r="P302" s="590"/>
      <c r="Q302" s="583"/>
      <c r="R302" s="590"/>
      <c r="S302" s="590"/>
      <c r="T302" s="590"/>
      <c r="U302" s="590"/>
      <c r="V302" s="590"/>
      <c r="W302" s="590"/>
      <c r="X302" s="590"/>
      <c r="Y302" s="590"/>
      <c r="Z302" s="590"/>
      <c r="AA302" s="590"/>
      <c r="AB302" s="590"/>
      <c r="AC302" s="590"/>
      <c r="AD302" s="590"/>
      <c r="AE302" s="590"/>
      <c r="AF302" s="590"/>
      <c r="AG302" s="590"/>
      <c r="AH302" s="590"/>
      <c r="AI302" s="590"/>
      <c r="AJ302" s="590"/>
      <c r="AK302" s="590"/>
      <c r="AL302" s="590"/>
      <c r="AM302" s="590"/>
      <c r="AN302" s="590"/>
      <c r="AO302" s="590"/>
      <c r="AP302" s="590"/>
      <c r="AQ302" s="590"/>
      <c r="AR302" s="590"/>
      <c r="AS302" s="590"/>
      <c r="AT302" s="590"/>
      <c r="AU302" s="590"/>
      <c r="AV302" s="590"/>
      <c r="AW302" s="590"/>
      <c r="AX302" s="590"/>
      <c r="AY302" s="590"/>
      <c r="AZ302" s="590"/>
      <c r="BA302" s="590"/>
      <c r="BB302" s="590"/>
      <c r="BC302" s="590"/>
      <c r="BD302" s="590"/>
      <c r="BE302" s="590"/>
      <c r="BF302" s="590"/>
      <c r="BG302" s="590"/>
      <c r="BH302" s="590"/>
      <c r="BI302" s="590"/>
      <c r="BJ302" s="590"/>
      <c r="BK302" s="590"/>
      <c r="BL302" s="590"/>
      <c r="BM302" s="590"/>
      <c r="BN302" s="590"/>
      <c r="BO302" s="590"/>
      <c r="BP302" s="590"/>
      <c r="BQ302" s="590"/>
      <c r="BR302" s="590"/>
      <c r="BS302" s="590"/>
      <c r="BT302" s="590"/>
      <c r="BU302" s="590"/>
      <c r="BV302" s="590"/>
      <c r="BW302" s="590"/>
      <c r="BX302" s="590"/>
      <c r="BY302" s="590"/>
      <c r="BZ302" s="590"/>
      <c r="CA302" s="590"/>
      <c r="CB302" s="590"/>
      <c r="CC302" s="590"/>
      <c r="CD302" s="590"/>
      <c r="CE302" s="590"/>
      <c r="CF302" s="590"/>
      <c r="CG302" s="590"/>
      <c r="CH302" s="590"/>
      <c r="CI302" s="590"/>
      <c r="CJ302" s="590"/>
      <c r="CK302" s="590"/>
      <c r="CL302" s="590"/>
      <c r="CM302" s="590"/>
      <c r="CN302" s="590"/>
      <c r="CO302" s="590"/>
      <c r="CP302" s="590"/>
      <c r="CQ302" s="590"/>
      <c r="CR302" s="590"/>
      <c r="CS302" s="590"/>
      <c r="CT302" s="590"/>
      <c r="CU302" s="590"/>
      <c r="CV302" s="590"/>
      <c r="CW302" s="590"/>
      <c r="CX302" s="590"/>
      <c r="CY302" s="590"/>
      <c r="CZ302" s="590"/>
      <c r="DA302" s="590"/>
      <c r="DB302" s="590"/>
      <c r="DC302" s="590"/>
      <c r="DD302" s="590"/>
      <c r="DE302" s="590"/>
      <c r="DF302" s="590"/>
      <c r="DG302" s="590"/>
      <c r="DH302" s="590"/>
      <c r="DI302" s="590"/>
      <c r="DJ302" s="590"/>
      <c r="DK302" s="590"/>
      <c r="DL302" s="590"/>
      <c r="DM302" s="590"/>
      <c r="DN302" s="590"/>
      <c r="DO302" s="590"/>
      <c r="DP302" s="590"/>
      <c r="DQ302" s="590"/>
      <c r="DR302" s="590"/>
      <c r="DS302" s="590"/>
      <c r="DT302" s="590"/>
      <c r="DU302" s="590"/>
      <c r="DV302" s="590"/>
      <c r="DW302" s="590"/>
      <c r="DX302" s="590"/>
      <c r="DY302" s="590"/>
      <c r="DZ302" s="590"/>
      <c r="EA302" s="590"/>
      <c r="EB302" s="590"/>
      <c r="EC302" s="590"/>
      <c r="ED302" s="590"/>
      <c r="EE302" s="590"/>
      <c r="EF302" s="590"/>
      <c r="EG302" s="590"/>
      <c r="EH302" s="590"/>
      <c r="EI302" s="590"/>
      <c r="EJ302" s="590"/>
      <c r="EK302" s="590"/>
      <c r="EL302" s="590"/>
      <c r="EM302" s="590"/>
      <c r="EN302" s="590"/>
      <c r="EO302" s="590"/>
      <c r="EP302" s="590"/>
      <c r="EQ302" s="590"/>
      <c r="ER302" s="590"/>
      <c r="ES302" s="590"/>
      <c r="ET302" s="590"/>
      <c r="EU302" s="590"/>
      <c r="EV302" s="590"/>
      <c r="EW302" s="590"/>
      <c r="EX302" s="590"/>
      <c r="EY302" s="590"/>
      <c r="EZ302" s="590"/>
      <c r="FA302" s="590"/>
      <c r="FB302" s="590"/>
      <c r="FC302" s="590"/>
      <c r="FD302" s="590"/>
      <c r="FE302" s="590"/>
      <c r="FF302" s="590"/>
      <c r="FG302" s="590"/>
      <c r="FH302" s="590"/>
      <c r="FI302" s="590"/>
      <c r="FJ302" s="590"/>
      <c r="FK302" s="590"/>
      <c r="FL302" s="590"/>
      <c r="FM302" s="590"/>
      <c r="FN302" s="590"/>
      <c r="FO302" s="590"/>
      <c r="FP302" s="590"/>
      <c r="FQ302" s="590"/>
      <c r="FR302" s="590"/>
      <c r="FS302" s="590"/>
      <c r="FT302" s="590"/>
      <c r="FU302" s="590"/>
      <c r="FV302" s="590"/>
      <c r="FW302" s="590"/>
      <c r="FX302" s="590"/>
      <c r="FY302" s="590"/>
      <c r="FZ302" s="590"/>
      <c r="GA302" s="590"/>
      <c r="GB302" s="590"/>
      <c r="GC302" s="590"/>
      <c r="GD302" s="590"/>
      <c r="GE302" s="590"/>
      <c r="GF302" s="590"/>
      <c r="GG302" s="590"/>
      <c r="GH302" s="590"/>
      <c r="GI302" s="590"/>
      <c r="GJ302" s="590"/>
      <c r="GK302" s="590"/>
      <c r="GL302" s="590"/>
      <c r="GM302" s="590"/>
      <c r="GN302" s="590"/>
      <c r="GO302" s="590"/>
      <c r="GP302" s="590"/>
      <c r="GQ302" s="590"/>
      <c r="GR302" s="590"/>
      <c r="GS302" s="590"/>
      <c r="GT302" s="590"/>
      <c r="GU302" s="590"/>
      <c r="GV302" s="590"/>
      <c r="GW302" s="590"/>
      <c r="GX302" s="590"/>
      <c r="GY302" s="590"/>
      <c r="GZ302" s="590"/>
      <c r="HA302" s="590"/>
      <c r="HB302" s="590"/>
      <c r="HC302" s="590"/>
      <c r="HD302" s="590"/>
      <c r="HE302" s="590"/>
      <c r="HF302" s="590"/>
      <c r="HG302" s="590"/>
      <c r="HH302" s="590"/>
      <c r="HI302" s="590"/>
      <c r="HJ302" s="590"/>
      <c r="HK302" s="590"/>
      <c r="HL302" s="590"/>
      <c r="HM302" s="590"/>
      <c r="HN302" s="590"/>
      <c r="HO302" s="590"/>
      <c r="HP302" s="590"/>
      <c r="HQ302" s="590"/>
      <c r="HR302" s="590"/>
      <c r="HS302" s="590"/>
      <c r="HT302" s="590"/>
      <c r="HU302" s="590"/>
      <c r="HV302" s="590"/>
      <c r="HW302" s="590"/>
      <c r="HX302" s="590"/>
      <c r="HY302" s="590"/>
      <c r="HZ302" s="590"/>
      <c r="IA302" s="590"/>
      <c r="IB302" s="590"/>
      <c r="IC302" s="590"/>
      <c r="ID302" s="590"/>
      <c r="IE302" s="590"/>
      <c r="IF302" s="590"/>
      <c r="IG302" s="590"/>
      <c r="IH302" s="590"/>
      <c r="II302" s="590"/>
      <c r="IJ302" s="590"/>
      <c r="IK302" s="590"/>
      <c r="IL302" s="590"/>
      <c r="IM302" s="590"/>
      <c r="IN302" s="590"/>
      <c r="IO302" s="590"/>
      <c r="IP302" s="590"/>
      <c r="IQ302" s="590"/>
      <c r="IR302" s="590"/>
      <c r="IS302" s="590"/>
      <c r="IT302" s="590"/>
      <c r="IU302" s="590"/>
    </row>
    <row r="303" spans="1:255" ht="16.5" customHeight="1" x14ac:dyDescent="0.25">
      <c r="A303" s="591"/>
      <c r="B303" s="592" t="s">
        <v>446</v>
      </c>
      <c r="C303" s="593" t="str">
        <f t="shared" si="108"/>
        <v>Belanja Pakaian Teknik</v>
      </c>
      <c r="D303" s="594">
        <v>624000000</v>
      </c>
      <c r="E303" s="594"/>
      <c r="F303" s="594"/>
      <c r="G303" s="594">
        <f t="shared" ref="G303:G334" si="112">E303+F303</f>
        <v>0</v>
      </c>
      <c r="H303" s="594">
        <v>231424000</v>
      </c>
      <c r="I303" s="594"/>
      <c r="J303" s="594">
        <f t="shared" ref="J303:J334" si="113">H303+I303</f>
        <v>231424000</v>
      </c>
      <c r="K303" s="594">
        <v>253680000</v>
      </c>
      <c r="L303" s="594">
        <v>112000000</v>
      </c>
      <c r="M303" s="594">
        <f t="shared" si="109"/>
        <v>365680000</v>
      </c>
      <c r="N303" s="594">
        <f t="shared" si="110"/>
        <v>597104000</v>
      </c>
      <c r="O303" s="595">
        <f t="shared" si="111"/>
        <v>26896000</v>
      </c>
      <c r="P303" s="600"/>
      <c r="Q303" s="596"/>
      <c r="R303" s="600"/>
      <c r="S303" s="600"/>
      <c r="T303" s="600"/>
      <c r="U303" s="600"/>
      <c r="V303" s="600"/>
      <c r="W303" s="600"/>
      <c r="X303" s="600"/>
      <c r="Y303" s="600"/>
      <c r="Z303" s="600"/>
      <c r="AA303" s="600"/>
      <c r="AB303" s="600"/>
      <c r="AC303" s="600"/>
      <c r="AD303" s="600"/>
      <c r="AE303" s="600"/>
      <c r="AF303" s="600"/>
      <c r="AG303" s="600"/>
      <c r="AH303" s="600"/>
      <c r="AI303" s="600"/>
      <c r="AJ303" s="600"/>
      <c r="AK303" s="600"/>
      <c r="AL303" s="600"/>
      <c r="AM303" s="600"/>
      <c r="AN303" s="600"/>
      <c r="AO303" s="600"/>
      <c r="AP303" s="600"/>
      <c r="AQ303" s="600"/>
      <c r="AR303" s="600"/>
      <c r="AS303" s="600"/>
      <c r="AT303" s="600"/>
      <c r="AU303" s="600"/>
      <c r="AV303" s="600"/>
      <c r="AW303" s="600"/>
      <c r="AX303" s="600"/>
      <c r="AY303" s="600"/>
      <c r="AZ303" s="600"/>
      <c r="BA303" s="600"/>
      <c r="BB303" s="600"/>
      <c r="BC303" s="600"/>
      <c r="BD303" s="600"/>
      <c r="BE303" s="600"/>
      <c r="BF303" s="600"/>
      <c r="BG303" s="600"/>
      <c r="BH303" s="600"/>
      <c r="BI303" s="600"/>
      <c r="BJ303" s="600"/>
      <c r="BK303" s="600"/>
      <c r="BL303" s="600"/>
      <c r="BM303" s="600"/>
      <c r="BN303" s="600"/>
      <c r="BO303" s="600"/>
      <c r="BP303" s="600"/>
      <c r="BQ303" s="600"/>
      <c r="BR303" s="600"/>
      <c r="BS303" s="600"/>
      <c r="BT303" s="600"/>
      <c r="BU303" s="600"/>
      <c r="BV303" s="600"/>
      <c r="BW303" s="600"/>
      <c r="BX303" s="600"/>
      <c r="BY303" s="600"/>
      <c r="BZ303" s="600"/>
      <c r="CA303" s="600"/>
      <c r="CB303" s="600"/>
      <c r="CC303" s="600"/>
      <c r="CD303" s="600"/>
      <c r="CE303" s="600"/>
      <c r="CF303" s="600"/>
      <c r="CG303" s="600"/>
      <c r="CH303" s="600"/>
      <c r="CI303" s="600"/>
      <c r="CJ303" s="600"/>
      <c r="CK303" s="600"/>
      <c r="CL303" s="600"/>
      <c r="CM303" s="600"/>
      <c r="CN303" s="600"/>
      <c r="CO303" s="600"/>
      <c r="CP303" s="600"/>
      <c r="CQ303" s="600"/>
      <c r="CR303" s="600"/>
      <c r="CS303" s="600"/>
      <c r="CT303" s="600"/>
      <c r="CU303" s="600"/>
      <c r="CV303" s="600"/>
      <c r="CW303" s="600"/>
      <c r="CX303" s="600"/>
      <c r="CY303" s="600"/>
      <c r="CZ303" s="600"/>
      <c r="DA303" s="600"/>
      <c r="DB303" s="600"/>
      <c r="DC303" s="600"/>
      <c r="DD303" s="600"/>
      <c r="DE303" s="600"/>
      <c r="DF303" s="600"/>
      <c r="DG303" s="600"/>
      <c r="DH303" s="600"/>
      <c r="DI303" s="600"/>
      <c r="DJ303" s="600"/>
      <c r="DK303" s="600"/>
      <c r="DL303" s="600"/>
      <c r="DM303" s="600"/>
      <c r="DN303" s="600"/>
      <c r="DO303" s="600"/>
      <c r="DP303" s="600"/>
      <c r="DQ303" s="600"/>
      <c r="DR303" s="600"/>
      <c r="DS303" s="600"/>
      <c r="DT303" s="600"/>
      <c r="DU303" s="600"/>
      <c r="DV303" s="600"/>
      <c r="DW303" s="600"/>
      <c r="DX303" s="600"/>
      <c r="DY303" s="600"/>
      <c r="DZ303" s="600"/>
      <c r="EA303" s="600"/>
      <c r="EB303" s="600"/>
      <c r="EC303" s="600"/>
      <c r="ED303" s="600"/>
      <c r="EE303" s="600"/>
      <c r="EF303" s="600"/>
      <c r="EG303" s="600"/>
      <c r="EH303" s="600"/>
      <c r="EI303" s="600"/>
      <c r="EJ303" s="600"/>
      <c r="EK303" s="600"/>
      <c r="EL303" s="600"/>
      <c r="EM303" s="600"/>
      <c r="EN303" s="600"/>
      <c r="EO303" s="600"/>
      <c r="EP303" s="600"/>
      <c r="EQ303" s="600"/>
      <c r="ER303" s="600"/>
      <c r="ES303" s="600"/>
      <c r="ET303" s="600"/>
      <c r="EU303" s="600"/>
      <c r="EV303" s="600"/>
      <c r="EW303" s="600"/>
      <c r="EX303" s="600"/>
      <c r="EY303" s="600"/>
      <c r="EZ303" s="600"/>
      <c r="FA303" s="600"/>
      <c r="FB303" s="600"/>
      <c r="FC303" s="600"/>
      <c r="FD303" s="600"/>
      <c r="FE303" s="600"/>
      <c r="FF303" s="600"/>
      <c r="FG303" s="600"/>
      <c r="FH303" s="600"/>
      <c r="FI303" s="600"/>
      <c r="FJ303" s="600"/>
      <c r="FK303" s="600"/>
      <c r="FL303" s="600"/>
      <c r="FM303" s="600"/>
      <c r="FN303" s="600"/>
      <c r="FO303" s="600"/>
      <c r="FP303" s="600"/>
      <c r="FQ303" s="600"/>
      <c r="FR303" s="600"/>
      <c r="FS303" s="600"/>
      <c r="FT303" s="600"/>
      <c r="FU303" s="600"/>
      <c r="FV303" s="600"/>
      <c r="FW303" s="600"/>
      <c r="FX303" s="600"/>
      <c r="FY303" s="600"/>
      <c r="FZ303" s="600"/>
      <c r="GA303" s="600"/>
      <c r="GB303" s="600"/>
      <c r="GC303" s="600"/>
      <c r="GD303" s="600"/>
      <c r="GE303" s="600"/>
      <c r="GF303" s="600"/>
      <c r="GG303" s="600"/>
      <c r="GH303" s="600"/>
      <c r="GI303" s="600"/>
      <c r="GJ303" s="600"/>
      <c r="GK303" s="600"/>
      <c r="GL303" s="600"/>
      <c r="GM303" s="600"/>
      <c r="GN303" s="600"/>
      <c r="GO303" s="600"/>
      <c r="GP303" s="600"/>
      <c r="GQ303" s="600"/>
      <c r="GR303" s="600"/>
      <c r="GS303" s="600"/>
      <c r="GT303" s="600"/>
      <c r="GU303" s="600"/>
      <c r="GV303" s="600"/>
      <c r="GW303" s="600"/>
      <c r="GX303" s="600"/>
      <c r="GY303" s="600"/>
      <c r="GZ303" s="600"/>
      <c r="HA303" s="600"/>
      <c r="HB303" s="600"/>
      <c r="HC303" s="600"/>
      <c r="HD303" s="600"/>
      <c r="HE303" s="600"/>
      <c r="HF303" s="600"/>
      <c r="HG303" s="600"/>
      <c r="HH303" s="600"/>
      <c r="HI303" s="600"/>
      <c r="HJ303" s="600"/>
      <c r="HK303" s="600"/>
      <c r="HL303" s="600"/>
      <c r="HM303" s="600"/>
      <c r="HN303" s="600"/>
      <c r="HO303" s="600"/>
      <c r="HP303" s="600"/>
      <c r="HQ303" s="600"/>
      <c r="HR303" s="600"/>
      <c r="HS303" s="600"/>
      <c r="HT303" s="600"/>
      <c r="HU303" s="600"/>
      <c r="HV303" s="600"/>
      <c r="HW303" s="600"/>
      <c r="HX303" s="600"/>
      <c r="HY303" s="600"/>
      <c r="HZ303" s="600"/>
      <c r="IA303" s="600"/>
      <c r="IB303" s="600"/>
      <c r="IC303" s="600"/>
      <c r="ID303" s="600"/>
      <c r="IE303" s="600"/>
      <c r="IF303" s="600"/>
      <c r="IG303" s="600"/>
      <c r="IH303" s="600"/>
      <c r="II303" s="600"/>
      <c r="IJ303" s="600"/>
      <c r="IK303" s="600"/>
      <c r="IL303" s="600"/>
      <c r="IM303" s="600"/>
      <c r="IN303" s="600"/>
      <c r="IO303" s="600"/>
      <c r="IP303" s="600"/>
      <c r="IQ303" s="600"/>
      <c r="IR303" s="600"/>
      <c r="IS303" s="600"/>
      <c r="IT303" s="600"/>
      <c r="IU303" s="600"/>
    </row>
    <row r="304" spans="1:255" ht="16.5" customHeight="1" x14ac:dyDescent="0.25">
      <c r="A304" s="591"/>
      <c r="B304" s="592" t="s">
        <v>312</v>
      </c>
      <c r="C304" s="593" t="str">
        <f t="shared" si="108"/>
        <v>Honorarium Narasumber atau Pembahas, Moderator, Pembawa Acara, dan Panitia</v>
      </c>
      <c r="D304" s="594">
        <v>1900000</v>
      </c>
      <c r="E304" s="594"/>
      <c r="F304" s="594"/>
      <c r="G304" s="594">
        <f t="shared" si="112"/>
        <v>0</v>
      </c>
      <c r="H304" s="594"/>
      <c r="I304" s="594"/>
      <c r="J304" s="594">
        <f t="shared" si="113"/>
        <v>0</v>
      </c>
      <c r="K304" s="594">
        <v>1800000</v>
      </c>
      <c r="L304" s="594"/>
      <c r="M304" s="594">
        <f t="shared" si="109"/>
        <v>1800000</v>
      </c>
      <c r="N304" s="594">
        <f t="shared" si="110"/>
        <v>1800000</v>
      </c>
      <c r="O304" s="595">
        <f t="shared" si="111"/>
        <v>100000</v>
      </c>
      <c r="Q304" s="596"/>
    </row>
    <row r="305" spans="1:255" s="623" customFormat="1" ht="16.5" customHeight="1" x14ac:dyDescent="0.25">
      <c r="A305" s="591"/>
      <c r="B305" s="592" t="s">
        <v>312</v>
      </c>
      <c r="C305" s="593" t="str">
        <f t="shared" si="108"/>
        <v>Honorarium Narasumber atau Pembahas, Moderator, Pembawa Acara, dan Panitia</v>
      </c>
      <c r="D305" s="594">
        <v>30000000</v>
      </c>
      <c r="E305" s="594"/>
      <c r="F305" s="594"/>
      <c r="G305" s="594">
        <f t="shared" si="112"/>
        <v>0</v>
      </c>
      <c r="H305" s="594">
        <v>0</v>
      </c>
      <c r="I305" s="594"/>
      <c r="J305" s="594">
        <f t="shared" si="113"/>
        <v>0</v>
      </c>
      <c r="K305" s="594">
        <v>0</v>
      </c>
      <c r="L305" s="594"/>
      <c r="M305" s="594">
        <f t="shared" si="109"/>
        <v>0</v>
      </c>
      <c r="N305" s="594">
        <f t="shared" si="110"/>
        <v>0</v>
      </c>
      <c r="O305" s="594">
        <f t="shared" si="111"/>
        <v>30000000</v>
      </c>
      <c r="P305" s="600"/>
      <c r="Q305" s="596"/>
      <c r="R305" s="600"/>
      <c r="S305" s="600"/>
      <c r="T305" s="600"/>
      <c r="U305" s="600"/>
      <c r="V305" s="600"/>
      <c r="W305" s="600"/>
      <c r="X305" s="600"/>
      <c r="Y305" s="600"/>
      <c r="Z305" s="600"/>
      <c r="AA305" s="600"/>
      <c r="AB305" s="600"/>
      <c r="AC305" s="600"/>
      <c r="AD305" s="600"/>
      <c r="AE305" s="600"/>
      <c r="AF305" s="600"/>
      <c r="AG305" s="600"/>
      <c r="AH305" s="600"/>
      <c r="AI305" s="600"/>
      <c r="AJ305" s="600"/>
      <c r="AK305" s="600"/>
      <c r="AL305" s="600"/>
      <c r="AM305" s="600"/>
      <c r="AN305" s="600"/>
      <c r="AO305" s="600"/>
      <c r="AP305" s="600"/>
      <c r="AQ305" s="600"/>
      <c r="AR305" s="600"/>
      <c r="AS305" s="600"/>
      <c r="AT305" s="600"/>
      <c r="AU305" s="600"/>
      <c r="AV305" s="600"/>
      <c r="AW305" s="600"/>
      <c r="AX305" s="600"/>
      <c r="AY305" s="600"/>
      <c r="AZ305" s="600"/>
      <c r="BA305" s="600"/>
      <c r="BB305" s="600"/>
      <c r="BC305" s="600"/>
      <c r="BD305" s="600"/>
      <c r="BE305" s="600"/>
      <c r="BF305" s="600"/>
      <c r="BG305" s="600"/>
      <c r="BH305" s="600"/>
      <c r="BI305" s="600"/>
      <c r="BJ305" s="600"/>
      <c r="BK305" s="600"/>
      <c r="BL305" s="600"/>
      <c r="BM305" s="600"/>
      <c r="BN305" s="600"/>
      <c r="BO305" s="600"/>
      <c r="BP305" s="600"/>
      <c r="BQ305" s="600"/>
      <c r="BR305" s="600"/>
      <c r="BS305" s="600"/>
      <c r="BT305" s="600"/>
      <c r="BU305" s="600"/>
      <c r="BV305" s="600"/>
      <c r="BW305" s="600"/>
      <c r="BX305" s="600"/>
      <c r="BY305" s="600"/>
      <c r="BZ305" s="600"/>
      <c r="CA305" s="600"/>
      <c r="CB305" s="600"/>
      <c r="CC305" s="600"/>
      <c r="CD305" s="600"/>
      <c r="CE305" s="600"/>
      <c r="CF305" s="600"/>
      <c r="CG305" s="600"/>
      <c r="CH305" s="600"/>
      <c r="CI305" s="600"/>
      <c r="CJ305" s="600"/>
      <c r="CK305" s="600"/>
      <c r="CL305" s="600"/>
      <c r="CM305" s="600"/>
      <c r="CN305" s="600"/>
      <c r="CO305" s="600"/>
      <c r="CP305" s="600"/>
      <c r="CQ305" s="600"/>
      <c r="CR305" s="600"/>
      <c r="CS305" s="600"/>
      <c r="CT305" s="600"/>
      <c r="CU305" s="600"/>
      <c r="CV305" s="600"/>
      <c r="CW305" s="600"/>
      <c r="CX305" s="600"/>
      <c r="CY305" s="600"/>
      <c r="CZ305" s="600"/>
      <c r="DA305" s="600"/>
      <c r="DB305" s="600"/>
      <c r="DC305" s="600"/>
      <c r="DD305" s="600"/>
      <c r="DE305" s="600"/>
      <c r="DF305" s="600"/>
      <c r="DG305" s="600"/>
      <c r="DH305" s="600"/>
      <c r="DI305" s="600"/>
      <c r="DJ305" s="600"/>
      <c r="DK305" s="600"/>
      <c r="DL305" s="600"/>
      <c r="DM305" s="600"/>
      <c r="DN305" s="600"/>
      <c r="DO305" s="600"/>
      <c r="DP305" s="600"/>
      <c r="DQ305" s="600"/>
      <c r="DR305" s="600"/>
      <c r="DS305" s="600"/>
      <c r="DT305" s="600"/>
      <c r="DU305" s="600"/>
      <c r="DV305" s="600"/>
      <c r="DW305" s="600"/>
      <c r="DX305" s="600"/>
      <c r="DY305" s="600"/>
      <c r="DZ305" s="600"/>
      <c r="EA305" s="600"/>
      <c r="EB305" s="600"/>
      <c r="EC305" s="600"/>
      <c r="ED305" s="600"/>
      <c r="EE305" s="600"/>
      <c r="EF305" s="600"/>
      <c r="EG305" s="600"/>
      <c r="EH305" s="600"/>
      <c r="EI305" s="600"/>
      <c r="EJ305" s="600"/>
      <c r="EK305" s="600"/>
      <c r="EL305" s="600"/>
      <c r="EM305" s="600"/>
      <c r="EN305" s="600"/>
      <c r="EO305" s="600"/>
      <c r="EP305" s="600"/>
      <c r="EQ305" s="600"/>
      <c r="ER305" s="600"/>
      <c r="ES305" s="600"/>
      <c r="ET305" s="600"/>
      <c r="EU305" s="600"/>
      <c r="EV305" s="600"/>
      <c r="EW305" s="600"/>
      <c r="EX305" s="600"/>
      <c r="EY305" s="600"/>
      <c r="EZ305" s="600"/>
      <c r="FA305" s="600"/>
      <c r="FB305" s="600"/>
      <c r="FC305" s="600"/>
      <c r="FD305" s="600"/>
      <c r="FE305" s="600"/>
      <c r="FF305" s="600"/>
      <c r="FG305" s="600"/>
      <c r="FH305" s="600"/>
      <c r="FI305" s="600"/>
      <c r="FJ305" s="600"/>
      <c r="FK305" s="600"/>
      <c r="FL305" s="600"/>
      <c r="FM305" s="600"/>
      <c r="FN305" s="600"/>
      <c r="FO305" s="600"/>
      <c r="FP305" s="600"/>
      <c r="FQ305" s="600"/>
      <c r="FR305" s="600"/>
      <c r="FS305" s="600"/>
      <c r="FT305" s="600"/>
      <c r="FU305" s="600"/>
      <c r="FV305" s="600"/>
      <c r="FW305" s="600"/>
      <c r="FX305" s="600"/>
      <c r="FY305" s="600"/>
      <c r="FZ305" s="600"/>
      <c r="GA305" s="600"/>
      <c r="GB305" s="600"/>
      <c r="GC305" s="600"/>
      <c r="GD305" s="600"/>
      <c r="GE305" s="600"/>
      <c r="GF305" s="600"/>
      <c r="GG305" s="600"/>
      <c r="GH305" s="600"/>
      <c r="GI305" s="600"/>
      <c r="GJ305" s="600"/>
      <c r="GK305" s="600"/>
      <c r="GL305" s="600"/>
      <c r="GM305" s="600"/>
      <c r="GN305" s="600"/>
      <c r="GO305" s="600"/>
      <c r="GP305" s="600"/>
      <c r="GQ305" s="600"/>
      <c r="GR305" s="600"/>
      <c r="GS305" s="600"/>
      <c r="GT305" s="600"/>
      <c r="GU305" s="600"/>
      <c r="GV305" s="600"/>
      <c r="GW305" s="600"/>
      <c r="GX305" s="600"/>
      <c r="GY305" s="600"/>
      <c r="GZ305" s="600"/>
      <c r="HA305" s="600"/>
      <c r="HB305" s="600"/>
      <c r="HC305" s="600"/>
      <c r="HD305" s="600"/>
      <c r="HE305" s="600"/>
      <c r="HF305" s="600"/>
      <c r="HG305" s="600"/>
      <c r="HH305" s="600"/>
      <c r="HI305" s="600"/>
      <c r="HJ305" s="600"/>
      <c r="HK305" s="600"/>
      <c r="HL305" s="600"/>
      <c r="HM305" s="600"/>
      <c r="HN305" s="600"/>
      <c r="HO305" s="600"/>
      <c r="HP305" s="600"/>
      <c r="HQ305" s="600"/>
      <c r="HR305" s="600"/>
      <c r="HS305" s="600"/>
      <c r="HT305" s="600"/>
      <c r="HU305" s="600"/>
      <c r="HV305" s="600"/>
      <c r="HW305" s="600"/>
      <c r="HX305" s="600"/>
      <c r="HY305" s="600"/>
      <c r="HZ305" s="600"/>
      <c r="IA305" s="600"/>
      <c r="IB305" s="600"/>
      <c r="IC305" s="600"/>
      <c r="ID305" s="600"/>
      <c r="IE305" s="600"/>
      <c r="IF305" s="600"/>
      <c r="IG305" s="600"/>
      <c r="IH305" s="600"/>
      <c r="II305" s="600"/>
      <c r="IJ305" s="600"/>
      <c r="IK305" s="600"/>
      <c r="IL305" s="600"/>
      <c r="IM305" s="600"/>
      <c r="IN305" s="600"/>
      <c r="IO305" s="600"/>
      <c r="IP305" s="600"/>
      <c r="IQ305" s="600"/>
      <c r="IR305" s="600"/>
      <c r="IS305" s="600"/>
      <c r="IT305" s="600"/>
      <c r="IU305" s="600"/>
    </row>
    <row r="306" spans="1:255" ht="16.5" customHeight="1" x14ac:dyDescent="0.25">
      <c r="A306" s="591"/>
      <c r="B306" s="592" t="s">
        <v>312</v>
      </c>
      <c r="C306" s="593" t="str">
        <f t="shared" si="108"/>
        <v>Honorarium Narasumber atau Pembahas, Moderator, Pembawa Acara, dan Panitia</v>
      </c>
      <c r="D306" s="594">
        <v>14400000</v>
      </c>
      <c r="E306" s="594"/>
      <c r="F306" s="594"/>
      <c r="G306" s="594">
        <f t="shared" si="112"/>
        <v>0</v>
      </c>
      <c r="H306" s="594"/>
      <c r="I306" s="594"/>
      <c r="J306" s="594">
        <f t="shared" si="113"/>
        <v>0</v>
      </c>
      <c r="K306" s="594">
        <v>0</v>
      </c>
      <c r="L306" s="594">
        <v>14400000</v>
      </c>
      <c r="M306" s="594">
        <f t="shared" si="109"/>
        <v>14400000</v>
      </c>
      <c r="N306" s="594">
        <f t="shared" si="110"/>
        <v>14400000</v>
      </c>
      <c r="O306" s="595">
        <f t="shared" si="111"/>
        <v>0</v>
      </c>
      <c r="P306" s="600"/>
      <c r="Q306" s="596">
        <f>(N306/D306)*100</f>
        <v>100</v>
      </c>
      <c r="R306" s="600"/>
      <c r="S306" s="600"/>
      <c r="T306" s="600"/>
      <c r="U306" s="600"/>
      <c r="V306" s="600"/>
      <c r="W306" s="600"/>
      <c r="X306" s="600"/>
      <c r="Y306" s="600"/>
      <c r="Z306" s="600"/>
      <c r="AA306" s="600"/>
      <c r="AB306" s="600"/>
      <c r="AC306" s="600"/>
      <c r="AD306" s="600"/>
      <c r="AE306" s="600"/>
      <c r="AF306" s="600"/>
      <c r="AG306" s="600"/>
      <c r="AH306" s="600"/>
      <c r="AI306" s="600"/>
      <c r="AJ306" s="600"/>
      <c r="AK306" s="600"/>
      <c r="AL306" s="600"/>
      <c r="AM306" s="600"/>
      <c r="AN306" s="600"/>
      <c r="AO306" s="600"/>
      <c r="AP306" s="600"/>
      <c r="AQ306" s="600"/>
      <c r="AR306" s="600"/>
      <c r="AS306" s="600"/>
      <c r="AT306" s="600"/>
      <c r="AU306" s="600"/>
      <c r="AV306" s="600"/>
      <c r="AW306" s="600"/>
      <c r="AX306" s="600"/>
      <c r="AY306" s="600"/>
      <c r="AZ306" s="600"/>
      <c r="BA306" s="600"/>
      <c r="BB306" s="600"/>
      <c r="BC306" s="600"/>
      <c r="BD306" s="600"/>
      <c r="BE306" s="600"/>
      <c r="BF306" s="600"/>
      <c r="BG306" s="600"/>
      <c r="BH306" s="600"/>
      <c r="BI306" s="600"/>
      <c r="BJ306" s="600"/>
      <c r="BK306" s="600"/>
      <c r="BL306" s="600"/>
      <c r="BM306" s="600"/>
      <c r="BN306" s="600"/>
      <c r="BO306" s="600"/>
      <c r="BP306" s="600"/>
      <c r="BQ306" s="600"/>
      <c r="BR306" s="600"/>
      <c r="BS306" s="600"/>
      <c r="BT306" s="600"/>
      <c r="BU306" s="600"/>
      <c r="BV306" s="600"/>
      <c r="BW306" s="600"/>
      <c r="BX306" s="600"/>
      <c r="BY306" s="600"/>
      <c r="BZ306" s="600"/>
      <c r="CA306" s="600"/>
      <c r="CB306" s="600"/>
      <c r="CC306" s="600"/>
      <c r="CD306" s="600"/>
      <c r="CE306" s="600"/>
      <c r="CF306" s="600"/>
      <c r="CG306" s="600"/>
      <c r="CH306" s="600"/>
      <c r="CI306" s="600"/>
      <c r="CJ306" s="600"/>
      <c r="CK306" s="600"/>
      <c r="CL306" s="600"/>
      <c r="CM306" s="600"/>
      <c r="CN306" s="600"/>
      <c r="CO306" s="600"/>
      <c r="CP306" s="600"/>
      <c r="CQ306" s="600"/>
      <c r="CR306" s="600"/>
      <c r="CS306" s="600"/>
      <c r="CT306" s="600"/>
      <c r="CU306" s="600"/>
      <c r="CV306" s="600"/>
      <c r="CW306" s="600"/>
      <c r="CX306" s="600"/>
      <c r="CY306" s="600"/>
      <c r="CZ306" s="600"/>
      <c r="DA306" s="600"/>
      <c r="DB306" s="600"/>
      <c r="DC306" s="600"/>
      <c r="DD306" s="600"/>
      <c r="DE306" s="600"/>
      <c r="DF306" s="600"/>
      <c r="DG306" s="600"/>
      <c r="DH306" s="600"/>
      <c r="DI306" s="600"/>
      <c r="DJ306" s="600"/>
      <c r="DK306" s="600"/>
      <c r="DL306" s="600"/>
      <c r="DM306" s="600"/>
      <c r="DN306" s="600"/>
      <c r="DO306" s="600"/>
      <c r="DP306" s="600"/>
      <c r="DQ306" s="600"/>
      <c r="DR306" s="600"/>
      <c r="DS306" s="600"/>
      <c r="DT306" s="600"/>
      <c r="DU306" s="600"/>
      <c r="DV306" s="600"/>
      <c r="DW306" s="600"/>
      <c r="DX306" s="600"/>
      <c r="DY306" s="600"/>
      <c r="DZ306" s="600"/>
      <c r="EA306" s="600"/>
      <c r="EB306" s="600"/>
      <c r="EC306" s="600"/>
      <c r="ED306" s="600"/>
      <c r="EE306" s="600"/>
      <c r="EF306" s="600"/>
      <c r="EG306" s="600"/>
      <c r="EH306" s="600"/>
      <c r="EI306" s="600"/>
      <c r="EJ306" s="600"/>
      <c r="EK306" s="600"/>
      <c r="EL306" s="600"/>
      <c r="EM306" s="600"/>
      <c r="EN306" s="600"/>
      <c r="EO306" s="600"/>
      <c r="EP306" s="600"/>
      <c r="EQ306" s="600"/>
      <c r="ER306" s="600"/>
      <c r="ES306" s="600"/>
      <c r="ET306" s="600"/>
      <c r="EU306" s="600"/>
      <c r="EV306" s="600"/>
      <c r="EW306" s="600"/>
      <c r="EX306" s="600"/>
      <c r="EY306" s="600"/>
      <c r="EZ306" s="600"/>
      <c r="FA306" s="600"/>
      <c r="FB306" s="600"/>
      <c r="FC306" s="600"/>
      <c r="FD306" s="600"/>
      <c r="FE306" s="600"/>
      <c r="FF306" s="600"/>
      <c r="FG306" s="600"/>
      <c r="FH306" s="600"/>
      <c r="FI306" s="600"/>
      <c r="FJ306" s="600"/>
      <c r="FK306" s="600"/>
      <c r="FL306" s="600"/>
      <c r="FM306" s="600"/>
      <c r="FN306" s="600"/>
      <c r="FO306" s="600"/>
      <c r="FP306" s="600"/>
      <c r="FQ306" s="600"/>
      <c r="FR306" s="600"/>
      <c r="FS306" s="600"/>
      <c r="FT306" s="600"/>
      <c r="FU306" s="600"/>
      <c r="FV306" s="600"/>
      <c r="FW306" s="600"/>
      <c r="FX306" s="600"/>
      <c r="FY306" s="600"/>
      <c r="FZ306" s="600"/>
      <c r="GA306" s="600"/>
      <c r="GB306" s="600"/>
      <c r="GC306" s="600"/>
      <c r="GD306" s="600"/>
      <c r="GE306" s="600"/>
      <c r="GF306" s="600"/>
      <c r="GG306" s="600"/>
      <c r="GH306" s="600"/>
      <c r="GI306" s="600"/>
      <c r="GJ306" s="600"/>
      <c r="GK306" s="600"/>
      <c r="GL306" s="600"/>
      <c r="GM306" s="600"/>
      <c r="GN306" s="600"/>
      <c r="GO306" s="600"/>
      <c r="GP306" s="600"/>
      <c r="GQ306" s="600"/>
      <c r="GR306" s="600"/>
      <c r="GS306" s="600"/>
      <c r="GT306" s="600"/>
      <c r="GU306" s="600"/>
      <c r="GV306" s="600"/>
      <c r="GW306" s="600"/>
      <c r="GX306" s="600"/>
      <c r="GY306" s="600"/>
      <c r="GZ306" s="600"/>
      <c r="HA306" s="600"/>
      <c r="HB306" s="600"/>
      <c r="HC306" s="600"/>
      <c r="HD306" s="600"/>
      <c r="HE306" s="600"/>
      <c r="HF306" s="600"/>
      <c r="HG306" s="600"/>
      <c r="HH306" s="600"/>
      <c r="HI306" s="600"/>
      <c r="HJ306" s="600"/>
      <c r="HK306" s="600"/>
      <c r="HL306" s="600"/>
      <c r="HM306" s="600"/>
      <c r="HN306" s="600"/>
      <c r="HO306" s="600"/>
      <c r="HP306" s="600"/>
      <c r="HQ306" s="600"/>
      <c r="HR306" s="600"/>
      <c r="HS306" s="600"/>
      <c r="HT306" s="600"/>
      <c r="HU306" s="600"/>
      <c r="HV306" s="600"/>
      <c r="HW306" s="600"/>
      <c r="HX306" s="600"/>
      <c r="HY306" s="600"/>
      <c r="HZ306" s="600"/>
      <c r="IA306" s="600"/>
      <c r="IB306" s="600"/>
      <c r="IC306" s="600"/>
      <c r="ID306" s="600"/>
      <c r="IE306" s="600"/>
      <c r="IF306" s="600"/>
      <c r="IG306" s="600"/>
      <c r="IH306" s="600"/>
      <c r="II306" s="600"/>
      <c r="IJ306" s="600"/>
      <c r="IK306" s="600"/>
      <c r="IL306" s="600"/>
      <c r="IM306" s="600"/>
      <c r="IN306" s="600"/>
      <c r="IO306" s="600"/>
      <c r="IP306" s="600"/>
      <c r="IQ306" s="600"/>
      <c r="IR306" s="600"/>
      <c r="IS306" s="600"/>
      <c r="IT306" s="600"/>
      <c r="IU306" s="600"/>
    </row>
    <row r="307" spans="1:255" ht="16.5" customHeight="1" x14ac:dyDescent="0.25">
      <c r="A307" s="591"/>
      <c r="B307" s="592" t="s">
        <v>312</v>
      </c>
      <c r="C307" s="593" t="str">
        <f t="shared" si="108"/>
        <v>Honorarium Narasumber atau Pembahas, Moderator, Pembawa Acara, dan Panitia</v>
      </c>
      <c r="D307" s="594">
        <v>18000000</v>
      </c>
      <c r="E307" s="594"/>
      <c r="F307" s="594"/>
      <c r="G307" s="594">
        <f t="shared" si="112"/>
        <v>0</v>
      </c>
      <c r="H307" s="594"/>
      <c r="I307" s="594"/>
      <c r="J307" s="594">
        <f t="shared" si="113"/>
        <v>0</v>
      </c>
      <c r="K307" s="594">
        <v>9000000</v>
      </c>
      <c r="L307" s="594"/>
      <c r="M307" s="594">
        <f t="shared" si="109"/>
        <v>9000000</v>
      </c>
      <c r="N307" s="594">
        <f t="shared" si="110"/>
        <v>9000000</v>
      </c>
      <c r="O307" s="595">
        <f t="shared" si="111"/>
        <v>9000000</v>
      </c>
      <c r="Q307" s="596"/>
    </row>
    <row r="308" spans="1:255" ht="16.5" customHeight="1" x14ac:dyDescent="0.25">
      <c r="A308" s="591"/>
      <c r="B308" s="592" t="s">
        <v>312</v>
      </c>
      <c r="C308" s="593" t="str">
        <f t="shared" si="108"/>
        <v>Honorarium Narasumber atau Pembahas, Moderator, Pembawa Acara, dan Panitia</v>
      </c>
      <c r="D308" s="594">
        <v>36000000</v>
      </c>
      <c r="E308" s="594"/>
      <c r="F308" s="594"/>
      <c r="G308" s="594">
        <f t="shared" si="112"/>
        <v>0</v>
      </c>
      <c r="H308" s="594">
        <v>0</v>
      </c>
      <c r="I308" s="594"/>
      <c r="J308" s="594">
        <f t="shared" si="113"/>
        <v>0</v>
      </c>
      <c r="K308" s="594">
        <v>14100000</v>
      </c>
      <c r="L308" s="594"/>
      <c r="M308" s="594">
        <f t="shared" si="109"/>
        <v>14100000</v>
      </c>
      <c r="N308" s="594">
        <f t="shared" si="110"/>
        <v>14100000</v>
      </c>
      <c r="O308" s="595">
        <f t="shared" si="111"/>
        <v>21900000</v>
      </c>
      <c r="Q308" s="596"/>
    </row>
    <row r="309" spans="1:255" ht="16.5" customHeight="1" x14ac:dyDescent="0.25">
      <c r="A309" s="591"/>
      <c r="B309" s="592" t="s">
        <v>312</v>
      </c>
      <c r="C309" s="593" t="str">
        <f t="shared" si="108"/>
        <v>Honorarium Narasumber atau Pembahas, Moderator, Pembawa Acara, dan Panitia</v>
      </c>
      <c r="D309" s="594">
        <v>44250000</v>
      </c>
      <c r="E309" s="594"/>
      <c r="F309" s="594"/>
      <c r="G309" s="594">
        <f t="shared" si="112"/>
        <v>0</v>
      </c>
      <c r="H309" s="594"/>
      <c r="I309" s="594"/>
      <c r="J309" s="594">
        <f t="shared" si="113"/>
        <v>0</v>
      </c>
      <c r="K309" s="594">
        <v>8100000</v>
      </c>
      <c r="L309" s="594">
        <v>14950000</v>
      </c>
      <c r="M309" s="594">
        <f t="shared" si="109"/>
        <v>23050000</v>
      </c>
      <c r="N309" s="594">
        <f t="shared" si="110"/>
        <v>23050000</v>
      </c>
      <c r="O309" s="595">
        <f t="shared" si="111"/>
        <v>21200000</v>
      </c>
      <c r="Q309" s="596">
        <f>(N309/D309)*100</f>
        <v>52.090395480225993</v>
      </c>
    </row>
    <row r="310" spans="1:255" ht="16.5" customHeight="1" x14ac:dyDescent="0.25">
      <c r="A310" s="591"/>
      <c r="B310" s="592" t="s">
        <v>312</v>
      </c>
      <c r="C310" s="593" t="str">
        <f t="shared" si="108"/>
        <v>Honorarium Narasumber atau Pembahas, Moderator, Pembawa Acara, dan Panitia</v>
      </c>
      <c r="D310" s="594">
        <v>37000000</v>
      </c>
      <c r="E310" s="594"/>
      <c r="F310" s="594"/>
      <c r="G310" s="594">
        <f t="shared" si="112"/>
        <v>0</v>
      </c>
      <c r="H310" s="594">
        <v>0</v>
      </c>
      <c r="I310" s="594"/>
      <c r="J310" s="594">
        <f t="shared" si="113"/>
        <v>0</v>
      </c>
      <c r="K310" s="594">
        <v>14700000</v>
      </c>
      <c r="L310" s="594"/>
      <c r="M310" s="594">
        <f t="shared" si="109"/>
        <v>14700000</v>
      </c>
      <c r="N310" s="594">
        <f t="shared" si="110"/>
        <v>14700000</v>
      </c>
      <c r="O310" s="595">
        <f t="shared" si="111"/>
        <v>22300000</v>
      </c>
      <c r="Q310" s="596">
        <f>(N310/D310)*100</f>
        <v>39.729729729729726</v>
      </c>
    </row>
    <row r="311" spans="1:255" ht="16.5" customHeight="1" x14ac:dyDescent="0.25">
      <c r="A311" s="591"/>
      <c r="B311" s="592" t="s">
        <v>312</v>
      </c>
      <c r="C311" s="593" t="str">
        <f t="shared" si="108"/>
        <v>Honorarium Narasumber atau Pembahas, Moderator, Pembawa Acara, dan Panitia</v>
      </c>
      <c r="D311" s="594">
        <v>41400000</v>
      </c>
      <c r="E311" s="594"/>
      <c r="F311" s="594"/>
      <c r="G311" s="594">
        <f t="shared" si="112"/>
        <v>0</v>
      </c>
      <c r="H311" s="594"/>
      <c r="I311" s="594"/>
      <c r="J311" s="594">
        <f t="shared" si="113"/>
        <v>0</v>
      </c>
      <c r="K311" s="594">
        <v>41400000</v>
      </c>
      <c r="L311" s="594"/>
      <c r="M311" s="594">
        <f t="shared" si="109"/>
        <v>41400000</v>
      </c>
      <c r="N311" s="594">
        <f t="shared" si="110"/>
        <v>41400000</v>
      </c>
      <c r="O311" s="595">
        <f t="shared" si="111"/>
        <v>0</v>
      </c>
      <c r="Q311" s="596"/>
    </row>
    <row r="312" spans="1:255" ht="16.5" customHeight="1" x14ac:dyDescent="0.25">
      <c r="A312" s="591"/>
      <c r="B312" s="592" t="s">
        <v>312</v>
      </c>
      <c r="C312" s="593" t="str">
        <f t="shared" si="108"/>
        <v>Honorarium Narasumber atau Pembahas, Moderator, Pembawa Acara, dan Panitia</v>
      </c>
      <c r="D312" s="594">
        <v>12800000</v>
      </c>
      <c r="E312" s="594"/>
      <c r="F312" s="594"/>
      <c r="G312" s="594">
        <f t="shared" si="112"/>
        <v>0</v>
      </c>
      <c r="H312" s="594"/>
      <c r="I312" s="594"/>
      <c r="J312" s="594">
        <f t="shared" si="113"/>
        <v>0</v>
      </c>
      <c r="K312" s="594">
        <v>7300000</v>
      </c>
      <c r="L312" s="594"/>
      <c r="M312" s="594">
        <f t="shared" si="109"/>
        <v>7300000</v>
      </c>
      <c r="N312" s="594">
        <f t="shared" si="110"/>
        <v>7300000</v>
      </c>
      <c r="O312" s="595">
        <f t="shared" si="111"/>
        <v>5500000</v>
      </c>
      <c r="Q312" s="596"/>
    </row>
    <row r="313" spans="1:255" ht="16.5" customHeight="1" x14ac:dyDescent="0.25">
      <c r="A313" s="591"/>
      <c r="B313" s="592" t="s">
        <v>312</v>
      </c>
      <c r="C313" s="593" t="str">
        <f t="shared" si="108"/>
        <v>Honorarium Narasumber atau Pembahas, Moderator, Pembawa Acara, dan Panitia</v>
      </c>
      <c r="D313" s="594">
        <v>22400000</v>
      </c>
      <c r="E313" s="594"/>
      <c r="F313" s="594"/>
      <c r="G313" s="594">
        <f t="shared" si="112"/>
        <v>0</v>
      </c>
      <c r="H313" s="594"/>
      <c r="I313" s="594"/>
      <c r="J313" s="594">
        <f t="shared" si="113"/>
        <v>0</v>
      </c>
      <c r="K313" s="594">
        <v>0</v>
      </c>
      <c r="L313" s="594"/>
      <c r="M313" s="594">
        <f t="shared" si="109"/>
        <v>0</v>
      </c>
      <c r="N313" s="594">
        <f t="shared" si="110"/>
        <v>0</v>
      </c>
      <c r="O313" s="595">
        <f t="shared" si="111"/>
        <v>22400000</v>
      </c>
      <c r="P313" s="600"/>
      <c r="Q313" s="596">
        <f>(N313/D313)*100</f>
        <v>0</v>
      </c>
      <c r="R313" s="600"/>
      <c r="S313" s="600"/>
      <c r="T313" s="600"/>
      <c r="U313" s="600"/>
      <c r="V313" s="600"/>
      <c r="W313" s="600"/>
      <c r="X313" s="600"/>
      <c r="Y313" s="600"/>
      <c r="Z313" s="600"/>
      <c r="AA313" s="600"/>
      <c r="AB313" s="600"/>
      <c r="AC313" s="600"/>
      <c r="AD313" s="600"/>
      <c r="AE313" s="600"/>
      <c r="AF313" s="600"/>
      <c r="AG313" s="600"/>
      <c r="AH313" s="600"/>
      <c r="AI313" s="600"/>
      <c r="AJ313" s="600"/>
      <c r="AK313" s="600"/>
      <c r="AL313" s="600"/>
      <c r="AM313" s="600"/>
      <c r="AN313" s="600"/>
      <c r="AO313" s="600"/>
      <c r="AP313" s="600"/>
      <c r="AQ313" s="600"/>
      <c r="AR313" s="600"/>
      <c r="AS313" s="600"/>
      <c r="AT313" s="600"/>
      <c r="AU313" s="600"/>
      <c r="AV313" s="600"/>
      <c r="AW313" s="600"/>
      <c r="AX313" s="600"/>
      <c r="AY313" s="600"/>
      <c r="AZ313" s="600"/>
      <c r="BA313" s="600"/>
      <c r="BB313" s="600"/>
      <c r="BC313" s="600"/>
      <c r="BD313" s="600"/>
      <c r="BE313" s="600"/>
      <c r="BF313" s="600"/>
      <c r="BG313" s="600"/>
      <c r="BH313" s="600"/>
      <c r="BI313" s="600"/>
      <c r="BJ313" s="600"/>
      <c r="BK313" s="600"/>
      <c r="BL313" s="600"/>
      <c r="BM313" s="600"/>
      <c r="BN313" s="600"/>
      <c r="BO313" s="600"/>
      <c r="BP313" s="600"/>
      <c r="BQ313" s="600"/>
      <c r="BR313" s="600"/>
      <c r="BS313" s="600"/>
      <c r="BT313" s="600"/>
      <c r="BU313" s="600"/>
      <c r="BV313" s="600"/>
      <c r="BW313" s="600"/>
      <c r="BX313" s="600"/>
      <c r="BY313" s="600"/>
      <c r="BZ313" s="600"/>
      <c r="CA313" s="600"/>
      <c r="CB313" s="600"/>
      <c r="CC313" s="600"/>
      <c r="CD313" s="600"/>
      <c r="CE313" s="600"/>
      <c r="CF313" s="600"/>
      <c r="CG313" s="600"/>
      <c r="CH313" s="600"/>
      <c r="CI313" s="600"/>
      <c r="CJ313" s="600"/>
      <c r="CK313" s="600"/>
      <c r="CL313" s="600"/>
      <c r="CM313" s="600"/>
      <c r="CN313" s="600"/>
      <c r="CO313" s="600"/>
      <c r="CP313" s="600"/>
      <c r="CQ313" s="600"/>
      <c r="CR313" s="600"/>
      <c r="CS313" s="600"/>
      <c r="CT313" s="600"/>
      <c r="CU313" s="600"/>
      <c r="CV313" s="600"/>
      <c r="CW313" s="600"/>
      <c r="CX313" s="600"/>
      <c r="CY313" s="600"/>
      <c r="CZ313" s="600"/>
      <c r="DA313" s="600"/>
      <c r="DB313" s="600"/>
      <c r="DC313" s="600"/>
      <c r="DD313" s="600"/>
      <c r="DE313" s="600"/>
      <c r="DF313" s="600"/>
      <c r="DG313" s="600"/>
      <c r="DH313" s="600"/>
      <c r="DI313" s="600"/>
      <c r="DJ313" s="600"/>
      <c r="DK313" s="600"/>
      <c r="DL313" s="600"/>
      <c r="DM313" s="600"/>
      <c r="DN313" s="600"/>
      <c r="DO313" s="600"/>
      <c r="DP313" s="600"/>
      <c r="DQ313" s="600"/>
      <c r="DR313" s="600"/>
      <c r="DS313" s="600"/>
      <c r="DT313" s="600"/>
      <c r="DU313" s="600"/>
      <c r="DV313" s="600"/>
      <c r="DW313" s="600"/>
      <c r="DX313" s="600"/>
      <c r="DY313" s="600"/>
      <c r="DZ313" s="600"/>
      <c r="EA313" s="600"/>
      <c r="EB313" s="600"/>
      <c r="EC313" s="600"/>
      <c r="ED313" s="600"/>
      <c r="EE313" s="600"/>
      <c r="EF313" s="600"/>
      <c r="EG313" s="600"/>
      <c r="EH313" s="600"/>
      <c r="EI313" s="600"/>
      <c r="EJ313" s="600"/>
      <c r="EK313" s="600"/>
      <c r="EL313" s="600"/>
      <c r="EM313" s="600"/>
      <c r="EN313" s="600"/>
      <c r="EO313" s="600"/>
      <c r="EP313" s="600"/>
      <c r="EQ313" s="600"/>
      <c r="ER313" s="600"/>
      <c r="ES313" s="600"/>
      <c r="ET313" s="600"/>
      <c r="EU313" s="600"/>
      <c r="EV313" s="600"/>
      <c r="EW313" s="600"/>
      <c r="EX313" s="600"/>
      <c r="EY313" s="600"/>
      <c r="EZ313" s="600"/>
      <c r="FA313" s="600"/>
      <c r="FB313" s="600"/>
      <c r="FC313" s="600"/>
      <c r="FD313" s="600"/>
      <c r="FE313" s="600"/>
      <c r="FF313" s="600"/>
      <c r="FG313" s="600"/>
      <c r="FH313" s="600"/>
      <c r="FI313" s="600"/>
      <c r="FJ313" s="600"/>
      <c r="FK313" s="600"/>
      <c r="FL313" s="600"/>
      <c r="FM313" s="600"/>
      <c r="FN313" s="600"/>
      <c r="FO313" s="600"/>
      <c r="FP313" s="600"/>
      <c r="FQ313" s="600"/>
      <c r="FR313" s="600"/>
      <c r="FS313" s="600"/>
      <c r="FT313" s="600"/>
      <c r="FU313" s="600"/>
      <c r="FV313" s="600"/>
      <c r="FW313" s="600"/>
      <c r="FX313" s="600"/>
      <c r="FY313" s="600"/>
      <c r="FZ313" s="600"/>
      <c r="GA313" s="600"/>
      <c r="GB313" s="600"/>
      <c r="GC313" s="600"/>
      <c r="GD313" s="600"/>
      <c r="GE313" s="600"/>
      <c r="GF313" s="600"/>
      <c r="GG313" s="600"/>
      <c r="GH313" s="600"/>
      <c r="GI313" s="600"/>
      <c r="GJ313" s="600"/>
      <c r="GK313" s="600"/>
      <c r="GL313" s="600"/>
      <c r="GM313" s="600"/>
      <c r="GN313" s="600"/>
      <c r="GO313" s="600"/>
      <c r="GP313" s="600"/>
      <c r="GQ313" s="600"/>
      <c r="GR313" s="600"/>
      <c r="GS313" s="600"/>
      <c r="GT313" s="600"/>
      <c r="GU313" s="600"/>
      <c r="GV313" s="600"/>
      <c r="GW313" s="600"/>
      <c r="GX313" s="600"/>
      <c r="GY313" s="600"/>
      <c r="GZ313" s="600"/>
      <c r="HA313" s="600"/>
      <c r="HB313" s="600"/>
      <c r="HC313" s="600"/>
      <c r="HD313" s="600"/>
      <c r="HE313" s="600"/>
      <c r="HF313" s="600"/>
      <c r="HG313" s="600"/>
      <c r="HH313" s="600"/>
      <c r="HI313" s="600"/>
      <c r="HJ313" s="600"/>
      <c r="HK313" s="600"/>
      <c r="HL313" s="600"/>
      <c r="HM313" s="600"/>
      <c r="HN313" s="600"/>
      <c r="HO313" s="600"/>
      <c r="HP313" s="600"/>
      <c r="HQ313" s="600"/>
      <c r="HR313" s="600"/>
      <c r="HS313" s="600"/>
      <c r="HT313" s="600"/>
      <c r="HU313" s="600"/>
      <c r="HV313" s="600"/>
      <c r="HW313" s="600"/>
      <c r="HX313" s="600"/>
      <c r="HY313" s="600"/>
      <c r="HZ313" s="600"/>
      <c r="IA313" s="600"/>
      <c r="IB313" s="600"/>
      <c r="IC313" s="600"/>
      <c r="ID313" s="600"/>
      <c r="IE313" s="600"/>
      <c r="IF313" s="600"/>
      <c r="IG313" s="600"/>
      <c r="IH313" s="600"/>
      <c r="II313" s="600"/>
      <c r="IJ313" s="600"/>
      <c r="IK313" s="600"/>
      <c r="IL313" s="600"/>
      <c r="IM313" s="600"/>
      <c r="IN313" s="600"/>
      <c r="IO313" s="600"/>
      <c r="IP313" s="600"/>
      <c r="IQ313" s="600"/>
      <c r="IR313" s="600"/>
      <c r="IS313" s="600"/>
      <c r="IT313" s="600"/>
      <c r="IU313" s="600"/>
    </row>
    <row r="314" spans="1:255" ht="16.5" customHeight="1" x14ac:dyDescent="0.25">
      <c r="A314" s="591"/>
      <c r="B314" s="592" t="s">
        <v>312</v>
      </c>
      <c r="C314" s="593" t="str">
        <f t="shared" si="108"/>
        <v>Honorarium Narasumber atau Pembahas, Moderator, Pembawa Acara, dan Panitia</v>
      </c>
      <c r="D314" s="594">
        <v>13200000</v>
      </c>
      <c r="E314" s="594"/>
      <c r="F314" s="594"/>
      <c r="G314" s="594">
        <f t="shared" si="112"/>
        <v>0</v>
      </c>
      <c r="H314" s="594"/>
      <c r="I314" s="594"/>
      <c r="J314" s="594">
        <f t="shared" si="113"/>
        <v>0</v>
      </c>
      <c r="K314" s="594">
        <v>2300000</v>
      </c>
      <c r="L314" s="594"/>
      <c r="M314" s="594">
        <f t="shared" si="109"/>
        <v>2300000</v>
      </c>
      <c r="N314" s="594">
        <f t="shared" si="110"/>
        <v>2300000</v>
      </c>
      <c r="O314" s="595">
        <f t="shared" si="111"/>
        <v>10900000</v>
      </c>
      <c r="Q314" s="596"/>
    </row>
    <row r="315" spans="1:255" ht="16.5" customHeight="1" x14ac:dyDescent="0.25">
      <c r="A315" s="591"/>
      <c r="B315" s="592" t="s">
        <v>312</v>
      </c>
      <c r="C315" s="593" t="str">
        <f t="shared" si="108"/>
        <v>Honorarium Narasumber atau Pembahas, Moderator, Pembawa Acara, dan Panitia</v>
      </c>
      <c r="D315" s="594">
        <v>5500000</v>
      </c>
      <c r="E315" s="594"/>
      <c r="F315" s="594"/>
      <c r="G315" s="594">
        <f t="shared" si="112"/>
        <v>0</v>
      </c>
      <c r="H315" s="594"/>
      <c r="I315" s="594"/>
      <c r="J315" s="594">
        <f t="shared" si="113"/>
        <v>0</v>
      </c>
      <c r="K315" s="594">
        <v>0</v>
      </c>
      <c r="L315" s="594"/>
      <c r="M315" s="594">
        <f t="shared" si="109"/>
        <v>0</v>
      </c>
      <c r="N315" s="594">
        <f t="shared" si="110"/>
        <v>0</v>
      </c>
      <c r="O315" s="595">
        <f t="shared" si="111"/>
        <v>5500000</v>
      </c>
      <c r="P315" s="600"/>
      <c r="Q315" s="596"/>
      <c r="R315" s="600"/>
      <c r="S315" s="600"/>
      <c r="T315" s="600"/>
      <c r="U315" s="600"/>
      <c r="V315" s="600"/>
      <c r="W315" s="600"/>
      <c r="X315" s="600"/>
      <c r="Y315" s="600"/>
      <c r="Z315" s="600"/>
      <c r="AA315" s="600"/>
      <c r="AB315" s="600"/>
      <c r="AC315" s="600"/>
      <c r="AD315" s="600"/>
      <c r="AE315" s="600"/>
      <c r="AF315" s="600"/>
      <c r="AG315" s="600"/>
      <c r="AH315" s="600"/>
      <c r="AI315" s="600"/>
      <c r="AJ315" s="600"/>
      <c r="AK315" s="600"/>
      <c r="AL315" s="600"/>
      <c r="AM315" s="600"/>
      <c r="AN315" s="600"/>
      <c r="AO315" s="600"/>
      <c r="AP315" s="600"/>
      <c r="AQ315" s="600"/>
      <c r="AR315" s="600"/>
      <c r="AS315" s="600"/>
      <c r="AT315" s="600"/>
      <c r="AU315" s="600"/>
      <c r="AV315" s="600"/>
      <c r="AW315" s="600"/>
      <c r="AX315" s="600"/>
      <c r="AY315" s="600"/>
      <c r="AZ315" s="600"/>
      <c r="BA315" s="600"/>
      <c r="BB315" s="600"/>
      <c r="BC315" s="600"/>
      <c r="BD315" s="600"/>
      <c r="BE315" s="600"/>
      <c r="BF315" s="600"/>
      <c r="BG315" s="600"/>
      <c r="BH315" s="600"/>
      <c r="BI315" s="600"/>
      <c r="BJ315" s="600"/>
      <c r="BK315" s="600"/>
      <c r="BL315" s="600"/>
      <c r="BM315" s="600"/>
      <c r="BN315" s="600"/>
      <c r="BO315" s="600"/>
      <c r="BP315" s="600"/>
      <c r="BQ315" s="600"/>
      <c r="BR315" s="600"/>
      <c r="BS315" s="600"/>
      <c r="BT315" s="600"/>
      <c r="BU315" s="600"/>
      <c r="BV315" s="600"/>
      <c r="BW315" s="600"/>
      <c r="BX315" s="600"/>
      <c r="BY315" s="600"/>
      <c r="BZ315" s="600"/>
      <c r="CA315" s="600"/>
      <c r="CB315" s="600"/>
      <c r="CC315" s="600"/>
      <c r="CD315" s="600"/>
      <c r="CE315" s="600"/>
      <c r="CF315" s="600"/>
      <c r="CG315" s="600"/>
      <c r="CH315" s="600"/>
      <c r="CI315" s="600"/>
      <c r="CJ315" s="600"/>
      <c r="CK315" s="600"/>
      <c r="CL315" s="600"/>
      <c r="CM315" s="600"/>
      <c r="CN315" s="600"/>
      <c r="CO315" s="600"/>
      <c r="CP315" s="600"/>
      <c r="CQ315" s="600"/>
      <c r="CR315" s="600"/>
      <c r="CS315" s="600"/>
      <c r="CT315" s="600"/>
      <c r="CU315" s="600"/>
      <c r="CV315" s="600"/>
      <c r="CW315" s="600"/>
      <c r="CX315" s="600"/>
      <c r="CY315" s="600"/>
      <c r="CZ315" s="600"/>
      <c r="DA315" s="600"/>
      <c r="DB315" s="600"/>
      <c r="DC315" s="600"/>
      <c r="DD315" s="600"/>
      <c r="DE315" s="600"/>
      <c r="DF315" s="600"/>
      <c r="DG315" s="600"/>
      <c r="DH315" s="600"/>
      <c r="DI315" s="600"/>
      <c r="DJ315" s="600"/>
      <c r="DK315" s="600"/>
      <c r="DL315" s="600"/>
      <c r="DM315" s="600"/>
      <c r="DN315" s="600"/>
      <c r="DO315" s="600"/>
      <c r="DP315" s="600"/>
      <c r="DQ315" s="600"/>
      <c r="DR315" s="600"/>
      <c r="DS315" s="600"/>
      <c r="DT315" s="600"/>
      <c r="DU315" s="600"/>
      <c r="DV315" s="600"/>
      <c r="DW315" s="600"/>
      <c r="DX315" s="600"/>
      <c r="DY315" s="600"/>
      <c r="DZ315" s="600"/>
      <c r="EA315" s="600"/>
      <c r="EB315" s="600"/>
      <c r="EC315" s="600"/>
      <c r="ED315" s="600"/>
      <c r="EE315" s="600"/>
      <c r="EF315" s="600"/>
      <c r="EG315" s="600"/>
      <c r="EH315" s="600"/>
      <c r="EI315" s="600"/>
      <c r="EJ315" s="600"/>
      <c r="EK315" s="600"/>
      <c r="EL315" s="600"/>
      <c r="EM315" s="600"/>
      <c r="EN315" s="600"/>
      <c r="EO315" s="600"/>
      <c r="EP315" s="600"/>
      <c r="EQ315" s="600"/>
      <c r="ER315" s="600"/>
      <c r="ES315" s="600"/>
      <c r="ET315" s="600"/>
      <c r="EU315" s="600"/>
      <c r="EV315" s="600"/>
      <c r="EW315" s="600"/>
      <c r="EX315" s="600"/>
      <c r="EY315" s="600"/>
      <c r="EZ315" s="600"/>
      <c r="FA315" s="600"/>
      <c r="FB315" s="600"/>
      <c r="FC315" s="600"/>
      <c r="FD315" s="600"/>
      <c r="FE315" s="600"/>
      <c r="FF315" s="600"/>
      <c r="FG315" s="600"/>
      <c r="FH315" s="600"/>
      <c r="FI315" s="600"/>
      <c r="FJ315" s="600"/>
      <c r="FK315" s="600"/>
      <c r="FL315" s="600"/>
      <c r="FM315" s="600"/>
      <c r="FN315" s="600"/>
      <c r="FO315" s="600"/>
      <c r="FP315" s="600"/>
      <c r="FQ315" s="600"/>
      <c r="FR315" s="600"/>
      <c r="FS315" s="600"/>
      <c r="FT315" s="600"/>
      <c r="FU315" s="600"/>
      <c r="FV315" s="600"/>
      <c r="FW315" s="600"/>
      <c r="FX315" s="600"/>
      <c r="FY315" s="600"/>
      <c r="FZ315" s="600"/>
      <c r="GA315" s="600"/>
      <c r="GB315" s="600"/>
      <c r="GC315" s="600"/>
      <c r="GD315" s="600"/>
      <c r="GE315" s="600"/>
      <c r="GF315" s="600"/>
      <c r="GG315" s="600"/>
      <c r="GH315" s="600"/>
      <c r="GI315" s="600"/>
      <c r="GJ315" s="600"/>
      <c r="GK315" s="600"/>
      <c r="GL315" s="600"/>
      <c r="GM315" s="600"/>
      <c r="GN315" s="600"/>
      <c r="GO315" s="600"/>
      <c r="GP315" s="600"/>
      <c r="GQ315" s="600"/>
      <c r="GR315" s="600"/>
      <c r="GS315" s="600"/>
      <c r="GT315" s="600"/>
      <c r="GU315" s="600"/>
      <c r="GV315" s="600"/>
      <c r="GW315" s="600"/>
      <c r="GX315" s="600"/>
      <c r="GY315" s="600"/>
      <c r="GZ315" s="600"/>
      <c r="HA315" s="600"/>
      <c r="HB315" s="600"/>
      <c r="HC315" s="600"/>
      <c r="HD315" s="600"/>
      <c r="HE315" s="600"/>
      <c r="HF315" s="600"/>
      <c r="HG315" s="600"/>
      <c r="HH315" s="600"/>
      <c r="HI315" s="600"/>
      <c r="HJ315" s="600"/>
      <c r="HK315" s="600"/>
      <c r="HL315" s="600"/>
      <c r="HM315" s="600"/>
      <c r="HN315" s="600"/>
      <c r="HO315" s="600"/>
      <c r="HP315" s="600"/>
      <c r="HQ315" s="600"/>
      <c r="HR315" s="600"/>
      <c r="HS315" s="600"/>
      <c r="HT315" s="600"/>
      <c r="HU315" s="600"/>
      <c r="HV315" s="600"/>
      <c r="HW315" s="600"/>
      <c r="HX315" s="600"/>
      <c r="HY315" s="600"/>
      <c r="HZ315" s="600"/>
      <c r="IA315" s="600"/>
      <c r="IB315" s="600"/>
      <c r="IC315" s="600"/>
      <c r="ID315" s="600"/>
      <c r="IE315" s="600"/>
      <c r="IF315" s="600"/>
      <c r="IG315" s="600"/>
      <c r="IH315" s="600"/>
      <c r="II315" s="600"/>
      <c r="IJ315" s="600"/>
      <c r="IK315" s="600"/>
      <c r="IL315" s="600"/>
      <c r="IM315" s="600"/>
      <c r="IN315" s="600"/>
      <c r="IO315" s="600"/>
      <c r="IP315" s="600"/>
      <c r="IQ315" s="600"/>
      <c r="IR315" s="600"/>
      <c r="IS315" s="600"/>
      <c r="IT315" s="600"/>
      <c r="IU315" s="600"/>
    </row>
    <row r="316" spans="1:255" ht="16.5" customHeight="1" x14ac:dyDescent="0.25">
      <c r="A316" s="591"/>
      <c r="B316" s="592" t="s">
        <v>312</v>
      </c>
      <c r="C316" s="593" t="str">
        <f t="shared" si="108"/>
        <v>Honorarium Narasumber atau Pembahas, Moderator, Pembawa Acara, dan Panitia</v>
      </c>
      <c r="D316" s="594">
        <v>22400000</v>
      </c>
      <c r="E316" s="594"/>
      <c r="F316" s="594"/>
      <c r="G316" s="594">
        <f t="shared" si="112"/>
        <v>0</v>
      </c>
      <c r="H316" s="594"/>
      <c r="I316" s="594"/>
      <c r="J316" s="594">
        <f t="shared" si="113"/>
        <v>0</v>
      </c>
      <c r="K316" s="594">
        <v>0</v>
      </c>
      <c r="L316" s="594"/>
      <c r="M316" s="594">
        <f t="shared" si="109"/>
        <v>0</v>
      </c>
      <c r="N316" s="594">
        <f t="shared" si="110"/>
        <v>0</v>
      </c>
      <c r="O316" s="595">
        <f t="shared" si="111"/>
        <v>22400000</v>
      </c>
      <c r="Q316" s="596">
        <f>(N316/D316)*100</f>
        <v>0</v>
      </c>
    </row>
    <row r="317" spans="1:255" ht="16.5" customHeight="1" x14ac:dyDescent="0.25">
      <c r="A317" s="591"/>
      <c r="B317" s="592" t="s">
        <v>312</v>
      </c>
      <c r="C317" s="593" t="str">
        <f t="shared" si="108"/>
        <v>Honorarium Narasumber atau Pembahas, Moderator, Pembawa Acara, dan Panitia</v>
      </c>
      <c r="D317" s="594">
        <v>12400000</v>
      </c>
      <c r="E317" s="594"/>
      <c r="F317" s="594"/>
      <c r="G317" s="594">
        <f t="shared" si="112"/>
        <v>0</v>
      </c>
      <c r="H317" s="594"/>
      <c r="I317" s="594"/>
      <c r="J317" s="594">
        <f t="shared" si="113"/>
        <v>0</v>
      </c>
      <c r="K317" s="594">
        <v>0</v>
      </c>
      <c r="L317" s="594"/>
      <c r="M317" s="594">
        <f t="shared" si="109"/>
        <v>0</v>
      </c>
      <c r="N317" s="594">
        <f t="shared" si="110"/>
        <v>0</v>
      </c>
      <c r="O317" s="595">
        <f t="shared" si="111"/>
        <v>12400000</v>
      </c>
      <c r="Q317" s="596"/>
    </row>
    <row r="318" spans="1:255" ht="16.5" customHeight="1" x14ac:dyDescent="0.25">
      <c r="A318" s="591"/>
      <c r="B318" s="592" t="s">
        <v>312</v>
      </c>
      <c r="C318" s="593" t="str">
        <f t="shared" si="108"/>
        <v>Honorarium Narasumber atau Pembahas, Moderator, Pembawa Acara, dan Panitia</v>
      </c>
      <c r="D318" s="594">
        <v>33900000</v>
      </c>
      <c r="E318" s="594"/>
      <c r="F318" s="594"/>
      <c r="G318" s="594">
        <f t="shared" si="112"/>
        <v>0</v>
      </c>
      <c r="H318" s="594"/>
      <c r="I318" s="594"/>
      <c r="J318" s="594">
        <f t="shared" si="113"/>
        <v>0</v>
      </c>
      <c r="K318" s="594">
        <v>7000000</v>
      </c>
      <c r="L318" s="594">
        <v>9400000</v>
      </c>
      <c r="M318" s="594">
        <f t="shared" si="109"/>
        <v>16400000</v>
      </c>
      <c r="N318" s="594">
        <f t="shared" si="110"/>
        <v>16400000</v>
      </c>
      <c r="O318" s="595">
        <f t="shared" si="111"/>
        <v>17500000</v>
      </c>
      <c r="Q318" s="596"/>
    </row>
    <row r="319" spans="1:255" ht="16.5" customHeight="1" x14ac:dyDescent="0.25">
      <c r="A319" s="591"/>
      <c r="B319" s="592" t="s">
        <v>514</v>
      </c>
      <c r="C319" s="593" t="str">
        <f t="shared" si="108"/>
        <v>Honorarium Tim Pelaksana Kegiatan dan Sekretariat Tim Pelaksana Kegiatan</v>
      </c>
      <c r="D319" s="594">
        <v>14600000</v>
      </c>
      <c r="E319" s="594"/>
      <c r="F319" s="594"/>
      <c r="G319" s="594">
        <f t="shared" si="112"/>
        <v>0</v>
      </c>
      <c r="H319" s="594"/>
      <c r="I319" s="594"/>
      <c r="J319" s="594">
        <f t="shared" si="113"/>
        <v>0</v>
      </c>
      <c r="K319" s="594">
        <v>0</v>
      </c>
      <c r="L319" s="594"/>
      <c r="M319" s="594">
        <f t="shared" si="109"/>
        <v>0</v>
      </c>
      <c r="N319" s="594">
        <f t="shared" si="110"/>
        <v>0</v>
      </c>
      <c r="O319" s="595">
        <f t="shared" si="111"/>
        <v>14600000</v>
      </c>
      <c r="Q319" s="596">
        <f>(N319/D319)*100</f>
        <v>0</v>
      </c>
    </row>
    <row r="320" spans="1:255" ht="16.5" customHeight="1" x14ac:dyDescent="0.25">
      <c r="A320" s="591"/>
      <c r="B320" s="592" t="s">
        <v>524</v>
      </c>
      <c r="C320" s="593" t="str">
        <f t="shared" si="108"/>
        <v>Honorarium Pemberi Keterangan Ahli, Saksi Ahli, dan Beracara</v>
      </c>
      <c r="D320" s="594">
        <v>10800000</v>
      </c>
      <c r="E320" s="594"/>
      <c r="F320" s="594"/>
      <c r="G320" s="594">
        <f t="shared" si="112"/>
        <v>0</v>
      </c>
      <c r="H320" s="594"/>
      <c r="I320" s="594"/>
      <c r="J320" s="594">
        <f t="shared" si="113"/>
        <v>0</v>
      </c>
      <c r="K320" s="594">
        <v>0</v>
      </c>
      <c r="L320" s="594"/>
      <c r="M320" s="594">
        <f t="shared" si="109"/>
        <v>0</v>
      </c>
      <c r="N320" s="594">
        <f t="shared" si="110"/>
        <v>0</v>
      </c>
      <c r="O320" s="595">
        <f t="shared" si="111"/>
        <v>10800000</v>
      </c>
      <c r="P320" s="600"/>
      <c r="Q320" s="596"/>
      <c r="R320" s="600"/>
      <c r="S320" s="600"/>
      <c r="T320" s="600"/>
      <c r="U320" s="600"/>
      <c r="V320" s="600"/>
      <c r="W320" s="600"/>
      <c r="X320" s="600"/>
      <c r="Y320" s="600"/>
      <c r="Z320" s="600"/>
      <c r="AA320" s="600"/>
      <c r="AB320" s="600"/>
      <c r="AC320" s="600"/>
      <c r="AD320" s="600"/>
      <c r="AE320" s="600"/>
      <c r="AF320" s="600"/>
      <c r="AG320" s="600"/>
      <c r="AH320" s="600"/>
      <c r="AI320" s="600"/>
      <c r="AJ320" s="600"/>
      <c r="AK320" s="600"/>
      <c r="AL320" s="600"/>
      <c r="AM320" s="600"/>
      <c r="AN320" s="600"/>
      <c r="AO320" s="600"/>
      <c r="AP320" s="600"/>
      <c r="AQ320" s="600"/>
      <c r="AR320" s="600"/>
      <c r="AS320" s="600"/>
      <c r="AT320" s="600"/>
      <c r="AU320" s="600"/>
      <c r="AV320" s="600"/>
      <c r="AW320" s="600"/>
      <c r="AX320" s="600"/>
      <c r="AY320" s="600"/>
      <c r="AZ320" s="600"/>
      <c r="BA320" s="600"/>
      <c r="BB320" s="600"/>
      <c r="BC320" s="600"/>
      <c r="BD320" s="600"/>
      <c r="BE320" s="600"/>
      <c r="BF320" s="600"/>
      <c r="BG320" s="600"/>
      <c r="BH320" s="600"/>
      <c r="BI320" s="600"/>
      <c r="BJ320" s="600"/>
      <c r="BK320" s="600"/>
      <c r="BL320" s="600"/>
      <c r="BM320" s="600"/>
      <c r="BN320" s="600"/>
      <c r="BO320" s="600"/>
      <c r="BP320" s="600"/>
      <c r="BQ320" s="600"/>
      <c r="BR320" s="600"/>
      <c r="BS320" s="600"/>
      <c r="BT320" s="600"/>
      <c r="BU320" s="600"/>
      <c r="BV320" s="600"/>
      <c r="BW320" s="600"/>
      <c r="BX320" s="600"/>
      <c r="BY320" s="600"/>
      <c r="BZ320" s="600"/>
      <c r="CA320" s="600"/>
      <c r="CB320" s="600"/>
      <c r="CC320" s="600"/>
      <c r="CD320" s="600"/>
      <c r="CE320" s="600"/>
      <c r="CF320" s="600"/>
      <c r="CG320" s="600"/>
      <c r="CH320" s="600"/>
      <c r="CI320" s="600"/>
      <c r="CJ320" s="600"/>
      <c r="CK320" s="600"/>
      <c r="CL320" s="600"/>
      <c r="CM320" s="600"/>
      <c r="CN320" s="600"/>
      <c r="CO320" s="600"/>
      <c r="CP320" s="600"/>
      <c r="CQ320" s="600"/>
      <c r="CR320" s="600"/>
      <c r="CS320" s="600"/>
      <c r="CT320" s="600"/>
      <c r="CU320" s="600"/>
      <c r="CV320" s="600"/>
      <c r="CW320" s="600"/>
      <c r="CX320" s="600"/>
      <c r="CY320" s="600"/>
      <c r="CZ320" s="600"/>
      <c r="DA320" s="600"/>
      <c r="DB320" s="600"/>
      <c r="DC320" s="600"/>
      <c r="DD320" s="600"/>
      <c r="DE320" s="600"/>
      <c r="DF320" s="600"/>
      <c r="DG320" s="600"/>
      <c r="DH320" s="600"/>
      <c r="DI320" s="600"/>
      <c r="DJ320" s="600"/>
      <c r="DK320" s="600"/>
      <c r="DL320" s="600"/>
      <c r="DM320" s="600"/>
      <c r="DN320" s="600"/>
      <c r="DO320" s="600"/>
      <c r="DP320" s="600"/>
      <c r="DQ320" s="600"/>
      <c r="DR320" s="600"/>
      <c r="DS320" s="600"/>
      <c r="DT320" s="600"/>
      <c r="DU320" s="600"/>
      <c r="DV320" s="600"/>
      <c r="DW320" s="600"/>
      <c r="DX320" s="600"/>
      <c r="DY320" s="600"/>
      <c r="DZ320" s="600"/>
      <c r="EA320" s="600"/>
      <c r="EB320" s="600"/>
      <c r="EC320" s="600"/>
      <c r="ED320" s="600"/>
      <c r="EE320" s="600"/>
      <c r="EF320" s="600"/>
      <c r="EG320" s="600"/>
      <c r="EH320" s="600"/>
      <c r="EI320" s="600"/>
      <c r="EJ320" s="600"/>
      <c r="EK320" s="600"/>
      <c r="EL320" s="600"/>
      <c r="EM320" s="600"/>
      <c r="EN320" s="600"/>
      <c r="EO320" s="600"/>
      <c r="EP320" s="600"/>
      <c r="EQ320" s="600"/>
      <c r="ER320" s="600"/>
      <c r="ES320" s="600"/>
      <c r="ET320" s="600"/>
      <c r="EU320" s="600"/>
      <c r="EV320" s="600"/>
      <c r="EW320" s="600"/>
      <c r="EX320" s="600"/>
      <c r="EY320" s="600"/>
      <c r="EZ320" s="600"/>
      <c r="FA320" s="600"/>
      <c r="FB320" s="600"/>
      <c r="FC320" s="600"/>
      <c r="FD320" s="600"/>
      <c r="FE320" s="600"/>
      <c r="FF320" s="600"/>
      <c r="FG320" s="600"/>
      <c r="FH320" s="600"/>
      <c r="FI320" s="600"/>
      <c r="FJ320" s="600"/>
      <c r="FK320" s="600"/>
      <c r="FL320" s="600"/>
      <c r="FM320" s="600"/>
      <c r="FN320" s="600"/>
      <c r="FO320" s="600"/>
      <c r="FP320" s="600"/>
      <c r="FQ320" s="600"/>
      <c r="FR320" s="600"/>
      <c r="FS320" s="600"/>
      <c r="FT320" s="600"/>
      <c r="FU320" s="600"/>
      <c r="FV320" s="600"/>
      <c r="FW320" s="600"/>
      <c r="FX320" s="600"/>
      <c r="FY320" s="600"/>
      <c r="FZ320" s="600"/>
      <c r="GA320" s="600"/>
      <c r="GB320" s="600"/>
      <c r="GC320" s="600"/>
      <c r="GD320" s="600"/>
      <c r="GE320" s="600"/>
      <c r="GF320" s="600"/>
      <c r="GG320" s="600"/>
      <c r="GH320" s="600"/>
      <c r="GI320" s="600"/>
      <c r="GJ320" s="600"/>
      <c r="GK320" s="600"/>
      <c r="GL320" s="600"/>
      <c r="GM320" s="600"/>
      <c r="GN320" s="600"/>
      <c r="GO320" s="600"/>
      <c r="GP320" s="600"/>
      <c r="GQ320" s="600"/>
      <c r="GR320" s="600"/>
      <c r="GS320" s="600"/>
      <c r="GT320" s="600"/>
      <c r="GU320" s="600"/>
      <c r="GV320" s="600"/>
      <c r="GW320" s="600"/>
      <c r="GX320" s="600"/>
      <c r="GY320" s="600"/>
      <c r="GZ320" s="600"/>
      <c r="HA320" s="600"/>
      <c r="HB320" s="600"/>
      <c r="HC320" s="600"/>
      <c r="HD320" s="600"/>
      <c r="HE320" s="600"/>
      <c r="HF320" s="600"/>
      <c r="HG320" s="600"/>
      <c r="HH320" s="600"/>
      <c r="HI320" s="600"/>
      <c r="HJ320" s="600"/>
      <c r="HK320" s="600"/>
      <c r="HL320" s="600"/>
      <c r="HM320" s="600"/>
      <c r="HN320" s="600"/>
      <c r="HO320" s="600"/>
      <c r="HP320" s="600"/>
      <c r="HQ320" s="600"/>
      <c r="HR320" s="600"/>
      <c r="HS320" s="600"/>
      <c r="HT320" s="600"/>
      <c r="HU320" s="600"/>
      <c r="HV320" s="600"/>
      <c r="HW320" s="600"/>
      <c r="HX320" s="600"/>
      <c r="HY320" s="600"/>
      <c r="HZ320" s="600"/>
      <c r="IA320" s="600"/>
      <c r="IB320" s="600"/>
      <c r="IC320" s="600"/>
      <c r="ID320" s="600"/>
      <c r="IE320" s="600"/>
      <c r="IF320" s="600"/>
      <c r="IG320" s="600"/>
      <c r="IH320" s="600"/>
      <c r="II320" s="600"/>
      <c r="IJ320" s="600"/>
      <c r="IK320" s="600"/>
      <c r="IL320" s="600"/>
      <c r="IM320" s="600"/>
      <c r="IN320" s="600"/>
      <c r="IO320" s="600"/>
      <c r="IP320" s="600"/>
      <c r="IQ320" s="600"/>
      <c r="IR320" s="600"/>
      <c r="IS320" s="600"/>
      <c r="IT320" s="600"/>
      <c r="IU320" s="600"/>
    </row>
    <row r="321" spans="1:255" s="590" customFormat="1" ht="16.5" customHeight="1" x14ac:dyDescent="0.25">
      <c r="A321" s="591"/>
      <c r="B321" s="592" t="s">
        <v>403</v>
      </c>
      <c r="C321" s="593" t="str">
        <f t="shared" si="108"/>
        <v>Honorarium Rohaniwan</v>
      </c>
      <c r="D321" s="594">
        <v>7400000</v>
      </c>
      <c r="E321" s="594"/>
      <c r="F321" s="594"/>
      <c r="G321" s="594">
        <f t="shared" si="112"/>
        <v>0</v>
      </c>
      <c r="H321" s="594">
        <v>0</v>
      </c>
      <c r="I321" s="594"/>
      <c r="J321" s="594">
        <f t="shared" si="113"/>
        <v>0</v>
      </c>
      <c r="K321" s="594">
        <v>3600000</v>
      </c>
      <c r="L321" s="594"/>
      <c r="M321" s="594">
        <f t="shared" si="109"/>
        <v>3600000</v>
      </c>
      <c r="N321" s="594">
        <f t="shared" si="110"/>
        <v>3600000</v>
      </c>
      <c r="O321" s="595">
        <f t="shared" si="111"/>
        <v>3800000</v>
      </c>
      <c r="P321" s="561"/>
      <c r="Q321" s="596">
        <f>(N321/D321)*100</f>
        <v>48.648648648648653</v>
      </c>
      <c r="R321" s="561"/>
      <c r="S321" s="561"/>
      <c r="T321" s="561"/>
      <c r="U321" s="561"/>
      <c r="V321" s="561"/>
      <c r="W321" s="561"/>
      <c r="X321" s="561"/>
      <c r="Y321" s="561"/>
      <c r="Z321" s="561"/>
      <c r="AA321" s="561"/>
      <c r="AB321" s="561"/>
      <c r="AC321" s="561"/>
      <c r="AD321" s="561"/>
      <c r="AE321" s="561"/>
      <c r="AF321" s="561"/>
      <c r="AG321" s="561"/>
      <c r="AH321" s="561"/>
      <c r="AI321" s="561"/>
      <c r="AJ321" s="561"/>
      <c r="AK321" s="561"/>
      <c r="AL321" s="561"/>
      <c r="AM321" s="561"/>
      <c r="AN321" s="561"/>
      <c r="AO321" s="561"/>
      <c r="AP321" s="561"/>
      <c r="AQ321" s="561"/>
      <c r="AR321" s="561"/>
      <c r="AS321" s="561"/>
      <c r="AT321" s="561"/>
      <c r="AU321" s="561"/>
      <c r="AV321" s="561"/>
      <c r="AW321" s="561"/>
      <c r="AX321" s="561"/>
      <c r="AY321" s="561"/>
      <c r="AZ321" s="561"/>
      <c r="BA321" s="561"/>
      <c r="BB321" s="561"/>
      <c r="BC321" s="561"/>
      <c r="BD321" s="561"/>
      <c r="BE321" s="561"/>
      <c r="BF321" s="561"/>
      <c r="BG321" s="561"/>
      <c r="BH321" s="561"/>
      <c r="BI321" s="561"/>
      <c r="BJ321" s="561"/>
      <c r="BK321" s="561"/>
      <c r="BL321" s="561"/>
      <c r="BM321" s="561"/>
      <c r="BN321" s="561"/>
      <c r="BO321" s="561"/>
      <c r="BP321" s="561"/>
      <c r="BQ321" s="561"/>
      <c r="BR321" s="561"/>
      <c r="BS321" s="561"/>
      <c r="BT321" s="561"/>
      <c r="BU321" s="561"/>
      <c r="BV321" s="561"/>
      <c r="BW321" s="561"/>
      <c r="BX321" s="561"/>
      <c r="BY321" s="561"/>
      <c r="BZ321" s="561"/>
      <c r="CA321" s="561"/>
      <c r="CB321" s="561"/>
      <c r="CC321" s="561"/>
      <c r="CD321" s="561"/>
      <c r="CE321" s="561"/>
      <c r="CF321" s="561"/>
      <c r="CG321" s="561"/>
      <c r="CH321" s="561"/>
      <c r="CI321" s="561"/>
      <c r="CJ321" s="561"/>
      <c r="CK321" s="561"/>
      <c r="CL321" s="561"/>
      <c r="CM321" s="561"/>
      <c r="CN321" s="561"/>
      <c r="CO321" s="561"/>
      <c r="CP321" s="561"/>
      <c r="CQ321" s="561"/>
      <c r="CR321" s="561"/>
      <c r="CS321" s="561"/>
      <c r="CT321" s="561"/>
      <c r="CU321" s="561"/>
      <c r="CV321" s="561"/>
      <c r="CW321" s="561"/>
      <c r="CX321" s="561"/>
      <c r="CY321" s="561"/>
      <c r="CZ321" s="561"/>
      <c r="DA321" s="561"/>
      <c r="DB321" s="561"/>
      <c r="DC321" s="561"/>
      <c r="DD321" s="561"/>
      <c r="DE321" s="561"/>
      <c r="DF321" s="561"/>
      <c r="DG321" s="561"/>
      <c r="DH321" s="561"/>
      <c r="DI321" s="561"/>
      <c r="DJ321" s="561"/>
      <c r="DK321" s="561"/>
      <c r="DL321" s="561"/>
      <c r="DM321" s="561"/>
      <c r="DN321" s="561"/>
      <c r="DO321" s="561"/>
      <c r="DP321" s="561"/>
      <c r="DQ321" s="561"/>
      <c r="DR321" s="561"/>
      <c r="DS321" s="561"/>
      <c r="DT321" s="561"/>
      <c r="DU321" s="561"/>
      <c r="DV321" s="561"/>
      <c r="DW321" s="561"/>
      <c r="DX321" s="561"/>
      <c r="DY321" s="561"/>
      <c r="DZ321" s="561"/>
      <c r="EA321" s="561"/>
      <c r="EB321" s="561"/>
      <c r="EC321" s="561"/>
      <c r="ED321" s="561"/>
      <c r="EE321" s="561"/>
      <c r="EF321" s="561"/>
      <c r="EG321" s="561"/>
      <c r="EH321" s="561"/>
      <c r="EI321" s="561"/>
      <c r="EJ321" s="561"/>
      <c r="EK321" s="561"/>
      <c r="EL321" s="561"/>
      <c r="EM321" s="561"/>
      <c r="EN321" s="561"/>
      <c r="EO321" s="561"/>
      <c r="EP321" s="561"/>
      <c r="EQ321" s="561"/>
      <c r="ER321" s="561"/>
      <c r="ES321" s="561"/>
      <c r="ET321" s="561"/>
      <c r="EU321" s="561"/>
      <c r="EV321" s="561"/>
      <c r="EW321" s="561"/>
      <c r="EX321" s="561"/>
      <c r="EY321" s="561"/>
      <c r="EZ321" s="561"/>
      <c r="FA321" s="561"/>
      <c r="FB321" s="561"/>
      <c r="FC321" s="561"/>
      <c r="FD321" s="561"/>
      <c r="FE321" s="561"/>
      <c r="FF321" s="561"/>
      <c r="FG321" s="561"/>
      <c r="FH321" s="561"/>
      <c r="FI321" s="561"/>
      <c r="FJ321" s="561"/>
      <c r="FK321" s="561"/>
      <c r="FL321" s="561"/>
      <c r="FM321" s="561"/>
      <c r="FN321" s="561"/>
      <c r="FO321" s="561"/>
      <c r="FP321" s="561"/>
      <c r="FQ321" s="561"/>
      <c r="FR321" s="561"/>
      <c r="FS321" s="561"/>
      <c r="FT321" s="561"/>
      <c r="FU321" s="561"/>
      <c r="FV321" s="561"/>
      <c r="FW321" s="561"/>
      <c r="FX321" s="561"/>
      <c r="FY321" s="561"/>
      <c r="FZ321" s="561"/>
      <c r="GA321" s="561"/>
      <c r="GB321" s="561"/>
      <c r="GC321" s="561"/>
      <c r="GD321" s="561"/>
      <c r="GE321" s="561"/>
      <c r="GF321" s="561"/>
      <c r="GG321" s="561"/>
      <c r="GH321" s="561"/>
      <c r="GI321" s="561"/>
      <c r="GJ321" s="561"/>
      <c r="GK321" s="561"/>
      <c r="GL321" s="561"/>
      <c r="GM321" s="561"/>
      <c r="GN321" s="561"/>
      <c r="GO321" s="561"/>
      <c r="GP321" s="561"/>
      <c r="GQ321" s="561"/>
      <c r="GR321" s="561"/>
      <c r="GS321" s="561"/>
      <c r="GT321" s="561"/>
      <c r="GU321" s="561"/>
      <c r="GV321" s="561"/>
      <c r="GW321" s="561"/>
      <c r="GX321" s="561"/>
      <c r="GY321" s="561"/>
      <c r="GZ321" s="561"/>
      <c r="HA321" s="561"/>
      <c r="HB321" s="561"/>
      <c r="HC321" s="561"/>
      <c r="HD321" s="561"/>
      <c r="HE321" s="561"/>
      <c r="HF321" s="561"/>
      <c r="HG321" s="561"/>
      <c r="HH321" s="561"/>
      <c r="HI321" s="561"/>
      <c r="HJ321" s="561"/>
      <c r="HK321" s="561"/>
      <c r="HL321" s="561"/>
      <c r="HM321" s="561"/>
      <c r="HN321" s="561"/>
      <c r="HO321" s="561"/>
      <c r="HP321" s="561"/>
      <c r="HQ321" s="561"/>
      <c r="HR321" s="561"/>
      <c r="HS321" s="561"/>
      <c r="HT321" s="561"/>
      <c r="HU321" s="561"/>
      <c r="HV321" s="561"/>
      <c r="HW321" s="561"/>
      <c r="HX321" s="561"/>
      <c r="HY321" s="561"/>
      <c r="HZ321" s="561"/>
      <c r="IA321" s="561"/>
      <c r="IB321" s="561"/>
      <c r="IC321" s="561"/>
      <c r="ID321" s="561"/>
      <c r="IE321" s="561"/>
      <c r="IF321" s="561"/>
      <c r="IG321" s="561"/>
      <c r="IH321" s="561"/>
      <c r="II321" s="561"/>
      <c r="IJ321" s="561"/>
      <c r="IK321" s="561"/>
      <c r="IL321" s="561"/>
      <c r="IM321" s="561"/>
      <c r="IN321" s="561"/>
      <c r="IO321" s="561"/>
      <c r="IP321" s="561"/>
      <c r="IQ321" s="561"/>
      <c r="IR321" s="561"/>
      <c r="IS321" s="561"/>
      <c r="IT321" s="561"/>
      <c r="IU321" s="561"/>
    </row>
    <row r="322" spans="1:255" s="590" customFormat="1" ht="16.5" customHeight="1" x14ac:dyDescent="0.25">
      <c r="A322" s="591"/>
      <c r="B322" s="592" t="s">
        <v>447</v>
      </c>
      <c r="C322" s="593" t="str">
        <f t="shared" si="108"/>
        <v>Honorarium Penyelenggara Kegiatan Pendidikan dan Pelatihan</v>
      </c>
      <c r="D322" s="594">
        <v>140000000</v>
      </c>
      <c r="E322" s="594"/>
      <c r="F322" s="594"/>
      <c r="G322" s="594">
        <f t="shared" si="112"/>
        <v>0</v>
      </c>
      <c r="H322" s="594">
        <v>0</v>
      </c>
      <c r="I322" s="594"/>
      <c r="J322" s="594">
        <f t="shared" si="113"/>
        <v>0</v>
      </c>
      <c r="K322" s="594">
        <v>86500000</v>
      </c>
      <c r="L322" s="594">
        <v>14500000</v>
      </c>
      <c r="M322" s="594">
        <f t="shared" si="109"/>
        <v>101000000</v>
      </c>
      <c r="N322" s="594">
        <f t="shared" si="110"/>
        <v>101000000</v>
      </c>
      <c r="O322" s="595">
        <f t="shared" si="111"/>
        <v>39000000</v>
      </c>
      <c r="P322" s="600"/>
      <c r="Q322" s="596"/>
      <c r="R322" s="600"/>
      <c r="S322" s="600"/>
      <c r="T322" s="600"/>
      <c r="U322" s="600"/>
      <c r="V322" s="600"/>
      <c r="W322" s="600"/>
      <c r="X322" s="600"/>
      <c r="Y322" s="600"/>
      <c r="Z322" s="600"/>
      <c r="AA322" s="600"/>
      <c r="AB322" s="600"/>
      <c r="AC322" s="600"/>
      <c r="AD322" s="600"/>
      <c r="AE322" s="600"/>
      <c r="AF322" s="600"/>
      <c r="AG322" s="600"/>
      <c r="AH322" s="600"/>
      <c r="AI322" s="600"/>
      <c r="AJ322" s="600"/>
      <c r="AK322" s="600"/>
      <c r="AL322" s="600"/>
      <c r="AM322" s="600"/>
      <c r="AN322" s="600"/>
      <c r="AO322" s="600"/>
      <c r="AP322" s="600"/>
      <c r="AQ322" s="600"/>
      <c r="AR322" s="600"/>
      <c r="AS322" s="600"/>
      <c r="AT322" s="600"/>
      <c r="AU322" s="600"/>
      <c r="AV322" s="600"/>
      <c r="AW322" s="600"/>
      <c r="AX322" s="600"/>
      <c r="AY322" s="600"/>
      <c r="AZ322" s="600"/>
      <c r="BA322" s="600"/>
      <c r="BB322" s="600"/>
      <c r="BC322" s="600"/>
      <c r="BD322" s="600"/>
      <c r="BE322" s="600"/>
      <c r="BF322" s="600"/>
      <c r="BG322" s="600"/>
      <c r="BH322" s="600"/>
      <c r="BI322" s="600"/>
      <c r="BJ322" s="600"/>
      <c r="BK322" s="600"/>
      <c r="BL322" s="600"/>
      <c r="BM322" s="600"/>
      <c r="BN322" s="600"/>
      <c r="BO322" s="600"/>
      <c r="BP322" s="600"/>
      <c r="BQ322" s="600"/>
      <c r="BR322" s="600"/>
      <c r="BS322" s="600"/>
      <c r="BT322" s="600"/>
      <c r="BU322" s="600"/>
      <c r="BV322" s="600"/>
      <c r="BW322" s="600"/>
      <c r="BX322" s="600"/>
      <c r="BY322" s="600"/>
      <c r="BZ322" s="600"/>
      <c r="CA322" s="600"/>
      <c r="CB322" s="600"/>
      <c r="CC322" s="600"/>
      <c r="CD322" s="600"/>
      <c r="CE322" s="600"/>
      <c r="CF322" s="600"/>
      <c r="CG322" s="600"/>
      <c r="CH322" s="600"/>
      <c r="CI322" s="600"/>
      <c r="CJ322" s="600"/>
      <c r="CK322" s="600"/>
      <c r="CL322" s="600"/>
      <c r="CM322" s="600"/>
      <c r="CN322" s="600"/>
      <c r="CO322" s="600"/>
      <c r="CP322" s="600"/>
      <c r="CQ322" s="600"/>
      <c r="CR322" s="600"/>
      <c r="CS322" s="600"/>
      <c r="CT322" s="600"/>
      <c r="CU322" s="600"/>
      <c r="CV322" s="600"/>
      <c r="CW322" s="600"/>
      <c r="CX322" s="600"/>
      <c r="CY322" s="600"/>
      <c r="CZ322" s="600"/>
      <c r="DA322" s="600"/>
      <c r="DB322" s="600"/>
      <c r="DC322" s="600"/>
      <c r="DD322" s="600"/>
      <c r="DE322" s="600"/>
      <c r="DF322" s="600"/>
      <c r="DG322" s="600"/>
      <c r="DH322" s="600"/>
      <c r="DI322" s="600"/>
      <c r="DJ322" s="600"/>
      <c r="DK322" s="600"/>
      <c r="DL322" s="600"/>
      <c r="DM322" s="600"/>
      <c r="DN322" s="600"/>
      <c r="DO322" s="600"/>
      <c r="DP322" s="600"/>
      <c r="DQ322" s="600"/>
      <c r="DR322" s="600"/>
      <c r="DS322" s="600"/>
      <c r="DT322" s="600"/>
      <c r="DU322" s="600"/>
      <c r="DV322" s="600"/>
      <c r="DW322" s="600"/>
      <c r="DX322" s="600"/>
      <c r="DY322" s="600"/>
      <c r="DZ322" s="600"/>
      <c r="EA322" s="600"/>
      <c r="EB322" s="600"/>
      <c r="EC322" s="600"/>
      <c r="ED322" s="600"/>
      <c r="EE322" s="600"/>
      <c r="EF322" s="600"/>
      <c r="EG322" s="600"/>
      <c r="EH322" s="600"/>
      <c r="EI322" s="600"/>
      <c r="EJ322" s="600"/>
      <c r="EK322" s="600"/>
      <c r="EL322" s="600"/>
      <c r="EM322" s="600"/>
      <c r="EN322" s="600"/>
      <c r="EO322" s="600"/>
      <c r="EP322" s="600"/>
      <c r="EQ322" s="600"/>
      <c r="ER322" s="600"/>
      <c r="ES322" s="600"/>
      <c r="ET322" s="600"/>
      <c r="EU322" s="600"/>
      <c r="EV322" s="600"/>
      <c r="EW322" s="600"/>
      <c r="EX322" s="600"/>
      <c r="EY322" s="600"/>
      <c r="EZ322" s="600"/>
      <c r="FA322" s="600"/>
      <c r="FB322" s="600"/>
      <c r="FC322" s="600"/>
      <c r="FD322" s="600"/>
      <c r="FE322" s="600"/>
      <c r="FF322" s="600"/>
      <c r="FG322" s="600"/>
      <c r="FH322" s="600"/>
      <c r="FI322" s="600"/>
      <c r="FJ322" s="600"/>
      <c r="FK322" s="600"/>
      <c r="FL322" s="600"/>
      <c r="FM322" s="600"/>
      <c r="FN322" s="600"/>
      <c r="FO322" s="600"/>
      <c r="FP322" s="600"/>
      <c r="FQ322" s="600"/>
      <c r="FR322" s="600"/>
      <c r="FS322" s="600"/>
      <c r="FT322" s="600"/>
      <c r="FU322" s="600"/>
      <c r="FV322" s="600"/>
      <c r="FW322" s="600"/>
      <c r="FX322" s="600"/>
      <c r="FY322" s="600"/>
      <c r="FZ322" s="600"/>
      <c r="GA322" s="600"/>
      <c r="GB322" s="600"/>
      <c r="GC322" s="600"/>
      <c r="GD322" s="600"/>
      <c r="GE322" s="600"/>
      <c r="GF322" s="600"/>
      <c r="GG322" s="600"/>
      <c r="GH322" s="600"/>
      <c r="GI322" s="600"/>
      <c r="GJ322" s="600"/>
      <c r="GK322" s="600"/>
      <c r="GL322" s="600"/>
      <c r="GM322" s="600"/>
      <c r="GN322" s="600"/>
      <c r="GO322" s="600"/>
      <c r="GP322" s="600"/>
      <c r="GQ322" s="600"/>
      <c r="GR322" s="600"/>
      <c r="GS322" s="600"/>
      <c r="GT322" s="600"/>
      <c r="GU322" s="600"/>
      <c r="GV322" s="600"/>
      <c r="GW322" s="600"/>
      <c r="GX322" s="600"/>
      <c r="GY322" s="600"/>
      <c r="GZ322" s="600"/>
      <c r="HA322" s="600"/>
      <c r="HB322" s="600"/>
      <c r="HC322" s="600"/>
      <c r="HD322" s="600"/>
      <c r="HE322" s="600"/>
      <c r="HF322" s="600"/>
      <c r="HG322" s="600"/>
      <c r="HH322" s="600"/>
      <c r="HI322" s="600"/>
      <c r="HJ322" s="600"/>
      <c r="HK322" s="600"/>
      <c r="HL322" s="600"/>
      <c r="HM322" s="600"/>
      <c r="HN322" s="600"/>
      <c r="HO322" s="600"/>
      <c r="HP322" s="600"/>
      <c r="HQ322" s="600"/>
      <c r="HR322" s="600"/>
      <c r="HS322" s="600"/>
      <c r="HT322" s="600"/>
      <c r="HU322" s="600"/>
      <c r="HV322" s="600"/>
      <c r="HW322" s="600"/>
      <c r="HX322" s="600"/>
      <c r="HY322" s="600"/>
      <c r="HZ322" s="600"/>
      <c r="IA322" s="600"/>
      <c r="IB322" s="600"/>
      <c r="IC322" s="600"/>
      <c r="ID322" s="600"/>
      <c r="IE322" s="600"/>
      <c r="IF322" s="600"/>
      <c r="IG322" s="600"/>
      <c r="IH322" s="600"/>
      <c r="II322" s="600"/>
      <c r="IJ322" s="600"/>
      <c r="IK322" s="600"/>
      <c r="IL322" s="600"/>
      <c r="IM322" s="600"/>
      <c r="IN322" s="600"/>
      <c r="IO322" s="600"/>
      <c r="IP322" s="600"/>
      <c r="IQ322" s="600"/>
      <c r="IR322" s="600"/>
      <c r="IS322" s="600"/>
      <c r="IT322" s="600"/>
      <c r="IU322" s="600"/>
    </row>
    <row r="323" spans="1:255" ht="16.5" customHeight="1" x14ac:dyDescent="0.25">
      <c r="A323" s="591"/>
      <c r="B323" s="592" t="s">
        <v>448</v>
      </c>
      <c r="C323" s="593" t="str">
        <f t="shared" si="108"/>
        <v>Belanja Jasa Tenaga Kesehatan</v>
      </c>
      <c r="D323" s="594">
        <v>1000000</v>
      </c>
      <c r="E323" s="594"/>
      <c r="F323" s="594"/>
      <c r="G323" s="594">
        <f t="shared" si="112"/>
        <v>0</v>
      </c>
      <c r="H323" s="594">
        <v>0</v>
      </c>
      <c r="I323" s="594"/>
      <c r="J323" s="594">
        <f t="shared" si="113"/>
        <v>0</v>
      </c>
      <c r="K323" s="594">
        <v>0</v>
      </c>
      <c r="L323" s="594"/>
      <c r="M323" s="594">
        <f t="shared" si="109"/>
        <v>0</v>
      </c>
      <c r="N323" s="594">
        <f t="shared" si="110"/>
        <v>0</v>
      </c>
      <c r="O323" s="595">
        <f t="shared" si="111"/>
        <v>1000000</v>
      </c>
      <c r="P323" s="600"/>
      <c r="Q323" s="596"/>
      <c r="R323" s="600"/>
      <c r="S323" s="600"/>
      <c r="T323" s="600"/>
      <c r="U323" s="600"/>
      <c r="V323" s="600"/>
      <c r="W323" s="600"/>
      <c r="X323" s="600"/>
      <c r="Y323" s="600"/>
      <c r="Z323" s="600"/>
      <c r="AA323" s="600"/>
      <c r="AB323" s="600"/>
      <c r="AC323" s="600"/>
      <c r="AD323" s="600"/>
      <c r="AE323" s="600"/>
      <c r="AF323" s="600"/>
      <c r="AG323" s="600"/>
      <c r="AH323" s="600"/>
      <c r="AI323" s="600"/>
      <c r="AJ323" s="600"/>
      <c r="AK323" s="600"/>
      <c r="AL323" s="600"/>
      <c r="AM323" s="600"/>
      <c r="AN323" s="600"/>
      <c r="AO323" s="600"/>
      <c r="AP323" s="600"/>
      <c r="AQ323" s="600"/>
      <c r="AR323" s="600"/>
      <c r="AS323" s="600"/>
      <c r="AT323" s="600"/>
      <c r="AU323" s="600"/>
      <c r="AV323" s="600"/>
      <c r="AW323" s="600"/>
      <c r="AX323" s="600"/>
      <c r="AY323" s="600"/>
      <c r="AZ323" s="600"/>
      <c r="BA323" s="600"/>
      <c r="BB323" s="600"/>
      <c r="BC323" s="600"/>
      <c r="BD323" s="600"/>
      <c r="BE323" s="600"/>
      <c r="BF323" s="600"/>
      <c r="BG323" s="600"/>
      <c r="BH323" s="600"/>
      <c r="BI323" s="600"/>
      <c r="BJ323" s="600"/>
      <c r="BK323" s="600"/>
      <c r="BL323" s="600"/>
      <c r="BM323" s="600"/>
      <c r="BN323" s="600"/>
      <c r="BO323" s="600"/>
      <c r="BP323" s="600"/>
      <c r="BQ323" s="600"/>
      <c r="BR323" s="600"/>
      <c r="BS323" s="600"/>
      <c r="BT323" s="600"/>
      <c r="BU323" s="600"/>
      <c r="BV323" s="600"/>
      <c r="BW323" s="600"/>
      <c r="BX323" s="600"/>
      <c r="BY323" s="600"/>
      <c r="BZ323" s="600"/>
      <c r="CA323" s="600"/>
      <c r="CB323" s="600"/>
      <c r="CC323" s="600"/>
      <c r="CD323" s="600"/>
      <c r="CE323" s="600"/>
      <c r="CF323" s="600"/>
      <c r="CG323" s="600"/>
      <c r="CH323" s="600"/>
      <c r="CI323" s="600"/>
      <c r="CJ323" s="600"/>
      <c r="CK323" s="600"/>
      <c r="CL323" s="600"/>
      <c r="CM323" s="600"/>
      <c r="CN323" s="600"/>
      <c r="CO323" s="600"/>
      <c r="CP323" s="600"/>
      <c r="CQ323" s="600"/>
      <c r="CR323" s="600"/>
      <c r="CS323" s="600"/>
      <c r="CT323" s="600"/>
      <c r="CU323" s="600"/>
      <c r="CV323" s="600"/>
      <c r="CW323" s="600"/>
      <c r="CX323" s="600"/>
      <c r="CY323" s="600"/>
      <c r="CZ323" s="600"/>
      <c r="DA323" s="600"/>
      <c r="DB323" s="600"/>
      <c r="DC323" s="600"/>
      <c r="DD323" s="600"/>
      <c r="DE323" s="600"/>
      <c r="DF323" s="600"/>
      <c r="DG323" s="600"/>
      <c r="DH323" s="600"/>
      <c r="DI323" s="600"/>
      <c r="DJ323" s="600"/>
      <c r="DK323" s="600"/>
      <c r="DL323" s="600"/>
      <c r="DM323" s="600"/>
      <c r="DN323" s="600"/>
      <c r="DO323" s="600"/>
      <c r="DP323" s="600"/>
      <c r="DQ323" s="600"/>
      <c r="DR323" s="600"/>
      <c r="DS323" s="600"/>
      <c r="DT323" s="600"/>
      <c r="DU323" s="600"/>
      <c r="DV323" s="600"/>
      <c r="DW323" s="600"/>
      <c r="DX323" s="600"/>
      <c r="DY323" s="600"/>
      <c r="DZ323" s="600"/>
      <c r="EA323" s="600"/>
      <c r="EB323" s="600"/>
      <c r="EC323" s="600"/>
      <c r="ED323" s="600"/>
      <c r="EE323" s="600"/>
      <c r="EF323" s="600"/>
      <c r="EG323" s="600"/>
      <c r="EH323" s="600"/>
      <c r="EI323" s="600"/>
      <c r="EJ323" s="600"/>
      <c r="EK323" s="600"/>
      <c r="EL323" s="600"/>
      <c r="EM323" s="600"/>
      <c r="EN323" s="600"/>
      <c r="EO323" s="600"/>
      <c r="EP323" s="600"/>
      <c r="EQ323" s="600"/>
      <c r="ER323" s="600"/>
      <c r="ES323" s="600"/>
      <c r="ET323" s="600"/>
      <c r="EU323" s="600"/>
      <c r="EV323" s="600"/>
      <c r="EW323" s="600"/>
      <c r="EX323" s="600"/>
      <c r="EY323" s="600"/>
      <c r="EZ323" s="600"/>
      <c r="FA323" s="600"/>
      <c r="FB323" s="600"/>
      <c r="FC323" s="600"/>
      <c r="FD323" s="600"/>
      <c r="FE323" s="600"/>
      <c r="FF323" s="600"/>
      <c r="FG323" s="600"/>
      <c r="FH323" s="600"/>
      <c r="FI323" s="600"/>
      <c r="FJ323" s="600"/>
      <c r="FK323" s="600"/>
      <c r="FL323" s="600"/>
      <c r="FM323" s="600"/>
      <c r="FN323" s="600"/>
      <c r="FO323" s="600"/>
      <c r="FP323" s="600"/>
      <c r="FQ323" s="600"/>
      <c r="FR323" s="600"/>
      <c r="FS323" s="600"/>
      <c r="FT323" s="600"/>
      <c r="FU323" s="600"/>
      <c r="FV323" s="600"/>
      <c r="FW323" s="600"/>
      <c r="FX323" s="600"/>
      <c r="FY323" s="600"/>
      <c r="FZ323" s="600"/>
      <c r="GA323" s="600"/>
      <c r="GB323" s="600"/>
      <c r="GC323" s="600"/>
      <c r="GD323" s="600"/>
      <c r="GE323" s="600"/>
      <c r="GF323" s="600"/>
      <c r="GG323" s="600"/>
      <c r="GH323" s="600"/>
      <c r="GI323" s="600"/>
      <c r="GJ323" s="600"/>
      <c r="GK323" s="600"/>
      <c r="GL323" s="600"/>
      <c r="GM323" s="600"/>
      <c r="GN323" s="600"/>
      <c r="GO323" s="600"/>
      <c r="GP323" s="600"/>
      <c r="GQ323" s="600"/>
      <c r="GR323" s="600"/>
      <c r="GS323" s="600"/>
      <c r="GT323" s="600"/>
      <c r="GU323" s="600"/>
      <c r="GV323" s="600"/>
      <c r="GW323" s="600"/>
      <c r="GX323" s="600"/>
      <c r="GY323" s="600"/>
      <c r="GZ323" s="600"/>
      <c r="HA323" s="600"/>
      <c r="HB323" s="600"/>
      <c r="HC323" s="600"/>
      <c r="HD323" s="600"/>
      <c r="HE323" s="600"/>
      <c r="HF323" s="600"/>
      <c r="HG323" s="600"/>
      <c r="HH323" s="600"/>
      <c r="HI323" s="600"/>
      <c r="HJ323" s="600"/>
      <c r="HK323" s="600"/>
      <c r="HL323" s="600"/>
      <c r="HM323" s="600"/>
      <c r="HN323" s="600"/>
      <c r="HO323" s="600"/>
      <c r="HP323" s="600"/>
      <c r="HQ323" s="600"/>
      <c r="HR323" s="600"/>
      <c r="HS323" s="600"/>
      <c r="HT323" s="600"/>
      <c r="HU323" s="600"/>
      <c r="HV323" s="600"/>
      <c r="HW323" s="600"/>
      <c r="HX323" s="600"/>
      <c r="HY323" s="600"/>
      <c r="HZ323" s="600"/>
      <c r="IA323" s="600"/>
      <c r="IB323" s="600"/>
      <c r="IC323" s="600"/>
      <c r="ID323" s="600"/>
      <c r="IE323" s="600"/>
      <c r="IF323" s="600"/>
      <c r="IG323" s="600"/>
      <c r="IH323" s="600"/>
      <c r="II323" s="600"/>
      <c r="IJ323" s="600"/>
      <c r="IK323" s="600"/>
      <c r="IL323" s="600"/>
      <c r="IM323" s="600"/>
      <c r="IN323" s="600"/>
      <c r="IO323" s="600"/>
      <c r="IP323" s="600"/>
      <c r="IQ323" s="600"/>
      <c r="IR323" s="600"/>
      <c r="IS323" s="600"/>
      <c r="IT323" s="600"/>
      <c r="IU323" s="600"/>
    </row>
    <row r="324" spans="1:255" ht="16.5" customHeight="1" x14ac:dyDescent="0.25">
      <c r="A324" s="591"/>
      <c r="B324" s="592" t="s">
        <v>404</v>
      </c>
      <c r="C324" s="593" t="str">
        <f t="shared" si="108"/>
        <v>Belanja Jasa Tenaga Administrasi</v>
      </c>
      <c r="D324" s="594">
        <v>42338352</v>
      </c>
      <c r="E324" s="594"/>
      <c r="F324" s="594"/>
      <c r="G324" s="594">
        <f t="shared" si="112"/>
        <v>0</v>
      </c>
      <c r="H324" s="594">
        <v>0</v>
      </c>
      <c r="I324" s="594"/>
      <c r="J324" s="594">
        <f t="shared" si="113"/>
        <v>0</v>
      </c>
      <c r="K324" s="594">
        <v>24927392</v>
      </c>
      <c r="L324" s="594">
        <v>2790074</v>
      </c>
      <c r="M324" s="594">
        <f t="shared" si="109"/>
        <v>27717466</v>
      </c>
      <c r="N324" s="594">
        <f t="shared" si="110"/>
        <v>27717466</v>
      </c>
      <c r="O324" s="595">
        <f t="shared" si="111"/>
        <v>14620886</v>
      </c>
      <c r="Q324" s="596">
        <f>(N324/D324)*100</f>
        <v>65.466567994899748</v>
      </c>
    </row>
    <row r="325" spans="1:255" ht="16.5" customHeight="1" x14ac:dyDescent="0.25">
      <c r="A325" s="591"/>
      <c r="B325" s="592" t="s">
        <v>405</v>
      </c>
      <c r="C325" s="593" t="str">
        <f t="shared" si="108"/>
        <v>Belanja Jasa Tenaga Ahli</v>
      </c>
      <c r="D325" s="594">
        <v>2000000</v>
      </c>
      <c r="E325" s="594"/>
      <c r="F325" s="594"/>
      <c r="G325" s="594">
        <f t="shared" si="112"/>
        <v>0</v>
      </c>
      <c r="H325" s="594">
        <v>0</v>
      </c>
      <c r="I325" s="594"/>
      <c r="J325" s="594">
        <f t="shared" si="113"/>
        <v>0</v>
      </c>
      <c r="K325" s="594">
        <v>2000000</v>
      </c>
      <c r="L325" s="594"/>
      <c r="M325" s="594">
        <f t="shared" si="109"/>
        <v>2000000</v>
      </c>
      <c r="N325" s="594">
        <f t="shared" si="110"/>
        <v>2000000</v>
      </c>
      <c r="O325" s="595">
        <f t="shared" si="111"/>
        <v>0</v>
      </c>
      <c r="Q325" s="596">
        <f>(N325/D325)*100</f>
        <v>100</v>
      </c>
    </row>
    <row r="326" spans="1:255" ht="16.5" customHeight="1" x14ac:dyDescent="0.25">
      <c r="A326" s="591"/>
      <c r="B326" s="592" t="s">
        <v>405</v>
      </c>
      <c r="C326" s="593" t="str">
        <f t="shared" si="108"/>
        <v>Belanja Jasa Tenaga Ahli</v>
      </c>
      <c r="D326" s="594">
        <v>9000000</v>
      </c>
      <c r="E326" s="594"/>
      <c r="F326" s="594"/>
      <c r="G326" s="594">
        <f t="shared" si="112"/>
        <v>0</v>
      </c>
      <c r="H326" s="594"/>
      <c r="I326" s="594"/>
      <c r="J326" s="594">
        <f t="shared" si="113"/>
        <v>0</v>
      </c>
      <c r="K326" s="594">
        <v>0</v>
      </c>
      <c r="L326" s="594"/>
      <c r="M326" s="594">
        <f t="shared" si="109"/>
        <v>0</v>
      </c>
      <c r="N326" s="594">
        <f t="shared" si="110"/>
        <v>0</v>
      </c>
      <c r="O326" s="595">
        <f t="shared" si="111"/>
        <v>9000000</v>
      </c>
      <c r="P326" s="600"/>
      <c r="Q326" s="596"/>
      <c r="R326" s="600"/>
      <c r="S326" s="600"/>
      <c r="T326" s="600"/>
      <c r="U326" s="600"/>
      <c r="V326" s="600"/>
      <c r="W326" s="600"/>
      <c r="X326" s="600"/>
      <c r="Y326" s="600"/>
      <c r="Z326" s="600"/>
      <c r="AA326" s="600"/>
      <c r="AB326" s="600"/>
      <c r="AC326" s="600"/>
      <c r="AD326" s="600"/>
      <c r="AE326" s="600"/>
      <c r="AF326" s="600"/>
      <c r="AG326" s="600"/>
      <c r="AH326" s="600"/>
      <c r="AI326" s="600"/>
      <c r="AJ326" s="600"/>
      <c r="AK326" s="600"/>
      <c r="AL326" s="600"/>
      <c r="AM326" s="600"/>
      <c r="AN326" s="600"/>
      <c r="AO326" s="600"/>
      <c r="AP326" s="600"/>
      <c r="AQ326" s="600"/>
      <c r="AR326" s="600"/>
      <c r="AS326" s="600"/>
      <c r="AT326" s="600"/>
      <c r="AU326" s="600"/>
      <c r="AV326" s="600"/>
      <c r="AW326" s="600"/>
      <c r="AX326" s="600"/>
      <c r="AY326" s="600"/>
      <c r="AZ326" s="600"/>
      <c r="BA326" s="600"/>
      <c r="BB326" s="600"/>
      <c r="BC326" s="600"/>
      <c r="BD326" s="600"/>
      <c r="BE326" s="600"/>
      <c r="BF326" s="600"/>
      <c r="BG326" s="600"/>
      <c r="BH326" s="600"/>
      <c r="BI326" s="600"/>
      <c r="BJ326" s="600"/>
      <c r="BK326" s="600"/>
      <c r="BL326" s="600"/>
      <c r="BM326" s="600"/>
      <c r="BN326" s="600"/>
      <c r="BO326" s="600"/>
      <c r="BP326" s="600"/>
      <c r="BQ326" s="600"/>
      <c r="BR326" s="600"/>
      <c r="BS326" s="600"/>
      <c r="BT326" s="600"/>
      <c r="BU326" s="600"/>
      <c r="BV326" s="600"/>
      <c r="BW326" s="600"/>
      <c r="BX326" s="600"/>
      <c r="BY326" s="600"/>
      <c r="BZ326" s="600"/>
      <c r="CA326" s="600"/>
      <c r="CB326" s="600"/>
      <c r="CC326" s="600"/>
      <c r="CD326" s="600"/>
      <c r="CE326" s="600"/>
      <c r="CF326" s="600"/>
      <c r="CG326" s="600"/>
      <c r="CH326" s="600"/>
      <c r="CI326" s="600"/>
      <c r="CJ326" s="600"/>
      <c r="CK326" s="600"/>
      <c r="CL326" s="600"/>
      <c r="CM326" s="600"/>
      <c r="CN326" s="600"/>
      <c r="CO326" s="600"/>
      <c r="CP326" s="600"/>
      <c r="CQ326" s="600"/>
      <c r="CR326" s="600"/>
      <c r="CS326" s="600"/>
      <c r="CT326" s="600"/>
      <c r="CU326" s="600"/>
      <c r="CV326" s="600"/>
      <c r="CW326" s="600"/>
      <c r="CX326" s="600"/>
      <c r="CY326" s="600"/>
      <c r="CZ326" s="600"/>
      <c r="DA326" s="600"/>
      <c r="DB326" s="600"/>
      <c r="DC326" s="600"/>
      <c r="DD326" s="600"/>
      <c r="DE326" s="600"/>
      <c r="DF326" s="600"/>
      <c r="DG326" s="600"/>
      <c r="DH326" s="600"/>
      <c r="DI326" s="600"/>
      <c r="DJ326" s="600"/>
      <c r="DK326" s="600"/>
      <c r="DL326" s="600"/>
      <c r="DM326" s="600"/>
      <c r="DN326" s="600"/>
      <c r="DO326" s="600"/>
      <c r="DP326" s="600"/>
      <c r="DQ326" s="600"/>
      <c r="DR326" s="600"/>
      <c r="DS326" s="600"/>
      <c r="DT326" s="600"/>
      <c r="DU326" s="600"/>
      <c r="DV326" s="600"/>
      <c r="DW326" s="600"/>
      <c r="DX326" s="600"/>
      <c r="DY326" s="600"/>
      <c r="DZ326" s="600"/>
      <c r="EA326" s="600"/>
      <c r="EB326" s="600"/>
      <c r="EC326" s="600"/>
      <c r="ED326" s="600"/>
      <c r="EE326" s="600"/>
      <c r="EF326" s="600"/>
      <c r="EG326" s="600"/>
      <c r="EH326" s="600"/>
      <c r="EI326" s="600"/>
      <c r="EJ326" s="600"/>
      <c r="EK326" s="600"/>
      <c r="EL326" s="600"/>
      <c r="EM326" s="600"/>
      <c r="EN326" s="600"/>
      <c r="EO326" s="600"/>
      <c r="EP326" s="600"/>
      <c r="EQ326" s="600"/>
      <c r="ER326" s="600"/>
      <c r="ES326" s="600"/>
      <c r="ET326" s="600"/>
      <c r="EU326" s="600"/>
      <c r="EV326" s="600"/>
      <c r="EW326" s="600"/>
      <c r="EX326" s="600"/>
      <c r="EY326" s="600"/>
      <c r="EZ326" s="600"/>
      <c r="FA326" s="600"/>
      <c r="FB326" s="600"/>
      <c r="FC326" s="600"/>
      <c r="FD326" s="600"/>
      <c r="FE326" s="600"/>
      <c r="FF326" s="600"/>
      <c r="FG326" s="600"/>
      <c r="FH326" s="600"/>
      <c r="FI326" s="600"/>
      <c r="FJ326" s="600"/>
      <c r="FK326" s="600"/>
      <c r="FL326" s="600"/>
      <c r="FM326" s="600"/>
      <c r="FN326" s="600"/>
      <c r="FO326" s="600"/>
      <c r="FP326" s="600"/>
      <c r="FQ326" s="600"/>
      <c r="FR326" s="600"/>
      <c r="FS326" s="600"/>
      <c r="FT326" s="600"/>
      <c r="FU326" s="600"/>
      <c r="FV326" s="600"/>
      <c r="FW326" s="600"/>
      <c r="FX326" s="600"/>
      <c r="FY326" s="600"/>
      <c r="FZ326" s="600"/>
      <c r="GA326" s="600"/>
      <c r="GB326" s="600"/>
      <c r="GC326" s="600"/>
      <c r="GD326" s="600"/>
      <c r="GE326" s="600"/>
      <c r="GF326" s="600"/>
      <c r="GG326" s="600"/>
      <c r="GH326" s="600"/>
      <c r="GI326" s="600"/>
      <c r="GJ326" s="600"/>
      <c r="GK326" s="600"/>
      <c r="GL326" s="600"/>
      <c r="GM326" s="600"/>
      <c r="GN326" s="600"/>
      <c r="GO326" s="600"/>
      <c r="GP326" s="600"/>
      <c r="GQ326" s="600"/>
      <c r="GR326" s="600"/>
      <c r="GS326" s="600"/>
      <c r="GT326" s="600"/>
      <c r="GU326" s="600"/>
      <c r="GV326" s="600"/>
      <c r="GW326" s="600"/>
      <c r="GX326" s="600"/>
      <c r="GY326" s="600"/>
      <c r="GZ326" s="600"/>
      <c r="HA326" s="600"/>
      <c r="HB326" s="600"/>
      <c r="HC326" s="600"/>
      <c r="HD326" s="600"/>
      <c r="HE326" s="600"/>
      <c r="HF326" s="600"/>
      <c r="HG326" s="600"/>
      <c r="HH326" s="600"/>
      <c r="HI326" s="600"/>
      <c r="HJ326" s="600"/>
      <c r="HK326" s="600"/>
      <c r="HL326" s="600"/>
      <c r="HM326" s="600"/>
      <c r="HN326" s="600"/>
      <c r="HO326" s="600"/>
      <c r="HP326" s="600"/>
      <c r="HQ326" s="600"/>
      <c r="HR326" s="600"/>
      <c r="HS326" s="600"/>
      <c r="HT326" s="600"/>
      <c r="HU326" s="600"/>
      <c r="HV326" s="600"/>
      <c r="HW326" s="600"/>
      <c r="HX326" s="600"/>
      <c r="HY326" s="600"/>
      <c r="HZ326" s="600"/>
      <c r="IA326" s="600"/>
      <c r="IB326" s="600"/>
      <c r="IC326" s="600"/>
      <c r="ID326" s="600"/>
      <c r="IE326" s="600"/>
      <c r="IF326" s="600"/>
      <c r="IG326" s="600"/>
      <c r="IH326" s="600"/>
      <c r="II326" s="600"/>
      <c r="IJ326" s="600"/>
      <c r="IK326" s="600"/>
      <c r="IL326" s="600"/>
      <c r="IM326" s="600"/>
      <c r="IN326" s="600"/>
      <c r="IO326" s="600"/>
      <c r="IP326" s="600"/>
      <c r="IQ326" s="600"/>
      <c r="IR326" s="600"/>
      <c r="IS326" s="600"/>
      <c r="IT326" s="600"/>
      <c r="IU326" s="600"/>
    </row>
    <row r="327" spans="1:255" ht="16.5" customHeight="1" x14ac:dyDescent="0.25">
      <c r="A327" s="591"/>
      <c r="B327" s="592" t="s">
        <v>406</v>
      </c>
      <c r="C327" s="593" t="str">
        <f t="shared" si="108"/>
        <v>Belanja Jasa Tenaga Kebersihan</v>
      </c>
      <c r="D327" s="594">
        <v>554811300</v>
      </c>
      <c r="E327" s="594"/>
      <c r="F327" s="594"/>
      <c r="G327" s="594">
        <f t="shared" si="112"/>
        <v>0</v>
      </c>
      <c r="H327" s="594">
        <v>110055807</v>
      </c>
      <c r="I327" s="594">
        <v>20818137</v>
      </c>
      <c r="J327" s="594">
        <f t="shared" si="113"/>
        <v>130873944</v>
      </c>
      <c r="K327" s="594">
        <v>277180332</v>
      </c>
      <c r="L327" s="594">
        <v>23930263</v>
      </c>
      <c r="M327" s="594">
        <f t="shared" si="109"/>
        <v>301110595</v>
      </c>
      <c r="N327" s="594">
        <f t="shared" si="110"/>
        <v>431984539</v>
      </c>
      <c r="O327" s="595">
        <f t="shared" si="111"/>
        <v>122826761</v>
      </c>
      <c r="Q327" s="596"/>
    </row>
    <row r="328" spans="1:255" ht="16.5" customHeight="1" x14ac:dyDescent="0.25">
      <c r="A328" s="591"/>
      <c r="B328" s="592" t="s">
        <v>407</v>
      </c>
      <c r="C328" s="593" t="str">
        <f t="shared" si="108"/>
        <v>Belanja Jasa Tenaga Kemanan</v>
      </c>
      <c r="D328" s="594">
        <v>578435400</v>
      </c>
      <c r="E328" s="594"/>
      <c r="F328" s="594"/>
      <c r="G328" s="594">
        <f t="shared" si="112"/>
        <v>0</v>
      </c>
      <c r="H328" s="594">
        <v>67560237</v>
      </c>
      <c r="I328" s="594">
        <v>35103994</v>
      </c>
      <c r="J328" s="594">
        <f t="shared" si="113"/>
        <v>102664231</v>
      </c>
      <c r="K328" s="594">
        <v>277891191</v>
      </c>
      <c r="L328" s="594">
        <v>31897081</v>
      </c>
      <c r="M328" s="594">
        <f t="shared" si="109"/>
        <v>309788272</v>
      </c>
      <c r="N328" s="594">
        <f t="shared" si="110"/>
        <v>412452503</v>
      </c>
      <c r="O328" s="595">
        <f t="shared" si="111"/>
        <v>165982897</v>
      </c>
      <c r="Q328" s="596"/>
    </row>
    <row r="329" spans="1:255" ht="16.5" customHeight="1" x14ac:dyDescent="0.25">
      <c r="A329" s="591"/>
      <c r="B329" s="592" t="s">
        <v>408</v>
      </c>
      <c r="C329" s="593" t="str">
        <f t="shared" si="108"/>
        <v>Belanja Jasa Tenaga Supir</v>
      </c>
      <c r="D329" s="594">
        <v>37526400</v>
      </c>
      <c r="E329" s="594"/>
      <c r="F329" s="594"/>
      <c r="G329" s="594">
        <f t="shared" si="112"/>
        <v>0</v>
      </c>
      <c r="H329" s="594">
        <v>0</v>
      </c>
      <c r="I329" s="594"/>
      <c r="J329" s="594">
        <f t="shared" si="113"/>
        <v>0</v>
      </c>
      <c r="K329" s="594">
        <v>24123024</v>
      </c>
      <c r="L329" s="594">
        <v>2704873</v>
      </c>
      <c r="M329" s="594">
        <f t="shared" si="109"/>
        <v>26827897</v>
      </c>
      <c r="N329" s="594">
        <f t="shared" si="110"/>
        <v>26827897</v>
      </c>
      <c r="O329" s="595">
        <f t="shared" si="111"/>
        <v>10698503</v>
      </c>
      <c r="Q329" s="596"/>
    </row>
    <row r="330" spans="1:255" s="590" customFormat="1" ht="13.5" x14ac:dyDescent="0.25">
      <c r="A330" s="591"/>
      <c r="B330" s="592" t="s">
        <v>449</v>
      </c>
      <c r="C330" s="593" t="str">
        <f t="shared" si="108"/>
        <v>Belanja Jasa Penulisan dan Penerjemahan</v>
      </c>
      <c r="D330" s="594">
        <v>13500000</v>
      </c>
      <c r="E330" s="594"/>
      <c r="F330" s="594"/>
      <c r="G330" s="594">
        <f t="shared" si="112"/>
        <v>0</v>
      </c>
      <c r="H330" s="594">
        <v>0</v>
      </c>
      <c r="I330" s="594"/>
      <c r="J330" s="594">
        <f t="shared" si="113"/>
        <v>0</v>
      </c>
      <c r="K330" s="594">
        <v>1000000</v>
      </c>
      <c r="L330" s="594"/>
      <c r="M330" s="594">
        <f t="shared" si="109"/>
        <v>1000000</v>
      </c>
      <c r="N330" s="594">
        <f t="shared" si="110"/>
        <v>1000000</v>
      </c>
      <c r="O330" s="595">
        <f t="shared" si="111"/>
        <v>12500000</v>
      </c>
      <c r="P330" s="600"/>
      <c r="Q330" s="596"/>
      <c r="R330" s="600"/>
      <c r="S330" s="600"/>
      <c r="T330" s="600"/>
      <c r="U330" s="600"/>
      <c r="V330" s="600"/>
      <c r="W330" s="600"/>
      <c r="X330" s="600"/>
      <c r="Y330" s="600"/>
      <c r="Z330" s="600"/>
      <c r="AA330" s="600"/>
      <c r="AB330" s="600"/>
      <c r="AC330" s="600"/>
      <c r="AD330" s="600"/>
      <c r="AE330" s="600"/>
      <c r="AF330" s="600"/>
      <c r="AG330" s="600"/>
      <c r="AH330" s="600"/>
      <c r="AI330" s="600"/>
      <c r="AJ330" s="600"/>
      <c r="AK330" s="600"/>
      <c r="AL330" s="600"/>
      <c r="AM330" s="600"/>
      <c r="AN330" s="600"/>
      <c r="AO330" s="600"/>
      <c r="AP330" s="600"/>
      <c r="AQ330" s="600"/>
      <c r="AR330" s="600"/>
      <c r="AS330" s="600"/>
      <c r="AT330" s="600"/>
      <c r="AU330" s="600"/>
      <c r="AV330" s="600"/>
      <c r="AW330" s="600"/>
      <c r="AX330" s="600"/>
      <c r="AY330" s="600"/>
      <c r="AZ330" s="600"/>
      <c r="BA330" s="600"/>
      <c r="BB330" s="600"/>
      <c r="BC330" s="600"/>
      <c r="BD330" s="600"/>
      <c r="BE330" s="600"/>
      <c r="BF330" s="600"/>
      <c r="BG330" s="600"/>
      <c r="BH330" s="600"/>
      <c r="BI330" s="600"/>
      <c r="BJ330" s="600"/>
      <c r="BK330" s="600"/>
      <c r="BL330" s="600"/>
      <c r="BM330" s="600"/>
      <c r="BN330" s="600"/>
      <c r="BO330" s="600"/>
      <c r="BP330" s="600"/>
      <c r="BQ330" s="600"/>
      <c r="BR330" s="600"/>
      <c r="BS330" s="600"/>
      <c r="BT330" s="600"/>
      <c r="BU330" s="600"/>
      <c r="BV330" s="600"/>
      <c r="BW330" s="600"/>
      <c r="BX330" s="600"/>
      <c r="BY330" s="600"/>
      <c r="BZ330" s="600"/>
      <c r="CA330" s="600"/>
      <c r="CB330" s="600"/>
      <c r="CC330" s="600"/>
      <c r="CD330" s="600"/>
      <c r="CE330" s="600"/>
      <c r="CF330" s="600"/>
      <c r="CG330" s="600"/>
      <c r="CH330" s="600"/>
      <c r="CI330" s="600"/>
      <c r="CJ330" s="600"/>
      <c r="CK330" s="600"/>
      <c r="CL330" s="600"/>
      <c r="CM330" s="600"/>
      <c r="CN330" s="600"/>
      <c r="CO330" s="600"/>
      <c r="CP330" s="600"/>
      <c r="CQ330" s="600"/>
      <c r="CR330" s="600"/>
      <c r="CS330" s="600"/>
      <c r="CT330" s="600"/>
      <c r="CU330" s="600"/>
      <c r="CV330" s="600"/>
      <c r="CW330" s="600"/>
      <c r="CX330" s="600"/>
      <c r="CY330" s="600"/>
      <c r="CZ330" s="600"/>
      <c r="DA330" s="600"/>
      <c r="DB330" s="600"/>
      <c r="DC330" s="600"/>
      <c r="DD330" s="600"/>
      <c r="DE330" s="600"/>
      <c r="DF330" s="600"/>
      <c r="DG330" s="600"/>
      <c r="DH330" s="600"/>
      <c r="DI330" s="600"/>
      <c r="DJ330" s="600"/>
      <c r="DK330" s="600"/>
      <c r="DL330" s="600"/>
      <c r="DM330" s="600"/>
      <c r="DN330" s="600"/>
      <c r="DO330" s="600"/>
      <c r="DP330" s="600"/>
      <c r="DQ330" s="600"/>
      <c r="DR330" s="600"/>
      <c r="DS330" s="600"/>
      <c r="DT330" s="600"/>
      <c r="DU330" s="600"/>
      <c r="DV330" s="600"/>
      <c r="DW330" s="600"/>
      <c r="DX330" s="600"/>
      <c r="DY330" s="600"/>
      <c r="DZ330" s="600"/>
      <c r="EA330" s="600"/>
      <c r="EB330" s="600"/>
      <c r="EC330" s="600"/>
      <c r="ED330" s="600"/>
      <c r="EE330" s="600"/>
      <c r="EF330" s="600"/>
      <c r="EG330" s="600"/>
      <c r="EH330" s="600"/>
      <c r="EI330" s="600"/>
      <c r="EJ330" s="600"/>
      <c r="EK330" s="600"/>
      <c r="EL330" s="600"/>
      <c r="EM330" s="600"/>
      <c r="EN330" s="600"/>
      <c r="EO330" s="600"/>
      <c r="EP330" s="600"/>
      <c r="EQ330" s="600"/>
      <c r="ER330" s="600"/>
      <c r="ES330" s="600"/>
      <c r="ET330" s="600"/>
      <c r="EU330" s="600"/>
      <c r="EV330" s="600"/>
      <c r="EW330" s="600"/>
      <c r="EX330" s="600"/>
      <c r="EY330" s="600"/>
      <c r="EZ330" s="600"/>
      <c r="FA330" s="600"/>
      <c r="FB330" s="600"/>
      <c r="FC330" s="600"/>
      <c r="FD330" s="600"/>
      <c r="FE330" s="600"/>
      <c r="FF330" s="600"/>
      <c r="FG330" s="600"/>
      <c r="FH330" s="600"/>
      <c r="FI330" s="600"/>
      <c r="FJ330" s="600"/>
      <c r="FK330" s="600"/>
      <c r="FL330" s="600"/>
      <c r="FM330" s="600"/>
      <c r="FN330" s="600"/>
      <c r="FO330" s="600"/>
      <c r="FP330" s="600"/>
      <c r="FQ330" s="600"/>
      <c r="FR330" s="600"/>
      <c r="FS330" s="600"/>
      <c r="FT330" s="600"/>
      <c r="FU330" s="600"/>
      <c r="FV330" s="600"/>
      <c r="FW330" s="600"/>
      <c r="FX330" s="600"/>
      <c r="FY330" s="600"/>
      <c r="FZ330" s="600"/>
      <c r="GA330" s="600"/>
      <c r="GB330" s="600"/>
      <c r="GC330" s="600"/>
      <c r="GD330" s="600"/>
      <c r="GE330" s="600"/>
      <c r="GF330" s="600"/>
      <c r="GG330" s="600"/>
      <c r="GH330" s="600"/>
      <c r="GI330" s="600"/>
      <c r="GJ330" s="600"/>
      <c r="GK330" s="600"/>
      <c r="GL330" s="600"/>
      <c r="GM330" s="600"/>
      <c r="GN330" s="600"/>
      <c r="GO330" s="600"/>
      <c r="GP330" s="600"/>
      <c r="GQ330" s="600"/>
      <c r="GR330" s="600"/>
      <c r="GS330" s="600"/>
      <c r="GT330" s="600"/>
      <c r="GU330" s="600"/>
      <c r="GV330" s="600"/>
      <c r="GW330" s="600"/>
      <c r="GX330" s="600"/>
      <c r="GY330" s="600"/>
      <c r="GZ330" s="600"/>
      <c r="HA330" s="600"/>
      <c r="HB330" s="600"/>
      <c r="HC330" s="600"/>
      <c r="HD330" s="600"/>
      <c r="HE330" s="600"/>
      <c r="HF330" s="600"/>
      <c r="HG330" s="600"/>
      <c r="HH330" s="600"/>
      <c r="HI330" s="600"/>
      <c r="HJ330" s="600"/>
      <c r="HK330" s="600"/>
      <c r="HL330" s="600"/>
      <c r="HM330" s="600"/>
      <c r="HN330" s="600"/>
      <c r="HO330" s="600"/>
      <c r="HP330" s="600"/>
      <c r="HQ330" s="600"/>
      <c r="HR330" s="600"/>
      <c r="HS330" s="600"/>
      <c r="HT330" s="600"/>
      <c r="HU330" s="600"/>
      <c r="HV330" s="600"/>
      <c r="HW330" s="600"/>
      <c r="HX330" s="600"/>
      <c r="HY330" s="600"/>
      <c r="HZ330" s="600"/>
      <c r="IA330" s="600"/>
      <c r="IB330" s="600"/>
      <c r="IC330" s="600"/>
      <c r="ID330" s="600"/>
      <c r="IE330" s="600"/>
      <c r="IF330" s="600"/>
      <c r="IG330" s="600"/>
      <c r="IH330" s="600"/>
      <c r="II330" s="600"/>
      <c r="IJ330" s="600"/>
      <c r="IK330" s="600"/>
      <c r="IL330" s="600"/>
      <c r="IM330" s="600"/>
      <c r="IN330" s="600"/>
      <c r="IO330" s="600"/>
      <c r="IP330" s="600"/>
      <c r="IQ330" s="600"/>
      <c r="IR330" s="600"/>
      <c r="IS330" s="600"/>
      <c r="IT330" s="600"/>
      <c r="IU330" s="600"/>
    </row>
    <row r="331" spans="1:255" s="629" customFormat="1" ht="13.5" x14ac:dyDescent="0.25">
      <c r="A331" s="591"/>
      <c r="B331" s="592" t="s">
        <v>313</v>
      </c>
      <c r="C331" s="593" t="str">
        <f t="shared" si="108"/>
        <v>Belanja Jasa Penyelenggaraan Acara</v>
      </c>
      <c r="D331" s="594">
        <v>12120000</v>
      </c>
      <c r="E331" s="594"/>
      <c r="F331" s="594"/>
      <c r="G331" s="594">
        <f t="shared" si="112"/>
        <v>0</v>
      </c>
      <c r="H331" s="594"/>
      <c r="I331" s="594"/>
      <c r="J331" s="594">
        <f t="shared" si="113"/>
        <v>0</v>
      </c>
      <c r="K331" s="594">
        <v>12120000</v>
      </c>
      <c r="L331" s="594"/>
      <c r="M331" s="594">
        <f t="shared" si="109"/>
        <v>12120000</v>
      </c>
      <c r="N331" s="594">
        <f t="shared" si="110"/>
        <v>12120000</v>
      </c>
      <c r="O331" s="595">
        <f t="shared" si="111"/>
        <v>0</v>
      </c>
      <c r="P331" s="561"/>
      <c r="Q331" s="596"/>
      <c r="R331" s="561"/>
      <c r="S331" s="561"/>
      <c r="T331" s="561"/>
      <c r="U331" s="561"/>
      <c r="V331" s="561"/>
      <c r="W331" s="561"/>
      <c r="X331" s="561"/>
      <c r="Y331" s="561"/>
      <c r="Z331" s="561"/>
      <c r="AA331" s="561"/>
      <c r="AB331" s="561"/>
      <c r="AC331" s="561"/>
      <c r="AD331" s="561"/>
      <c r="AE331" s="561"/>
      <c r="AF331" s="561"/>
      <c r="AG331" s="561"/>
      <c r="AH331" s="561"/>
      <c r="AI331" s="561"/>
      <c r="AJ331" s="561"/>
      <c r="AK331" s="561"/>
      <c r="AL331" s="561"/>
      <c r="AM331" s="561"/>
      <c r="AN331" s="561"/>
      <c r="AO331" s="561"/>
      <c r="AP331" s="561"/>
      <c r="AQ331" s="561"/>
      <c r="AR331" s="561"/>
      <c r="AS331" s="561"/>
      <c r="AT331" s="561"/>
      <c r="AU331" s="561"/>
      <c r="AV331" s="561"/>
      <c r="AW331" s="561"/>
      <c r="AX331" s="561"/>
      <c r="AY331" s="561"/>
      <c r="AZ331" s="561"/>
      <c r="BA331" s="561"/>
      <c r="BB331" s="561"/>
      <c r="BC331" s="561"/>
      <c r="BD331" s="561"/>
      <c r="BE331" s="561"/>
      <c r="BF331" s="561"/>
      <c r="BG331" s="561"/>
      <c r="BH331" s="561"/>
      <c r="BI331" s="561"/>
      <c r="BJ331" s="561"/>
      <c r="BK331" s="561"/>
      <c r="BL331" s="561"/>
      <c r="BM331" s="561"/>
      <c r="BN331" s="561"/>
      <c r="BO331" s="561"/>
      <c r="BP331" s="561"/>
      <c r="BQ331" s="561"/>
      <c r="BR331" s="561"/>
      <c r="BS331" s="561"/>
      <c r="BT331" s="561"/>
      <c r="BU331" s="561"/>
      <c r="BV331" s="561"/>
      <c r="BW331" s="561"/>
      <c r="BX331" s="561"/>
      <c r="BY331" s="561"/>
      <c r="BZ331" s="561"/>
      <c r="CA331" s="561"/>
      <c r="CB331" s="561"/>
      <c r="CC331" s="561"/>
      <c r="CD331" s="561"/>
      <c r="CE331" s="561"/>
      <c r="CF331" s="561"/>
      <c r="CG331" s="561"/>
      <c r="CH331" s="561"/>
      <c r="CI331" s="561"/>
      <c r="CJ331" s="561"/>
      <c r="CK331" s="561"/>
      <c r="CL331" s="561"/>
      <c r="CM331" s="561"/>
      <c r="CN331" s="561"/>
      <c r="CO331" s="561"/>
      <c r="CP331" s="561"/>
      <c r="CQ331" s="561"/>
      <c r="CR331" s="561"/>
      <c r="CS331" s="561"/>
      <c r="CT331" s="561"/>
      <c r="CU331" s="561"/>
      <c r="CV331" s="561"/>
      <c r="CW331" s="561"/>
      <c r="CX331" s="561"/>
      <c r="CY331" s="561"/>
      <c r="CZ331" s="561"/>
      <c r="DA331" s="561"/>
      <c r="DB331" s="561"/>
      <c r="DC331" s="561"/>
      <c r="DD331" s="561"/>
      <c r="DE331" s="561"/>
      <c r="DF331" s="561"/>
      <c r="DG331" s="561"/>
      <c r="DH331" s="561"/>
      <c r="DI331" s="561"/>
      <c r="DJ331" s="561"/>
      <c r="DK331" s="561"/>
      <c r="DL331" s="561"/>
      <c r="DM331" s="561"/>
      <c r="DN331" s="561"/>
      <c r="DO331" s="561"/>
      <c r="DP331" s="561"/>
      <c r="DQ331" s="561"/>
      <c r="DR331" s="561"/>
      <c r="DS331" s="561"/>
      <c r="DT331" s="561"/>
      <c r="DU331" s="561"/>
      <c r="DV331" s="561"/>
      <c r="DW331" s="561"/>
      <c r="DX331" s="561"/>
      <c r="DY331" s="561"/>
      <c r="DZ331" s="561"/>
      <c r="EA331" s="561"/>
      <c r="EB331" s="561"/>
      <c r="EC331" s="561"/>
      <c r="ED331" s="561"/>
      <c r="EE331" s="561"/>
      <c r="EF331" s="561"/>
      <c r="EG331" s="561"/>
      <c r="EH331" s="561"/>
      <c r="EI331" s="561"/>
      <c r="EJ331" s="561"/>
      <c r="EK331" s="561"/>
      <c r="EL331" s="561"/>
      <c r="EM331" s="561"/>
      <c r="EN331" s="561"/>
      <c r="EO331" s="561"/>
      <c r="EP331" s="561"/>
      <c r="EQ331" s="561"/>
      <c r="ER331" s="561"/>
      <c r="ES331" s="561"/>
      <c r="ET331" s="561"/>
      <c r="EU331" s="561"/>
      <c r="EV331" s="561"/>
      <c r="EW331" s="561"/>
      <c r="EX331" s="561"/>
      <c r="EY331" s="561"/>
      <c r="EZ331" s="561"/>
      <c r="FA331" s="561"/>
      <c r="FB331" s="561"/>
      <c r="FC331" s="561"/>
      <c r="FD331" s="561"/>
      <c r="FE331" s="561"/>
      <c r="FF331" s="561"/>
      <c r="FG331" s="561"/>
      <c r="FH331" s="561"/>
      <c r="FI331" s="561"/>
      <c r="FJ331" s="561"/>
      <c r="FK331" s="561"/>
      <c r="FL331" s="561"/>
      <c r="FM331" s="561"/>
      <c r="FN331" s="561"/>
      <c r="FO331" s="561"/>
      <c r="FP331" s="561"/>
      <c r="FQ331" s="561"/>
      <c r="FR331" s="561"/>
      <c r="FS331" s="561"/>
      <c r="FT331" s="561"/>
      <c r="FU331" s="561"/>
      <c r="FV331" s="561"/>
      <c r="FW331" s="561"/>
      <c r="FX331" s="561"/>
      <c r="FY331" s="561"/>
      <c r="FZ331" s="561"/>
      <c r="GA331" s="561"/>
      <c r="GB331" s="561"/>
      <c r="GC331" s="561"/>
      <c r="GD331" s="561"/>
      <c r="GE331" s="561"/>
      <c r="GF331" s="561"/>
      <c r="GG331" s="561"/>
      <c r="GH331" s="561"/>
      <c r="GI331" s="561"/>
      <c r="GJ331" s="561"/>
      <c r="GK331" s="561"/>
      <c r="GL331" s="561"/>
      <c r="GM331" s="561"/>
      <c r="GN331" s="561"/>
      <c r="GO331" s="561"/>
      <c r="GP331" s="561"/>
      <c r="GQ331" s="561"/>
      <c r="GR331" s="561"/>
      <c r="GS331" s="561"/>
      <c r="GT331" s="561"/>
      <c r="GU331" s="561"/>
      <c r="GV331" s="561"/>
      <c r="GW331" s="561"/>
      <c r="GX331" s="561"/>
      <c r="GY331" s="561"/>
      <c r="GZ331" s="561"/>
      <c r="HA331" s="561"/>
      <c r="HB331" s="561"/>
      <c r="HC331" s="561"/>
      <c r="HD331" s="561"/>
      <c r="HE331" s="561"/>
      <c r="HF331" s="561"/>
      <c r="HG331" s="561"/>
      <c r="HH331" s="561"/>
      <c r="HI331" s="561"/>
      <c r="HJ331" s="561"/>
      <c r="HK331" s="561"/>
      <c r="HL331" s="561"/>
      <c r="HM331" s="561"/>
      <c r="HN331" s="561"/>
      <c r="HO331" s="561"/>
      <c r="HP331" s="561"/>
      <c r="HQ331" s="561"/>
      <c r="HR331" s="561"/>
      <c r="HS331" s="561"/>
      <c r="HT331" s="561"/>
      <c r="HU331" s="561"/>
      <c r="HV331" s="561"/>
      <c r="HW331" s="561"/>
      <c r="HX331" s="561"/>
      <c r="HY331" s="561"/>
      <c r="HZ331" s="561"/>
      <c r="IA331" s="561"/>
      <c r="IB331" s="561"/>
      <c r="IC331" s="561"/>
      <c r="ID331" s="561"/>
      <c r="IE331" s="561"/>
      <c r="IF331" s="561"/>
      <c r="IG331" s="561"/>
      <c r="IH331" s="561"/>
      <c r="II331" s="561"/>
      <c r="IJ331" s="561"/>
      <c r="IK331" s="561"/>
      <c r="IL331" s="561"/>
      <c r="IM331" s="561"/>
      <c r="IN331" s="561"/>
      <c r="IO331" s="561"/>
      <c r="IP331" s="561"/>
      <c r="IQ331" s="561"/>
      <c r="IR331" s="561"/>
      <c r="IS331" s="561"/>
      <c r="IT331" s="561"/>
      <c r="IU331" s="561"/>
    </row>
    <row r="332" spans="1:255" ht="16.5" customHeight="1" x14ac:dyDescent="0.25">
      <c r="A332" s="591"/>
      <c r="B332" s="592" t="s">
        <v>313</v>
      </c>
      <c r="C332" s="593" t="str">
        <f t="shared" si="108"/>
        <v>Belanja Jasa Penyelenggaraan Acara</v>
      </c>
      <c r="D332" s="594">
        <v>17300000</v>
      </c>
      <c r="E332" s="594"/>
      <c r="F332" s="594"/>
      <c r="G332" s="594">
        <f t="shared" si="112"/>
        <v>0</v>
      </c>
      <c r="H332" s="594">
        <v>0</v>
      </c>
      <c r="I332" s="594"/>
      <c r="J332" s="594">
        <f t="shared" si="113"/>
        <v>0</v>
      </c>
      <c r="K332" s="594">
        <v>0</v>
      </c>
      <c r="L332" s="594"/>
      <c r="M332" s="594">
        <f t="shared" si="109"/>
        <v>0</v>
      </c>
      <c r="N332" s="594">
        <f t="shared" si="110"/>
        <v>0</v>
      </c>
      <c r="O332" s="595">
        <f t="shared" si="111"/>
        <v>17300000</v>
      </c>
      <c r="P332" s="600"/>
      <c r="Q332" s="596"/>
      <c r="R332" s="600"/>
      <c r="S332" s="600"/>
      <c r="T332" s="600"/>
      <c r="U332" s="600"/>
      <c r="V332" s="600"/>
      <c r="W332" s="600"/>
      <c r="X332" s="600"/>
      <c r="Y332" s="600"/>
      <c r="Z332" s="600"/>
      <c r="AA332" s="600"/>
      <c r="AB332" s="600"/>
      <c r="AC332" s="600"/>
      <c r="AD332" s="600"/>
      <c r="AE332" s="600"/>
      <c r="AF332" s="600"/>
      <c r="AG332" s="600"/>
      <c r="AH332" s="600"/>
      <c r="AI332" s="600"/>
      <c r="AJ332" s="600"/>
      <c r="AK332" s="600"/>
      <c r="AL332" s="600"/>
      <c r="AM332" s="600"/>
      <c r="AN332" s="600"/>
      <c r="AO332" s="600"/>
      <c r="AP332" s="600"/>
      <c r="AQ332" s="600"/>
      <c r="AR332" s="600"/>
      <c r="AS332" s="600"/>
      <c r="AT332" s="600"/>
      <c r="AU332" s="600"/>
      <c r="AV332" s="600"/>
      <c r="AW332" s="600"/>
      <c r="AX332" s="600"/>
      <c r="AY332" s="600"/>
      <c r="AZ332" s="600"/>
      <c r="BA332" s="600"/>
      <c r="BB332" s="600"/>
      <c r="BC332" s="600"/>
      <c r="BD332" s="600"/>
      <c r="BE332" s="600"/>
      <c r="BF332" s="600"/>
      <c r="BG332" s="600"/>
      <c r="BH332" s="600"/>
      <c r="BI332" s="600"/>
      <c r="BJ332" s="600"/>
      <c r="BK332" s="600"/>
      <c r="BL332" s="600"/>
      <c r="BM332" s="600"/>
      <c r="BN332" s="600"/>
      <c r="BO332" s="600"/>
      <c r="BP332" s="600"/>
      <c r="BQ332" s="600"/>
      <c r="BR332" s="600"/>
      <c r="BS332" s="600"/>
      <c r="BT332" s="600"/>
      <c r="BU332" s="600"/>
      <c r="BV332" s="600"/>
      <c r="BW332" s="600"/>
      <c r="BX332" s="600"/>
      <c r="BY332" s="600"/>
      <c r="BZ332" s="600"/>
      <c r="CA332" s="600"/>
      <c r="CB332" s="600"/>
      <c r="CC332" s="600"/>
      <c r="CD332" s="600"/>
      <c r="CE332" s="600"/>
      <c r="CF332" s="600"/>
      <c r="CG332" s="600"/>
      <c r="CH332" s="600"/>
      <c r="CI332" s="600"/>
      <c r="CJ332" s="600"/>
      <c r="CK332" s="600"/>
      <c r="CL332" s="600"/>
      <c r="CM332" s="600"/>
      <c r="CN332" s="600"/>
      <c r="CO332" s="600"/>
      <c r="CP332" s="600"/>
      <c r="CQ332" s="600"/>
      <c r="CR332" s="600"/>
      <c r="CS332" s="600"/>
      <c r="CT332" s="600"/>
      <c r="CU332" s="600"/>
      <c r="CV332" s="600"/>
      <c r="CW332" s="600"/>
      <c r="CX332" s="600"/>
      <c r="CY332" s="600"/>
      <c r="CZ332" s="600"/>
      <c r="DA332" s="600"/>
      <c r="DB332" s="600"/>
      <c r="DC332" s="600"/>
      <c r="DD332" s="600"/>
      <c r="DE332" s="600"/>
      <c r="DF332" s="600"/>
      <c r="DG332" s="600"/>
      <c r="DH332" s="600"/>
      <c r="DI332" s="600"/>
      <c r="DJ332" s="600"/>
      <c r="DK332" s="600"/>
      <c r="DL332" s="600"/>
      <c r="DM332" s="600"/>
      <c r="DN332" s="600"/>
      <c r="DO332" s="600"/>
      <c r="DP332" s="600"/>
      <c r="DQ332" s="600"/>
      <c r="DR332" s="600"/>
      <c r="DS332" s="600"/>
      <c r="DT332" s="600"/>
      <c r="DU332" s="600"/>
      <c r="DV332" s="600"/>
      <c r="DW332" s="600"/>
      <c r="DX332" s="600"/>
      <c r="DY332" s="600"/>
      <c r="DZ332" s="600"/>
      <c r="EA332" s="600"/>
      <c r="EB332" s="600"/>
      <c r="EC332" s="600"/>
      <c r="ED332" s="600"/>
      <c r="EE332" s="600"/>
      <c r="EF332" s="600"/>
      <c r="EG332" s="600"/>
      <c r="EH332" s="600"/>
      <c r="EI332" s="600"/>
      <c r="EJ332" s="600"/>
      <c r="EK332" s="600"/>
      <c r="EL332" s="600"/>
      <c r="EM332" s="600"/>
      <c r="EN332" s="600"/>
      <c r="EO332" s="600"/>
      <c r="EP332" s="600"/>
      <c r="EQ332" s="600"/>
      <c r="ER332" s="600"/>
      <c r="ES332" s="600"/>
      <c r="ET332" s="600"/>
      <c r="EU332" s="600"/>
      <c r="EV332" s="600"/>
      <c r="EW332" s="600"/>
      <c r="EX332" s="600"/>
      <c r="EY332" s="600"/>
      <c r="EZ332" s="600"/>
      <c r="FA332" s="600"/>
      <c r="FB332" s="600"/>
      <c r="FC332" s="600"/>
      <c r="FD332" s="600"/>
      <c r="FE332" s="600"/>
      <c r="FF332" s="600"/>
      <c r="FG332" s="600"/>
      <c r="FH332" s="600"/>
      <c r="FI332" s="600"/>
      <c r="FJ332" s="600"/>
      <c r="FK332" s="600"/>
      <c r="FL332" s="600"/>
      <c r="FM332" s="600"/>
      <c r="FN332" s="600"/>
      <c r="FO332" s="600"/>
      <c r="FP332" s="600"/>
      <c r="FQ332" s="600"/>
      <c r="FR332" s="600"/>
      <c r="FS332" s="600"/>
      <c r="FT332" s="600"/>
      <c r="FU332" s="600"/>
      <c r="FV332" s="600"/>
      <c r="FW332" s="600"/>
      <c r="FX332" s="600"/>
      <c r="FY332" s="600"/>
      <c r="FZ332" s="600"/>
      <c r="GA332" s="600"/>
      <c r="GB332" s="600"/>
      <c r="GC332" s="600"/>
      <c r="GD332" s="600"/>
      <c r="GE332" s="600"/>
      <c r="GF332" s="600"/>
      <c r="GG332" s="600"/>
      <c r="GH332" s="600"/>
      <c r="GI332" s="600"/>
      <c r="GJ332" s="600"/>
      <c r="GK332" s="600"/>
      <c r="GL332" s="600"/>
      <c r="GM332" s="600"/>
      <c r="GN332" s="600"/>
      <c r="GO332" s="600"/>
      <c r="GP332" s="600"/>
      <c r="GQ332" s="600"/>
      <c r="GR332" s="600"/>
      <c r="GS332" s="600"/>
      <c r="GT332" s="600"/>
      <c r="GU332" s="600"/>
      <c r="GV332" s="600"/>
      <c r="GW332" s="600"/>
      <c r="GX332" s="600"/>
      <c r="GY332" s="600"/>
      <c r="GZ332" s="600"/>
      <c r="HA332" s="600"/>
      <c r="HB332" s="600"/>
      <c r="HC332" s="600"/>
      <c r="HD332" s="600"/>
      <c r="HE332" s="600"/>
      <c r="HF332" s="600"/>
      <c r="HG332" s="600"/>
      <c r="HH332" s="600"/>
      <c r="HI332" s="600"/>
      <c r="HJ332" s="600"/>
      <c r="HK332" s="600"/>
      <c r="HL332" s="600"/>
      <c r="HM332" s="600"/>
      <c r="HN332" s="600"/>
      <c r="HO332" s="600"/>
      <c r="HP332" s="600"/>
      <c r="HQ332" s="600"/>
      <c r="HR332" s="600"/>
      <c r="HS332" s="600"/>
      <c r="HT332" s="600"/>
      <c r="HU332" s="600"/>
      <c r="HV332" s="600"/>
      <c r="HW332" s="600"/>
      <c r="HX332" s="600"/>
      <c r="HY332" s="600"/>
      <c r="HZ332" s="600"/>
      <c r="IA332" s="600"/>
      <c r="IB332" s="600"/>
      <c r="IC332" s="600"/>
      <c r="ID332" s="600"/>
      <c r="IE332" s="600"/>
      <c r="IF332" s="600"/>
      <c r="IG332" s="600"/>
      <c r="IH332" s="600"/>
      <c r="II332" s="600"/>
      <c r="IJ332" s="600"/>
      <c r="IK332" s="600"/>
      <c r="IL332" s="600"/>
      <c r="IM332" s="600"/>
      <c r="IN332" s="600"/>
      <c r="IO332" s="600"/>
      <c r="IP332" s="600"/>
      <c r="IQ332" s="600"/>
      <c r="IR332" s="600"/>
      <c r="IS332" s="600"/>
      <c r="IT332" s="600"/>
      <c r="IU332" s="600"/>
    </row>
    <row r="333" spans="1:255" ht="16.5" customHeight="1" x14ac:dyDescent="0.25">
      <c r="A333" s="591"/>
      <c r="B333" s="592" t="s">
        <v>313</v>
      </c>
      <c r="C333" s="593" t="str">
        <f t="shared" si="108"/>
        <v>Belanja Jasa Penyelenggaraan Acara</v>
      </c>
      <c r="D333" s="594">
        <v>5200000</v>
      </c>
      <c r="E333" s="594"/>
      <c r="F333" s="594"/>
      <c r="G333" s="594">
        <f t="shared" si="112"/>
        <v>0</v>
      </c>
      <c r="H333" s="594"/>
      <c r="I333" s="594"/>
      <c r="J333" s="594">
        <f t="shared" si="113"/>
        <v>0</v>
      </c>
      <c r="K333" s="594">
        <v>0</v>
      </c>
      <c r="L333" s="594"/>
      <c r="M333" s="594">
        <f t="shared" si="109"/>
        <v>0</v>
      </c>
      <c r="N333" s="594">
        <f t="shared" si="110"/>
        <v>0</v>
      </c>
      <c r="O333" s="595">
        <f t="shared" si="111"/>
        <v>5200000</v>
      </c>
      <c r="P333" s="600"/>
      <c r="Q333" s="596"/>
      <c r="R333" s="600"/>
      <c r="S333" s="600"/>
      <c r="T333" s="600"/>
      <c r="U333" s="600"/>
      <c r="V333" s="600"/>
      <c r="W333" s="600"/>
      <c r="X333" s="600"/>
      <c r="Y333" s="600"/>
      <c r="Z333" s="600"/>
      <c r="AA333" s="600"/>
      <c r="AB333" s="600"/>
      <c r="AC333" s="600"/>
      <c r="AD333" s="600"/>
      <c r="AE333" s="600"/>
      <c r="AF333" s="600"/>
      <c r="AG333" s="600"/>
      <c r="AH333" s="600"/>
      <c r="AI333" s="600"/>
      <c r="AJ333" s="600"/>
      <c r="AK333" s="600"/>
      <c r="AL333" s="600"/>
      <c r="AM333" s="600"/>
      <c r="AN333" s="600"/>
      <c r="AO333" s="600"/>
      <c r="AP333" s="600"/>
      <c r="AQ333" s="600"/>
      <c r="AR333" s="600"/>
      <c r="AS333" s="600"/>
      <c r="AT333" s="600"/>
      <c r="AU333" s="600"/>
      <c r="AV333" s="600"/>
      <c r="AW333" s="600"/>
      <c r="AX333" s="600"/>
      <c r="AY333" s="600"/>
      <c r="AZ333" s="600"/>
      <c r="BA333" s="600"/>
      <c r="BB333" s="600"/>
      <c r="BC333" s="600"/>
      <c r="BD333" s="600"/>
      <c r="BE333" s="600"/>
      <c r="BF333" s="600"/>
      <c r="BG333" s="600"/>
      <c r="BH333" s="600"/>
      <c r="BI333" s="600"/>
      <c r="BJ333" s="600"/>
      <c r="BK333" s="600"/>
      <c r="BL333" s="600"/>
      <c r="BM333" s="600"/>
      <c r="BN333" s="600"/>
      <c r="BO333" s="600"/>
      <c r="BP333" s="600"/>
      <c r="BQ333" s="600"/>
      <c r="BR333" s="600"/>
      <c r="BS333" s="600"/>
      <c r="BT333" s="600"/>
      <c r="BU333" s="600"/>
      <c r="BV333" s="600"/>
      <c r="BW333" s="600"/>
      <c r="BX333" s="600"/>
      <c r="BY333" s="600"/>
      <c r="BZ333" s="600"/>
      <c r="CA333" s="600"/>
      <c r="CB333" s="600"/>
      <c r="CC333" s="600"/>
      <c r="CD333" s="600"/>
      <c r="CE333" s="600"/>
      <c r="CF333" s="600"/>
      <c r="CG333" s="600"/>
      <c r="CH333" s="600"/>
      <c r="CI333" s="600"/>
      <c r="CJ333" s="600"/>
      <c r="CK333" s="600"/>
      <c r="CL333" s="600"/>
      <c r="CM333" s="600"/>
      <c r="CN333" s="600"/>
      <c r="CO333" s="600"/>
      <c r="CP333" s="600"/>
      <c r="CQ333" s="600"/>
      <c r="CR333" s="600"/>
      <c r="CS333" s="600"/>
      <c r="CT333" s="600"/>
      <c r="CU333" s="600"/>
      <c r="CV333" s="600"/>
      <c r="CW333" s="600"/>
      <c r="CX333" s="600"/>
      <c r="CY333" s="600"/>
      <c r="CZ333" s="600"/>
      <c r="DA333" s="600"/>
      <c r="DB333" s="600"/>
      <c r="DC333" s="600"/>
      <c r="DD333" s="600"/>
      <c r="DE333" s="600"/>
      <c r="DF333" s="600"/>
      <c r="DG333" s="600"/>
      <c r="DH333" s="600"/>
      <c r="DI333" s="600"/>
      <c r="DJ333" s="600"/>
      <c r="DK333" s="600"/>
      <c r="DL333" s="600"/>
      <c r="DM333" s="600"/>
      <c r="DN333" s="600"/>
      <c r="DO333" s="600"/>
      <c r="DP333" s="600"/>
      <c r="DQ333" s="600"/>
      <c r="DR333" s="600"/>
      <c r="DS333" s="600"/>
      <c r="DT333" s="600"/>
      <c r="DU333" s="600"/>
      <c r="DV333" s="600"/>
      <c r="DW333" s="600"/>
      <c r="DX333" s="600"/>
      <c r="DY333" s="600"/>
      <c r="DZ333" s="600"/>
      <c r="EA333" s="600"/>
      <c r="EB333" s="600"/>
      <c r="EC333" s="600"/>
      <c r="ED333" s="600"/>
      <c r="EE333" s="600"/>
      <c r="EF333" s="600"/>
      <c r="EG333" s="600"/>
      <c r="EH333" s="600"/>
      <c r="EI333" s="600"/>
      <c r="EJ333" s="600"/>
      <c r="EK333" s="600"/>
      <c r="EL333" s="600"/>
      <c r="EM333" s="600"/>
      <c r="EN333" s="600"/>
      <c r="EO333" s="600"/>
      <c r="EP333" s="600"/>
      <c r="EQ333" s="600"/>
      <c r="ER333" s="600"/>
      <c r="ES333" s="600"/>
      <c r="ET333" s="600"/>
      <c r="EU333" s="600"/>
      <c r="EV333" s="600"/>
      <c r="EW333" s="600"/>
      <c r="EX333" s="600"/>
      <c r="EY333" s="600"/>
      <c r="EZ333" s="600"/>
      <c r="FA333" s="600"/>
      <c r="FB333" s="600"/>
      <c r="FC333" s="600"/>
      <c r="FD333" s="600"/>
      <c r="FE333" s="600"/>
      <c r="FF333" s="600"/>
      <c r="FG333" s="600"/>
      <c r="FH333" s="600"/>
      <c r="FI333" s="600"/>
      <c r="FJ333" s="600"/>
      <c r="FK333" s="600"/>
      <c r="FL333" s="600"/>
      <c r="FM333" s="600"/>
      <c r="FN333" s="600"/>
      <c r="FO333" s="600"/>
      <c r="FP333" s="600"/>
      <c r="FQ333" s="600"/>
      <c r="FR333" s="600"/>
      <c r="FS333" s="600"/>
      <c r="FT333" s="600"/>
      <c r="FU333" s="600"/>
      <c r="FV333" s="600"/>
      <c r="FW333" s="600"/>
      <c r="FX333" s="600"/>
      <c r="FY333" s="600"/>
      <c r="FZ333" s="600"/>
      <c r="GA333" s="600"/>
      <c r="GB333" s="600"/>
      <c r="GC333" s="600"/>
      <c r="GD333" s="600"/>
      <c r="GE333" s="600"/>
      <c r="GF333" s="600"/>
      <c r="GG333" s="600"/>
      <c r="GH333" s="600"/>
      <c r="GI333" s="600"/>
      <c r="GJ333" s="600"/>
      <c r="GK333" s="600"/>
      <c r="GL333" s="600"/>
      <c r="GM333" s="600"/>
      <c r="GN333" s="600"/>
      <c r="GO333" s="600"/>
      <c r="GP333" s="600"/>
      <c r="GQ333" s="600"/>
      <c r="GR333" s="600"/>
      <c r="GS333" s="600"/>
      <c r="GT333" s="600"/>
      <c r="GU333" s="600"/>
      <c r="GV333" s="600"/>
      <c r="GW333" s="600"/>
      <c r="GX333" s="600"/>
      <c r="GY333" s="600"/>
      <c r="GZ333" s="600"/>
      <c r="HA333" s="600"/>
      <c r="HB333" s="600"/>
      <c r="HC333" s="600"/>
      <c r="HD333" s="600"/>
      <c r="HE333" s="600"/>
      <c r="HF333" s="600"/>
      <c r="HG333" s="600"/>
      <c r="HH333" s="600"/>
      <c r="HI333" s="600"/>
      <c r="HJ333" s="600"/>
      <c r="HK333" s="600"/>
      <c r="HL333" s="600"/>
      <c r="HM333" s="600"/>
      <c r="HN333" s="600"/>
      <c r="HO333" s="600"/>
      <c r="HP333" s="600"/>
      <c r="HQ333" s="600"/>
      <c r="HR333" s="600"/>
      <c r="HS333" s="600"/>
      <c r="HT333" s="600"/>
      <c r="HU333" s="600"/>
      <c r="HV333" s="600"/>
      <c r="HW333" s="600"/>
      <c r="HX333" s="600"/>
      <c r="HY333" s="600"/>
      <c r="HZ333" s="600"/>
      <c r="IA333" s="600"/>
      <c r="IB333" s="600"/>
      <c r="IC333" s="600"/>
      <c r="ID333" s="600"/>
      <c r="IE333" s="600"/>
      <c r="IF333" s="600"/>
      <c r="IG333" s="600"/>
      <c r="IH333" s="600"/>
      <c r="II333" s="600"/>
      <c r="IJ333" s="600"/>
      <c r="IK333" s="600"/>
      <c r="IL333" s="600"/>
      <c r="IM333" s="600"/>
      <c r="IN333" s="600"/>
      <c r="IO333" s="600"/>
      <c r="IP333" s="600"/>
      <c r="IQ333" s="600"/>
      <c r="IR333" s="600"/>
      <c r="IS333" s="600"/>
      <c r="IT333" s="600"/>
      <c r="IU333" s="600"/>
    </row>
    <row r="334" spans="1:255" ht="16.5" customHeight="1" x14ac:dyDescent="0.25">
      <c r="A334" s="591"/>
      <c r="B334" s="592" t="s">
        <v>313</v>
      </c>
      <c r="C334" s="593" t="str">
        <f t="shared" si="108"/>
        <v>Belanja Jasa Penyelenggaraan Acara</v>
      </c>
      <c r="D334" s="594">
        <v>55000000</v>
      </c>
      <c r="E334" s="594"/>
      <c r="F334" s="594"/>
      <c r="G334" s="594">
        <f t="shared" si="112"/>
        <v>0</v>
      </c>
      <c r="H334" s="594">
        <v>54450000</v>
      </c>
      <c r="I334" s="594"/>
      <c r="J334" s="594">
        <f t="shared" si="113"/>
        <v>54450000</v>
      </c>
      <c r="K334" s="594">
        <v>0</v>
      </c>
      <c r="L334" s="594"/>
      <c r="M334" s="594">
        <f t="shared" si="109"/>
        <v>0</v>
      </c>
      <c r="N334" s="594">
        <f t="shared" si="110"/>
        <v>54450000</v>
      </c>
      <c r="O334" s="595">
        <f t="shared" si="111"/>
        <v>550000</v>
      </c>
      <c r="Q334" s="596">
        <f>(N334/D334)*100</f>
        <v>99</v>
      </c>
    </row>
    <row r="335" spans="1:255" ht="16.5" customHeight="1" x14ac:dyDescent="0.25">
      <c r="A335" s="591"/>
      <c r="B335" s="592" t="s">
        <v>313</v>
      </c>
      <c r="C335" s="593" t="str">
        <f t="shared" si="108"/>
        <v>Belanja Jasa Penyelenggaraan Acara</v>
      </c>
      <c r="D335" s="594">
        <v>55000000</v>
      </c>
      <c r="E335" s="594"/>
      <c r="F335" s="594"/>
      <c r="G335" s="594">
        <f t="shared" ref="G335:G366" si="114">E335+F335</f>
        <v>0</v>
      </c>
      <c r="H335" s="594">
        <v>54450000</v>
      </c>
      <c r="I335" s="594"/>
      <c r="J335" s="594">
        <f t="shared" ref="J335:J366" si="115">H335+I335</f>
        <v>54450000</v>
      </c>
      <c r="K335" s="594">
        <v>0</v>
      </c>
      <c r="L335" s="594"/>
      <c r="M335" s="594">
        <f t="shared" si="109"/>
        <v>0</v>
      </c>
      <c r="N335" s="594">
        <f t="shared" si="110"/>
        <v>54450000</v>
      </c>
      <c r="O335" s="595">
        <f t="shared" si="111"/>
        <v>550000</v>
      </c>
      <c r="Q335" s="596">
        <f>(N335/D335)*100</f>
        <v>99</v>
      </c>
    </row>
    <row r="336" spans="1:255" ht="16.5" customHeight="1" x14ac:dyDescent="0.25">
      <c r="A336" s="591"/>
      <c r="B336" s="592" t="s">
        <v>313</v>
      </c>
      <c r="C336" s="593" t="str">
        <f t="shared" si="108"/>
        <v>Belanja Jasa Penyelenggaraan Acara</v>
      </c>
      <c r="D336" s="594">
        <v>27500000</v>
      </c>
      <c r="E336" s="594"/>
      <c r="F336" s="594"/>
      <c r="G336" s="594">
        <f t="shared" si="114"/>
        <v>0</v>
      </c>
      <c r="H336" s="594"/>
      <c r="I336" s="594"/>
      <c r="J336" s="594">
        <f t="shared" si="115"/>
        <v>0</v>
      </c>
      <c r="K336" s="594">
        <v>27225000</v>
      </c>
      <c r="L336" s="594"/>
      <c r="M336" s="594">
        <f t="shared" si="109"/>
        <v>27225000</v>
      </c>
      <c r="N336" s="594">
        <f t="shared" si="110"/>
        <v>27225000</v>
      </c>
      <c r="O336" s="595">
        <f t="shared" si="111"/>
        <v>275000</v>
      </c>
      <c r="Q336" s="596"/>
    </row>
    <row r="337" spans="1:255" ht="16.5" customHeight="1" x14ac:dyDescent="0.25">
      <c r="A337" s="591"/>
      <c r="B337" s="592" t="s">
        <v>313</v>
      </c>
      <c r="C337" s="593" t="str">
        <f t="shared" si="108"/>
        <v>Belanja Jasa Penyelenggaraan Acara</v>
      </c>
      <c r="D337" s="594">
        <v>2952000</v>
      </c>
      <c r="E337" s="594"/>
      <c r="F337" s="594"/>
      <c r="G337" s="594">
        <f t="shared" si="114"/>
        <v>0</v>
      </c>
      <c r="H337" s="594"/>
      <c r="I337" s="594"/>
      <c r="J337" s="594">
        <f t="shared" si="115"/>
        <v>0</v>
      </c>
      <c r="K337" s="594">
        <v>0</v>
      </c>
      <c r="L337" s="594"/>
      <c r="M337" s="594">
        <f t="shared" si="109"/>
        <v>0</v>
      </c>
      <c r="N337" s="594">
        <f t="shared" si="110"/>
        <v>0</v>
      </c>
      <c r="O337" s="595">
        <f t="shared" si="111"/>
        <v>2952000</v>
      </c>
      <c r="Q337" s="596">
        <f>(N337/D337)*100</f>
        <v>0</v>
      </c>
    </row>
    <row r="338" spans="1:255" s="600" customFormat="1" ht="16.5" customHeight="1" x14ac:dyDescent="0.25">
      <c r="A338" s="591"/>
      <c r="B338" s="592" t="s">
        <v>313</v>
      </c>
      <c r="C338" s="593" t="str">
        <f t="shared" si="108"/>
        <v>Belanja Jasa Penyelenggaraan Acara</v>
      </c>
      <c r="D338" s="594">
        <v>63640000</v>
      </c>
      <c r="E338" s="594"/>
      <c r="F338" s="594"/>
      <c r="G338" s="594">
        <f t="shared" si="114"/>
        <v>0</v>
      </c>
      <c r="H338" s="594"/>
      <c r="I338" s="594"/>
      <c r="J338" s="594">
        <f t="shared" si="115"/>
        <v>0</v>
      </c>
      <c r="K338" s="594">
        <v>27225000</v>
      </c>
      <c r="L338" s="594"/>
      <c r="M338" s="594">
        <f t="shared" si="109"/>
        <v>27225000</v>
      </c>
      <c r="N338" s="594">
        <f t="shared" si="110"/>
        <v>27225000</v>
      </c>
      <c r="O338" s="595">
        <f t="shared" si="111"/>
        <v>36415000</v>
      </c>
      <c r="P338" s="561"/>
      <c r="Q338" s="596"/>
      <c r="R338" s="561"/>
      <c r="S338" s="561"/>
      <c r="T338" s="561"/>
      <c r="U338" s="561"/>
      <c r="V338" s="561"/>
      <c r="W338" s="561"/>
      <c r="X338" s="561"/>
      <c r="Y338" s="561"/>
      <c r="Z338" s="561"/>
      <c r="AA338" s="561"/>
      <c r="AB338" s="561"/>
      <c r="AC338" s="561"/>
      <c r="AD338" s="561"/>
      <c r="AE338" s="561"/>
      <c r="AF338" s="561"/>
      <c r="AG338" s="561"/>
      <c r="AH338" s="561"/>
      <c r="AI338" s="561"/>
      <c r="AJ338" s="561"/>
      <c r="AK338" s="561"/>
      <c r="AL338" s="561"/>
      <c r="AM338" s="561"/>
      <c r="AN338" s="561"/>
      <c r="AO338" s="561"/>
      <c r="AP338" s="561"/>
      <c r="AQ338" s="561"/>
      <c r="AR338" s="561"/>
      <c r="AS338" s="561"/>
      <c r="AT338" s="561"/>
      <c r="AU338" s="561"/>
      <c r="AV338" s="561"/>
      <c r="AW338" s="561"/>
      <c r="AX338" s="561"/>
      <c r="AY338" s="561"/>
      <c r="AZ338" s="561"/>
      <c r="BA338" s="561"/>
      <c r="BB338" s="561"/>
      <c r="BC338" s="561"/>
      <c r="BD338" s="561"/>
      <c r="BE338" s="561"/>
      <c r="BF338" s="561"/>
      <c r="BG338" s="561"/>
      <c r="BH338" s="561"/>
      <c r="BI338" s="561"/>
      <c r="BJ338" s="561"/>
      <c r="BK338" s="561"/>
      <c r="BL338" s="561"/>
      <c r="BM338" s="561"/>
      <c r="BN338" s="561"/>
      <c r="BO338" s="561"/>
      <c r="BP338" s="561"/>
      <c r="BQ338" s="561"/>
      <c r="BR338" s="561"/>
      <c r="BS338" s="561"/>
      <c r="BT338" s="561"/>
      <c r="BU338" s="561"/>
      <c r="BV338" s="561"/>
      <c r="BW338" s="561"/>
      <c r="BX338" s="561"/>
      <c r="BY338" s="561"/>
      <c r="BZ338" s="561"/>
      <c r="CA338" s="561"/>
      <c r="CB338" s="561"/>
      <c r="CC338" s="561"/>
      <c r="CD338" s="561"/>
      <c r="CE338" s="561"/>
      <c r="CF338" s="561"/>
      <c r="CG338" s="561"/>
      <c r="CH338" s="561"/>
      <c r="CI338" s="561"/>
      <c r="CJ338" s="561"/>
      <c r="CK338" s="561"/>
      <c r="CL338" s="561"/>
      <c r="CM338" s="561"/>
      <c r="CN338" s="561"/>
      <c r="CO338" s="561"/>
      <c r="CP338" s="561"/>
      <c r="CQ338" s="561"/>
      <c r="CR338" s="561"/>
      <c r="CS338" s="561"/>
      <c r="CT338" s="561"/>
      <c r="CU338" s="561"/>
      <c r="CV338" s="561"/>
      <c r="CW338" s="561"/>
      <c r="CX338" s="561"/>
      <c r="CY338" s="561"/>
      <c r="CZ338" s="561"/>
      <c r="DA338" s="561"/>
      <c r="DB338" s="561"/>
      <c r="DC338" s="561"/>
      <c r="DD338" s="561"/>
      <c r="DE338" s="561"/>
      <c r="DF338" s="561"/>
      <c r="DG338" s="561"/>
      <c r="DH338" s="561"/>
      <c r="DI338" s="561"/>
      <c r="DJ338" s="561"/>
      <c r="DK338" s="561"/>
      <c r="DL338" s="561"/>
      <c r="DM338" s="561"/>
      <c r="DN338" s="561"/>
      <c r="DO338" s="561"/>
      <c r="DP338" s="561"/>
      <c r="DQ338" s="561"/>
      <c r="DR338" s="561"/>
      <c r="DS338" s="561"/>
      <c r="DT338" s="561"/>
      <c r="DU338" s="561"/>
      <c r="DV338" s="561"/>
      <c r="DW338" s="561"/>
      <c r="DX338" s="561"/>
      <c r="DY338" s="561"/>
      <c r="DZ338" s="561"/>
      <c r="EA338" s="561"/>
      <c r="EB338" s="561"/>
      <c r="EC338" s="561"/>
      <c r="ED338" s="561"/>
      <c r="EE338" s="561"/>
      <c r="EF338" s="561"/>
      <c r="EG338" s="561"/>
      <c r="EH338" s="561"/>
      <c r="EI338" s="561"/>
      <c r="EJ338" s="561"/>
      <c r="EK338" s="561"/>
      <c r="EL338" s="561"/>
      <c r="EM338" s="561"/>
      <c r="EN338" s="561"/>
      <c r="EO338" s="561"/>
      <c r="EP338" s="561"/>
      <c r="EQ338" s="561"/>
      <c r="ER338" s="561"/>
      <c r="ES338" s="561"/>
      <c r="ET338" s="561"/>
      <c r="EU338" s="561"/>
      <c r="EV338" s="561"/>
      <c r="EW338" s="561"/>
      <c r="EX338" s="561"/>
      <c r="EY338" s="561"/>
      <c r="EZ338" s="561"/>
      <c r="FA338" s="561"/>
      <c r="FB338" s="561"/>
      <c r="FC338" s="561"/>
      <c r="FD338" s="561"/>
      <c r="FE338" s="561"/>
      <c r="FF338" s="561"/>
      <c r="FG338" s="561"/>
      <c r="FH338" s="561"/>
      <c r="FI338" s="561"/>
      <c r="FJ338" s="561"/>
      <c r="FK338" s="561"/>
      <c r="FL338" s="561"/>
      <c r="FM338" s="561"/>
      <c r="FN338" s="561"/>
      <c r="FO338" s="561"/>
      <c r="FP338" s="561"/>
      <c r="FQ338" s="561"/>
      <c r="FR338" s="561"/>
      <c r="FS338" s="561"/>
      <c r="FT338" s="561"/>
      <c r="FU338" s="561"/>
      <c r="FV338" s="561"/>
      <c r="FW338" s="561"/>
      <c r="FX338" s="561"/>
      <c r="FY338" s="561"/>
      <c r="FZ338" s="561"/>
      <c r="GA338" s="561"/>
      <c r="GB338" s="561"/>
      <c r="GC338" s="561"/>
      <c r="GD338" s="561"/>
      <c r="GE338" s="561"/>
      <c r="GF338" s="561"/>
      <c r="GG338" s="561"/>
      <c r="GH338" s="561"/>
      <c r="GI338" s="561"/>
      <c r="GJ338" s="561"/>
      <c r="GK338" s="561"/>
      <c r="GL338" s="561"/>
      <c r="GM338" s="561"/>
      <c r="GN338" s="561"/>
      <c r="GO338" s="561"/>
      <c r="GP338" s="561"/>
      <c r="GQ338" s="561"/>
      <c r="GR338" s="561"/>
      <c r="GS338" s="561"/>
      <c r="GT338" s="561"/>
      <c r="GU338" s="561"/>
      <c r="GV338" s="561"/>
      <c r="GW338" s="561"/>
      <c r="GX338" s="561"/>
      <c r="GY338" s="561"/>
      <c r="GZ338" s="561"/>
      <c r="HA338" s="561"/>
      <c r="HB338" s="561"/>
      <c r="HC338" s="561"/>
      <c r="HD338" s="561"/>
      <c r="HE338" s="561"/>
      <c r="HF338" s="561"/>
      <c r="HG338" s="561"/>
      <c r="HH338" s="561"/>
      <c r="HI338" s="561"/>
      <c r="HJ338" s="561"/>
      <c r="HK338" s="561"/>
      <c r="HL338" s="561"/>
      <c r="HM338" s="561"/>
      <c r="HN338" s="561"/>
      <c r="HO338" s="561"/>
      <c r="HP338" s="561"/>
      <c r="HQ338" s="561"/>
      <c r="HR338" s="561"/>
      <c r="HS338" s="561"/>
      <c r="HT338" s="561"/>
      <c r="HU338" s="561"/>
      <c r="HV338" s="561"/>
      <c r="HW338" s="561"/>
      <c r="HX338" s="561"/>
      <c r="HY338" s="561"/>
      <c r="HZ338" s="561"/>
      <c r="IA338" s="561"/>
      <c r="IB338" s="561"/>
      <c r="IC338" s="561"/>
      <c r="ID338" s="561"/>
      <c r="IE338" s="561"/>
      <c r="IF338" s="561"/>
      <c r="IG338" s="561"/>
      <c r="IH338" s="561"/>
      <c r="II338" s="561"/>
      <c r="IJ338" s="561"/>
      <c r="IK338" s="561"/>
      <c r="IL338" s="561"/>
      <c r="IM338" s="561"/>
      <c r="IN338" s="561"/>
      <c r="IO338" s="561"/>
      <c r="IP338" s="561"/>
      <c r="IQ338" s="561"/>
      <c r="IR338" s="561"/>
      <c r="IS338" s="561"/>
      <c r="IT338" s="561"/>
      <c r="IU338" s="561"/>
    </row>
    <row r="339" spans="1:255" ht="16.5" customHeight="1" x14ac:dyDescent="0.25">
      <c r="A339" s="591"/>
      <c r="B339" s="592" t="s">
        <v>313</v>
      </c>
      <c r="C339" s="593" t="str">
        <f t="shared" si="108"/>
        <v>Belanja Jasa Penyelenggaraan Acara</v>
      </c>
      <c r="D339" s="594">
        <v>11700000</v>
      </c>
      <c r="E339" s="594"/>
      <c r="F339" s="594"/>
      <c r="G339" s="594">
        <f t="shared" si="114"/>
        <v>0</v>
      </c>
      <c r="H339" s="594"/>
      <c r="I339" s="594"/>
      <c r="J339" s="594">
        <f t="shared" si="115"/>
        <v>0</v>
      </c>
      <c r="K339" s="594">
        <v>0</v>
      </c>
      <c r="L339" s="594"/>
      <c r="M339" s="594">
        <f t="shared" si="109"/>
        <v>0</v>
      </c>
      <c r="N339" s="594">
        <f t="shared" si="110"/>
        <v>0</v>
      </c>
      <c r="O339" s="595">
        <f t="shared" si="111"/>
        <v>11700000</v>
      </c>
      <c r="P339" s="600"/>
      <c r="Q339" s="596"/>
      <c r="R339" s="600"/>
      <c r="S339" s="600"/>
      <c r="T339" s="600"/>
      <c r="U339" s="600"/>
      <c r="V339" s="600"/>
      <c r="W339" s="600"/>
      <c r="X339" s="600"/>
      <c r="Y339" s="600"/>
      <c r="Z339" s="600"/>
      <c r="AA339" s="600"/>
      <c r="AB339" s="600"/>
      <c r="AC339" s="600"/>
      <c r="AD339" s="600"/>
      <c r="AE339" s="600"/>
      <c r="AF339" s="600"/>
      <c r="AG339" s="600"/>
      <c r="AH339" s="600"/>
      <c r="AI339" s="600"/>
      <c r="AJ339" s="600"/>
      <c r="AK339" s="600"/>
      <c r="AL339" s="600"/>
      <c r="AM339" s="600"/>
      <c r="AN339" s="600"/>
      <c r="AO339" s="600"/>
      <c r="AP339" s="600"/>
      <c r="AQ339" s="600"/>
      <c r="AR339" s="600"/>
      <c r="AS339" s="600"/>
      <c r="AT339" s="600"/>
      <c r="AU339" s="600"/>
      <c r="AV339" s="600"/>
      <c r="AW339" s="600"/>
      <c r="AX339" s="600"/>
      <c r="AY339" s="600"/>
      <c r="AZ339" s="600"/>
      <c r="BA339" s="600"/>
      <c r="BB339" s="600"/>
      <c r="BC339" s="600"/>
      <c r="BD339" s="600"/>
      <c r="BE339" s="600"/>
      <c r="BF339" s="600"/>
      <c r="BG339" s="600"/>
      <c r="BH339" s="600"/>
      <c r="BI339" s="600"/>
      <c r="BJ339" s="600"/>
      <c r="BK339" s="600"/>
      <c r="BL339" s="600"/>
      <c r="BM339" s="600"/>
      <c r="BN339" s="600"/>
      <c r="BO339" s="600"/>
      <c r="BP339" s="600"/>
      <c r="BQ339" s="600"/>
      <c r="BR339" s="600"/>
      <c r="BS339" s="600"/>
      <c r="BT339" s="600"/>
      <c r="BU339" s="600"/>
      <c r="BV339" s="600"/>
      <c r="BW339" s="600"/>
      <c r="BX339" s="600"/>
      <c r="BY339" s="600"/>
      <c r="BZ339" s="600"/>
      <c r="CA339" s="600"/>
      <c r="CB339" s="600"/>
      <c r="CC339" s="600"/>
      <c r="CD339" s="600"/>
      <c r="CE339" s="600"/>
      <c r="CF339" s="600"/>
      <c r="CG339" s="600"/>
      <c r="CH339" s="600"/>
      <c r="CI339" s="600"/>
      <c r="CJ339" s="600"/>
      <c r="CK339" s="600"/>
      <c r="CL339" s="600"/>
      <c r="CM339" s="600"/>
      <c r="CN339" s="600"/>
      <c r="CO339" s="600"/>
      <c r="CP339" s="600"/>
      <c r="CQ339" s="600"/>
      <c r="CR339" s="600"/>
      <c r="CS339" s="600"/>
      <c r="CT339" s="600"/>
      <c r="CU339" s="600"/>
      <c r="CV339" s="600"/>
      <c r="CW339" s="600"/>
      <c r="CX339" s="600"/>
      <c r="CY339" s="600"/>
      <c r="CZ339" s="600"/>
      <c r="DA339" s="600"/>
      <c r="DB339" s="600"/>
      <c r="DC339" s="600"/>
      <c r="DD339" s="600"/>
      <c r="DE339" s="600"/>
      <c r="DF339" s="600"/>
      <c r="DG339" s="600"/>
      <c r="DH339" s="600"/>
      <c r="DI339" s="600"/>
      <c r="DJ339" s="600"/>
      <c r="DK339" s="600"/>
      <c r="DL339" s="600"/>
      <c r="DM339" s="600"/>
      <c r="DN339" s="600"/>
      <c r="DO339" s="600"/>
      <c r="DP339" s="600"/>
      <c r="DQ339" s="600"/>
      <c r="DR339" s="600"/>
      <c r="DS339" s="600"/>
      <c r="DT339" s="600"/>
      <c r="DU339" s="600"/>
      <c r="DV339" s="600"/>
      <c r="DW339" s="600"/>
      <c r="DX339" s="600"/>
      <c r="DY339" s="600"/>
      <c r="DZ339" s="600"/>
      <c r="EA339" s="600"/>
      <c r="EB339" s="600"/>
      <c r="EC339" s="600"/>
      <c r="ED339" s="600"/>
      <c r="EE339" s="600"/>
      <c r="EF339" s="600"/>
      <c r="EG339" s="600"/>
      <c r="EH339" s="600"/>
      <c r="EI339" s="600"/>
      <c r="EJ339" s="600"/>
      <c r="EK339" s="600"/>
      <c r="EL339" s="600"/>
      <c r="EM339" s="600"/>
      <c r="EN339" s="600"/>
      <c r="EO339" s="600"/>
      <c r="EP339" s="600"/>
      <c r="EQ339" s="600"/>
      <c r="ER339" s="600"/>
      <c r="ES339" s="600"/>
      <c r="ET339" s="600"/>
      <c r="EU339" s="600"/>
      <c r="EV339" s="600"/>
      <c r="EW339" s="600"/>
      <c r="EX339" s="600"/>
      <c r="EY339" s="600"/>
      <c r="EZ339" s="600"/>
      <c r="FA339" s="600"/>
      <c r="FB339" s="600"/>
      <c r="FC339" s="600"/>
      <c r="FD339" s="600"/>
      <c r="FE339" s="600"/>
      <c r="FF339" s="600"/>
      <c r="FG339" s="600"/>
      <c r="FH339" s="600"/>
      <c r="FI339" s="600"/>
      <c r="FJ339" s="600"/>
      <c r="FK339" s="600"/>
      <c r="FL339" s="600"/>
      <c r="FM339" s="600"/>
      <c r="FN339" s="600"/>
      <c r="FO339" s="600"/>
      <c r="FP339" s="600"/>
      <c r="FQ339" s="600"/>
      <c r="FR339" s="600"/>
      <c r="FS339" s="600"/>
      <c r="FT339" s="600"/>
      <c r="FU339" s="600"/>
      <c r="FV339" s="600"/>
      <c r="FW339" s="600"/>
      <c r="FX339" s="600"/>
      <c r="FY339" s="600"/>
      <c r="FZ339" s="600"/>
      <c r="GA339" s="600"/>
      <c r="GB339" s="600"/>
      <c r="GC339" s="600"/>
      <c r="GD339" s="600"/>
      <c r="GE339" s="600"/>
      <c r="GF339" s="600"/>
      <c r="GG339" s="600"/>
      <c r="GH339" s="600"/>
      <c r="GI339" s="600"/>
      <c r="GJ339" s="600"/>
      <c r="GK339" s="600"/>
      <c r="GL339" s="600"/>
      <c r="GM339" s="600"/>
      <c r="GN339" s="600"/>
      <c r="GO339" s="600"/>
      <c r="GP339" s="600"/>
      <c r="GQ339" s="600"/>
      <c r="GR339" s="600"/>
      <c r="GS339" s="600"/>
      <c r="GT339" s="600"/>
      <c r="GU339" s="600"/>
      <c r="GV339" s="600"/>
      <c r="GW339" s="600"/>
      <c r="GX339" s="600"/>
      <c r="GY339" s="600"/>
      <c r="GZ339" s="600"/>
      <c r="HA339" s="600"/>
      <c r="HB339" s="600"/>
      <c r="HC339" s="600"/>
      <c r="HD339" s="600"/>
      <c r="HE339" s="600"/>
      <c r="HF339" s="600"/>
      <c r="HG339" s="600"/>
      <c r="HH339" s="600"/>
      <c r="HI339" s="600"/>
      <c r="HJ339" s="600"/>
      <c r="HK339" s="600"/>
      <c r="HL339" s="600"/>
      <c r="HM339" s="600"/>
      <c r="HN339" s="600"/>
      <c r="HO339" s="600"/>
      <c r="HP339" s="600"/>
      <c r="HQ339" s="600"/>
      <c r="HR339" s="600"/>
      <c r="HS339" s="600"/>
      <c r="HT339" s="600"/>
      <c r="HU339" s="600"/>
      <c r="HV339" s="600"/>
      <c r="HW339" s="600"/>
      <c r="HX339" s="600"/>
      <c r="HY339" s="600"/>
      <c r="HZ339" s="600"/>
      <c r="IA339" s="600"/>
      <c r="IB339" s="600"/>
      <c r="IC339" s="600"/>
      <c r="ID339" s="600"/>
      <c r="IE339" s="600"/>
      <c r="IF339" s="600"/>
      <c r="IG339" s="600"/>
      <c r="IH339" s="600"/>
      <c r="II339" s="600"/>
      <c r="IJ339" s="600"/>
      <c r="IK339" s="600"/>
      <c r="IL339" s="600"/>
      <c r="IM339" s="600"/>
      <c r="IN339" s="600"/>
      <c r="IO339" s="600"/>
      <c r="IP339" s="600"/>
      <c r="IQ339" s="600"/>
      <c r="IR339" s="600"/>
      <c r="IS339" s="600"/>
      <c r="IT339" s="600"/>
      <c r="IU339" s="600"/>
    </row>
    <row r="340" spans="1:255" ht="16.5" customHeight="1" x14ac:dyDescent="0.25">
      <c r="A340" s="591"/>
      <c r="B340" s="592" t="s">
        <v>313</v>
      </c>
      <c r="C340" s="593" t="str">
        <f t="shared" si="108"/>
        <v>Belanja Jasa Penyelenggaraan Acara</v>
      </c>
      <c r="D340" s="594">
        <v>2952000</v>
      </c>
      <c r="E340" s="594"/>
      <c r="F340" s="594"/>
      <c r="G340" s="594">
        <f t="shared" si="114"/>
        <v>0</v>
      </c>
      <c r="H340" s="594"/>
      <c r="I340" s="594"/>
      <c r="J340" s="594">
        <f t="shared" si="115"/>
        <v>0</v>
      </c>
      <c r="K340" s="594">
        <v>0</v>
      </c>
      <c r="L340" s="594"/>
      <c r="M340" s="594">
        <f t="shared" si="109"/>
        <v>0</v>
      </c>
      <c r="N340" s="594">
        <f t="shared" si="110"/>
        <v>0</v>
      </c>
      <c r="O340" s="595">
        <f t="shared" si="111"/>
        <v>2952000</v>
      </c>
      <c r="Q340" s="596">
        <f>(N340/D340)*100</f>
        <v>0</v>
      </c>
    </row>
    <row r="341" spans="1:255" ht="16.5" customHeight="1" x14ac:dyDescent="0.25">
      <c r="A341" s="591"/>
      <c r="B341" s="592" t="s">
        <v>313</v>
      </c>
      <c r="C341" s="593" t="str">
        <f t="shared" si="108"/>
        <v>Belanja Jasa Penyelenggaraan Acara</v>
      </c>
      <c r="D341" s="594">
        <v>34952000</v>
      </c>
      <c r="E341" s="594"/>
      <c r="F341" s="594"/>
      <c r="G341" s="594">
        <f t="shared" si="114"/>
        <v>0</v>
      </c>
      <c r="H341" s="594"/>
      <c r="I341" s="594"/>
      <c r="J341" s="594">
        <f t="shared" si="115"/>
        <v>0</v>
      </c>
      <c r="K341" s="594">
        <v>0</v>
      </c>
      <c r="L341" s="594"/>
      <c r="M341" s="594">
        <f t="shared" si="109"/>
        <v>0</v>
      </c>
      <c r="N341" s="594">
        <f t="shared" si="110"/>
        <v>0</v>
      </c>
      <c r="O341" s="595">
        <f t="shared" si="111"/>
        <v>34952000</v>
      </c>
      <c r="Q341" s="596"/>
    </row>
    <row r="342" spans="1:255" ht="16.5" customHeight="1" x14ac:dyDescent="0.25">
      <c r="A342" s="591"/>
      <c r="B342" s="592" t="s">
        <v>313</v>
      </c>
      <c r="C342" s="593" t="str">
        <f t="shared" si="108"/>
        <v>Belanja Jasa Penyelenggaraan Acara</v>
      </c>
      <c r="D342" s="594">
        <v>62904000</v>
      </c>
      <c r="E342" s="594"/>
      <c r="F342" s="594"/>
      <c r="G342" s="594">
        <f t="shared" si="114"/>
        <v>0</v>
      </c>
      <c r="H342" s="594"/>
      <c r="I342" s="594"/>
      <c r="J342" s="594">
        <f t="shared" si="115"/>
        <v>0</v>
      </c>
      <c r="K342" s="594">
        <v>0</v>
      </c>
      <c r="L342" s="594">
        <v>1857400</v>
      </c>
      <c r="M342" s="594">
        <f t="shared" si="109"/>
        <v>1857400</v>
      </c>
      <c r="N342" s="594">
        <f t="shared" si="110"/>
        <v>1857400</v>
      </c>
      <c r="O342" s="595">
        <f t="shared" si="111"/>
        <v>61046600</v>
      </c>
      <c r="Q342" s="596"/>
    </row>
    <row r="343" spans="1:255" ht="16.5" customHeight="1" x14ac:dyDescent="0.25">
      <c r="A343" s="591"/>
      <c r="B343" s="592" t="s">
        <v>462</v>
      </c>
      <c r="C343" s="593" t="str">
        <f t="shared" si="108"/>
        <v>Belanja Jasa Kontribusi Asosiasi</v>
      </c>
      <c r="D343" s="594">
        <v>75000000</v>
      </c>
      <c r="E343" s="594"/>
      <c r="F343" s="594"/>
      <c r="G343" s="594">
        <f t="shared" si="114"/>
        <v>0</v>
      </c>
      <c r="H343" s="594"/>
      <c r="I343" s="594"/>
      <c r="J343" s="594">
        <f t="shared" si="115"/>
        <v>0</v>
      </c>
      <c r="K343" s="594">
        <v>0</v>
      </c>
      <c r="L343" s="594">
        <v>75000000</v>
      </c>
      <c r="M343" s="594">
        <f t="shared" si="109"/>
        <v>75000000</v>
      </c>
      <c r="N343" s="594">
        <f t="shared" si="110"/>
        <v>75000000</v>
      </c>
      <c r="O343" s="595">
        <f t="shared" si="111"/>
        <v>0</v>
      </c>
      <c r="P343" s="600"/>
      <c r="Q343" s="596"/>
      <c r="R343" s="600"/>
      <c r="S343" s="600"/>
      <c r="T343" s="600"/>
      <c r="U343" s="600"/>
      <c r="V343" s="600"/>
      <c r="W343" s="600"/>
      <c r="X343" s="600"/>
      <c r="Y343" s="600"/>
      <c r="Z343" s="600"/>
      <c r="AA343" s="600"/>
      <c r="AB343" s="600"/>
      <c r="AC343" s="600"/>
      <c r="AD343" s="600"/>
      <c r="AE343" s="600"/>
      <c r="AF343" s="600"/>
      <c r="AG343" s="600"/>
      <c r="AH343" s="600"/>
      <c r="AI343" s="600"/>
      <c r="AJ343" s="600"/>
      <c r="AK343" s="600"/>
      <c r="AL343" s="600"/>
      <c r="AM343" s="600"/>
      <c r="AN343" s="600"/>
      <c r="AO343" s="600"/>
      <c r="AP343" s="600"/>
      <c r="AQ343" s="600"/>
      <c r="AR343" s="600"/>
      <c r="AS343" s="600"/>
      <c r="AT343" s="600"/>
      <c r="AU343" s="600"/>
      <c r="AV343" s="600"/>
      <c r="AW343" s="600"/>
      <c r="AX343" s="600"/>
      <c r="AY343" s="600"/>
      <c r="AZ343" s="600"/>
      <c r="BA343" s="600"/>
      <c r="BB343" s="600"/>
      <c r="BC343" s="600"/>
      <c r="BD343" s="600"/>
      <c r="BE343" s="600"/>
      <c r="BF343" s="600"/>
      <c r="BG343" s="600"/>
      <c r="BH343" s="600"/>
      <c r="BI343" s="600"/>
      <c r="BJ343" s="600"/>
      <c r="BK343" s="600"/>
      <c r="BL343" s="600"/>
      <c r="BM343" s="600"/>
      <c r="BN343" s="600"/>
      <c r="BO343" s="600"/>
      <c r="BP343" s="600"/>
      <c r="BQ343" s="600"/>
      <c r="BR343" s="600"/>
      <c r="BS343" s="600"/>
      <c r="BT343" s="600"/>
      <c r="BU343" s="600"/>
      <c r="BV343" s="600"/>
      <c r="BW343" s="600"/>
      <c r="BX343" s="600"/>
      <c r="BY343" s="600"/>
      <c r="BZ343" s="600"/>
      <c r="CA343" s="600"/>
      <c r="CB343" s="600"/>
      <c r="CC343" s="600"/>
      <c r="CD343" s="600"/>
      <c r="CE343" s="600"/>
      <c r="CF343" s="600"/>
      <c r="CG343" s="600"/>
      <c r="CH343" s="600"/>
      <c r="CI343" s="600"/>
      <c r="CJ343" s="600"/>
      <c r="CK343" s="600"/>
      <c r="CL343" s="600"/>
      <c r="CM343" s="600"/>
      <c r="CN343" s="600"/>
      <c r="CO343" s="600"/>
      <c r="CP343" s="600"/>
      <c r="CQ343" s="600"/>
      <c r="CR343" s="600"/>
      <c r="CS343" s="600"/>
      <c r="CT343" s="600"/>
      <c r="CU343" s="600"/>
      <c r="CV343" s="600"/>
      <c r="CW343" s="600"/>
      <c r="CX343" s="600"/>
      <c r="CY343" s="600"/>
      <c r="CZ343" s="600"/>
      <c r="DA343" s="600"/>
      <c r="DB343" s="600"/>
      <c r="DC343" s="600"/>
      <c r="DD343" s="600"/>
      <c r="DE343" s="600"/>
      <c r="DF343" s="600"/>
      <c r="DG343" s="600"/>
      <c r="DH343" s="600"/>
      <c r="DI343" s="600"/>
      <c r="DJ343" s="600"/>
      <c r="DK343" s="600"/>
      <c r="DL343" s="600"/>
      <c r="DM343" s="600"/>
      <c r="DN343" s="600"/>
      <c r="DO343" s="600"/>
      <c r="DP343" s="600"/>
      <c r="DQ343" s="600"/>
      <c r="DR343" s="600"/>
      <c r="DS343" s="600"/>
      <c r="DT343" s="600"/>
      <c r="DU343" s="600"/>
      <c r="DV343" s="600"/>
      <c r="DW343" s="600"/>
      <c r="DX343" s="600"/>
      <c r="DY343" s="600"/>
      <c r="DZ343" s="600"/>
      <c r="EA343" s="600"/>
      <c r="EB343" s="600"/>
      <c r="EC343" s="600"/>
      <c r="ED343" s="600"/>
      <c r="EE343" s="600"/>
      <c r="EF343" s="600"/>
      <c r="EG343" s="600"/>
      <c r="EH343" s="600"/>
      <c r="EI343" s="600"/>
      <c r="EJ343" s="600"/>
      <c r="EK343" s="600"/>
      <c r="EL343" s="600"/>
      <c r="EM343" s="600"/>
      <c r="EN343" s="600"/>
      <c r="EO343" s="600"/>
      <c r="EP343" s="600"/>
      <c r="EQ343" s="600"/>
      <c r="ER343" s="600"/>
      <c r="ES343" s="600"/>
      <c r="ET343" s="600"/>
      <c r="EU343" s="600"/>
      <c r="EV343" s="600"/>
      <c r="EW343" s="600"/>
      <c r="EX343" s="600"/>
      <c r="EY343" s="600"/>
      <c r="EZ343" s="600"/>
      <c r="FA343" s="600"/>
      <c r="FB343" s="600"/>
      <c r="FC343" s="600"/>
      <c r="FD343" s="600"/>
      <c r="FE343" s="600"/>
      <c r="FF343" s="600"/>
      <c r="FG343" s="600"/>
      <c r="FH343" s="600"/>
      <c r="FI343" s="600"/>
      <c r="FJ343" s="600"/>
      <c r="FK343" s="600"/>
      <c r="FL343" s="600"/>
      <c r="FM343" s="600"/>
      <c r="FN343" s="600"/>
      <c r="FO343" s="600"/>
      <c r="FP343" s="600"/>
      <c r="FQ343" s="600"/>
      <c r="FR343" s="600"/>
      <c r="FS343" s="600"/>
      <c r="FT343" s="600"/>
      <c r="FU343" s="600"/>
      <c r="FV343" s="600"/>
      <c r="FW343" s="600"/>
      <c r="FX343" s="600"/>
      <c r="FY343" s="600"/>
      <c r="FZ343" s="600"/>
      <c r="GA343" s="600"/>
      <c r="GB343" s="600"/>
      <c r="GC343" s="600"/>
      <c r="GD343" s="600"/>
      <c r="GE343" s="600"/>
      <c r="GF343" s="600"/>
      <c r="GG343" s="600"/>
      <c r="GH343" s="600"/>
      <c r="GI343" s="600"/>
      <c r="GJ343" s="600"/>
      <c r="GK343" s="600"/>
      <c r="GL343" s="600"/>
      <c r="GM343" s="600"/>
      <c r="GN343" s="600"/>
      <c r="GO343" s="600"/>
      <c r="GP343" s="600"/>
      <c r="GQ343" s="600"/>
      <c r="GR343" s="600"/>
      <c r="GS343" s="600"/>
      <c r="GT343" s="600"/>
      <c r="GU343" s="600"/>
      <c r="GV343" s="600"/>
      <c r="GW343" s="600"/>
      <c r="GX343" s="600"/>
      <c r="GY343" s="600"/>
      <c r="GZ343" s="600"/>
      <c r="HA343" s="600"/>
      <c r="HB343" s="600"/>
      <c r="HC343" s="600"/>
      <c r="HD343" s="600"/>
      <c r="HE343" s="600"/>
      <c r="HF343" s="600"/>
      <c r="HG343" s="600"/>
      <c r="HH343" s="600"/>
      <c r="HI343" s="600"/>
      <c r="HJ343" s="600"/>
      <c r="HK343" s="600"/>
      <c r="HL343" s="600"/>
      <c r="HM343" s="600"/>
      <c r="HN343" s="600"/>
      <c r="HO343" s="600"/>
      <c r="HP343" s="600"/>
      <c r="HQ343" s="600"/>
      <c r="HR343" s="600"/>
      <c r="HS343" s="600"/>
      <c r="HT343" s="600"/>
      <c r="HU343" s="600"/>
      <c r="HV343" s="600"/>
      <c r="HW343" s="600"/>
      <c r="HX343" s="600"/>
      <c r="HY343" s="600"/>
      <c r="HZ343" s="600"/>
      <c r="IA343" s="600"/>
      <c r="IB343" s="600"/>
      <c r="IC343" s="600"/>
      <c r="ID343" s="600"/>
      <c r="IE343" s="600"/>
      <c r="IF343" s="600"/>
      <c r="IG343" s="600"/>
      <c r="IH343" s="600"/>
      <c r="II343" s="600"/>
      <c r="IJ343" s="600"/>
      <c r="IK343" s="600"/>
      <c r="IL343" s="600"/>
      <c r="IM343" s="600"/>
      <c r="IN343" s="600"/>
      <c r="IO343" s="600"/>
      <c r="IP343" s="600"/>
      <c r="IQ343" s="600"/>
      <c r="IR343" s="600"/>
      <c r="IS343" s="600"/>
      <c r="IT343" s="600"/>
      <c r="IU343" s="600"/>
    </row>
    <row r="344" spans="1:255" s="590" customFormat="1" ht="13.5" x14ac:dyDescent="0.25">
      <c r="A344" s="591"/>
      <c r="B344" s="592" t="s">
        <v>462</v>
      </c>
      <c r="C344" s="593" t="str">
        <f t="shared" si="108"/>
        <v>Belanja Jasa Kontribusi Asosiasi</v>
      </c>
      <c r="D344" s="594">
        <v>30000000</v>
      </c>
      <c r="E344" s="594"/>
      <c r="F344" s="594"/>
      <c r="G344" s="594">
        <f t="shared" si="114"/>
        <v>0</v>
      </c>
      <c r="H344" s="594"/>
      <c r="I344" s="594"/>
      <c r="J344" s="594">
        <f t="shared" si="115"/>
        <v>0</v>
      </c>
      <c r="K344" s="594">
        <v>10000000</v>
      </c>
      <c r="L344" s="594"/>
      <c r="M344" s="594">
        <f t="shared" si="109"/>
        <v>10000000</v>
      </c>
      <c r="N344" s="594">
        <f t="shared" si="110"/>
        <v>10000000</v>
      </c>
      <c r="O344" s="595">
        <f t="shared" si="111"/>
        <v>20000000</v>
      </c>
      <c r="P344" s="561"/>
      <c r="Q344" s="596"/>
      <c r="R344" s="561"/>
      <c r="S344" s="561"/>
      <c r="T344" s="561"/>
      <c r="U344" s="561"/>
      <c r="V344" s="561"/>
      <c r="W344" s="561"/>
      <c r="X344" s="561"/>
      <c r="Y344" s="561"/>
      <c r="Z344" s="561"/>
      <c r="AA344" s="561"/>
      <c r="AB344" s="561"/>
      <c r="AC344" s="561"/>
      <c r="AD344" s="561"/>
      <c r="AE344" s="561"/>
      <c r="AF344" s="561"/>
      <c r="AG344" s="561"/>
      <c r="AH344" s="561"/>
      <c r="AI344" s="561"/>
      <c r="AJ344" s="561"/>
      <c r="AK344" s="561"/>
      <c r="AL344" s="561"/>
      <c r="AM344" s="561"/>
      <c r="AN344" s="561"/>
      <c r="AO344" s="561"/>
      <c r="AP344" s="561"/>
      <c r="AQ344" s="561"/>
      <c r="AR344" s="561"/>
      <c r="AS344" s="561"/>
      <c r="AT344" s="561"/>
      <c r="AU344" s="561"/>
      <c r="AV344" s="561"/>
      <c r="AW344" s="561"/>
      <c r="AX344" s="561"/>
      <c r="AY344" s="561"/>
      <c r="AZ344" s="561"/>
      <c r="BA344" s="561"/>
      <c r="BB344" s="561"/>
      <c r="BC344" s="561"/>
      <c r="BD344" s="561"/>
      <c r="BE344" s="561"/>
      <c r="BF344" s="561"/>
      <c r="BG344" s="561"/>
      <c r="BH344" s="561"/>
      <c r="BI344" s="561"/>
      <c r="BJ344" s="561"/>
      <c r="BK344" s="561"/>
      <c r="BL344" s="561"/>
      <c r="BM344" s="561"/>
      <c r="BN344" s="561"/>
      <c r="BO344" s="561"/>
      <c r="BP344" s="561"/>
      <c r="BQ344" s="561"/>
      <c r="BR344" s="561"/>
      <c r="BS344" s="561"/>
      <c r="BT344" s="561"/>
      <c r="BU344" s="561"/>
      <c r="BV344" s="561"/>
      <c r="BW344" s="561"/>
      <c r="BX344" s="561"/>
      <c r="BY344" s="561"/>
      <c r="BZ344" s="561"/>
      <c r="CA344" s="561"/>
      <c r="CB344" s="561"/>
      <c r="CC344" s="561"/>
      <c r="CD344" s="561"/>
      <c r="CE344" s="561"/>
      <c r="CF344" s="561"/>
      <c r="CG344" s="561"/>
      <c r="CH344" s="561"/>
      <c r="CI344" s="561"/>
      <c r="CJ344" s="561"/>
      <c r="CK344" s="561"/>
      <c r="CL344" s="561"/>
      <c r="CM344" s="561"/>
      <c r="CN344" s="561"/>
      <c r="CO344" s="561"/>
      <c r="CP344" s="561"/>
      <c r="CQ344" s="561"/>
      <c r="CR344" s="561"/>
      <c r="CS344" s="561"/>
      <c r="CT344" s="561"/>
      <c r="CU344" s="561"/>
      <c r="CV344" s="561"/>
      <c r="CW344" s="561"/>
      <c r="CX344" s="561"/>
      <c r="CY344" s="561"/>
      <c r="CZ344" s="561"/>
      <c r="DA344" s="561"/>
      <c r="DB344" s="561"/>
      <c r="DC344" s="561"/>
      <c r="DD344" s="561"/>
      <c r="DE344" s="561"/>
      <c r="DF344" s="561"/>
      <c r="DG344" s="561"/>
      <c r="DH344" s="561"/>
      <c r="DI344" s="561"/>
      <c r="DJ344" s="561"/>
      <c r="DK344" s="561"/>
      <c r="DL344" s="561"/>
      <c r="DM344" s="561"/>
      <c r="DN344" s="561"/>
      <c r="DO344" s="561"/>
      <c r="DP344" s="561"/>
      <c r="DQ344" s="561"/>
      <c r="DR344" s="561"/>
      <c r="DS344" s="561"/>
      <c r="DT344" s="561"/>
      <c r="DU344" s="561"/>
      <c r="DV344" s="561"/>
      <c r="DW344" s="561"/>
      <c r="DX344" s="561"/>
      <c r="DY344" s="561"/>
      <c r="DZ344" s="561"/>
      <c r="EA344" s="561"/>
      <c r="EB344" s="561"/>
      <c r="EC344" s="561"/>
      <c r="ED344" s="561"/>
      <c r="EE344" s="561"/>
      <c r="EF344" s="561"/>
      <c r="EG344" s="561"/>
      <c r="EH344" s="561"/>
      <c r="EI344" s="561"/>
      <c r="EJ344" s="561"/>
      <c r="EK344" s="561"/>
      <c r="EL344" s="561"/>
      <c r="EM344" s="561"/>
      <c r="EN344" s="561"/>
      <c r="EO344" s="561"/>
      <c r="EP344" s="561"/>
      <c r="EQ344" s="561"/>
      <c r="ER344" s="561"/>
      <c r="ES344" s="561"/>
      <c r="ET344" s="561"/>
      <c r="EU344" s="561"/>
      <c r="EV344" s="561"/>
      <c r="EW344" s="561"/>
      <c r="EX344" s="561"/>
      <c r="EY344" s="561"/>
      <c r="EZ344" s="561"/>
      <c r="FA344" s="561"/>
      <c r="FB344" s="561"/>
      <c r="FC344" s="561"/>
      <c r="FD344" s="561"/>
      <c r="FE344" s="561"/>
      <c r="FF344" s="561"/>
      <c r="FG344" s="561"/>
      <c r="FH344" s="561"/>
      <c r="FI344" s="561"/>
      <c r="FJ344" s="561"/>
      <c r="FK344" s="561"/>
      <c r="FL344" s="561"/>
      <c r="FM344" s="561"/>
      <c r="FN344" s="561"/>
      <c r="FO344" s="561"/>
      <c r="FP344" s="561"/>
      <c r="FQ344" s="561"/>
      <c r="FR344" s="561"/>
      <c r="FS344" s="561"/>
      <c r="FT344" s="561"/>
      <c r="FU344" s="561"/>
      <c r="FV344" s="561"/>
      <c r="FW344" s="561"/>
      <c r="FX344" s="561"/>
      <c r="FY344" s="561"/>
      <c r="FZ344" s="561"/>
      <c r="GA344" s="561"/>
      <c r="GB344" s="561"/>
      <c r="GC344" s="561"/>
      <c r="GD344" s="561"/>
      <c r="GE344" s="561"/>
      <c r="GF344" s="561"/>
      <c r="GG344" s="561"/>
      <c r="GH344" s="561"/>
      <c r="GI344" s="561"/>
      <c r="GJ344" s="561"/>
      <c r="GK344" s="561"/>
      <c r="GL344" s="561"/>
      <c r="GM344" s="561"/>
      <c r="GN344" s="561"/>
      <c r="GO344" s="561"/>
      <c r="GP344" s="561"/>
      <c r="GQ344" s="561"/>
      <c r="GR344" s="561"/>
      <c r="GS344" s="561"/>
      <c r="GT344" s="561"/>
      <c r="GU344" s="561"/>
      <c r="GV344" s="561"/>
      <c r="GW344" s="561"/>
      <c r="GX344" s="561"/>
      <c r="GY344" s="561"/>
      <c r="GZ344" s="561"/>
      <c r="HA344" s="561"/>
      <c r="HB344" s="561"/>
      <c r="HC344" s="561"/>
      <c r="HD344" s="561"/>
      <c r="HE344" s="561"/>
      <c r="HF344" s="561"/>
      <c r="HG344" s="561"/>
      <c r="HH344" s="561"/>
      <c r="HI344" s="561"/>
      <c r="HJ344" s="561"/>
      <c r="HK344" s="561"/>
      <c r="HL344" s="561"/>
      <c r="HM344" s="561"/>
      <c r="HN344" s="561"/>
      <c r="HO344" s="561"/>
      <c r="HP344" s="561"/>
      <c r="HQ344" s="561"/>
      <c r="HR344" s="561"/>
      <c r="HS344" s="561"/>
      <c r="HT344" s="561"/>
      <c r="HU344" s="561"/>
      <c r="HV344" s="561"/>
      <c r="HW344" s="561"/>
      <c r="HX344" s="561"/>
      <c r="HY344" s="561"/>
      <c r="HZ344" s="561"/>
      <c r="IA344" s="561"/>
      <c r="IB344" s="561"/>
      <c r="IC344" s="561"/>
      <c r="ID344" s="561"/>
      <c r="IE344" s="561"/>
      <c r="IF344" s="561"/>
      <c r="IG344" s="561"/>
      <c r="IH344" s="561"/>
      <c r="II344" s="561"/>
      <c r="IJ344" s="561"/>
      <c r="IK344" s="561"/>
      <c r="IL344" s="561"/>
      <c r="IM344" s="561"/>
      <c r="IN344" s="561"/>
      <c r="IO344" s="561"/>
      <c r="IP344" s="561"/>
      <c r="IQ344" s="561"/>
      <c r="IR344" s="561"/>
      <c r="IS344" s="561"/>
      <c r="IT344" s="561"/>
      <c r="IU344" s="561"/>
    </row>
    <row r="345" spans="1:255" s="629" customFormat="1" ht="13.5" x14ac:dyDescent="0.25">
      <c r="A345" s="591"/>
      <c r="B345" s="592" t="s">
        <v>396</v>
      </c>
      <c r="C345" s="593" t="str">
        <f t="shared" si="108"/>
        <v>Belanja Tagihan Telepon</v>
      </c>
      <c r="D345" s="594">
        <v>15527400</v>
      </c>
      <c r="E345" s="594"/>
      <c r="F345" s="594"/>
      <c r="G345" s="594">
        <f t="shared" si="114"/>
        <v>0</v>
      </c>
      <c r="H345" s="594"/>
      <c r="I345" s="594"/>
      <c r="J345" s="594">
        <f t="shared" si="115"/>
        <v>0</v>
      </c>
      <c r="K345" s="594">
        <v>4280207</v>
      </c>
      <c r="L345" s="594">
        <v>441363</v>
      </c>
      <c r="M345" s="594">
        <f t="shared" si="109"/>
        <v>4721570</v>
      </c>
      <c r="N345" s="594">
        <f t="shared" si="110"/>
        <v>4721570</v>
      </c>
      <c r="O345" s="595">
        <f t="shared" si="111"/>
        <v>10805830</v>
      </c>
      <c r="P345" s="600"/>
      <c r="Q345" s="596">
        <f>(N345/D345)*100</f>
        <v>30.407988459110989</v>
      </c>
      <c r="R345" s="600"/>
      <c r="S345" s="600"/>
      <c r="T345" s="600"/>
      <c r="U345" s="600"/>
      <c r="V345" s="600"/>
      <c r="W345" s="600"/>
      <c r="X345" s="600"/>
      <c r="Y345" s="600"/>
      <c r="Z345" s="600"/>
      <c r="AA345" s="600"/>
      <c r="AB345" s="600"/>
      <c r="AC345" s="600"/>
      <c r="AD345" s="600"/>
      <c r="AE345" s="600"/>
      <c r="AF345" s="600"/>
      <c r="AG345" s="600"/>
      <c r="AH345" s="600"/>
      <c r="AI345" s="600"/>
      <c r="AJ345" s="600"/>
      <c r="AK345" s="600"/>
      <c r="AL345" s="600"/>
      <c r="AM345" s="600"/>
      <c r="AN345" s="600"/>
      <c r="AO345" s="600"/>
      <c r="AP345" s="600"/>
      <c r="AQ345" s="600"/>
      <c r="AR345" s="600"/>
      <c r="AS345" s="600"/>
      <c r="AT345" s="600"/>
      <c r="AU345" s="600"/>
      <c r="AV345" s="600"/>
      <c r="AW345" s="600"/>
      <c r="AX345" s="600"/>
      <c r="AY345" s="600"/>
      <c r="AZ345" s="600"/>
      <c r="BA345" s="600"/>
      <c r="BB345" s="600"/>
      <c r="BC345" s="600"/>
      <c r="BD345" s="600"/>
      <c r="BE345" s="600"/>
      <c r="BF345" s="600"/>
      <c r="BG345" s="600"/>
      <c r="BH345" s="600"/>
      <c r="BI345" s="600"/>
      <c r="BJ345" s="600"/>
      <c r="BK345" s="600"/>
      <c r="BL345" s="600"/>
      <c r="BM345" s="600"/>
      <c r="BN345" s="600"/>
      <c r="BO345" s="600"/>
      <c r="BP345" s="600"/>
      <c r="BQ345" s="600"/>
      <c r="BR345" s="600"/>
      <c r="BS345" s="600"/>
      <c r="BT345" s="600"/>
      <c r="BU345" s="600"/>
      <c r="BV345" s="600"/>
      <c r="BW345" s="600"/>
      <c r="BX345" s="600"/>
      <c r="BY345" s="600"/>
      <c r="BZ345" s="600"/>
      <c r="CA345" s="600"/>
      <c r="CB345" s="600"/>
      <c r="CC345" s="600"/>
      <c r="CD345" s="600"/>
      <c r="CE345" s="600"/>
      <c r="CF345" s="600"/>
      <c r="CG345" s="600"/>
      <c r="CH345" s="600"/>
      <c r="CI345" s="600"/>
      <c r="CJ345" s="600"/>
      <c r="CK345" s="600"/>
      <c r="CL345" s="600"/>
      <c r="CM345" s="600"/>
      <c r="CN345" s="600"/>
      <c r="CO345" s="600"/>
      <c r="CP345" s="600"/>
      <c r="CQ345" s="600"/>
      <c r="CR345" s="600"/>
      <c r="CS345" s="600"/>
      <c r="CT345" s="600"/>
      <c r="CU345" s="600"/>
      <c r="CV345" s="600"/>
      <c r="CW345" s="600"/>
      <c r="CX345" s="600"/>
      <c r="CY345" s="600"/>
      <c r="CZ345" s="600"/>
      <c r="DA345" s="600"/>
      <c r="DB345" s="600"/>
      <c r="DC345" s="600"/>
      <c r="DD345" s="600"/>
      <c r="DE345" s="600"/>
      <c r="DF345" s="600"/>
      <c r="DG345" s="600"/>
      <c r="DH345" s="600"/>
      <c r="DI345" s="600"/>
      <c r="DJ345" s="600"/>
      <c r="DK345" s="600"/>
      <c r="DL345" s="600"/>
      <c r="DM345" s="600"/>
      <c r="DN345" s="600"/>
      <c r="DO345" s="600"/>
      <c r="DP345" s="600"/>
      <c r="DQ345" s="600"/>
      <c r="DR345" s="600"/>
      <c r="DS345" s="600"/>
      <c r="DT345" s="600"/>
      <c r="DU345" s="600"/>
      <c r="DV345" s="600"/>
      <c r="DW345" s="600"/>
      <c r="DX345" s="600"/>
      <c r="DY345" s="600"/>
      <c r="DZ345" s="600"/>
      <c r="EA345" s="600"/>
      <c r="EB345" s="600"/>
      <c r="EC345" s="600"/>
      <c r="ED345" s="600"/>
      <c r="EE345" s="600"/>
      <c r="EF345" s="600"/>
      <c r="EG345" s="600"/>
      <c r="EH345" s="600"/>
      <c r="EI345" s="600"/>
      <c r="EJ345" s="600"/>
      <c r="EK345" s="600"/>
      <c r="EL345" s="600"/>
      <c r="EM345" s="600"/>
      <c r="EN345" s="600"/>
      <c r="EO345" s="600"/>
      <c r="EP345" s="600"/>
      <c r="EQ345" s="600"/>
      <c r="ER345" s="600"/>
      <c r="ES345" s="600"/>
      <c r="ET345" s="600"/>
      <c r="EU345" s="600"/>
      <c r="EV345" s="600"/>
      <c r="EW345" s="600"/>
      <c r="EX345" s="600"/>
      <c r="EY345" s="600"/>
      <c r="EZ345" s="600"/>
      <c r="FA345" s="600"/>
      <c r="FB345" s="600"/>
      <c r="FC345" s="600"/>
      <c r="FD345" s="600"/>
      <c r="FE345" s="600"/>
      <c r="FF345" s="600"/>
      <c r="FG345" s="600"/>
      <c r="FH345" s="600"/>
      <c r="FI345" s="600"/>
      <c r="FJ345" s="600"/>
      <c r="FK345" s="600"/>
      <c r="FL345" s="600"/>
      <c r="FM345" s="600"/>
      <c r="FN345" s="600"/>
      <c r="FO345" s="600"/>
      <c r="FP345" s="600"/>
      <c r="FQ345" s="600"/>
      <c r="FR345" s="600"/>
      <c r="FS345" s="600"/>
      <c r="FT345" s="600"/>
      <c r="FU345" s="600"/>
      <c r="FV345" s="600"/>
      <c r="FW345" s="600"/>
      <c r="FX345" s="600"/>
      <c r="FY345" s="600"/>
      <c r="FZ345" s="600"/>
      <c r="GA345" s="600"/>
      <c r="GB345" s="600"/>
      <c r="GC345" s="600"/>
      <c r="GD345" s="600"/>
      <c r="GE345" s="600"/>
      <c r="GF345" s="600"/>
      <c r="GG345" s="600"/>
      <c r="GH345" s="600"/>
      <c r="GI345" s="600"/>
      <c r="GJ345" s="600"/>
      <c r="GK345" s="600"/>
      <c r="GL345" s="600"/>
      <c r="GM345" s="600"/>
      <c r="GN345" s="600"/>
      <c r="GO345" s="600"/>
      <c r="GP345" s="600"/>
      <c r="GQ345" s="600"/>
      <c r="GR345" s="600"/>
      <c r="GS345" s="600"/>
      <c r="GT345" s="600"/>
      <c r="GU345" s="600"/>
      <c r="GV345" s="600"/>
      <c r="GW345" s="600"/>
      <c r="GX345" s="600"/>
      <c r="GY345" s="600"/>
      <c r="GZ345" s="600"/>
      <c r="HA345" s="600"/>
      <c r="HB345" s="600"/>
      <c r="HC345" s="600"/>
      <c r="HD345" s="600"/>
      <c r="HE345" s="600"/>
      <c r="HF345" s="600"/>
      <c r="HG345" s="600"/>
      <c r="HH345" s="600"/>
      <c r="HI345" s="600"/>
      <c r="HJ345" s="600"/>
      <c r="HK345" s="600"/>
      <c r="HL345" s="600"/>
      <c r="HM345" s="600"/>
      <c r="HN345" s="600"/>
      <c r="HO345" s="600"/>
      <c r="HP345" s="600"/>
      <c r="HQ345" s="600"/>
      <c r="HR345" s="600"/>
      <c r="HS345" s="600"/>
      <c r="HT345" s="600"/>
      <c r="HU345" s="600"/>
      <c r="HV345" s="600"/>
      <c r="HW345" s="600"/>
      <c r="HX345" s="600"/>
      <c r="HY345" s="600"/>
      <c r="HZ345" s="600"/>
      <c r="IA345" s="600"/>
      <c r="IB345" s="600"/>
      <c r="IC345" s="600"/>
      <c r="ID345" s="600"/>
      <c r="IE345" s="600"/>
      <c r="IF345" s="600"/>
      <c r="IG345" s="600"/>
      <c r="IH345" s="600"/>
      <c r="II345" s="600"/>
      <c r="IJ345" s="600"/>
      <c r="IK345" s="600"/>
      <c r="IL345" s="600"/>
      <c r="IM345" s="600"/>
      <c r="IN345" s="600"/>
      <c r="IO345" s="600"/>
      <c r="IP345" s="600"/>
      <c r="IQ345" s="600"/>
      <c r="IR345" s="600"/>
      <c r="IS345" s="600"/>
      <c r="IT345" s="600"/>
      <c r="IU345" s="600"/>
    </row>
    <row r="346" spans="1:255" ht="16.5" customHeight="1" x14ac:dyDescent="0.25">
      <c r="A346" s="591"/>
      <c r="B346" s="592" t="s">
        <v>397</v>
      </c>
      <c r="C346" s="593" t="str">
        <f t="shared" si="108"/>
        <v>Belanja Tagihan Air</v>
      </c>
      <c r="D346" s="594">
        <v>60750000</v>
      </c>
      <c r="E346" s="594"/>
      <c r="F346" s="594"/>
      <c r="G346" s="594">
        <f t="shared" si="114"/>
        <v>0</v>
      </c>
      <c r="H346" s="594"/>
      <c r="I346" s="594"/>
      <c r="J346" s="594">
        <f t="shared" si="115"/>
        <v>0</v>
      </c>
      <c r="K346" s="594">
        <v>31848100</v>
      </c>
      <c r="L346" s="594">
        <v>4699200</v>
      </c>
      <c r="M346" s="594">
        <f t="shared" si="109"/>
        <v>36547300</v>
      </c>
      <c r="N346" s="594">
        <f t="shared" si="110"/>
        <v>36547300</v>
      </c>
      <c r="O346" s="595">
        <f t="shared" si="111"/>
        <v>24202700</v>
      </c>
      <c r="P346" s="600"/>
      <c r="Q346" s="596"/>
      <c r="R346" s="600"/>
      <c r="S346" s="600"/>
      <c r="T346" s="600"/>
      <c r="U346" s="600"/>
      <c r="V346" s="600"/>
      <c r="W346" s="600"/>
      <c r="X346" s="600"/>
      <c r="Y346" s="600"/>
      <c r="Z346" s="600"/>
      <c r="AA346" s="600"/>
      <c r="AB346" s="600"/>
      <c r="AC346" s="600"/>
      <c r="AD346" s="600"/>
      <c r="AE346" s="600"/>
      <c r="AF346" s="600"/>
      <c r="AG346" s="600"/>
      <c r="AH346" s="600"/>
      <c r="AI346" s="600"/>
      <c r="AJ346" s="600"/>
      <c r="AK346" s="600"/>
      <c r="AL346" s="600"/>
      <c r="AM346" s="600"/>
      <c r="AN346" s="600"/>
      <c r="AO346" s="600"/>
      <c r="AP346" s="600"/>
      <c r="AQ346" s="600"/>
      <c r="AR346" s="600"/>
      <c r="AS346" s="600"/>
      <c r="AT346" s="600"/>
      <c r="AU346" s="600"/>
      <c r="AV346" s="600"/>
      <c r="AW346" s="600"/>
      <c r="AX346" s="600"/>
      <c r="AY346" s="600"/>
      <c r="AZ346" s="600"/>
      <c r="BA346" s="600"/>
      <c r="BB346" s="600"/>
      <c r="BC346" s="600"/>
      <c r="BD346" s="600"/>
      <c r="BE346" s="600"/>
      <c r="BF346" s="600"/>
      <c r="BG346" s="600"/>
      <c r="BH346" s="600"/>
      <c r="BI346" s="600"/>
      <c r="BJ346" s="600"/>
      <c r="BK346" s="600"/>
      <c r="BL346" s="600"/>
      <c r="BM346" s="600"/>
      <c r="BN346" s="600"/>
      <c r="BO346" s="600"/>
      <c r="BP346" s="600"/>
      <c r="BQ346" s="600"/>
      <c r="BR346" s="600"/>
      <c r="BS346" s="600"/>
      <c r="BT346" s="600"/>
      <c r="BU346" s="600"/>
      <c r="BV346" s="600"/>
      <c r="BW346" s="600"/>
      <c r="BX346" s="600"/>
      <c r="BY346" s="600"/>
      <c r="BZ346" s="600"/>
      <c r="CA346" s="600"/>
      <c r="CB346" s="600"/>
      <c r="CC346" s="600"/>
      <c r="CD346" s="600"/>
      <c r="CE346" s="600"/>
      <c r="CF346" s="600"/>
      <c r="CG346" s="600"/>
      <c r="CH346" s="600"/>
      <c r="CI346" s="600"/>
      <c r="CJ346" s="600"/>
      <c r="CK346" s="600"/>
      <c r="CL346" s="600"/>
      <c r="CM346" s="600"/>
      <c r="CN346" s="600"/>
      <c r="CO346" s="600"/>
      <c r="CP346" s="600"/>
      <c r="CQ346" s="600"/>
      <c r="CR346" s="600"/>
      <c r="CS346" s="600"/>
      <c r="CT346" s="600"/>
      <c r="CU346" s="600"/>
      <c r="CV346" s="600"/>
      <c r="CW346" s="600"/>
      <c r="CX346" s="600"/>
      <c r="CY346" s="600"/>
      <c r="CZ346" s="600"/>
      <c r="DA346" s="600"/>
      <c r="DB346" s="600"/>
      <c r="DC346" s="600"/>
      <c r="DD346" s="600"/>
      <c r="DE346" s="600"/>
      <c r="DF346" s="600"/>
      <c r="DG346" s="600"/>
      <c r="DH346" s="600"/>
      <c r="DI346" s="600"/>
      <c r="DJ346" s="600"/>
      <c r="DK346" s="600"/>
      <c r="DL346" s="600"/>
      <c r="DM346" s="600"/>
      <c r="DN346" s="600"/>
      <c r="DO346" s="600"/>
      <c r="DP346" s="600"/>
      <c r="DQ346" s="600"/>
      <c r="DR346" s="600"/>
      <c r="DS346" s="600"/>
      <c r="DT346" s="600"/>
      <c r="DU346" s="600"/>
      <c r="DV346" s="600"/>
      <c r="DW346" s="600"/>
      <c r="DX346" s="600"/>
      <c r="DY346" s="600"/>
      <c r="DZ346" s="600"/>
      <c r="EA346" s="600"/>
      <c r="EB346" s="600"/>
      <c r="EC346" s="600"/>
      <c r="ED346" s="600"/>
      <c r="EE346" s="600"/>
      <c r="EF346" s="600"/>
      <c r="EG346" s="600"/>
      <c r="EH346" s="600"/>
      <c r="EI346" s="600"/>
      <c r="EJ346" s="600"/>
      <c r="EK346" s="600"/>
      <c r="EL346" s="600"/>
      <c r="EM346" s="600"/>
      <c r="EN346" s="600"/>
      <c r="EO346" s="600"/>
      <c r="EP346" s="600"/>
      <c r="EQ346" s="600"/>
      <c r="ER346" s="600"/>
      <c r="ES346" s="600"/>
      <c r="ET346" s="600"/>
      <c r="EU346" s="600"/>
      <c r="EV346" s="600"/>
      <c r="EW346" s="600"/>
      <c r="EX346" s="600"/>
      <c r="EY346" s="600"/>
      <c r="EZ346" s="600"/>
      <c r="FA346" s="600"/>
      <c r="FB346" s="600"/>
      <c r="FC346" s="600"/>
      <c r="FD346" s="600"/>
      <c r="FE346" s="600"/>
      <c r="FF346" s="600"/>
      <c r="FG346" s="600"/>
      <c r="FH346" s="600"/>
      <c r="FI346" s="600"/>
      <c r="FJ346" s="600"/>
      <c r="FK346" s="600"/>
      <c r="FL346" s="600"/>
      <c r="FM346" s="600"/>
      <c r="FN346" s="600"/>
      <c r="FO346" s="600"/>
      <c r="FP346" s="600"/>
      <c r="FQ346" s="600"/>
      <c r="FR346" s="600"/>
      <c r="FS346" s="600"/>
      <c r="FT346" s="600"/>
      <c r="FU346" s="600"/>
      <c r="FV346" s="600"/>
      <c r="FW346" s="600"/>
      <c r="FX346" s="600"/>
      <c r="FY346" s="600"/>
      <c r="FZ346" s="600"/>
      <c r="GA346" s="600"/>
      <c r="GB346" s="600"/>
      <c r="GC346" s="600"/>
      <c r="GD346" s="600"/>
      <c r="GE346" s="600"/>
      <c r="GF346" s="600"/>
      <c r="GG346" s="600"/>
      <c r="GH346" s="600"/>
      <c r="GI346" s="600"/>
      <c r="GJ346" s="600"/>
      <c r="GK346" s="600"/>
      <c r="GL346" s="600"/>
      <c r="GM346" s="600"/>
      <c r="GN346" s="600"/>
      <c r="GO346" s="600"/>
      <c r="GP346" s="600"/>
      <c r="GQ346" s="600"/>
      <c r="GR346" s="600"/>
      <c r="GS346" s="600"/>
      <c r="GT346" s="600"/>
      <c r="GU346" s="600"/>
      <c r="GV346" s="600"/>
      <c r="GW346" s="600"/>
      <c r="GX346" s="600"/>
      <c r="GY346" s="600"/>
      <c r="GZ346" s="600"/>
      <c r="HA346" s="600"/>
      <c r="HB346" s="600"/>
      <c r="HC346" s="600"/>
      <c r="HD346" s="600"/>
      <c r="HE346" s="600"/>
      <c r="HF346" s="600"/>
      <c r="HG346" s="600"/>
      <c r="HH346" s="600"/>
      <c r="HI346" s="600"/>
      <c r="HJ346" s="600"/>
      <c r="HK346" s="600"/>
      <c r="HL346" s="600"/>
      <c r="HM346" s="600"/>
      <c r="HN346" s="600"/>
      <c r="HO346" s="600"/>
      <c r="HP346" s="600"/>
      <c r="HQ346" s="600"/>
      <c r="HR346" s="600"/>
      <c r="HS346" s="600"/>
      <c r="HT346" s="600"/>
      <c r="HU346" s="600"/>
      <c r="HV346" s="600"/>
      <c r="HW346" s="600"/>
      <c r="HX346" s="600"/>
      <c r="HY346" s="600"/>
      <c r="HZ346" s="600"/>
      <c r="IA346" s="600"/>
      <c r="IB346" s="600"/>
      <c r="IC346" s="600"/>
      <c r="ID346" s="600"/>
      <c r="IE346" s="600"/>
      <c r="IF346" s="600"/>
      <c r="IG346" s="600"/>
      <c r="IH346" s="600"/>
      <c r="II346" s="600"/>
      <c r="IJ346" s="600"/>
      <c r="IK346" s="600"/>
      <c r="IL346" s="600"/>
      <c r="IM346" s="600"/>
      <c r="IN346" s="600"/>
      <c r="IO346" s="600"/>
      <c r="IP346" s="600"/>
      <c r="IQ346" s="600"/>
      <c r="IR346" s="600"/>
      <c r="IS346" s="600"/>
      <c r="IT346" s="600"/>
      <c r="IU346" s="600"/>
    </row>
    <row r="347" spans="1:255" ht="16.5" customHeight="1" x14ac:dyDescent="0.25">
      <c r="A347" s="591"/>
      <c r="B347" s="592" t="s">
        <v>398</v>
      </c>
      <c r="C347" s="593" t="str">
        <f t="shared" si="108"/>
        <v>Belanja Tagihan Listrik</v>
      </c>
      <c r="D347" s="594">
        <v>332112000</v>
      </c>
      <c r="E347" s="594"/>
      <c r="F347" s="594"/>
      <c r="G347" s="594">
        <f t="shared" si="114"/>
        <v>0</v>
      </c>
      <c r="H347" s="594"/>
      <c r="I347" s="594"/>
      <c r="J347" s="594">
        <f t="shared" si="115"/>
        <v>0</v>
      </c>
      <c r="K347" s="594">
        <v>184919395</v>
      </c>
      <c r="L347" s="594">
        <v>21936461</v>
      </c>
      <c r="M347" s="594">
        <f t="shared" si="109"/>
        <v>206855856</v>
      </c>
      <c r="N347" s="594">
        <f t="shared" si="110"/>
        <v>206855856</v>
      </c>
      <c r="O347" s="595">
        <f t="shared" si="111"/>
        <v>125256144</v>
      </c>
      <c r="Q347" s="596">
        <f>(N347/D347)*100</f>
        <v>62.284968926145403</v>
      </c>
    </row>
    <row r="348" spans="1:255" ht="16.5" customHeight="1" x14ac:dyDescent="0.25">
      <c r="A348" s="591"/>
      <c r="B348" s="592" t="s">
        <v>376</v>
      </c>
      <c r="C348" s="593" t="str">
        <f t="shared" si="108"/>
        <v>Belanja langganan Jurnal/Surat Kabar/Majalah</v>
      </c>
      <c r="D348" s="594">
        <v>7820000</v>
      </c>
      <c r="E348" s="594"/>
      <c r="F348" s="594"/>
      <c r="G348" s="594">
        <f t="shared" si="114"/>
        <v>0</v>
      </c>
      <c r="H348" s="594"/>
      <c r="I348" s="594"/>
      <c r="J348" s="594">
        <f t="shared" si="115"/>
        <v>0</v>
      </c>
      <c r="K348" s="594">
        <v>1870000</v>
      </c>
      <c r="L348" s="594"/>
      <c r="M348" s="594">
        <f t="shared" si="109"/>
        <v>1870000</v>
      </c>
      <c r="N348" s="594">
        <f t="shared" si="110"/>
        <v>1870000</v>
      </c>
      <c r="O348" s="595">
        <f t="shared" si="111"/>
        <v>5950000</v>
      </c>
      <c r="P348" s="600"/>
      <c r="Q348" s="596"/>
      <c r="R348" s="600"/>
      <c r="S348" s="600"/>
      <c r="T348" s="600"/>
      <c r="U348" s="600"/>
      <c r="V348" s="600"/>
      <c r="W348" s="600"/>
      <c r="X348" s="600"/>
      <c r="Y348" s="600"/>
      <c r="Z348" s="600"/>
      <c r="AA348" s="600"/>
      <c r="AB348" s="600"/>
      <c r="AC348" s="600"/>
      <c r="AD348" s="600"/>
      <c r="AE348" s="600"/>
      <c r="AF348" s="600"/>
      <c r="AG348" s="600"/>
      <c r="AH348" s="600"/>
      <c r="AI348" s="600"/>
      <c r="AJ348" s="600"/>
      <c r="AK348" s="600"/>
      <c r="AL348" s="600"/>
      <c r="AM348" s="600"/>
      <c r="AN348" s="600"/>
      <c r="AO348" s="600"/>
      <c r="AP348" s="600"/>
      <c r="AQ348" s="600"/>
      <c r="AR348" s="600"/>
      <c r="AS348" s="600"/>
      <c r="AT348" s="600"/>
      <c r="AU348" s="600"/>
      <c r="AV348" s="600"/>
      <c r="AW348" s="600"/>
      <c r="AX348" s="600"/>
      <c r="AY348" s="600"/>
      <c r="AZ348" s="600"/>
      <c r="BA348" s="600"/>
      <c r="BB348" s="600"/>
      <c r="BC348" s="600"/>
      <c r="BD348" s="600"/>
      <c r="BE348" s="600"/>
      <c r="BF348" s="600"/>
      <c r="BG348" s="600"/>
      <c r="BH348" s="600"/>
      <c r="BI348" s="600"/>
      <c r="BJ348" s="600"/>
      <c r="BK348" s="600"/>
      <c r="BL348" s="600"/>
      <c r="BM348" s="600"/>
      <c r="BN348" s="600"/>
      <c r="BO348" s="600"/>
      <c r="BP348" s="600"/>
      <c r="BQ348" s="600"/>
      <c r="BR348" s="600"/>
      <c r="BS348" s="600"/>
      <c r="BT348" s="600"/>
      <c r="BU348" s="600"/>
      <c r="BV348" s="600"/>
      <c r="BW348" s="600"/>
      <c r="BX348" s="600"/>
      <c r="BY348" s="600"/>
      <c r="BZ348" s="600"/>
      <c r="CA348" s="600"/>
      <c r="CB348" s="600"/>
      <c r="CC348" s="600"/>
      <c r="CD348" s="600"/>
      <c r="CE348" s="600"/>
      <c r="CF348" s="600"/>
      <c r="CG348" s="600"/>
      <c r="CH348" s="600"/>
      <c r="CI348" s="600"/>
      <c r="CJ348" s="600"/>
      <c r="CK348" s="600"/>
      <c r="CL348" s="600"/>
      <c r="CM348" s="600"/>
      <c r="CN348" s="600"/>
      <c r="CO348" s="600"/>
      <c r="CP348" s="600"/>
      <c r="CQ348" s="600"/>
      <c r="CR348" s="600"/>
      <c r="CS348" s="600"/>
      <c r="CT348" s="600"/>
      <c r="CU348" s="600"/>
      <c r="CV348" s="600"/>
      <c r="CW348" s="600"/>
      <c r="CX348" s="600"/>
      <c r="CY348" s="600"/>
      <c r="CZ348" s="600"/>
      <c r="DA348" s="600"/>
      <c r="DB348" s="600"/>
      <c r="DC348" s="600"/>
      <c r="DD348" s="600"/>
      <c r="DE348" s="600"/>
      <c r="DF348" s="600"/>
      <c r="DG348" s="600"/>
      <c r="DH348" s="600"/>
      <c r="DI348" s="600"/>
      <c r="DJ348" s="600"/>
      <c r="DK348" s="600"/>
      <c r="DL348" s="600"/>
      <c r="DM348" s="600"/>
      <c r="DN348" s="600"/>
      <c r="DO348" s="600"/>
      <c r="DP348" s="600"/>
      <c r="DQ348" s="600"/>
      <c r="DR348" s="600"/>
      <c r="DS348" s="600"/>
      <c r="DT348" s="600"/>
      <c r="DU348" s="600"/>
      <c r="DV348" s="600"/>
      <c r="DW348" s="600"/>
      <c r="DX348" s="600"/>
      <c r="DY348" s="600"/>
      <c r="DZ348" s="600"/>
      <c r="EA348" s="600"/>
      <c r="EB348" s="600"/>
      <c r="EC348" s="600"/>
      <c r="ED348" s="600"/>
      <c r="EE348" s="600"/>
      <c r="EF348" s="600"/>
      <c r="EG348" s="600"/>
      <c r="EH348" s="600"/>
      <c r="EI348" s="600"/>
      <c r="EJ348" s="600"/>
      <c r="EK348" s="600"/>
      <c r="EL348" s="600"/>
      <c r="EM348" s="600"/>
      <c r="EN348" s="600"/>
      <c r="EO348" s="600"/>
      <c r="EP348" s="600"/>
      <c r="EQ348" s="600"/>
      <c r="ER348" s="600"/>
      <c r="ES348" s="600"/>
      <c r="ET348" s="600"/>
      <c r="EU348" s="600"/>
      <c r="EV348" s="600"/>
      <c r="EW348" s="600"/>
      <c r="EX348" s="600"/>
      <c r="EY348" s="600"/>
      <c r="EZ348" s="600"/>
      <c r="FA348" s="600"/>
      <c r="FB348" s="600"/>
      <c r="FC348" s="600"/>
      <c r="FD348" s="600"/>
      <c r="FE348" s="600"/>
      <c r="FF348" s="600"/>
      <c r="FG348" s="600"/>
      <c r="FH348" s="600"/>
      <c r="FI348" s="600"/>
      <c r="FJ348" s="600"/>
      <c r="FK348" s="600"/>
      <c r="FL348" s="600"/>
      <c r="FM348" s="600"/>
      <c r="FN348" s="600"/>
      <c r="FO348" s="600"/>
      <c r="FP348" s="600"/>
      <c r="FQ348" s="600"/>
      <c r="FR348" s="600"/>
      <c r="FS348" s="600"/>
      <c r="FT348" s="600"/>
      <c r="FU348" s="600"/>
      <c r="FV348" s="600"/>
      <c r="FW348" s="600"/>
      <c r="FX348" s="600"/>
      <c r="FY348" s="600"/>
      <c r="FZ348" s="600"/>
      <c r="GA348" s="600"/>
      <c r="GB348" s="600"/>
      <c r="GC348" s="600"/>
      <c r="GD348" s="600"/>
      <c r="GE348" s="600"/>
      <c r="GF348" s="600"/>
      <c r="GG348" s="600"/>
      <c r="GH348" s="600"/>
      <c r="GI348" s="600"/>
      <c r="GJ348" s="600"/>
      <c r="GK348" s="600"/>
      <c r="GL348" s="600"/>
      <c r="GM348" s="600"/>
      <c r="GN348" s="600"/>
      <c r="GO348" s="600"/>
      <c r="GP348" s="600"/>
      <c r="GQ348" s="600"/>
      <c r="GR348" s="600"/>
      <c r="GS348" s="600"/>
      <c r="GT348" s="600"/>
      <c r="GU348" s="600"/>
      <c r="GV348" s="600"/>
      <c r="GW348" s="600"/>
      <c r="GX348" s="600"/>
      <c r="GY348" s="600"/>
      <c r="GZ348" s="600"/>
      <c r="HA348" s="600"/>
      <c r="HB348" s="600"/>
      <c r="HC348" s="600"/>
      <c r="HD348" s="600"/>
      <c r="HE348" s="600"/>
      <c r="HF348" s="600"/>
      <c r="HG348" s="600"/>
      <c r="HH348" s="600"/>
      <c r="HI348" s="600"/>
      <c r="HJ348" s="600"/>
      <c r="HK348" s="600"/>
      <c r="HL348" s="600"/>
      <c r="HM348" s="600"/>
      <c r="HN348" s="600"/>
      <c r="HO348" s="600"/>
      <c r="HP348" s="600"/>
      <c r="HQ348" s="600"/>
      <c r="HR348" s="600"/>
      <c r="HS348" s="600"/>
      <c r="HT348" s="600"/>
      <c r="HU348" s="600"/>
      <c r="HV348" s="600"/>
      <c r="HW348" s="600"/>
      <c r="HX348" s="600"/>
      <c r="HY348" s="600"/>
      <c r="HZ348" s="600"/>
      <c r="IA348" s="600"/>
      <c r="IB348" s="600"/>
      <c r="IC348" s="600"/>
      <c r="ID348" s="600"/>
      <c r="IE348" s="600"/>
      <c r="IF348" s="600"/>
      <c r="IG348" s="600"/>
      <c r="IH348" s="600"/>
      <c r="II348" s="600"/>
      <c r="IJ348" s="600"/>
      <c r="IK348" s="600"/>
      <c r="IL348" s="600"/>
      <c r="IM348" s="600"/>
      <c r="IN348" s="600"/>
      <c r="IO348" s="600"/>
      <c r="IP348" s="600"/>
      <c r="IQ348" s="600"/>
      <c r="IR348" s="600"/>
      <c r="IS348" s="600"/>
      <c r="IT348" s="600"/>
      <c r="IU348" s="600"/>
    </row>
    <row r="349" spans="1:255" ht="16.5" customHeight="1" x14ac:dyDescent="0.25">
      <c r="A349" s="591"/>
      <c r="B349" s="592" t="s">
        <v>399</v>
      </c>
      <c r="C349" s="593" t="str">
        <f t="shared" si="108"/>
        <v xml:space="preserve">Belanja kawat/faksimili/internet/TV Berlangganan
</v>
      </c>
      <c r="D349" s="594">
        <v>105750000</v>
      </c>
      <c r="E349" s="594"/>
      <c r="F349" s="594"/>
      <c r="G349" s="594">
        <f t="shared" si="114"/>
        <v>0</v>
      </c>
      <c r="H349" s="594"/>
      <c r="I349" s="594"/>
      <c r="J349" s="594">
        <f t="shared" si="115"/>
        <v>0</v>
      </c>
      <c r="K349" s="594">
        <v>57307952</v>
      </c>
      <c r="L349" s="594">
        <v>9193050</v>
      </c>
      <c r="M349" s="594">
        <f t="shared" si="109"/>
        <v>66501002</v>
      </c>
      <c r="N349" s="594">
        <f t="shared" si="110"/>
        <v>66501002</v>
      </c>
      <c r="O349" s="595">
        <f t="shared" si="111"/>
        <v>39248998</v>
      </c>
      <c r="Q349" s="596">
        <f>(N349/D349)*100</f>
        <v>62.885108274231683</v>
      </c>
    </row>
    <row r="350" spans="1:255" ht="16.5" customHeight="1" x14ac:dyDescent="0.25">
      <c r="A350" s="591"/>
      <c r="B350" s="592" t="s">
        <v>529</v>
      </c>
      <c r="C350" s="593" t="str">
        <f t="shared" si="108"/>
        <v>Belanja Registrasi/Keanggotaan</v>
      </c>
      <c r="D350" s="594">
        <v>3500000</v>
      </c>
      <c r="E350" s="594"/>
      <c r="F350" s="594"/>
      <c r="G350" s="594">
        <f t="shared" si="114"/>
        <v>0</v>
      </c>
      <c r="H350" s="594"/>
      <c r="I350" s="594"/>
      <c r="J350" s="594">
        <f t="shared" si="115"/>
        <v>0</v>
      </c>
      <c r="K350" s="594">
        <v>3500000</v>
      </c>
      <c r="L350" s="594"/>
      <c r="M350" s="594">
        <f t="shared" si="109"/>
        <v>3500000</v>
      </c>
      <c r="N350" s="594">
        <f t="shared" si="110"/>
        <v>3500000</v>
      </c>
      <c r="O350" s="595">
        <f t="shared" si="111"/>
        <v>0</v>
      </c>
      <c r="Q350" s="596"/>
    </row>
    <row r="351" spans="1:255" ht="16.5" customHeight="1" x14ac:dyDescent="0.25">
      <c r="A351" s="591"/>
      <c r="B351" s="592" t="s">
        <v>415</v>
      </c>
      <c r="C351" s="593" t="str">
        <f t="shared" si="108"/>
        <v>Belanja Pembayaran Pajak, Bea, dan Perizinan</v>
      </c>
      <c r="D351" s="594">
        <v>2000000</v>
      </c>
      <c r="E351" s="594"/>
      <c r="F351" s="594"/>
      <c r="G351" s="594">
        <f t="shared" si="114"/>
        <v>0</v>
      </c>
      <c r="H351" s="594"/>
      <c r="I351" s="594"/>
      <c r="J351" s="594">
        <f t="shared" si="115"/>
        <v>0</v>
      </c>
      <c r="K351" s="594">
        <v>0</v>
      </c>
      <c r="L351" s="594"/>
      <c r="M351" s="594">
        <f t="shared" si="109"/>
        <v>0</v>
      </c>
      <c r="N351" s="594">
        <f t="shared" si="110"/>
        <v>0</v>
      </c>
      <c r="O351" s="595">
        <f t="shared" si="111"/>
        <v>2000000</v>
      </c>
      <c r="Q351" s="596">
        <f>(N351/D351)*100</f>
        <v>0</v>
      </c>
    </row>
    <row r="352" spans="1:255" ht="16.5" customHeight="1" x14ac:dyDescent="0.25">
      <c r="A352" s="591"/>
      <c r="B352" s="592" t="s">
        <v>415</v>
      </c>
      <c r="C352" s="593" t="str">
        <f t="shared" si="108"/>
        <v>Belanja Pembayaran Pajak, Bea, dan Perizinan</v>
      </c>
      <c r="D352" s="594">
        <v>21150000</v>
      </c>
      <c r="E352" s="594"/>
      <c r="F352" s="594"/>
      <c r="G352" s="594">
        <f t="shared" si="114"/>
        <v>0</v>
      </c>
      <c r="H352" s="594"/>
      <c r="I352" s="594"/>
      <c r="J352" s="594">
        <f t="shared" si="115"/>
        <v>0</v>
      </c>
      <c r="K352" s="594">
        <v>5648450</v>
      </c>
      <c r="L352" s="594"/>
      <c r="M352" s="594">
        <f t="shared" si="109"/>
        <v>5648450</v>
      </c>
      <c r="N352" s="594">
        <f t="shared" si="110"/>
        <v>5648450</v>
      </c>
      <c r="O352" s="595">
        <f t="shared" si="111"/>
        <v>15501550</v>
      </c>
      <c r="Q352" s="596">
        <f>(N352/D352)*100</f>
        <v>26.70661938534279</v>
      </c>
    </row>
    <row r="353" spans="1:255" ht="16.5" customHeight="1" x14ac:dyDescent="0.25">
      <c r="A353" s="591"/>
      <c r="B353" s="592" t="s">
        <v>314</v>
      </c>
      <c r="C353" s="593" t="str">
        <f t="shared" si="108"/>
        <v>Belanja Lembur</v>
      </c>
      <c r="D353" s="594">
        <v>1431000</v>
      </c>
      <c r="E353" s="594"/>
      <c r="F353" s="594"/>
      <c r="G353" s="594">
        <f t="shared" si="114"/>
        <v>0</v>
      </c>
      <c r="H353" s="594"/>
      <c r="I353" s="594"/>
      <c r="J353" s="594">
        <f t="shared" si="115"/>
        <v>0</v>
      </c>
      <c r="K353" s="594">
        <v>0</v>
      </c>
      <c r="L353" s="594"/>
      <c r="M353" s="594">
        <f t="shared" si="109"/>
        <v>0</v>
      </c>
      <c r="N353" s="594">
        <f t="shared" si="110"/>
        <v>0</v>
      </c>
      <c r="O353" s="595">
        <f t="shared" si="111"/>
        <v>1431000</v>
      </c>
      <c r="Q353" s="596"/>
    </row>
    <row r="354" spans="1:255" ht="16.5" customHeight="1" x14ac:dyDescent="0.25">
      <c r="A354" s="591"/>
      <c r="B354" s="592" t="s">
        <v>314</v>
      </c>
      <c r="C354" s="593" t="str">
        <f t="shared" si="108"/>
        <v>Belanja Lembur</v>
      </c>
      <c r="D354" s="594">
        <v>1431000</v>
      </c>
      <c r="E354" s="594"/>
      <c r="F354" s="594"/>
      <c r="G354" s="594">
        <f t="shared" si="114"/>
        <v>0</v>
      </c>
      <c r="H354" s="594"/>
      <c r="I354" s="594"/>
      <c r="J354" s="594">
        <f t="shared" si="115"/>
        <v>0</v>
      </c>
      <c r="K354" s="594">
        <v>0</v>
      </c>
      <c r="L354" s="594"/>
      <c r="M354" s="594">
        <f t="shared" si="109"/>
        <v>0</v>
      </c>
      <c r="N354" s="594">
        <f t="shared" si="110"/>
        <v>0</v>
      </c>
      <c r="O354" s="595">
        <f t="shared" si="111"/>
        <v>1431000</v>
      </c>
      <c r="Q354" s="596"/>
    </row>
    <row r="355" spans="1:255" ht="16.5" customHeight="1" x14ac:dyDescent="0.25">
      <c r="A355" s="591"/>
      <c r="B355" s="592" t="s">
        <v>314</v>
      </c>
      <c r="C355" s="593" t="str">
        <f t="shared" si="108"/>
        <v>Belanja Lembur</v>
      </c>
      <c r="D355" s="594">
        <v>1431000</v>
      </c>
      <c r="E355" s="594"/>
      <c r="F355" s="594"/>
      <c r="G355" s="594">
        <f t="shared" si="114"/>
        <v>0</v>
      </c>
      <c r="H355" s="594"/>
      <c r="I355" s="594"/>
      <c r="J355" s="594">
        <f t="shared" si="115"/>
        <v>0</v>
      </c>
      <c r="K355" s="594">
        <v>0</v>
      </c>
      <c r="L355" s="594"/>
      <c r="M355" s="594">
        <f t="shared" si="109"/>
        <v>0</v>
      </c>
      <c r="N355" s="594">
        <f t="shared" si="110"/>
        <v>0</v>
      </c>
      <c r="O355" s="595">
        <f t="shared" si="111"/>
        <v>1431000</v>
      </c>
      <c r="Q355" s="596"/>
    </row>
    <row r="356" spans="1:255" ht="16.5" customHeight="1" x14ac:dyDescent="0.25">
      <c r="A356" s="591"/>
      <c r="B356" s="592" t="s">
        <v>314</v>
      </c>
      <c r="C356" s="593" t="str">
        <f t="shared" si="108"/>
        <v>Belanja Lembur</v>
      </c>
      <c r="D356" s="594">
        <v>1431000</v>
      </c>
      <c r="E356" s="594"/>
      <c r="F356" s="594"/>
      <c r="G356" s="594">
        <f t="shared" si="114"/>
        <v>0</v>
      </c>
      <c r="H356" s="594"/>
      <c r="I356" s="594"/>
      <c r="J356" s="594">
        <f t="shared" si="115"/>
        <v>0</v>
      </c>
      <c r="K356" s="594">
        <v>0</v>
      </c>
      <c r="L356" s="594"/>
      <c r="M356" s="594">
        <f t="shared" si="109"/>
        <v>0</v>
      </c>
      <c r="N356" s="594">
        <f t="shared" si="110"/>
        <v>0</v>
      </c>
      <c r="O356" s="595">
        <f t="shared" si="111"/>
        <v>1431000</v>
      </c>
      <c r="Q356" s="596"/>
    </row>
    <row r="357" spans="1:255" ht="16.5" customHeight="1" x14ac:dyDescent="0.25">
      <c r="A357" s="591"/>
      <c r="B357" s="592" t="s">
        <v>314</v>
      </c>
      <c r="C357" s="593" t="str">
        <f t="shared" si="108"/>
        <v>Belanja Lembur</v>
      </c>
      <c r="D357" s="594">
        <v>45080000</v>
      </c>
      <c r="E357" s="594"/>
      <c r="F357" s="594"/>
      <c r="G357" s="594">
        <f t="shared" si="114"/>
        <v>0</v>
      </c>
      <c r="H357" s="594">
        <v>0</v>
      </c>
      <c r="I357" s="594"/>
      <c r="J357" s="594">
        <f t="shared" si="115"/>
        <v>0</v>
      </c>
      <c r="K357" s="594">
        <v>0</v>
      </c>
      <c r="L357" s="594"/>
      <c r="M357" s="594">
        <f t="shared" si="109"/>
        <v>0</v>
      </c>
      <c r="N357" s="594">
        <f t="shared" si="110"/>
        <v>0</v>
      </c>
      <c r="O357" s="595">
        <f t="shared" si="111"/>
        <v>45080000</v>
      </c>
      <c r="P357" s="600"/>
      <c r="Q357" s="596"/>
      <c r="R357" s="600"/>
      <c r="S357" s="600"/>
      <c r="T357" s="600"/>
      <c r="U357" s="600"/>
      <c r="V357" s="600"/>
      <c r="W357" s="600"/>
      <c r="X357" s="600"/>
      <c r="Y357" s="600"/>
      <c r="Z357" s="600"/>
      <c r="AA357" s="600"/>
      <c r="AB357" s="600"/>
      <c r="AC357" s="600"/>
      <c r="AD357" s="600"/>
      <c r="AE357" s="600"/>
      <c r="AF357" s="600"/>
      <c r="AG357" s="600"/>
      <c r="AH357" s="600"/>
      <c r="AI357" s="600"/>
      <c r="AJ357" s="600"/>
      <c r="AK357" s="600"/>
      <c r="AL357" s="600"/>
      <c r="AM357" s="600"/>
      <c r="AN357" s="600"/>
      <c r="AO357" s="600"/>
      <c r="AP357" s="600"/>
      <c r="AQ357" s="600"/>
      <c r="AR357" s="600"/>
      <c r="AS357" s="600"/>
      <c r="AT357" s="600"/>
      <c r="AU357" s="600"/>
      <c r="AV357" s="600"/>
      <c r="AW357" s="600"/>
      <c r="AX357" s="600"/>
      <c r="AY357" s="600"/>
      <c r="AZ357" s="600"/>
      <c r="BA357" s="600"/>
      <c r="BB357" s="600"/>
      <c r="BC357" s="600"/>
      <c r="BD357" s="600"/>
      <c r="BE357" s="600"/>
      <c r="BF357" s="600"/>
      <c r="BG357" s="600"/>
      <c r="BH357" s="600"/>
      <c r="BI357" s="600"/>
      <c r="BJ357" s="600"/>
      <c r="BK357" s="600"/>
      <c r="BL357" s="600"/>
      <c r="BM357" s="600"/>
      <c r="BN357" s="600"/>
      <c r="BO357" s="600"/>
      <c r="BP357" s="600"/>
      <c r="BQ357" s="600"/>
      <c r="BR357" s="600"/>
      <c r="BS357" s="600"/>
      <c r="BT357" s="600"/>
      <c r="BU357" s="600"/>
      <c r="BV357" s="600"/>
      <c r="BW357" s="600"/>
      <c r="BX357" s="600"/>
      <c r="BY357" s="600"/>
      <c r="BZ357" s="600"/>
      <c r="CA357" s="600"/>
      <c r="CB357" s="600"/>
      <c r="CC357" s="600"/>
      <c r="CD357" s="600"/>
      <c r="CE357" s="600"/>
      <c r="CF357" s="600"/>
      <c r="CG357" s="600"/>
      <c r="CH357" s="600"/>
      <c r="CI357" s="600"/>
      <c r="CJ357" s="600"/>
      <c r="CK357" s="600"/>
      <c r="CL357" s="600"/>
      <c r="CM357" s="600"/>
      <c r="CN357" s="600"/>
      <c r="CO357" s="600"/>
      <c r="CP357" s="600"/>
      <c r="CQ357" s="600"/>
      <c r="CR357" s="600"/>
      <c r="CS357" s="600"/>
      <c r="CT357" s="600"/>
      <c r="CU357" s="600"/>
      <c r="CV357" s="600"/>
      <c r="CW357" s="600"/>
      <c r="CX357" s="600"/>
      <c r="CY357" s="600"/>
      <c r="CZ357" s="600"/>
      <c r="DA357" s="600"/>
      <c r="DB357" s="600"/>
      <c r="DC357" s="600"/>
      <c r="DD357" s="600"/>
      <c r="DE357" s="600"/>
      <c r="DF357" s="600"/>
      <c r="DG357" s="600"/>
      <c r="DH357" s="600"/>
      <c r="DI357" s="600"/>
      <c r="DJ357" s="600"/>
      <c r="DK357" s="600"/>
      <c r="DL357" s="600"/>
      <c r="DM357" s="600"/>
      <c r="DN357" s="600"/>
      <c r="DO357" s="600"/>
      <c r="DP357" s="600"/>
      <c r="DQ357" s="600"/>
      <c r="DR357" s="600"/>
      <c r="DS357" s="600"/>
      <c r="DT357" s="600"/>
      <c r="DU357" s="600"/>
      <c r="DV357" s="600"/>
      <c r="DW357" s="600"/>
      <c r="DX357" s="600"/>
      <c r="DY357" s="600"/>
      <c r="DZ357" s="600"/>
      <c r="EA357" s="600"/>
      <c r="EB357" s="600"/>
      <c r="EC357" s="600"/>
      <c r="ED357" s="600"/>
      <c r="EE357" s="600"/>
      <c r="EF357" s="600"/>
      <c r="EG357" s="600"/>
      <c r="EH357" s="600"/>
      <c r="EI357" s="600"/>
      <c r="EJ357" s="600"/>
      <c r="EK357" s="600"/>
      <c r="EL357" s="600"/>
      <c r="EM357" s="600"/>
      <c r="EN357" s="600"/>
      <c r="EO357" s="600"/>
      <c r="EP357" s="600"/>
      <c r="EQ357" s="600"/>
      <c r="ER357" s="600"/>
      <c r="ES357" s="600"/>
      <c r="ET357" s="600"/>
      <c r="EU357" s="600"/>
      <c r="EV357" s="600"/>
      <c r="EW357" s="600"/>
      <c r="EX357" s="600"/>
      <c r="EY357" s="600"/>
      <c r="EZ357" s="600"/>
      <c r="FA357" s="600"/>
      <c r="FB357" s="600"/>
      <c r="FC357" s="600"/>
      <c r="FD357" s="600"/>
      <c r="FE357" s="600"/>
      <c r="FF357" s="600"/>
      <c r="FG357" s="600"/>
      <c r="FH357" s="600"/>
      <c r="FI357" s="600"/>
      <c r="FJ357" s="600"/>
      <c r="FK357" s="600"/>
      <c r="FL357" s="600"/>
      <c r="FM357" s="600"/>
      <c r="FN357" s="600"/>
      <c r="FO357" s="600"/>
      <c r="FP357" s="600"/>
      <c r="FQ357" s="600"/>
      <c r="FR357" s="600"/>
      <c r="FS357" s="600"/>
      <c r="FT357" s="600"/>
      <c r="FU357" s="600"/>
      <c r="FV357" s="600"/>
      <c r="FW357" s="600"/>
      <c r="FX357" s="600"/>
      <c r="FY357" s="600"/>
      <c r="FZ357" s="600"/>
      <c r="GA357" s="600"/>
      <c r="GB357" s="600"/>
      <c r="GC357" s="600"/>
      <c r="GD357" s="600"/>
      <c r="GE357" s="600"/>
      <c r="GF357" s="600"/>
      <c r="GG357" s="600"/>
      <c r="GH357" s="600"/>
      <c r="GI357" s="600"/>
      <c r="GJ357" s="600"/>
      <c r="GK357" s="600"/>
      <c r="GL357" s="600"/>
      <c r="GM357" s="600"/>
      <c r="GN357" s="600"/>
      <c r="GO357" s="600"/>
      <c r="GP357" s="600"/>
      <c r="GQ357" s="600"/>
      <c r="GR357" s="600"/>
      <c r="GS357" s="600"/>
      <c r="GT357" s="600"/>
      <c r="GU357" s="600"/>
      <c r="GV357" s="600"/>
      <c r="GW357" s="600"/>
      <c r="GX357" s="600"/>
      <c r="GY357" s="600"/>
      <c r="GZ357" s="600"/>
      <c r="HA357" s="600"/>
      <c r="HB357" s="600"/>
      <c r="HC357" s="600"/>
      <c r="HD357" s="600"/>
      <c r="HE357" s="600"/>
      <c r="HF357" s="600"/>
      <c r="HG357" s="600"/>
      <c r="HH357" s="600"/>
      <c r="HI357" s="600"/>
      <c r="HJ357" s="600"/>
      <c r="HK357" s="600"/>
      <c r="HL357" s="600"/>
      <c r="HM357" s="600"/>
      <c r="HN357" s="600"/>
      <c r="HO357" s="600"/>
      <c r="HP357" s="600"/>
      <c r="HQ357" s="600"/>
      <c r="HR357" s="600"/>
      <c r="HS357" s="600"/>
      <c r="HT357" s="600"/>
      <c r="HU357" s="600"/>
      <c r="HV357" s="600"/>
      <c r="HW357" s="600"/>
      <c r="HX357" s="600"/>
      <c r="HY357" s="600"/>
      <c r="HZ357" s="600"/>
      <c r="IA357" s="600"/>
      <c r="IB357" s="600"/>
      <c r="IC357" s="600"/>
      <c r="ID357" s="600"/>
      <c r="IE357" s="600"/>
      <c r="IF357" s="600"/>
      <c r="IG357" s="600"/>
      <c r="IH357" s="600"/>
      <c r="II357" s="600"/>
      <c r="IJ357" s="600"/>
      <c r="IK357" s="600"/>
      <c r="IL357" s="600"/>
      <c r="IM357" s="600"/>
      <c r="IN357" s="600"/>
      <c r="IO357" s="600"/>
      <c r="IP357" s="600"/>
      <c r="IQ357" s="600"/>
      <c r="IR357" s="600"/>
      <c r="IS357" s="600"/>
      <c r="IT357" s="600"/>
      <c r="IU357" s="600"/>
    </row>
    <row r="358" spans="1:255" ht="16.5" customHeight="1" x14ac:dyDescent="0.25">
      <c r="A358" s="591"/>
      <c r="B358" s="592" t="s">
        <v>314</v>
      </c>
      <c r="C358" s="593" t="str">
        <f t="shared" si="108"/>
        <v>Belanja Lembur</v>
      </c>
      <c r="D358" s="594">
        <v>2479000</v>
      </c>
      <c r="E358" s="594"/>
      <c r="F358" s="594"/>
      <c r="G358" s="594">
        <f t="shared" si="114"/>
        <v>0</v>
      </c>
      <c r="H358" s="594">
        <v>0</v>
      </c>
      <c r="I358" s="594"/>
      <c r="J358" s="594">
        <f t="shared" si="115"/>
        <v>0</v>
      </c>
      <c r="K358" s="594">
        <v>0</v>
      </c>
      <c r="L358" s="594"/>
      <c r="M358" s="594">
        <f t="shared" si="109"/>
        <v>0</v>
      </c>
      <c r="N358" s="594">
        <f t="shared" si="110"/>
        <v>0</v>
      </c>
      <c r="O358" s="595">
        <f t="shared" si="111"/>
        <v>2479000</v>
      </c>
      <c r="Q358" s="596">
        <f>(N358/D358)*100</f>
        <v>0</v>
      </c>
    </row>
    <row r="359" spans="1:255" ht="16.5" customHeight="1" x14ac:dyDescent="0.25">
      <c r="A359" s="591"/>
      <c r="B359" s="592" t="s">
        <v>450</v>
      </c>
      <c r="C359" s="593" t="str">
        <f t="shared" si="108"/>
        <v>Belanja Iuran Jaminan Kesehatan bagi Non ASN</v>
      </c>
      <c r="D359" s="594">
        <v>9979200</v>
      </c>
      <c r="E359" s="594"/>
      <c r="F359" s="594"/>
      <c r="G359" s="594">
        <f t="shared" si="114"/>
        <v>0</v>
      </c>
      <c r="H359" s="594">
        <v>0</v>
      </c>
      <c r="I359" s="594"/>
      <c r="J359" s="594">
        <f t="shared" si="115"/>
        <v>0</v>
      </c>
      <c r="K359" s="594">
        <v>9900000</v>
      </c>
      <c r="L359" s="594"/>
      <c r="M359" s="594">
        <f t="shared" si="109"/>
        <v>9900000</v>
      </c>
      <c r="N359" s="594">
        <f t="shared" si="110"/>
        <v>9900000</v>
      </c>
      <c r="O359" s="595">
        <f t="shared" si="111"/>
        <v>79200</v>
      </c>
      <c r="P359" s="600"/>
      <c r="Q359" s="596"/>
      <c r="R359" s="600"/>
      <c r="S359" s="600"/>
      <c r="T359" s="600"/>
      <c r="U359" s="600"/>
      <c r="V359" s="600"/>
      <c r="W359" s="600"/>
      <c r="X359" s="600"/>
      <c r="Y359" s="600"/>
      <c r="Z359" s="600"/>
      <c r="AA359" s="600"/>
      <c r="AB359" s="600"/>
      <c r="AC359" s="600"/>
      <c r="AD359" s="600"/>
      <c r="AE359" s="600"/>
      <c r="AF359" s="600"/>
      <c r="AG359" s="600"/>
      <c r="AH359" s="600"/>
      <c r="AI359" s="600"/>
      <c r="AJ359" s="600"/>
      <c r="AK359" s="600"/>
      <c r="AL359" s="600"/>
      <c r="AM359" s="600"/>
      <c r="AN359" s="600"/>
      <c r="AO359" s="600"/>
      <c r="AP359" s="600"/>
      <c r="AQ359" s="600"/>
      <c r="AR359" s="600"/>
      <c r="AS359" s="600"/>
      <c r="AT359" s="600"/>
      <c r="AU359" s="600"/>
      <c r="AV359" s="600"/>
      <c r="AW359" s="600"/>
      <c r="AX359" s="600"/>
      <c r="AY359" s="600"/>
      <c r="AZ359" s="600"/>
      <c r="BA359" s="600"/>
      <c r="BB359" s="600"/>
      <c r="BC359" s="600"/>
      <c r="BD359" s="600"/>
      <c r="BE359" s="600"/>
      <c r="BF359" s="600"/>
      <c r="BG359" s="600"/>
      <c r="BH359" s="600"/>
      <c r="BI359" s="600"/>
      <c r="BJ359" s="600"/>
      <c r="BK359" s="600"/>
      <c r="BL359" s="600"/>
      <c r="BM359" s="600"/>
      <c r="BN359" s="600"/>
      <c r="BO359" s="600"/>
      <c r="BP359" s="600"/>
      <c r="BQ359" s="600"/>
      <c r="BR359" s="600"/>
      <c r="BS359" s="600"/>
      <c r="BT359" s="600"/>
      <c r="BU359" s="600"/>
      <c r="BV359" s="600"/>
      <c r="BW359" s="600"/>
      <c r="BX359" s="600"/>
      <c r="BY359" s="600"/>
      <c r="BZ359" s="600"/>
      <c r="CA359" s="600"/>
      <c r="CB359" s="600"/>
      <c r="CC359" s="600"/>
      <c r="CD359" s="600"/>
      <c r="CE359" s="600"/>
      <c r="CF359" s="600"/>
      <c r="CG359" s="600"/>
      <c r="CH359" s="600"/>
      <c r="CI359" s="600"/>
      <c r="CJ359" s="600"/>
      <c r="CK359" s="600"/>
      <c r="CL359" s="600"/>
      <c r="CM359" s="600"/>
      <c r="CN359" s="600"/>
      <c r="CO359" s="600"/>
      <c r="CP359" s="600"/>
      <c r="CQ359" s="600"/>
      <c r="CR359" s="600"/>
      <c r="CS359" s="600"/>
      <c r="CT359" s="600"/>
      <c r="CU359" s="600"/>
      <c r="CV359" s="600"/>
      <c r="CW359" s="600"/>
      <c r="CX359" s="600"/>
      <c r="CY359" s="600"/>
      <c r="CZ359" s="600"/>
      <c r="DA359" s="600"/>
      <c r="DB359" s="600"/>
      <c r="DC359" s="600"/>
      <c r="DD359" s="600"/>
      <c r="DE359" s="600"/>
      <c r="DF359" s="600"/>
      <c r="DG359" s="600"/>
      <c r="DH359" s="600"/>
      <c r="DI359" s="600"/>
      <c r="DJ359" s="600"/>
      <c r="DK359" s="600"/>
      <c r="DL359" s="600"/>
      <c r="DM359" s="600"/>
      <c r="DN359" s="600"/>
      <c r="DO359" s="600"/>
      <c r="DP359" s="600"/>
      <c r="DQ359" s="600"/>
      <c r="DR359" s="600"/>
      <c r="DS359" s="600"/>
      <c r="DT359" s="600"/>
      <c r="DU359" s="600"/>
      <c r="DV359" s="600"/>
      <c r="DW359" s="600"/>
      <c r="DX359" s="600"/>
      <c r="DY359" s="600"/>
      <c r="DZ359" s="600"/>
      <c r="EA359" s="600"/>
      <c r="EB359" s="600"/>
      <c r="EC359" s="600"/>
      <c r="ED359" s="600"/>
      <c r="EE359" s="600"/>
      <c r="EF359" s="600"/>
      <c r="EG359" s="600"/>
      <c r="EH359" s="600"/>
      <c r="EI359" s="600"/>
      <c r="EJ359" s="600"/>
      <c r="EK359" s="600"/>
      <c r="EL359" s="600"/>
      <c r="EM359" s="600"/>
      <c r="EN359" s="600"/>
      <c r="EO359" s="600"/>
      <c r="EP359" s="600"/>
      <c r="EQ359" s="600"/>
      <c r="ER359" s="600"/>
      <c r="ES359" s="600"/>
      <c r="ET359" s="600"/>
      <c r="EU359" s="600"/>
      <c r="EV359" s="600"/>
      <c r="EW359" s="600"/>
      <c r="EX359" s="600"/>
      <c r="EY359" s="600"/>
      <c r="EZ359" s="600"/>
      <c r="FA359" s="600"/>
      <c r="FB359" s="600"/>
      <c r="FC359" s="600"/>
      <c r="FD359" s="600"/>
      <c r="FE359" s="600"/>
      <c r="FF359" s="600"/>
      <c r="FG359" s="600"/>
      <c r="FH359" s="600"/>
      <c r="FI359" s="600"/>
      <c r="FJ359" s="600"/>
      <c r="FK359" s="600"/>
      <c r="FL359" s="600"/>
      <c r="FM359" s="600"/>
      <c r="FN359" s="600"/>
      <c r="FO359" s="600"/>
      <c r="FP359" s="600"/>
      <c r="FQ359" s="600"/>
      <c r="FR359" s="600"/>
      <c r="FS359" s="600"/>
      <c r="FT359" s="600"/>
      <c r="FU359" s="600"/>
      <c r="FV359" s="600"/>
      <c r="FW359" s="600"/>
      <c r="FX359" s="600"/>
      <c r="FY359" s="600"/>
      <c r="FZ359" s="600"/>
      <c r="GA359" s="600"/>
      <c r="GB359" s="600"/>
      <c r="GC359" s="600"/>
      <c r="GD359" s="600"/>
      <c r="GE359" s="600"/>
      <c r="GF359" s="600"/>
      <c r="GG359" s="600"/>
      <c r="GH359" s="600"/>
      <c r="GI359" s="600"/>
      <c r="GJ359" s="600"/>
      <c r="GK359" s="600"/>
      <c r="GL359" s="600"/>
      <c r="GM359" s="600"/>
      <c r="GN359" s="600"/>
      <c r="GO359" s="600"/>
      <c r="GP359" s="600"/>
      <c r="GQ359" s="600"/>
      <c r="GR359" s="600"/>
      <c r="GS359" s="600"/>
      <c r="GT359" s="600"/>
      <c r="GU359" s="600"/>
      <c r="GV359" s="600"/>
      <c r="GW359" s="600"/>
      <c r="GX359" s="600"/>
      <c r="GY359" s="600"/>
      <c r="GZ359" s="600"/>
      <c r="HA359" s="600"/>
      <c r="HB359" s="600"/>
      <c r="HC359" s="600"/>
      <c r="HD359" s="600"/>
      <c r="HE359" s="600"/>
      <c r="HF359" s="600"/>
      <c r="HG359" s="600"/>
      <c r="HH359" s="600"/>
      <c r="HI359" s="600"/>
      <c r="HJ359" s="600"/>
      <c r="HK359" s="600"/>
      <c r="HL359" s="600"/>
      <c r="HM359" s="600"/>
      <c r="HN359" s="600"/>
      <c r="HO359" s="600"/>
      <c r="HP359" s="600"/>
      <c r="HQ359" s="600"/>
      <c r="HR359" s="600"/>
      <c r="HS359" s="600"/>
      <c r="HT359" s="600"/>
      <c r="HU359" s="600"/>
      <c r="HV359" s="600"/>
      <c r="HW359" s="600"/>
      <c r="HX359" s="600"/>
      <c r="HY359" s="600"/>
      <c r="HZ359" s="600"/>
      <c r="IA359" s="600"/>
      <c r="IB359" s="600"/>
      <c r="IC359" s="600"/>
      <c r="ID359" s="600"/>
      <c r="IE359" s="600"/>
      <c r="IF359" s="600"/>
      <c r="IG359" s="600"/>
      <c r="IH359" s="600"/>
      <c r="II359" s="600"/>
      <c r="IJ359" s="600"/>
      <c r="IK359" s="600"/>
      <c r="IL359" s="600"/>
      <c r="IM359" s="600"/>
      <c r="IN359" s="600"/>
      <c r="IO359" s="600"/>
      <c r="IP359" s="600"/>
      <c r="IQ359" s="600"/>
      <c r="IR359" s="600"/>
      <c r="IS359" s="600"/>
      <c r="IT359" s="600"/>
      <c r="IU359" s="600"/>
    </row>
    <row r="360" spans="1:255" s="590" customFormat="1" ht="13.5" x14ac:dyDescent="0.25">
      <c r="A360" s="591"/>
      <c r="B360" s="592" t="s">
        <v>349</v>
      </c>
      <c r="C360" s="593" t="str">
        <f t="shared" si="108"/>
        <v>Belanja Asuransi Barang Milik Daerah</v>
      </c>
      <c r="D360" s="594">
        <v>5200000</v>
      </c>
      <c r="E360" s="594"/>
      <c r="F360" s="594"/>
      <c r="G360" s="594">
        <f t="shared" si="114"/>
        <v>0</v>
      </c>
      <c r="H360" s="594"/>
      <c r="I360" s="594"/>
      <c r="J360" s="594">
        <f t="shared" si="115"/>
        <v>0</v>
      </c>
      <c r="K360" s="594">
        <v>5115275</v>
      </c>
      <c r="L360" s="594"/>
      <c r="M360" s="594">
        <f t="shared" si="109"/>
        <v>5115275</v>
      </c>
      <c r="N360" s="594">
        <f t="shared" si="110"/>
        <v>5115275</v>
      </c>
      <c r="O360" s="595">
        <f t="shared" si="111"/>
        <v>84725</v>
      </c>
      <c r="P360" s="561"/>
      <c r="Q360" s="596">
        <f>(N360/D360)*100</f>
        <v>98.370673076923083</v>
      </c>
      <c r="R360" s="561"/>
      <c r="S360" s="561"/>
      <c r="T360" s="561"/>
      <c r="U360" s="561"/>
      <c r="V360" s="561"/>
      <c r="W360" s="561"/>
      <c r="X360" s="561"/>
      <c r="Y360" s="561"/>
      <c r="Z360" s="561"/>
      <c r="AA360" s="561"/>
      <c r="AB360" s="561"/>
      <c r="AC360" s="561"/>
      <c r="AD360" s="561"/>
      <c r="AE360" s="561"/>
      <c r="AF360" s="561"/>
      <c r="AG360" s="561"/>
      <c r="AH360" s="561"/>
      <c r="AI360" s="561"/>
      <c r="AJ360" s="561"/>
      <c r="AK360" s="561"/>
      <c r="AL360" s="561"/>
      <c r="AM360" s="561"/>
      <c r="AN360" s="561"/>
      <c r="AO360" s="561"/>
      <c r="AP360" s="561"/>
      <c r="AQ360" s="561"/>
      <c r="AR360" s="561"/>
      <c r="AS360" s="561"/>
      <c r="AT360" s="561"/>
      <c r="AU360" s="561"/>
      <c r="AV360" s="561"/>
      <c r="AW360" s="561"/>
      <c r="AX360" s="561"/>
      <c r="AY360" s="561"/>
      <c r="AZ360" s="561"/>
      <c r="BA360" s="561"/>
      <c r="BB360" s="561"/>
      <c r="BC360" s="561"/>
      <c r="BD360" s="561"/>
      <c r="BE360" s="561"/>
      <c r="BF360" s="561"/>
      <c r="BG360" s="561"/>
      <c r="BH360" s="561"/>
      <c r="BI360" s="561"/>
      <c r="BJ360" s="561"/>
      <c r="BK360" s="561"/>
      <c r="BL360" s="561"/>
      <c r="BM360" s="561"/>
      <c r="BN360" s="561"/>
      <c r="BO360" s="561"/>
      <c r="BP360" s="561"/>
      <c r="BQ360" s="561"/>
      <c r="BR360" s="561"/>
      <c r="BS360" s="561"/>
      <c r="BT360" s="561"/>
      <c r="BU360" s="561"/>
      <c r="BV360" s="561"/>
      <c r="BW360" s="561"/>
      <c r="BX360" s="561"/>
      <c r="BY360" s="561"/>
      <c r="BZ360" s="561"/>
      <c r="CA360" s="561"/>
      <c r="CB360" s="561"/>
      <c r="CC360" s="561"/>
      <c r="CD360" s="561"/>
      <c r="CE360" s="561"/>
      <c r="CF360" s="561"/>
      <c r="CG360" s="561"/>
      <c r="CH360" s="561"/>
      <c r="CI360" s="561"/>
      <c r="CJ360" s="561"/>
      <c r="CK360" s="561"/>
      <c r="CL360" s="561"/>
      <c r="CM360" s="561"/>
      <c r="CN360" s="561"/>
      <c r="CO360" s="561"/>
      <c r="CP360" s="561"/>
      <c r="CQ360" s="561"/>
      <c r="CR360" s="561"/>
      <c r="CS360" s="561"/>
      <c r="CT360" s="561"/>
      <c r="CU360" s="561"/>
      <c r="CV360" s="561"/>
      <c r="CW360" s="561"/>
      <c r="CX360" s="561"/>
      <c r="CY360" s="561"/>
      <c r="CZ360" s="561"/>
      <c r="DA360" s="561"/>
      <c r="DB360" s="561"/>
      <c r="DC360" s="561"/>
      <c r="DD360" s="561"/>
      <c r="DE360" s="561"/>
      <c r="DF360" s="561"/>
      <c r="DG360" s="561"/>
      <c r="DH360" s="561"/>
      <c r="DI360" s="561"/>
      <c r="DJ360" s="561"/>
      <c r="DK360" s="561"/>
      <c r="DL360" s="561"/>
      <c r="DM360" s="561"/>
      <c r="DN360" s="561"/>
      <c r="DO360" s="561"/>
      <c r="DP360" s="561"/>
      <c r="DQ360" s="561"/>
      <c r="DR360" s="561"/>
      <c r="DS360" s="561"/>
      <c r="DT360" s="561"/>
      <c r="DU360" s="561"/>
      <c r="DV360" s="561"/>
      <c r="DW360" s="561"/>
      <c r="DX360" s="561"/>
      <c r="DY360" s="561"/>
      <c r="DZ360" s="561"/>
      <c r="EA360" s="561"/>
      <c r="EB360" s="561"/>
      <c r="EC360" s="561"/>
      <c r="ED360" s="561"/>
      <c r="EE360" s="561"/>
      <c r="EF360" s="561"/>
      <c r="EG360" s="561"/>
      <c r="EH360" s="561"/>
      <c r="EI360" s="561"/>
      <c r="EJ360" s="561"/>
      <c r="EK360" s="561"/>
      <c r="EL360" s="561"/>
      <c r="EM360" s="561"/>
      <c r="EN360" s="561"/>
      <c r="EO360" s="561"/>
      <c r="EP360" s="561"/>
      <c r="EQ360" s="561"/>
      <c r="ER360" s="561"/>
      <c r="ES360" s="561"/>
      <c r="ET360" s="561"/>
      <c r="EU360" s="561"/>
      <c r="EV360" s="561"/>
      <c r="EW360" s="561"/>
      <c r="EX360" s="561"/>
      <c r="EY360" s="561"/>
      <c r="EZ360" s="561"/>
      <c r="FA360" s="561"/>
      <c r="FB360" s="561"/>
      <c r="FC360" s="561"/>
      <c r="FD360" s="561"/>
      <c r="FE360" s="561"/>
      <c r="FF360" s="561"/>
      <c r="FG360" s="561"/>
      <c r="FH360" s="561"/>
      <c r="FI360" s="561"/>
      <c r="FJ360" s="561"/>
      <c r="FK360" s="561"/>
      <c r="FL360" s="561"/>
      <c r="FM360" s="561"/>
      <c r="FN360" s="561"/>
      <c r="FO360" s="561"/>
      <c r="FP360" s="561"/>
      <c r="FQ360" s="561"/>
      <c r="FR360" s="561"/>
      <c r="FS360" s="561"/>
      <c r="FT360" s="561"/>
      <c r="FU360" s="561"/>
      <c r="FV360" s="561"/>
      <c r="FW360" s="561"/>
      <c r="FX360" s="561"/>
      <c r="FY360" s="561"/>
      <c r="FZ360" s="561"/>
      <c r="GA360" s="561"/>
      <c r="GB360" s="561"/>
      <c r="GC360" s="561"/>
      <c r="GD360" s="561"/>
      <c r="GE360" s="561"/>
      <c r="GF360" s="561"/>
      <c r="GG360" s="561"/>
      <c r="GH360" s="561"/>
      <c r="GI360" s="561"/>
      <c r="GJ360" s="561"/>
      <c r="GK360" s="561"/>
      <c r="GL360" s="561"/>
      <c r="GM360" s="561"/>
      <c r="GN360" s="561"/>
      <c r="GO360" s="561"/>
      <c r="GP360" s="561"/>
      <c r="GQ360" s="561"/>
      <c r="GR360" s="561"/>
      <c r="GS360" s="561"/>
      <c r="GT360" s="561"/>
      <c r="GU360" s="561"/>
      <c r="GV360" s="561"/>
      <c r="GW360" s="561"/>
      <c r="GX360" s="561"/>
      <c r="GY360" s="561"/>
      <c r="GZ360" s="561"/>
      <c r="HA360" s="561"/>
      <c r="HB360" s="561"/>
      <c r="HC360" s="561"/>
      <c r="HD360" s="561"/>
      <c r="HE360" s="561"/>
      <c r="HF360" s="561"/>
      <c r="HG360" s="561"/>
      <c r="HH360" s="561"/>
      <c r="HI360" s="561"/>
      <c r="HJ360" s="561"/>
      <c r="HK360" s="561"/>
      <c r="HL360" s="561"/>
      <c r="HM360" s="561"/>
      <c r="HN360" s="561"/>
      <c r="HO360" s="561"/>
      <c r="HP360" s="561"/>
      <c r="HQ360" s="561"/>
      <c r="HR360" s="561"/>
      <c r="HS360" s="561"/>
      <c r="HT360" s="561"/>
      <c r="HU360" s="561"/>
      <c r="HV360" s="561"/>
      <c r="HW360" s="561"/>
      <c r="HX360" s="561"/>
      <c r="HY360" s="561"/>
      <c r="HZ360" s="561"/>
      <c r="IA360" s="561"/>
      <c r="IB360" s="561"/>
      <c r="IC360" s="561"/>
      <c r="ID360" s="561"/>
      <c r="IE360" s="561"/>
      <c r="IF360" s="561"/>
      <c r="IG360" s="561"/>
      <c r="IH360" s="561"/>
      <c r="II360" s="561"/>
      <c r="IJ360" s="561"/>
      <c r="IK360" s="561"/>
      <c r="IL360" s="561"/>
      <c r="IM360" s="561"/>
      <c r="IN360" s="561"/>
      <c r="IO360" s="561"/>
      <c r="IP360" s="561"/>
      <c r="IQ360" s="561"/>
      <c r="IR360" s="561"/>
      <c r="IS360" s="561"/>
      <c r="IT360" s="561"/>
      <c r="IU360" s="561"/>
    </row>
    <row r="361" spans="1:255" ht="16.5" customHeight="1" x14ac:dyDescent="0.25">
      <c r="A361" s="591"/>
      <c r="B361" s="592" t="s">
        <v>451</v>
      </c>
      <c r="C361" s="593" t="str">
        <f t="shared" si="108"/>
        <v>Belanja Sewa Kendaraan Bermotor Angkutan Barang</v>
      </c>
      <c r="D361" s="594">
        <v>210000000</v>
      </c>
      <c r="E361" s="594"/>
      <c r="F361" s="594"/>
      <c r="G361" s="594">
        <f t="shared" si="114"/>
        <v>0</v>
      </c>
      <c r="H361" s="594">
        <v>0</v>
      </c>
      <c r="I361" s="594"/>
      <c r="J361" s="594">
        <f t="shared" si="115"/>
        <v>0</v>
      </c>
      <c r="K361" s="594">
        <v>151000000</v>
      </c>
      <c r="L361" s="594">
        <v>25000000</v>
      </c>
      <c r="M361" s="594">
        <f t="shared" si="109"/>
        <v>176000000</v>
      </c>
      <c r="N361" s="594">
        <f t="shared" si="110"/>
        <v>176000000</v>
      </c>
      <c r="O361" s="595">
        <f t="shared" si="111"/>
        <v>34000000</v>
      </c>
      <c r="P361" s="600"/>
      <c r="Q361" s="596"/>
      <c r="R361" s="600"/>
      <c r="S361" s="600"/>
      <c r="T361" s="600"/>
      <c r="U361" s="600"/>
      <c r="V361" s="600"/>
      <c r="W361" s="600"/>
      <c r="X361" s="600"/>
      <c r="Y361" s="600"/>
      <c r="Z361" s="600"/>
      <c r="AA361" s="600"/>
      <c r="AB361" s="600"/>
      <c r="AC361" s="600"/>
      <c r="AD361" s="600"/>
      <c r="AE361" s="600"/>
      <c r="AF361" s="600"/>
      <c r="AG361" s="600"/>
      <c r="AH361" s="600"/>
      <c r="AI361" s="600"/>
      <c r="AJ361" s="600"/>
      <c r="AK361" s="600"/>
      <c r="AL361" s="600"/>
      <c r="AM361" s="600"/>
      <c r="AN361" s="600"/>
      <c r="AO361" s="600"/>
      <c r="AP361" s="600"/>
      <c r="AQ361" s="600"/>
      <c r="AR361" s="600"/>
      <c r="AS361" s="600"/>
      <c r="AT361" s="600"/>
      <c r="AU361" s="600"/>
      <c r="AV361" s="600"/>
      <c r="AW361" s="600"/>
      <c r="AX361" s="600"/>
      <c r="AY361" s="600"/>
      <c r="AZ361" s="600"/>
      <c r="BA361" s="600"/>
      <c r="BB361" s="600"/>
      <c r="BC361" s="600"/>
      <c r="BD361" s="600"/>
      <c r="BE361" s="600"/>
      <c r="BF361" s="600"/>
      <c r="BG361" s="600"/>
      <c r="BH361" s="600"/>
      <c r="BI361" s="600"/>
      <c r="BJ361" s="600"/>
      <c r="BK361" s="600"/>
      <c r="BL361" s="600"/>
      <c r="BM361" s="600"/>
      <c r="BN361" s="600"/>
      <c r="BO361" s="600"/>
      <c r="BP361" s="600"/>
      <c r="BQ361" s="600"/>
      <c r="BR361" s="600"/>
      <c r="BS361" s="600"/>
      <c r="BT361" s="600"/>
      <c r="BU361" s="600"/>
      <c r="BV361" s="600"/>
      <c r="BW361" s="600"/>
      <c r="BX361" s="600"/>
      <c r="BY361" s="600"/>
      <c r="BZ361" s="600"/>
      <c r="CA361" s="600"/>
      <c r="CB361" s="600"/>
      <c r="CC361" s="600"/>
      <c r="CD361" s="600"/>
      <c r="CE361" s="600"/>
      <c r="CF361" s="600"/>
      <c r="CG361" s="600"/>
      <c r="CH361" s="600"/>
      <c r="CI361" s="600"/>
      <c r="CJ361" s="600"/>
      <c r="CK361" s="600"/>
      <c r="CL361" s="600"/>
      <c r="CM361" s="600"/>
      <c r="CN361" s="600"/>
      <c r="CO361" s="600"/>
      <c r="CP361" s="600"/>
      <c r="CQ361" s="600"/>
      <c r="CR361" s="600"/>
      <c r="CS361" s="600"/>
      <c r="CT361" s="600"/>
      <c r="CU361" s="600"/>
      <c r="CV361" s="600"/>
      <c r="CW361" s="600"/>
      <c r="CX361" s="600"/>
      <c r="CY361" s="600"/>
      <c r="CZ361" s="600"/>
      <c r="DA361" s="600"/>
      <c r="DB361" s="600"/>
      <c r="DC361" s="600"/>
      <c r="DD361" s="600"/>
      <c r="DE361" s="600"/>
      <c r="DF361" s="600"/>
      <c r="DG361" s="600"/>
      <c r="DH361" s="600"/>
      <c r="DI361" s="600"/>
      <c r="DJ361" s="600"/>
      <c r="DK361" s="600"/>
      <c r="DL361" s="600"/>
      <c r="DM361" s="600"/>
      <c r="DN361" s="600"/>
      <c r="DO361" s="600"/>
      <c r="DP361" s="600"/>
      <c r="DQ361" s="600"/>
      <c r="DR361" s="600"/>
      <c r="DS361" s="600"/>
      <c r="DT361" s="600"/>
      <c r="DU361" s="600"/>
      <c r="DV361" s="600"/>
      <c r="DW361" s="600"/>
      <c r="DX361" s="600"/>
      <c r="DY361" s="600"/>
      <c r="DZ361" s="600"/>
      <c r="EA361" s="600"/>
      <c r="EB361" s="600"/>
      <c r="EC361" s="600"/>
      <c r="ED361" s="600"/>
      <c r="EE361" s="600"/>
      <c r="EF361" s="600"/>
      <c r="EG361" s="600"/>
      <c r="EH361" s="600"/>
      <c r="EI361" s="600"/>
      <c r="EJ361" s="600"/>
      <c r="EK361" s="600"/>
      <c r="EL361" s="600"/>
      <c r="EM361" s="600"/>
      <c r="EN361" s="600"/>
      <c r="EO361" s="600"/>
      <c r="EP361" s="600"/>
      <c r="EQ361" s="600"/>
      <c r="ER361" s="600"/>
      <c r="ES361" s="600"/>
      <c r="ET361" s="600"/>
      <c r="EU361" s="600"/>
      <c r="EV361" s="600"/>
      <c r="EW361" s="600"/>
      <c r="EX361" s="600"/>
      <c r="EY361" s="600"/>
      <c r="EZ361" s="600"/>
      <c r="FA361" s="600"/>
      <c r="FB361" s="600"/>
      <c r="FC361" s="600"/>
      <c r="FD361" s="600"/>
      <c r="FE361" s="600"/>
      <c r="FF361" s="600"/>
      <c r="FG361" s="600"/>
      <c r="FH361" s="600"/>
      <c r="FI361" s="600"/>
      <c r="FJ361" s="600"/>
      <c r="FK361" s="600"/>
      <c r="FL361" s="600"/>
      <c r="FM361" s="600"/>
      <c r="FN361" s="600"/>
      <c r="FO361" s="600"/>
      <c r="FP361" s="600"/>
      <c r="FQ361" s="600"/>
      <c r="FR361" s="600"/>
      <c r="FS361" s="600"/>
      <c r="FT361" s="600"/>
      <c r="FU361" s="600"/>
      <c r="FV361" s="600"/>
      <c r="FW361" s="600"/>
      <c r="FX361" s="600"/>
      <c r="FY361" s="600"/>
      <c r="FZ361" s="600"/>
      <c r="GA361" s="600"/>
      <c r="GB361" s="600"/>
      <c r="GC361" s="600"/>
      <c r="GD361" s="600"/>
      <c r="GE361" s="600"/>
      <c r="GF361" s="600"/>
      <c r="GG361" s="600"/>
      <c r="GH361" s="600"/>
      <c r="GI361" s="600"/>
      <c r="GJ361" s="600"/>
      <c r="GK361" s="600"/>
      <c r="GL361" s="600"/>
      <c r="GM361" s="600"/>
      <c r="GN361" s="600"/>
      <c r="GO361" s="600"/>
      <c r="GP361" s="600"/>
      <c r="GQ361" s="600"/>
      <c r="GR361" s="600"/>
      <c r="GS361" s="600"/>
      <c r="GT361" s="600"/>
      <c r="GU361" s="600"/>
      <c r="GV361" s="600"/>
      <c r="GW361" s="600"/>
      <c r="GX361" s="600"/>
      <c r="GY361" s="600"/>
      <c r="GZ361" s="600"/>
      <c r="HA361" s="600"/>
      <c r="HB361" s="600"/>
      <c r="HC361" s="600"/>
      <c r="HD361" s="600"/>
      <c r="HE361" s="600"/>
      <c r="HF361" s="600"/>
      <c r="HG361" s="600"/>
      <c r="HH361" s="600"/>
      <c r="HI361" s="600"/>
      <c r="HJ361" s="600"/>
      <c r="HK361" s="600"/>
      <c r="HL361" s="600"/>
      <c r="HM361" s="600"/>
      <c r="HN361" s="600"/>
      <c r="HO361" s="600"/>
      <c r="HP361" s="600"/>
      <c r="HQ361" s="600"/>
      <c r="HR361" s="600"/>
      <c r="HS361" s="600"/>
      <c r="HT361" s="600"/>
      <c r="HU361" s="600"/>
      <c r="HV361" s="600"/>
      <c r="HW361" s="600"/>
      <c r="HX361" s="600"/>
      <c r="HY361" s="600"/>
      <c r="HZ361" s="600"/>
      <c r="IA361" s="600"/>
      <c r="IB361" s="600"/>
      <c r="IC361" s="600"/>
      <c r="ID361" s="600"/>
      <c r="IE361" s="600"/>
      <c r="IF361" s="600"/>
      <c r="IG361" s="600"/>
      <c r="IH361" s="600"/>
      <c r="II361" s="600"/>
      <c r="IJ361" s="600"/>
      <c r="IK361" s="600"/>
      <c r="IL361" s="600"/>
      <c r="IM361" s="600"/>
      <c r="IN361" s="600"/>
      <c r="IO361" s="600"/>
      <c r="IP361" s="600"/>
      <c r="IQ361" s="600"/>
      <c r="IR361" s="600"/>
      <c r="IS361" s="600"/>
      <c r="IT361" s="600"/>
      <c r="IU361" s="600"/>
    </row>
    <row r="362" spans="1:255" s="600" customFormat="1" ht="16.5" customHeight="1" x14ac:dyDescent="0.25">
      <c r="A362" s="591"/>
      <c r="B362" s="592" t="s">
        <v>452</v>
      </c>
      <c r="C362" s="593" t="str">
        <f t="shared" si="108"/>
        <v>Belanja Sewa Alat Angkutan Darat Bermotor Lainnya</v>
      </c>
      <c r="D362" s="594">
        <v>800000</v>
      </c>
      <c r="E362" s="594"/>
      <c r="F362" s="594"/>
      <c r="G362" s="594">
        <f t="shared" si="114"/>
        <v>0</v>
      </c>
      <c r="H362" s="594">
        <v>0</v>
      </c>
      <c r="I362" s="594"/>
      <c r="J362" s="594">
        <f t="shared" si="115"/>
        <v>0</v>
      </c>
      <c r="K362" s="594">
        <v>0</v>
      </c>
      <c r="L362" s="594"/>
      <c r="M362" s="594">
        <f t="shared" si="109"/>
        <v>0</v>
      </c>
      <c r="N362" s="594">
        <f t="shared" si="110"/>
        <v>0</v>
      </c>
      <c r="O362" s="595">
        <f t="shared" si="111"/>
        <v>800000</v>
      </c>
      <c r="Q362" s="596"/>
    </row>
    <row r="363" spans="1:255" s="600" customFormat="1" ht="16.5" customHeight="1" x14ac:dyDescent="0.25">
      <c r="A363" s="591"/>
      <c r="B363" s="592" t="s">
        <v>453</v>
      </c>
      <c r="C363" s="593" t="str">
        <f t="shared" si="108"/>
        <v>Belanja Sewa Mebel</v>
      </c>
      <c r="D363" s="594">
        <v>699580000</v>
      </c>
      <c r="E363" s="594"/>
      <c r="F363" s="594"/>
      <c r="G363" s="594">
        <f t="shared" si="114"/>
        <v>0</v>
      </c>
      <c r="H363" s="594">
        <v>0</v>
      </c>
      <c r="I363" s="594"/>
      <c r="J363" s="594">
        <f t="shared" si="115"/>
        <v>0</v>
      </c>
      <c r="K363" s="594">
        <v>480960000</v>
      </c>
      <c r="L363" s="594">
        <v>76800000</v>
      </c>
      <c r="M363" s="594">
        <f t="shared" si="109"/>
        <v>557760000</v>
      </c>
      <c r="N363" s="594">
        <f t="shared" si="110"/>
        <v>557760000</v>
      </c>
      <c r="O363" s="595">
        <f t="shared" si="111"/>
        <v>141820000</v>
      </c>
      <c r="Q363" s="596"/>
    </row>
    <row r="364" spans="1:255" s="600" customFormat="1" ht="16.5" customHeight="1" x14ac:dyDescent="0.25">
      <c r="A364" s="591"/>
      <c r="B364" s="592" t="s">
        <v>454</v>
      </c>
      <c r="C364" s="593" t="str">
        <f t="shared" si="108"/>
        <v>Belanja Sewa Sumber Tenaga</v>
      </c>
      <c r="D364" s="594">
        <v>20000000</v>
      </c>
      <c r="E364" s="594"/>
      <c r="F364" s="594"/>
      <c r="G364" s="594">
        <f t="shared" si="114"/>
        <v>0</v>
      </c>
      <c r="H364" s="594">
        <v>0</v>
      </c>
      <c r="I364" s="594"/>
      <c r="J364" s="594">
        <f t="shared" si="115"/>
        <v>0</v>
      </c>
      <c r="K364" s="594">
        <v>5000000</v>
      </c>
      <c r="L364" s="594"/>
      <c r="M364" s="594">
        <f t="shared" si="109"/>
        <v>5000000</v>
      </c>
      <c r="N364" s="594">
        <f t="shared" si="110"/>
        <v>5000000</v>
      </c>
      <c r="O364" s="595">
        <f t="shared" si="111"/>
        <v>15000000</v>
      </c>
      <c r="Q364" s="596"/>
    </row>
    <row r="365" spans="1:255" ht="16.5" customHeight="1" x14ac:dyDescent="0.25">
      <c r="A365" s="591"/>
      <c r="B365" s="592" t="s">
        <v>455</v>
      </c>
      <c r="C365" s="593" t="str">
        <f t="shared" si="108"/>
        <v>Belanja Sewa Bangunan Gedung Tempat Pertemuan</v>
      </c>
      <c r="D365" s="594">
        <v>146000000</v>
      </c>
      <c r="E365" s="594"/>
      <c r="F365" s="594"/>
      <c r="G365" s="594">
        <f t="shared" si="114"/>
        <v>0</v>
      </c>
      <c r="H365" s="594">
        <v>0</v>
      </c>
      <c r="I365" s="594"/>
      <c r="J365" s="594">
        <f t="shared" si="115"/>
        <v>0</v>
      </c>
      <c r="K365" s="594">
        <v>94000000</v>
      </c>
      <c r="L365" s="594">
        <v>18000000</v>
      </c>
      <c r="M365" s="594">
        <f t="shared" si="109"/>
        <v>112000000</v>
      </c>
      <c r="N365" s="594">
        <f t="shared" si="110"/>
        <v>112000000</v>
      </c>
      <c r="O365" s="595">
        <f t="shared" si="111"/>
        <v>34000000</v>
      </c>
      <c r="P365" s="600"/>
      <c r="Q365" s="596"/>
      <c r="R365" s="600"/>
      <c r="S365" s="600"/>
      <c r="T365" s="600"/>
      <c r="U365" s="600"/>
      <c r="V365" s="600"/>
      <c r="W365" s="600"/>
      <c r="X365" s="600"/>
      <c r="Y365" s="600"/>
      <c r="Z365" s="600"/>
      <c r="AA365" s="600"/>
      <c r="AB365" s="600"/>
      <c r="AC365" s="600"/>
      <c r="AD365" s="600"/>
      <c r="AE365" s="600"/>
      <c r="AF365" s="600"/>
      <c r="AG365" s="600"/>
      <c r="AH365" s="600"/>
      <c r="AI365" s="600"/>
      <c r="AJ365" s="600"/>
      <c r="AK365" s="600"/>
      <c r="AL365" s="600"/>
      <c r="AM365" s="600"/>
      <c r="AN365" s="600"/>
      <c r="AO365" s="600"/>
      <c r="AP365" s="600"/>
      <c r="AQ365" s="600"/>
      <c r="AR365" s="600"/>
      <c r="AS365" s="600"/>
      <c r="AT365" s="600"/>
      <c r="AU365" s="600"/>
      <c r="AV365" s="600"/>
      <c r="AW365" s="600"/>
      <c r="AX365" s="600"/>
      <c r="AY365" s="600"/>
      <c r="AZ365" s="600"/>
      <c r="BA365" s="600"/>
      <c r="BB365" s="600"/>
      <c r="BC365" s="600"/>
      <c r="BD365" s="600"/>
      <c r="BE365" s="600"/>
      <c r="BF365" s="600"/>
      <c r="BG365" s="600"/>
      <c r="BH365" s="600"/>
      <c r="BI365" s="600"/>
      <c r="BJ365" s="600"/>
      <c r="BK365" s="600"/>
      <c r="BL365" s="600"/>
      <c r="BM365" s="600"/>
      <c r="BN365" s="600"/>
      <c r="BO365" s="600"/>
      <c r="BP365" s="600"/>
      <c r="BQ365" s="600"/>
      <c r="BR365" s="600"/>
      <c r="BS365" s="600"/>
      <c r="BT365" s="600"/>
      <c r="BU365" s="600"/>
      <c r="BV365" s="600"/>
      <c r="BW365" s="600"/>
      <c r="BX365" s="600"/>
      <c r="BY365" s="600"/>
      <c r="BZ365" s="600"/>
      <c r="CA365" s="600"/>
      <c r="CB365" s="600"/>
      <c r="CC365" s="600"/>
      <c r="CD365" s="600"/>
      <c r="CE365" s="600"/>
      <c r="CF365" s="600"/>
      <c r="CG365" s="600"/>
      <c r="CH365" s="600"/>
      <c r="CI365" s="600"/>
      <c r="CJ365" s="600"/>
      <c r="CK365" s="600"/>
      <c r="CL365" s="600"/>
      <c r="CM365" s="600"/>
      <c r="CN365" s="600"/>
      <c r="CO365" s="600"/>
      <c r="CP365" s="600"/>
      <c r="CQ365" s="600"/>
      <c r="CR365" s="600"/>
      <c r="CS365" s="600"/>
      <c r="CT365" s="600"/>
      <c r="CU365" s="600"/>
      <c r="CV365" s="600"/>
      <c r="CW365" s="600"/>
      <c r="CX365" s="600"/>
      <c r="CY365" s="600"/>
      <c r="CZ365" s="600"/>
      <c r="DA365" s="600"/>
      <c r="DB365" s="600"/>
      <c r="DC365" s="600"/>
      <c r="DD365" s="600"/>
      <c r="DE365" s="600"/>
      <c r="DF365" s="600"/>
      <c r="DG365" s="600"/>
      <c r="DH365" s="600"/>
      <c r="DI365" s="600"/>
      <c r="DJ365" s="600"/>
      <c r="DK365" s="600"/>
      <c r="DL365" s="600"/>
      <c r="DM365" s="600"/>
      <c r="DN365" s="600"/>
      <c r="DO365" s="600"/>
      <c r="DP365" s="600"/>
      <c r="DQ365" s="600"/>
      <c r="DR365" s="600"/>
      <c r="DS365" s="600"/>
      <c r="DT365" s="600"/>
      <c r="DU365" s="600"/>
      <c r="DV365" s="600"/>
      <c r="DW365" s="600"/>
      <c r="DX365" s="600"/>
      <c r="DY365" s="600"/>
      <c r="DZ365" s="600"/>
      <c r="EA365" s="600"/>
      <c r="EB365" s="600"/>
      <c r="EC365" s="600"/>
      <c r="ED365" s="600"/>
      <c r="EE365" s="600"/>
      <c r="EF365" s="600"/>
      <c r="EG365" s="600"/>
      <c r="EH365" s="600"/>
      <c r="EI365" s="600"/>
      <c r="EJ365" s="600"/>
      <c r="EK365" s="600"/>
      <c r="EL365" s="600"/>
      <c r="EM365" s="600"/>
      <c r="EN365" s="600"/>
      <c r="EO365" s="600"/>
      <c r="EP365" s="600"/>
      <c r="EQ365" s="600"/>
      <c r="ER365" s="600"/>
      <c r="ES365" s="600"/>
      <c r="ET365" s="600"/>
      <c r="EU365" s="600"/>
      <c r="EV365" s="600"/>
      <c r="EW365" s="600"/>
      <c r="EX365" s="600"/>
      <c r="EY365" s="600"/>
      <c r="EZ365" s="600"/>
      <c r="FA365" s="600"/>
      <c r="FB365" s="600"/>
      <c r="FC365" s="600"/>
      <c r="FD365" s="600"/>
      <c r="FE365" s="600"/>
      <c r="FF365" s="600"/>
      <c r="FG365" s="600"/>
      <c r="FH365" s="600"/>
      <c r="FI365" s="600"/>
      <c r="FJ365" s="600"/>
      <c r="FK365" s="600"/>
      <c r="FL365" s="600"/>
      <c r="FM365" s="600"/>
      <c r="FN365" s="600"/>
      <c r="FO365" s="600"/>
      <c r="FP365" s="600"/>
      <c r="FQ365" s="600"/>
      <c r="FR365" s="600"/>
      <c r="FS365" s="600"/>
      <c r="FT365" s="600"/>
      <c r="FU365" s="600"/>
      <c r="FV365" s="600"/>
      <c r="FW365" s="600"/>
      <c r="FX365" s="600"/>
      <c r="FY365" s="600"/>
      <c r="FZ365" s="600"/>
      <c r="GA365" s="600"/>
      <c r="GB365" s="600"/>
      <c r="GC365" s="600"/>
      <c r="GD365" s="600"/>
      <c r="GE365" s="600"/>
      <c r="GF365" s="600"/>
      <c r="GG365" s="600"/>
      <c r="GH365" s="600"/>
      <c r="GI365" s="600"/>
      <c r="GJ365" s="600"/>
      <c r="GK365" s="600"/>
      <c r="GL365" s="600"/>
      <c r="GM365" s="600"/>
      <c r="GN365" s="600"/>
      <c r="GO365" s="600"/>
      <c r="GP365" s="600"/>
      <c r="GQ365" s="600"/>
      <c r="GR365" s="600"/>
      <c r="GS365" s="600"/>
      <c r="GT365" s="600"/>
      <c r="GU365" s="600"/>
      <c r="GV365" s="600"/>
      <c r="GW365" s="600"/>
      <c r="GX365" s="600"/>
      <c r="GY365" s="600"/>
      <c r="GZ365" s="600"/>
      <c r="HA365" s="600"/>
      <c r="HB365" s="600"/>
      <c r="HC365" s="600"/>
      <c r="HD365" s="600"/>
      <c r="HE365" s="600"/>
      <c r="HF365" s="600"/>
      <c r="HG365" s="600"/>
      <c r="HH365" s="600"/>
      <c r="HI365" s="600"/>
      <c r="HJ365" s="600"/>
      <c r="HK365" s="600"/>
      <c r="HL365" s="600"/>
      <c r="HM365" s="600"/>
      <c r="HN365" s="600"/>
      <c r="HO365" s="600"/>
      <c r="HP365" s="600"/>
      <c r="HQ365" s="600"/>
      <c r="HR365" s="600"/>
      <c r="HS365" s="600"/>
      <c r="HT365" s="600"/>
      <c r="HU365" s="600"/>
      <c r="HV365" s="600"/>
      <c r="HW365" s="600"/>
      <c r="HX365" s="600"/>
      <c r="HY365" s="600"/>
      <c r="HZ365" s="600"/>
      <c r="IA365" s="600"/>
      <c r="IB365" s="600"/>
      <c r="IC365" s="600"/>
      <c r="ID365" s="600"/>
      <c r="IE365" s="600"/>
      <c r="IF365" s="600"/>
      <c r="IG365" s="600"/>
      <c r="IH365" s="600"/>
      <c r="II365" s="600"/>
      <c r="IJ365" s="600"/>
      <c r="IK365" s="600"/>
      <c r="IL365" s="600"/>
      <c r="IM365" s="600"/>
      <c r="IN365" s="600"/>
      <c r="IO365" s="600"/>
      <c r="IP365" s="600"/>
      <c r="IQ365" s="600"/>
      <c r="IR365" s="600"/>
      <c r="IS365" s="600"/>
      <c r="IT365" s="600"/>
      <c r="IU365" s="600"/>
    </row>
    <row r="366" spans="1:255" ht="16.5" customHeight="1" x14ac:dyDescent="0.25">
      <c r="A366" s="591"/>
      <c r="B366" s="592" t="s">
        <v>455</v>
      </c>
      <c r="C366" s="593" t="str">
        <f t="shared" ref="C366:C429" si="116">VLOOKUP(B366,rek,2)</f>
        <v>Belanja Sewa Bangunan Gedung Tempat Pertemuan</v>
      </c>
      <c r="D366" s="594">
        <v>4000000</v>
      </c>
      <c r="E366" s="594"/>
      <c r="F366" s="594"/>
      <c r="G366" s="594">
        <f t="shared" si="114"/>
        <v>0</v>
      </c>
      <c r="H366" s="594"/>
      <c r="I366" s="594"/>
      <c r="J366" s="594">
        <f t="shared" si="115"/>
        <v>0</v>
      </c>
      <c r="K366" s="594">
        <v>4000000</v>
      </c>
      <c r="L366" s="594"/>
      <c r="M366" s="594">
        <f t="shared" ref="M366:M429" si="117">K366+L366</f>
        <v>4000000</v>
      </c>
      <c r="N366" s="594">
        <f t="shared" ref="N366:N429" si="118">M366+J366+G366</f>
        <v>4000000</v>
      </c>
      <c r="O366" s="595">
        <f t="shared" ref="O366:O429" si="119">D366-N366</f>
        <v>0</v>
      </c>
      <c r="Q366" s="596">
        <f>(N366/D366)*100</f>
        <v>100</v>
      </c>
    </row>
    <row r="367" spans="1:255" ht="16.5" customHeight="1" x14ac:dyDescent="0.25">
      <c r="A367" s="591"/>
      <c r="B367" s="592" t="s">
        <v>455</v>
      </c>
      <c r="C367" s="593" t="str">
        <f t="shared" si="116"/>
        <v>Belanja Sewa Bangunan Gedung Tempat Pertemuan</v>
      </c>
      <c r="D367" s="594">
        <v>4000000</v>
      </c>
      <c r="E367" s="594"/>
      <c r="F367" s="594"/>
      <c r="G367" s="594">
        <f t="shared" ref="G367:G398" si="120">E367+F367</f>
        <v>0</v>
      </c>
      <c r="H367" s="594"/>
      <c r="I367" s="594"/>
      <c r="J367" s="594">
        <f t="shared" ref="J367:J398" si="121">H367+I367</f>
        <v>0</v>
      </c>
      <c r="K367" s="594">
        <v>4000000</v>
      </c>
      <c r="L367" s="594"/>
      <c r="M367" s="594">
        <f t="shared" si="117"/>
        <v>4000000</v>
      </c>
      <c r="N367" s="594">
        <f t="shared" si="118"/>
        <v>4000000</v>
      </c>
      <c r="O367" s="595">
        <f t="shared" si="119"/>
        <v>0</v>
      </c>
      <c r="Q367" s="596"/>
    </row>
    <row r="368" spans="1:255" ht="16.5" customHeight="1" x14ac:dyDescent="0.25">
      <c r="A368" s="591"/>
      <c r="B368" s="592" t="s">
        <v>456</v>
      </c>
      <c r="C368" s="593" t="str">
        <f t="shared" si="116"/>
        <v>Belanja Sewa Mess/Wisma/Bungalow/Tempat Peristirahatan</v>
      </c>
      <c r="D368" s="594">
        <v>273000000</v>
      </c>
      <c r="E368" s="594"/>
      <c r="F368" s="594"/>
      <c r="G368" s="594">
        <f t="shared" si="120"/>
        <v>0</v>
      </c>
      <c r="H368" s="594">
        <v>0</v>
      </c>
      <c r="I368" s="594"/>
      <c r="J368" s="594">
        <f t="shared" si="121"/>
        <v>0</v>
      </c>
      <c r="K368" s="594">
        <v>146800000</v>
      </c>
      <c r="L368" s="594">
        <v>24000000</v>
      </c>
      <c r="M368" s="594">
        <f t="shared" si="117"/>
        <v>170800000</v>
      </c>
      <c r="N368" s="594">
        <f t="shared" si="118"/>
        <v>170800000</v>
      </c>
      <c r="O368" s="595">
        <f t="shared" si="119"/>
        <v>102200000</v>
      </c>
      <c r="P368" s="600"/>
      <c r="Q368" s="596"/>
      <c r="R368" s="600"/>
      <c r="S368" s="600"/>
      <c r="T368" s="600"/>
      <c r="U368" s="600"/>
      <c r="V368" s="600"/>
      <c r="W368" s="600"/>
      <c r="X368" s="600"/>
      <c r="Y368" s="600"/>
      <c r="Z368" s="600"/>
      <c r="AA368" s="600"/>
      <c r="AB368" s="600"/>
      <c r="AC368" s="600"/>
      <c r="AD368" s="600"/>
      <c r="AE368" s="600"/>
      <c r="AF368" s="600"/>
      <c r="AG368" s="600"/>
      <c r="AH368" s="600"/>
      <c r="AI368" s="600"/>
      <c r="AJ368" s="600"/>
      <c r="AK368" s="600"/>
      <c r="AL368" s="600"/>
      <c r="AM368" s="600"/>
      <c r="AN368" s="600"/>
      <c r="AO368" s="600"/>
      <c r="AP368" s="600"/>
      <c r="AQ368" s="600"/>
      <c r="AR368" s="600"/>
      <c r="AS368" s="600"/>
      <c r="AT368" s="600"/>
      <c r="AU368" s="600"/>
      <c r="AV368" s="600"/>
      <c r="AW368" s="600"/>
      <c r="AX368" s="600"/>
      <c r="AY368" s="600"/>
      <c r="AZ368" s="600"/>
      <c r="BA368" s="600"/>
      <c r="BB368" s="600"/>
      <c r="BC368" s="600"/>
      <c r="BD368" s="600"/>
      <c r="BE368" s="600"/>
      <c r="BF368" s="600"/>
      <c r="BG368" s="600"/>
      <c r="BH368" s="600"/>
      <c r="BI368" s="600"/>
      <c r="BJ368" s="600"/>
      <c r="BK368" s="600"/>
      <c r="BL368" s="600"/>
      <c r="BM368" s="600"/>
      <c r="BN368" s="600"/>
      <c r="BO368" s="600"/>
      <c r="BP368" s="600"/>
      <c r="BQ368" s="600"/>
      <c r="BR368" s="600"/>
      <c r="BS368" s="600"/>
      <c r="BT368" s="600"/>
      <c r="BU368" s="600"/>
      <c r="BV368" s="600"/>
      <c r="BW368" s="600"/>
      <c r="BX368" s="600"/>
      <c r="BY368" s="600"/>
      <c r="BZ368" s="600"/>
      <c r="CA368" s="600"/>
      <c r="CB368" s="600"/>
      <c r="CC368" s="600"/>
      <c r="CD368" s="600"/>
      <c r="CE368" s="600"/>
      <c r="CF368" s="600"/>
      <c r="CG368" s="600"/>
      <c r="CH368" s="600"/>
      <c r="CI368" s="600"/>
      <c r="CJ368" s="600"/>
      <c r="CK368" s="600"/>
      <c r="CL368" s="600"/>
      <c r="CM368" s="600"/>
      <c r="CN368" s="600"/>
      <c r="CO368" s="600"/>
      <c r="CP368" s="600"/>
      <c r="CQ368" s="600"/>
      <c r="CR368" s="600"/>
      <c r="CS368" s="600"/>
      <c r="CT368" s="600"/>
      <c r="CU368" s="600"/>
      <c r="CV368" s="600"/>
      <c r="CW368" s="600"/>
      <c r="CX368" s="600"/>
      <c r="CY368" s="600"/>
      <c r="CZ368" s="600"/>
      <c r="DA368" s="600"/>
      <c r="DB368" s="600"/>
      <c r="DC368" s="600"/>
      <c r="DD368" s="600"/>
      <c r="DE368" s="600"/>
      <c r="DF368" s="600"/>
      <c r="DG368" s="600"/>
      <c r="DH368" s="600"/>
      <c r="DI368" s="600"/>
      <c r="DJ368" s="600"/>
      <c r="DK368" s="600"/>
      <c r="DL368" s="600"/>
      <c r="DM368" s="600"/>
      <c r="DN368" s="600"/>
      <c r="DO368" s="600"/>
      <c r="DP368" s="600"/>
      <c r="DQ368" s="600"/>
      <c r="DR368" s="600"/>
      <c r="DS368" s="600"/>
      <c r="DT368" s="600"/>
      <c r="DU368" s="600"/>
      <c r="DV368" s="600"/>
      <c r="DW368" s="600"/>
      <c r="DX368" s="600"/>
      <c r="DY368" s="600"/>
      <c r="DZ368" s="600"/>
      <c r="EA368" s="600"/>
      <c r="EB368" s="600"/>
      <c r="EC368" s="600"/>
      <c r="ED368" s="600"/>
      <c r="EE368" s="600"/>
      <c r="EF368" s="600"/>
      <c r="EG368" s="600"/>
      <c r="EH368" s="600"/>
      <c r="EI368" s="600"/>
      <c r="EJ368" s="600"/>
      <c r="EK368" s="600"/>
      <c r="EL368" s="600"/>
      <c r="EM368" s="600"/>
      <c r="EN368" s="600"/>
      <c r="EO368" s="600"/>
      <c r="EP368" s="600"/>
      <c r="EQ368" s="600"/>
      <c r="ER368" s="600"/>
      <c r="ES368" s="600"/>
      <c r="ET368" s="600"/>
      <c r="EU368" s="600"/>
      <c r="EV368" s="600"/>
      <c r="EW368" s="600"/>
      <c r="EX368" s="600"/>
      <c r="EY368" s="600"/>
      <c r="EZ368" s="600"/>
      <c r="FA368" s="600"/>
      <c r="FB368" s="600"/>
      <c r="FC368" s="600"/>
      <c r="FD368" s="600"/>
      <c r="FE368" s="600"/>
      <c r="FF368" s="600"/>
      <c r="FG368" s="600"/>
      <c r="FH368" s="600"/>
      <c r="FI368" s="600"/>
      <c r="FJ368" s="600"/>
      <c r="FK368" s="600"/>
      <c r="FL368" s="600"/>
      <c r="FM368" s="600"/>
      <c r="FN368" s="600"/>
      <c r="FO368" s="600"/>
      <c r="FP368" s="600"/>
      <c r="FQ368" s="600"/>
      <c r="FR368" s="600"/>
      <c r="FS368" s="600"/>
      <c r="FT368" s="600"/>
      <c r="FU368" s="600"/>
      <c r="FV368" s="600"/>
      <c r="FW368" s="600"/>
      <c r="FX368" s="600"/>
      <c r="FY368" s="600"/>
      <c r="FZ368" s="600"/>
      <c r="GA368" s="600"/>
      <c r="GB368" s="600"/>
      <c r="GC368" s="600"/>
      <c r="GD368" s="600"/>
      <c r="GE368" s="600"/>
      <c r="GF368" s="600"/>
      <c r="GG368" s="600"/>
      <c r="GH368" s="600"/>
      <c r="GI368" s="600"/>
      <c r="GJ368" s="600"/>
      <c r="GK368" s="600"/>
      <c r="GL368" s="600"/>
      <c r="GM368" s="600"/>
      <c r="GN368" s="600"/>
      <c r="GO368" s="600"/>
      <c r="GP368" s="600"/>
      <c r="GQ368" s="600"/>
      <c r="GR368" s="600"/>
      <c r="GS368" s="600"/>
      <c r="GT368" s="600"/>
      <c r="GU368" s="600"/>
      <c r="GV368" s="600"/>
      <c r="GW368" s="600"/>
      <c r="GX368" s="600"/>
      <c r="GY368" s="600"/>
      <c r="GZ368" s="600"/>
      <c r="HA368" s="600"/>
      <c r="HB368" s="600"/>
      <c r="HC368" s="600"/>
      <c r="HD368" s="600"/>
      <c r="HE368" s="600"/>
      <c r="HF368" s="600"/>
      <c r="HG368" s="600"/>
      <c r="HH368" s="600"/>
      <c r="HI368" s="600"/>
      <c r="HJ368" s="600"/>
      <c r="HK368" s="600"/>
      <c r="HL368" s="600"/>
      <c r="HM368" s="600"/>
      <c r="HN368" s="600"/>
      <c r="HO368" s="600"/>
      <c r="HP368" s="600"/>
      <c r="HQ368" s="600"/>
      <c r="HR368" s="600"/>
      <c r="HS368" s="600"/>
      <c r="HT368" s="600"/>
      <c r="HU368" s="600"/>
      <c r="HV368" s="600"/>
      <c r="HW368" s="600"/>
      <c r="HX368" s="600"/>
      <c r="HY368" s="600"/>
      <c r="HZ368" s="600"/>
      <c r="IA368" s="600"/>
      <c r="IB368" s="600"/>
      <c r="IC368" s="600"/>
      <c r="ID368" s="600"/>
      <c r="IE368" s="600"/>
      <c r="IF368" s="600"/>
      <c r="IG368" s="600"/>
      <c r="IH368" s="600"/>
      <c r="II368" s="600"/>
      <c r="IJ368" s="600"/>
      <c r="IK368" s="600"/>
      <c r="IL368" s="600"/>
      <c r="IM368" s="600"/>
      <c r="IN368" s="600"/>
      <c r="IO368" s="600"/>
      <c r="IP368" s="600"/>
      <c r="IQ368" s="600"/>
      <c r="IR368" s="600"/>
      <c r="IS368" s="600"/>
      <c r="IT368" s="600"/>
      <c r="IU368" s="600"/>
    </row>
    <row r="369" spans="1:255" s="590" customFormat="1" ht="18.75" customHeight="1" x14ac:dyDescent="0.25">
      <c r="A369" s="591"/>
      <c r="B369" s="592" t="s">
        <v>457</v>
      </c>
      <c r="C369" s="593" t="str">
        <f t="shared" si="116"/>
        <v>Belanja Kursus Singkat/Pelatihan</v>
      </c>
      <c r="D369" s="594">
        <v>2114015000</v>
      </c>
      <c r="E369" s="594"/>
      <c r="F369" s="594"/>
      <c r="G369" s="594">
        <f t="shared" si="120"/>
        <v>0</v>
      </c>
      <c r="H369" s="594">
        <v>0</v>
      </c>
      <c r="I369" s="594"/>
      <c r="J369" s="594">
        <f t="shared" si="121"/>
        <v>0</v>
      </c>
      <c r="K369" s="594">
        <v>1084765000</v>
      </c>
      <c r="L369" s="594">
        <v>279940000</v>
      </c>
      <c r="M369" s="594">
        <f t="shared" si="117"/>
        <v>1364705000</v>
      </c>
      <c r="N369" s="594">
        <f t="shared" si="118"/>
        <v>1364705000</v>
      </c>
      <c r="O369" s="595">
        <f t="shared" si="119"/>
        <v>749310000</v>
      </c>
      <c r="P369" s="600"/>
      <c r="Q369" s="596"/>
      <c r="R369" s="600"/>
      <c r="S369" s="600"/>
      <c r="T369" s="600"/>
      <c r="U369" s="600"/>
      <c r="V369" s="600"/>
      <c r="W369" s="600"/>
      <c r="X369" s="600"/>
      <c r="Y369" s="600"/>
      <c r="Z369" s="600"/>
      <c r="AA369" s="600"/>
      <c r="AB369" s="600"/>
      <c r="AC369" s="600"/>
      <c r="AD369" s="600"/>
      <c r="AE369" s="600"/>
      <c r="AF369" s="600"/>
      <c r="AG369" s="600"/>
      <c r="AH369" s="600"/>
      <c r="AI369" s="600"/>
      <c r="AJ369" s="600"/>
      <c r="AK369" s="600"/>
      <c r="AL369" s="600"/>
      <c r="AM369" s="600"/>
      <c r="AN369" s="600"/>
      <c r="AO369" s="600"/>
      <c r="AP369" s="600"/>
      <c r="AQ369" s="600"/>
      <c r="AR369" s="600"/>
      <c r="AS369" s="600"/>
      <c r="AT369" s="600"/>
      <c r="AU369" s="600"/>
      <c r="AV369" s="600"/>
      <c r="AW369" s="600"/>
      <c r="AX369" s="600"/>
      <c r="AY369" s="600"/>
      <c r="AZ369" s="600"/>
      <c r="BA369" s="600"/>
      <c r="BB369" s="600"/>
      <c r="BC369" s="600"/>
      <c r="BD369" s="600"/>
      <c r="BE369" s="600"/>
      <c r="BF369" s="600"/>
      <c r="BG369" s="600"/>
      <c r="BH369" s="600"/>
      <c r="BI369" s="600"/>
      <c r="BJ369" s="600"/>
      <c r="BK369" s="600"/>
      <c r="BL369" s="600"/>
      <c r="BM369" s="600"/>
      <c r="BN369" s="600"/>
      <c r="BO369" s="600"/>
      <c r="BP369" s="600"/>
      <c r="BQ369" s="600"/>
      <c r="BR369" s="600"/>
      <c r="BS369" s="600"/>
      <c r="BT369" s="600"/>
      <c r="BU369" s="600"/>
      <c r="BV369" s="600"/>
      <c r="BW369" s="600"/>
      <c r="BX369" s="600"/>
      <c r="BY369" s="600"/>
      <c r="BZ369" s="600"/>
      <c r="CA369" s="600"/>
      <c r="CB369" s="600"/>
      <c r="CC369" s="600"/>
      <c r="CD369" s="600"/>
      <c r="CE369" s="600"/>
      <c r="CF369" s="600"/>
      <c r="CG369" s="600"/>
      <c r="CH369" s="600"/>
      <c r="CI369" s="600"/>
      <c r="CJ369" s="600"/>
      <c r="CK369" s="600"/>
      <c r="CL369" s="600"/>
      <c r="CM369" s="600"/>
      <c r="CN369" s="600"/>
      <c r="CO369" s="600"/>
      <c r="CP369" s="600"/>
      <c r="CQ369" s="600"/>
      <c r="CR369" s="600"/>
      <c r="CS369" s="600"/>
      <c r="CT369" s="600"/>
      <c r="CU369" s="600"/>
      <c r="CV369" s="600"/>
      <c r="CW369" s="600"/>
      <c r="CX369" s="600"/>
      <c r="CY369" s="600"/>
      <c r="CZ369" s="600"/>
      <c r="DA369" s="600"/>
      <c r="DB369" s="600"/>
      <c r="DC369" s="600"/>
      <c r="DD369" s="600"/>
      <c r="DE369" s="600"/>
      <c r="DF369" s="600"/>
      <c r="DG369" s="600"/>
      <c r="DH369" s="600"/>
      <c r="DI369" s="600"/>
      <c r="DJ369" s="600"/>
      <c r="DK369" s="600"/>
      <c r="DL369" s="600"/>
      <c r="DM369" s="600"/>
      <c r="DN369" s="600"/>
      <c r="DO369" s="600"/>
      <c r="DP369" s="600"/>
      <c r="DQ369" s="600"/>
      <c r="DR369" s="600"/>
      <c r="DS369" s="600"/>
      <c r="DT369" s="600"/>
      <c r="DU369" s="600"/>
      <c r="DV369" s="600"/>
      <c r="DW369" s="600"/>
      <c r="DX369" s="600"/>
      <c r="DY369" s="600"/>
      <c r="DZ369" s="600"/>
      <c r="EA369" s="600"/>
      <c r="EB369" s="600"/>
      <c r="EC369" s="600"/>
      <c r="ED369" s="600"/>
      <c r="EE369" s="600"/>
      <c r="EF369" s="600"/>
      <c r="EG369" s="600"/>
      <c r="EH369" s="600"/>
      <c r="EI369" s="600"/>
      <c r="EJ369" s="600"/>
      <c r="EK369" s="600"/>
      <c r="EL369" s="600"/>
      <c r="EM369" s="600"/>
      <c r="EN369" s="600"/>
      <c r="EO369" s="600"/>
      <c r="EP369" s="600"/>
      <c r="EQ369" s="600"/>
      <c r="ER369" s="600"/>
      <c r="ES369" s="600"/>
      <c r="ET369" s="600"/>
      <c r="EU369" s="600"/>
      <c r="EV369" s="600"/>
      <c r="EW369" s="600"/>
      <c r="EX369" s="600"/>
      <c r="EY369" s="600"/>
      <c r="EZ369" s="600"/>
      <c r="FA369" s="600"/>
      <c r="FB369" s="600"/>
      <c r="FC369" s="600"/>
      <c r="FD369" s="600"/>
      <c r="FE369" s="600"/>
      <c r="FF369" s="600"/>
      <c r="FG369" s="600"/>
      <c r="FH369" s="600"/>
      <c r="FI369" s="600"/>
      <c r="FJ369" s="600"/>
      <c r="FK369" s="600"/>
      <c r="FL369" s="600"/>
      <c r="FM369" s="600"/>
      <c r="FN369" s="600"/>
      <c r="FO369" s="600"/>
      <c r="FP369" s="600"/>
      <c r="FQ369" s="600"/>
      <c r="FR369" s="600"/>
      <c r="FS369" s="600"/>
      <c r="FT369" s="600"/>
      <c r="FU369" s="600"/>
      <c r="FV369" s="600"/>
      <c r="FW369" s="600"/>
      <c r="FX369" s="600"/>
      <c r="FY369" s="600"/>
      <c r="FZ369" s="600"/>
      <c r="GA369" s="600"/>
      <c r="GB369" s="600"/>
      <c r="GC369" s="600"/>
      <c r="GD369" s="600"/>
      <c r="GE369" s="600"/>
      <c r="GF369" s="600"/>
      <c r="GG369" s="600"/>
      <c r="GH369" s="600"/>
      <c r="GI369" s="600"/>
      <c r="GJ369" s="600"/>
      <c r="GK369" s="600"/>
      <c r="GL369" s="600"/>
      <c r="GM369" s="600"/>
      <c r="GN369" s="600"/>
      <c r="GO369" s="600"/>
      <c r="GP369" s="600"/>
      <c r="GQ369" s="600"/>
      <c r="GR369" s="600"/>
      <c r="GS369" s="600"/>
      <c r="GT369" s="600"/>
      <c r="GU369" s="600"/>
      <c r="GV369" s="600"/>
      <c r="GW369" s="600"/>
      <c r="GX369" s="600"/>
      <c r="GY369" s="600"/>
      <c r="GZ369" s="600"/>
      <c r="HA369" s="600"/>
      <c r="HB369" s="600"/>
      <c r="HC369" s="600"/>
      <c r="HD369" s="600"/>
      <c r="HE369" s="600"/>
      <c r="HF369" s="600"/>
      <c r="HG369" s="600"/>
      <c r="HH369" s="600"/>
      <c r="HI369" s="600"/>
      <c r="HJ369" s="600"/>
      <c r="HK369" s="600"/>
      <c r="HL369" s="600"/>
      <c r="HM369" s="600"/>
      <c r="HN369" s="600"/>
      <c r="HO369" s="600"/>
      <c r="HP369" s="600"/>
      <c r="HQ369" s="600"/>
      <c r="HR369" s="600"/>
      <c r="HS369" s="600"/>
      <c r="HT369" s="600"/>
      <c r="HU369" s="600"/>
      <c r="HV369" s="600"/>
      <c r="HW369" s="600"/>
      <c r="HX369" s="600"/>
      <c r="HY369" s="600"/>
      <c r="HZ369" s="600"/>
      <c r="IA369" s="600"/>
      <c r="IB369" s="600"/>
      <c r="IC369" s="600"/>
      <c r="ID369" s="600"/>
      <c r="IE369" s="600"/>
      <c r="IF369" s="600"/>
      <c r="IG369" s="600"/>
      <c r="IH369" s="600"/>
      <c r="II369" s="600"/>
      <c r="IJ369" s="600"/>
      <c r="IK369" s="600"/>
      <c r="IL369" s="600"/>
      <c r="IM369" s="600"/>
      <c r="IN369" s="600"/>
      <c r="IO369" s="600"/>
      <c r="IP369" s="600"/>
      <c r="IQ369" s="600"/>
      <c r="IR369" s="600"/>
      <c r="IS369" s="600"/>
      <c r="IT369" s="600"/>
      <c r="IU369" s="600"/>
    </row>
    <row r="370" spans="1:255" ht="16.5" customHeight="1" x14ac:dyDescent="0.25">
      <c r="A370" s="591"/>
      <c r="B370" s="592" t="s">
        <v>457</v>
      </c>
      <c r="C370" s="593" t="str">
        <f t="shared" si="116"/>
        <v>Belanja Kursus Singkat/Pelatihan</v>
      </c>
      <c r="D370" s="594">
        <v>28600000</v>
      </c>
      <c r="E370" s="594"/>
      <c r="F370" s="594"/>
      <c r="G370" s="594">
        <f t="shared" si="120"/>
        <v>0</v>
      </c>
      <c r="H370" s="594"/>
      <c r="I370" s="594"/>
      <c r="J370" s="594">
        <f t="shared" si="121"/>
        <v>0</v>
      </c>
      <c r="K370" s="594">
        <v>0</v>
      </c>
      <c r="L370" s="594">
        <v>28500000</v>
      </c>
      <c r="M370" s="594">
        <f t="shared" si="117"/>
        <v>28500000</v>
      </c>
      <c r="N370" s="594">
        <f t="shared" si="118"/>
        <v>28500000</v>
      </c>
      <c r="O370" s="595">
        <f t="shared" si="119"/>
        <v>100000</v>
      </c>
      <c r="P370" s="600"/>
      <c r="Q370" s="596">
        <f>(N370/D370)*100</f>
        <v>99.650349650349639</v>
      </c>
      <c r="R370" s="600"/>
      <c r="S370" s="600"/>
      <c r="T370" s="600"/>
      <c r="U370" s="600"/>
      <c r="V370" s="600"/>
      <c r="W370" s="600"/>
      <c r="X370" s="600"/>
      <c r="Y370" s="600"/>
      <c r="Z370" s="600"/>
      <c r="AA370" s="600"/>
      <c r="AB370" s="600"/>
      <c r="AC370" s="600"/>
      <c r="AD370" s="600"/>
      <c r="AE370" s="600"/>
      <c r="AF370" s="600"/>
      <c r="AG370" s="600"/>
      <c r="AH370" s="600"/>
      <c r="AI370" s="600"/>
      <c r="AJ370" s="600"/>
      <c r="AK370" s="600"/>
      <c r="AL370" s="600"/>
      <c r="AM370" s="600"/>
      <c r="AN370" s="600"/>
      <c r="AO370" s="600"/>
      <c r="AP370" s="600"/>
      <c r="AQ370" s="600"/>
      <c r="AR370" s="600"/>
      <c r="AS370" s="600"/>
      <c r="AT370" s="600"/>
      <c r="AU370" s="600"/>
      <c r="AV370" s="600"/>
      <c r="AW370" s="600"/>
      <c r="AX370" s="600"/>
      <c r="AY370" s="600"/>
      <c r="AZ370" s="600"/>
      <c r="BA370" s="600"/>
      <c r="BB370" s="600"/>
      <c r="BC370" s="600"/>
      <c r="BD370" s="600"/>
      <c r="BE370" s="600"/>
      <c r="BF370" s="600"/>
      <c r="BG370" s="600"/>
      <c r="BH370" s="600"/>
      <c r="BI370" s="600"/>
      <c r="BJ370" s="600"/>
      <c r="BK370" s="600"/>
      <c r="BL370" s="600"/>
      <c r="BM370" s="600"/>
      <c r="BN370" s="600"/>
      <c r="BO370" s="600"/>
      <c r="BP370" s="600"/>
      <c r="BQ370" s="600"/>
      <c r="BR370" s="600"/>
      <c r="BS370" s="600"/>
      <c r="BT370" s="600"/>
      <c r="BU370" s="600"/>
      <c r="BV370" s="600"/>
      <c r="BW370" s="600"/>
      <c r="BX370" s="600"/>
      <c r="BY370" s="600"/>
      <c r="BZ370" s="600"/>
      <c r="CA370" s="600"/>
      <c r="CB370" s="600"/>
      <c r="CC370" s="600"/>
      <c r="CD370" s="600"/>
      <c r="CE370" s="600"/>
      <c r="CF370" s="600"/>
      <c r="CG370" s="600"/>
      <c r="CH370" s="600"/>
      <c r="CI370" s="600"/>
      <c r="CJ370" s="600"/>
      <c r="CK370" s="600"/>
      <c r="CL370" s="600"/>
      <c r="CM370" s="600"/>
      <c r="CN370" s="600"/>
      <c r="CO370" s="600"/>
      <c r="CP370" s="600"/>
      <c r="CQ370" s="600"/>
      <c r="CR370" s="600"/>
      <c r="CS370" s="600"/>
      <c r="CT370" s="600"/>
      <c r="CU370" s="600"/>
      <c r="CV370" s="600"/>
      <c r="CW370" s="600"/>
      <c r="CX370" s="600"/>
      <c r="CY370" s="600"/>
      <c r="CZ370" s="600"/>
      <c r="DA370" s="600"/>
      <c r="DB370" s="600"/>
      <c r="DC370" s="600"/>
      <c r="DD370" s="600"/>
      <c r="DE370" s="600"/>
      <c r="DF370" s="600"/>
      <c r="DG370" s="600"/>
      <c r="DH370" s="600"/>
      <c r="DI370" s="600"/>
      <c r="DJ370" s="600"/>
      <c r="DK370" s="600"/>
      <c r="DL370" s="600"/>
      <c r="DM370" s="600"/>
      <c r="DN370" s="600"/>
      <c r="DO370" s="600"/>
      <c r="DP370" s="600"/>
      <c r="DQ370" s="600"/>
      <c r="DR370" s="600"/>
      <c r="DS370" s="600"/>
      <c r="DT370" s="600"/>
      <c r="DU370" s="600"/>
      <c r="DV370" s="600"/>
      <c r="DW370" s="600"/>
      <c r="DX370" s="600"/>
      <c r="DY370" s="600"/>
      <c r="DZ370" s="600"/>
      <c r="EA370" s="600"/>
      <c r="EB370" s="600"/>
      <c r="EC370" s="600"/>
      <c r="ED370" s="600"/>
      <c r="EE370" s="600"/>
      <c r="EF370" s="600"/>
      <c r="EG370" s="600"/>
      <c r="EH370" s="600"/>
      <c r="EI370" s="600"/>
      <c r="EJ370" s="600"/>
      <c r="EK370" s="600"/>
      <c r="EL370" s="600"/>
      <c r="EM370" s="600"/>
      <c r="EN370" s="600"/>
      <c r="EO370" s="600"/>
      <c r="EP370" s="600"/>
      <c r="EQ370" s="600"/>
      <c r="ER370" s="600"/>
      <c r="ES370" s="600"/>
      <c r="ET370" s="600"/>
      <c r="EU370" s="600"/>
      <c r="EV370" s="600"/>
      <c r="EW370" s="600"/>
      <c r="EX370" s="600"/>
      <c r="EY370" s="600"/>
      <c r="EZ370" s="600"/>
      <c r="FA370" s="600"/>
      <c r="FB370" s="600"/>
      <c r="FC370" s="600"/>
      <c r="FD370" s="600"/>
      <c r="FE370" s="600"/>
      <c r="FF370" s="600"/>
      <c r="FG370" s="600"/>
      <c r="FH370" s="600"/>
      <c r="FI370" s="600"/>
      <c r="FJ370" s="600"/>
      <c r="FK370" s="600"/>
      <c r="FL370" s="600"/>
      <c r="FM370" s="600"/>
      <c r="FN370" s="600"/>
      <c r="FO370" s="600"/>
      <c r="FP370" s="600"/>
      <c r="FQ370" s="600"/>
      <c r="FR370" s="600"/>
      <c r="FS370" s="600"/>
      <c r="FT370" s="600"/>
      <c r="FU370" s="600"/>
      <c r="FV370" s="600"/>
      <c r="FW370" s="600"/>
      <c r="FX370" s="600"/>
      <c r="FY370" s="600"/>
      <c r="FZ370" s="600"/>
      <c r="GA370" s="600"/>
      <c r="GB370" s="600"/>
      <c r="GC370" s="600"/>
      <c r="GD370" s="600"/>
      <c r="GE370" s="600"/>
      <c r="GF370" s="600"/>
      <c r="GG370" s="600"/>
      <c r="GH370" s="600"/>
      <c r="GI370" s="600"/>
      <c r="GJ370" s="600"/>
      <c r="GK370" s="600"/>
      <c r="GL370" s="600"/>
      <c r="GM370" s="600"/>
      <c r="GN370" s="600"/>
      <c r="GO370" s="600"/>
      <c r="GP370" s="600"/>
      <c r="GQ370" s="600"/>
      <c r="GR370" s="600"/>
      <c r="GS370" s="600"/>
      <c r="GT370" s="600"/>
      <c r="GU370" s="600"/>
      <c r="GV370" s="600"/>
      <c r="GW370" s="600"/>
      <c r="GX370" s="600"/>
      <c r="GY370" s="600"/>
      <c r="GZ370" s="600"/>
      <c r="HA370" s="600"/>
      <c r="HB370" s="600"/>
      <c r="HC370" s="600"/>
      <c r="HD370" s="600"/>
      <c r="HE370" s="600"/>
      <c r="HF370" s="600"/>
      <c r="HG370" s="600"/>
      <c r="HH370" s="600"/>
      <c r="HI370" s="600"/>
      <c r="HJ370" s="600"/>
      <c r="HK370" s="600"/>
      <c r="HL370" s="600"/>
      <c r="HM370" s="600"/>
      <c r="HN370" s="600"/>
      <c r="HO370" s="600"/>
      <c r="HP370" s="600"/>
      <c r="HQ370" s="600"/>
      <c r="HR370" s="600"/>
      <c r="HS370" s="600"/>
      <c r="HT370" s="600"/>
      <c r="HU370" s="600"/>
      <c r="HV370" s="600"/>
      <c r="HW370" s="600"/>
      <c r="HX370" s="600"/>
      <c r="HY370" s="600"/>
      <c r="HZ370" s="600"/>
      <c r="IA370" s="600"/>
      <c r="IB370" s="600"/>
      <c r="IC370" s="600"/>
      <c r="ID370" s="600"/>
      <c r="IE370" s="600"/>
      <c r="IF370" s="600"/>
      <c r="IG370" s="600"/>
      <c r="IH370" s="600"/>
      <c r="II370" s="600"/>
      <c r="IJ370" s="600"/>
      <c r="IK370" s="600"/>
      <c r="IL370" s="600"/>
      <c r="IM370" s="600"/>
      <c r="IN370" s="600"/>
      <c r="IO370" s="600"/>
      <c r="IP370" s="600"/>
      <c r="IQ370" s="600"/>
      <c r="IR370" s="600"/>
      <c r="IS370" s="600"/>
      <c r="IT370" s="600"/>
      <c r="IU370" s="600"/>
    </row>
    <row r="371" spans="1:255" ht="15.75" customHeight="1" x14ac:dyDescent="0.25">
      <c r="A371" s="591"/>
      <c r="B371" s="592" t="s">
        <v>457</v>
      </c>
      <c r="C371" s="593" t="str">
        <f t="shared" si="116"/>
        <v>Belanja Kursus Singkat/Pelatihan</v>
      </c>
      <c r="D371" s="594">
        <v>45500000</v>
      </c>
      <c r="E371" s="594"/>
      <c r="F371" s="594"/>
      <c r="G371" s="594">
        <f t="shared" si="120"/>
        <v>0</v>
      </c>
      <c r="H371" s="594"/>
      <c r="I371" s="594"/>
      <c r="J371" s="594">
        <f t="shared" si="121"/>
        <v>0</v>
      </c>
      <c r="K371" s="594">
        <v>44000000</v>
      </c>
      <c r="L371" s="594"/>
      <c r="M371" s="594">
        <f t="shared" si="117"/>
        <v>44000000</v>
      </c>
      <c r="N371" s="594">
        <f t="shared" si="118"/>
        <v>44000000</v>
      </c>
      <c r="O371" s="595">
        <f t="shared" si="119"/>
        <v>1500000</v>
      </c>
      <c r="Q371" s="596">
        <f>(N371/D371)*100</f>
        <v>96.703296703296701</v>
      </c>
    </row>
    <row r="372" spans="1:255" ht="15.75" customHeight="1" x14ac:dyDescent="0.25">
      <c r="A372" s="591"/>
      <c r="B372" s="592" t="s">
        <v>457</v>
      </c>
      <c r="C372" s="593" t="str">
        <f t="shared" si="116"/>
        <v>Belanja Kursus Singkat/Pelatihan</v>
      </c>
      <c r="D372" s="594">
        <v>13050000</v>
      </c>
      <c r="E372" s="594"/>
      <c r="F372" s="594"/>
      <c r="G372" s="594">
        <f t="shared" si="120"/>
        <v>0</v>
      </c>
      <c r="H372" s="594">
        <v>0</v>
      </c>
      <c r="I372" s="594"/>
      <c r="J372" s="594">
        <f t="shared" si="121"/>
        <v>0</v>
      </c>
      <c r="K372" s="594">
        <v>13050000</v>
      </c>
      <c r="L372" s="594"/>
      <c r="M372" s="594">
        <f t="shared" si="117"/>
        <v>13050000</v>
      </c>
      <c r="N372" s="594">
        <f t="shared" si="118"/>
        <v>13050000</v>
      </c>
      <c r="O372" s="595">
        <f t="shared" si="119"/>
        <v>0</v>
      </c>
      <c r="Q372" s="596"/>
    </row>
    <row r="373" spans="1:255" ht="14.25" customHeight="1" x14ac:dyDescent="0.25">
      <c r="A373" s="591"/>
      <c r="B373" s="592" t="s">
        <v>457</v>
      </c>
      <c r="C373" s="593" t="str">
        <f t="shared" si="116"/>
        <v>Belanja Kursus Singkat/Pelatihan</v>
      </c>
      <c r="D373" s="594">
        <v>66550000</v>
      </c>
      <c r="E373" s="594"/>
      <c r="F373" s="594"/>
      <c r="G373" s="594">
        <f t="shared" si="120"/>
        <v>0</v>
      </c>
      <c r="H373" s="594">
        <v>0</v>
      </c>
      <c r="I373" s="594"/>
      <c r="J373" s="594">
        <f t="shared" si="121"/>
        <v>0</v>
      </c>
      <c r="K373" s="594">
        <v>40700000</v>
      </c>
      <c r="L373" s="594"/>
      <c r="M373" s="594">
        <f t="shared" si="117"/>
        <v>40700000</v>
      </c>
      <c r="N373" s="594">
        <f t="shared" si="118"/>
        <v>40700000</v>
      </c>
      <c r="O373" s="595">
        <f t="shared" si="119"/>
        <v>25850000</v>
      </c>
      <c r="Q373" s="596">
        <f>(N373/D373)*100</f>
        <v>61.157024793388423</v>
      </c>
    </row>
    <row r="374" spans="1:255" ht="13.5" customHeight="1" x14ac:dyDescent="0.25">
      <c r="A374" s="591"/>
      <c r="B374" s="592" t="s">
        <v>457</v>
      </c>
      <c r="C374" s="593" t="str">
        <f t="shared" si="116"/>
        <v>Belanja Kursus Singkat/Pelatihan</v>
      </c>
      <c r="D374" s="594">
        <v>1200000</v>
      </c>
      <c r="E374" s="594"/>
      <c r="F374" s="594"/>
      <c r="G374" s="594">
        <f t="shared" si="120"/>
        <v>0</v>
      </c>
      <c r="H374" s="594"/>
      <c r="I374" s="594"/>
      <c r="J374" s="594">
        <f t="shared" si="121"/>
        <v>0</v>
      </c>
      <c r="K374" s="594">
        <v>1200000</v>
      </c>
      <c r="L374" s="594"/>
      <c r="M374" s="594">
        <f t="shared" si="117"/>
        <v>1200000</v>
      </c>
      <c r="N374" s="594">
        <f t="shared" si="118"/>
        <v>1200000</v>
      </c>
      <c r="O374" s="595">
        <f t="shared" si="119"/>
        <v>0</v>
      </c>
      <c r="Q374" s="596"/>
    </row>
    <row r="375" spans="1:255" s="600" customFormat="1" ht="12.75" customHeight="1" x14ac:dyDescent="0.25">
      <c r="A375" s="591"/>
      <c r="B375" s="592" t="s">
        <v>457</v>
      </c>
      <c r="C375" s="593" t="str">
        <f t="shared" si="116"/>
        <v>Belanja Kursus Singkat/Pelatihan</v>
      </c>
      <c r="D375" s="594">
        <v>26100000</v>
      </c>
      <c r="E375" s="594"/>
      <c r="F375" s="594"/>
      <c r="G375" s="594">
        <f t="shared" si="120"/>
        <v>0</v>
      </c>
      <c r="H375" s="594"/>
      <c r="I375" s="594"/>
      <c r="J375" s="594">
        <f t="shared" si="121"/>
        <v>0</v>
      </c>
      <c r="K375" s="594">
        <v>16400000</v>
      </c>
      <c r="L375" s="594"/>
      <c r="M375" s="594">
        <f t="shared" si="117"/>
        <v>16400000</v>
      </c>
      <c r="N375" s="594">
        <f t="shared" si="118"/>
        <v>16400000</v>
      </c>
      <c r="O375" s="595">
        <f t="shared" si="119"/>
        <v>9700000</v>
      </c>
      <c r="P375" s="561"/>
      <c r="Q375" s="596"/>
      <c r="R375" s="561"/>
      <c r="S375" s="561"/>
      <c r="T375" s="561"/>
      <c r="U375" s="561"/>
      <c r="V375" s="561"/>
      <c r="W375" s="561"/>
      <c r="X375" s="561"/>
      <c r="Y375" s="561"/>
      <c r="Z375" s="561"/>
      <c r="AA375" s="561"/>
      <c r="AB375" s="561"/>
      <c r="AC375" s="561"/>
      <c r="AD375" s="561"/>
      <c r="AE375" s="561"/>
      <c r="AF375" s="561"/>
      <c r="AG375" s="561"/>
      <c r="AH375" s="561"/>
      <c r="AI375" s="561"/>
      <c r="AJ375" s="561"/>
      <c r="AK375" s="561"/>
      <c r="AL375" s="561"/>
      <c r="AM375" s="561"/>
      <c r="AN375" s="561"/>
      <c r="AO375" s="561"/>
      <c r="AP375" s="561"/>
      <c r="AQ375" s="561"/>
      <c r="AR375" s="561"/>
      <c r="AS375" s="561"/>
      <c r="AT375" s="561"/>
      <c r="AU375" s="561"/>
      <c r="AV375" s="561"/>
      <c r="AW375" s="561"/>
      <c r="AX375" s="561"/>
      <c r="AY375" s="561"/>
      <c r="AZ375" s="561"/>
      <c r="BA375" s="561"/>
      <c r="BB375" s="561"/>
      <c r="BC375" s="561"/>
      <c r="BD375" s="561"/>
      <c r="BE375" s="561"/>
      <c r="BF375" s="561"/>
      <c r="BG375" s="561"/>
      <c r="BH375" s="561"/>
      <c r="BI375" s="561"/>
      <c r="BJ375" s="561"/>
      <c r="BK375" s="561"/>
      <c r="BL375" s="561"/>
      <c r="BM375" s="561"/>
      <c r="BN375" s="561"/>
      <c r="BO375" s="561"/>
      <c r="BP375" s="561"/>
      <c r="BQ375" s="561"/>
      <c r="BR375" s="561"/>
      <c r="BS375" s="561"/>
      <c r="BT375" s="561"/>
      <c r="BU375" s="561"/>
      <c r="BV375" s="561"/>
      <c r="BW375" s="561"/>
      <c r="BX375" s="561"/>
      <c r="BY375" s="561"/>
      <c r="BZ375" s="561"/>
      <c r="CA375" s="561"/>
      <c r="CB375" s="561"/>
      <c r="CC375" s="561"/>
      <c r="CD375" s="561"/>
      <c r="CE375" s="561"/>
      <c r="CF375" s="561"/>
      <c r="CG375" s="561"/>
      <c r="CH375" s="561"/>
      <c r="CI375" s="561"/>
      <c r="CJ375" s="561"/>
      <c r="CK375" s="561"/>
      <c r="CL375" s="561"/>
      <c r="CM375" s="561"/>
      <c r="CN375" s="561"/>
      <c r="CO375" s="561"/>
      <c r="CP375" s="561"/>
      <c r="CQ375" s="561"/>
      <c r="CR375" s="561"/>
      <c r="CS375" s="561"/>
      <c r="CT375" s="561"/>
      <c r="CU375" s="561"/>
      <c r="CV375" s="561"/>
      <c r="CW375" s="561"/>
      <c r="CX375" s="561"/>
      <c r="CY375" s="561"/>
      <c r="CZ375" s="561"/>
      <c r="DA375" s="561"/>
      <c r="DB375" s="561"/>
      <c r="DC375" s="561"/>
      <c r="DD375" s="561"/>
      <c r="DE375" s="561"/>
      <c r="DF375" s="561"/>
      <c r="DG375" s="561"/>
      <c r="DH375" s="561"/>
      <c r="DI375" s="561"/>
      <c r="DJ375" s="561"/>
      <c r="DK375" s="561"/>
      <c r="DL375" s="561"/>
      <c r="DM375" s="561"/>
      <c r="DN375" s="561"/>
      <c r="DO375" s="561"/>
      <c r="DP375" s="561"/>
      <c r="DQ375" s="561"/>
      <c r="DR375" s="561"/>
      <c r="DS375" s="561"/>
      <c r="DT375" s="561"/>
      <c r="DU375" s="561"/>
      <c r="DV375" s="561"/>
      <c r="DW375" s="561"/>
      <c r="DX375" s="561"/>
      <c r="DY375" s="561"/>
      <c r="DZ375" s="561"/>
      <c r="EA375" s="561"/>
      <c r="EB375" s="561"/>
      <c r="EC375" s="561"/>
      <c r="ED375" s="561"/>
      <c r="EE375" s="561"/>
      <c r="EF375" s="561"/>
      <c r="EG375" s="561"/>
      <c r="EH375" s="561"/>
      <c r="EI375" s="561"/>
      <c r="EJ375" s="561"/>
      <c r="EK375" s="561"/>
      <c r="EL375" s="561"/>
      <c r="EM375" s="561"/>
      <c r="EN375" s="561"/>
      <c r="EO375" s="561"/>
      <c r="EP375" s="561"/>
      <c r="EQ375" s="561"/>
      <c r="ER375" s="561"/>
      <c r="ES375" s="561"/>
      <c r="ET375" s="561"/>
      <c r="EU375" s="561"/>
      <c r="EV375" s="561"/>
      <c r="EW375" s="561"/>
      <c r="EX375" s="561"/>
      <c r="EY375" s="561"/>
      <c r="EZ375" s="561"/>
      <c r="FA375" s="561"/>
      <c r="FB375" s="561"/>
      <c r="FC375" s="561"/>
      <c r="FD375" s="561"/>
      <c r="FE375" s="561"/>
      <c r="FF375" s="561"/>
      <c r="FG375" s="561"/>
      <c r="FH375" s="561"/>
      <c r="FI375" s="561"/>
      <c r="FJ375" s="561"/>
      <c r="FK375" s="561"/>
      <c r="FL375" s="561"/>
      <c r="FM375" s="561"/>
      <c r="FN375" s="561"/>
      <c r="FO375" s="561"/>
      <c r="FP375" s="561"/>
      <c r="FQ375" s="561"/>
      <c r="FR375" s="561"/>
      <c r="FS375" s="561"/>
      <c r="FT375" s="561"/>
      <c r="FU375" s="561"/>
      <c r="FV375" s="561"/>
      <c r="FW375" s="561"/>
      <c r="FX375" s="561"/>
      <c r="FY375" s="561"/>
      <c r="FZ375" s="561"/>
      <c r="GA375" s="561"/>
      <c r="GB375" s="561"/>
      <c r="GC375" s="561"/>
      <c r="GD375" s="561"/>
      <c r="GE375" s="561"/>
      <c r="GF375" s="561"/>
      <c r="GG375" s="561"/>
      <c r="GH375" s="561"/>
      <c r="GI375" s="561"/>
      <c r="GJ375" s="561"/>
      <c r="GK375" s="561"/>
      <c r="GL375" s="561"/>
      <c r="GM375" s="561"/>
      <c r="GN375" s="561"/>
      <c r="GO375" s="561"/>
      <c r="GP375" s="561"/>
      <c r="GQ375" s="561"/>
      <c r="GR375" s="561"/>
      <c r="GS375" s="561"/>
      <c r="GT375" s="561"/>
      <c r="GU375" s="561"/>
      <c r="GV375" s="561"/>
      <c r="GW375" s="561"/>
      <c r="GX375" s="561"/>
      <c r="GY375" s="561"/>
      <c r="GZ375" s="561"/>
      <c r="HA375" s="561"/>
      <c r="HB375" s="561"/>
      <c r="HC375" s="561"/>
      <c r="HD375" s="561"/>
      <c r="HE375" s="561"/>
      <c r="HF375" s="561"/>
      <c r="HG375" s="561"/>
      <c r="HH375" s="561"/>
      <c r="HI375" s="561"/>
      <c r="HJ375" s="561"/>
      <c r="HK375" s="561"/>
      <c r="HL375" s="561"/>
      <c r="HM375" s="561"/>
      <c r="HN375" s="561"/>
      <c r="HO375" s="561"/>
      <c r="HP375" s="561"/>
      <c r="HQ375" s="561"/>
      <c r="HR375" s="561"/>
      <c r="HS375" s="561"/>
      <c r="HT375" s="561"/>
      <c r="HU375" s="561"/>
      <c r="HV375" s="561"/>
      <c r="HW375" s="561"/>
      <c r="HX375" s="561"/>
      <c r="HY375" s="561"/>
      <c r="HZ375" s="561"/>
      <c r="IA375" s="561"/>
      <c r="IB375" s="561"/>
      <c r="IC375" s="561"/>
      <c r="ID375" s="561"/>
      <c r="IE375" s="561"/>
      <c r="IF375" s="561"/>
      <c r="IG375" s="561"/>
      <c r="IH375" s="561"/>
      <c r="II375" s="561"/>
      <c r="IJ375" s="561"/>
      <c r="IK375" s="561"/>
      <c r="IL375" s="561"/>
      <c r="IM375" s="561"/>
      <c r="IN375" s="561"/>
      <c r="IO375" s="561"/>
      <c r="IP375" s="561"/>
      <c r="IQ375" s="561"/>
      <c r="IR375" s="561"/>
      <c r="IS375" s="561"/>
      <c r="IT375" s="561"/>
      <c r="IU375" s="561"/>
    </row>
    <row r="376" spans="1:255" s="600" customFormat="1" ht="12.75" customHeight="1" x14ac:dyDescent="0.25">
      <c r="A376" s="591"/>
      <c r="B376" s="592" t="s">
        <v>457</v>
      </c>
      <c r="C376" s="593" t="str">
        <f t="shared" si="116"/>
        <v>Belanja Kursus Singkat/Pelatihan</v>
      </c>
      <c r="D376" s="594">
        <v>7320000</v>
      </c>
      <c r="E376" s="594"/>
      <c r="F376" s="594"/>
      <c r="G376" s="594">
        <f t="shared" si="120"/>
        <v>0</v>
      </c>
      <c r="H376" s="594"/>
      <c r="I376" s="594"/>
      <c r="J376" s="594">
        <f t="shared" si="121"/>
        <v>0</v>
      </c>
      <c r="K376" s="594">
        <v>0</v>
      </c>
      <c r="L376" s="594"/>
      <c r="M376" s="594">
        <f t="shared" si="117"/>
        <v>0</v>
      </c>
      <c r="N376" s="594">
        <f t="shared" si="118"/>
        <v>0</v>
      </c>
      <c r="O376" s="595">
        <f t="shared" si="119"/>
        <v>7320000</v>
      </c>
      <c r="P376" s="561"/>
      <c r="Q376" s="596">
        <f>(N376/D376)*100</f>
        <v>0</v>
      </c>
      <c r="R376" s="561"/>
      <c r="S376" s="561"/>
      <c r="T376" s="561"/>
      <c r="U376" s="561"/>
      <c r="V376" s="561"/>
      <c r="W376" s="561"/>
      <c r="X376" s="561"/>
      <c r="Y376" s="561"/>
      <c r="Z376" s="561"/>
      <c r="AA376" s="561"/>
      <c r="AB376" s="561"/>
      <c r="AC376" s="561"/>
      <c r="AD376" s="561"/>
      <c r="AE376" s="561"/>
      <c r="AF376" s="561"/>
      <c r="AG376" s="561"/>
      <c r="AH376" s="561"/>
      <c r="AI376" s="561"/>
      <c r="AJ376" s="561"/>
      <c r="AK376" s="561"/>
      <c r="AL376" s="561"/>
      <c r="AM376" s="561"/>
      <c r="AN376" s="561"/>
      <c r="AO376" s="561"/>
      <c r="AP376" s="561"/>
      <c r="AQ376" s="561"/>
      <c r="AR376" s="561"/>
      <c r="AS376" s="561"/>
      <c r="AT376" s="561"/>
      <c r="AU376" s="561"/>
      <c r="AV376" s="561"/>
      <c r="AW376" s="561"/>
      <c r="AX376" s="561"/>
      <c r="AY376" s="561"/>
      <c r="AZ376" s="561"/>
      <c r="BA376" s="561"/>
      <c r="BB376" s="561"/>
      <c r="BC376" s="561"/>
      <c r="BD376" s="561"/>
      <c r="BE376" s="561"/>
      <c r="BF376" s="561"/>
      <c r="BG376" s="561"/>
      <c r="BH376" s="561"/>
      <c r="BI376" s="561"/>
      <c r="BJ376" s="561"/>
      <c r="BK376" s="561"/>
      <c r="BL376" s="561"/>
      <c r="BM376" s="561"/>
      <c r="BN376" s="561"/>
      <c r="BO376" s="561"/>
      <c r="BP376" s="561"/>
      <c r="BQ376" s="561"/>
      <c r="BR376" s="561"/>
      <c r="BS376" s="561"/>
      <c r="BT376" s="561"/>
      <c r="BU376" s="561"/>
      <c r="BV376" s="561"/>
      <c r="BW376" s="561"/>
      <c r="BX376" s="561"/>
      <c r="BY376" s="561"/>
      <c r="BZ376" s="561"/>
      <c r="CA376" s="561"/>
      <c r="CB376" s="561"/>
      <c r="CC376" s="561"/>
      <c r="CD376" s="561"/>
      <c r="CE376" s="561"/>
      <c r="CF376" s="561"/>
      <c r="CG376" s="561"/>
      <c r="CH376" s="561"/>
      <c r="CI376" s="561"/>
      <c r="CJ376" s="561"/>
      <c r="CK376" s="561"/>
      <c r="CL376" s="561"/>
      <c r="CM376" s="561"/>
      <c r="CN376" s="561"/>
      <c r="CO376" s="561"/>
      <c r="CP376" s="561"/>
      <c r="CQ376" s="561"/>
      <c r="CR376" s="561"/>
      <c r="CS376" s="561"/>
      <c r="CT376" s="561"/>
      <c r="CU376" s="561"/>
      <c r="CV376" s="561"/>
      <c r="CW376" s="561"/>
      <c r="CX376" s="561"/>
      <c r="CY376" s="561"/>
      <c r="CZ376" s="561"/>
      <c r="DA376" s="561"/>
      <c r="DB376" s="561"/>
      <c r="DC376" s="561"/>
      <c r="DD376" s="561"/>
      <c r="DE376" s="561"/>
      <c r="DF376" s="561"/>
      <c r="DG376" s="561"/>
      <c r="DH376" s="561"/>
      <c r="DI376" s="561"/>
      <c r="DJ376" s="561"/>
      <c r="DK376" s="561"/>
      <c r="DL376" s="561"/>
      <c r="DM376" s="561"/>
      <c r="DN376" s="561"/>
      <c r="DO376" s="561"/>
      <c r="DP376" s="561"/>
      <c r="DQ376" s="561"/>
      <c r="DR376" s="561"/>
      <c r="DS376" s="561"/>
      <c r="DT376" s="561"/>
      <c r="DU376" s="561"/>
      <c r="DV376" s="561"/>
      <c r="DW376" s="561"/>
      <c r="DX376" s="561"/>
      <c r="DY376" s="561"/>
      <c r="DZ376" s="561"/>
      <c r="EA376" s="561"/>
      <c r="EB376" s="561"/>
      <c r="EC376" s="561"/>
      <c r="ED376" s="561"/>
      <c r="EE376" s="561"/>
      <c r="EF376" s="561"/>
      <c r="EG376" s="561"/>
      <c r="EH376" s="561"/>
      <c r="EI376" s="561"/>
      <c r="EJ376" s="561"/>
      <c r="EK376" s="561"/>
      <c r="EL376" s="561"/>
      <c r="EM376" s="561"/>
      <c r="EN376" s="561"/>
      <c r="EO376" s="561"/>
      <c r="EP376" s="561"/>
      <c r="EQ376" s="561"/>
      <c r="ER376" s="561"/>
      <c r="ES376" s="561"/>
      <c r="ET376" s="561"/>
      <c r="EU376" s="561"/>
      <c r="EV376" s="561"/>
      <c r="EW376" s="561"/>
      <c r="EX376" s="561"/>
      <c r="EY376" s="561"/>
      <c r="EZ376" s="561"/>
      <c r="FA376" s="561"/>
      <c r="FB376" s="561"/>
      <c r="FC376" s="561"/>
      <c r="FD376" s="561"/>
      <c r="FE376" s="561"/>
      <c r="FF376" s="561"/>
      <c r="FG376" s="561"/>
      <c r="FH376" s="561"/>
      <c r="FI376" s="561"/>
      <c r="FJ376" s="561"/>
      <c r="FK376" s="561"/>
      <c r="FL376" s="561"/>
      <c r="FM376" s="561"/>
      <c r="FN376" s="561"/>
      <c r="FO376" s="561"/>
      <c r="FP376" s="561"/>
      <c r="FQ376" s="561"/>
      <c r="FR376" s="561"/>
      <c r="FS376" s="561"/>
      <c r="FT376" s="561"/>
      <c r="FU376" s="561"/>
      <c r="FV376" s="561"/>
      <c r="FW376" s="561"/>
      <c r="FX376" s="561"/>
      <c r="FY376" s="561"/>
      <c r="FZ376" s="561"/>
      <c r="GA376" s="561"/>
      <c r="GB376" s="561"/>
      <c r="GC376" s="561"/>
      <c r="GD376" s="561"/>
      <c r="GE376" s="561"/>
      <c r="GF376" s="561"/>
      <c r="GG376" s="561"/>
      <c r="GH376" s="561"/>
      <c r="GI376" s="561"/>
      <c r="GJ376" s="561"/>
      <c r="GK376" s="561"/>
      <c r="GL376" s="561"/>
      <c r="GM376" s="561"/>
      <c r="GN376" s="561"/>
      <c r="GO376" s="561"/>
      <c r="GP376" s="561"/>
      <c r="GQ376" s="561"/>
      <c r="GR376" s="561"/>
      <c r="GS376" s="561"/>
      <c r="GT376" s="561"/>
      <c r="GU376" s="561"/>
      <c r="GV376" s="561"/>
      <c r="GW376" s="561"/>
      <c r="GX376" s="561"/>
      <c r="GY376" s="561"/>
      <c r="GZ376" s="561"/>
      <c r="HA376" s="561"/>
      <c r="HB376" s="561"/>
      <c r="HC376" s="561"/>
      <c r="HD376" s="561"/>
      <c r="HE376" s="561"/>
      <c r="HF376" s="561"/>
      <c r="HG376" s="561"/>
      <c r="HH376" s="561"/>
      <c r="HI376" s="561"/>
      <c r="HJ376" s="561"/>
      <c r="HK376" s="561"/>
      <c r="HL376" s="561"/>
      <c r="HM376" s="561"/>
      <c r="HN376" s="561"/>
      <c r="HO376" s="561"/>
      <c r="HP376" s="561"/>
      <c r="HQ376" s="561"/>
      <c r="HR376" s="561"/>
      <c r="HS376" s="561"/>
      <c r="HT376" s="561"/>
      <c r="HU376" s="561"/>
      <c r="HV376" s="561"/>
      <c r="HW376" s="561"/>
      <c r="HX376" s="561"/>
      <c r="HY376" s="561"/>
      <c r="HZ376" s="561"/>
      <c r="IA376" s="561"/>
      <c r="IB376" s="561"/>
      <c r="IC376" s="561"/>
      <c r="ID376" s="561"/>
      <c r="IE376" s="561"/>
      <c r="IF376" s="561"/>
      <c r="IG376" s="561"/>
      <c r="IH376" s="561"/>
      <c r="II376" s="561"/>
      <c r="IJ376" s="561"/>
      <c r="IK376" s="561"/>
      <c r="IL376" s="561"/>
      <c r="IM376" s="561"/>
      <c r="IN376" s="561"/>
      <c r="IO376" s="561"/>
      <c r="IP376" s="561"/>
      <c r="IQ376" s="561"/>
      <c r="IR376" s="561"/>
      <c r="IS376" s="561"/>
      <c r="IT376" s="561"/>
      <c r="IU376" s="561"/>
    </row>
    <row r="377" spans="1:255" s="600" customFormat="1" ht="12.75" customHeight="1" x14ac:dyDescent="0.25">
      <c r="A377" s="591"/>
      <c r="B377" s="592" t="s">
        <v>457</v>
      </c>
      <c r="C377" s="593" t="str">
        <f t="shared" si="116"/>
        <v>Belanja Kursus Singkat/Pelatihan</v>
      </c>
      <c r="D377" s="594">
        <v>25350000</v>
      </c>
      <c r="E377" s="594"/>
      <c r="F377" s="594"/>
      <c r="G377" s="594">
        <f t="shared" si="120"/>
        <v>0</v>
      </c>
      <c r="H377" s="594"/>
      <c r="I377" s="594"/>
      <c r="J377" s="594">
        <f t="shared" si="121"/>
        <v>0</v>
      </c>
      <c r="K377" s="594">
        <v>11900000</v>
      </c>
      <c r="L377" s="594"/>
      <c r="M377" s="594">
        <f t="shared" si="117"/>
        <v>11900000</v>
      </c>
      <c r="N377" s="594">
        <f t="shared" si="118"/>
        <v>11900000</v>
      </c>
      <c r="O377" s="595">
        <f t="shared" si="119"/>
        <v>13450000</v>
      </c>
      <c r="P377" s="561"/>
      <c r="Q377" s="596"/>
      <c r="R377" s="561"/>
      <c r="S377" s="561"/>
      <c r="T377" s="561"/>
      <c r="U377" s="561"/>
      <c r="V377" s="561"/>
      <c r="W377" s="561"/>
      <c r="X377" s="561"/>
      <c r="Y377" s="561"/>
      <c r="Z377" s="561"/>
      <c r="AA377" s="561"/>
      <c r="AB377" s="561"/>
      <c r="AC377" s="561"/>
      <c r="AD377" s="561"/>
      <c r="AE377" s="561"/>
      <c r="AF377" s="561"/>
      <c r="AG377" s="561"/>
      <c r="AH377" s="561"/>
      <c r="AI377" s="561"/>
      <c r="AJ377" s="561"/>
      <c r="AK377" s="561"/>
      <c r="AL377" s="561"/>
      <c r="AM377" s="561"/>
      <c r="AN377" s="561"/>
      <c r="AO377" s="561"/>
      <c r="AP377" s="561"/>
      <c r="AQ377" s="561"/>
      <c r="AR377" s="561"/>
      <c r="AS377" s="561"/>
      <c r="AT377" s="561"/>
      <c r="AU377" s="561"/>
      <c r="AV377" s="561"/>
      <c r="AW377" s="561"/>
      <c r="AX377" s="561"/>
      <c r="AY377" s="561"/>
      <c r="AZ377" s="561"/>
      <c r="BA377" s="561"/>
      <c r="BB377" s="561"/>
      <c r="BC377" s="561"/>
      <c r="BD377" s="561"/>
      <c r="BE377" s="561"/>
      <c r="BF377" s="561"/>
      <c r="BG377" s="561"/>
      <c r="BH377" s="561"/>
      <c r="BI377" s="561"/>
      <c r="BJ377" s="561"/>
      <c r="BK377" s="561"/>
      <c r="BL377" s="561"/>
      <c r="BM377" s="561"/>
      <c r="BN377" s="561"/>
      <c r="BO377" s="561"/>
      <c r="BP377" s="561"/>
      <c r="BQ377" s="561"/>
      <c r="BR377" s="561"/>
      <c r="BS377" s="561"/>
      <c r="BT377" s="561"/>
      <c r="BU377" s="561"/>
      <c r="BV377" s="561"/>
      <c r="BW377" s="561"/>
      <c r="BX377" s="561"/>
      <c r="BY377" s="561"/>
      <c r="BZ377" s="561"/>
      <c r="CA377" s="561"/>
      <c r="CB377" s="561"/>
      <c r="CC377" s="561"/>
      <c r="CD377" s="561"/>
      <c r="CE377" s="561"/>
      <c r="CF377" s="561"/>
      <c r="CG377" s="561"/>
      <c r="CH377" s="561"/>
      <c r="CI377" s="561"/>
      <c r="CJ377" s="561"/>
      <c r="CK377" s="561"/>
      <c r="CL377" s="561"/>
      <c r="CM377" s="561"/>
      <c r="CN377" s="561"/>
      <c r="CO377" s="561"/>
      <c r="CP377" s="561"/>
      <c r="CQ377" s="561"/>
      <c r="CR377" s="561"/>
      <c r="CS377" s="561"/>
      <c r="CT377" s="561"/>
      <c r="CU377" s="561"/>
      <c r="CV377" s="561"/>
      <c r="CW377" s="561"/>
      <c r="CX377" s="561"/>
      <c r="CY377" s="561"/>
      <c r="CZ377" s="561"/>
      <c r="DA377" s="561"/>
      <c r="DB377" s="561"/>
      <c r="DC377" s="561"/>
      <c r="DD377" s="561"/>
      <c r="DE377" s="561"/>
      <c r="DF377" s="561"/>
      <c r="DG377" s="561"/>
      <c r="DH377" s="561"/>
      <c r="DI377" s="561"/>
      <c r="DJ377" s="561"/>
      <c r="DK377" s="561"/>
      <c r="DL377" s="561"/>
      <c r="DM377" s="561"/>
      <c r="DN377" s="561"/>
      <c r="DO377" s="561"/>
      <c r="DP377" s="561"/>
      <c r="DQ377" s="561"/>
      <c r="DR377" s="561"/>
      <c r="DS377" s="561"/>
      <c r="DT377" s="561"/>
      <c r="DU377" s="561"/>
      <c r="DV377" s="561"/>
      <c r="DW377" s="561"/>
      <c r="DX377" s="561"/>
      <c r="DY377" s="561"/>
      <c r="DZ377" s="561"/>
      <c r="EA377" s="561"/>
      <c r="EB377" s="561"/>
      <c r="EC377" s="561"/>
      <c r="ED377" s="561"/>
      <c r="EE377" s="561"/>
      <c r="EF377" s="561"/>
      <c r="EG377" s="561"/>
      <c r="EH377" s="561"/>
      <c r="EI377" s="561"/>
      <c r="EJ377" s="561"/>
      <c r="EK377" s="561"/>
      <c r="EL377" s="561"/>
      <c r="EM377" s="561"/>
      <c r="EN377" s="561"/>
      <c r="EO377" s="561"/>
      <c r="EP377" s="561"/>
      <c r="EQ377" s="561"/>
      <c r="ER377" s="561"/>
      <c r="ES377" s="561"/>
      <c r="ET377" s="561"/>
      <c r="EU377" s="561"/>
      <c r="EV377" s="561"/>
      <c r="EW377" s="561"/>
      <c r="EX377" s="561"/>
      <c r="EY377" s="561"/>
      <c r="EZ377" s="561"/>
      <c r="FA377" s="561"/>
      <c r="FB377" s="561"/>
      <c r="FC377" s="561"/>
      <c r="FD377" s="561"/>
      <c r="FE377" s="561"/>
      <c r="FF377" s="561"/>
      <c r="FG377" s="561"/>
      <c r="FH377" s="561"/>
      <c r="FI377" s="561"/>
      <c r="FJ377" s="561"/>
      <c r="FK377" s="561"/>
      <c r="FL377" s="561"/>
      <c r="FM377" s="561"/>
      <c r="FN377" s="561"/>
      <c r="FO377" s="561"/>
      <c r="FP377" s="561"/>
      <c r="FQ377" s="561"/>
      <c r="FR377" s="561"/>
      <c r="FS377" s="561"/>
      <c r="FT377" s="561"/>
      <c r="FU377" s="561"/>
      <c r="FV377" s="561"/>
      <c r="FW377" s="561"/>
      <c r="FX377" s="561"/>
      <c r="FY377" s="561"/>
      <c r="FZ377" s="561"/>
      <c r="GA377" s="561"/>
      <c r="GB377" s="561"/>
      <c r="GC377" s="561"/>
      <c r="GD377" s="561"/>
      <c r="GE377" s="561"/>
      <c r="GF377" s="561"/>
      <c r="GG377" s="561"/>
      <c r="GH377" s="561"/>
      <c r="GI377" s="561"/>
      <c r="GJ377" s="561"/>
      <c r="GK377" s="561"/>
      <c r="GL377" s="561"/>
      <c r="GM377" s="561"/>
      <c r="GN377" s="561"/>
      <c r="GO377" s="561"/>
      <c r="GP377" s="561"/>
      <c r="GQ377" s="561"/>
      <c r="GR377" s="561"/>
      <c r="GS377" s="561"/>
      <c r="GT377" s="561"/>
      <c r="GU377" s="561"/>
      <c r="GV377" s="561"/>
      <c r="GW377" s="561"/>
      <c r="GX377" s="561"/>
      <c r="GY377" s="561"/>
      <c r="GZ377" s="561"/>
      <c r="HA377" s="561"/>
      <c r="HB377" s="561"/>
      <c r="HC377" s="561"/>
      <c r="HD377" s="561"/>
      <c r="HE377" s="561"/>
      <c r="HF377" s="561"/>
      <c r="HG377" s="561"/>
      <c r="HH377" s="561"/>
      <c r="HI377" s="561"/>
      <c r="HJ377" s="561"/>
      <c r="HK377" s="561"/>
      <c r="HL377" s="561"/>
      <c r="HM377" s="561"/>
      <c r="HN377" s="561"/>
      <c r="HO377" s="561"/>
      <c r="HP377" s="561"/>
      <c r="HQ377" s="561"/>
      <c r="HR377" s="561"/>
      <c r="HS377" s="561"/>
      <c r="HT377" s="561"/>
      <c r="HU377" s="561"/>
      <c r="HV377" s="561"/>
      <c r="HW377" s="561"/>
      <c r="HX377" s="561"/>
      <c r="HY377" s="561"/>
      <c r="HZ377" s="561"/>
      <c r="IA377" s="561"/>
      <c r="IB377" s="561"/>
      <c r="IC377" s="561"/>
      <c r="ID377" s="561"/>
      <c r="IE377" s="561"/>
      <c r="IF377" s="561"/>
      <c r="IG377" s="561"/>
      <c r="IH377" s="561"/>
      <c r="II377" s="561"/>
      <c r="IJ377" s="561"/>
      <c r="IK377" s="561"/>
      <c r="IL377" s="561"/>
      <c r="IM377" s="561"/>
      <c r="IN377" s="561"/>
      <c r="IO377" s="561"/>
      <c r="IP377" s="561"/>
      <c r="IQ377" s="561"/>
      <c r="IR377" s="561"/>
      <c r="IS377" s="561"/>
      <c r="IT377" s="561"/>
      <c r="IU377" s="561"/>
    </row>
    <row r="378" spans="1:255" s="600" customFormat="1" ht="12.75" customHeight="1" x14ac:dyDescent="0.25">
      <c r="A378" s="591"/>
      <c r="B378" s="592" t="s">
        <v>457</v>
      </c>
      <c r="C378" s="593" t="str">
        <f t="shared" si="116"/>
        <v>Belanja Kursus Singkat/Pelatihan</v>
      </c>
      <c r="D378" s="594">
        <v>6990000</v>
      </c>
      <c r="E378" s="594"/>
      <c r="F378" s="594"/>
      <c r="G378" s="594">
        <f t="shared" si="120"/>
        <v>0</v>
      </c>
      <c r="H378" s="594"/>
      <c r="I378" s="594"/>
      <c r="J378" s="594">
        <f t="shared" si="121"/>
        <v>0</v>
      </c>
      <c r="K378" s="594">
        <v>0</v>
      </c>
      <c r="L378" s="594"/>
      <c r="M378" s="594">
        <f t="shared" si="117"/>
        <v>0</v>
      </c>
      <c r="N378" s="594">
        <f t="shared" si="118"/>
        <v>0</v>
      </c>
      <c r="O378" s="595">
        <f t="shared" si="119"/>
        <v>6990000</v>
      </c>
      <c r="P378" s="561"/>
      <c r="Q378" s="596">
        <f>(N378/D378)*100</f>
        <v>0</v>
      </c>
      <c r="R378" s="561"/>
      <c r="S378" s="561"/>
      <c r="T378" s="561"/>
      <c r="U378" s="561"/>
      <c r="V378" s="561"/>
      <c r="W378" s="561"/>
      <c r="X378" s="561"/>
      <c r="Y378" s="561"/>
      <c r="Z378" s="561"/>
      <c r="AA378" s="561"/>
      <c r="AB378" s="561"/>
      <c r="AC378" s="561"/>
      <c r="AD378" s="561"/>
      <c r="AE378" s="561"/>
      <c r="AF378" s="561"/>
      <c r="AG378" s="561"/>
      <c r="AH378" s="561"/>
      <c r="AI378" s="561"/>
      <c r="AJ378" s="561"/>
      <c r="AK378" s="561"/>
      <c r="AL378" s="561"/>
      <c r="AM378" s="561"/>
      <c r="AN378" s="561"/>
      <c r="AO378" s="561"/>
      <c r="AP378" s="561"/>
      <c r="AQ378" s="561"/>
      <c r="AR378" s="561"/>
      <c r="AS378" s="561"/>
      <c r="AT378" s="561"/>
      <c r="AU378" s="561"/>
      <c r="AV378" s="561"/>
      <c r="AW378" s="561"/>
      <c r="AX378" s="561"/>
      <c r="AY378" s="561"/>
      <c r="AZ378" s="561"/>
      <c r="BA378" s="561"/>
      <c r="BB378" s="561"/>
      <c r="BC378" s="561"/>
      <c r="BD378" s="561"/>
      <c r="BE378" s="561"/>
      <c r="BF378" s="561"/>
      <c r="BG378" s="561"/>
      <c r="BH378" s="561"/>
      <c r="BI378" s="561"/>
      <c r="BJ378" s="561"/>
      <c r="BK378" s="561"/>
      <c r="BL378" s="561"/>
      <c r="BM378" s="561"/>
      <c r="BN378" s="561"/>
      <c r="BO378" s="561"/>
      <c r="BP378" s="561"/>
      <c r="BQ378" s="561"/>
      <c r="BR378" s="561"/>
      <c r="BS378" s="561"/>
      <c r="BT378" s="561"/>
      <c r="BU378" s="561"/>
      <c r="BV378" s="561"/>
      <c r="BW378" s="561"/>
      <c r="BX378" s="561"/>
      <c r="BY378" s="561"/>
      <c r="BZ378" s="561"/>
      <c r="CA378" s="561"/>
      <c r="CB378" s="561"/>
      <c r="CC378" s="561"/>
      <c r="CD378" s="561"/>
      <c r="CE378" s="561"/>
      <c r="CF378" s="561"/>
      <c r="CG378" s="561"/>
      <c r="CH378" s="561"/>
      <c r="CI378" s="561"/>
      <c r="CJ378" s="561"/>
      <c r="CK378" s="561"/>
      <c r="CL378" s="561"/>
      <c r="CM378" s="561"/>
      <c r="CN378" s="561"/>
      <c r="CO378" s="561"/>
      <c r="CP378" s="561"/>
      <c r="CQ378" s="561"/>
      <c r="CR378" s="561"/>
      <c r="CS378" s="561"/>
      <c r="CT378" s="561"/>
      <c r="CU378" s="561"/>
      <c r="CV378" s="561"/>
      <c r="CW378" s="561"/>
      <c r="CX378" s="561"/>
      <c r="CY378" s="561"/>
      <c r="CZ378" s="561"/>
      <c r="DA378" s="561"/>
      <c r="DB378" s="561"/>
      <c r="DC378" s="561"/>
      <c r="DD378" s="561"/>
      <c r="DE378" s="561"/>
      <c r="DF378" s="561"/>
      <c r="DG378" s="561"/>
      <c r="DH378" s="561"/>
      <c r="DI378" s="561"/>
      <c r="DJ378" s="561"/>
      <c r="DK378" s="561"/>
      <c r="DL378" s="561"/>
      <c r="DM378" s="561"/>
      <c r="DN378" s="561"/>
      <c r="DO378" s="561"/>
      <c r="DP378" s="561"/>
      <c r="DQ378" s="561"/>
      <c r="DR378" s="561"/>
      <c r="DS378" s="561"/>
      <c r="DT378" s="561"/>
      <c r="DU378" s="561"/>
      <c r="DV378" s="561"/>
      <c r="DW378" s="561"/>
      <c r="DX378" s="561"/>
      <c r="DY378" s="561"/>
      <c r="DZ378" s="561"/>
      <c r="EA378" s="561"/>
      <c r="EB378" s="561"/>
      <c r="EC378" s="561"/>
      <c r="ED378" s="561"/>
      <c r="EE378" s="561"/>
      <c r="EF378" s="561"/>
      <c r="EG378" s="561"/>
      <c r="EH378" s="561"/>
      <c r="EI378" s="561"/>
      <c r="EJ378" s="561"/>
      <c r="EK378" s="561"/>
      <c r="EL378" s="561"/>
      <c r="EM378" s="561"/>
      <c r="EN378" s="561"/>
      <c r="EO378" s="561"/>
      <c r="EP378" s="561"/>
      <c r="EQ378" s="561"/>
      <c r="ER378" s="561"/>
      <c r="ES378" s="561"/>
      <c r="ET378" s="561"/>
      <c r="EU378" s="561"/>
      <c r="EV378" s="561"/>
      <c r="EW378" s="561"/>
      <c r="EX378" s="561"/>
      <c r="EY378" s="561"/>
      <c r="EZ378" s="561"/>
      <c r="FA378" s="561"/>
      <c r="FB378" s="561"/>
      <c r="FC378" s="561"/>
      <c r="FD378" s="561"/>
      <c r="FE378" s="561"/>
      <c r="FF378" s="561"/>
      <c r="FG378" s="561"/>
      <c r="FH378" s="561"/>
      <c r="FI378" s="561"/>
      <c r="FJ378" s="561"/>
      <c r="FK378" s="561"/>
      <c r="FL378" s="561"/>
      <c r="FM378" s="561"/>
      <c r="FN378" s="561"/>
      <c r="FO378" s="561"/>
      <c r="FP378" s="561"/>
      <c r="FQ378" s="561"/>
      <c r="FR378" s="561"/>
      <c r="FS378" s="561"/>
      <c r="FT378" s="561"/>
      <c r="FU378" s="561"/>
      <c r="FV378" s="561"/>
      <c r="FW378" s="561"/>
      <c r="FX378" s="561"/>
      <c r="FY378" s="561"/>
      <c r="FZ378" s="561"/>
      <c r="GA378" s="561"/>
      <c r="GB378" s="561"/>
      <c r="GC378" s="561"/>
      <c r="GD378" s="561"/>
      <c r="GE378" s="561"/>
      <c r="GF378" s="561"/>
      <c r="GG378" s="561"/>
      <c r="GH378" s="561"/>
      <c r="GI378" s="561"/>
      <c r="GJ378" s="561"/>
      <c r="GK378" s="561"/>
      <c r="GL378" s="561"/>
      <c r="GM378" s="561"/>
      <c r="GN378" s="561"/>
      <c r="GO378" s="561"/>
      <c r="GP378" s="561"/>
      <c r="GQ378" s="561"/>
      <c r="GR378" s="561"/>
      <c r="GS378" s="561"/>
      <c r="GT378" s="561"/>
      <c r="GU378" s="561"/>
      <c r="GV378" s="561"/>
      <c r="GW378" s="561"/>
      <c r="GX378" s="561"/>
      <c r="GY378" s="561"/>
      <c r="GZ378" s="561"/>
      <c r="HA378" s="561"/>
      <c r="HB378" s="561"/>
      <c r="HC378" s="561"/>
      <c r="HD378" s="561"/>
      <c r="HE378" s="561"/>
      <c r="HF378" s="561"/>
      <c r="HG378" s="561"/>
      <c r="HH378" s="561"/>
      <c r="HI378" s="561"/>
      <c r="HJ378" s="561"/>
      <c r="HK378" s="561"/>
      <c r="HL378" s="561"/>
      <c r="HM378" s="561"/>
      <c r="HN378" s="561"/>
      <c r="HO378" s="561"/>
      <c r="HP378" s="561"/>
      <c r="HQ378" s="561"/>
      <c r="HR378" s="561"/>
      <c r="HS378" s="561"/>
      <c r="HT378" s="561"/>
      <c r="HU378" s="561"/>
      <c r="HV378" s="561"/>
      <c r="HW378" s="561"/>
      <c r="HX378" s="561"/>
      <c r="HY378" s="561"/>
      <c r="HZ378" s="561"/>
      <c r="IA378" s="561"/>
      <c r="IB378" s="561"/>
      <c r="IC378" s="561"/>
      <c r="ID378" s="561"/>
      <c r="IE378" s="561"/>
      <c r="IF378" s="561"/>
      <c r="IG378" s="561"/>
      <c r="IH378" s="561"/>
      <c r="II378" s="561"/>
      <c r="IJ378" s="561"/>
      <c r="IK378" s="561"/>
      <c r="IL378" s="561"/>
      <c r="IM378" s="561"/>
      <c r="IN378" s="561"/>
      <c r="IO378" s="561"/>
      <c r="IP378" s="561"/>
      <c r="IQ378" s="561"/>
      <c r="IR378" s="561"/>
      <c r="IS378" s="561"/>
      <c r="IT378" s="561"/>
      <c r="IU378" s="561"/>
    </row>
    <row r="379" spans="1:255" s="600" customFormat="1" ht="12.75" customHeight="1" x14ac:dyDescent="0.25">
      <c r="A379" s="591"/>
      <c r="B379" s="592" t="s">
        <v>457</v>
      </c>
      <c r="C379" s="593" t="str">
        <f t="shared" si="116"/>
        <v>Belanja Kursus Singkat/Pelatihan</v>
      </c>
      <c r="D379" s="594">
        <v>27800000</v>
      </c>
      <c r="E379" s="594"/>
      <c r="F379" s="594"/>
      <c r="G379" s="594">
        <f t="shared" si="120"/>
        <v>0</v>
      </c>
      <c r="H379" s="594"/>
      <c r="I379" s="594"/>
      <c r="J379" s="594">
        <f t="shared" si="121"/>
        <v>0</v>
      </c>
      <c r="K379" s="594">
        <v>0</v>
      </c>
      <c r="L379" s="594"/>
      <c r="M379" s="594">
        <f t="shared" si="117"/>
        <v>0</v>
      </c>
      <c r="N379" s="594">
        <f t="shared" si="118"/>
        <v>0</v>
      </c>
      <c r="O379" s="595">
        <f t="shared" si="119"/>
        <v>27800000</v>
      </c>
      <c r="P379" s="561"/>
      <c r="Q379" s="596"/>
      <c r="R379" s="561"/>
      <c r="S379" s="561"/>
      <c r="T379" s="561"/>
      <c r="U379" s="561"/>
      <c r="V379" s="561"/>
      <c r="W379" s="561"/>
      <c r="X379" s="561"/>
      <c r="Y379" s="561"/>
      <c r="Z379" s="561"/>
      <c r="AA379" s="561"/>
      <c r="AB379" s="561"/>
      <c r="AC379" s="561"/>
      <c r="AD379" s="561"/>
      <c r="AE379" s="561"/>
      <c r="AF379" s="561"/>
      <c r="AG379" s="561"/>
      <c r="AH379" s="561"/>
      <c r="AI379" s="561"/>
      <c r="AJ379" s="561"/>
      <c r="AK379" s="561"/>
      <c r="AL379" s="561"/>
      <c r="AM379" s="561"/>
      <c r="AN379" s="561"/>
      <c r="AO379" s="561"/>
      <c r="AP379" s="561"/>
      <c r="AQ379" s="561"/>
      <c r="AR379" s="561"/>
      <c r="AS379" s="561"/>
      <c r="AT379" s="561"/>
      <c r="AU379" s="561"/>
      <c r="AV379" s="561"/>
      <c r="AW379" s="561"/>
      <c r="AX379" s="561"/>
      <c r="AY379" s="561"/>
      <c r="AZ379" s="561"/>
      <c r="BA379" s="561"/>
      <c r="BB379" s="561"/>
      <c r="BC379" s="561"/>
      <c r="BD379" s="561"/>
      <c r="BE379" s="561"/>
      <c r="BF379" s="561"/>
      <c r="BG379" s="561"/>
      <c r="BH379" s="561"/>
      <c r="BI379" s="561"/>
      <c r="BJ379" s="561"/>
      <c r="BK379" s="561"/>
      <c r="BL379" s="561"/>
      <c r="BM379" s="561"/>
      <c r="BN379" s="561"/>
      <c r="BO379" s="561"/>
      <c r="BP379" s="561"/>
      <c r="BQ379" s="561"/>
      <c r="BR379" s="561"/>
      <c r="BS379" s="561"/>
      <c r="BT379" s="561"/>
      <c r="BU379" s="561"/>
      <c r="BV379" s="561"/>
      <c r="BW379" s="561"/>
      <c r="BX379" s="561"/>
      <c r="BY379" s="561"/>
      <c r="BZ379" s="561"/>
      <c r="CA379" s="561"/>
      <c r="CB379" s="561"/>
      <c r="CC379" s="561"/>
      <c r="CD379" s="561"/>
      <c r="CE379" s="561"/>
      <c r="CF379" s="561"/>
      <c r="CG379" s="561"/>
      <c r="CH379" s="561"/>
      <c r="CI379" s="561"/>
      <c r="CJ379" s="561"/>
      <c r="CK379" s="561"/>
      <c r="CL379" s="561"/>
      <c r="CM379" s="561"/>
      <c r="CN379" s="561"/>
      <c r="CO379" s="561"/>
      <c r="CP379" s="561"/>
      <c r="CQ379" s="561"/>
      <c r="CR379" s="561"/>
      <c r="CS379" s="561"/>
      <c r="CT379" s="561"/>
      <c r="CU379" s="561"/>
      <c r="CV379" s="561"/>
      <c r="CW379" s="561"/>
      <c r="CX379" s="561"/>
      <c r="CY379" s="561"/>
      <c r="CZ379" s="561"/>
      <c r="DA379" s="561"/>
      <c r="DB379" s="561"/>
      <c r="DC379" s="561"/>
      <c r="DD379" s="561"/>
      <c r="DE379" s="561"/>
      <c r="DF379" s="561"/>
      <c r="DG379" s="561"/>
      <c r="DH379" s="561"/>
      <c r="DI379" s="561"/>
      <c r="DJ379" s="561"/>
      <c r="DK379" s="561"/>
      <c r="DL379" s="561"/>
      <c r="DM379" s="561"/>
      <c r="DN379" s="561"/>
      <c r="DO379" s="561"/>
      <c r="DP379" s="561"/>
      <c r="DQ379" s="561"/>
      <c r="DR379" s="561"/>
      <c r="DS379" s="561"/>
      <c r="DT379" s="561"/>
      <c r="DU379" s="561"/>
      <c r="DV379" s="561"/>
      <c r="DW379" s="561"/>
      <c r="DX379" s="561"/>
      <c r="DY379" s="561"/>
      <c r="DZ379" s="561"/>
      <c r="EA379" s="561"/>
      <c r="EB379" s="561"/>
      <c r="EC379" s="561"/>
      <c r="ED379" s="561"/>
      <c r="EE379" s="561"/>
      <c r="EF379" s="561"/>
      <c r="EG379" s="561"/>
      <c r="EH379" s="561"/>
      <c r="EI379" s="561"/>
      <c r="EJ379" s="561"/>
      <c r="EK379" s="561"/>
      <c r="EL379" s="561"/>
      <c r="EM379" s="561"/>
      <c r="EN379" s="561"/>
      <c r="EO379" s="561"/>
      <c r="EP379" s="561"/>
      <c r="EQ379" s="561"/>
      <c r="ER379" s="561"/>
      <c r="ES379" s="561"/>
      <c r="ET379" s="561"/>
      <c r="EU379" s="561"/>
      <c r="EV379" s="561"/>
      <c r="EW379" s="561"/>
      <c r="EX379" s="561"/>
      <c r="EY379" s="561"/>
      <c r="EZ379" s="561"/>
      <c r="FA379" s="561"/>
      <c r="FB379" s="561"/>
      <c r="FC379" s="561"/>
      <c r="FD379" s="561"/>
      <c r="FE379" s="561"/>
      <c r="FF379" s="561"/>
      <c r="FG379" s="561"/>
      <c r="FH379" s="561"/>
      <c r="FI379" s="561"/>
      <c r="FJ379" s="561"/>
      <c r="FK379" s="561"/>
      <c r="FL379" s="561"/>
      <c r="FM379" s="561"/>
      <c r="FN379" s="561"/>
      <c r="FO379" s="561"/>
      <c r="FP379" s="561"/>
      <c r="FQ379" s="561"/>
      <c r="FR379" s="561"/>
      <c r="FS379" s="561"/>
      <c r="FT379" s="561"/>
      <c r="FU379" s="561"/>
      <c r="FV379" s="561"/>
      <c r="FW379" s="561"/>
      <c r="FX379" s="561"/>
      <c r="FY379" s="561"/>
      <c r="FZ379" s="561"/>
      <c r="GA379" s="561"/>
      <c r="GB379" s="561"/>
      <c r="GC379" s="561"/>
      <c r="GD379" s="561"/>
      <c r="GE379" s="561"/>
      <c r="GF379" s="561"/>
      <c r="GG379" s="561"/>
      <c r="GH379" s="561"/>
      <c r="GI379" s="561"/>
      <c r="GJ379" s="561"/>
      <c r="GK379" s="561"/>
      <c r="GL379" s="561"/>
      <c r="GM379" s="561"/>
      <c r="GN379" s="561"/>
      <c r="GO379" s="561"/>
      <c r="GP379" s="561"/>
      <c r="GQ379" s="561"/>
      <c r="GR379" s="561"/>
      <c r="GS379" s="561"/>
      <c r="GT379" s="561"/>
      <c r="GU379" s="561"/>
      <c r="GV379" s="561"/>
      <c r="GW379" s="561"/>
      <c r="GX379" s="561"/>
      <c r="GY379" s="561"/>
      <c r="GZ379" s="561"/>
      <c r="HA379" s="561"/>
      <c r="HB379" s="561"/>
      <c r="HC379" s="561"/>
      <c r="HD379" s="561"/>
      <c r="HE379" s="561"/>
      <c r="HF379" s="561"/>
      <c r="HG379" s="561"/>
      <c r="HH379" s="561"/>
      <c r="HI379" s="561"/>
      <c r="HJ379" s="561"/>
      <c r="HK379" s="561"/>
      <c r="HL379" s="561"/>
      <c r="HM379" s="561"/>
      <c r="HN379" s="561"/>
      <c r="HO379" s="561"/>
      <c r="HP379" s="561"/>
      <c r="HQ379" s="561"/>
      <c r="HR379" s="561"/>
      <c r="HS379" s="561"/>
      <c r="HT379" s="561"/>
      <c r="HU379" s="561"/>
      <c r="HV379" s="561"/>
      <c r="HW379" s="561"/>
      <c r="HX379" s="561"/>
      <c r="HY379" s="561"/>
      <c r="HZ379" s="561"/>
      <c r="IA379" s="561"/>
      <c r="IB379" s="561"/>
      <c r="IC379" s="561"/>
      <c r="ID379" s="561"/>
      <c r="IE379" s="561"/>
      <c r="IF379" s="561"/>
      <c r="IG379" s="561"/>
      <c r="IH379" s="561"/>
      <c r="II379" s="561"/>
      <c r="IJ379" s="561"/>
      <c r="IK379" s="561"/>
      <c r="IL379" s="561"/>
      <c r="IM379" s="561"/>
      <c r="IN379" s="561"/>
      <c r="IO379" s="561"/>
      <c r="IP379" s="561"/>
      <c r="IQ379" s="561"/>
      <c r="IR379" s="561"/>
      <c r="IS379" s="561"/>
      <c r="IT379" s="561"/>
      <c r="IU379" s="561"/>
    </row>
    <row r="380" spans="1:255" s="600" customFormat="1" ht="12.75" customHeight="1" x14ac:dyDescent="0.25">
      <c r="A380" s="591"/>
      <c r="B380" s="592" t="s">
        <v>457</v>
      </c>
      <c r="C380" s="593" t="str">
        <f t="shared" si="116"/>
        <v>Belanja Kursus Singkat/Pelatihan</v>
      </c>
      <c r="D380" s="594">
        <v>39050000</v>
      </c>
      <c r="E380" s="594"/>
      <c r="F380" s="594"/>
      <c r="G380" s="594">
        <f t="shared" si="120"/>
        <v>0</v>
      </c>
      <c r="H380" s="594"/>
      <c r="I380" s="594"/>
      <c r="J380" s="594">
        <f t="shared" si="121"/>
        <v>0</v>
      </c>
      <c r="K380" s="594">
        <v>0</v>
      </c>
      <c r="L380" s="594">
        <v>26050000</v>
      </c>
      <c r="M380" s="594">
        <f t="shared" si="117"/>
        <v>26050000</v>
      </c>
      <c r="N380" s="594">
        <f t="shared" si="118"/>
        <v>26050000</v>
      </c>
      <c r="O380" s="595">
        <f t="shared" si="119"/>
        <v>13000000</v>
      </c>
      <c r="P380" s="561"/>
      <c r="Q380" s="596"/>
      <c r="R380" s="561"/>
      <c r="S380" s="561"/>
      <c r="T380" s="561"/>
      <c r="U380" s="561"/>
      <c r="V380" s="561"/>
      <c r="W380" s="561"/>
      <c r="X380" s="561"/>
      <c r="Y380" s="561"/>
      <c r="Z380" s="561"/>
      <c r="AA380" s="561"/>
      <c r="AB380" s="561"/>
      <c r="AC380" s="561"/>
      <c r="AD380" s="561"/>
      <c r="AE380" s="561"/>
      <c r="AF380" s="561"/>
      <c r="AG380" s="561"/>
      <c r="AH380" s="561"/>
      <c r="AI380" s="561"/>
      <c r="AJ380" s="561"/>
      <c r="AK380" s="561"/>
      <c r="AL380" s="561"/>
      <c r="AM380" s="561"/>
      <c r="AN380" s="561"/>
      <c r="AO380" s="561"/>
      <c r="AP380" s="561"/>
      <c r="AQ380" s="561"/>
      <c r="AR380" s="561"/>
      <c r="AS380" s="561"/>
      <c r="AT380" s="561"/>
      <c r="AU380" s="561"/>
      <c r="AV380" s="561"/>
      <c r="AW380" s="561"/>
      <c r="AX380" s="561"/>
      <c r="AY380" s="561"/>
      <c r="AZ380" s="561"/>
      <c r="BA380" s="561"/>
      <c r="BB380" s="561"/>
      <c r="BC380" s="561"/>
      <c r="BD380" s="561"/>
      <c r="BE380" s="561"/>
      <c r="BF380" s="561"/>
      <c r="BG380" s="561"/>
      <c r="BH380" s="561"/>
      <c r="BI380" s="561"/>
      <c r="BJ380" s="561"/>
      <c r="BK380" s="561"/>
      <c r="BL380" s="561"/>
      <c r="BM380" s="561"/>
      <c r="BN380" s="561"/>
      <c r="BO380" s="561"/>
      <c r="BP380" s="561"/>
      <c r="BQ380" s="561"/>
      <c r="BR380" s="561"/>
      <c r="BS380" s="561"/>
      <c r="BT380" s="561"/>
      <c r="BU380" s="561"/>
      <c r="BV380" s="561"/>
      <c r="BW380" s="561"/>
      <c r="BX380" s="561"/>
      <c r="BY380" s="561"/>
      <c r="BZ380" s="561"/>
      <c r="CA380" s="561"/>
      <c r="CB380" s="561"/>
      <c r="CC380" s="561"/>
      <c r="CD380" s="561"/>
      <c r="CE380" s="561"/>
      <c r="CF380" s="561"/>
      <c r="CG380" s="561"/>
      <c r="CH380" s="561"/>
      <c r="CI380" s="561"/>
      <c r="CJ380" s="561"/>
      <c r="CK380" s="561"/>
      <c r="CL380" s="561"/>
      <c r="CM380" s="561"/>
      <c r="CN380" s="561"/>
      <c r="CO380" s="561"/>
      <c r="CP380" s="561"/>
      <c r="CQ380" s="561"/>
      <c r="CR380" s="561"/>
      <c r="CS380" s="561"/>
      <c r="CT380" s="561"/>
      <c r="CU380" s="561"/>
      <c r="CV380" s="561"/>
      <c r="CW380" s="561"/>
      <c r="CX380" s="561"/>
      <c r="CY380" s="561"/>
      <c r="CZ380" s="561"/>
      <c r="DA380" s="561"/>
      <c r="DB380" s="561"/>
      <c r="DC380" s="561"/>
      <c r="DD380" s="561"/>
      <c r="DE380" s="561"/>
      <c r="DF380" s="561"/>
      <c r="DG380" s="561"/>
      <c r="DH380" s="561"/>
      <c r="DI380" s="561"/>
      <c r="DJ380" s="561"/>
      <c r="DK380" s="561"/>
      <c r="DL380" s="561"/>
      <c r="DM380" s="561"/>
      <c r="DN380" s="561"/>
      <c r="DO380" s="561"/>
      <c r="DP380" s="561"/>
      <c r="DQ380" s="561"/>
      <c r="DR380" s="561"/>
      <c r="DS380" s="561"/>
      <c r="DT380" s="561"/>
      <c r="DU380" s="561"/>
      <c r="DV380" s="561"/>
      <c r="DW380" s="561"/>
      <c r="DX380" s="561"/>
      <c r="DY380" s="561"/>
      <c r="DZ380" s="561"/>
      <c r="EA380" s="561"/>
      <c r="EB380" s="561"/>
      <c r="EC380" s="561"/>
      <c r="ED380" s="561"/>
      <c r="EE380" s="561"/>
      <c r="EF380" s="561"/>
      <c r="EG380" s="561"/>
      <c r="EH380" s="561"/>
      <c r="EI380" s="561"/>
      <c r="EJ380" s="561"/>
      <c r="EK380" s="561"/>
      <c r="EL380" s="561"/>
      <c r="EM380" s="561"/>
      <c r="EN380" s="561"/>
      <c r="EO380" s="561"/>
      <c r="EP380" s="561"/>
      <c r="EQ380" s="561"/>
      <c r="ER380" s="561"/>
      <c r="ES380" s="561"/>
      <c r="ET380" s="561"/>
      <c r="EU380" s="561"/>
      <c r="EV380" s="561"/>
      <c r="EW380" s="561"/>
      <c r="EX380" s="561"/>
      <c r="EY380" s="561"/>
      <c r="EZ380" s="561"/>
      <c r="FA380" s="561"/>
      <c r="FB380" s="561"/>
      <c r="FC380" s="561"/>
      <c r="FD380" s="561"/>
      <c r="FE380" s="561"/>
      <c r="FF380" s="561"/>
      <c r="FG380" s="561"/>
      <c r="FH380" s="561"/>
      <c r="FI380" s="561"/>
      <c r="FJ380" s="561"/>
      <c r="FK380" s="561"/>
      <c r="FL380" s="561"/>
      <c r="FM380" s="561"/>
      <c r="FN380" s="561"/>
      <c r="FO380" s="561"/>
      <c r="FP380" s="561"/>
      <c r="FQ380" s="561"/>
      <c r="FR380" s="561"/>
      <c r="FS380" s="561"/>
      <c r="FT380" s="561"/>
      <c r="FU380" s="561"/>
      <c r="FV380" s="561"/>
      <c r="FW380" s="561"/>
      <c r="FX380" s="561"/>
      <c r="FY380" s="561"/>
      <c r="FZ380" s="561"/>
      <c r="GA380" s="561"/>
      <c r="GB380" s="561"/>
      <c r="GC380" s="561"/>
      <c r="GD380" s="561"/>
      <c r="GE380" s="561"/>
      <c r="GF380" s="561"/>
      <c r="GG380" s="561"/>
      <c r="GH380" s="561"/>
      <c r="GI380" s="561"/>
      <c r="GJ380" s="561"/>
      <c r="GK380" s="561"/>
      <c r="GL380" s="561"/>
      <c r="GM380" s="561"/>
      <c r="GN380" s="561"/>
      <c r="GO380" s="561"/>
      <c r="GP380" s="561"/>
      <c r="GQ380" s="561"/>
      <c r="GR380" s="561"/>
      <c r="GS380" s="561"/>
      <c r="GT380" s="561"/>
      <c r="GU380" s="561"/>
      <c r="GV380" s="561"/>
      <c r="GW380" s="561"/>
      <c r="GX380" s="561"/>
      <c r="GY380" s="561"/>
      <c r="GZ380" s="561"/>
      <c r="HA380" s="561"/>
      <c r="HB380" s="561"/>
      <c r="HC380" s="561"/>
      <c r="HD380" s="561"/>
      <c r="HE380" s="561"/>
      <c r="HF380" s="561"/>
      <c r="HG380" s="561"/>
      <c r="HH380" s="561"/>
      <c r="HI380" s="561"/>
      <c r="HJ380" s="561"/>
      <c r="HK380" s="561"/>
      <c r="HL380" s="561"/>
      <c r="HM380" s="561"/>
      <c r="HN380" s="561"/>
      <c r="HO380" s="561"/>
      <c r="HP380" s="561"/>
      <c r="HQ380" s="561"/>
      <c r="HR380" s="561"/>
      <c r="HS380" s="561"/>
      <c r="HT380" s="561"/>
      <c r="HU380" s="561"/>
      <c r="HV380" s="561"/>
      <c r="HW380" s="561"/>
      <c r="HX380" s="561"/>
      <c r="HY380" s="561"/>
      <c r="HZ380" s="561"/>
      <c r="IA380" s="561"/>
      <c r="IB380" s="561"/>
      <c r="IC380" s="561"/>
      <c r="ID380" s="561"/>
      <c r="IE380" s="561"/>
      <c r="IF380" s="561"/>
      <c r="IG380" s="561"/>
      <c r="IH380" s="561"/>
      <c r="II380" s="561"/>
      <c r="IJ380" s="561"/>
      <c r="IK380" s="561"/>
      <c r="IL380" s="561"/>
      <c r="IM380" s="561"/>
      <c r="IN380" s="561"/>
      <c r="IO380" s="561"/>
      <c r="IP380" s="561"/>
      <c r="IQ380" s="561"/>
      <c r="IR380" s="561"/>
      <c r="IS380" s="561"/>
      <c r="IT380" s="561"/>
      <c r="IU380" s="561"/>
    </row>
    <row r="381" spans="1:255" s="590" customFormat="1" ht="13.5" x14ac:dyDescent="0.25">
      <c r="A381" s="591"/>
      <c r="B381" s="592" t="s">
        <v>457</v>
      </c>
      <c r="C381" s="593" t="str">
        <f t="shared" si="116"/>
        <v>Belanja Kursus Singkat/Pelatihan</v>
      </c>
      <c r="D381" s="594">
        <v>90600000</v>
      </c>
      <c r="E381" s="594"/>
      <c r="F381" s="594"/>
      <c r="G381" s="594">
        <f t="shared" si="120"/>
        <v>0</v>
      </c>
      <c r="H381" s="594"/>
      <c r="I381" s="594"/>
      <c r="J381" s="594">
        <f t="shared" si="121"/>
        <v>0</v>
      </c>
      <c r="K381" s="594">
        <v>90600000</v>
      </c>
      <c r="L381" s="594"/>
      <c r="M381" s="594">
        <f t="shared" si="117"/>
        <v>90600000</v>
      </c>
      <c r="N381" s="594">
        <f t="shared" si="118"/>
        <v>90600000</v>
      </c>
      <c r="O381" s="595">
        <f t="shared" si="119"/>
        <v>0</v>
      </c>
      <c r="P381" s="561"/>
      <c r="Q381" s="596"/>
      <c r="R381" s="561"/>
      <c r="S381" s="561"/>
      <c r="T381" s="561"/>
      <c r="U381" s="561"/>
      <c r="V381" s="561"/>
      <c r="W381" s="561"/>
      <c r="X381" s="561"/>
      <c r="Y381" s="561"/>
      <c r="Z381" s="561"/>
      <c r="AA381" s="561"/>
      <c r="AB381" s="561"/>
      <c r="AC381" s="561"/>
      <c r="AD381" s="561"/>
      <c r="AE381" s="561"/>
      <c r="AF381" s="561"/>
      <c r="AG381" s="561"/>
      <c r="AH381" s="561"/>
      <c r="AI381" s="561"/>
      <c r="AJ381" s="561"/>
      <c r="AK381" s="561"/>
      <c r="AL381" s="561"/>
      <c r="AM381" s="561"/>
      <c r="AN381" s="561"/>
      <c r="AO381" s="561"/>
      <c r="AP381" s="561"/>
      <c r="AQ381" s="561"/>
      <c r="AR381" s="561"/>
      <c r="AS381" s="561"/>
      <c r="AT381" s="561"/>
      <c r="AU381" s="561"/>
      <c r="AV381" s="561"/>
      <c r="AW381" s="561"/>
      <c r="AX381" s="561"/>
      <c r="AY381" s="561"/>
      <c r="AZ381" s="561"/>
      <c r="BA381" s="561"/>
      <c r="BB381" s="561"/>
      <c r="BC381" s="561"/>
      <c r="BD381" s="561"/>
      <c r="BE381" s="561"/>
      <c r="BF381" s="561"/>
      <c r="BG381" s="561"/>
      <c r="BH381" s="561"/>
      <c r="BI381" s="561"/>
      <c r="BJ381" s="561"/>
      <c r="BK381" s="561"/>
      <c r="BL381" s="561"/>
      <c r="BM381" s="561"/>
      <c r="BN381" s="561"/>
      <c r="BO381" s="561"/>
      <c r="BP381" s="561"/>
      <c r="BQ381" s="561"/>
      <c r="BR381" s="561"/>
      <c r="BS381" s="561"/>
      <c r="BT381" s="561"/>
      <c r="BU381" s="561"/>
      <c r="BV381" s="561"/>
      <c r="BW381" s="561"/>
      <c r="BX381" s="561"/>
      <c r="BY381" s="561"/>
      <c r="BZ381" s="561"/>
      <c r="CA381" s="561"/>
      <c r="CB381" s="561"/>
      <c r="CC381" s="561"/>
      <c r="CD381" s="561"/>
      <c r="CE381" s="561"/>
      <c r="CF381" s="561"/>
      <c r="CG381" s="561"/>
      <c r="CH381" s="561"/>
      <c r="CI381" s="561"/>
      <c r="CJ381" s="561"/>
      <c r="CK381" s="561"/>
      <c r="CL381" s="561"/>
      <c r="CM381" s="561"/>
      <c r="CN381" s="561"/>
      <c r="CO381" s="561"/>
      <c r="CP381" s="561"/>
      <c r="CQ381" s="561"/>
      <c r="CR381" s="561"/>
      <c r="CS381" s="561"/>
      <c r="CT381" s="561"/>
      <c r="CU381" s="561"/>
      <c r="CV381" s="561"/>
      <c r="CW381" s="561"/>
      <c r="CX381" s="561"/>
      <c r="CY381" s="561"/>
      <c r="CZ381" s="561"/>
      <c r="DA381" s="561"/>
      <c r="DB381" s="561"/>
      <c r="DC381" s="561"/>
      <c r="DD381" s="561"/>
      <c r="DE381" s="561"/>
      <c r="DF381" s="561"/>
      <c r="DG381" s="561"/>
      <c r="DH381" s="561"/>
      <c r="DI381" s="561"/>
      <c r="DJ381" s="561"/>
      <c r="DK381" s="561"/>
      <c r="DL381" s="561"/>
      <c r="DM381" s="561"/>
      <c r="DN381" s="561"/>
      <c r="DO381" s="561"/>
      <c r="DP381" s="561"/>
      <c r="DQ381" s="561"/>
      <c r="DR381" s="561"/>
      <c r="DS381" s="561"/>
      <c r="DT381" s="561"/>
      <c r="DU381" s="561"/>
      <c r="DV381" s="561"/>
      <c r="DW381" s="561"/>
      <c r="DX381" s="561"/>
      <c r="DY381" s="561"/>
      <c r="DZ381" s="561"/>
      <c r="EA381" s="561"/>
      <c r="EB381" s="561"/>
      <c r="EC381" s="561"/>
      <c r="ED381" s="561"/>
      <c r="EE381" s="561"/>
      <c r="EF381" s="561"/>
      <c r="EG381" s="561"/>
      <c r="EH381" s="561"/>
      <c r="EI381" s="561"/>
      <c r="EJ381" s="561"/>
      <c r="EK381" s="561"/>
      <c r="EL381" s="561"/>
      <c r="EM381" s="561"/>
      <c r="EN381" s="561"/>
      <c r="EO381" s="561"/>
      <c r="EP381" s="561"/>
      <c r="EQ381" s="561"/>
      <c r="ER381" s="561"/>
      <c r="ES381" s="561"/>
      <c r="ET381" s="561"/>
      <c r="EU381" s="561"/>
      <c r="EV381" s="561"/>
      <c r="EW381" s="561"/>
      <c r="EX381" s="561"/>
      <c r="EY381" s="561"/>
      <c r="EZ381" s="561"/>
      <c r="FA381" s="561"/>
      <c r="FB381" s="561"/>
      <c r="FC381" s="561"/>
      <c r="FD381" s="561"/>
      <c r="FE381" s="561"/>
      <c r="FF381" s="561"/>
      <c r="FG381" s="561"/>
      <c r="FH381" s="561"/>
      <c r="FI381" s="561"/>
      <c r="FJ381" s="561"/>
      <c r="FK381" s="561"/>
      <c r="FL381" s="561"/>
      <c r="FM381" s="561"/>
      <c r="FN381" s="561"/>
      <c r="FO381" s="561"/>
      <c r="FP381" s="561"/>
      <c r="FQ381" s="561"/>
      <c r="FR381" s="561"/>
      <c r="FS381" s="561"/>
      <c r="FT381" s="561"/>
      <c r="FU381" s="561"/>
      <c r="FV381" s="561"/>
      <c r="FW381" s="561"/>
      <c r="FX381" s="561"/>
      <c r="FY381" s="561"/>
      <c r="FZ381" s="561"/>
      <c r="GA381" s="561"/>
      <c r="GB381" s="561"/>
      <c r="GC381" s="561"/>
      <c r="GD381" s="561"/>
      <c r="GE381" s="561"/>
      <c r="GF381" s="561"/>
      <c r="GG381" s="561"/>
      <c r="GH381" s="561"/>
      <c r="GI381" s="561"/>
      <c r="GJ381" s="561"/>
      <c r="GK381" s="561"/>
      <c r="GL381" s="561"/>
      <c r="GM381" s="561"/>
      <c r="GN381" s="561"/>
      <c r="GO381" s="561"/>
      <c r="GP381" s="561"/>
      <c r="GQ381" s="561"/>
      <c r="GR381" s="561"/>
      <c r="GS381" s="561"/>
      <c r="GT381" s="561"/>
      <c r="GU381" s="561"/>
      <c r="GV381" s="561"/>
      <c r="GW381" s="561"/>
      <c r="GX381" s="561"/>
      <c r="GY381" s="561"/>
      <c r="GZ381" s="561"/>
      <c r="HA381" s="561"/>
      <c r="HB381" s="561"/>
      <c r="HC381" s="561"/>
      <c r="HD381" s="561"/>
      <c r="HE381" s="561"/>
      <c r="HF381" s="561"/>
      <c r="HG381" s="561"/>
      <c r="HH381" s="561"/>
      <c r="HI381" s="561"/>
      <c r="HJ381" s="561"/>
      <c r="HK381" s="561"/>
      <c r="HL381" s="561"/>
      <c r="HM381" s="561"/>
      <c r="HN381" s="561"/>
      <c r="HO381" s="561"/>
      <c r="HP381" s="561"/>
      <c r="HQ381" s="561"/>
      <c r="HR381" s="561"/>
      <c r="HS381" s="561"/>
      <c r="HT381" s="561"/>
      <c r="HU381" s="561"/>
      <c r="HV381" s="561"/>
      <c r="HW381" s="561"/>
      <c r="HX381" s="561"/>
      <c r="HY381" s="561"/>
      <c r="HZ381" s="561"/>
      <c r="IA381" s="561"/>
      <c r="IB381" s="561"/>
      <c r="IC381" s="561"/>
      <c r="ID381" s="561"/>
      <c r="IE381" s="561"/>
      <c r="IF381" s="561"/>
      <c r="IG381" s="561"/>
      <c r="IH381" s="561"/>
      <c r="II381" s="561"/>
      <c r="IJ381" s="561"/>
      <c r="IK381" s="561"/>
      <c r="IL381" s="561"/>
      <c r="IM381" s="561"/>
      <c r="IN381" s="561"/>
      <c r="IO381" s="561"/>
      <c r="IP381" s="561"/>
      <c r="IQ381" s="561"/>
      <c r="IR381" s="561"/>
      <c r="IS381" s="561"/>
      <c r="IT381" s="561"/>
      <c r="IU381" s="561"/>
    </row>
    <row r="382" spans="1:255" s="590" customFormat="1" ht="14.25" customHeight="1" x14ac:dyDescent="0.25">
      <c r="A382" s="591"/>
      <c r="B382" s="592" t="s">
        <v>457</v>
      </c>
      <c r="C382" s="593" t="str">
        <f t="shared" si="116"/>
        <v>Belanja Kursus Singkat/Pelatihan</v>
      </c>
      <c r="D382" s="594">
        <v>18000000</v>
      </c>
      <c r="E382" s="594"/>
      <c r="F382" s="594"/>
      <c r="G382" s="594">
        <f t="shared" si="120"/>
        <v>0</v>
      </c>
      <c r="H382" s="594"/>
      <c r="I382" s="594"/>
      <c r="J382" s="594">
        <f t="shared" si="121"/>
        <v>0</v>
      </c>
      <c r="K382" s="594">
        <v>18000000</v>
      </c>
      <c r="L382" s="594"/>
      <c r="M382" s="594">
        <f t="shared" si="117"/>
        <v>18000000</v>
      </c>
      <c r="N382" s="594">
        <f t="shared" si="118"/>
        <v>18000000</v>
      </c>
      <c r="O382" s="595">
        <f t="shared" si="119"/>
        <v>0</v>
      </c>
      <c r="P382" s="561"/>
      <c r="Q382" s="596"/>
      <c r="R382" s="561"/>
      <c r="S382" s="561"/>
      <c r="T382" s="561"/>
      <c r="U382" s="561"/>
      <c r="V382" s="561"/>
      <c r="W382" s="561"/>
      <c r="X382" s="561"/>
      <c r="Y382" s="561"/>
      <c r="Z382" s="561"/>
      <c r="AA382" s="561"/>
      <c r="AB382" s="561"/>
      <c r="AC382" s="561"/>
      <c r="AD382" s="561"/>
      <c r="AE382" s="561"/>
      <c r="AF382" s="561"/>
      <c r="AG382" s="561"/>
      <c r="AH382" s="561"/>
      <c r="AI382" s="561"/>
      <c r="AJ382" s="561"/>
      <c r="AK382" s="561"/>
      <c r="AL382" s="561"/>
      <c r="AM382" s="561"/>
      <c r="AN382" s="561"/>
      <c r="AO382" s="561"/>
      <c r="AP382" s="561"/>
      <c r="AQ382" s="561"/>
      <c r="AR382" s="561"/>
      <c r="AS382" s="561"/>
      <c r="AT382" s="561"/>
      <c r="AU382" s="561"/>
      <c r="AV382" s="561"/>
      <c r="AW382" s="561"/>
      <c r="AX382" s="561"/>
      <c r="AY382" s="561"/>
      <c r="AZ382" s="561"/>
      <c r="BA382" s="561"/>
      <c r="BB382" s="561"/>
      <c r="BC382" s="561"/>
      <c r="BD382" s="561"/>
      <c r="BE382" s="561"/>
      <c r="BF382" s="561"/>
      <c r="BG382" s="561"/>
      <c r="BH382" s="561"/>
      <c r="BI382" s="561"/>
      <c r="BJ382" s="561"/>
      <c r="BK382" s="561"/>
      <c r="BL382" s="561"/>
      <c r="BM382" s="561"/>
      <c r="BN382" s="561"/>
      <c r="BO382" s="561"/>
      <c r="BP382" s="561"/>
      <c r="BQ382" s="561"/>
      <c r="BR382" s="561"/>
      <c r="BS382" s="561"/>
      <c r="BT382" s="561"/>
      <c r="BU382" s="561"/>
      <c r="BV382" s="561"/>
      <c r="BW382" s="561"/>
      <c r="BX382" s="561"/>
      <c r="BY382" s="561"/>
      <c r="BZ382" s="561"/>
      <c r="CA382" s="561"/>
      <c r="CB382" s="561"/>
      <c r="CC382" s="561"/>
      <c r="CD382" s="561"/>
      <c r="CE382" s="561"/>
      <c r="CF382" s="561"/>
      <c r="CG382" s="561"/>
      <c r="CH382" s="561"/>
      <c r="CI382" s="561"/>
      <c r="CJ382" s="561"/>
      <c r="CK382" s="561"/>
      <c r="CL382" s="561"/>
      <c r="CM382" s="561"/>
      <c r="CN382" s="561"/>
      <c r="CO382" s="561"/>
      <c r="CP382" s="561"/>
      <c r="CQ382" s="561"/>
      <c r="CR382" s="561"/>
      <c r="CS382" s="561"/>
      <c r="CT382" s="561"/>
      <c r="CU382" s="561"/>
      <c r="CV382" s="561"/>
      <c r="CW382" s="561"/>
      <c r="CX382" s="561"/>
      <c r="CY382" s="561"/>
      <c r="CZ382" s="561"/>
      <c r="DA382" s="561"/>
      <c r="DB382" s="561"/>
      <c r="DC382" s="561"/>
      <c r="DD382" s="561"/>
      <c r="DE382" s="561"/>
      <c r="DF382" s="561"/>
      <c r="DG382" s="561"/>
      <c r="DH382" s="561"/>
      <c r="DI382" s="561"/>
      <c r="DJ382" s="561"/>
      <c r="DK382" s="561"/>
      <c r="DL382" s="561"/>
      <c r="DM382" s="561"/>
      <c r="DN382" s="561"/>
      <c r="DO382" s="561"/>
      <c r="DP382" s="561"/>
      <c r="DQ382" s="561"/>
      <c r="DR382" s="561"/>
      <c r="DS382" s="561"/>
      <c r="DT382" s="561"/>
      <c r="DU382" s="561"/>
      <c r="DV382" s="561"/>
      <c r="DW382" s="561"/>
      <c r="DX382" s="561"/>
      <c r="DY382" s="561"/>
      <c r="DZ382" s="561"/>
      <c r="EA382" s="561"/>
      <c r="EB382" s="561"/>
      <c r="EC382" s="561"/>
      <c r="ED382" s="561"/>
      <c r="EE382" s="561"/>
      <c r="EF382" s="561"/>
      <c r="EG382" s="561"/>
      <c r="EH382" s="561"/>
      <c r="EI382" s="561"/>
      <c r="EJ382" s="561"/>
      <c r="EK382" s="561"/>
      <c r="EL382" s="561"/>
      <c r="EM382" s="561"/>
      <c r="EN382" s="561"/>
      <c r="EO382" s="561"/>
      <c r="EP382" s="561"/>
      <c r="EQ382" s="561"/>
      <c r="ER382" s="561"/>
      <c r="ES382" s="561"/>
      <c r="ET382" s="561"/>
      <c r="EU382" s="561"/>
      <c r="EV382" s="561"/>
      <c r="EW382" s="561"/>
      <c r="EX382" s="561"/>
      <c r="EY382" s="561"/>
      <c r="EZ382" s="561"/>
      <c r="FA382" s="561"/>
      <c r="FB382" s="561"/>
      <c r="FC382" s="561"/>
      <c r="FD382" s="561"/>
      <c r="FE382" s="561"/>
      <c r="FF382" s="561"/>
      <c r="FG382" s="561"/>
      <c r="FH382" s="561"/>
      <c r="FI382" s="561"/>
      <c r="FJ382" s="561"/>
      <c r="FK382" s="561"/>
      <c r="FL382" s="561"/>
      <c r="FM382" s="561"/>
      <c r="FN382" s="561"/>
      <c r="FO382" s="561"/>
      <c r="FP382" s="561"/>
      <c r="FQ382" s="561"/>
      <c r="FR382" s="561"/>
      <c r="FS382" s="561"/>
      <c r="FT382" s="561"/>
      <c r="FU382" s="561"/>
      <c r="FV382" s="561"/>
      <c r="FW382" s="561"/>
      <c r="FX382" s="561"/>
      <c r="FY382" s="561"/>
      <c r="FZ382" s="561"/>
      <c r="GA382" s="561"/>
      <c r="GB382" s="561"/>
      <c r="GC382" s="561"/>
      <c r="GD382" s="561"/>
      <c r="GE382" s="561"/>
      <c r="GF382" s="561"/>
      <c r="GG382" s="561"/>
      <c r="GH382" s="561"/>
      <c r="GI382" s="561"/>
      <c r="GJ382" s="561"/>
      <c r="GK382" s="561"/>
      <c r="GL382" s="561"/>
      <c r="GM382" s="561"/>
      <c r="GN382" s="561"/>
      <c r="GO382" s="561"/>
      <c r="GP382" s="561"/>
      <c r="GQ382" s="561"/>
      <c r="GR382" s="561"/>
      <c r="GS382" s="561"/>
      <c r="GT382" s="561"/>
      <c r="GU382" s="561"/>
      <c r="GV382" s="561"/>
      <c r="GW382" s="561"/>
      <c r="GX382" s="561"/>
      <c r="GY382" s="561"/>
      <c r="GZ382" s="561"/>
      <c r="HA382" s="561"/>
      <c r="HB382" s="561"/>
      <c r="HC382" s="561"/>
      <c r="HD382" s="561"/>
      <c r="HE382" s="561"/>
      <c r="HF382" s="561"/>
      <c r="HG382" s="561"/>
      <c r="HH382" s="561"/>
      <c r="HI382" s="561"/>
      <c r="HJ382" s="561"/>
      <c r="HK382" s="561"/>
      <c r="HL382" s="561"/>
      <c r="HM382" s="561"/>
      <c r="HN382" s="561"/>
      <c r="HO382" s="561"/>
      <c r="HP382" s="561"/>
      <c r="HQ382" s="561"/>
      <c r="HR382" s="561"/>
      <c r="HS382" s="561"/>
      <c r="HT382" s="561"/>
      <c r="HU382" s="561"/>
      <c r="HV382" s="561"/>
      <c r="HW382" s="561"/>
      <c r="HX382" s="561"/>
      <c r="HY382" s="561"/>
      <c r="HZ382" s="561"/>
      <c r="IA382" s="561"/>
      <c r="IB382" s="561"/>
      <c r="IC382" s="561"/>
      <c r="ID382" s="561"/>
      <c r="IE382" s="561"/>
      <c r="IF382" s="561"/>
      <c r="IG382" s="561"/>
      <c r="IH382" s="561"/>
      <c r="II382" s="561"/>
      <c r="IJ382" s="561"/>
      <c r="IK382" s="561"/>
      <c r="IL382" s="561"/>
      <c r="IM382" s="561"/>
      <c r="IN382" s="561"/>
      <c r="IO382" s="561"/>
      <c r="IP382" s="561"/>
      <c r="IQ382" s="561"/>
      <c r="IR382" s="561"/>
      <c r="IS382" s="561"/>
      <c r="IT382" s="561"/>
      <c r="IU382" s="561"/>
    </row>
    <row r="383" spans="1:255" s="600" customFormat="1" ht="16.5" customHeight="1" x14ac:dyDescent="0.25">
      <c r="A383" s="612"/>
      <c r="B383" s="592" t="s">
        <v>457</v>
      </c>
      <c r="C383" s="593" t="str">
        <f t="shared" si="116"/>
        <v>Belanja Kursus Singkat/Pelatihan</v>
      </c>
      <c r="D383" s="614">
        <v>13500000</v>
      </c>
      <c r="E383" s="615"/>
      <c r="F383" s="615"/>
      <c r="G383" s="594">
        <f t="shared" si="120"/>
        <v>0</v>
      </c>
      <c r="H383" s="615"/>
      <c r="I383" s="615"/>
      <c r="J383" s="594">
        <f t="shared" si="121"/>
        <v>0</v>
      </c>
      <c r="K383" s="614">
        <v>13500000</v>
      </c>
      <c r="L383" s="614"/>
      <c r="M383" s="594">
        <f t="shared" si="117"/>
        <v>13500000</v>
      </c>
      <c r="N383" s="594">
        <f t="shared" si="118"/>
        <v>13500000</v>
      </c>
      <c r="O383" s="595">
        <f t="shared" si="119"/>
        <v>0</v>
      </c>
      <c r="P383" s="638"/>
      <c r="Q383" s="639"/>
      <c r="R383" s="638"/>
      <c r="S383" s="638"/>
      <c r="T383" s="638"/>
      <c r="U383" s="638"/>
      <c r="V383" s="638"/>
      <c r="W383" s="638"/>
      <c r="X383" s="638"/>
      <c r="Y383" s="638"/>
      <c r="Z383" s="638"/>
      <c r="AA383" s="638"/>
      <c r="AB383" s="638"/>
      <c r="AC383" s="638"/>
      <c r="AD383" s="638"/>
      <c r="AE383" s="638"/>
      <c r="AF383" s="638"/>
      <c r="AG383" s="638"/>
      <c r="AH383" s="638"/>
      <c r="AI383" s="638"/>
      <c r="AJ383" s="638"/>
      <c r="AK383" s="638"/>
      <c r="AL383" s="638"/>
      <c r="AM383" s="638"/>
      <c r="AN383" s="638"/>
      <c r="AO383" s="638"/>
      <c r="AP383" s="638"/>
      <c r="AQ383" s="638"/>
      <c r="AR383" s="638"/>
      <c r="AS383" s="638"/>
      <c r="AT383" s="638"/>
      <c r="AU383" s="638"/>
      <c r="AV383" s="638"/>
      <c r="AW383" s="638"/>
      <c r="AX383" s="638"/>
      <c r="AY383" s="638"/>
      <c r="AZ383" s="638"/>
      <c r="BA383" s="638"/>
      <c r="BB383" s="638"/>
      <c r="BC383" s="638"/>
      <c r="BD383" s="638"/>
      <c r="BE383" s="638"/>
      <c r="BF383" s="638"/>
      <c r="BG383" s="638"/>
      <c r="BH383" s="638"/>
      <c r="BI383" s="638"/>
      <c r="BJ383" s="638"/>
      <c r="BK383" s="638"/>
      <c r="BL383" s="638"/>
      <c r="BM383" s="638"/>
      <c r="BN383" s="638"/>
      <c r="BO383" s="638"/>
      <c r="BP383" s="638"/>
      <c r="BQ383" s="638"/>
      <c r="BR383" s="638"/>
      <c r="BS383" s="638"/>
      <c r="BT383" s="638"/>
      <c r="BU383" s="638"/>
      <c r="BV383" s="638"/>
      <c r="BW383" s="638"/>
      <c r="BX383" s="638"/>
      <c r="BY383" s="638"/>
      <c r="BZ383" s="638"/>
      <c r="CA383" s="638"/>
      <c r="CB383" s="638"/>
      <c r="CC383" s="638"/>
      <c r="CD383" s="638"/>
      <c r="CE383" s="638"/>
      <c r="CF383" s="638"/>
      <c r="CG383" s="638"/>
      <c r="CH383" s="638"/>
      <c r="CI383" s="638"/>
      <c r="CJ383" s="638"/>
      <c r="CK383" s="638"/>
      <c r="CL383" s="638"/>
      <c r="CM383" s="638"/>
      <c r="CN383" s="638"/>
      <c r="CO383" s="638"/>
      <c r="CP383" s="638"/>
      <c r="CQ383" s="638"/>
      <c r="CR383" s="638"/>
      <c r="CS383" s="638"/>
      <c r="CT383" s="638"/>
      <c r="CU383" s="638"/>
      <c r="CV383" s="638"/>
      <c r="CW383" s="638"/>
      <c r="CX383" s="638"/>
      <c r="CY383" s="638"/>
      <c r="CZ383" s="638"/>
      <c r="DA383" s="638"/>
      <c r="DB383" s="638"/>
      <c r="DC383" s="638"/>
      <c r="DD383" s="638"/>
      <c r="DE383" s="638"/>
      <c r="DF383" s="638"/>
      <c r="DG383" s="638"/>
      <c r="DH383" s="638"/>
      <c r="DI383" s="638"/>
      <c r="DJ383" s="638"/>
      <c r="DK383" s="638"/>
      <c r="DL383" s="638"/>
      <c r="DM383" s="638"/>
      <c r="DN383" s="638"/>
      <c r="DO383" s="638"/>
      <c r="DP383" s="638"/>
      <c r="DQ383" s="638"/>
      <c r="DR383" s="638"/>
      <c r="DS383" s="638"/>
      <c r="DT383" s="638"/>
      <c r="DU383" s="638"/>
      <c r="DV383" s="638"/>
      <c r="DW383" s="638"/>
      <c r="DX383" s="638"/>
      <c r="DY383" s="638"/>
      <c r="DZ383" s="638"/>
      <c r="EA383" s="638"/>
      <c r="EB383" s="638"/>
      <c r="EC383" s="638"/>
      <c r="ED383" s="638"/>
      <c r="EE383" s="638"/>
      <c r="EF383" s="638"/>
      <c r="EG383" s="638"/>
      <c r="EH383" s="638"/>
      <c r="EI383" s="638"/>
      <c r="EJ383" s="638"/>
      <c r="EK383" s="638"/>
      <c r="EL383" s="638"/>
      <c r="EM383" s="638"/>
      <c r="EN383" s="638"/>
      <c r="EO383" s="638"/>
      <c r="EP383" s="638"/>
      <c r="EQ383" s="638"/>
      <c r="ER383" s="638"/>
      <c r="ES383" s="638"/>
      <c r="ET383" s="638"/>
      <c r="EU383" s="638"/>
      <c r="EV383" s="638"/>
      <c r="EW383" s="638"/>
      <c r="EX383" s="638"/>
      <c r="EY383" s="638"/>
      <c r="EZ383" s="638"/>
      <c r="FA383" s="638"/>
      <c r="FB383" s="638"/>
      <c r="FC383" s="638"/>
      <c r="FD383" s="638"/>
      <c r="FE383" s="638"/>
      <c r="FF383" s="638"/>
      <c r="FG383" s="638"/>
      <c r="FH383" s="638"/>
      <c r="FI383" s="638"/>
      <c r="FJ383" s="638"/>
      <c r="FK383" s="638"/>
      <c r="FL383" s="638"/>
      <c r="FM383" s="638"/>
      <c r="FN383" s="638"/>
      <c r="FO383" s="638"/>
      <c r="FP383" s="638"/>
      <c r="FQ383" s="638"/>
      <c r="FR383" s="638"/>
      <c r="FS383" s="638"/>
      <c r="FT383" s="638"/>
      <c r="FU383" s="638"/>
      <c r="FV383" s="638"/>
      <c r="FW383" s="638"/>
      <c r="FX383" s="638"/>
      <c r="FY383" s="638"/>
      <c r="FZ383" s="638"/>
      <c r="GA383" s="638"/>
      <c r="GB383" s="638"/>
      <c r="GC383" s="638"/>
      <c r="GD383" s="638"/>
      <c r="GE383" s="638"/>
      <c r="GF383" s="638"/>
      <c r="GG383" s="638"/>
      <c r="GH383" s="638"/>
      <c r="GI383" s="638"/>
      <c r="GJ383" s="638"/>
      <c r="GK383" s="638"/>
      <c r="GL383" s="638"/>
      <c r="GM383" s="638"/>
      <c r="GN383" s="638"/>
      <c r="GO383" s="638"/>
      <c r="GP383" s="638"/>
      <c r="GQ383" s="638"/>
      <c r="GR383" s="638"/>
      <c r="GS383" s="638"/>
      <c r="GT383" s="638"/>
      <c r="GU383" s="638"/>
      <c r="GV383" s="638"/>
      <c r="GW383" s="638"/>
      <c r="GX383" s="638"/>
      <c r="GY383" s="638"/>
      <c r="GZ383" s="638"/>
      <c r="HA383" s="638"/>
      <c r="HB383" s="638"/>
      <c r="HC383" s="638"/>
      <c r="HD383" s="638"/>
      <c r="HE383" s="638"/>
      <c r="HF383" s="638"/>
      <c r="HG383" s="638"/>
      <c r="HH383" s="638"/>
      <c r="HI383" s="638"/>
      <c r="HJ383" s="638"/>
      <c r="HK383" s="638"/>
      <c r="HL383" s="638"/>
      <c r="HM383" s="638"/>
      <c r="HN383" s="638"/>
      <c r="HO383" s="638"/>
      <c r="HP383" s="638"/>
      <c r="HQ383" s="638"/>
      <c r="HR383" s="638"/>
      <c r="HS383" s="638"/>
      <c r="HT383" s="638"/>
      <c r="HU383" s="638"/>
      <c r="HV383" s="638"/>
      <c r="HW383" s="638"/>
      <c r="HX383" s="638"/>
      <c r="HY383" s="638"/>
      <c r="HZ383" s="638"/>
      <c r="IA383" s="638"/>
      <c r="IB383" s="638"/>
      <c r="IC383" s="638"/>
      <c r="ID383" s="638"/>
      <c r="IE383" s="638"/>
      <c r="IF383" s="638"/>
      <c r="IG383" s="638"/>
      <c r="IH383" s="638"/>
      <c r="II383" s="638"/>
      <c r="IJ383" s="638"/>
      <c r="IK383" s="638"/>
      <c r="IL383" s="638"/>
      <c r="IM383" s="638"/>
      <c r="IN383" s="638"/>
      <c r="IO383" s="638"/>
      <c r="IP383" s="638"/>
      <c r="IQ383" s="638"/>
      <c r="IR383" s="638"/>
      <c r="IS383" s="638"/>
      <c r="IT383" s="638"/>
      <c r="IU383" s="638"/>
    </row>
    <row r="384" spans="1:255" s="600" customFormat="1" ht="16.5" customHeight="1" x14ac:dyDescent="0.25">
      <c r="A384" s="591"/>
      <c r="B384" s="592" t="s">
        <v>458</v>
      </c>
      <c r="C384" s="593" t="str">
        <f t="shared" si="116"/>
        <v>Belanja Sosialisasi</v>
      </c>
      <c r="D384" s="594">
        <v>66400000</v>
      </c>
      <c r="E384" s="594"/>
      <c r="F384" s="594"/>
      <c r="G384" s="594">
        <f t="shared" si="120"/>
        <v>0</v>
      </c>
      <c r="H384" s="594">
        <v>0</v>
      </c>
      <c r="I384" s="594"/>
      <c r="J384" s="594">
        <f t="shared" si="121"/>
        <v>0</v>
      </c>
      <c r="K384" s="594">
        <v>47791200</v>
      </c>
      <c r="L384" s="594">
        <v>13380800</v>
      </c>
      <c r="M384" s="594">
        <f t="shared" si="117"/>
        <v>61172000</v>
      </c>
      <c r="N384" s="594">
        <f t="shared" si="118"/>
        <v>61172000</v>
      </c>
      <c r="O384" s="595">
        <f t="shared" si="119"/>
        <v>5228000</v>
      </c>
      <c r="Q384" s="596"/>
    </row>
    <row r="385" spans="1:255" ht="16.5" customHeight="1" x14ac:dyDescent="0.25">
      <c r="A385" s="591"/>
      <c r="B385" s="592" t="s">
        <v>458</v>
      </c>
      <c r="C385" s="593" t="str">
        <f t="shared" si="116"/>
        <v>Belanja Sosialisasi</v>
      </c>
      <c r="D385" s="594">
        <v>3000000</v>
      </c>
      <c r="E385" s="594"/>
      <c r="F385" s="594"/>
      <c r="G385" s="594">
        <f t="shared" si="120"/>
        <v>0</v>
      </c>
      <c r="H385" s="594"/>
      <c r="I385" s="594"/>
      <c r="J385" s="594">
        <f t="shared" si="121"/>
        <v>0</v>
      </c>
      <c r="K385" s="594">
        <v>1500000</v>
      </c>
      <c r="L385" s="594"/>
      <c r="M385" s="594">
        <f t="shared" si="117"/>
        <v>1500000</v>
      </c>
      <c r="N385" s="594">
        <f t="shared" si="118"/>
        <v>1500000</v>
      </c>
      <c r="O385" s="595">
        <f t="shared" si="119"/>
        <v>1500000</v>
      </c>
      <c r="Q385" s="596"/>
    </row>
    <row r="386" spans="1:255" ht="16.5" customHeight="1" x14ac:dyDescent="0.25">
      <c r="A386" s="591"/>
      <c r="B386" s="592" t="s">
        <v>458</v>
      </c>
      <c r="C386" s="593" t="str">
        <f t="shared" si="116"/>
        <v>Belanja Sosialisasi</v>
      </c>
      <c r="D386" s="594">
        <v>7700000</v>
      </c>
      <c r="E386" s="594"/>
      <c r="F386" s="594"/>
      <c r="G386" s="594">
        <f t="shared" si="120"/>
        <v>0</v>
      </c>
      <c r="H386" s="594"/>
      <c r="I386" s="594"/>
      <c r="J386" s="594">
        <f t="shared" si="121"/>
        <v>0</v>
      </c>
      <c r="K386" s="594">
        <v>7700000</v>
      </c>
      <c r="L386" s="594"/>
      <c r="M386" s="594">
        <f t="shared" si="117"/>
        <v>7700000</v>
      </c>
      <c r="N386" s="594">
        <f t="shared" si="118"/>
        <v>7700000</v>
      </c>
      <c r="O386" s="595">
        <f t="shared" si="119"/>
        <v>0</v>
      </c>
      <c r="Q386" s="596"/>
    </row>
    <row r="387" spans="1:255" ht="16.5" customHeight="1" x14ac:dyDescent="0.25">
      <c r="A387" s="591"/>
      <c r="B387" s="592" t="s">
        <v>360</v>
      </c>
      <c r="C387" s="593" t="str">
        <f t="shared" si="116"/>
        <v>Belanja Bimbingan Teknis</v>
      </c>
      <c r="D387" s="594">
        <v>18850000</v>
      </c>
      <c r="E387" s="594"/>
      <c r="F387" s="594"/>
      <c r="G387" s="594">
        <f t="shared" si="120"/>
        <v>0</v>
      </c>
      <c r="H387" s="594"/>
      <c r="I387" s="594"/>
      <c r="J387" s="594">
        <f t="shared" si="121"/>
        <v>0</v>
      </c>
      <c r="K387" s="594"/>
      <c r="L387" s="594"/>
      <c r="M387" s="594">
        <f t="shared" si="117"/>
        <v>0</v>
      </c>
      <c r="N387" s="594">
        <f t="shared" si="118"/>
        <v>0</v>
      </c>
      <c r="O387" s="595">
        <f t="shared" si="119"/>
        <v>18850000</v>
      </c>
      <c r="Q387" s="596"/>
    </row>
    <row r="388" spans="1:255" ht="16.5" customHeight="1" x14ac:dyDescent="0.25">
      <c r="A388" s="591"/>
      <c r="B388" s="592" t="s">
        <v>360</v>
      </c>
      <c r="C388" s="593" t="str">
        <f t="shared" si="116"/>
        <v>Belanja Bimbingan Teknis</v>
      </c>
      <c r="D388" s="594">
        <v>1000000</v>
      </c>
      <c r="E388" s="594"/>
      <c r="F388" s="594"/>
      <c r="G388" s="594">
        <f t="shared" si="120"/>
        <v>0</v>
      </c>
      <c r="H388" s="594">
        <v>0</v>
      </c>
      <c r="I388" s="594"/>
      <c r="J388" s="594">
        <f t="shared" si="121"/>
        <v>0</v>
      </c>
      <c r="K388" s="594">
        <v>0</v>
      </c>
      <c r="L388" s="594"/>
      <c r="M388" s="594">
        <f t="shared" si="117"/>
        <v>0</v>
      </c>
      <c r="N388" s="594">
        <f t="shared" si="118"/>
        <v>0</v>
      </c>
      <c r="O388" s="595">
        <f t="shared" si="119"/>
        <v>1000000</v>
      </c>
      <c r="Q388" s="596"/>
    </row>
    <row r="389" spans="1:255" ht="16.5" customHeight="1" x14ac:dyDescent="0.25">
      <c r="A389" s="591"/>
      <c r="B389" s="592" t="s">
        <v>360</v>
      </c>
      <c r="C389" s="593" t="str">
        <f t="shared" si="116"/>
        <v>Belanja Bimbingan Teknis</v>
      </c>
      <c r="D389" s="594">
        <v>9250000</v>
      </c>
      <c r="E389" s="594"/>
      <c r="F389" s="594"/>
      <c r="G389" s="594">
        <f t="shared" si="120"/>
        <v>0</v>
      </c>
      <c r="H389" s="594"/>
      <c r="I389" s="594"/>
      <c r="J389" s="594">
        <f t="shared" si="121"/>
        <v>0</v>
      </c>
      <c r="K389" s="594">
        <v>0</v>
      </c>
      <c r="L389" s="594"/>
      <c r="M389" s="594">
        <f t="shared" si="117"/>
        <v>0</v>
      </c>
      <c r="N389" s="594">
        <f t="shared" si="118"/>
        <v>0</v>
      </c>
      <c r="O389" s="595">
        <f t="shared" si="119"/>
        <v>9250000</v>
      </c>
      <c r="Q389" s="596">
        <f>(N389/D389)*100</f>
        <v>0</v>
      </c>
    </row>
    <row r="390" spans="1:255" ht="16.5" customHeight="1" x14ac:dyDescent="0.25">
      <c r="A390" s="591"/>
      <c r="B390" s="592" t="s">
        <v>360</v>
      </c>
      <c r="C390" s="593" t="str">
        <f t="shared" si="116"/>
        <v>Belanja Bimbingan Teknis</v>
      </c>
      <c r="D390" s="594">
        <v>14700000</v>
      </c>
      <c r="E390" s="594"/>
      <c r="F390" s="594"/>
      <c r="G390" s="594">
        <f t="shared" si="120"/>
        <v>0</v>
      </c>
      <c r="H390" s="594"/>
      <c r="I390" s="594"/>
      <c r="J390" s="594">
        <f t="shared" si="121"/>
        <v>0</v>
      </c>
      <c r="K390" s="594">
        <v>0</v>
      </c>
      <c r="L390" s="594"/>
      <c r="M390" s="594">
        <f t="shared" si="117"/>
        <v>0</v>
      </c>
      <c r="N390" s="594">
        <f t="shared" si="118"/>
        <v>0</v>
      </c>
      <c r="O390" s="595">
        <f t="shared" si="119"/>
        <v>14700000</v>
      </c>
      <c r="P390" s="600"/>
      <c r="Q390" s="596"/>
      <c r="R390" s="600"/>
      <c r="S390" s="600"/>
      <c r="T390" s="600"/>
      <c r="U390" s="600"/>
      <c r="V390" s="600"/>
      <c r="W390" s="600"/>
      <c r="X390" s="600"/>
      <c r="Y390" s="600"/>
      <c r="Z390" s="600"/>
      <c r="AA390" s="600"/>
      <c r="AB390" s="600"/>
      <c r="AC390" s="600"/>
      <c r="AD390" s="600"/>
      <c r="AE390" s="600"/>
      <c r="AF390" s="600"/>
      <c r="AG390" s="600"/>
      <c r="AH390" s="600"/>
      <c r="AI390" s="600"/>
      <c r="AJ390" s="600"/>
      <c r="AK390" s="600"/>
      <c r="AL390" s="600"/>
      <c r="AM390" s="600"/>
      <c r="AN390" s="600"/>
      <c r="AO390" s="600"/>
      <c r="AP390" s="600"/>
      <c r="AQ390" s="600"/>
      <c r="AR390" s="600"/>
      <c r="AS390" s="600"/>
      <c r="AT390" s="600"/>
      <c r="AU390" s="600"/>
      <c r="AV390" s="600"/>
      <c r="AW390" s="600"/>
      <c r="AX390" s="600"/>
      <c r="AY390" s="600"/>
      <c r="AZ390" s="600"/>
      <c r="BA390" s="600"/>
      <c r="BB390" s="600"/>
      <c r="BC390" s="600"/>
      <c r="BD390" s="600"/>
      <c r="BE390" s="600"/>
      <c r="BF390" s="600"/>
      <c r="BG390" s="600"/>
      <c r="BH390" s="600"/>
      <c r="BI390" s="600"/>
      <c r="BJ390" s="600"/>
      <c r="BK390" s="600"/>
      <c r="BL390" s="600"/>
      <c r="BM390" s="600"/>
      <c r="BN390" s="600"/>
      <c r="BO390" s="600"/>
      <c r="BP390" s="600"/>
      <c r="BQ390" s="600"/>
      <c r="BR390" s="600"/>
      <c r="BS390" s="600"/>
      <c r="BT390" s="600"/>
      <c r="BU390" s="600"/>
      <c r="BV390" s="600"/>
      <c r="BW390" s="600"/>
      <c r="BX390" s="600"/>
      <c r="BY390" s="600"/>
      <c r="BZ390" s="600"/>
      <c r="CA390" s="600"/>
      <c r="CB390" s="600"/>
      <c r="CC390" s="600"/>
      <c r="CD390" s="600"/>
      <c r="CE390" s="600"/>
      <c r="CF390" s="600"/>
      <c r="CG390" s="600"/>
      <c r="CH390" s="600"/>
      <c r="CI390" s="600"/>
      <c r="CJ390" s="600"/>
      <c r="CK390" s="600"/>
      <c r="CL390" s="600"/>
      <c r="CM390" s="600"/>
      <c r="CN390" s="600"/>
      <c r="CO390" s="600"/>
      <c r="CP390" s="600"/>
      <c r="CQ390" s="600"/>
      <c r="CR390" s="600"/>
      <c r="CS390" s="600"/>
      <c r="CT390" s="600"/>
      <c r="CU390" s="600"/>
      <c r="CV390" s="600"/>
      <c r="CW390" s="600"/>
      <c r="CX390" s="600"/>
      <c r="CY390" s="600"/>
      <c r="CZ390" s="600"/>
      <c r="DA390" s="600"/>
      <c r="DB390" s="600"/>
      <c r="DC390" s="600"/>
      <c r="DD390" s="600"/>
      <c r="DE390" s="600"/>
      <c r="DF390" s="600"/>
      <c r="DG390" s="600"/>
      <c r="DH390" s="600"/>
      <c r="DI390" s="600"/>
      <c r="DJ390" s="600"/>
      <c r="DK390" s="600"/>
      <c r="DL390" s="600"/>
      <c r="DM390" s="600"/>
      <c r="DN390" s="600"/>
      <c r="DO390" s="600"/>
      <c r="DP390" s="600"/>
      <c r="DQ390" s="600"/>
      <c r="DR390" s="600"/>
      <c r="DS390" s="600"/>
      <c r="DT390" s="600"/>
      <c r="DU390" s="600"/>
      <c r="DV390" s="600"/>
      <c r="DW390" s="600"/>
      <c r="DX390" s="600"/>
      <c r="DY390" s="600"/>
      <c r="DZ390" s="600"/>
      <c r="EA390" s="600"/>
      <c r="EB390" s="600"/>
      <c r="EC390" s="600"/>
      <c r="ED390" s="600"/>
      <c r="EE390" s="600"/>
      <c r="EF390" s="600"/>
      <c r="EG390" s="600"/>
      <c r="EH390" s="600"/>
      <c r="EI390" s="600"/>
      <c r="EJ390" s="600"/>
      <c r="EK390" s="600"/>
      <c r="EL390" s="600"/>
      <c r="EM390" s="600"/>
      <c r="EN390" s="600"/>
      <c r="EO390" s="600"/>
      <c r="EP390" s="600"/>
      <c r="EQ390" s="600"/>
      <c r="ER390" s="600"/>
      <c r="ES390" s="600"/>
      <c r="ET390" s="600"/>
      <c r="EU390" s="600"/>
      <c r="EV390" s="600"/>
      <c r="EW390" s="600"/>
      <c r="EX390" s="600"/>
      <c r="EY390" s="600"/>
      <c r="EZ390" s="600"/>
      <c r="FA390" s="600"/>
      <c r="FB390" s="600"/>
      <c r="FC390" s="600"/>
      <c r="FD390" s="600"/>
      <c r="FE390" s="600"/>
      <c r="FF390" s="600"/>
      <c r="FG390" s="600"/>
      <c r="FH390" s="600"/>
      <c r="FI390" s="600"/>
      <c r="FJ390" s="600"/>
      <c r="FK390" s="600"/>
      <c r="FL390" s="600"/>
      <c r="FM390" s="600"/>
      <c r="FN390" s="600"/>
      <c r="FO390" s="600"/>
      <c r="FP390" s="600"/>
      <c r="FQ390" s="600"/>
      <c r="FR390" s="600"/>
      <c r="FS390" s="600"/>
      <c r="FT390" s="600"/>
      <c r="FU390" s="600"/>
      <c r="FV390" s="600"/>
      <c r="FW390" s="600"/>
      <c r="FX390" s="600"/>
      <c r="FY390" s="600"/>
      <c r="FZ390" s="600"/>
      <c r="GA390" s="600"/>
      <c r="GB390" s="600"/>
      <c r="GC390" s="600"/>
      <c r="GD390" s="600"/>
      <c r="GE390" s="600"/>
      <c r="GF390" s="600"/>
      <c r="GG390" s="600"/>
      <c r="GH390" s="600"/>
      <c r="GI390" s="600"/>
      <c r="GJ390" s="600"/>
      <c r="GK390" s="600"/>
      <c r="GL390" s="600"/>
      <c r="GM390" s="600"/>
      <c r="GN390" s="600"/>
      <c r="GO390" s="600"/>
      <c r="GP390" s="600"/>
      <c r="GQ390" s="600"/>
      <c r="GR390" s="600"/>
      <c r="GS390" s="600"/>
      <c r="GT390" s="600"/>
      <c r="GU390" s="600"/>
      <c r="GV390" s="600"/>
      <c r="GW390" s="600"/>
      <c r="GX390" s="600"/>
      <c r="GY390" s="600"/>
      <c r="GZ390" s="600"/>
      <c r="HA390" s="600"/>
      <c r="HB390" s="600"/>
      <c r="HC390" s="600"/>
      <c r="HD390" s="600"/>
      <c r="HE390" s="600"/>
      <c r="HF390" s="600"/>
      <c r="HG390" s="600"/>
      <c r="HH390" s="600"/>
      <c r="HI390" s="600"/>
      <c r="HJ390" s="600"/>
      <c r="HK390" s="600"/>
      <c r="HL390" s="600"/>
      <c r="HM390" s="600"/>
      <c r="HN390" s="600"/>
      <c r="HO390" s="600"/>
      <c r="HP390" s="600"/>
      <c r="HQ390" s="600"/>
      <c r="HR390" s="600"/>
      <c r="HS390" s="600"/>
      <c r="HT390" s="600"/>
      <c r="HU390" s="600"/>
      <c r="HV390" s="600"/>
      <c r="HW390" s="600"/>
      <c r="HX390" s="600"/>
      <c r="HY390" s="600"/>
      <c r="HZ390" s="600"/>
      <c r="IA390" s="600"/>
      <c r="IB390" s="600"/>
      <c r="IC390" s="600"/>
      <c r="ID390" s="600"/>
      <c r="IE390" s="600"/>
      <c r="IF390" s="600"/>
      <c r="IG390" s="600"/>
      <c r="IH390" s="600"/>
      <c r="II390" s="600"/>
      <c r="IJ390" s="600"/>
      <c r="IK390" s="600"/>
      <c r="IL390" s="600"/>
      <c r="IM390" s="600"/>
      <c r="IN390" s="600"/>
      <c r="IO390" s="600"/>
      <c r="IP390" s="600"/>
      <c r="IQ390" s="600"/>
      <c r="IR390" s="600"/>
      <c r="IS390" s="600"/>
      <c r="IT390" s="600"/>
      <c r="IU390" s="600"/>
    </row>
    <row r="391" spans="1:255" ht="16.5" customHeight="1" x14ac:dyDescent="0.25">
      <c r="A391" s="591"/>
      <c r="B391" s="592" t="s">
        <v>360</v>
      </c>
      <c r="C391" s="593" t="str">
        <f t="shared" si="116"/>
        <v>Belanja Bimbingan Teknis</v>
      </c>
      <c r="D391" s="594">
        <v>10000000</v>
      </c>
      <c r="E391" s="594"/>
      <c r="F391" s="594"/>
      <c r="G391" s="594">
        <f t="shared" si="120"/>
        <v>0</v>
      </c>
      <c r="H391" s="594"/>
      <c r="I391" s="594"/>
      <c r="J391" s="594">
        <f t="shared" si="121"/>
        <v>0</v>
      </c>
      <c r="K391" s="594">
        <v>5000000</v>
      </c>
      <c r="L391" s="594"/>
      <c r="M391" s="594">
        <f t="shared" si="117"/>
        <v>5000000</v>
      </c>
      <c r="N391" s="594">
        <f t="shared" si="118"/>
        <v>5000000</v>
      </c>
      <c r="O391" s="595">
        <f t="shared" si="119"/>
        <v>5000000</v>
      </c>
      <c r="Q391" s="596"/>
    </row>
    <row r="392" spans="1:255" ht="16.5" customHeight="1" x14ac:dyDescent="0.25">
      <c r="A392" s="591"/>
      <c r="B392" s="592" t="s">
        <v>418</v>
      </c>
      <c r="C392" s="593" t="str">
        <f t="shared" si="116"/>
        <v>Belanja Pemeliharaan Alat Angkutan - Alat Angkutan Darat Bermotor - Kendaraan Bermotor Penumpang</v>
      </c>
      <c r="D392" s="594">
        <v>102300000</v>
      </c>
      <c r="E392" s="594"/>
      <c r="F392" s="594"/>
      <c r="G392" s="594">
        <f t="shared" si="120"/>
        <v>0</v>
      </c>
      <c r="H392" s="594"/>
      <c r="I392" s="594"/>
      <c r="J392" s="594">
        <f t="shared" si="121"/>
        <v>0</v>
      </c>
      <c r="K392" s="594">
        <v>29018000</v>
      </c>
      <c r="L392" s="594"/>
      <c r="M392" s="594">
        <f t="shared" si="117"/>
        <v>29018000</v>
      </c>
      <c r="N392" s="594">
        <f t="shared" si="118"/>
        <v>29018000</v>
      </c>
      <c r="O392" s="595">
        <f t="shared" si="119"/>
        <v>73282000</v>
      </c>
      <c r="Q392" s="596">
        <f>(N392/D392)*100</f>
        <v>28.36559139784946</v>
      </c>
    </row>
    <row r="393" spans="1:255" ht="16.5" customHeight="1" x14ac:dyDescent="0.25">
      <c r="A393" s="591"/>
      <c r="B393" s="592" t="s">
        <v>427</v>
      </c>
      <c r="C393" s="593" t="str">
        <f t="shared" si="116"/>
        <v>Belanja pemeliharaan Alat Kantor dan Rumah Tangga - Alat Kantor - Alat Kantor Lainnya</v>
      </c>
      <c r="D393" s="594">
        <v>15850000</v>
      </c>
      <c r="E393" s="594"/>
      <c r="F393" s="594"/>
      <c r="G393" s="594">
        <f t="shared" si="120"/>
        <v>0</v>
      </c>
      <c r="H393" s="594"/>
      <c r="I393" s="594"/>
      <c r="J393" s="594">
        <f t="shared" si="121"/>
        <v>0</v>
      </c>
      <c r="K393" s="594">
        <v>4972000</v>
      </c>
      <c r="L393" s="594"/>
      <c r="M393" s="594">
        <f t="shared" si="117"/>
        <v>4972000</v>
      </c>
      <c r="N393" s="594">
        <f t="shared" si="118"/>
        <v>4972000</v>
      </c>
      <c r="O393" s="595">
        <f t="shared" si="119"/>
        <v>10878000</v>
      </c>
      <c r="P393" s="600"/>
      <c r="Q393" s="596">
        <f>(N393/D393)*100</f>
        <v>31.369085173501578</v>
      </c>
      <c r="R393" s="600"/>
      <c r="S393" s="600"/>
      <c r="T393" s="600"/>
      <c r="U393" s="600"/>
      <c r="V393" s="600"/>
      <c r="W393" s="600"/>
      <c r="X393" s="600"/>
      <c r="Y393" s="600"/>
      <c r="Z393" s="600"/>
      <c r="AA393" s="600"/>
      <c r="AB393" s="600"/>
      <c r="AC393" s="600"/>
      <c r="AD393" s="600"/>
      <c r="AE393" s="600"/>
      <c r="AF393" s="600"/>
      <c r="AG393" s="600"/>
      <c r="AH393" s="600"/>
      <c r="AI393" s="600"/>
      <c r="AJ393" s="600"/>
      <c r="AK393" s="600"/>
      <c r="AL393" s="600"/>
      <c r="AM393" s="600"/>
      <c r="AN393" s="600"/>
      <c r="AO393" s="600"/>
      <c r="AP393" s="600"/>
      <c r="AQ393" s="600"/>
      <c r="AR393" s="600"/>
      <c r="AS393" s="600"/>
      <c r="AT393" s="600"/>
      <c r="AU393" s="600"/>
      <c r="AV393" s="600"/>
      <c r="AW393" s="600"/>
      <c r="AX393" s="600"/>
      <c r="AY393" s="600"/>
      <c r="AZ393" s="600"/>
      <c r="BA393" s="600"/>
      <c r="BB393" s="600"/>
      <c r="BC393" s="600"/>
      <c r="BD393" s="600"/>
      <c r="BE393" s="600"/>
      <c r="BF393" s="600"/>
      <c r="BG393" s="600"/>
      <c r="BH393" s="600"/>
      <c r="BI393" s="600"/>
      <c r="BJ393" s="600"/>
      <c r="BK393" s="600"/>
      <c r="BL393" s="600"/>
      <c r="BM393" s="600"/>
      <c r="BN393" s="600"/>
      <c r="BO393" s="600"/>
      <c r="BP393" s="600"/>
      <c r="BQ393" s="600"/>
      <c r="BR393" s="600"/>
      <c r="BS393" s="600"/>
      <c r="BT393" s="600"/>
      <c r="BU393" s="600"/>
      <c r="BV393" s="600"/>
      <c r="BW393" s="600"/>
      <c r="BX393" s="600"/>
      <c r="BY393" s="600"/>
      <c r="BZ393" s="600"/>
      <c r="CA393" s="600"/>
      <c r="CB393" s="600"/>
      <c r="CC393" s="600"/>
      <c r="CD393" s="600"/>
      <c r="CE393" s="600"/>
      <c r="CF393" s="600"/>
      <c r="CG393" s="600"/>
      <c r="CH393" s="600"/>
      <c r="CI393" s="600"/>
      <c r="CJ393" s="600"/>
      <c r="CK393" s="600"/>
      <c r="CL393" s="600"/>
      <c r="CM393" s="600"/>
      <c r="CN393" s="600"/>
      <c r="CO393" s="600"/>
      <c r="CP393" s="600"/>
      <c r="CQ393" s="600"/>
      <c r="CR393" s="600"/>
      <c r="CS393" s="600"/>
      <c r="CT393" s="600"/>
      <c r="CU393" s="600"/>
      <c r="CV393" s="600"/>
      <c r="CW393" s="600"/>
      <c r="CX393" s="600"/>
      <c r="CY393" s="600"/>
      <c r="CZ393" s="600"/>
      <c r="DA393" s="600"/>
      <c r="DB393" s="600"/>
      <c r="DC393" s="600"/>
      <c r="DD393" s="600"/>
      <c r="DE393" s="600"/>
      <c r="DF393" s="600"/>
      <c r="DG393" s="600"/>
      <c r="DH393" s="600"/>
      <c r="DI393" s="600"/>
      <c r="DJ393" s="600"/>
      <c r="DK393" s="600"/>
      <c r="DL393" s="600"/>
      <c r="DM393" s="600"/>
      <c r="DN393" s="600"/>
      <c r="DO393" s="600"/>
      <c r="DP393" s="600"/>
      <c r="DQ393" s="600"/>
      <c r="DR393" s="600"/>
      <c r="DS393" s="600"/>
      <c r="DT393" s="600"/>
      <c r="DU393" s="600"/>
      <c r="DV393" s="600"/>
      <c r="DW393" s="600"/>
      <c r="DX393" s="600"/>
      <c r="DY393" s="600"/>
      <c r="DZ393" s="600"/>
      <c r="EA393" s="600"/>
      <c r="EB393" s="600"/>
      <c r="EC393" s="600"/>
      <c r="ED393" s="600"/>
      <c r="EE393" s="600"/>
      <c r="EF393" s="600"/>
      <c r="EG393" s="600"/>
      <c r="EH393" s="600"/>
      <c r="EI393" s="600"/>
      <c r="EJ393" s="600"/>
      <c r="EK393" s="600"/>
      <c r="EL393" s="600"/>
      <c r="EM393" s="600"/>
      <c r="EN393" s="600"/>
      <c r="EO393" s="600"/>
      <c r="EP393" s="600"/>
      <c r="EQ393" s="600"/>
      <c r="ER393" s="600"/>
      <c r="ES393" s="600"/>
      <c r="ET393" s="600"/>
      <c r="EU393" s="600"/>
      <c r="EV393" s="600"/>
      <c r="EW393" s="600"/>
      <c r="EX393" s="600"/>
      <c r="EY393" s="600"/>
      <c r="EZ393" s="600"/>
      <c r="FA393" s="600"/>
      <c r="FB393" s="600"/>
      <c r="FC393" s="600"/>
      <c r="FD393" s="600"/>
      <c r="FE393" s="600"/>
      <c r="FF393" s="600"/>
      <c r="FG393" s="600"/>
      <c r="FH393" s="600"/>
      <c r="FI393" s="600"/>
      <c r="FJ393" s="600"/>
      <c r="FK393" s="600"/>
      <c r="FL393" s="600"/>
      <c r="FM393" s="600"/>
      <c r="FN393" s="600"/>
      <c r="FO393" s="600"/>
      <c r="FP393" s="600"/>
      <c r="FQ393" s="600"/>
      <c r="FR393" s="600"/>
      <c r="FS393" s="600"/>
      <c r="FT393" s="600"/>
      <c r="FU393" s="600"/>
      <c r="FV393" s="600"/>
      <c r="FW393" s="600"/>
      <c r="FX393" s="600"/>
      <c r="FY393" s="600"/>
      <c r="FZ393" s="600"/>
      <c r="GA393" s="600"/>
      <c r="GB393" s="600"/>
      <c r="GC393" s="600"/>
      <c r="GD393" s="600"/>
      <c r="GE393" s="600"/>
      <c r="GF393" s="600"/>
      <c r="GG393" s="600"/>
      <c r="GH393" s="600"/>
      <c r="GI393" s="600"/>
      <c r="GJ393" s="600"/>
      <c r="GK393" s="600"/>
      <c r="GL393" s="600"/>
      <c r="GM393" s="600"/>
      <c r="GN393" s="600"/>
      <c r="GO393" s="600"/>
      <c r="GP393" s="600"/>
      <c r="GQ393" s="600"/>
      <c r="GR393" s="600"/>
      <c r="GS393" s="600"/>
      <c r="GT393" s="600"/>
      <c r="GU393" s="600"/>
      <c r="GV393" s="600"/>
      <c r="GW393" s="600"/>
      <c r="GX393" s="600"/>
      <c r="GY393" s="600"/>
      <c r="GZ393" s="600"/>
      <c r="HA393" s="600"/>
      <c r="HB393" s="600"/>
      <c r="HC393" s="600"/>
      <c r="HD393" s="600"/>
      <c r="HE393" s="600"/>
      <c r="HF393" s="600"/>
      <c r="HG393" s="600"/>
      <c r="HH393" s="600"/>
      <c r="HI393" s="600"/>
      <c r="HJ393" s="600"/>
      <c r="HK393" s="600"/>
      <c r="HL393" s="600"/>
      <c r="HM393" s="600"/>
      <c r="HN393" s="600"/>
      <c r="HO393" s="600"/>
      <c r="HP393" s="600"/>
      <c r="HQ393" s="600"/>
      <c r="HR393" s="600"/>
      <c r="HS393" s="600"/>
      <c r="HT393" s="600"/>
      <c r="HU393" s="600"/>
      <c r="HV393" s="600"/>
      <c r="HW393" s="600"/>
      <c r="HX393" s="600"/>
      <c r="HY393" s="600"/>
      <c r="HZ393" s="600"/>
      <c r="IA393" s="600"/>
      <c r="IB393" s="600"/>
      <c r="IC393" s="600"/>
      <c r="ID393" s="600"/>
      <c r="IE393" s="600"/>
      <c r="IF393" s="600"/>
      <c r="IG393" s="600"/>
      <c r="IH393" s="600"/>
      <c r="II393" s="600"/>
      <c r="IJ393" s="600"/>
      <c r="IK393" s="600"/>
      <c r="IL393" s="600"/>
      <c r="IM393" s="600"/>
      <c r="IN393" s="600"/>
      <c r="IO393" s="600"/>
      <c r="IP393" s="600"/>
      <c r="IQ393" s="600"/>
      <c r="IR393" s="600"/>
      <c r="IS393" s="600"/>
      <c r="IT393" s="600"/>
      <c r="IU393" s="600"/>
    </row>
    <row r="394" spans="1:255" ht="16.5" customHeight="1" x14ac:dyDescent="0.25">
      <c r="A394" s="591"/>
      <c r="B394" s="592" t="s">
        <v>428</v>
      </c>
      <c r="C394" s="593" t="str">
        <f t="shared" si="116"/>
        <v>Belanja pemeliharaan Alat kantor dan Rumah Tangga - Alat Rumah tangga - Alat Pendingin</v>
      </c>
      <c r="D394" s="594">
        <v>40870000</v>
      </c>
      <c r="E394" s="594"/>
      <c r="F394" s="594"/>
      <c r="G394" s="594">
        <f t="shared" si="120"/>
        <v>0</v>
      </c>
      <c r="H394" s="594"/>
      <c r="I394" s="594"/>
      <c r="J394" s="594">
        <f t="shared" si="121"/>
        <v>0</v>
      </c>
      <c r="K394" s="594">
        <v>26840000</v>
      </c>
      <c r="L394" s="594"/>
      <c r="M394" s="594">
        <f t="shared" si="117"/>
        <v>26840000</v>
      </c>
      <c r="N394" s="594">
        <f t="shared" si="118"/>
        <v>26840000</v>
      </c>
      <c r="O394" s="595">
        <f t="shared" si="119"/>
        <v>14030000</v>
      </c>
      <c r="P394" s="600"/>
      <c r="Q394" s="596"/>
      <c r="R394" s="600"/>
      <c r="S394" s="600"/>
      <c r="T394" s="600"/>
      <c r="U394" s="600"/>
      <c r="V394" s="600"/>
      <c r="W394" s="600"/>
      <c r="X394" s="600"/>
      <c r="Y394" s="600"/>
      <c r="Z394" s="600"/>
      <c r="AA394" s="600"/>
      <c r="AB394" s="600"/>
      <c r="AC394" s="600"/>
      <c r="AD394" s="600"/>
      <c r="AE394" s="600"/>
      <c r="AF394" s="600"/>
      <c r="AG394" s="600"/>
      <c r="AH394" s="600"/>
      <c r="AI394" s="600"/>
      <c r="AJ394" s="600"/>
      <c r="AK394" s="600"/>
      <c r="AL394" s="600"/>
      <c r="AM394" s="600"/>
      <c r="AN394" s="600"/>
      <c r="AO394" s="600"/>
      <c r="AP394" s="600"/>
      <c r="AQ394" s="600"/>
      <c r="AR394" s="600"/>
      <c r="AS394" s="600"/>
      <c r="AT394" s="600"/>
      <c r="AU394" s="600"/>
      <c r="AV394" s="600"/>
      <c r="AW394" s="600"/>
      <c r="AX394" s="600"/>
      <c r="AY394" s="600"/>
      <c r="AZ394" s="600"/>
      <c r="BA394" s="600"/>
      <c r="BB394" s="600"/>
      <c r="BC394" s="600"/>
      <c r="BD394" s="600"/>
      <c r="BE394" s="600"/>
      <c r="BF394" s="600"/>
      <c r="BG394" s="600"/>
      <c r="BH394" s="600"/>
      <c r="BI394" s="600"/>
      <c r="BJ394" s="600"/>
      <c r="BK394" s="600"/>
      <c r="BL394" s="600"/>
      <c r="BM394" s="600"/>
      <c r="BN394" s="600"/>
      <c r="BO394" s="600"/>
      <c r="BP394" s="600"/>
      <c r="BQ394" s="600"/>
      <c r="BR394" s="600"/>
      <c r="BS394" s="600"/>
      <c r="BT394" s="600"/>
      <c r="BU394" s="600"/>
      <c r="BV394" s="600"/>
      <c r="BW394" s="600"/>
      <c r="BX394" s="600"/>
      <c r="BY394" s="600"/>
      <c r="BZ394" s="600"/>
      <c r="CA394" s="600"/>
      <c r="CB394" s="600"/>
      <c r="CC394" s="600"/>
      <c r="CD394" s="600"/>
      <c r="CE394" s="600"/>
      <c r="CF394" s="600"/>
      <c r="CG394" s="600"/>
      <c r="CH394" s="600"/>
      <c r="CI394" s="600"/>
      <c r="CJ394" s="600"/>
      <c r="CK394" s="600"/>
      <c r="CL394" s="600"/>
      <c r="CM394" s="600"/>
      <c r="CN394" s="600"/>
      <c r="CO394" s="600"/>
      <c r="CP394" s="600"/>
      <c r="CQ394" s="600"/>
      <c r="CR394" s="600"/>
      <c r="CS394" s="600"/>
      <c r="CT394" s="600"/>
      <c r="CU394" s="600"/>
      <c r="CV394" s="600"/>
      <c r="CW394" s="600"/>
      <c r="CX394" s="600"/>
      <c r="CY394" s="600"/>
      <c r="CZ394" s="600"/>
      <c r="DA394" s="600"/>
      <c r="DB394" s="600"/>
      <c r="DC394" s="600"/>
      <c r="DD394" s="600"/>
      <c r="DE394" s="600"/>
      <c r="DF394" s="600"/>
      <c r="DG394" s="600"/>
      <c r="DH394" s="600"/>
      <c r="DI394" s="600"/>
      <c r="DJ394" s="600"/>
      <c r="DK394" s="600"/>
      <c r="DL394" s="600"/>
      <c r="DM394" s="600"/>
      <c r="DN394" s="600"/>
      <c r="DO394" s="600"/>
      <c r="DP394" s="600"/>
      <c r="DQ394" s="600"/>
      <c r="DR394" s="600"/>
      <c r="DS394" s="600"/>
      <c r="DT394" s="600"/>
      <c r="DU394" s="600"/>
      <c r="DV394" s="600"/>
      <c r="DW394" s="600"/>
      <c r="DX394" s="600"/>
      <c r="DY394" s="600"/>
      <c r="DZ394" s="600"/>
      <c r="EA394" s="600"/>
      <c r="EB394" s="600"/>
      <c r="EC394" s="600"/>
      <c r="ED394" s="600"/>
      <c r="EE394" s="600"/>
      <c r="EF394" s="600"/>
      <c r="EG394" s="600"/>
      <c r="EH394" s="600"/>
      <c r="EI394" s="600"/>
      <c r="EJ394" s="600"/>
      <c r="EK394" s="600"/>
      <c r="EL394" s="600"/>
      <c r="EM394" s="600"/>
      <c r="EN394" s="600"/>
      <c r="EO394" s="600"/>
      <c r="EP394" s="600"/>
      <c r="EQ394" s="600"/>
      <c r="ER394" s="600"/>
      <c r="ES394" s="600"/>
      <c r="ET394" s="600"/>
      <c r="EU394" s="600"/>
      <c r="EV394" s="600"/>
      <c r="EW394" s="600"/>
      <c r="EX394" s="600"/>
      <c r="EY394" s="600"/>
      <c r="EZ394" s="600"/>
      <c r="FA394" s="600"/>
      <c r="FB394" s="600"/>
      <c r="FC394" s="600"/>
      <c r="FD394" s="600"/>
      <c r="FE394" s="600"/>
      <c r="FF394" s="600"/>
      <c r="FG394" s="600"/>
      <c r="FH394" s="600"/>
      <c r="FI394" s="600"/>
      <c r="FJ394" s="600"/>
      <c r="FK394" s="600"/>
      <c r="FL394" s="600"/>
      <c r="FM394" s="600"/>
      <c r="FN394" s="600"/>
      <c r="FO394" s="600"/>
      <c r="FP394" s="600"/>
      <c r="FQ394" s="600"/>
      <c r="FR394" s="600"/>
      <c r="FS394" s="600"/>
      <c r="FT394" s="600"/>
      <c r="FU394" s="600"/>
      <c r="FV394" s="600"/>
      <c r="FW394" s="600"/>
      <c r="FX394" s="600"/>
      <c r="FY394" s="600"/>
      <c r="FZ394" s="600"/>
      <c r="GA394" s="600"/>
      <c r="GB394" s="600"/>
      <c r="GC394" s="600"/>
      <c r="GD394" s="600"/>
      <c r="GE394" s="600"/>
      <c r="GF394" s="600"/>
      <c r="GG394" s="600"/>
      <c r="GH394" s="600"/>
      <c r="GI394" s="600"/>
      <c r="GJ394" s="600"/>
      <c r="GK394" s="600"/>
      <c r="GL394" s="600"/>
      <c r="GM394" s="600"/>
      <c r="GN394" s="600"/>
      <c r="GO394" s="600"/>
      <c r="GP394" s="600"/>
      <c r="GQ394" s="600"/>
      <c r="GR394" s="600"/>
      <c r="GS394" s="600"/>
      <c r="GT394" s="600"/>
      <c r="GU394" s="600"/>
      <c r="GV394" s="600"/>
      <c r="GW394" s="600"/>
      <c r="GX394" s="600"/>
      <c r="GY394" s="600"/>
      <c r="GZ394" s="600"/>
      <c r="HA394" s="600"/>
      <c r="HB394" s="600"/>
      <c r="HC394" s="600"/>
      <c r="HD394" s="600"/>
      <c r="HE394" s="600"/>
      <c r="HF394" s="600"/>
      <c r="HG394" s="600"/>
      <c r="HH394" s="600"/>
      <c r="HI394" s="600"/>
      <c r="HJ394" s="600"/>
      <c r="HK394" s="600"/>
      <c r="HL394" s="600"/>
      <c r="HM394" s="600"/>
      <c r="HN394" s="600"/>
      <c r="HO394" s="600"/>
      <c r="HP394" s="600"/>
      <c r="HQ394" s="600"/>
      <c r="HR394" s="600"/>
      <c r="HS394" s="600"/>
      <c r="HT394" s="600"/>
      <c r="HU394" s="600"/>
      <c r="HV394" s="600"/>
      <c r="HW394" s="600"/>
      <c r="HX394" s="600"/>
      <c r="HY394" s="600"/>
      <c r="HZ394" s="600"/>
      <c r="IA394" s="600"/>
      <c r="IB394" s="600"/>
      <c r="IC394" s="600"/>
      <c r="ID394" s="600"/>
      <c r="IE394" s="600"/>
      <c r="IF394" s="600"/>
      <c r="IG394" s="600"/>
      <c r="IH394" s="600"/>
      <c r="II394" s="600"/>
      <c r="IJ394" s="600"/>
      <c r="IK394" s="600"/>
      <c r="IL394" s="600"/>
      <c r="IM394" s="600"/>
      <c r="IN394" s="600"/>
      <c r="IO394" s="600"/>
      <c r="IP394" s="600"/>
      <c r="IQ394" s="600"/>
      <c r="IR394" s="600"/>
      <c r="IS394" s="600"/>
      <c r="IT394" s="600"/>
      <c r="IU394" s="600"/>
    </row>
    <row r="395" spans="1:255" s="590" customFormat="1" ht="16.5" customHeight="1" x14ac:dyDescent="0.25">
      <c r="A395" s="591"/>
      <c r="B395" s="592" t="s">
        <v>421</v>
      </c>
      <c r="C395" s="593" t="str">
        <f t="shared" si="116"/>
        <v>Belanja Pemeliharaan Alat Kantor dan Rumah Tangga - Meja dan Kursi Kerja/Rapat pejabat - Meja Kerja Pejabat</v>
      </c>
      <c r="D395" s="594">
        <v>15200000</v>
      </c>
      <c r="E395" s="594"/>
      <c r="F395" s="594"/>
      <c r="G395" s="594">
        <f t="shared" si="120"/>
        <v>0</v>
      </c>
      <c r="H395" s="594"/>
      <c r="I395" s="594"/>
      <c r="J395" s="594">
        <f t="shared" si="121"/>
        <v>0</v>
      </c>
      <c r="K395" s="594">
        <v>8480000</v>
      </c>
      <c r="L395" s="594"/>
      <c r="M395" s="594">
        <f t="shared" si="117"/>
        <v>8480000</v>
      </c>
      <c r="N395" s="594">
        <f t="shared" si="118"/>
        <v>8480000</v>
      </c>
      <c r="O395" s="595">
        <f t="shared" si="119"/>
        <v>6720000</v>
      </c>
      <c r="P395" s="561"/>
      <c r="Q395" s="596">
        <f>(N395/D395)*100</f>
        <v>55.78947368421052</v>
      </c>
      <c r="R395" s="561"/>
      <c r="S395" s="561"/>
      <c r="T395" s="561"/>
      <c r="U395" s="561"/>
      <c r="V395" s="561"/>
      <c r="W395" s="561"/>
      <c r="X395" s="561"/>
      <c r="Y395" s="561"/>
      <c r="Z395" s="561"/>
      <c r="AA395" s="561"/>
      <c r="AB395" s="561"/>
      <c r="AC395" s="561"/>
      <c r="AD395" s="561"/>
      <c r="AE395" s="561"/>
      <c r="AF395" s="561"/>
      <c r="AG395" s="561"/>
      <c r="AH395" s="561"/>
      <c r="AI395" s="561"/>
      <c r="AJ395" s="561"/>
      <c r="AK395" s="561"/>
      <c r="AL395" s="561"/>
      <c r="AM395" s="561"/>
      <c r="AN395" s="561"/>
      <c r="AO395" s="561"/>
      <c r="AP395" s="561"/>
      <c r="AQ395" s="561"/>
      <c r="AR395" s="561"/>
      <c r="AS395" s="561"/>
      <c r="AT395" s="561"/>
      <c r="AU395" s="561"/>
      <c r="AV395" s="561"/>
      <c r="AW395" s="561"/>
      <c r="AX395" s="561"/>
      <c r="AY395" s="561"/>
      <c r="AZ395" s="561"/>
      <c r="BA395" s="561"/>
      <c r="BB395" s="561"/>
      <c r="BC395" s="561"/>
      <c r="BD395" s="561"/>
      <c r="BE395" s="561"/>
      <c r="BF395" s="561"/>
      <c r="BG395" s="561"/>
      <c r="BH395" s="561"/>
      <c r="BI395" s="561"/>
      <c r="BJ395" s="561"/>
      <c r="BK395" s="561"/>
      <c r="BL395" s="561"/>
      <c r="BM395" s="561"/>
      <c r="BN395" s="561"/>
      <c r="BO395" s="561"/>
      <c r="BP395" s="561"/>
      <c r="BQ395" s="561"/>
      <c r="BR395" s="561"/>
      <c r="BS395" s="561"/>
      <c r="BT395" s="561"/>
      <c r="BU395" s="561"/>
      <c r="BV395" s="561"/>
      <c r="BW395" s="561"/>
      <c r="BX395" s="561"/>
      <c r="BY395" s="561"/>
      <c r="BZ395" s="561"/>
      <c r="CA395" s="561"/>
      <c r="CB395" s="561"/>
      <c r="CC395" s="561"/>
      <c r="CD395" s="561"/>
      <c r="CE395" s="561"/>
      <c r="CF395" s="561"/>
      <c r="CG395" s="561"/>
      <c r="CH395" s="561"/>
      <c r="CI395" s="561"/>
      <c r="CJ395" s="561"/>
      <c r="CK395" s="561"/>
      <c r="CL395" s="561"/>
      <c r="CM395" s="561"/>
      <c r="CN395" s="561"/>
      <c r="CO395" s="561"/>
      <c r="CP395" s="561"/>
      <c r="CQ395" s="561"/>
      <c r="CR395" s="561"/>
      <c r="CS395" s="561"/>
      <c r="CT395" s="561"/>
      <c r="CU395" s="561"/>
      <c r="CV395" s="561"/>
      <c r="CW395" s="561"/>
      <c r="CX395" s="561"/>
      <c r="CY395" s="561"/>
      <c r="CZ395" s="561"/>
      <c r="DA395" s="561"/>
      <c r="DB395" s="561"/>
      <c r="DC395" s="561"/>
      <c r="DD395" s="561"/>
      <c r="DE395" s="561"/>
      <c r="DF395" s="561"/>
      <c r="DG395" s="561"/>
      <c r="DH395" s="561"/>
      <c r="DI395" s="561"/>
      <c r="DJ395" s="561"/>
      <c r="DK395" s="561"/>
      <c r="DL395" s="561"/>
      <c r="DM395" s="561"/>
      <c r="DN395" s="561"/>
      <c r="DO395" s="561"/>
      <c r="DP395" s="561"/>
      <c r="DQ395" s="561"/>
      <c r="DR395" s="561"/>
      <c r="DS395" s="561"/>
      <c r="DT395" s="561"/>
      <c r="DU395" s="561"/>
      <c r="DV395" s="561"/>
      <c r="DW395" s="561"/>
      <c r="DX395" s="561"/>
      <c r="DY395" s="561"/>
      <c r="DZ395" s="561"/>
      <c r="EA395" s="561"/>
      <c r="EB395" s="561"/>
      <c r="EC395" s="561"/>
      <c r="ED395" s="561"/>
      <c r="EE395" s="561"/>
      <c r="EF395" s="561"/>
      <c r="EG395" s="561"/>
      <c r="EH395" s="561"/>
      <c r="EI395" s="561"/>
      <c r="EJ395" s="561"/>
      <c r="EK395" s="561"/>
      <c r="EL395" s="561"/>
      <c r="EM395" s="561"/>
      <c r="EN395" s="561"/>
      <c r="EO395" s="561"/>
      <c r="EP395" s="561"/>
      <c r="EQ395" s="561"/>
      <c r="ER395" s="561"/>
      <c r="ES395" s="561"/>
      <c r="ET395" s="561"/>
      <c r="EU395" s="561"/>
      <c r="EV395" s="561"/>
      <c r="EW395" s="561"/>
      <c r="EX395" s="561"/>
      <c r="EY395" s="561"/>
      <c r="EZ395" s="561"/>
      <c r="FA395" s="561"/>
      <c r="FB395" s="561"/>
      <c r="FC395" s="561"/>
      <c r="FD395" s="561"/>
      <c r="FE395" s="561"/>
      <c r="FF395" s="561"/>
      <c r="FG395" s="561"/>
      <c r="FH395" s="561"/>
      <c r="FI395" s="561"/>
      <c r="FJ395" s="561"/>
      <c r="FK395" s="561"/>
      <c r="FL395" s="561"/>
      <c r="FM395" s="561"/>
      <c r="FN395" s="561"/>
      <c r="FO395" s="561"/>
      <c r="FP395" s="561"/>
      <c r="FQ395" s="561"/>
      <c r="FR395" s="561"/>
      <c r="FS395" s="561"/>
      <c r="FT395" s="561"/>
      <c r="FU395" s="561"/>
      <c r="FV395" s="561"/>
      <c r="FW395" s="561"/>
      <c r="FX395" s="561"/>
      <c r="FY395" s="561"/>
      <c r="FZ395" s="561"/>
      <c r="GA395" s="561"/>
      <c r="GB395" s="561"/>
      <c r="GC395" s="561"/>
      <c r="GD395" s="561"/>
      <c r="GE395" s="561"/>
      <c r="GF395" s="561"/>
      <c r="GG395" s="561"/>
      <c r="GH395" s="561"/>
      <c r="GI395" s="561"/>
      <c r="GJ395" s="561"/>
      <c r="GK395" s="561"/>
      <c r="GL395" s="561"/>
      <c r="GM395" s="561"/>
      <c r="GN395" s="561"/>
      <c r="GO395" s="561"/>
      <c r="GP395" s="561"/>
      <c r="GQ395" s="561"/>
      <c r="GR395" s="561"/>
      <c r="GS395" s="561"/>
      <c r="GT395" s="561"/>
      <c r="GU395" s="561"/>
      <c r="GV395" s="561"/>
      <c r="GW395" s="561"/>
      <c r="GX395" s="561"/>
      <c r="GY395" s="561"/>
      <c r="GZ395" s="561"/>
      <c r="HA395" s="561"/>
      <c r="HB395" s="561"/>
      <c r="HC395" s="561"/>
      <c r="HD395" s="561"/>
      <c r="HE395" s="561"/>
      <c r="HF395" s="561"/>
      <c r="HG395" s="561"/>
      <c r="HH395" s="561"/>
      <c r="HI395" s="561"/>
      <c r="HJ395" s="561"/>
      <c r="HK395" s="561"/>
      <c r="HL395" s="561"/>
      <c r="HM395" s="561"/>
      <c r="HN395" s="561"/>
      <c r="HO395" s="561"/>
      <c r="HP395" s="561"/>
      <c r="HQ395" s="561"/>
      <c r="HR395" s="561"/>
      <c r="HS395" s="561"/>
      <c r="HT395" s="561"/>
      <c r="HU395" s="561"/>
      <c r="HV395" s="561"/>
      <c r="HW395" s="561"/>
      <c r="HX395" s="561"/>
      <c r="HY395" s="561"/>
      <c r="HZ395" s="561"/>
      <c r="IA395" s="561"/>
      <c r="IB395" s="561"/>
      <c r="IC395" s="561"/>
      <c r="ID395" s="561"/>
      <c r="IE395" s="561"/>
      <c r="IF395" s="561"/>
      <c r="IG395" s="561"/>
      <c r="IH395" s="561"/>
      <c r="II395" s="561"/>
      <c r="IJ395" s="561"/>
      <c r="IK395" s="561"/>
      <c r="IL395" s="561"/>
      <c r="IM395" s="561"/>
      <c r="IN395" s="561"/>
      <c r="IO395" s="561"/>
      <c r="IP395" s="561"/>
      <c r="IQ395" s="561"/>
      <c r="IR395" s="561"/>
      <c r="IS395" s="561"/>
      <c r="IT395" s="561"/>
      <c r="IU395" s="561"/>
    </row>
    <row r="396" spans="1:255" s="590" customFormat="1" ht="15" customHeight="1" x14ac:dyDescent="0.25">
      <c r="A396" s="591"/>
      <c r="B396" s="592" t="s">
        <v>422</v>
      </c>
      <c r="C396" s="593" t="str">
        <f t="shared" si="116"/>
        <v>Belanja Pemeliharaan Alat Kantor dan Rumah Tangga - Meja dan Kursi Kerja/Rapat pejabat - Kursi Kerja Pejabat</v>
      </c>
      <c r="D396" s="594">
        <v>15200000</v>
      </c>
      <c r="E396" s="594"/>
      <c r="F396" s="594"/>
      <c r="G396" s="594">
        <f t="shared" si="120"/>
        <v>0</v>
      </c>
      <c r="H396" s="594"/>
      <c r="I396" s="594"/>
      <c r="J396" s="594">
        <f t="shared" si="121"/>
        <v>0</v>
      </c>
      <c r="K396" s="594">
        <v>8480000</v>
      </c>
      <c r="L396" s="594"/>
      <c r="M396" s="594">
        <f t="shared" si="117"/>
        <v>8480000</v>
      </c>
      <c r="N396" s="594">
        <f t="shared" si="118"/>
        <v>8480000</v>
      </c>
      <c r="O396" s="595">
        <f t="shared" si="119"/>
        <v>6720000</v>
      </c>
      <c r="P396" s="561"/>
      <c r="Q396" s="596">
        <f>(N396/D396)*100</f>
        <v>55.78947368421052</v>
      </c>
      <c r="R396" s="561"/>
      <c r="S396" s="561"/>
      <c r="T396" s="561"/>
      <c r="U396" s="561"/>
      <c r="V396" s="561"/>
      <c r="W396" s="561"/>
      <c r="X396" s="561"/>
      <c r="Y396" s="561"/>
      <c r="Z396" s="561"/>
      <c r="AA396" s="561"/>
      <c r="AB396" s="561"/>
      <c r="AC396" s="561"/>
      <c r="AD396" s="561"/>
      <c r="AE396" s="561"/>
      <c r="AF396" s="561"/>
      <c r="AG396" s="561"/>
      <c r="AH396" s="561"/>
      <c r="AI396" s="561"/>
      <c r="AJ396" s="561"/>
      <c r="AK396" s="561"/>
      <c r="AL396" s="561"/>
      <c r="AM396" s="561"/>
      <c r="AN396" s="561"/>
      <c r="AO396" s="561"/>
      <c r="AP396" s="561"/>
      <c r="AQ396" s="561"/>
      <c r="AR396" s="561"/>
      <c r="AS396" s="561"/>
      <c r="AT396" s="561"/>
      <c r="AU396" s="561"/>
      <c r="AV396" s="561"/>
      <c r="AW396" s="561"/>
      <c r="AX396" s="561"/>
      <c r="AY396" s="561"/>
      <c r="AZ396" s="561"/>
      <c r="BA396" s="561"/>
      <c r="BB396" s="561"/>
      <c r="BC396" s="561"/>
      <c r="BD396" s="561"/>
      <c r="BE396" s="561"/>
      <c r="BF396" s="561"/>
      <c r="BG396" s="561"/>
      <c r="BH396" s="561"/>
      <c r="BI396" s="561"/>
      <c r="BJ396" s="561"/>
      <c r="BK396" s="561"/>
      <c r="BL396" s="561"/>
      <c r="BM396" s="561"/>
      <c r="BN396" s="561"/>
      <c r="BO396" s="561"/>
      <c r="BP396" s="561"/>
      <c r="BQ396" s="561"/>
      <c r="BR396" s="561"/>
      <c r="BS396" s="561"/>
      <c r="BT396" s="561"/>
      <c r="BU396" s="561"/>
      <c r="BV396" s="561"/>
      <c r="BW396" s="561"/>
      <c r="BX396" s="561"/>
      <c r="BY396" s="561"/>
      <c r="BZ396" s="561"/>
      <c r="CA396" s="561"/>
      <c r="CB396" s="561"/>
      <c r="CC396" s="561"/>
      <c r="CD396" s="561"/>
      <c r="CE396" s="561"/>
      <c r="CF396" s="561"/>
      <c r="CG396" s="561"/>
      <c r="CH396" s="561"/>
      <c r="CI396" s="561"/>
      <c r="CJ396" s="561"/>
      <c r="CK396" s="561"/>
      <c r="CL396" s="561"/>
      <c r="CM396" s="561"/>
      <c r="CN396" s="561"/>
      <c r="CO396" s="561"/>
      <c r="CP396" s="561"/>
      <c r="CQ396" s="561"/>
      <c r="CR396" s="561"/>
      <c r="CS396" s="561"/>
      <c r="CT396" s="561"/>
      <c r="CU396" s="561"/>
      <c r="CV396" s="561"/>
      <c r="CW396" s="561"/>
      <c r="CX396" s="561"/>
      <c r="CY396" s="561"/>
      <c r="CZ396" s="561"/>
      <c r="DA396" s="561"/>
      <c r="DB396" s="561"/>
      <c r="DC396" s="561"/>
      <c r="DD396" s="561"/>
      <c r="DE396" s="561"/>
      <c r="DF396" s="561"/>
      <c r="DG396" s="561"/>
      <c r="DH396" s="561"/>
      <c r="DI396" s="561"/>
      <c r="DJ396" s="561"/>
      <c r="DK396" s="561"/>
      <c r="DL396" s="561"/>
      <c r="DM396" s="561"/>
      <c r="DN396" s="561"/>
      <c r="DO396" s="561"/>
      <c r="DP396" s="561"/>
      <c r="DQ396" s="561"/>
      <c r="DR396" s="561"/>
      <c r="DS396" s="561"/>
      <c r="DT396" s="561"/>
      <c r="DU396" s="561"/>
      <c r="DV396" s="561"/>
      <c r="DW396" s="561"/>
      <c r="DX396" s="561"/>
      <c r="DY396" s="561"/>
      <c r="DZ396" s="561"/>
      <c r="EA396" s="561"/>
      <c r="EB396" s="561"/>
      <c r="EC396" s="561"/>
      <c r="ED396" s="561"/>
      <c r="EE396" s="561"/>
      <c r="EF396" s="561"/>
      <c r="EG396" s="561"/>
      <c r="EH396" s="561"/>
      <c r="EI396" s="561"/>
      <c r="EJ396" s="561"/>
      <c r="EK396" s="561"/>
      <c r="EL396" s="561"/>
      <c r="EM396" s="561"/>
      <c r="EN396" s="561"/>
      <c r="EO396" s="561"/>
      <c r="EP396" s="561"/>
      <c r="EQ396" s="561"/>
      <c r="ER396" s="561"/>
      <c r="ES396" s="561"/>
      <c r="ET396" s="561"/>
      <c r="EU396" s="561"/>
      <c r="EV396" s="561"/>
      <c r="EW396" s="561"/>
      <c r="EX396" s="561"/>
      <c r="EY396" s="561"/>
      <c r="EZ396" s="561"/>
      <c r="FA396" s="561"/>
      <c r="FB396" s="561"/>
      <c r="FC396" s="561"/>
      <c r="FD396" s="561"/>
      <c r="FE396" s="561"/>
      <c r="FF396" s="561"/>
      <c r="FG396" s="561"/>
      <c r="FH396" s="561"/>
      <c r="FI396" s="561"/>
      <c r="FJ396" s="561"/>
      <c r="FK396" s="561"/>
      <c r="FL396" s="561"/>
      <c r="FM396" s="561"/>
      <c r="FN396" s="561"/>
      <c r="FO396" s="561"/>
      <c r="FP396" s="561"/>
      <c r="FQ396" s="561"/>
      <c r="FR396" s="561"/>
      <c r="FS396" s="561"/>
      <c r="FT396" s="561"/>
      <c r="FU396" s="561"/>
      <c r="FV396" s="561"/>
      <c r="FW396" s="561"/>
      <c r="FX396" s="561"/>
      <c r="FY396" s="561"/>
      <c r="FZ396" s="561"/>
      <c r="GA396" s="561"/>
      <c r="GB396" s="561"/>
      <c r="GC396" s="561"/>
      <c r="GD396" s="561"/>
      <c r="GE396" s="561"/>
      <c r="GF396" s="561"/>
      <c r="GG396" s="561"/>
      <c r="GH396" s="561"/>
      <c r="GI396" s="561"/>
      <c r="GJ396" s="561"/>
      <c r="GK396" s="561"/>
      <c r="GL396" s="561"/>
      <c r="GM396" s="561"/>
      <c r="GN396" s="561"/>
      <c r="GO396" s="561"/>
      <c r="GP396" s="561"/>
      <c r="GQ396" s="561"/>
      <c r="GR396" s="561"/>
      <c r="GS396" s="561"/>
      <c r="GT396" s="561"/>
      <c r="GU396" s="561"/>
      <c r="GV396" s="561"/>
      <c r="GW396" s="561"/>
      <c r="GX396" s="561"/>
      <c r="GY396" s="561"/>
      <c r="GZ396" s="561"/>
      <c r="HA396" s="561"/>
      <c r="HB396" s="561"/>
      <c r="HC396" s="561"/>
      <c r="HD396" s="561"/>
      <c r="HE396" s="561"/>
      <c r="HF396" s="561"/>
      <c r="HG396" s="561"/>
      <c r="HH396" s="561"/>
      <c r="HI396" s="561"/>
      <c r="HJ396" s="561"/>
      <c r="HK396" s="561"/>
      <c r="HL396" s="561"/>
      <c r="HM396" s="561"/>
      <c r="HN396" s="561"/>
      <c r="HO396" s="561"/>
      <c r="HP396" s="561"/>
      <c r="HQ396" s="561"/>
      <c r="HR396" s="561"/>
      <c r="HS396" s="561"/>
      <c r="HT396" s="561"/>
      <c r="HU396" s="561"/>
      <c r="HV396" s="561"/>
      <c r="HW396" s="561"/>
      <c r="HX396" s="561"/>
      <c r="HY396" s="561"/>
      <c r="HZ396" s="561"/>
      <c r="IA396" s="561"/>
      <c r="IB396" s="561"/>
      <c r="IC396" s="561"/>
      <c r="ID396" s="561"/>
      <c r="IE396" s="561"/>
      <c r="IF396" s="561"/>
      <c r="IG396" s="561"/>
      <c r="IH396" s="561"/>
      <c r="II396" s="561"/>
      <c r="IJ396" s="561"/>
      <c r="IK396" s="561"/>
      <c r="IL396" s="561"/>
      <c r="IM396" s="561"/>
      <c r="IN396" s="561"/>
      <c r="IO396" s="561"/>
      <c r="IP396" s="561"/>
      <c r="IQ396" s="561"/>
      <c r="IR396" s="561"/>
      <c r="IS396" s="561"/>
      <c r="IT396" s="561"/>
      <c r="IU396" s="561"/>
    </row>
    <row r="397" spans="1:255" ht="16.5" customHeight="1" x14ac:dyDescent="0.25">
      <c r="A397" s="591"/>
      <c r="B397" s="592" t="s">
        <v>423</v>
      </c>
      <c r="C397" s="593" t="str">
        <f t="shared" si="116"/>
        <v>Belanja Pemeliharaan Alat Kantor dan Rumah Tangga - Meja dan Kursi Kerja/Rapat Pejabat - Kursi tamu di Ruangan Pejabat</v>
      </c>
      <c r="D397" s="594">
        <v>3840000</v>
      </c>
      <c r="E397" s="594"/>
      <c r="F397" s="594"/>
      <c r="G397" s="594">
        <f t="shared" si="120"/>
        <v>0</v>
      </c>
      <c r="H397" s="594"/>
      <c r="I397" s="594"/>
      <c r="J397" s="594">
        <f t="shared" si="121"/>
        <v>0</v>
      </c>
      <c r="K397" s="594">
        <v>0</v>
      </c>
      <c r="L397" s="594"/>
      <c r="M397" s="594">
        <f t="shared" si="117"/>
        <v>0</v>
      </c>
      <c r="N397" s="594">
        <f t="shared" si="118"/>
        <v>0</v>
      </c>
      <c r="O397" s="595">
        <f t="shared" si="119"/>
        <v>3840000</v>
      </c>
      <c r="Q397" s="596"/>
    </row>
    <row r="398" spans="1:255" ht="16.5" customHeight="1" x14ac:dyDescent="0.25">
      <c r="A398" s="591"/>
      <c r="B398" s="592" t="s">
        <v>530</v>
      </c>
      <c r="C398" s="636" t="str">
        <f t="shared" si="116"/>
        <v>Belanja Pemeliharaan Alat Laboratorium - Unit Alat Laboratorium - Alat Laboratorium Umum</v>
      </c>
      <c r="D398" s="594">
        <v>28024600</v>
      </c>
      <c r="E398" s="594"/>
      <c r="F398" s="594"/>
      <c r="G398" s="594">
        <f t="shared" si="120"/>
        <v>0</v>
      </c>
      <c r="H398" s="594"/>
      <c r="I398" s="594"/>
      <c r="J398" s="594">
        <f t="shared" si="121"/>
        <v>0</v>
      </c>
      <c r="K398" s="594">
        <v>0</v>
      </c>
      <c r="L398" s="594"/>
      <c r="M398" s="594">
        <f t="shared" si="117"/>
        <v>0</v>
      </c>
      <c r="N398" s="594">
        <f t="shared" si="118"/>
        <v>0</v>
      </c>
      <c r="O398" s="595">
        <f t="shared" si="119"/>
        <v>28024600</v>
      </c>
      <c r="Q398" s="596"/>
    </row>
    <row r="399" spans="1:255" ht="16.5" customHeight="1" x14ac:dyDescent="0.25">
      <c r="A399" s="591"/>
      <c r="B399" s="592" t="s">
        <v>434</v>
      </c>
      <c r="C399" s="593" t="str">
        <f t="shared" si="116"/>
        <v>Belanja Pemeliharaan Komputer - Komputer Unit - Personal Computer</v>
      </c>
      <c r="D399" s="594">
        <v>53220000</v>
      </c>
      <c r="E399" s="594"/>
      <c r="F399" s="594"/>
      <c r="G399" s="594">
        <f t="shared" ref="G399:G430" si="122">E399+F399</f>
        <v>0</v>
      </c>
      <c r="H399" s="594"/>
      <c r="I399" s="594"/>
      <c r="J399" s="594">
        <f t="shared" ref="J399:J430" si="123">H399+I399</f>
        <v>0</v>
      </c>
      <c r="K399" s="594">
        <v>42510000</v>
      </c>
      <c r="L399" s="594"/>
      <c r="M399" s="594">
        <f t="shared" si="117"/>
        <v>42510000</v>
      </c>
      <c r="N399" s="594">
        <f t="shared" si="118"/>
        <v>42510000</v>
      </c>
      <c r="O399" s="595">
        <f t="shared" si="119"/>
        <v>10710000</v>
      </c>
      <c r="Q399" s="596">
        <f>(N399/D399)*100</f>
        <v>79.875986471251409</v>
      </c>
    </row>
    <row r="400" spans="1:255" ht="15.75" customHeight="1" x14ac:dyDescent="0.25">
      <c r="A400" s="591"/>
      <c r="B400" s="592" t="s">
        <v>431</v>
      </c>
      <c r="C400" s="593" t="str">
        <f t="shared" si="116"/>
        <v>Belanja Pemeliharaan bangunan Gedung - Bangunan Gedung Tempat Kerja - Bangunan Gedung Kantor</v>
      </c>
      <c r="D400" s="594">
        <v>74984000</v>
      </c>
      <c r="E400" s="594"/>
      <c r="F400" s="594"/>
      <c r="G400" s="594">
        <f t="shared" si="122"/>
        <v>0</v>
      </c>
      <c r="H400" s="594">
        <v>74780000</v>
      </c>
      <c r="I400" s="594"/>
      <c r="J400" s="594">
        <f t="shared" si="123"/>
        <v>74780000</v>
      </c>
      <c r="K400" s="594"/>
      <c r="L400" s="594"/>
      <c r="M400" s="594">
        <f t="shared" si="117"/>
        <v>0</v>
      </c>
      <c r="N400" s="594">
        <f t="shared" si="118"/>
        <v>74780000</v>
      </c>
      <c r="O400" s="595">
        <f t="shared" si="119"/>
        <v>204000</v>
      </c>
      <c r="Q400" s="596">
        <f>(N400/D400)*100</f>
        <v>99.727941960951668</v>
      </c>
    </row>
    <row r="401" spans="1:255" ht="15.75" customHeight="1" x14ac:dyDescent="0.25">
      <c r="A401" s="591"/>
      <c r="B401" s="592" t="s">
        <v>315</v>
      </c>
      <c r="C401" s="593" t="str">
        <f t="shared" si="116"/>
        <v>Belanja Perjalanan Dinas Biasa</v>
      </c>
      <c r="D401" s="594">
        <v>72180000</v>
      </c>
      <c r="E401" s="594"/>
      <c r="F401" s="594"/>
      <c r="G401" s="594">
        <f t="shared" si="122"/>
        <v>0</v>
      </c>
      <c r="H401" s="594"/>
      <c r="I401" s="594"/>
      <c r="J401" s="594">
        <f t="shared" si="123"/>
        <v>0</v>
      </c>
      <c r="K401" s="594">
        <v>52865400</v>
      </c>
      <c r="L401" s="594">
        <v>1975000</v>
      </c>
      <c r="M401" s="594">
        <f t="shared" si="117"/>
        <v>54840400</v>
      </c>
      <c r="N401" s="594">
        <f t="shared" si="118"/>
        <v>54840400</v>
      </c>
      <c r="O401" s="595">
        <f t="shared" si="119"/>
        <v>17339600</v>
      </c>
      <c r="Q401" s="596"/>
    </row>
    <row r="402" spans="1:255" ht="15.75" customHeight="1" x14ac:dyDescent="0.25">
      <c r="A402" s="591"/>
      <c r="B402" s="592" t="s">
        <v>315</v>
      </c>
      <c r="C402" s="593" t="str">
        <f t="shared" si="116"/>
        <v>Belanja Perjalanan Dinas Biasa</v>
      </c>
      <c r="D402" s="594">
        <v>37364000</v>
      </c>
      <c r="E402" s="594"/>
      <c r="F402" s="594"/>
      <c r="G402" s="594">
        <f t="shared" si="122"/>
        <v>0</v>
      </c>
      <c r="H402" s="594"/>
      <c r="I402" s="594"/>
      <c r="J402" s="594">
        <f t="shared" si="123"/>
        <v>0</v>
      </c>
      <c r="K402" s="594">
        <v>13680000</v>
      </c>
      <c r="L402" s="594"/>
      <c r="M402" s="594">
        <f t="shared" si="117"/>
        <v>13680000</v>
      </c>
      <c r="N402" s="594">
        <f t="shared" si="118"/>
        <v>13680000</v>
      </c>
      <c r="O402" s="595">
        <f t="shared" si="119"/>
        <v>23684000</v>
      </c>
      <c r="Q402" s="596"/>
    </row>
    <row r="403" spans="1:255" ht="15.75" customHeight="1" x14ac:dyDescent="0.25">
      <c r="A403" s="591"/>
      <c r="B403" s="592" t="s">
        <v>315</v>
      </c>
      <c r="C403" s="593" t="str">
        <f t="shared" si="116"/>
        <v>Belanja Perjalanan Dinas Biasa</v>
      </c>
      <c r="D403" s="594">
        <v>8740000</v>
      </c>
      <c r="E403" s="594"/>
      <c r="F403" s="594"/>
      <c r="G403" s="594">
        <f t="shared" si="122"/>
        <v>0</v>
      </c>
      <c r="H403" s="594"/>
      <c r="I403" s="594"/>
      <c r="J403" s="594">
        <f t="shared" si="123"/>
        <v>0</v>
      </c>
      <c r="K403" s="594">
        <v>1520000</v>
      </c>
      <c r="L403" s="594"/>
      <c r="M403" s="594">
        <f t="shared" si="117"/>
        <v>1520000</v>
      </c>
      <c r="N403" s="594">
        <f t="shared" si="118"/>
        <v>1520000</v>
      </c>
      <c r="O403" s="595">
        <f t="shared" si="119"/>
        <v>7220000</v>
      </c>
      <c r="Q403" s="596"/>
    </row>
    <row r="404" spans="1:255" ht="15.75" customHeight="1" x14ac:dyDescent="0.25">
      <c r="A404" s="591"/>
      <c r="B404" s="592" t="s">
        <v>315</v>
      </c>
      <c r="C404" s="593" t="str">
        <f t="shared" si="116"/>
        <v>Belanja Perjalanan Dinas Biasa</v>
      </c>
      <c r="D404" s="594">
        <v>11020000</v>
      </c>
      <c r="E404" s="594"/>
      <c r="F404" s="594"/>
      <c r="G404" s="594">
        <f t="shared" si="122"/>
        <v>0</v>
      </c>
      <c r="H404" s="594"/>
      <c r="I404" s="594"/>
      <c r="J404" s="594">
        <f t="shared" si="123"/>
        <v>0</v>
      </c>
      <c r="K404" s="594">
        <v>0</v>
      </c>
      <c r="L404" s="594"/>
      <c r="M404" s="594">
        <f t="shared" si="117"/>
        <v>0</v>
      </c>
      <c r="N404" s="594">
        <f t="shared" si="118"/>
        <v>0</v>
      </c>
      <c r="O404" s="595">
        <f t="shared" si="119"/>
        <v>11020000</v>
      </c>
      <c r="Q404" s="596"/>
    </row>
    <row r="405" spans="1:255" ht="15.75" customHeight="1" x14ac:dyDescent="0.25">
      <c r="A405" s="591"/>
      <c r="B405" s="592" t="s">
        <v>315</v>
      </c>
      <c r="C405" s="593" t="str">
        <f t="shared" si="116"/>
        <v>Belanja Perjalanan Dinas Biasa</v>
      </c>
      <c r="D405" s="594">
        <v>29640000</v>
      </c>
      <c r="E405" s="594"/>
      <c r="F405" s="594"/>
      <c r="G405" s="594">
        <f t="shared" si="122"/>
        <v>0</v>
      </c>
      <c r="H405" s="594"/>
      <c r="I405" s="594"/>
      <c r="J405" s="594">
        <f t="shared" si="123"/>
        <v>0</v>
      </c>
      <c r="K405" s="594">
        <v>4560000</v>
      </c>
      <c r="L405" s="594">
        <v>10335000</v>
      </c>
      <c r="M405" s="594">
        <f t="shared" si="117"/>
        <v>14895000</v>
      </c>
      <c r="N405" s="594">
        <f t="shared" si="118"/>
        <v>14895000</v>
      </c>
      <c r="O405" s="595">
        <f t="shared" si="119"/>
        <v>14745000</v>
      </c>
      <c r="Q405" s="596"/>
    </row>
    <row r="406" spans="1:255" ht="15.75" customHeight="1" x14ac:dyDescent="0.25">
      <c r="A406" s="612"/>
      <c r="B406" s="592" t="s">
        <v>315</v>
      </c>
      <c r="C406" s="593" t="str">
        <f t="shared" si="116"/>
        <v>Belanja Perjalanan Dinas Biasa</v>
      </c>
      <c r="D406" s="594">
        <v>75570000</v>
      </c>
      <c r="E406" s="594"/>
      <c r="F406" s="594"/>
      <c r="G406" s="594">
        <f t="shared" si="122"/>
        <v>0</v>
      </c>
      <c r="H406" s="594"/>
      <c r="I406" s="594"/>
      <c r="J406" s="594">
        <f t="shared" si="123"/>
        <v>0</v>
      </c>
      <c r="K406" s="594">
        <v>19000000</v>
      </c>
      <c r="L406" s="594">
        <v>4710000</v>
      </c>
      <c r="M406" s="594">
        <f t="shared" si="117"/>
        <v>23710000</v>
      </c>
      <c r="N406" s="594">
        <f t="shared" si="118"/>
        <v>23710000</v>
      </c>
      <c r="O406" s="595">
        <f t="shared" si="119"/>
        <v>51860000</v>
      </c>
      <c r="Q406" s="596"/>
    </row>
    <row r="407" spans="1:255" ht="12.75" customHeight="1" x14ac:dyDescent="0.25">
      <c r="A407" s="591"/>
      <c r="B407" s="592" t="s">
        <v>315</v>
      </c>
      <c r="C407" s="593" t="str">
        <f t="shared" si="116"/>
        <v>Belanja Perjalanan Dinas Biasa</v>
      </c>
      <c r="D407" s="594">
        <v>138627000</v>
      </c>
      <c r="E407" s="594"/>
      <c r="F407" s="594"/>
      <c r="G407" s="594">
        <f t="shared" si="122"/>
        <v>0</v>
      </c>
      <c r="H407" s="594"/>
      <c r="I407" s="594"/>
      <c r="J407" s="594">
        <f t="shared" si="123"/>
        <v>0</v>
      </c>
      <c r="K407" s="594">
        <v>50427100</v>
      </c>
      <c r="L407" s="594">
        <v>6570000</v>
      </c>
      <c r="M407" s="594">
        <f t="shared" si="117"/>
        <v>56997100</v>
      </c>
      <c r="N407" s="594">
        <f t="shared" si="118"/>
        <v>56997100</v>
      </c>
      <c r="O407" s="595">
        <f t="shared" si="119"/>
        <v>81629900</v>
      </c>
      <c r="P407" s="600"/>
      <c r="Q407" s="596"/>
      <c r="R407" s="600"/>
      <c r="S407" s="600"/>
      <c r="T407" s="600"/>
      <c r="U407" s="600"/>
      <c r="V407" s="600"/>
      <c r="W407" s="600"/>
      <c r="X407" s="600"/>
      <c r="Y407" s="600"/>
      <c r="Z407" s="600"/>
      <c r="AA407" s="600"/>
      <c r="AB407" s="600"/>
      <c r="AC407" s="600"/>
      <c r="AD407" s="600"/>
      <c r="AE407" s="600"/>
      <c r="AF407" s="600"/>
      <c r="AG407" s="600"/>
      <c r="AH407" s="600"/>
      <c r="AI407" s="600"/>
      <c r="AJ407" s="600"/>
      <c r="AK407" s="600"/>
      <c r="AL407" s="600"/>
      <c r="AM407" s="600"/>
      <c r="AN407" s="600"/>
      <c r="AO407" s="600"/>
      <c r="AP407" s="600"/>
      <c r="AQ407" s="600"/>
      <c r="AR407" s="600"/>
      <c r="AS407" s="600"/>
      <c r="AT407" s="600"/>
      <c r="AU407" s="600"/>
      <c r="AV407" s="600"/>
      <c r="AW407" s="600"/>
      <c r="AX407" s="600"/>
      <c r="AY407" s="600"/>
      <c r="AZ407" s="600"/>
      <c r="BA407" s="600"/>
      <c r="BB407" s="600"/>
      <c r="BC407" s="600"/>
      <c r="BD407" s="600"/>
      <c r="BE407" s="600"/>
      <c r="BF407" s="600"/>
      <c r="BG407" s="600"/>
      <c r="BH407" s="600"/>
      <c r="BI407" s="600"/>
      <c r="BJ407" s="600"/>
      <c r="BK407" s="600"/>
      <c r="BL407" s="600"/>
      <c r="BM407" s="600"/>
      <c r="BN407" s="600"/>
      <c r="BO407" s="600"/>
      <c r="BP407" s="600"/>
      <c r="BQ407" s="600"/>
      <c r="BR407" s="600"/>
      <c r="BS407" s="600"/>
      <c r="BT407" s="600"/>
      <c r="BU407" s="600"/>
      <c r="BV407" s="600"/>
      <c r="BW407" s="600"/>
      <c r="BX407" s="600"/>
      <c r="BY407" s="600"/>
      <c r="BZ407" s="600"/>
      <c r="CA407" s="600"/>
      <c r="CB407" s="600"/>
      <c r="CC407" s="600"/>
      <c r="CD407" s="600"/>
      <c r="CE407" s="600"/>
      <c r="CF407" s="600"/>
      <c r="CG407" s="600"/>
      <c r="CH407" s="600"/>
      <c r="CI407" s="600"/>
      <c r="CJ407" s="600"/>
      <c r="CK407" s="600"/>
      <c r="CL407" s="600"/>
      <c r="CM407" s="600"/>
      <c r="CN407" s="600"/>
      <c r="CO407" s="600"/>
      <c r="CP407" s="600"/>
      <c r="CQ407" s="600"/>
      <c r="CR407" s="600"/>
      <c r="CS407" s="600"/>
      <c r="CT407" s="600"/>
      <c r="CU407" s="600"/>
      <c r="CV407" s="600"/>
      <c r="CW407" s="600"/>
      <c r="CX407" s="600"/>
      <c r="CY407" s="600"/>
      <c r="CZ407" s="600"/>
      <c r="DA407" s="600"/>
      <c r="DB407" s="600"/>
      <c r="DC407" s="600"/>
      <c r="DD407" s="600"/>
      <c r="DE407" s="600"/>
      <c r="DF407" s="600"/>
      <c r="DG407" s="600"/>
      <c r="DH407" s="600"/>
      <c r="DI407" s="600"/>
      <c r="DJ407" s="600"/>
      <c r="DK407" s="600"/>
      <c r="DL407" s="600"/>
      <c r="DM407" s="600"/>
      <c r="DN407" s="600"/>
      <c r="DO407" s="600"/>
      <c r="DP407" s="600"/>
      <c r="DQ407" s="600"/>
      <c r="DR407" s="600"/>
      <c r="DS407" s="600"/>
      <c r="DT407" s="600"/>
      <c r="DU407" s="600"/>
      <c r="DV407" s="600"/>
      <c r="DW407" s="600"/>
      <c r="DX407" s="600"/>
      <c r="DY407" s="600"/>
      <c r="DZ407" s="600"/>
      <c r="EA407" s="600"/>
      <c r="EB407" s="600"/>
      <c r="EC407" s="600"/>
      <c r="ED407" s="600"/>
      <c r="EE407" s="600"/>
      <c r="EF407" s="600"/>
      <c r="EG407" s="600"/>
      <c r="EH407" s="600"/>
      <c r="EI407" s="600"/>
      <c r="EJ407" s="600"/>
      <c r="EK407" s="600"/>
      <c r="EL407" s="600"/>
      <c r="EM407" s="600"/>
      <c r="EN407" s="600"/>
      <c r="EO407" s="600"/>
      <c r="EP407" s="600"/>
      <c r="EQ407" s="600"/>
      <c r="ER407" s="600"/>
      <c r="ES407" s="600"/>
      <c r="ET407" s="600"/>
      <c r="EU407" s="600"/>
      <c r="EV407" s="600"/>
      <c r="EW407" s="600"/>
      <c r="EX407" s="600"/>
      <c r="EY407" s="600"/>
      <c r="EZ407" s="600"/>
      <c r="FA407" s="600"/>
      <c r="FB407" s="600"/>
      <c r="FC407" s="600"/>
      <c r="FD407" s="600"/>
      <c r="FE407" s="600"/>
      <c r="FF407" s="600"/>
      <c r="FG407" s="600"/>
      <c r="FH407" s="600"/>
      <c r="FI407" s="600"/>
      <c r="FJ407" s="600"/>
      <c r="FK407" s="600"/>
      <c r="FL407" s="600"/>
      <c r="FM407" s="600"/>
      <c r="FN407" s="600"/>
      <c r="FO407" s="600"/>
      <c r="FP407" s="600"/>
      <c r="FQ407" s="600"/>
      <c r="FR407" s="600"/>
      <c r="FS407" s="600"/>
      <c r="FT407" s="600"/>
      <c r="FU407" s="600"/>
      <c r="FV407" s="600"/>
      <c r="FW407" s="600"/>
      <c r="FX407" s="600"/>
      <c r="FY407" s="600"/>
      <c r="FZ407" s="600"/>
      <c r="GA407" s="600"/>
      <c r="GB407" s="600"/>
      <c r="GC407" s="600"/>
      <c r="GD407" s="600"/>
      <c r="GE407" s="600"/>
      <c r="GF407" s="600"/>
      <c r="GG407" s="600"/>
      <c r="GH407" s="600"/>
      <c r="GI407" s="600"/>
      <c r="GJ407" s="600"/>
      <c r="GK407" s="600"/>
      <c r="GL407" s="600"/>
      <c r="GM407" s="600"/>
      <c r="GN407" s="600"/>
      <c r="GO407" s="600"/>
      <c r="GP407" s="600"/>
      <c r="GQ407" s="600"/>
      <c r="GR407" s="600"/>
      <c r="GS407" s="600"/>
      <c r="GT407" s="600"/>
      <c r="GU407" s="600"/>
      <c r="GV407" s="600"/>
      <c r="GW407" s="600"/>
      <c r="GX407" s="600"/>
      <c r="GY407" s="600"/>
      <c r="GZ407" s="600"/>
      <c r="HA407" s="600"/>
      <c r="HB407" s="600"/>
      <c r="HC407" s="600"/>
      <c r="HD407" s="600"/>
      <c r="HE407" s="600"/>
      <c r="HF407" s="600"/>
      <c r="HG407" s="600"/>
      <c r="HH407" s="600"/>
      <c r="HI407" s="600"/>
      <c r="HJ407" s="600"/>
      <c r="HK407" s="600"/>
      <c r="HL407" s="600"/>
      <c r="HM407" s="600"/>
      <c r="HN407" s="600"/>
      <c r="HO407" s="600"/>
      <c r="HP407" s="600"/>
      <c r="HQ407" s="600"/>
      <c r="HR407" s="600"/>
      <c r="HS407" s="600"/>
      <c r="HT407" s="600"/>
      <c r="HU407" s="600"/>
      <c r="HV407" s="600"/>
      <c r="HW407" s="600"/>
      <c r="HX407" s="600"/>
      <c r="HY407" s="600"/>
      <c r="HZ407" s="600"/>
      <c r="IA407" s="600"/>
      <c r="IB407" s="600"/>
      <c r="IC407" s="600"/>
      <c r="ID407" s="600"/>
      <c r="IE407" s="600"/>
      <c r="IF407" s="600"/>
      <c r="IG407" s="600"/>
      <c r="IH407" s="600"/>
      <c r="II407" s="600"/>
      <c r="IJ407" s="600"/>
      <c r="IK407" s="600"/>
      <c r="IL407" s="600"/>
      <c r="IM407" s="600"/>
      <c r="IN407" s="600"/>
      <c r="IO407" s="600"/>
      <c r="IP407" s="600"/>
      <c r="IQ407" s="600"/>
      <c r="IR407" s="600"/>
      <c r="IS407" s="600"/>
      <c r="IT407" s="600"/>
      <c r="IU407" s="600"/>
    </row>
    <row r="408" spans="1:255" s="590" customFormat="1" ht="15" customHeight="1" x14ac:dyDescent="0.25">
      <c r="A408" s="591"/>
      <c r="B408" s="592" t="s">
        <v>315</v>
      </c>
      <c r="C408" s="593" t="str">
        <f t="shared" si="116"/>
        <v>Belanja Perjalanan Dinas Biasa</v>
      </c>
      <c r="D408" s="594">
        <v>1148395000</v>
      </c>
      <c r="E408" s="594"/>
      <c r="F408" s="594"/>
      <c r="G408" s="594">
        <f t="shared" si="122"/>
        <v>0</v>
      </c>
      <c r="H408" s="594">
        <v>0</v>
      </c>
      <c r="I408" s="594"/>
      <c r="J408" s="594">
        <f t="shared" si="123"/>
        <v>0</v>
      </c>
      <c r="K408" s="594">
        <v>368510000</v>
      </c>
      <c r="L408" s="594">
        <v>99700000</v>
      </c>
      <c r="M408" s="594">
        <f t="shared" si="117"/>
        <v>468210000</v>
      </c>
      <c r="N408" s="594">
        <f t="shared" si="118"/>
        <v>468210000</v>
      </c>
      <c r="O408" s="595">
        <f t="shared" si="119"/>
        <v>680185000</v>
      </c>
      <c r="P408" s="600"/>
      <c r="Q408" s="596"/>
      <c r="R408" s="600"/>
      <c r="S408" s="600"/>
      <c r="T408" s="600"/>
      <c r="U408" s="600"/>
      <c r="V408" s="600"/>
      <c r="W408" s="600"/>
      <c r="X408" s="600"/>
      <c r="Y408" s="600"/>
      <c r="Z408" s="600"/>
      <c r="AA408" s="600"/>
      <c r="AB408" s="600"/>
      <c r="AC408" s="600"/>
      <c r="AD408" s="600"/>
      <c r="AE408" s="600"/>
      <c r="AF408" s="600"/>
      <c r="AG408" s="600"/>
      <c r="AH408" s="600"/>
      <c r="AI408" s="600"/>
      <c r="AJ408" s="600"/>
      <c r="AK408" s="600"/>
      <c r="AL408" s="600"/>
      <c r="AM408" s="600"/>
      <c r="AN408" s="600"/>
      <c r="AO408" s="600"/>
      <c r="AP408" s="600"/>
      <c r="AQ408" s="600"/>
      <c r="AR408" s="600"/>
      <c r="AS408" s="600"/>
      <c r="AT408" s="600"/>
      <c r="AU408" s="600"/>
      <c r="AV408" s="600"/>
      <c r="AW408" s="600"/>
      <c r="AX408" s="600"/>
      <c r="AY408" s="600"/>
      <c r="AZ408" s="600"/>
      <c r="BA408" s="600"/>
      <c r="BB408" s="600"/>
      <c r="BC408" s="600"/>
      <c r="BD408" s="600"/>
      <c r="BE408" s="600"/>
      <c r="BF408" s="600"/>
      <c r="BG408" s="600"/>
      <c r="BH408" s="600"/>
      <c r="BI408" s="600"/>
      <c r="BJ408" s="600"/>
      <c r="BK408" s="600"/>
      <c r="BL408" s="600"/>
      <c r="BM408" s="600"/>
      <c r="BN408" s="600"/>
      <c r="BO408" s="600"/>
      <c r="BP408" s="600"/>
      <c r="BQ408" s="600"/>
      <c r="BR408" s="600"/>
      <c r="BS408" s="600"/>
      <c r="BT408" s="600"/>
      <c r="BU408" s="600"/>
      <c r="BV408" s="600"/>
      <c r="BW408" s="600"/>
      <c r="BX408" s="600"/>
      <c r="BY408" s="600"/>
      <c r="BZ408" s="600"/>
      <c r="CA408" s="600"/>
      <c r="CB408" s="600"/>
      <c r="CC408" s="600"/>
      <c r="CD408" s="600"/>
      <c r="CE408" s="600"/>
      <c r="CF408" s="600"/>
      <c r="CG408" s="600"/>
      <c r="CH408" s="600"/>
      <c r="CI408" s="600"/>
      <c r="CJ408" s="600"/>
      <c r="CK408" s="600"/>
      <c r="CL408" s="600"/>
      <c r="CM408" s="600"/>
      <c r="CN408" s="600"/>
      <c r="CO408" s="600"/>
      <c r="CP408" s="600"/>
      <c r="CQ408" s="600"/>
      <c r="CR408" s="600"/>
      <c r="CS408" s="600"/>
      <c r="CT408" s="600"/>
      <c r="CU408" s="600"/>
      <c r="CV408" s="600"/>
      <c r="CW408" s="600"/>
      <c r="CX408" s="600"/>
      <c r="CY408" s="600"/>
      <c r="CZ408" s="600"/>
      <c r="DA408" s="600"/>
      <c r="DB408" s="600"/>
      <c r="DC408" s="600"/>
      <c r="DD408" s="600"/>
      <c r="DE408" s="600"/>
      <c r="DF408" s="600"/>
      <c r="DG408" s="600"/>
      <c r="DH408" s="600"/>
      <c r="DI408" s="600"/>
      <c r="DJ408" s="600"/>
      <c r="DK408" s="600"/>
      <c r="DL408" s="600"/>
      <c r="DM408" s="600"/>
      <c r="DN408" s="600"/>
      <c r="DO408" s="600"/>
      <c r="DP408" s="600"/>
      <c r="DQ408" s="600"/>
      <c r="DR408" s="600"/>
      <c r="DS408" s="600"/>
      <c r="DT408" s="600"/>
      <c r="DU408" s="600"/>
      <c r="DV408" s="600"/>
      <c r="DW408" s="600"/>
      <c r="DX408" s="600"/>
      <c r="DY408" s="600"/>
      <c r="DZ408" s="600"/>
      <c r="EA408" s="600"/>
      <c r="EB408" s="600"/>
      <c r="EC408" s="600"/>
      <c r="ED408" s="600"/>
      <c r="EE408" s="600"/>
      <c r="EF408" s="600"/>
      <c r="EG408" s="600"/>
      <c r="EH408" s="600"/>
      <c r="EI408" s="600"/>
      <c r="EJ408" s="600"/>
      <c r="EK408" s="600"/>
      <c r="EL408" s="600"/>
      <c r="EM408" s="600"/>
      <c r="EN408" s="600"/>
      <c r="EO408" s="600"/>
      <c r="EP408" s="600"/>
      <c r="EQ408" s="600"/>
      <c r="ER408" s="600"/>
      <c r="ES408" s="600"/>
      <c r="ET408" s="600"/>
      <c r="EU408" s="600"/>
      <c r="EV408" s="600"/>
      <c r="EW408" s="600"/>
      <c r="EX408" s="600"/>
      <c r="EY408" s="600"/>
      <c r="EZ408" s="600"/>
      <c r="FA408" s="600"/>
      <c r="FB408" s="600"/>
      <c r="FC408" s="600"/>
      <c r="FD408" s="600"/>
      <c r="FE408" s="600"/>
      <c r="FF408" s="600"/>
      <c r="FG408" s="600"/>
      <c r="FH408" s="600"/>
      <c r="FI408" s="600"/>
      <c r="FJ408" s="600"/>
      <c r="FK408" s="600"/>
      <c r="FL408" s="600"/>
      <c r="FM408" s="600"/>
      <c r="FN408" s="600"/>
      <c r="FO408" s="600"/>
      <c r="FP408" s="600"/>
      <c r="FQ408" s="600"/>
      <c r="FR408" s="600"/>
      <c r="FS408" s="600"/>
      <c r="FT408" s="600"/>
      <c r="FU408" s="600"/>
      <c r="FV408" s="600"/>
      <c r="FW408" s="600"/>
      <c r="FX408" s="600"/>
      <c r="FY408" s="600"/>
      <c r="FZ408" s="600"/>
      <c r="GA408" s="600"/>
      <c r="GB408" s="600"/>
      <c r="GC408" s="600"/>
      <c r="GD408" s="600"/>
      <c r="GE408" s="600"/>
      <c r="GF408" s="600"/>
      <c r="GG408" s="600"/>
      <c r="GH408" s="600"/>
      <c r="GI408" s="600"/>
      <c r="GJ408" s="600"/>
      <c r="GK408" s="600"/>
      <c r="GL408" s="600"/>
      <c r="GM408" s="600"/>
      <c r="GN408" s="600"/>
      <c r="GO408" s="600"/>
      <c r="GP408" s="600"/>
      <c r="GQ408" s="600"/>
      <c r="GR408" s="600"/>
      <c r="GS408" s="600"/>
      <c r="GT408" s="600"/>
      <c r="GU408" s="600"/>
      <c r="GV408" s="600"/>
      <c r="GW408" s="600"/>
      <c r="GX408" s="600"/>
      <c r="GY408" s="600"/>
      <c r="GZ408" s="600"/>
      <c r="HA408" s="600"/>
      <c r="HB408" s="600"/>
      <c r="HC408" s="600"/>
      <c r="HD408" s="600"/>
      <c r="HE408" s="600"/>
      <c r="HF408" s="600"/>
      <c r="HG408" s="600"/>
      <c r="HH408" s="600"/>
      <c r="HI408" s="600"/>
      <c r="HJ408" s="600"/>
      <c r="HK408" s="600"/>
      <c r="HL408" s="600"/>
      <c r="HM408" s="600"/>
      <c r="HN408" s="600"/>
      <c r="HO408" s="600"/>
      <c r="HP408" s="600"/>
      <c r="HQ408" s="600"/>
      <c r="HR408" s="600"/>
      <c r="HS408" s="600"/>
      <c r="HT408" s="600"/>
      <c r="HU408" s="600"/>
      <c r="HV408" s="600"/>
      <c r="HW408" s="600"/>
      <c r="HX408" s="600"/>
      <c r="HY408" s="600"/>
      <c r="HZ408" s="600"/>
      <c r="IA408" s="600"/>
      <c r="IB408" s="600"/>
      <c r="IC408" s="600"/>
      <c r="ID408" s="600"/>
      <c r="IE408" s="600"/>
      <c r="IF408" s="600"/>
      <c r="IG408" s="600"/>
      <c r="IH408" s="600"/>
      <c r="II408" s="600"/>
      <c r="IJ408" s="600"/>
      <c r="IK408" s="600"/>
      <c r="IL408" s="600"/>
      <c r="IM408" s="600"/>
      <c r="IN408" s="600"/>
      <c r="IO408" s="600"/>
      <c r="IP408" s="600"/>
      <c r="IQ408" s="600"/>
      <c r="IR408" s="600"/>
      <c r="IS408" s="600"/>
      <c r="IT408" s="600"/>
      <c r="IU408" s="600"/>
    </row>
    <row r="409" spans="1:255" s="600" customFormat="1" ht="16.5" customHeight="1" x14ac:dyDescent="0.25">
      <c r="A409" s="591"/>
      <c r="B409" s="592" t="s">
        <v>315</v>
      </c>
      <c r="C409" s="593" t="str">
        <f t="shared" si="116"/>
        <v>Belanja Perjalanan Dinas Biasa</v>
      </c>
      <c r="D409" s="594">
        <v>86640000</v>
      </c>
      <c r="E409" s="594"/>
      <c r="F409" s="594"/>
      <c r="G409" s="594">
        <f t="shared" si="122"/>
        <v>0</v>
      </c>
      <c r="H409" s="594"/>
      <c r="I409" s="594"/>
      <c r="J409" s="594">
        <f t="shared" si="123"/>
        <v>0</v>
      </c>
      <c r="K409" s="594">
        <v>26520000</v>
      </c>
      <c r="L409" s="594">
        <v>1750000</v>
      </c>
      <c r="M409" s="594">
        <f t="shared" si="117"/>
        <v>28270000</v>
      </c>
      <c r="N409" s="594">
        <f t="shared" si="118"/>
        <v>28270000</v>
      </c>
      <c r="O409" s="595">
        <f t="shared" si="119"/>
        <v>58370000</v>
      </c>
      <c r="Q409" s="596">
        <f>(N409/D409)*100</f>
        <v>32.629270544783012</v>
      </c>
    </row>
    <row r="410" spans="1:255" ht="16.5" customHeight="1" x14ac:dyDescent="0.25">
      <c r="A410" s="591"/>
      <c r="B410" s="592" t="s">
        <v>315</v>
      </c>
      <c r="C410" s="593" t="str">
        <f t="shared" si="116"/>
        <v>Belanja Perjalanan Dinas Biasa</v>
      </c>
      <c r="D410" s="594">
        <v>30480000</v>
      </c>
      <c r="E410" s="594"/>
      <c r="F410" s="594"/>
      <c r="G410" s="594">
        <f t="shared" si="122"/>
        <v>0</v>
      </c>
      <c r="H410" s="594"/>
      <c r="I410" s="594"/>
      <c r="J410" s="594">
        <f t="shared" si="123"/>
        <v>0</v>
      </c>
      <c r="K410" s="594">
        <v>20455000</v>
      </c>
      <c r="L410" s="594">
        <v>3430000</v>
      </c>
      <c r="M410" s="594">
        <f t="shared" si="117"/>
        <v>23885000</v>
      </c>
      <c r="N410" s="594">
        <f t="shared" si="118"/>
        <v>23885000</v>
      </c>
      <c r="O410" s="595">
        <f t="shared" si="119"/>
        <v>6595000</v>
      </c>
      <c r="Q410" s="596"/>
    </row>
    <row r="411" spans="1:255" ht="16.5" customHeight="1" x14ac:dyDescent="0.25">
      <c r="A411" s="591"/>
      <c r="B411" s="592" t="s">
        <v>315</v>
      </c>
      <c r="C411" s="593" t="str">
        <f t="shared" si="116"/>
        <v>Belanja Perjalanan Dinas Biasa</v>
      </c>
      <c r="D411" s="594">
        <v>55000000</v>
      </c>
      <c r="E411" s="594"/>
      <c r="F411" s="594"/>
      <c r="G411" s="594">
        <f t="shared" si="122"/>
        <v>0</v>
      </c>
      <c r="H411" s="594"/>
      <c r="I411" s="594"/>
      <c r="J411" s="594">
        <f t="shared" si="123"/>
        <v>0</v>
      </c>
      <c r="K411" s="594">
        <v>33000000</v>
      </c>
      <c r="L411" s="594"/>
      <c r="M411" s="594">
        <f t="shared" si="117"/>
        <v>33000000</v>
      </c>
      <c r="N411" s="594">
        <f t="shared" si="118"/>
        <v>33000000</v>
      </c>
      <c r="O411" s="595">
        <f t="shared" si="119"/>
        <v>22000000</v>
      </c>
      <c r="Q411" s="596">
        <f>(N411/D411)*100</f>
        <v>60</v>
      </c>
    </row>
    <row r="412" spans="1:255" ht="16.5" customHeight="1" x14ac:dyDescent="0.25">
      <c r="A412" s="591"/>
      <c r="B412" s="592" t="s">
        <v>315</v>
      </c>
      <c r="C412" s="593" t="str">
        <f t="shared" si="116"/>
        <v>Belanja Perjalanan Dinas Biasa</v>
      </c>
      <c r="D412" s="594">
        <v>49634000</v>
      </c>
      <c r="E412" s="594"/>
      <c r="F412" s="594"/>
      <c r="G412" s="594">
        <f t="shared" si="122"/>
        <v>0</v>
      </c>
      <c r="H412" s="594">
        <v>0</v>
      </c>
      <c r="I412" s="594"/>
      <c r="J412" s="594">
        <f t="shared" si="123"/>
        <v>0</v>
      </c>
      <c r="K412" s="594">
        <v>24095200</v>
      </c>
      <c r="L412" s="594">
        <v>12210000</v>
      </c>
      <c r="M412" s="594">
        <f t="shared" si="117"/>
        <v>36305200</v>
      </c>
      <c r="N412" s="594">
        <f t="shared" si="118"/>
        <v>36305200</v>
      </c>
      <c r="O412" s="595">
        <f t="shared" si="119"/>
        <v>13328800</v>
      </c>
      <c r="Q412" s="596"/>
    </row>
    <row r="413" spans="1:255" s="600" customFormat="1" ht="16.5" customHeight="1" x14ac:dyDescent="0.25">
      <c r="A413" s="591"/>
      <c r="B413" s="592" t="s">
        <v>315</v>
      </c>
      <c r="C413" s="593" t="str">
        <f t="shared" si="116"/>
        <v>Belanja Perjalanan Dinas Biasa</v>
      </c>
      <c r="D413" s="594">
        <v>5700000</v>
      </c>
      <c r="E413" s="594"/>
      <c r="F413" s="594"/>
      <c r="G413" s="594">
        <f t="shared" si="122"/>
        <v>0</v>
      </c>
      <c r="H413" s="594"/>
      <c r="I413" s="594"/>
      <c r="J413" s="594">
        <f t="shared" si="123"/>
        <v>0</v>
      </c>
      <c r="K413" s="594">
        <v>0</v>
      </c>
      <c r="L413" s="594">
        <v>380000</v>
      </c>
      <c r="M413" s="594">
        <f t="shared" si="117"/>
        <v>380000</v>
      </c>
      <c r="N413" s="594">
        <f t="shared" si="118"/>
        <v>380000</v>
      </c>
      <c r="O413" s="595">
        <f t="shared" si="119"/>
        <v>5320000</v>
      </c>
      <c r="P413" s="561"/>
      <c r="Q413" s="596">
        <f>(N413/D413)*100</f>
        <v>6.666666666666667</v>
      </c>
      <c r="R413" s="561"/>
      <c r="S413" s="561"/>
      <c r="T413" s="561"/>
      <c r="U413" s="561"/>
      <c r="V413" s="561"/>
      <c r="W413" s="561"/>
      <c r="X413" s="561"/>
      <c r="Y413" s="561"/>
      <c r="Z413" s="561"/>
      <c r="AA413" s="561"/>
      <c r="AB413" s="561"/>
      <c r="AC413" s="561"/>
      <c r="AD413" s="561"/>
      <c r="AE413" s="561"/>
      <c r="AF413" s="561"/>
      <c r="AG413" s="561"/>
      <c r="AH413" s="561"/>
      <c r="AI413" s="561"/>
      <c r="AJ413" s="561"/>
      <c r="AK413" s="561"/>
      <c r="AL413" s="561"/>
      <c r="AM413" s="561"/>
      <c r="AN413" s="561"/>
      <c r="AO413" s="561"/>
      <c r="AP413" s="561"/>
      <c r="AQ413" s="561"/>
      <c r="AR413" s="561"/>
      <c r="AS413" s="561"/>
      <c r="AT413" s="561"/>
      <c r="AU413" s="561"/>
      <c r="AV413" s="561"/>
      <c r="AW413" s="561"/>
      <c r="AX413" s="561"/>
      <c r="AY413" s="561"/>
      <c r="AZ413" s="561"/>
      <c r="BA413" s="561"/>
      <c r="BB413" s="561"/>
      <c r="BC413" s="561"/>
      <c r="BD413" s="561"/>
      <c r="BE413" s="561"/>
      <c r="BF413" s="561"/>
      <c r="BG413" s="561"/>
      <c r="BH413" s="561"/>
      <c r="BI413" s="561"/>
      <c r="BJ413" s="561"/>
      <c r="BK413" s="561"/>
      <c r="BL413" s="561"/>
      <c r="BM413" s="561"/>
      <c r="BN413" s="561"/>
      <c r="BO413" s="561"/>
      <c r="BP413" s="561"/>
      <c r="BQ413" s="561"/>
      <c r="BR413" s="561"/>
      <c r="BS413" s="561"/>
      <c r="BT413" s="561"/>
      <c r="BU413" s="561"/>
      <c r="BV413" s="561"/>
      <c r="BW413" s="561"/>
      <c r="BX413" s="561"/>
      <c r="BY413" s="561"/>
      <c r="BZ413" s="561"/>
      <c r="CA413" s="561"/>
      <c r="CB413" s="561"/>
      <c r="CC413" s="561"/>
      <c r="CD413" s="561"/>
      <c r="CE413" s="561"/>
      <c r="CF413" s="561"/>
      <c r="CG413" s="561"/>
      <c r="CH413" s="561"/>
      <c r="CI413" s="561"/>
      <c r="CJ413" s="561"/>
      <c r="CK413" s="561"/>
      <c r="CL413" s="561"/>
      <c r="CM413" s="561"/>
      <c r="CN413" s="561"/>
      <c r="CO413" s="561"/>
      <c r="CP413" s="561"/>
      <c r="CQ413" s="561"/>
      <c r="CR413" s="561"/>
      <c r="CS413" s="561"/>
      <c r="CT413" s="561"/>
      <c r="CU413" s="561"/>
      <c r="CV413" s="561"/>
      <c r="CW413" s="561"/>
      <c r="CX413" s="561"/>
      <c r="CY413" s="561"/>
      <c r="CZ413" s="561"/>
      <c r="DA413" s="561"/>
      <c r="DB413" s="561"/>
      <c r="DC413" s="561"/>
      <c r="DD413" s="561"/>
      <c r="DE413" s="561"/>
      <c r="DF413" s="561"/>
      <c r="DG413" s="561"/>
      <c r="DH413" s="561"/>
      <c r="DI413" s="561"/>
      <c r="DJ413" s="561"/>
      <c r="DK413" s="561"/>
      <c r="DL413" s="561"/>
      <c r="DM413" s="561"/>
      <c r="DN413" s="561"/>
      <c r="DO413" s="561"/>
      <c r="DP413" s="561"/>
      <c r="DQ413" s="561"/>
      <c r="DR413" s="561"/>
      <c r="DS413" s="561"/>
      <c r="DT413" s="561"/>
      <c r="DU413" s="561"/>
      <c r="DV413" s="561"/>
      <c r="DW413" s="561"/>
      <c r="DX413" s="561"/>
      <c r="DY413" s="561"/>
      <c r="DZ413" s="561"/>
      <c r="EA413" s="561"/>
      <c r="EB413" s="561"/>
      <c r="EC413" s="561"/>
      <c r="ED413" s="561"/>
      <c r="EE413" s="561"/>
      <c r="EF413" s="561"/>
      <c r="EG413" s="561"/>
      <c r="EH413" s="561"/>
      <c r="EI413" s="561"/>
      <c r="EJ413" s="561"/>
      <c r="EK413" s="561"/>
      <c r="EL413" s="561"/>
      <c r="EM413" s="561"/>
      <c r="EN413" s="561"/>
      <c r="EO413" s="561"/>
      <c r="EP413" s="561"/>
      <c r="EQ413" s="561"/>
      <c r="ER413" s="561"/>
      <c r="ES413" s="561"/>
      <c r="ET413" s="561"/>
      <c r="EU413" s="561"/>
      <c r="EV413" s="561"/>
      <c r="EW413" s="561"/>
      <c r="EX413" s="561"/>
      <c r="EY413" s="561"/>
      <c r="EZ413" s="561"/>
      <c r="FA413" s="561"/>
      <c r="FB413" s="561"/>
      <c r="FC413" s="561"/>
      <c r="FD413" s="561"/>
      <c r="FE413" s="561"/>
      <c r="FF413" s="561"/>
      <c r="FG413" s="561"/>
      <c r="FH413" s="561"/>
      <c r="FI413" s="561"/>
      <c r="FJ413" s="561"/>
      <c r="FK413" s="561"/>
      <c r="FL413" s="561"/>
      <c r="FM413" s="561"/>
      <c r="FN413" s="561"/>
      <c r="FO413" s="561"/>
      <c r="FP413" s="561"/>
      <c r="FQ413" s="561"/>
      <c r="FR413" s="561"/>
      <c r="FS413" s="561"/>
      <c r="FT413" s="561"/>
      <c r="FU413" s="561"/>
      <c r="FV413" s="561"/>
      <c r="FW413" s="561"/>
      <c r="FX413" s="561"/>
      <c r="FY413" s="561"/>
      <c r="FZ413" s="561"/>
      <c r="GA413" s="561"/>
      <c r="GB413" s="561"/>
      <c r="GC413" s="561"/>
      <c r="GD413" s="561"/>
      <c r="GE413" s="561"/>
      <c r="GF413" s="561"/>
      <c r="GG413" s="561"/>
      <c r="GH413" s="561"/>
      <c r="GI413" s="561"/>
      <c r="GJ413" s="561"/>
      <c r="GK413" s="561"/>
      <c r="GL413" s="561"/>
      <c r="GM413" s="561"/>
      <c r="GN413" s="561"/>
      <c r="GO413" s="561"/>
      <c r="GP413" s="561"/>
      <c r="GQ413" s="561"/>
      <c r="GR413" s="561"/>
      <c r="GS413" s="561"/>
      <c r="GT413" s="561"/>
      <c r="GU413" s="561"/>
      <c r="GV413" s="561"/>
      <c r="GW413" s="561"/>
      <c r="GX413" s="561"/>
      <c r="GY413" s="561"/>
      <c r="GZ413" s="561"/>
      <c r="HA413" s="561"/>
      <c r="HB413" s="561"/>
      <c r="HC413" s="561"/>
      <c r="HD413" s="561"/>
      <c r="HE413" s="561"/>
      <c r="HF413" s="561"/>
      <c r="HG413" s="561"/>
      <c r="HH413" s="561"/>
      <c r="HI413" s="561"/>
      <c r="HJ413" s="561"/>
      <c r="HK413" s="561"/>
      <c r="HL413" s="561"/>
      <c r="HM413" s="561"/>
      <c r="HN413" s="561"/>
      <c r="HO413" s="561"/>
      <c r="HP413" s="561"/>
      <c r="HQ413" s="561"/>
      <c r="HR413" s="561"/>
      <c r="HS413" s="561"/>
      <c r="HT413" s="561"/>
      <c r="HU413" s="561"/>
      <c r="HV413" s="561"/>
      <c r="HW413" s="561"/>
      <c r="HX413" s="561"/>
      <c r="HY413" s="561"/>
      <c r="HZ413" s="561"/>
      <c r="IA413" s="561"/>
      <c r="IB413" s="561"/>
      <c r="IC413" s="561"/>
      <c r="ID413" s="561"/>
      <c r="IE413" s="561"/>
      <c r="IF413" s="561"/>
      <c r="IG413" s="561"/>
      <c r="IH413" s="561"/>
      <c r="II413" s="561"/>
      <c r="IJ413" s="561"/>
      <c r="IK413" s="561"/>
      <c r="IL413" s="561"/>
      <c r="IM413" s="561"/>
      <c r="IN413" s="561"/>
      <c r="IO413" s="561"/>
      <c r="IP413" s="561"/>
      <c r="IQ413" s="561"/>
      <c r="IR413" s="561"/>
      <c r="IS413" s="561"/>
      <c r="IT413" s="561"/>
      <c r="IU413" s="561"/>
    </row>
    <row r="414" spans="1:255" s="600" customFormat="1" ht="16.5" customHeight="1" x14ac:dyDescent="0.25">
      <c r="A414" s="591"/>
      <c r="B414" s="592" t="s">
        <v>315</v>
      </c>
      <c r="C414" s="593" t="str">
        <f t="shared" si="116"/>
        <v>Belanja Perjalanan Dinas Biasa</v>
      </c>
      <c r="D414" s="594">
        <v>61242000</v>
      </c>
      <c r="E414" s="594"/>
      <c r="F414" s="594"/>
      <c r="G414" s="594">
        <f t="shared" si="122"/>
        <v>0</v>
      </c>
      <c r="H414" s="594">
        <v>0</v>
      </c>
      <c r="I414" s="594"/>
      <c r="J414" s="594">
        <f t="shared" si="123"/>
        <v>0</v>
      </c>
      <c r="K414" s="594">
        <v>35823000</v>
      </c>
      <c r="L414" s="594">
        <v>1140000</v>
      </c>
      <c r="M414" s="594">
        <f t="shared" si="117"/>
        <v>36963000</v>
      </c>
      <c r="N414" s="594">
        <f t="shared" si="118"/>
        <v>36963000</v>
      </c>
      <c r="O414" s="595">
        <f t="shared" si="119"/>
        <v>24279000</v>
      </c>
      <c r="P414" s="561"/>
      <c r="Q414" s="596"/>
      <c r="R414" s="561"/>
      <c r="S414" s="561"/>
      <c r="T414" s="561"/>
      <c r="U414" s="561"/>
      <c r="V414" s="561"/>
      <c r="W414" s="561"/>
      <c r="X414" s="561"/>
      <c r="Y414" s="561"/>
      <c r="Z414" s="561"/>
      <c r="AA414" s="561"/>
      <c r="AB414" s="561"/>
      <c r="AC414" s="561"/>
      <c r="AD414" s="561"/>
      <c r="AE414" s="561"/>
      <c r="AF414" s="561"/>
      <c r="AG414" s="561"/>
      <c r="AH414" s="561"/>
      <c r="AI414" s="561"/>
      <c r="AJ414" s="561"/>
      <c r="AK414" s="561"/>
      <c r="AL414" s="561"/>
      <c r="AM414" s="561"/>
      <c r="AN414" s="561"/>
      <c r="AO414" s="561"/>
      <c r="AP414" s="561"/>
      <c r="AQ414" s="561"/>
      <c r="AR414" s="561"/>
      <c r="AS414" s="561"/>
      <c r="AT414" s="561"/>
      <c r="AU414" s="561"/>
      <c r="AV414" s="561"/>
      <c r="AW414" s="561"/>
      <c r="AX414" s="561"/>
      <c r="AY414" s="561"/>
      <c r="AZ414" s="561"/>
      <c r="BA414" s="561"/>
      <c r="BB414" s="561"/>
      <c r="BC414" s="561"/>
      <c r="BD414" s="561"/>
      <c r="BE414" s="561"/>
      <c r="BF414" s="561"/>
      <c r="BG414" s="561"/>
      <c r="BH414" s="561"/>
      <c r="BI414" s="561"/>
      <c r="BJ414" s="561"/>
      <c r="BK414" s="561"/>
      <c r="BL414" s="561"/>
      <c r="BM414" s="561"/>
      <c r="BN414" s="561"/>
      <c r="BO414" s="561"/>
      <c r="BP414" s="561"/>
      <c r="BQ414" s="561"/>
      <c r="BR414" s="561"/>
      <c r="BS414" s="561"/>
      <c r="BT414" s="561"/>
      <c r="BU414" s="561"/>
      <c r="BV414" s="561"/>
      <c r="BW414" s="561"/>
      <c r="BX414" s="561"/>
      <c r="BY414" s="561"/>
      <c r="BZ414" s="561"/>
      <c r="CA414" s="561"/>
      <c r="CB414" s="561"/>
      <c r="CC414" s="561"/>
      <c r="CD414" s="561"/>
      <c r="CE414" s="561"/>
      <c r="CF414" s="561"/>
      <c r="CG414" s="561"/>
      <c r="CH414" s="561"/>
      <c r="CI414" s="561"/>
      <c r="CJ414" s="561"/>
      <c r="CK414" s="561"/>
      <c r="CL414" s="561"/>
      <c r="CM414" s="561"/>
      <c r="CN414" s="561"/>
      <c r="CO414" s="561"/>
      <c r="CP414" s="561"/>
      <c r="CQ414" s="561"/>
      <c r="CR414" s="561"/>
      <c r="CS414" s="561"/>
      <c r="CT414" s="561"/>
      <c r="CU414" s="561"/>
      <c r="CV414" s="561"/>
      <c r="CW414" s="561"/>
      <c r="CX414" s="561"/>
      <c r="CY414" s="561"/>
      <c r="CZ414" s="561"/>
      <c r="DA414" s="561"/>
      <c r="DB414" s="561"/>
      <c r="DC414" s="561"/>
      <c r="DD414" s="561"/>
      <c r="DE414" s="561"/>
      <c r="DF414" s="561"/>
      <c r="DG414" s="561"/>
      <c r="DH414" s="561"/>
      <c r="DI414" s="561"/>
      <c r="DJ414" s="561"/>
      <c r="DK414" s="561"/>
      <c r="DL414" s="561"/>
      <c r="DM414" s="561"/>
      <c r="DN414" s="561"/>
      <c r="DO414" s="561"/>
      <c r="DP414" s="561"/>
      <c r="DQ414" s="561"/>
      <c r="DR414" s="561"/>
      <c r="DS414" s="561"/>
      <c r="DT414" s="561"/>
      <c r="DU414" s="561"/>
      <c r="DV414" s="561"/>
      <c r="DW414" s="561"/>
      <c r="DX414" s="561"/>
      <c r="DY414" s="561"/>
      <c r="DZ414" s="561"/>
      <c r="EA414" s="561"/>
      <c r="EB414" s="561"/>
      <c r="EC414" s="561"/>
      <c r="ED414" s="561"/>
      <c r="EE414" s="561"/>
      <c r="EF414" s="561"/>
      <c r="EG414" s="561"/>
      <c r="EH414" s="561"/>
      <c r="EI414" s="561"/>
      <c r="EJ414" s="561"/>
      <c r="EK414" s="561"/>
      <c r="EL414" s="561"/>
      <c r="EM414" s="561"/>
      <c r="EN414" s="561"/>
      <c r="EO414" s="561"/>
      <c r="EP414" s="561"/>
      <c r="EQ414" s="561"/>
      <c r="ER414" s="561"/>
      <c r="ES414" s="561"/>
      <c r="ET414" s="561"/>
      <c r="EU414" s="561"/>
      <c r="EV414" s="561"/>
      <c r="EW414" s="561"/>
      <c r="EX414" s="561"/>
      <c r="EY414" s="561"/>
      <c r="EZ414" s="561"/>
      <c r="FA414" s="561"/>
      <c r="FB414" s="561"/>
      <c r="FC414" s="561"/>
      <c r="FD414" s="561"/>
      <c r="FE414" s="561"/>
      <c r="FF414" s="561"/>
      <c r="FG414" s="561"/>
      <c r="FH414" s="561"/>
      <c r="FI414" s="561"/>
      <c r="FJ414" s="561"/>
      <c r="FK414" s="561"/>
      <c r="FL414" s="561"/>
      <c r="FM414" s="561"/>
      <c r="FN414" s="561"/>
      <c r="FO414" s="561"/>
      <c r="FP414" s="561"/>
      <c r="FQ414" s="561"/>
      <c r="FR414" s="561"/>
      <c r="FS414" s="561"/>
      <c r="FT414" s="561"/>
      <c r="FU414" s="561"/>
      <c r="FV414" s="561"/>
      <c r="FW414" s="561"/>
      <c r="FX414" s="561"/>
      <c r="FY414" s="561"/>
      <c r="FZ414" s="561"/>
      <c r="GA414" s="561"/>
      <c r="GB414" s="561"/>
      <c r="GC414" s="561"/>
      <c r="GD414" s="561"/>
      <c r="GE414" s="561"/>
      <c r="GF414" s="561"/>
      <c r="GG414" s="561"/>
      <c r="GH414" s="561"/>
      <c r="GI414" s="561"/>
      <c r="GJ414" s="561"/>
      <c r="GK414" s="561"/>
      <c r="GL414" s="561"/>
      <c r="GM414" s="561"/>
      <c r="GN414" s="561"/>
      <c r="GO414" s="561"/>
      <c r="GP414" s="561"/>
      <c r="GQ414" s="561"/>
      <c r="GR414" s="561"/>
      <c r="GS414" s="561"/>
      <c r="GT414" s="561"/>
      <c r="GU414" s="561"/>
      <c r="GV414" s="561"/>
      <c r="GW414" s="561"/>
      <c r="GX414" s="561"/>
      <c r="GY414" s="561"/>
      <c r="GZ414" s="561"/>
      <c r="HA414" s="561"/>
      <c r="HB414" s="561"/>
      <c r="HC414" s="561"/>
      <c r="HD414" s="561"/>
      <c r="HE414" s="561"/>
      <c r="HF414" s="561"/>
      <c r="HG414" s="561"/>
      <c r="HH414" s="561"/>
      <c r="HI414" s="561"/>
      <c r="HJ414" s="561"/>
      <c r="HK414" s="561"/>
      <c r="HL414" s="561"/>
      <c r="HM414" s="561"/>
      <c r="HN414" s="561"/>
      <c r="HO414" s="561"/>
      <c r="HP414" s="561"/>
      <c r="HQ414" s="561"/>
      <c r="HR414" s="561"/>
      <c r="HS414" s="561"/>
      <c r="HT414" s="561"/>
      <c r="HU414" s="561"/>
      <c r="HV414" s="561"/>
      <c r="HW414" s="561"/>
      <c r="HX414" s="561"/>
      <c r="HY414" s="561"/>
      <c r="HZ414" s="561"/>
      <c r="IA414" s="561"/>
      <c r="IB414" s="561"/>
      <c r="IC414" s="561"/>
      <c r="ID414" s="561"/>
      <c r="IE414" s="561"/>
      <c r="IF414" s="561"/>
      <c r="IG414" s="561"/>
      <c r="IH414" s="561"/>
      <c r="II414" s="561"/>
      <c r="IJ414" s="561"/>
      <c r="IK414" s="561"/>
      <c r="IL414" s="561"/>
      <c r="IM414" s="561"/>
      <c r="IN414" s="561"/>
      <c r="IO414" s="561"/>
      <c r="IP414" s="561"/>
      <c r="IQ414" s="561"/>
      <c r="IR414" s="561"/>
      <c r="IS414" s="561"/>
      <c r="IT414" s="561"/>
      <c r="IU414" s="561"/>
    </row>
    <row r="415" spans="1:255" s="600" customFormat="1" ht="16.5" customHeight="1" x14ac:dyDescent="0.25">
      <c r="A415" s="591"/>
      <c r="B415" s="592" t="s">
        <v>315</v>
      </c>
      <c r="C415" s="593" t="str">
        <f t="shared" si="116"/>
        <v>Belanja Perjalanan Dinas Biasa</v>
      </c>
      <c r="D415" s="594">
        <v>40440000</v>
      </c>
      <c r="E415" s="594"/>
      <c r="F415" s="594"/>
      <c r="G415" s="594">
        <f t="shared" si="122"/>
        <v>0</v>
      </c>
      <c r="H415" s="594"/>
      <c r="I415" s="594"/>
      <c r="J415" s="594">
        <f t="shared" si="123"/>
        <v>0</v>
      </c>
      <c r="K415" s="594">
        <v>22340000</v>
      </c>
      <c r="L415" s="594"/>
      <c r="M415" s="594">
        <f t="shared" si="117"/>
        <v>22340000</v>
      </c>
      <c r="N415" s="594">
        <f t="shared" si="118"/>
        <v>22340000</v>
      </c>
      <c r="O415" s="595">
        <f t="shared" si="119"/>
        <v>18100000</v>
      </c>
      <c r="P415" s="561"/>
      <c r="Q415" s="596"/>
      <c r="R415" s="561"/>
      <c r="S415" s="561"/>
      <c r="T415" s="561"/>
      <c r="U415" s="561"/>
      <c r="V415" s="561"/>
      <c r="W415" s="561"/>
      <c r="X415" s="561"/>
      <c r="Y415" s="561"/>
      <c r="Z415" s="561"/>
      <c r="AA415" s="561"/>
      <c r="AB415" s="561"/>
      <c r="AC415" s="561"/>
      <c r="AD415" s="561"/>
      <c r="AE415" s="561"/>
      <c r="AF415" s="561"/>
      <c r="AG415" s="561"/>
      <c r="AH415" s="561"/>
      <c r="AI415" s="561"/>
      <c r="AJ415" s="561"/>
      <c r="AK415" s="561"/>
      <c r="AL415" s="561"/>
      <c r="AM415" s="561"/>
      <c r="AN415" s="561"/>
      <c r="AO415" s="561"/>
      <c r="AP415" s="561"/>
      <c r="AQ415" s="561"/>
      <c r="AR415" s="561"/>
      <c r="AS415" s="561"/>
      <c r="AT415" s="561"/>
      <c r="AU415" s="561"/>
      <c r="AV415" s="561"/>
      <c r="AW415" s="561"/>
      <c r="AX415" s="561"/>
      <c r="AY415" s="561"/>
      <c r="AZ415" s="561"/>
      <c r="BA415" s="561"/>
      <c r="BB415" s="561"/>
      <c r="BC415" s="561"/>
      <c r="BD415" s="561"/>
      <c r="BE415" s="561"/>
      <c r="BF415" s="561"/>
      <c r="BG415" s="561"/>
      <c r="BH415" s="561"/>
      <c r="BI415" s="561"/>
      <c r="BJ415" s="561"/>
      <c r="BK415" s="561"/>
      <c r="BL415" s="561"/>
      <c r="BM415" s="561"/>
      <c r="BN415" s="561"/>
      <c r="BO415" s="561"/>
      <c r="BP415" s="561"/>
      <c r="BQ415" s="561"/>
      <c r="BR415" s="561"/>
      <c r="BS415" s="561"/>
      <c r="BT415" s="561"/>
      <c r="BU415" s="561"/>
      <c r="BV415" s="561"/>
      <c r="BW415" s="561"/>
      <c r="BX415" s="561"/>
      <c r="BY415" s="561"/>
      <c r="BZ415" s="561"/>
      <c r="CA415" s="561"/>
      <c r="CB415" s="561"/>
      <c r="CC415" s="561"/>
      <c r="CD415" s="561"/>
      <c r="CE415" s="561"/>
      <c r="CF415" s="561"/>
      <c r="CG415" s="561"/>
      <c r="CH415" s="561"/>
      <c r="CI415" s="561"/>
      <c r="CJ415" s="561"/>
      <c r="CK415" s="561"/>
      <c r="CL415" s="561"/>
      <c r="CM415" s="561"/>
      <c r="CN415" s="561"/>
      <c r="CO415" s="561"/>
      <c r="CP415" s="561"/>
      <c r="CQ415" s="561"/>
      <c r="CR415" s="561"/>
      <c r="CS415" s="561"/>
      <c r="CT415" s="561"/>
      <c r="CU415" s="561"/>
      <c r="CV415" s="561"/>
      <c r="CW415" s="561"/>
      <c r="CX415" s="561"/>
      <c r="CY415" s="561"/>
      <c r="CZ415" s="561"/>
      <c r="DA415" s="561"/>
      <c r="DB415" s="561"/>
      <c r="DC415" s="561"/>
      <c r="DD415" s="561"/>
      <c r="DE415" s="561"/>
      <c r="DF415" s="561"/>
      <c r="DG415" s="561"/>
      <c r="DH415" s="561"/>
      <c r="DI415" s="561"/>
      <c r="DJ415" s="561"/>
      <c r="DK415" s="561"/>
      <c r="DL415" s="561"/>
      <c r="DM415" s="561"/>
      <c r="DN415" s="561"/>
      <c r="DO415" s="561"/>
      <c r="DP415" s="561"/>
      <c r="DQ415" s="561"/>
      <c r="DR415" s="561"/>
      <c r="DS415" s="561"/>
      <c r="DT415" s="561"/>
      <c r="DU415" s="561"/>
      <c r="DV415" s="561"/>
      <c r="DW415" s="561"/>
      <c r="DX415" s="561"/>
      <c r="DY415" s="561"/>
      <c r="DZ415" s="561"/>
      <c r="EA415" s="561"/>
      <c r="EB415" s="561"/>
      <c r="EC415" s="561"/>
      <c r="ED415" s="561"/>
      <c r="EE415" s="561"/>
      <c r="EF415" s="561"/>
      <c r="EG415" s="561"/>
      <c r="EH415" s="561"/>
      <c r="EI415" s="561"/>
      <c r="EJ415" s="561"/>
      <c r="EK415" s="561"/>
      <c r="EL415" s="561"/>
      <c r="EM415" s="561"/>
      <c r="EN415" s="561"/>
      <c r="EO415" s="561"/>
      <c r="EP415" s="561"/>
      <c r="EQ415" s="561"/>
      <c r="ER415" s="561"/>
      <c r="ES415" s="561"/>
      <c r="ET415" s="561"/>
      <c r="EU415" s="561"/>
      <c r="EV415" s="561"/>
      <c r="EW415" s="561"/>
      <c r="EX415" s="561"/>
      <c r="EY415" s="561"/>
      <c r="EZ415" s="561"/>
      <c r="FA415" s="561"/>
      <c r="FB415" s="561"/>
      <c r="FC415" s="561"/>
      <c r="FD415" s="561"/>
      <c r="FE415" s="561"/>
      <c r="FF415" s="561"/>
      <c r="FG415" s="561"/>
      <c r="FH415" s="561"/>
      <c r="FI415" s="561"/>
      <c r="FJ415" s="561"/>
      <c r="FK415" s="561"/>
      <c r="FL415" s="561"/>
      <c r="FM415" s="561"/>
      <c r="FN415" s="561"/>
      <c r="FO415" s="561"/>
      <c r="FP415" s="561"/>
      <c r="FQ415" s="561"/>
      <c r="FR415" s="561"/>
      <c r="FS415" s="561"/>
      <c r="FT415" s="561"/>
      <c r="FU415" s="561"/>
      <c r="FV415" s="561"/>
      <c r="FW415" s="561"/>
      <c r="FX415" s="561"/>
      <c r="FY415" s="561"/>
      <c r="FZ415" s="561"/>
      <c r="GA415" s="561"/>
      <c r="GB415" s="561"/>
      <c r="GC415" s="561"/>
      <c r="GD415" s="561"/>
      <c r="GE415" s="561"/>
      <c r="GF415" s="561"/>
      <c r="GG415" s="561"/>
      <c r="GH415" s="561"/>
      <c r="GI415" s="561"/>
      <c r="GJ415" s="561"/>
      <c r="GK415" s="561"/>
      <c r="GL415" s="561"/>
      <c r="GM415" s="561"/>
      <c r="GN415" s="561"/>
      <c r="GO415" s="561"/>
      <c r="GP415" s="561"/>
      <c r="GQ415" s="561"/>
      <c r="GR415" s="561"/>
      <c r="GS415" s="561"/>
      <c r="GT415" s="561"/>
      <c r="GU415" s="561"/>
      <c r="GV415" s="561"/>
      <c r="GW415" s="561"/>
      <c r="GX415" s="561"/>
      <c r="GY415" s="561"/>
      <c r="GZ415" s="561"/>
      <c r="HA415" s="561"/>
      <c r="HB415" s="561"/>
      <c r="HC415" s="561"/>
      <c r="HD415" s="561"/>
      <c r="HE415" s="561"/>
      <c r="HF415" s="561"/>
      <c r="HG415" s="561"/>
      <c r="HH415" s="561"/>
      <c r="HI415" s="561"/>
      <c r="HJ415" s="561"/>
      <c r="HK415" s="561"/>
      <c r="HL415" s="561"/>
      <c r="HM415" s="561"/>
      <c r="HN415" s="561"/>
      <c r="HO415" s="561"/>
      <c r="HP415" s="561"/>
      <c r="HQ415" s="561"/>
      <c r="HR415" s="561"/>
      <c r="HS415" s="561"/>
      <c r="HT415" s="561"/>
      <c r="HU415" s="561"/>
      <c r="HV415" s="561"/>
      <c r="HW415" s="561"/>
      <c r="HX415" s="561"/>
      <c r="HY415" s="561"/>
      <c r="HZ415" s="561"/>
      <c r="IA415" s="561"/>
      <c r="IB415" s="561"/>
      <c r="IC415" s="561"/>
      <c r="ID415" s="561"/>
      <c r="IE415" s="561"/>
      <c r="IF415" s="561"/>
      <c r="IG415" s="561"/>
      <c r="IH415" s="561"/>
      <c r="II415" s="561"/>
      <c r="IJ415" s="561"/>
      <c r="IK415" s="561"/>
      <c r="IL415" s="561"/>
      <c r="IM415" s="561"/>
      <c r="IN415" s="561"/>
      <c r="IO415" s="561"/>
      <c r="IP415" s="561"/>
      <c r="IQ415" s="561"/>
      <c r="IR415" s="561"/>
      <c r="IS415" s="561"/>
      <c r="IT415" s="561"/>
      <c r="IU415" s="561"/>
    </row>
    <row r="416" spans="1:255" s="600" customFormat="1" ht="16.5" customHeight="1" x14ac:dyDescent="0.25">
      <c r="A416" s="591"/>
      <c r="B416" s="592" t="s">
        <v>315</v>
      </c>
      <c r="C416" s="593" t="str">
        <f t="shared" si="116"/>
        <v>Belanja Perjalanan Dinas Biasa</v>
      </c>
      <c r="D416" s="594">
        <v>187300000</v>
      </c>
      <c r="E416" s="594"/>
      <c r="F416" s="594"/>
      <c r="G416" s="594">
        <f t="shared" si="122"/>
        <v>0</v>
      </c>
      <c r="H416" s="594"/>
      <c r="I416" s="594"/>
      <c r="J416" s="594">
        <f t="shared" si="123"/>
        <v>0</v>
      </c>
      <c r="K416" s="594">
        <v>98885000</v>
      </c>
      <c r="L416" s="594">
        <v>22914900</v>
      </c>
      <c r="M416" s="594">
        <f t="shared" si="117"/>
        <v>121799900</v>
      </c>
      <c r="N416" s="594">
        <f t="shared" si="118"/>
        <v>121799900</v>
      </c>
      <c r="O416" s="595">
        <f t="shared" si="119"/>
        <v>65500100</v>
      </c>
      <c r="P416" s="561"/>
      <c r="Q416" s="596">
        <f>(N416/D416)*100</f>
        <v>65.029311265349705</v>
      </c>
      <c r="R416" s="561"/>
      <c r="S416" s="561"/>
      <c r="T416" s="561"/>
      <c r="U416" s="561"/>
      <c r="V416" s="561"/>
      <c r="W416" s="561"/>
      <c r="X416" s="561"/>
      <c r="Y416" s="561"/>
      <c r="Z416" s="561"/>
      <c r="AA416" s="561"/>
      <c r="AB416" s="561"/>
      <c r="AC416" s="561"/>
      <c r="AD416" s="561"/>
      <c r="AE416" s="561"/>
      <c r="AF416" s="561"/>
      <c r="AG416" s="561"/>
      <c r="AH416" s="561"/>
      <c r="AI416" s="561"/>
      <c r="AJ416" s="561"/>
      <c r="AK416" s="561"/>
      <c r="AL416" s="561"/>
      <c r="AM416" s="561"/>
      <c r="AN416" s="561"/>
      <c r="AO416" s="561"/>
      <c r="AP416" s="561"/>
      <c r="AQ416" s="561"/>
      <c r="AR416" s="561"/>
      <c r="AS416" s="561"/>
      <c r="AT416" s="561"/>
      <c r="AU416" s="561"/>
      <c r="AV416" s="561"/>
      <c r="AW416" s="561"/>
      <c r="AX416" s="561"/>
      <c r="AY416" s="561"/>
      <c r="AZ416" s="561"/>
      <c r="BA416" s="561"/>
      <c r="BB416" s="561"/>
      <c r="BC416" s="561"/>
      <c r="BD416" s="561"/>
      <c r="BE416" s="561"/>
      <c r="BF416" s="561"/>
      <c r="BG416" s="561"/>
      <c r="BH416" s="561"/>
      <c r="BI416" s="561"/>
      <c r="BJ416" s="561"/>
      <c r="BK416" s="561"/>
      <c r="BL416" s="561"/>
      <c r="BM416" s="561"/>
      <c r="BN416" s="561"/>
      <c r="BO416" s="561"/>
      <c r="BP416" s="561"/>
      <c r="BQ416" s="561"/>
      <c r="BR416" s="561"/>
      <c r="BS416" s="561"/>
      <c r="BT416" s="561"/>
      <c r="BU416" s="561"/>
      <c r="BV416" s="561"/>
      <c r="BW416" s="561"/>
      <c r="BX416" s="561"/>
      <c r="BY416" s="561"/>
      <c r="BZ416" s="561"/>
      <c r="CA416" s="561"/>
      <c r="CB416" s="561"/>
      <c r="CC416" s="561"/>
      <c r="CD416" s="561"/>
      <c r="CE416" s="561"/>
      <c r="CF416" s="561"/>
      <c r="CG416" s="561"/>
      <c r="CH416" s="561"/>
      <c r="CI416" s="561"/>
      <c r="CJ416" s="561"/>
      <c r="CK416" s="561"/>
      <c r="CL416" s="561"/>
      <c r="CM416" s="561"/>
      <c r="CN416" s="561"/>
      <c r="CO416" s="561"/>
      <c r="CP416" s="561"/>
      <c r="CQ416" s="561"/>
      <c r="CR416" s="561"/>
      <c r="CS416" s="561"/>
      <c r="CT416" s="561"/>
      <c r="CU416" s="561"/>
      <c r="CV416" s="561"/>
      <c r="CW416" s="561"/>
      <c r="CX416" s="561"/>
      <c r="CY416" s="561"/>
      <c r="CZ416" s="561"/>
      <c r="DA416" s="561"/>
      <c r="DB416" s="561"/>
      <c r="DC416" s="561"/>
      <c r="DD416" s="561"/>
      <c r="DE416" s="561"/>
      <c r="DF416" s="561"/>
      <c r="DG416" s="561"/>
      <c r="DH416" s="561"/>
      <c r="DI416" s="561"/>
      <c r="DJ416" s="561"/>
      <c r="DK416" s="561"/>
      <c r="DL416" s="561"/>
      <c r="DM416" s="561"/>
      <c r="DN416" s="561"/>
      <c r="DO416" s="561"/>
      <c r="DP416" s="561"/>
      <c r="DQ416" s="561"/>
      <c r="DR416" s="561"/>
      <c r="DS416" s="561"/>
      <c r="DT416" s="561"/>
      <c r="DU416" s="561"/>
      <c r="DV416" s="561"/>
      <c r="DW416" s="561"/>
      <c r="DX416" s="561"/>
      <c r="DY416" s="561"/>
      <c r="DZ416" s="561"/>
      <c r="EA416" s="561"/>
      <c r="EB416" s="561"/>
      <c r="EC416" s="561"/>
      <c r="ED416" s="561"/>
      <c r="EE416" s="561"/>
      <c r="EF416" s="561"/>
      <c r="EG416" s="561"/>
      <c r="EH416" s="561"/>
      <c r="EI416" s="561"/>
      <c r="EJ416" s="561"/>
      <c r="EK416" s="561"/>
      <c r="EL416" s="561"/>
      <c r="EM416" s="561"/>
      <c r="EN416" s="561"/>
      <c r="EO416" s="561"/>
      <c r="EP416" s="561"/>
      <c r="EQ416" s="561"/>
      <c r="ER416" s="561"/>
      <c r="ES416" s="561"/>
      <c r="ET416" s="561"/>
      <c r="EU416" s="561"/>
      <c r="EV416" s="561"/>
      <c r="EW416" s="561"/>
      <c r="EX416" s="561"/>
      <c r="EY416" s="561"/>
      <c r="EZ416" s="561"/>
      <c r="FA416" s="561"/>
      <c r="FB416" s="561"/>
      <c r="FC416" s="561"/>
      <c r="FD416" s="561"/>
      <c r="FE416" s="561"/>
      <c r="FF416" s="561"/>
      <c r="FG416" s="561"/>
      <c r="FH416" s="561"/>
      <c r="FI416" s="561"/>
      <c r="FJ416" s="561"/>
      <c r="FK416" s="561"/>
      <c r="FL416" s="561"/>
      <c r="FM416" s="561"/>
      <c r="FN416" s="561"/>
      <c r="FO416" s="561"/>
      <c r="FP416" s="561"/>
      <c r="FQ416" s="561"/>
      <c r="FR416" s="561"/>
      <c r="FS416" s="561"/>
      <c r="FT416" s="561"/>
      <c r="FU416" s="561"/>
      <c r="FV416" s="561"/>
      <c r="FW416" s="561"/>
      <c r="FX416" s="561"/>
      <c r="FY416" s="561"/>
      <c r="FZ416" s="561"/>
      <c r="GA416" s="561"/>
      <c r="GB416" s="561"/>
      <c r="GC416" s="561"/>
      <c r="GD416" s="561"/>
      <c r="GE416" s="561"/>
      <c r="GF416" s="561"/>
      <c r="GG416" s="561"/>
      <c r="GH416" s="561"/>
      <c r="GI416" s="561"/>
      <c r="GJ416" s="561"/>
      <c r="GK416" s="561"/>
      <c r="GL416" s="561"/>
      <c r="GM416" s="561"/>
      <c r="GN416" s="561"/>
      <c r="GO416" s="561"/>
      <c r="GP416" s="561"/>
      <c r="GQ416" s="561"/>
      <c r="GR416" s="561"/>
      <c r="GS416" s="561"/>
      <c r="GT416" s="561"/>
      <c r="GU416" s="561"/>
      <c r="GV416" s="561"/>
      <c r="GW416" s="561"/>
      <c r="GX416" s="561"/>
      <c r="GY416" s="561"/>
      <c r="GZ416" s="561"/>
      <c r="HA416" s="561"/>
      <c r="HB416" s="561"/>
      <c r="HC416" s="561"/>
      <c r="HD416" s="561"/>
      <c r="HE416" s="561"/>
      <c r="HF416" s="561"/>
      <c r="HG416" s="561"/>
      <c r="HH416" s="561"/>
      <c r="HI416" s="561"/>
      <c r="HJ416" s="561"/>
      <c r="HK416" s="561"/>
      <c r="HL416" s="561"/>
      <c r="HM416" s="561"/>
      <c r="HN416" s="561"/>
      <c r="HO416" s="561"/>
      <c r="HP416" s="561"/>
      <c r="HQ416" s="561"/>
      <c r="HR416" s="561"/>
      <c r="HS416" s="561"/>
      <c r="HT416" s="561"/>
      <c r="HU416" s="561"/>
      <c r="HV416" s="561"/>
      <c r="HW416" s="561"/>
      <c r="HX416" s="561"/>
      <c r="HY416" s="561"/>
      <c r="HZ416" s="561"/>
      <c r="IA416" s="561"/>
      <c r="IB416" s="561"/>
      <c r="IC416" s="561"/>
      <c r="ID416" s="561"/>
      <c r="IE416" s="561"/>
      <c r="IF416" s="561"/>
      <c r="IG416" s="561"/>
      <c r="IH416" s="561"/>
      <c r="II416" s="561"/>
      <c r="IJ416" s="561"/>
      <c r="IK416" s="561"/>
      <c r="IL416" s="561"/>
      <c r="IM416" s="561"/>
      <c r="IN416" s="561"/>
      <c r="IO416" s="561"/>
      <c r="IP416" s="561"/>
      <c r="IQ416" s="561"/>
      <c r="IR416" s="561"/>
      <c r="IS416" s="561"/>
      <c r="IT416" s="561"/>
      <c r="IU416" s="561"/>
    </row>
    <row r="417" spans="1:255" s="600" customFormat="1" ht="16.5" customHeight="1" x14ac:dyDescent="0.25">
      <c r="A417" s="591"/>
      <c r="B417" s="592" t="s">
        <v>315</v>
      </c>
      <c r="C417" s="593" t="str">
        <f t="shared" si="116"/>
        <v>Belanja Perjalanan Dinas Biasa</v>
      </c>
      <c r="D417" s="594">
        <v>20896000</v>
      </c>
      <c r="E417" s="594"/>
      <c r="F417" s="594"/>
      <c r="G417" s="594">
        <f t="shared" si="122"/>
        <v>0</v>
      </c>
      <c r="H417" s="594"/>
      <c r="I417" s="594"/>
      <c r="J417" s="594">
        <f t="shared" si="123"/>
        <v>0</v>
      </c>
      <c r="K417" s="594">
        <v>6840000</v>
      </c>
      <c r="L417" s="594"/>
      <c r="M417" s="594">
        <f t="shared" si="117"/>
        <v>6840000</v>
      </c>
      <c r="N417" s="594">
        <f t="shared" si="118"/>
        <v>6840000</v>
      </c>
      <c r="O417" s="595">
        <f t="shared" si="119"/>
        <v>14056000</v>
      </c>
      <c r="P417" s="561"/>
      <c r="Q417" s="596"/>
      <c r="R417" s="561"/>
      <c r="S417" s="561"/>
      <c r="T417" s="561"/>
      <c r="U417" s="561"/>
      <c r="V417" s="561"/>
      <c r="W417" s="561"/>
      <c r="X417" s="561"/>
      <c r="Y417" s="561"/>
      <c r="Z417" s="561"/>
      <c r="AA417" s="561"/>
      <c r="AB417" s="561"/>
      <c r="AC417" s="561"/>
      <c r="AD417" s="561"/>
      <c r="AE417" s="561"/>
      <c r="AF417" s="561"/>
      <c r="AG417" s="561"/>
      <c r="AH417" s="561"/>
      <c r="AI417" s="561"/>
      <c r="AJ417" s="561"/>
      <c r="AK417" s="561"/>
      <c r="AL417" s="561"/>
      <c r="AM417" s="561"/>
      <c r="AN417" s="561"/>
      <c r="AO417" s="561"/>
      <c r="AP417" s="561"/>
      <c r="AQ417" s="561"/>
      <c r="AR417" s="561"/>
      <c r="AS417" s="561"/>
      <c r="AT417" s="561"/>
      <c r="AU417" s="561"/>
      <c r="AV417" s="561"/>
      <c r="AW417" s="561"/>
      <c r="AX417" s="561"/>
      <c r="AY417" s="561"/>
      <c r="AZ417" s="561"/>
      <c r="BA417" s="561"/>
      <c r="BB417" s="561"/>
      <c r="BC417" s="561"/>
      <c r="BD417" s="561"/>
      <c r="BE417" s="561"/>
      <c r="BF417" s="561"/>
      <c r="BG417" s="561"/>
      <c r="BH417" s="561"/>
      <c r="BI417" s="561"/>
      <c r="BJ417" s="561"/>
      <c r="BK417" s="561"/>
      <c r="BL417" s="561"/>
      <c r="BM417" s="561"/>
      <c r="BN417" s="561"/>
      <c r="BO417" s="561"/>
      <c r="BP417" s="561"/>
      <c r="BQ417" s="561"/>
      <c r="BR417" s="561"/>
      <c r="BS417" s="561"/>
      <c r="BT417" s="561"/>
      <c r="BU417" s="561"/>
      <c r="BV417" s="561"/>
      <c r="BW417" s="561"/>
      <c r="BX417" s="561"/>
      <c r="BY417" s="561"/>
      <c r="BZ417" s="561"/>
      <c r="CA417" s="561"/>
      <c r="CB417" s="561"/>
      <c r="CC417" s="561"/>
      <c r="CD417" s="561"/>
      <c r="CE417" s="561"/>
      <c r="CF417" s="561"/>
      <c r="CG417" s="561"/>
      <c r="CH417" s="561"/>
      <c r="CI417" s="561"/>
      <c r="CJ417" s="561"/>
      <c r="CK417" s="561"/>
      <c r="CL417" s="561"/>
      <c r="CM417" s="561"/>
      <c r="CN417" s="561"/>
      <c r="CO417" s="561"/>
      <c r="CP417" s="561"/>
      <c r="CQ417" s="561"/>
      <c r="CR417" s="561"/>
      <c r="CS417" s="561"/>
      <c r="CT417" s="561"/>
      <c r="CU417" s="561"/>
      <c r="CV417" s="561"/>
      <c r="CW417" s="561"/>
      <c r="CX417" s="561"/>
      <c r="CY417" s="561"/>
      <c r="CZ417" s="561"/>
      <c r="DA417" s="561"/>
      <c r="DB417" s="561"/>
      <c r="DC417" s="561"/>
      <c r="DD417" s="561"/>
      <c r="DE417" s="561"/>
      <c r="DF417" s="561"/>
      <c r="DG417" s="561"/>
      <c r="DH417" s="561"/>
      <c r="DI417" s="561"/>
      <c r="DJ417" s="561"/>
      <c r="DK417" s="561"/>
      <c r="DL417" s="561"/>
      <c r="DM417" s="561"/>
      <c r="DN417" s="561"/>
      <c r="DO417" s="561"/>
      <c r="DP417" s="561"/>
      <c r="DQ417" s="561"/>
      <c r="DR417" s="561"/>
      <c r="DS417" s="561"/>
      <c r="DT417" s="561"/>
      <c r="DU417" s="561"/>
      <c r="DV417" s="561"/>
      <c r="DW417" s="561"/>
      <c r="DX417" s="561"/>
      <c r="DY417" s="561"/>
      <c r="DZ417" s="561"/>
      <c r="EA417" s="561"/>
      <c r="EB417" s="561"/>
      <c r="EC417" s="561"/>
      <c r="ED417" s="561"/>
      <c r="EE417" s="561"/>
      <c r="EF417" s="561"/>
      <c r="EG417" s="561"/>
      <c r="EH417" s="561"/>
      <c r="EI417" s="561"/>
      <c r="EJ417" s="561"/>
      <c r="EK417" s="561"/>
      <c r="EL417" s="561"/>
      <c r="EM417" s="561"/>
      <c r="EN417" s="561"/>
      <c r="EO417" s="561"/>
      <c r="EP417" s="561"/>
      <c r="EQ417" s="561"/>
      <c r="ER417" s="561"/>
      <c r="ES417" s="561"/>
      <c r="ET417" s="561"/>
      <c r="EU417" s="561"/>
      <c r="EV417" s="561"/>
      <c r="EW417" s="561"/>
      <c r="EX417" s="561"/>
      <c r="EY417" s="561"/>
      <c r="EZ417" s="561"/>
      <c r="FA417" s="561"/>
      <c r="FB417" s="561"/>
      <c r="FC417" s="561"/>
      <c r="FD417" s="561"/>
      <c r="FE417" s="561"/>
      <c r="FF417" s="561"/>
      <c r="FG417" s="561"/>
      <c r="FH417" s="561"/>
      <c r="FI417" s="561"/>
      <c r="FJ417" s="561"/>
      <c r="FK417" s="561"/>
      <c r="FL417" s="561"/>
      <c r="FM417" s="561"/>
      <c r="FN417" s="561"/>
      <c r="FO417" s="561"/>
      <c r="FP417" s="561"/>
      <c r="FQ417" s="561"/>
      <c r="FR417" s="561"/>
      <c r="FS417" s="561"/>
      <c r="FT417" s="561"/>
      <c r="FU417" s="561"/>
      <c r="FV417" s="561"/>
      <c r="FW417" s="561"/>
      <c r="FX417" s="561"/>
      <c r="FY417" s="561"/>
      <c r="FZ417" s="561"/>
      <c r="GA417" s="561"/>
      <c r="GB417" s="561"/>
      <c r="GC417" s="561"/>
      <c r="GD417" s="561"/>
      <c r="GE417" s="561"/>
      <c r="GF417" s="561"/>
      <c r="GG417" s="561"/>
      <c r="GH417" s="561"/>
      <c r="GI417" s="561"/>
      <c r="GJ417" s="561"/>
      <c r="GK417" s="561"/>
      <c r="GL417" s="561"/>
      <c r="GM417" s="561"/>
      <c r="GN417" s="561"/>
      <c r="GO417" s="561"/>
      <c r="GP417" s="561"/>
      <c r="GQ417" s="561"/>
      <c r="GR417" s="561"/>
      <c r="GS417" s="561"/>
      <c r="GT417" s="561"/>
      <c r="GU417" s="561"/>
      <c r="GV417" s="561"/>
      <c r="GW417" s="561"/>
      <c r="GX417" s="561"/>
      <c r="GY417" s="561"/>
      <c r="GZ417" s="561"/>
      <c r="HA417" s="561"/>
      <c r="HB417" s="561"/>
      <c r="HC417" s="561"/>
      <c r="HD417" s="561"/>
      <c r="HE417" s="561"/>
      <c r="HF417" s="561"/>
      <c r="HG417" s="561"/>
      <c r="HH417" s="561"/>
      <c r="HI417" s="561"/>
      <c r="HJ417" s="561"/>
      <c r="HK417" s="561"/>
      <c r="HL417" s="561"/>
      <c r="HM417" s="561"/>
      <c r="HN417" s="561"/>
      <c r="HO417" s="561"/>
      <c r="HP417" s="561"/>
      <c r="HQ417" s="561"/>
      <c r="HR417" s="561"/>
      <c r="HS417" s="561"/>
      <c r="HT417" s="561"/>
      <c r="HU417" s="561"/>
      <c r="HV417" s="561"/>
      <c r="HW417" s="561"/>
      <c r="HX417" s="561"/>
      <c r="HY417" s="561"/>
      <c r="HZ417" s="561"/>
      <c r="IA417" s="561"/>
      <c r="IB417" s="561"/>
      <c r="IC417" s="561"/>
      <c r="ID417" s="561"/>
      <c r="IE417" s="561"/>
      <c r="IF417" s="561"/>
      <c r="IG417" s="561"/>
      <c r="IH417" s="561"/>
      <c r="II417" s="561"/>
      <c r="IJ417" s="561"/>
      <c r="IK417" s="561"/>
      <c r="IL417" s="561"/>
      <c r="IM417" s="561"/>
      <c r="IN417" s="561"/>
      <c r="IO417" s="561"/>
      <c r="IP417" s="561"/>
      <c r="IQ417" s="561"/>
      <c r="IR417" s="561"/>
      <c r="IS417" s="561"/>
      <c r="IT417" s="561"/>
      <c r="IU417" s="561"/>
    </row>
    <row r="418" spans="1:255" s="600" customFormat="1" ht="16.5" customHeight="1" x14ac:dyDescent="0.25">
      <c r="A418" s="591"/>
      <c r="B418" s="592" t="s">
        <v>315</v>
      </c>
      <c r="C418" s="593" t="str">
        <f t="shared" si="116"/>
        <v>Belanja Perjalanan Dinas Biasa</v>
      </c>
      <c r="D418" s="594">
        <v>45700000</v>
      </c>
      <c r="E418" s="594"/>
      <c r="F418" s="594"/>
      <c r="G418" s="594">
        <f t="shared" si="122"/>
        <v>0</v>
      </c>
      <c r="H418" s="594"/>
      <c r="I418" s="594"/>
      <c r="J418" s="594">
        <f t="shared" si="123"/>
        <v>0</v>
      </c>
      <c r="K418" s="594">
        <v>21055000</v>
      </c>
      <c r="L418" s="594">
        <v>11190000</v>
      </c>
      <c r="M418" s="594">
        <f t="shared" si="117"/>
        <v>32245000</v>
      </c>
      <c r="N418" s="594">
        <f t="shared" si="118"/>
        <v>32245000</v>
      </c>
      <c r="O418" s="595">
        <f t="shared" si="119"/>
        <v>13455000</v>
      </c>
      <c r="P418" s="561"/>
      <c r="Q418" s="596"/>
      <c r="R418" s="561"/>
      <c r="S418" s="561"/>
      <c r="T418" s="561"/>
      <c r="U418" s="561"/>
      <c r="V418" s="561"/>
      <c r="W418" s="561"/>
      <c r="X418" s="561"/>
      <c r="Y418" s="561"/>
      <c r="Z418" s="561"/>
      <c r="AA418" s="561"/>
      <c r="AB418" s="561"/>
      <c r="AC418" s="561"/>
      <c r="AD418" s="561"/>
      <c r="AE418" s="561"/>
      <c r="AF418" s="561"/>
      <c r="AG418" s="561"/>
      <c r="AH418" s="561"/>
      <c r="AI418" s="561"/>
      <c r="AJ418" s="561"/>
      <c r="AK418" s="561"/>
      <c r="AL418" s="561"/>
      <c r="AM418" s="561"/>
      <c r="AN418" s="561"/>
      <c r="AO418" s="561"/>
      <c r="AP418" s="561"/>
      <c r="AQ418" s="561"/>
      <c r="AR418" s="561"/>
      <c r="AS418" s="561"/>
      <c r="AT418" s="561"/>
      <c r="AU418" s="561"/>
      <c r="AV418" s="561"/>
      <c r="AW418" s="561"/>
      <c r="AX418" s="561"/>
      <c r="AY418" s="561"/>
      <c r="AZ418" s="561"/>
      <c r="BA418" s="561"/>
      <c r="BB418" s="561"/>
      <c r="BC418" s="561"/>
      <c r="BD418" s="561"/>
      <c r="BE418" s="561"/>
      <c r="BF418" s="561"/>
      <c r="BG418" s="561"/>
      <c r="BH418" s="561"/>
      <c r="BI418" s="561"/>
      <c r="BJ418" s="561"/>
      <c r="BK418" s="561"/>
      <c r="BL418" s="561"/>
      <c r="BM418" s="561"/>
      <c r="BN418" s="561"/>
      <c r="BO418" s="561"/>
      <c r="BP418" s="561"/>
      <c r="BQ418" s="561"/>
      <c r="BR418" s="561"/>
      <c r="BS418" s="561"/>
      <c r="BT418" s="561"/>
      <c r="BU418" s="561"/>
      <c r="BV418" s="561"/>
      <c r="BW418" s="561"/>
      <c r="BX418" s="561"/>
      <c r="BY418" s="561"/>
      <c r="BZ418" s="561"/>
      <c r="CA418" s="561"/>
      <c r="CB418" s="561"/>
      <c r="CC418" s="561"/>
      <c r="CD418" s="561"/>
      <c r="CE418" s="561"/>
      <c r="CF418" s="561"/>
      <c r="CG418" s="561"/>
      <c r="CH418" s="561"/>
      <c r="CI418" s="561"/>
      <c r="CJ418" s="561"/>
      <c r="CK418" s="561"/>
      <c r="CL418" s="561"/>
      <c r="CM418" s="561"/>
      <c r="CN418" s="561"/>
      <c r="CO418" s="561"/>
      <c r="CP418" s="561"/>
      <c r="CQ418" s="561"/>
      <c r="CR418" s="561"/>
      <c r="CS418" s="561"/>
      <c r="CT418" s="561"/>
      <c r="CU418" s="561"/>
      <c r="CV418" s="561"/>
      <c r="CW418" s="561"/>
      <c r="CX418" s="561"/>
      <c r="CY418" s="561"/>
      <c r="CZ418" s="561"/>
      <c r="DA418" s="561"/>
      <c r="DB418" s="561"/>
      <c r="DC418" s="561"/>
      <c r="DD418" s="561"/>
      <c r="DE418" s="561"/>
      <c r="DF418" s="561"/>
      <c r="DG418" s="561"/>
      <c r="DH418" s="561"/>
      <c r="DI418" s="561"/>
      <c r="DJ418" s="561"/>
      <c r="DK418" s="561"/>
      <c r="DL418" s="561"/>
      <c r="DM418" s="561"/>
      <c r="DN418" s="561"/>
      <c r="DO418" s="561"/>
      <c r="DP418" s="561"/>
      <c r="DQ418" s="561"/>
      <c r="DR418" s="561"/>
      <c r="DS418" s="561"/>
      <c r="DT418" s="561"/>
      <c r="DU418" s="561"/>
      <c r="DV418" s="561"/>
      <c r="DW418" s="561"/>
      <c r="DX418" s="561"/>
      <c r="DY418" s="561"/>
      <c r="DZ418" s="561"/>
      <c r="EA418" s="561"/>
      <c r="EB418" s="561"/>
      <c r="EC418" s="561"/>
      <c r="ED418" s="561"/>
      <c r="EE418" s="561"/>
      <c r="EF418" s="561"/>
      <c r="EG418" s="561"/>
      <c r="EH418" s="561"/>
      <c r="EI418" s="561"/>
      <c r="EJ418" s="561"/>
      <c r="EK418" s="561"/>
      <c r="EL418" s="561"/>
      <c r="EM418" s="561"/>
      <c r="EN418" s="561"/>
      <c r="EO418" s="561"/>
      <c r="EP418" s="561"/>
      <c r="EQ418" s="561"/>
      <c r="ER418" s="561"/>
      <c r="ES418" s="561"/>
      <c r="ET418" s="561"/>
      <c r="EU418" s="561"/>
      <c r="EV418" s="561"/>
      <c r="EW418" s="561"/>
      <c r="EX418" s="561"/>
      <c r="EY418" s="561"/>
      <c r="EZ418" s="561"/>
      <c r="FA418" s="561"/>
      <c r="FB418" s="561"/>
      <c r="FC418" s="561"/>
      <c r="FD418" s="561"/>
      <c r="FE418" s="561"/>
      <c r="FF418" s="561"/>
      <c r="FG418" s="561"/>
      <c r="FH418" s="561"/>
      <c r="FI418" s="561"/>
      <c r="FJ418" s="561"/>
      <c r="FK418" s="561"/>
      <c r="FL418" s="561"/>
      <c r="FM418" s="561"/>
      <c r="FN418" s="561"/>
      <c r="FO418" s="561"/>
      <c r="FP418" s="561"/>
      <c r="FQ418" s="561"/>
      <c r="FR418" s="561"/>
      <c r="FS418" s="561"/>
      <c r="FT418" s="561"/>
      <c r="FU418" s="561"/>
      <c r="FV418" s="561"/>
      <c r="FW418" s="561"/>
      <c r="FX418" s="561"/>
      <c r="FY418" s="561"/>
      <c r="FZ418" s="561"/>
      <c r="GA418" s="561"/>
      <c r="GB418" s="561"/>
      <c r="GC418" s="561"/>
      <c r="GD418" s="561"/>
      <c r="GE418" s="561"/>
      <c r="GF418" s="561"/>
      <c r="GG418" s="561"/>
      <c r="GH418" s="561"/>
      <c r="GI418" s="561"/>
      <c r="GJ418" s="561"/>
      <c r="GK418" s="561"/>
      <c r="GL418" s="561"/>
      <c r="GM418" s="561"/>
      <c r="GN418" s="561"/>
      <c r="GO418" s="561"/>
      <c r="GP418" s="561"/>
      <c r="GQ418" s="561"/>
      <c r="GR418" s="561"/>
      <c r="GS418" s="561"/>
      <c r="GT418" s="561"/>
      <c r="GU418" s="561"/>
      <c r="GV418" s="561"/>
      <c r="GW418" s="561"/>
      <c r="GX418" s="561"/>
      <c r="GY418" s="561"/>
      <c r="GZ418" s="561"/>
      <c r="HA418" s="561"/>
      <c r="HB418" s="561"/>
      <c r="HC418" s="561"/>
      <c r="HD418" s="561"/>
      <c r="HE418" s="561"/>
      <c r="HF418" s="561"/>
      <c r="HG418" s="561"/>
      <c r="HH418" s="561"/>
      <c r="HI418" s="561"/>
      <c r="HJ418" s="561"/>
      <c r="HK418" s="561"/>
      <c r="HL418" s="561"/>
      <c r="HM418" s="561"/>
      <c r="HN418" s="561"/>
      <c r="HO418" s="561"/>
      <c r="HP418" s="561"/>
      <c r="HQ418" s="561"/>
      <c r="HR418" s="561"/>
      <c r="HS418" s="561"/>
      <c r="HT418" s="561"/>
      <c r="HU418" s="561"/>
      <c r="HV418" s="561"/>
      <c r="HW418" s="561"/>
      <c r="HX418" s="561"/>
      <c r="HY418" s="561"/>
      <c r="HZ418" s="561"/>
      <c r="IA418" s="561"/>
      <c r="IB418" s="561"/>
      <c r="IC418" s="561"/>
      <c r="ID418" s="561"/>
      <c r="IE418" s="561"/>
      <c r="IF418" s="561"/>
      <c r="IG418" s="561"/>
      <c r="IH418" s="561"/>
      <c r="II418" s="561"/>
      <c r="IJ418" s="561"/>
      <c r="IK418" s="561"/>
      <c r="IL418" s="561"/>
      <c r="IM418" s="561"/>
      <c r="IN418" s="561"/>
      <c r="IO418" s="561"/>
      <c r="IP418" s="561"/>
      <c r="IQ418" s="561"/>
      <c r="IR418" s="561"/>
      <c r="IS418" s="561"/>
      <c r="IT418" s="561"/>
      <c r="IU418" s="561"/>
    </row>
    <row r="419" spans="1:255" s="629" customFormat="1" ht="13.5" x14ac:dyDescent="0.25">
      <c r="A419" s="591"/>
      <c r="B419" s="592" t="s">
        <v>315</v>
      </c>
      <c r="C419" s="593" t="str">
        <f t="shared" si="116"/>
        <v>Belanja Perjalanan Dinas Biasa</v>
      </c>
      <c r="D419" s="594">
        <v>40590000</v>
      </c>
      <c r="E419" s="594"/>
      <c r="F419" s="594"/>
      <c r="G419" s="594">
        <f t="shared" si="122"/>
        <v>0</v>
      </c>
      <c r="H419" s="594"/>
      <c r="I419" s="594"/>
      <c r="J419" s="594">
        <f t="shared" si="123"/>
        <v>0</v>
      </c>
      <c r="K419" s="594">
        <v>17695000</v>
      </c>
      <c r="L419" s="594">
        <v>5700000</v>
      </c>
      <c r="M419" s="594">
        <f t="shared" si="117"/>
        <v>23395000</v>
      </c>
      <c r="N419" s="594">
        <f t="shared" si="118"/>
        <v>23395000</v>
      </c>
      <c r="O419" s="595">
        <f t="shared" si="119"/>
        <v>17195000</v>
      </c>
      <c r="P419" s="600"/>
      <c r="Q419" s="596"/>
      <c r="R419" s="600"/>
      <c r="S419" s="600"/>
      <c r="T419" s="600"/>
      <c r="U419" s="600"/>
      <c r="V419" s="600"/>
      <c r="W419" s="600"/>
      <c r="X419" s="600"/>
      <c r="Y419" s="600"/>
      <c r="Z419" s="600"/>
      <c r="AA419" s="600"/>
      <c r="AB419" s="600"/>
      <c r="AC419" s="600"/>
      <c r="AD419" s="600"/>
      <c r="AE419" s="600"/>
      <c r="AF419" s="600"/>
      <c r="AG419" s="600"/>
      <c r="AH419" s="600"/>
      <c r="AI419" s="600"/>
      <c r="AJ419" s="600"/>
      <c r="AK419" s="600"/>
      <c r="AL419" s="600"/>
      <c r="AM419" s="600"/>
      <c r="AN419" s="600"/>
      <c r="AO419" s="600"/>
      <c r="AP419" s="600"/>
      <c r="AQ419" s="600"/>
      <c r="AR419" s="600"/>
      <c r="AS419" s="600"/>
      <c r="AT419" s="600"/>
      <c r="AU419" s="600"/>
      <c r="AV419" s="600"/>
      <c r="AW419" s="600"/>
      <c r="AX419" s="600"/>
      <c r="AY419" s="600"/>
      <c r="AZ419" s="600"/>
      <c r="BA419" s="600"/>
      <c r="BB419" s="600"/>
      <c r="BC419" s="600"/>
      <c r="BD419" s="600"/>
      <c r="BE419" s="600"/>
      <c r="BF419" s="600"/>
      <c r="BG419" s="600"/>
      <c r="BH419" s="600"/>
      <c r="BI419" s="600"/>
      <c r="BJ419" s="600"/>
      <c r="BK419" s="600"/>
      <c r="BL419" s="600"/>
      <c r="BM419" s="600"/>
      <c r="BN419" s="600"/>
      <c r="BO419" s="600"/>
      <c r="BP419" s="600"/>
      <c r="BQ419" s="600"/>
      <c r="BR419" s="600"/>
      <c r="BS419" s="600"/>
      <c r="BT419" s="600"/>
      <c r="BU419" s="600"/>
      <c r="BV419" s="600"/>
      <c r="BW419" s="600"/>
      <c r="BX419" s="600"/>
      <c r="BY419" s="600"/>
      <c r="BZ419" s="600"/>
      <c r="CA419" s="600"/>
      <c r="CB419" s="600"/>
      <c r="CC419" s="600"/>
      <c r="CD419" s="600"/>
      <c r="CE419" s="600"/>
      <c r="CF419" s="600"/>
      <c r="CG419" s="600"/>
      <c r="CH419" s="600"/>
      <c r="CI419" s="600"/>
      <c r="CJ419" s="600"/>
      <c r="CK419" s="600"/>
      <c r="CL419" s="600"/>
      <c r="CM419" s="600"/>
      <c r="CN419" s="600"/>
      <c r="CO419" s="600"/>
      <c r="CP419" s="600"/>
      <c r="CQ419" s="600"/>
      <c r="CR419" s="600"/>
      <c r="CS419" s="600"/>
      <c r="CT419" s="600"/>
      <c r="CU419" s="600"/>
      <c r="CV419" s="600"/>
      <c r="CW419" s="600"/>
      <c r="CX419" s="600"/>
      <c r="CY419" s="600"/>
      <c r="CZ419" s="600"/>
      <c r="DA419" s="600"/>
      <c r="DB419" s="600"/>
      <c r="DC419" s="600"/>
      <c r="DD419" s="600"/>
      <c r="DE419" s="600"/>
      <c r="DF419" s="600"/>
      <c r="DG419" s="600"/>
      <c r="DH419" s="600"/>
      <c r="DI419" s="600"/>
      <c r="DJ419" s="600"/>
      <c r="DK419" s="600"/>
      <c r="DL419" s="600"/>
      <c r="DM419" s="600"/>
      <c r="DN419" s="600"/>
      <c r="DO419" s="600"/>
      <c r="DP419" s="600"/>
      <c r="DQ419" s="600"/>
      <c r="DR419" s="600"/>
      <c r="DS419" s="600"/>
      <c r="DT419" s="600"/>
      <c r="DU419" s="600"/>
      <c r="DV419" s="600"/>
      <c r="DW419" s="600"/>
      <c r="DX419" s="600"/>
      <c r="DY419" s="600"/>
      <c r="DZ419" s="600"/>
      <c r="EA419" s="600"/>
      <c r="EB419" s="600"/>
      <c r="EC419" s="600"/>
      <c r="ED419" s="600"/>
      <c r="EE419" s="600"/>
      <c r="EF419" s="600"/>
      <c r="EG419" s="600"/>
      <c r="EH419" s="600"/>
      <c r="EI419" s="600"/>
      <c r="EJ419" s="600"/>
      <c r="EK419" s="600"/>
      <c r="EL419" s="600"/>
      <c r="EM419" s="600"/>
      <c r="EN419" s="600"/>
      <c r="EO419" s="600"/>
      <c r="EP419" s="600"/>
      <c r="EQ419" s="600"/>
      <c r="ER419" s="600"/>
      <c r="ES419" s="600"/>
      <c r="ET419" s="600"/>
      <c r="EU419" s="600"/>
      <c r="EV419" s="600"/>
      <c r="EW419" s="600"/>
      <c r="EX419" s="600"/>
      <c r="EY419" s="600"/>
      <c r="EZ419" s="600"/>
      <c r="FA419" s="600"/>
      <c r="FB419" s="600"/>
      <c r="FC419" s="600"/>
      <c r="FD419" s="600"/>
      <c r="FE419" s="600"/>
      <c r="FF419" s="600"/>
      <c r="FG419" s="600"/>
      <c r="FH419" s="600"/>
      <c r="FI419" s="600"/>
      <c r="FJ419" s="600"/>
      <c r="FK419" s="600"/>
      <c r="FL419" s="600"/>
      <c r="FM419" s="600"/>
      <c r="FN419" s="600"/>
      <c r="FO419" s="600"/>
      <c r="FP419" s="600"/>
      <c r="FQ419" s="600"/>
      <c r="FR419" s="600"/>
      <c r="FS419" s="600"/>
      <c r="FT419" s="600"/>
      <c r="FU419" s="600"/>
      <c r="FV419" s="600"/>
      <c r="FW419" s="600"/>
      <c r="FX419" s="600"/>
      <c r="FY419" s="600"/>
      <c r="FZ419" s="600"/>
      <c r="GA419" s="600"/>
      <c r="GB419" s="600"/>
      <c r="GC419" s="600"/>
      <c r="GD419" s="600"/>
      <c r="GE419" s="600"/>
      <c r="GF419" s="600"/>
      <c r="GG419" s="600"/>
      <c r="GH419" s="600"/>
      <c r="GI419" s="600"/>
      <c r="GJ419" s="600"/>
      <c r="GK419" s="600"/>
      <c r="GL419" s="600"/>
      <c r="GM419" s="600"/>
      <c r="GN419" s="600"/>
      <c r="GO419" s="600"/>
      <c r="GP419" s="600"/>
      <c r="GQ419" s="600"/>
      <c r="GR419" s="600"/>
      <c r="GS419" s="600"/>
      <c r="GT419" s="600"/>
      <c r="GU419" s="600"/>
      <c r="GV419" s="600"/>
      <c r="GW419" s="600"/>
      <c r="GX419" s="600"/>
      <c r="GY419" s="600"/>
      <c r="GZ419" s="600"/>
      <c r="HA419" s="600"/>
      <c r="HB419" s="600"/>
      <c r="HC419" s="600"/>
      <c r="HD419" s="600"/>
      <c r="HE419" s="600"/>
      <c r="HF419" s="600"/>
      <c r="HG419" s="600"/>
      <c r="HH419" s="600"/>
      <c r="HI419" s="600"/>
      <c r="HJ419" s="600"/>
      <c r="HK419" s="600"/>
      <c r="HL419" s="600"/>
      <c r="HM419" s="600"/>
      <c r="HN419" s="600"/>
      <c r="HO419" s="600"/>
      <c r="HP419" s="600"/>
      <c r="HQ419" s="600"/>
      <c r="HR419" s="600"/>
      <c r="HS419" s="600"/>
      <c r="HT419" s="600"/>
      <c r="HU419" s="600"/>
      <c r="HV419" s="600"/>
      <c r="HW419" s="600"/>
      <c r="HX419" s="600"/>
      <c r="HY419" s="600"/>
      <c r="HZ419" s="600"/>
      <c r="IA419" s="600"/>
      <c r="IB419" s="600"/>
      <c r="IC419" s="600"/>
      <c r="ID419" s="600"/>
      <c r="IE419" s="600"/>
      <c r="IF419" s="600"/>
      <c r="IG419" s="600"/>
      <c r="IH419" s="600"/>
      <c r="II419" s="600"/>
      <c r="IJ419" s="600"/>
      <c r="IK419" s="600"/>
      <c r="IL419" s="600"/>
      <c r="IM419" s="600"/>
      <c r="IN419" s="600"/>
      <c r="IO419" s="600"/>
      <c r="IP419" s="600"/>
      <c r="IQ419" s="600"/>
      <c r="IR419" s="600"/>
      <c r="IS419" s="600"/>
      <c r="IT419" s="600"/>
      <c r="IU419" s="600"/>
    </row>
    <row r="420" spans="1:255" s="634" customFormat="1" ht="13.5" x14ac:dyDescent="0.25">
      <c r="A420" s="591"/>
      <c r="B420" s="592" t="s">
        <v>315</v>
      </c>
      <c r="C420" s="593" t="str">
        <f t="shared" si="116"/>
        <v>Belanja Perjalanan Dinas Biasa</v>
      </c>
      <c r="D420" s="594">
        <v>49100000</v>
      </c>
      <c r="E420" s="594"/>
      <c r="F420" s="594"/>
      <c r="G420" s="594">
        <f t="shared" si="122"/>
        <v>0</v>
      </c>
      <c r="H420" s="594"/>
      <c r="I420" s="594"/>
      <c r="J420" s="594">
        <f t="shared" si="123"/>
        <v>0</v>
      </c>
      <c r="K420" s="594">
        <v>16900000</v>
      </c>
      <c r="L420" s="594">
        <v>13400000</v>
      </c>
      <c r="M420" s="594">
        <f t="shared" si="117"/>
        <v>30300000</v>
      </c>
      <c r="N420" s="594">
        <f t="shared" si="118"/>
        <v>30300000</v>
      </c>
      <c r="O420" s="595">
        <f t="shared" si="119"/>
        <v>18800000</v>
      </c>
      <c r="P420" s="561"/>
      <c r="Q420" s="596">
        <f>(N420/D420)*100</f>
        <v>61.710794297352344</v>
      </c>
      <c r="R420" s="561"/>
      <c r="S420" s="561"/>
      <c r="T420" s="561"/>
      <c r="U420" s="561"/>
      <c r="V420" s="561"/>
      <c r="W420" s="561"/>
      <c r="X420" s="561"/>
      <c r="Y420" s="561"/>
      <c r="Z420" s="561"/>
      <c r="AA420" s="561"/>
      <c r="AB420" s="561"/>
      <c r="AC420" s="561"/>
      <c r="AD420" s="561"/>
      <c r="AE420" s="561"/>
      <c r="AF420" s="561"/>
      <c r="AG420" s="561"/>
      <c r="AH420" s="561"/>
      <c r="AI420" s="561"/>
      <c r="AJ420" s="561"/>
      <c r="AK420" s="561"/>
      <c r="AL420" s="561"/>
      <c r="AM420" s="561"/>
      <c r="AN420" s="561"/>
      <c r="AO420" s="561"/>
      <c r="AP420" s="561"/>
      <c r="AQ420" s="561"/>
      <c r="AR420" s="561"/>
      <c r="AS420" s="561"/>
      <c r="AT420" s="561"/>
      <c r="AU420" s="561"/>
      <c r="AV420" s="561"/>
      <c r="AW420" s="561"/>
      <c r="AX420" s="561"/>
      <c r="AY420" s="561"/>
      <c r="AZ420" s="561"/>
      <c r="BA420" s="561"/>
      <c r="BB420" s="561"/>
      <c r="BC420" s="561"/>
      <c r="BD420" s="561"/>
      <c r="BE420" s="561"/>
      <c r="BF420" s="561"/>
      <c r="BG420" s="561"/>
      <c r="BH420" s="561"/>
      <c r="BI420" s="561"/>
      <c r="BJ420" s="561"/>
      <c r="BK420" s="561"/>
      <c r="BL420" s="561"/>
      <c r="BM420" s="561"/>
      <c r="BN420" s="561"/>
      <c r="BO420" s="561"/>
      <c r="BP420" s="561"/>
      <c r="BQ420" s="561"/>
      <c r="BR420" s="561"/>
      <c r="BS420" s="561"/>
      <c r="BT420" s="561"/>
      <c r="BU420" s="561"/>
      <c r="BV420" s="561"/>
      <c r="BW420" s="561"/>
      <c r="BX420" s="561"/>
      <c r="BY420" s="561"/>
      <c r="BZ420" s="561"/>
      <c r="CA420" s="561"/>
      <c r="CB420" s="561"/>
      <c r="CC420" s="561"/>
      <c r="CD420" s="561"/>
      <c r="CE420" s="561"/>
      <c r="CF420" s="561"/>
      <c r="CG420" s="561"/>
      <c r="CH420" s="561"/>
      <c r="CI420" s="561"/>
      <c r="CJ420" s="561"/>
      <c r="CK420" s="561"/>
      <c r="CL420" s="561"/>
      <c r="CM420" s="561"/>
      <c r="CN420" s="561"/>
      <c r="CO420" s="561"/>
      <c r="CP420" s="561"/>
      <c r="CQ420" s="561"/>
      <c r="CR420" s="561"/>
      <c r="CS420" s="561"/>
      <c r="CT420" s="561"/>
      <c r="CU420" s="561"/>
      <c r="CV420" s="561"/>
      <c r="CW420" s="561"/>
      <c r="CX420" s="561"/>
      <c r="CY420" s="561"/>
      <c r="CZ420" s="561"/>
      <c r="DA420" s="561"/>
      <c r="DB420" s="561"/>
      <c r="DC420" s="561"/>
      <c r="DD420" s="561"/>
      <c r="DE420" s="561"/>
      <c r="DF420" s="561"/>
      <c r="DG420" s="561"/>
      <c r="DH420" s="561"/>
      <c r="DI420" s="561"/>
      <c r="DJ420" s="561"/>
      <c r="DK420" s="561"/>
      <c r="DL420" s="561"/>
      <c r="DM420" s="561"/>
      <c r="DN420" s="561"/>
      <c r="DO420" s="561"/>
      <c r="DP420" s="561"/>
      <c r="DQ420" s="561"/>
      <c r="DR420" s="561"/>
      <c r="DS420" s="561"/>
      <c r="DT420" s="561"/>
      <c r="DU420" s="561"/>
      <c r="DV420" s="561"/>
      <c r="DW420" s="561"/>
      <c r="DX420" s="561"/>
      <c r="DY420" s="561"/>
      <c r="DZ420" s="561"/>
      <c r="EA420" s="561"/>
      <c r="EB420" s="561"/>
      <c r="EC420" s="561"/>
      <c r="ED420" s="561"/>
      <c r="EE420" s="561"/>
      <c r="EF420" s="561"/>
      <c r="EG420" s="561"/>
      <c r="EH420" s="561"/>
      <c r="EI420" s="561"/>
      <c r="EJ420" s="561"/>
      <c r="EK420" s="561"/>
      <c r="EL420" s="561"/>
      <c r="EM420" s="561"/>
      <c r="EN420" s="561"/>
      <c r="EO420" s="561"/>
      <c r="EP420" s="561"/>
      <c r="EQ420" s="561"/>
      <c r="ER420" s="561"/>
      <c r="ES420" s="561"/>
      <c r="ET420" s="561"/>
      <c r="EU420" s="561"/>
      <c r="EV420" s="561"/>
      <c r="EW420" s="561"/>
      <c r="EX420" s="561"/>
      <c r="EY420" s="561"/>
      <c r="EZ420" s="561"/>
      <c r="FA420" s="561"/>
      <c r="FB420" s="561"/>
      <c r="FC420" s="561"/>
      <c r="FD420" s="561"/>
      <c r="FE420" s="561"/>
      <c r="FF420" s="561"/>
      <c r="FG420" s="561"/>
      <c r="FH420" s="561"/>
      <c r="FI420" s="561"/>
      <c r="FJ420" s="561"/>
      <c r="FK420" s="561"/>
      <c r="FL420" s="561"/>
      <c r="FM420" s="561"/>
      <c r="FN420" s="561"/>
      <c r="FO420" s="561"/>
      <c r="FP420" s="561"/>
      <c r="FQ420" s="561"/>
      <c r="FR420" s="561"/>
      <c r="FS420" s="561"/>
      <c r="FT420" s="561"/>
      <c r="FU420" s="561"/>
      <c r="FV420" s="561"/>
      <c r="FW420" s="561"/>
      <c r="FX420" s="561"/>
      <c r="FY420" s="561"/>
      <c r="FZ420" s="561"/>
      <c r="GA420" s="561"/>
      <c r="GB420" s="561"/>
      <c r="GC420" s="561"/>
      <c r="GD420" s="561"/>
      <c r="GE420" s="561"/>
      <c r="GF420" s="561"/>
      <c r="GG420" s="561"/>
      <c r="GH420" s="561"/>
      <c r="GI420" s="561"/>
      <c r="GJ420" s="561"/>
      <c r="GK420" s="561"/>
      <c r="GL420" s="561"/>
      <c r="GM420" s="561"/>
      <c r="GN420" s="561"/>
      <c r="GO420" s="561"/>
      <c r="GP420" s="561"/>
      <c r="GQ420" s="561"/>
      <c r="GR420" s="561"/>
      <c r="GS420" s="561"/>
      <c r="GT420" s="561"/>
      <c r="GU420" s="561"/>
      <c r="GV420" s="561"/>
      <c r="GW420" s="561"/>
      <c r="GX420" s="561"/>
      <c r="GY420" s="561"/>
      <c r="GZ420" s="561"/>
      <c r="HA420" s="561"/>
      <c r="HB420" s="561"/>
      <c r="HC420" s="561"/>
      <c r="HD420" s="561"/>
      <c r="HE420" s="561"/>
      <c r="HF420" s="561"/>
      <c r="HG420" s="561"/>
      <c r="HH420" s="561"/>
      <c r="HI420" s="561"/>
      <c r="HJ420" s="561"/>
      <c r="HK420" s="561"/>
      <c r="HL420" s="561"/>
      <c r="HM420" s="561"/>
      <c r="HN420" s="561"/>
      <c r="HO420" s="561"/>
      <c r="HP420" s="561"/>
      <c r="HQ420" s="561"/>
      <c r="HR420" s="561"/>
      <c r="HS420" s="561"/>
      <c r="HT420" s="561"/>
      <c r="HU420" s="561"/>
      <c r="HV420" s="561"/>
      <c r="HW420" s="561"/>
      <c r="HX420" s="561"/>
      <c r="HY420" s="561"/>
      <c r="HZ420" s="561"/>
      <c r="IA420" s="561"/>
      <c r="IB420" s="561"/>
      <c r="IC420" s="561"/>
      <c r="ID420" s="561"/>
      <c r="IE420" s="561"/>
      <c r="IF420" s="561"/>
      <c r="IG420" s="561"/>
      <c r="IH420" s="561"/>
      <c r="II420" s="561"/>
      <c r="IJ420" s="561"/>
      <c r="IK420" s="561"/>
      <c r="IL420" s="561"/>
      <c r="IM420" s="561"/>
      <c r="IN420" s="561"/>
      <c r="IO420" s="561"/>
      <c r="IP420" s="561"/>
      <c r="IQ420" s="561"/>
      <c r="IR420" s="561"/>
      <c r="IS420" s="561"/>
      <c r="IT420" s="561"/>
      <c r="IU420" s="561"/>
    </row>
    <row r="421" spans="1:255" ht="16.5" customHeight="1" x14ac:dyDescent="0.25">
      <c r="A421" s="591"/>
      <c r="B421" s="592" t="s">
        <v>315</v>
      </c>
      <c r="C421" s="593" t="str">
        <f t="shared" si="116"/>
        <v>Belanja Perjalanan Dinas Biasa</v>
      </c>
      <c r="D421" s="594">
        <v>223940000</v>
      </c>
      <c r="E421" s="594"/>
      <c r="F421" s="594"/>
      <c r="G421" s="594">
        <f t="shared" si="122"/>
        <v>0</v>
      </c>
      <c r="H421" s="594"/>
      <c r="I421" s="594"/>
      <c r="J421" s="594">
        <f t="shared" si="123"/>
        <v>0</v>
      </c>
      <c r="K421" s="594">
        <v>145400000</v>
      </c>
      <c r="L421" s="594">
        <v>9850000</v>
      </c>
      <c r="M421" s="594">
        <f t="shared" si="117"/>
        <v>155250000</v>
      </c>
      <c r="N421" s="594">
        <f t="shared" si="118"/>
        <v>155250000</v>
      </c>
      <c r="O421" s="595">
        <f t="shared" si="119"/>
        <v>68690000</v>
      </c>
      <c r="Q421" s="596"/>
    </row>
    <row r="422" spans="1:255" ht="16.5" customHeight="1" x14ac:dyDescent="0.25">
      <c r="A422" s="591"/>
      <c r="B422" s="592" t="s">
        <v>315</v>
      </c>
      <c r="C422" s="593" t="str">
        <f t="shared" si="116"/>
        <v>Belanja Perjalanan Dinas Biasa</v>
      </c>
      <c r="D422" s="594">
        <v>131820000</v>
      </c>
      <c r="E422" s="594"/>
      <c r="F422" s="594"/>
      <c r="G422" s="594">
        <f t="shared" si="122"/>
        <v>0</v>
      </c>
      <c r="H422" s="594"/>
      <c r="I422" s="594"/>
      <c r="J422" s="594">
        <f t="shared" si="123"/>
        <v>0</v>
      </c>
      <c r="K422" s="594">
        <v>35370000</v>
      </c>
      <c r="L422" s="594">
        <v>20640000</v>
      </c>
      <c r="M422" s="594">
        <f t="shared" si="117"/>
        <v>56010000</v>
      </c>
      <c r="N422" s="594">
        <f t="shared" si="118"/>
        <v>56010000</v>
      </c>
      <c r="O422" s="595">
        <f t="shared" si="119"/>
        <v>75810000</v>
      </c>
      <c r="P422" s="600"/>
      <c r="Q422" s="596"/>
      <c r="R422" s="600"/>
      <c r="S422" s="600"/>
      <c r="T422" s="600"/>
      <c r="U422" s="600"/>
      <c r="V422" s="600"/>
      <c r="W422" s="600"/>
      <c r="X422" s="600"/>
      <c r="Y422" s="600"/>
      <c r="Z422" s="600"/>
      <c r="AA422" s="600"/>
      <c r="AB422" s="600"/>
      <c r="AC422" s="600"/>
      <c r="AD422" s="600"/>
      <c r="AE422" s="600"/>
      <c r="AF422" s="600"/>
      <c r="AG422" s="600"/>
      <c r="AH422" s="600"/>
      <c r="AI422" s="600"/>
      <c r="AJ422" s="600"/>
      <c r="AK422" s="600"/>
      <c r="AL422" s="600"/>
      <c r="AM422" s="600"/>
      <c r="AN422" s="600"/>
      <c r="AO422" s="600"/>
      <c r="AP422" s="600"/>
      <c r="AQ422" s="600"/>
      <c r="AR422" s="600"/>
      <c r="AS422" s="600"/>
      <c r="AT422" s="600"/>
      <c r="AU422" s="600"/>
      <c r="AV422" s="600"/>
      <c r="AW422" s="600"/>
      <c r="AX422" s="600"/>
      <c r="AY422" s="600"/>
      <c r="AZ422" s="600"/>
      <c r="BA422" s="600"/>
      <c r="BB422" s="600"/>
      <c r="BC422" s="600"/>
      <c r="BD422" s="600"/>
      <c r="BE422" s="600"/>
      <c r="BF422" s="600"/>
      <c r="BG422" s="600"/>
      <c r="BH422" s="600"/>
      <c r="BI422" s="600"/>
      <c r="BJ422" s="600"/>
      <c r="BK422" s="600"/>
      <c r="BL422" s="600"/>
      <c r="BM422" s="600"/>
      <c r="BN422" s="600"/>
      <c r="BO422" s="600"/>
      <c r="BP422" s="600"/>
      <c r="BQ422" s="600"/>
      <c r="BR422" s="600"/>
      <c r="BS422" s="600"/>
      <c r="BT422" s="600"/>
      <c r="BU422" s="600"/>
      <c r="BV422" s="600"/>
      <c r="BW422" s="600"/>
      <c r="BX422" s="600"/>
      <c r="BY422" s="600"/>
      <c r="BZ422" s="600"/>
      <c r="CA422" s="600"/>
      <c r="CB422" s="600"/>
      <c r="CC422" s="600"/>
      <c r="CD422" s="600"/>
      <c r="CE422" s="600"/>
      <c r="CF422" s="600"/>
      <c r="CG422" s="600"/>
      <c r="CH422" s="600"/>
      <c r="CI422" s="600"/>
      <c r="CJ422" s="600"/>
      <c r="CK422" s="600"/>
      <c r="CL422" s="600"/>
      <c r="CM422" s="600"/>
      <c r="CN422" s="600"/>
      <c r="CO422" s="600"/>
      <c r="CP422" s="600"/>
      <c r="CQ422" s="600"/>
      <c r="CR422" s="600"/>
      <c r="CS422" s="600"/>
      <c r="CT422" s="600"/>
      <c r="CU422" s="600"/>
      <c r="CV422" s="600"/>
      <c r="CW422" s="600"/>
      <c r="CX422" s="600"/>
      <c r="CY422" s="600"/>
      <c r="CZ422" s="600"/>
      <c r="DA422" s="600"/>
      <c r="DB422" s="600"/>
      <c r="DC422" s="600"/>
      <c r="DD422" s="600"/>
      <c r="DE422" s="600"/>
      <c r="DF422" s="600"/>
      <c r="DG422" s="600"/>
      <c r="DH422" s="600"/>
      <c r="DI422" s="600"/>
      <c r="DJ422" s="600"/>
      <c r="DK422" s="600"/>
      <c r="DL422" s="600"/>
      <c r="DM422" s="600"/>
      <c r="DN422" s="600"/>
      <c r="DO422" s="600"/>
      <c r="DP422" s="600"/>
      <c r="DQ422" s="600"/>
      <c r="DR422" s="600"/>
      <c r="DS422" s="600"/>
      <c r="DT422" s="600"/>
      <c r="DU422" s="600"/>
      <c r="DV422" s="600"/>
      <c r="DW422" s="600"/>
      <c r="DX422" s="600"/>
      <c r="DY422" s="600"/>
      <c r="DZ422" s="600"/>
      <c r="EA422" s="600"/>
      <c r="EB422" s="600"/>
      <c r="EC422" s="600"/>
      <c r="ED422" s="600"/>
      <c r="EE422" s="600"/>
      <c r="EF422" s="600"/>
      <c r="EG422" s="600"/>
      <c r="EH422" s="600"/>
      <c r="EI422" s="600"/>
      <c r="EJ422" s="600"/>
      <c r="EK422" s="600"/>
      <c r="EL422" s="600"/>
      <c r="EM422" s="600"/>
      <c r="EN422" s="600"/>
      <c r="EO422" s="600"/>
      <c r="EP422" s="600"/>
      <c r="EQ422" s="600"/>
      <c r="ER422" s="600"/>
      <c r="ES422" s="600"/>
      <c r="ET422" s="600"/>
      <c r="EU422" s="600"/>
      <c r="EV422" s="600"/>
      <c r="EW422" s="600"/>
      <c r="EX422" s="600"/>
      <c r="EY422" s="600"/>
      <c r="EZ422" s="600"/>
      <c r="FA422" s="600"/>
      <c r="FB422" s="600"/>
      <c r="FC422" s="600"/>
      <c r="FD422" s="600"/>
      <c r="FE422" s="600"/>
      <c r="FF422" s="600"/>
      <c r="FG422" s="600"/>
      <c r="FH422" s="600"/>
      <c r="FI422" s="600"/>
      <c r="FJ422" s="600"/>
      <c r="FK422" s="600"/>
      <c r="FL422" s="600"/>
      <c r="FM422" s="600"/>
      <c r="FN422" s="600"/>
      <c r="FO422" s="600"/>
      <c r="FP422" s="600"/>
      <c r="FQ422" s="600"/>
      <c r="FR422" s="600"/>
      <c r="FS422" s="600"/>
      <c r="FT422" s="600"/>
      <c r="FU422" s="600"/>
      <c r="FV422" s="600"/>
      <c r="FW422" s="600"/>
      <c r="FX422" s="600"/>
      <c r="FY422" s="600"/>
      <c r="FZ422" s="600"/>
      <c r="GA422" s="600"/>
      <c r="GB422" s="600"/>
      <c r="GC422" s="600"/>
      <c r="GD422" s="600"/>
      <c r="GE422" s="600"/>
      <c r="GF422" s="600"/>
      <c r="GG422" s="600"/>
      <c r="GH422" s="600"/>
      <c r="GI422" s="600"/>
      <c r="GJ422" s="600"/>
      <c r="GK422" s="600"/>
      <c r="GL422" s="600"/>
      <c r="GM422" s="600"/>
      <c r="GN422" s="600"/>
      <c r="GO422" s="600"/>
      <c r="GP422" s="600"/>
      <c r="GQ422" s="600"/>
      <c r="GR422" s="600"/>
      <c r="GS422" s="600"/>
      <c r="GT422" s="600"/>
      <c r="GU422" s="600"/>
      <c r="GV422" s="600"/>
      <c r="GW422" s="600"/>
      <c r="GX422" s="600"/>
      <c r="GY422" s="600"/>
      <c r="GZ422" s="600"/>
      <c r="HA422" s="600"/>
      <c r="HB422" s="600"/>
      <c r="HC422" s="600"/>
      <c r="HD422" s="600"/>
      <c r="HE422" s="600"/>
      <c r="HF422" s="600"/>
      <c r="HG422" s="600"/>
      <c r="HH422" s="600"/>
      <c r="HI422" s="600"/>
      <c r="HJ422" s="600"/>
      <c r="HK422" s="600"/>
      <c r="HL422" s="600"/>
      <c r="HM422" s="600"/>
      <c r="HN422" s="600"/>
      <c r="HO422" s="600"/>
      <c r="HP422" s="600"/>
      <c r="HQ422" s="600"/>
      <c r="HR422" s="600"/>
      <c r="HS422" s="600"/>
      <c r="HT422" s="600"/>
      <c r="HU422" s="600"/>
      <c r="HV422" s="600"/>
      <c r="HW422" s="600"/>
      <c r="HX422" s="600"/>
      <c r="HY422" s="600"/>
      <c r="HZ422" s="600"/>
      <c r="IA422" s="600"/>
      <c r="IB422" s="600"/>
      <c r="IC422" s="600"/>
      <c r="ID422" s="600"/>
      <c r="IE422" s="600"/>
      <c r="IF422" s="600"/>
      <c r="IG422" s="600"/>
      <c r="IH422" s="600"/>
      <c r="II422" s="600"/>
      <c r="IJ422" s="600"/>
      <c r="IK422" s="600"/>
      <c r="IL422" s="600"/>
      <c r="IM422" s="600"/>
      <c r="IN422" s="600"/>
      <c r="IO422" s="600"/>
      <c r="IP422" s="600"/>
      <c r="IQ422" s="600"/>
      <c r="IR422" s="600"/>
      <c r="IS422" s="600"/>
      <c r="IT422" s="600"/>
      <c r="IU422" s="600"/>
    </row>
    <row r="423" spans="1:255" ht="16.5" customHeight="1" x14ac:dyDescent="0.25">
      <c r="A423" s="591"/>
      <c r="B423" s="592" t="s">
        <v>315</v>
      </c>
      <c r="C423" s="593" t="str">
        <f t="shared" si="116"/>
        <v>Belanja Perjalanan Dinas Biasa</v>
      </c>
      <c r="D423" s="594">
        <v>411396000</v>
      </c>
      <c r="E423" s="594"/>
      <c r="F423" s="594"/>
      <c r="G423" s="594">
        <f t="shared" si="122"/>
        <v>0</v>
      </c>
      <c r="H423" s="594"/>
      <c r="I423" s="594"/>
      <c r="J423" s="594">
        <f t="shared" si="123"/>
        <v>0</v>
      </c>
      <c r="K423" s="594">
        <v>157558000</v>
      </c>
      <c r="L423" s="594">
        <v>27360000</v>
      </c>
      <c r="M423" s="594">
        <f t="shared" si="117"/>
        <v>184918000</v>
      </c>
      <c r="N423" s="594">
        <f t="shared" si="118"/>
        <v>184918000</v>
      </c>
      <c r="O423" s="595">
        <f t="shared" si="119"/>
        <v>226478000</v>
      </c>
      <c r="Q423" s="596"/>
    </row>
    <row r="424" spans="1:255" ht="16.5" customHeight="1" x14ac:dyDescent="0.25">
      <c r="A424" s="591"/>
      <c r="B424" s="592" t="s">
        <v>315</v>
      </c>
      <c r="C424" s="593" t="str">
        <f t="shared" si="116"/>
        <v>Belanja Perjalanan Dinas Biasa</v>
      </c>
      <c r="D424" s="594">
        <v>31177000</v>
      </c>
      <c r="E424" s="594"/>
      <c r="F424" s="594"/>
      <c r="G424" s="594">
        <f t="shared" si="122"/>
        <v>0</v>
      </c>
      <c r="H424" s="594"/>
      <c r="I424" s="594"/>
      <c r="J424" s="594">
        <f t="shared" si="123"/>
        <v>0</v>
      </c>
      <c r="K424" s="594">
        <v>17925000</v>
      </c>
      <c r="L424" s="594"/>
      <c r="M424" s="594">
        <f t="shared" si="117"/>
        <v>17925000</v>
      </c>
      <c r="N424" s="594">
        <f t="shared" si="118"/>
        <v>17925000</v>
      </c>
      <c r="O424" s="595">
        <f t="shared" si="119"/>
        <v>13252000</v>
      </c>
      <c r="Q424" s="596"/>
    </row>
    <row r="425" spans="1:255" ht="16.5" customHeight="1" x14ac:dyDescent="0.25">
      <c r="A425" s="591"/>
      <c r="B425" s="592" t="s">
        <v>315</v>
      </c>
      <c r="C425" s="593" t="str">
        <f t="shared" si="116"/>
        <v>Belanja Perjalanan Dinas Biasa</v>
      </c>
      <c r="D425" s="594">
        <v>40217000</v>
      </c>
      <c r="E425" s="594"/>
      <c r="F425" s="594"/>
      <c r="G425" s="594">
        <f t="shared" si="122"/>
        <v>0</v>
      </c>
      <c r="H425" s="594"/>
      <c r="I425" s="594"/>
      <c r="J425" s="594">
        <f t="shared" si="123"/>
        <v>0</v>
      </c>
      <c r="K425" s="594">
        <v>24025000</v>
      </c>
      <c r="L425" s="594"/>
      <c r="M425" s="594">
        <f t="shared" si="117"/>
        <v>24025000</v>
      </c>
      <c r="N425" s="594">
        <f t="shared" si="118"/>
        <v>24025000</v>
      </c>
      <c r="O425" s="595">
        <f t="shared" si="119"/>
        <v>16192000</v>
      </c>
      <c r="Q425" s="596"/>
    </row>
    <row r="426" spans="1:255" ht="16.5" customHeight="1" x14ac:dyDescent="0.25">
      <c r="A426" s="591"/>
      <c r="B426" s="592" t="s">
        <v>315</v>
      </c>
      <c r="C426" s="593" t="str">
        <f t="shared" si="116"/>
        <v>Belanja Perjalanan Dinas Biasa</v>
      </c>
      <c r="D426" s="594">
        <v>32180000</v>
      </c>
      <c r="E426" s="594"/>
      <c r="F426" s="594"/>
      <c r="G426" s="594">
        <f t="shared" si="122"/>
        <v>0</v>
      </c>
      <c r="H426" s="594"/>
      <c r="I426" s="594"/>
      <c r="J426" s="594">
        <f t="shared" si="123"/>
        <v>0</v>
      </c>
      <c r="K426" s="594">
        <v>31985000</v>
      </c>
      <c r="L426" s="594"/>
      <c r="M426" s="594">
        <f t="shared" si="117"/>
        <v>31985000</v>
      </c>
      <c r="N426" s="594">
        <f t="shared" si="118"/>
        <v>31985000</v>
      </c>
      <c r="O426" s="595">
        <f t="shared" si="119"/>
        <v>195000</v>
      </c>
      <c r="Q426" s="596"/>
    </row>
    <row r="427" spans="1:255" ht="16.5" customHeight="1" x14ac:dyDescent="0.25">
      <c r="A427" s="591"/>
      <c r="B427" s="592" t="s">
        <v>315</v>
      </c>
      <c r="C427" s="593" t="str">
        <f t="shared" si="116"/>
        <v>Belanja Perjalanan Dinas Biasa</v>
      </c>
      <c r="D427" s="594">
        <v>50875000</v>
      </c>
      <c r="E427" s="594"/>
      <c r="F427" s="594"/>
      <c r="G427" s="594">
        <f t="shared" si="122"/>
        <v>0</v>
      </c>
      <c r="H427" s="594"/>
      <c r="I427" s="594"/>
      <c r="J427" s="594">
        <f t="shared" si="123"/>
        <v>0</v>
      </c>
      <c r="K427" s="594">
        <v>40835000</v>
      </c>
      <c r="L427" s="594">
        <v>4660000</v>
      </c>
      <c r="M427" s="594">
        <f t="shared" si="117"/>
        <v>45495000</v>
      </c>
      <c r="N427" s="594">
        <f t="shared" si="118"/>
        <v>45495000</v>
      </c>
      <c r="O427" s="595">
        <f t="shared" si="119"/>
        <v>5380000</v>
      </c>
      <c r="Q427" s="596"/>
    </row>
    <row r="428" spans="1:255" ht="16.5" customHeight="1" x14ac:dyDescent="0.25">
      <c r="A428" s="612"/>
      <c r="B428" s="592" t="s">
        <v>315</v>
      </c>
      <c r="C428" s="593" t="str">
        <f t="shared" si="116"/>
        <v>Belanja Perjalanan Dinas Biasa</v>
      </c>
      <c r="D428" s="614">
        <v>28620000</v>
      </c>
      <c r="E428" s="615"/>
      <c r="F428" s="615"/>
      <c r="G428" s="594">
        <f t="shared" si="122"/>
        <v>0</v>
      </c>
      <c r="H428" s="615"/>
      <c r="I428" s="615"/>
      <c r="J428" s="594">
        <f t="shared" si="123"/>
        <v>0</v>
      </c>
      <c r="K428" s="614">
        <v>27715000</v>
      </c>
      <c r="L428" s="614"/>
      <c r="M428" s="594">
        <f t="shared" si="117"/>
        <v>27715000</v>
      </c>
      <c r="N428" s="594">
        <f t="shared" si="118"/>
        <v>27715000</v>
      </c>
      <c r="O428" s="595">
        <f t="shared" si="119"/>
        <v>905000</v>
      </c>
      <c r="P428" s="638"/>
      <c r="Q428" s="639"/>
      <c r="R428" s="638"/>
      <c r="S428" s="638"/>
      <c r="T428" s="638"/>
      <c r="U428" s="638"/>
      <c r="V428" s="638"/>
      <c r="W428" s="638"/>
      <c r="X428" s="638"/>
      <c r="Y428" s="638"/>
      <c r="Z428" s="638"/>
      <c r="AA428" s="638"/>
      <c r="AB428" s="638"/>
      <c r="AC428" s="638"/>
      <c r="AD428" s="638"/>
      <c r="AE428" s="638"/>
      <c r="AF428" s="638"/>
      <c r="AG428" s="638"/>
      <c r="AH428" s="638"/>
      <c r="AI428" s="638"/>
      <c r="AJ428" s="638"/>
      <c r="AK428" s="638"/>
      <c r="AL428" s="638"/>
      <c r="AM428" s="638"/>
      <c r="AN428" s="638"/>
      <c r="AO428" s="638"/>
      <c r="AP428" s="638"/>
      <c r="AQ428" s="638"/>
      <c r="AR428" s="638"/>
      <c r="AS428" s="638"/>
      <c r="AT428" s="638"/>
      <c r="AU428" s="638"/>
      <c r="AV428" s="638"/>
      <c r="AW428" s="638"/>
      <c r="AX428" s="638"/>
      <c r="AY428" s="638"/>
      <c r="AZ428" s="638"/>
      <c r="BA428" s="638"/>
      <c r="BB428" s="638"/>
      <c r="BC428" s="638"/>
      <c r="BD428" s="638"/>
      <c r="BE428" s="638"/>
      <c r="BF428" s="638"/>
      <c r="BG428" s="638"/>
      <c r="BH428" s="638"/>
      <c r="BI428" s="638"/>
      <c r="BJ428" s="638"/>
      <c r="BK428" s="638"/>
      <c r="BL428" s="638"/>
      <c r="BM428" s="638"/>
      <c r="BN428" s="638"/>
      <c r="BO428" s="638"/>
      <c r="BP428" s="638"/>
      <c r="BQ428" s="638"/>
      <c r="BR428" s="638"/>
      <c r="BS428" s="638"/>
      <c r="BT428" s="638"/>
      <c r="BU428" s="638"/>
      <c r="BV428" s="638"/>
      <c r="BW428" s="638"/>
      <c r="BX428" s="638"/>
      <c r="BY428" s="638"/>
      <c r="BZ428" s="638"/>
      <c r="CA428" s="638"/>
      <c r="CB428" s="638"/>
      <c r="CC428" s="638"/>
      <c r="CD428" s="638"/>
      <c r="CE428" s="638"/>
      <c r="CF428" s="638"/>
      <c r="CG428" s="638"/>
      <c r="CH428" s="638"/>
      <c r="CI428" s="638"/>
      <c r="CJ428" s="638"/>
      <c r="CK428" s="638"/>
      <c r="CL428" s="638"/>
      <c r="CM428" s="638"/>
      <c r="CN428" s="638"/>
      <c r="CO428" s="638"/>
      <c r="CP428" s="638"/>
      <c r="CQ428" s="638"/>
      <c r="CR428" s="638"/>
      <c r="CS428" s="638"/>
      <c r="CT428" s="638"/>
      <c r="CU428" s="638"/>
      <c r="CV428" s="638"/>
      <c r="CW428" s="638"/>
      <c r="CX428" s="638"/>
      <c r="CY428" s="638"/>
      <c r="CZ428" s="638"/>
      <c r="DA428" s="638"/>
      <c r="DB428" s="638"/>
      <c r="DC428" s="638"/>
      <c r="DD428" s="638"/>
      <c r="DE428" s="638"/>
      <c r="DF428" s="638"/>
      <c r="DG428" s="638"/>
      <c r="DH428" s="638"/>
      <c r="DI428" s="638"/>
      <c r="DJ428" s="638"/>
      <c r="DK428" s="638"/>
      <c r="DL428" s="638"/>
      <c r="DM428" s="638"/>
      <c r="DN428" s="638"/>
      <c r="DO428" s="638"/>
      <c r="DP428" s="638"/>
      <c r="DQ428" s="638"/>
      <c r="DR428" s="638"/>
      <c r="DS428" s="638"/>
      <c r="DT428" s="638"/>
      <c r="DU428" s="638"/>
      <c r="DV428" s="638"/>
      <c r="DW428" s="638"/>
      <c r="DX428" s="638"/>
      <c r="DY428" s="638"/>
      <c r="DZ428" s="638"/>
      <c r="EA428" s="638"/>
      <c r="EB428" s="638"/>
      <c r="EC428" s="638"/>
      <c r="ED428" s="638"/>
      <c r="EE428" s="638"/>
      <c r="EF428" s="638"/>
      <c r="EG428" s="638"/>
      <c r="EH428" s="638"/>
      <c r="EI428" s="638"/>
      <c r="EJ428" s="638"/>
      <c r="EK428" s="638"/>
      <c r="EL428" s="638"/>
      <c r="EM428" s="638"/>
      <c r="EN428" s="638"/>
      <c r="EO428" s="638"/>
      <c r="EP428" s="638"/>
      <c r="EQ428" s="638"/>
      <c r="ER428" s="638"/>
      <c r="ES428" s="638"/>
      <c r="ET428" s="638"/>
      <c r="EU428" s="638"/>
      <c r="EV428" s="638"/>
      <c r="EW428" s="638"/>
      <c r="EX428" s="638"/>
      <c r="EY428" s="638"/>
      <c r="EZ428" s="638"/>
      <c r="FA428" s="638"/>
      <c r="FB428" s="638"/>
      <c r="FC428" s="638"/>
      <c r="FD428" s="638"/>
      <c r="FE428" s="638"/>
      <c r="FF428" s="638"/>
      <c r="FG428" s="638"/>
      <c r="FH428" s="638"/>
      <c r="FI428" s="638"/>
      <c r="FJ428" s="638"/>
      <c r="FK428" s="638"/>
      <c r="FL428" s="638"/>
      <c r="FM428" s="638"/>
      <c r="FN428" s="638"/>
      <c r="FO428" s="638"/>
      <c r="FP428" s="638"/>
      <c r="FQ428" s="638"/>
      <c r="FR428" s="638"/>
      <c r="FS428" s="638"/>
      <c r="FT428" s="638"/>
      <c r="FU428" s="638"/>
      <c r="FV428" s="638"/>
      <c r="FW428" s="638"/>
      <c r="FX428" s="638"/>
      <c r="FY428" s="638"/>
      <c r="FZ428" s="638"/>
      <c r="GA428" s="638"/>
      <c r="GB428" s="638"/>
      <c r="GC428" s="638"/>
      <c r="GD428" s="638"/>
      <c r="GE428" s="638"/>
      <c r="GF428" s="638"/>
      <c r="GG428" s="638"/>
      <c r="GH428" s="638"/>
      <c r="GI428" s="638"/>
      <c r="GJ428" s="638"/>
      <c r="GK428" s="638"/>
      <c r="GL428" s="638"/>
      <c r="GM428" s="638"/>
      <c r="GN428" s="638"/>
      <c r="GO428" s="638"/>
      <c r="GP428" s="638"/>
      <c r="GQ428" s="638"/>
      <c r="GR428" s="638"/>
      <c r="GS428" s="638"/>
      <c r="GT428" s="638"/>
      <c r="GU428" s="638"/>
      <c r="GV428" s="638"/>
      <c r="GW428" s="638"/>
      <c r="GX428" s="638"/>
      <c r="GY428" s="638"/>
      <c r="GZ428" s="638"/>
      <c r="HA428" s="638"/>
      <c r="HB428" s="638"/>
      <c r="HC428" s="638"/>
      <c r="HD428" s="638"/>
      <c r="HE428" s="638"/>
      <c r="HF428" s="638"/>
      <c r="HG428" s="638"/>
      <c r="HH428" s="638"/>
      <c r="HI428" s="638"/>
      <c r="HJ428" s="638"/>
      <c r="HK428" s="638"/>
      <c r="HL428" s="638"/>
      <c r="HM428" s="638"/>
      <c r="HN428" s="638"/>
      <c r="HO428" s="638"/>
      <c r="HP428" s="638"/>
      <c r="HQ428" s="638"/>
      <c r="HR428" s="638"/>
      <c r="HS428" s="638"/>
      <c r="HT428" s="638"/>
      <c r="HU428" s="638"/>
      <c r="HV428" s="638"/>
      <c r="HW428" s="638"/>
      <c r="HX428" s="638"/>
      <c r="HY428" s="638"/>
      <c r="HZ428" s="638"/>
      <c r="IA428" s="638"/>
      <c r="IB428" s="638"/>
      <c r="IC428" s="638"/>
      <c r="ID428" s="638"/>
      <c r="IE428" s="638"/>
      <c r="IF428" s="638"/>
      <c r="IG428" s="638"/>
      <c r="IH428" s="638"/>
      <c r="II428" s="638"/>
      <c r="IJ428" s="638"/>
      <c r="IK428" s="638"/>
      <c r="IL428" s="638"/>
      <c r="IM428" s="638"/>
      <c r="IN428" s="638"/>
      <c r="IO428" s="638"/>
      <c r="IP428" s="638"/>
      <c r="IQ428" s="638"/>
      <c r="IR428" s="638"/>
      <c r="IS428" s="638"/>
      <c r="IT428" s="638"/>
      <c r="IU428" s="638"/>
    </row>
    <row r="429" spans="1:255" ht="16.5" customHeight="1" x14ac:dyDescent="0.25">
      <c r="A429" s="591"/>
      <c r="B429" s="592" t="s">
        <v>381</v>
      </c>
      <c r="C429" s="593" t="str">
        <f t="shared" si="116"/>
        <v>Belanja Perjalanan Dinas Dalam Kota</v>
      </c>
      <c r="D429" s="594">
        <v>2660000</v>
      </c>
      <c r="E429" s="594"/>
      <c r="F429" s="594"/>
      <c r="G429" s="594">
        <f t="shared" si="122"/>
        <v>0</v>
      </c>
      <c r="H429" s="594"/>
      <c r="I429" s="594"/>
      <c r="J429" s="594">
        <f t="shared" si="123"/>
        <v>0</v>
      </c>
      <c r="K429" s="594">
        <v>2280000</v>
      </c>
      <c r="L429" s="594">
        <v>380000</v>
      </c>
      <c r="M429" s="594">
        <f t="shared" si="117"/>
        <v>2660000</v>
      </c>
      <c r="N429" s="594">
        <f t="shared" si="118"/>
        <v>2660000</v>
      </c>
      <c r="O429" s="595">
        <f t="shared" si="119"/>
        <v>0</v>
      </c>
      <c r="Q429" s="596">
        <f>(N429/D429)*100</f>
        <v>100</v>
      </c>
    </row>
    <row r="430" spans="1:255" ht="16.5" customHeight="1" x14ac:dyDescent="0.25">
      <c r="A430" s="591"/>
      <c r="B430" s="592" t="s">
        <v>459</v>
      </c>
      <c r="C430" s="593" t="str">
        <f t="shared" ref="C430:C438" si="124">VLOOKUP(B430,rek,2)</f>
        <v>Belanja Perjalanan Dinas Paket Meeting Dalam Kota</v>
      </c>
      <c r="D430" s="594">
        <v>12000000</v>
      </c>
      <c r="E430" s="594"/>
      <c r="F430" s="594"/>
      <c r="G430" s="594">
        <f t="shared" si="122"/>
        <v>0</v>
      </c>
      <c r="H430" s="594">
        <v>0</v>
      </c>
      <c r="I430" s="594"/>
      <c r="J430" s="594">
        <f t="shared" si="123"/>
        <v>0</v>
      </c>
      <c r="K430" s="594">
        <v>0</v>
      </c>
      <c r="L430" s="594"/>
      <c r="M430" s="594">
        <f t="shared" ref="M430:M438" si="125">K430+L430</f>
        <v>0</v>
      </c>
      <c r="N430" s="594">
        <f t="shared" ref="N430:N438" si="126">M430+J430+G430</f>
        <v>0</v>
      </c>
      <c r="O430" s="595">
        <f t="shared" ref="O430:O438" si="127">D430-N430</f>
        <v>12000000</v>
      </c>
      <c r="P430" s="600"/>
      <c r="Q430" s="596"/>
      <c r="R430" s="600"/>
      <c r="S430" s="600"/>
      <c r="T430" s="600"/>
      <c r="U430" s="600"/>
      <c r="V430" s="600"/>
      <c r="W430" s="600"/>
      <c r="X430" s="600"/>
      <c r="Y430" s="600"/>
      <c r="Z430" s="600"/>
      <c r="AA430" s="600"/>
      <c r="AB430" s="600"/>
      <c r="AC430" s="600"/>
      <c r="AD430" s="600"/>
      <c r="AE430" s="600"/>
      <c r="AF430" s="600"/>
      <c r="AG430" s="600"/>
      <c r="AH430" s="600"/>
      <c r="AI430" s="600"/>
      <c r="AJ430" s="600"/>
      <c r="AK430" s="600"/>
      <c r="AL430" s="600"/>
      <c r="AM430" s="600"/>
      <c r="AN430" s="600"/>
      <c r="AO430" s="600"/>
      <c r="AP430" s="600"/>
      <c r="AQ430" s="600"/>
      <c r="AR430" s="600"/>
      <c r="AS430" s="600"/>
      <c r="AT430" s="600"/>
      <c r="AU430" s="600"/>
      <c r="AV430" s="600"/>
      <c r="AW430" s="600"/>
      <c r="AX430" s="600"/>
      <c r="AY430" s="600"/>
      <c r="AZ430" s="600"/>
      <c r="BA430" s="600"/>
      <c r="BB430" s="600"/>
      <c r="BC430" s="600"/>
      <c r="BD430" s="600"/>
      <c r="BE430" s="600"/>
      <c r="BF430" s="600"/>
      <c r="BG430" s="600"/>
      <c r="BH430" s="600"/>
      <c r="BI430" s="600"/>
      <c r="BJ430" s="600"/>
      <c r="BK430" s="600"/>
      <c r="BL430" s="600"/>
      <c r="BM430" s="600"/>
      <c r="BN430" s="600"/>
      <c r="BO430" s="600"/>
      <c r="BP430" s="600"/>
      <c r="BQ430" s="600"/>
      <c r="BR430" s="600"/>
      <c r="BS430" s="600"/>
      <c r="BT430" s="600"/>
      <c r="BU430" s="600"/>
      <c r="BV430" s="600"/>
      <c r="BW430" s="600"/>
      <c r="BX430" s="600"/>
      <c r="BY430" s="600"/>
      <c r="BZ430" s="600"/>
      <c r="CA430" s="600"/>
      <c r="CB430" s="600"/>
      <c r="CC430" s="600"/>
      <c r="CD430" s="600"/>
      <c r="CE430" s="600"/>
      <c r="CF430" s="600"/>
      <c r="CG430" s="600"/>
      <c r="CH430" s="600"/>
      <c r="CI430" s="600"/>
      <c r="CJ430" s="600"/>
      <c r="CK430" s="600"/>
      <c r="CL430" s="600"/>
      <c r="CM430" s="600"/>
      <c r="CN430" s="600"/>
      <c r="CO430" s="600"/>
      <c r="CP430" s="600"/>
      <c r="CQ430" s="600"/>
      <c r="CR430" s="600"/>
      <c r="CS430" s="600"/>
      <c r="CT430" s="600"/>
      <c r="CU430" s="600"/>
      <c r="CV430" s="600"/>
      <c r="CW430" s="600"/>
      <c r="CX430" s="600"/>
      <c r="CY430" s="600"/>
      <c r="CZ430" s="600"/>
      <c r="DA430" s="600"/>
      <c r="DB430" s="600"/>
      <c r="DC430" s="600"/>
      <c r="DD430" s="600"/>
      <c r="DE430" s="600"/>
      <c r="DF430" s="600"/>
      <c r="DG430" s="600"/>
      <c r="DH430" s="600"/>
      <c r="DI430" s="600"/>
      <c r="DJ430" s="600"/>
      <c r="DK430" s="600"/>
      <c r="DL430" s="600"/>
      <c r="DM430" s="600"/>
      <c r="DN430" s="600"/>
      <c r="DO430" s="600"/>
      <c r="DP430" s="600"/>
      <c r="DQ430" s="600"/>
      <c r="DR430" s="600"/>
      <c r="DS430" s="600"/>
      <c r="DT430" s="600"/>
      <c r="DU430" s="600"/>
      <c r="DV430" s="600"/>
      <c r="DW430" s="600"/>
      <c r="DX430" s="600"/>
      <c r="DY430" s="600"/>
      <c r="DZ430" s="600"/>
      <c r="EA430" s="600"/>
      <c r="EB430" s="600"/>
      <c r="EC430" s="600"/>
      <c r="ED430" s="600"/>
      <c r="EE430" s="600"/>
      <c r="EF430" s="600"/>
      <c r="EG430" s="600"/>
      <c r="EH430" s="600"/>
      <c r="EI430" s="600"/>
      <c r="EJ430" s="600"/>
      <c r="EK430" s="600"/>
      <c r="EL430" s="600"/>
      <c r="EM430" s="600"/>
      <c r="EN430" s="600"/>
      <c r="EO430" s="600"/>
      <c r="EP430" s="600"/>
      <c r="EQ430" s="600"/>
      <c r="ER430" s="600"/>
      <c r="ES430" s="600"/>
      <c r="ET430" s="600"/>
      <c r="EU430" s="600"/>
      <c r="EV430" s="600"/>
      <c r="EW430" s="600"/>
      <c r="EX430" s="600"/>
      <c r="EY430" s="600"/>
      <c r="EZ430" s="600"/>
      <c r="FA430" s="600"/>
      <c r="FB430" s="600"/>
      <c r="FC430" s="600"/>
      <c r="FD430" s="600"/>
      <c r="FE430" s="600"/>
      <c r="FF430" s="600"/>
      <c r="FG430" s="600"/>
      <c r="FH430" s="600"/>
      <c r="FI430" s="600"/>
      <c r="FJ430" s="600"/>
      <c r="FK430" s="600"/>
      <c r="FL430" s="600"/>
      <c r="FM430" s="600"/>
      <c r="FN430" s="600"/>
      <c r="FO430" s="600"/>
      <c r="FP430" s="600"/>
      <c r="FQ430" s="600"/>
      <c r="FR430" s="600"/>
      <c r="FS430" s="600"/>
      <c r="FT430" s="600"/>
      <c r="FU430" s="600"/>
      <c r="FV430" s="600"/>
      <c r="FW430" s="600"/>
      <c r="FX430" s="600"/>
      <c r="FY430" s="600"/>
      <c r="FZ430" s="600"/>
      <c r="GA430" s="600"/>
      <c r="GB430" s="600"/>
      <c r="GC430" s="600"/>
      <c r="GD430" s="600"/>
      <c r="GE430" s="600"/>
      <c r="GF430" s="600"/>
      <c r="GG430" s="600"/>
      <c r="GH430" s="600"/>
      <c r="GI430" s="600"/>
      <c r="GJ430" s="600"/>
      <c r="GK430" s="600"/>
      <c r="GL430" s="600"/>
      <c r="GM430" s="600"/>
      <c r="GN430" s="600"/>
      <c r="GO430" s="600"/>
      <c r="GP430" s="600"/>
      <c r="GQ430" s="600"/>
      <c r="GR430" s="600"/>
      <c r="GS430" s="600"/>
      <c r="GT430" s="600"/>
      <c r="GU430" s="600"/>
      <c r="GV430" s="600"/>
      <c r="GW430" s="600"/>
      <c r="GX430" s="600"/>
      <c r="GY430" s="600"/>
      <c r="GZ430" s="600"/>
      <c r="HA430" s="600"/>
      <c r="HB430" s="600"/>
      <c r="HC430" s="600"/>
      <c r="HD430" s="600"/>
      <c r="HE430" s="600"/>
      <c r="HF430" s="600"/>
      <c r="HG430" s="600"/>
      <c r="HH430" s="600"/>
      <c r="HI430" s="600"/>
      <c r="HJ430" s="600"/>
      <c r="HK430" s="600"/>
      <c r="HL430" s="600"/>
      <c r="HM430" s="600"/>
      <c r="HN430" s="600"/>
      <c r="HO430" s="600"/>
      <c r="HP430" s="600"/>
      <c r="HQ430" s="600"/>
      <c r="HR430" s="600"/>
      <c r="HS430" s="600"/>
      <c r="HT430" s="600"/>
      <c r="HU430" s="600"/>
      <c r="HV430" s="600"/>
      <c r="HW430" s="600"/>
      <c r="HX430" s="600"/>
      <c r="HY430" s="600"/>
      <c r="HZ430" s="600"/>
      <c r="IA430" s="600"/>
      <c r="IB430" s="600"/>
      <c r="IC430" s="600"/>
      <c r="ID430" s="600"/>
      <c r="IE430" s="600"/>
      <c r="IF430" s="600"/>
      <c r="IG430" s="600"/>
      <c r="IH430" s="600"/>
      <c r="II430" s="600"/>
      <c r="IJ430" s="600"/>
      <c r="IK430" s="600"/>
      <c r="IL430" s="600"/>
      <c r="IM430" s="600"/>
      <c r="IN430" s="600"/>
      <c r="IO430" s="600"/>
      <c r="IP430" s="600"/>
      <c r="IQ430" s="600"/>
      <c r="IR430" s="600"/>
      <c r="IS430" s="600"/>
      <c r="IT430" s="600"/>
      <c r="IU430" s="600"/>
    </row>
    <row r="431" spans="1:255" ht="16.5" customHeight="1" x14ac:dyDescent="0.25">
      <c r="A431" s="591"/>
      <c r="B431" s="592" t="s">
        <v>459</v>
      </c>
      <c r="C431" s="593" t="str">
        <f t="shared" si="124"/>
        <v>Belanja Perjalanan Dinas Paket Meeting Dalam Kota</v>
      </c>
      <c r="D431" s="594">
        <v>126392000</v>
      </c>
      <c r="E431" s="594"/>
      <c r="F431" s="594"/>
      <c r="G431" s="594">
        <f t="shared" ref="G431:G438" si="128">E431+F431</f>
        <v>0</v>
      </c>
      <c r="H431" s="594"/>
      <c r="I431" s="594"/>
      <c r="J431" s="594">
        <f t="shared" ref="J431:J438" si="129">H431+I431</f>
        <v>0</v>
      </c>
      <c r="K431" s="594">
        <v>0</v>
      </c>
      <c r="L431" s="594">
        <v>9801700</v>
      </c>
      <c r="M431" s="594">
        <f t="shared" si="125"/>
        <v>9801700</v>
      </c>
      <c r="N431" s="594">
        <f t="shared" si="126"/>
        <v>9801700</v>
      </c>
      <c r="O431" s="595">
        <f t="shared" si="127"/>
        <v>116590300</v>
      </c>
      <c r="P431" s="600"/>
      <c r="Q431" s="596"/>
      <c r="R431" s="600"/>
      <c r="S431" s="600"/>
      <c r="T431" s="600"/>
      <c r="U431" s="600"/>
      <c r="V431" s="600"/>
      <c r="W431" s="600"/>
      <c r="X431" s="600"/>
      <c r="Y431" s="600"/>
      <c r="Z431" s="600"/>
      <c r="AA431" s="600"/>
      <c r="AB431" s="600"/>
      <c r="AC431" s="600"/>
      <c r="AD431" s="600"/>
      <c r="AE431" s="600"/>
      <c r="AF431" s="600"/>
      <c r="AG431" s="600"/>
      <c r="AH431" s="600"/>
      <c r="AI431" s="600"/>
      <c r="AJ431" s="600"/>
      <c r="AK431" s="600"/>
      <c r="AL431" s="600"/>
      <c r="AM431" s="600"/>
      <c r="AN431" s="600"/>
      <c r="AO431" s="600"/>
      <c r="AP431" s="600"/>
      <c r="AQ431" s="600"/>
      <c r="AR431" s="600"/>
      <c r="AS431" s="600"/>
      <c r="AT431" s="600"/>
      <c r="AU431" s="600"/>
      <c r="AV431" s="600"/>
      <c r="AW431" s="600"/>
      <c r="AX431" s="600"/>
      <c r="AY431" s="600"/>
      <c r="AZ431" s="600"/>
      <c r="BA431" s="600"/>
      <c r="BB431" s="600"/>
      <c r="BC431" s="600"/>
      <c r="BD431" s="600"/>
      <c r="BE431" s="600"/>
      <c r="BF431" s="600"/>
      <c r="BG431" s="600"/>
      <c r="BH431" s="600"/>
      <c r="BI431" s="600"/>
      <c r="BJ431" s="600"/>
      <c r="BK431" s="600"/>
      <c r="BL431" s="600"/>
      <c r="BM431" s="600"/>
      <c r="BN431" s="600"/>
      <c r="BO431" s="600"/>
      <c r="BP431" s="600"/>
      <c r="BQ431" s="600"/>
      <c r="BR431" s="600"/>
      <c r="BS431" s="600"/>
      <c r="BT431" s="600"/>
      <c r="BU431" s="600"/>
      <c r="BV431" s="600"/>
      <c r="BW431" s="600"/>
      <c r="BX431" s="600"/>
      <c r="BY431" s="600"/>
      <c r="BZ431" s="600"/>
      <c r="CA431" s="600"/>
      <c r="CB431" s="600"/>
      <c r="CC431" s="600"/>
      <c r="CD431" s="600"/>
      <c r="CE431" s="600"/>
      <c r="CF431" s="600"/>
      <c r="CG431" s="600"/>
      <c r="CH431" s="600"/>
      <c r="CI431" s="600"/>
      <c r="CJ431" s="600"/>
      <c r="CK431" s="600"/>
      <c r="CL431" s="600"/>
      <c r="CM431" s="600"/>
      <c r="CN431" s="600"/>
      <c r="CO431" s="600"/>
      <c r="CP431" s="600"/>
      <c r="CQ431" s="600"/>
      <c r="CR431" s="600"/>
      <c r="CS431" s="600"/>
      <c r="CT431" s="600"/>
      <c r="CU431" s="600"/>
      <c r="CV431" s="600"/>
      <c r="CW431" s="600"/>
      <c r="CX431" s="600"/>
      <c r="CY431" s="600"/>
      <c r="CZ431" s="600"/>
      <c r="DA431" s="600"/>
      <c r="DB431" s="600"/>
      <c r="DC431" s="600"/>
      <c r="DD431" s="600"/>
      <c r="DE431" s="600"/>
      <c r="DF431" s="600"/>
      <c r="DG431" s="600"/>
      <c r="DH431" s="600"/>
      <c r="DI431" s="600"/>
      <c r="DJ431" s="600"/>
      <c r="DK431" s="600"/>
      <c r="DL431" s="600"/>
      <c r="DM431" s="600"/>
      <c r="DN431" s="600"/>
      <c r="DO431" s="600"/>
      <c r="DP431" s="600"/>
      <c r="DQ431" s="600"/>
      <c r="DR431" s="600"/>
      <c r="DS431" s="600"/>
      <c r="DT431" s="600"/>
      <c r="DU431" s="600"/>
      <c r="DV431" s="600"/>
      <c r="DW431" s="600"/>
      <c r="DX431" s="600"/>
      <c r="DY431" s="600"/>
      <c r="DZ431" s="600"/>
      <c r="EA431" s="600"/>
      <c r="EB431" s="600"/>
      <c r="EC431" s="600"/>
      <c r="ED431" s="600"/>
      <c r="EE431" s="600"/>
      <c r="EF431" s="600"/>
      <c r="EG431" s="600"/>
      <c r="EH431" s="600"/>
      <c r="EI431" s="600"/>
      <c r="EJ431" s="600"/>
      <c r="EK431" s="600"/>
      <c r="EL431" s="600"/>
      <c r="EM431" s="600"/>
      <c r="EN431" s="600"/>
      <c r="EO431" s="600"/>
      <c r="EP431" s="600"/>
      <c r="EQ431" s="600"/>
      <c r="ER431" s="600"/>
      <c r="ES431" s="600"/>
      <c r="ET431" s="600"/>
      <c r="EU431" s="600"/>
      <c r="EV431" s="600"/>
      <c r="EW431" s="600"/>
      <c r="EX431" s="600"/>
      <c r="EY431" s="600"/>
      <c r="EZ431" s="600"/>
      <c r="FA431" s="600"/>
      <c r="FB431" s="600"/>
      <c r="FC431" s="600"/>
      <c r="FD431" s="600"/>
      <c r="FE431" s="600"/>
      <c r="FF431" s="600"/>
      <c r="FG431" s="600"/>
      <c r="FH431" s="600"/>
      <c r="FI431" s="600"/>
      <c r="FJ431" s="600"/>
      <c r="FK431" s="600"/>
      <c r="FL431" s="600"/>
      <c r="FM431" s="600"/>
      <c r="FN431" s="600"/>
      <c r="FO431" s="600"/>
      <c r="FP431" s="600"/>
      <c r="FQ431" s="600"/>
      <c r="FR431" s="600"/>
      <c r="FS431" s="600"/>
      <c r="FT431" s="600"/>
      <c r="FU431" s="600"/>
      <c r="FV431" s="600"/>
      <c r="FW431" s="600"/>
      <c r="FX431" s="600"/>
      <c r="FY431" s="600"/>
      <c r="FZ431" s="600"/>
      <c r="GA431" s="600"/>
      <c r="GB431" s="600"/>
      <c r="GC431" s="600"/>
      <c r="GD431" s="600"/>
      <c r="GE431" s="600"/>
      <c r="GF431" s="600"/>
      <c r="GG431" s="600"/>
      <c r="GH431" s="600"/>
      <c r="GI431" s="600"/>
      <c r="GJ431" s="600"/>
      <c r="GK431" s="600"/>
      <c r="GL431" s="600"/>
      <c r="GM431" s="600"/>
      <c r="GN431" s="600"/>
      <c r="GO431" s="600"/>
      <c r="GP431" s="600"/>
      <c r="GQ431" s="600"/>
      <c r="GR431" s="600"/>
      <c r="GS431" s="600"/>
      <c r="GT431" s="600"/>
      <c r="GU431" s="600"/>
      <c r="GV431" s="600"/>
      <c r="GW431" s="600"/>
      <c r="GX431" s="600"/>
      <c r="GY431" s="600"/>
      <c r="GZ431" s="600"/>
      <c r="HA431" s="600"/>
      <c r="HB431" s="600"/>
      <c r="HC431" s="600"/>
      <c r="HD431" s="600"/>
      <c r="HE431" s="600"/>
      <c r="HF431" s="600"/>
      <c r="HG431" s="600"/>
      <c r="HH431" s="600"/>
      <c r="HI431" s="600"/>
      <c r="HJ431" s="600"/>
      <c r="HK431" s="600"/>
      <c r="HL431" s="600"/>
      <c r="HM431" s="600"/>
      <c r="HN431" s="600"/>
      <c r="HO431" s="600"/>
      <c r="HP431" s="600"/>
      <c r="HQ431" s="600"/>
      <c r="HR431" s="600"/>
      <c r="HS431" s="600"/>
      <c r="HT431" s="600"/>
      <c r="HU431" s="600"/>
      <c r="HV431" s="600"/>
      <c r="HW431" s="600"/>
      <c r="HX431" s="600"/>
      <c r="HY431" s="600"/>
      <c r="HZ431" s="600"/>
      <c r="IA431" s="600"/>
      <c r="IB431" s="600"/>
      <c r="IC431" s="600"/>
      <c r="ID431" s="600"/>
      <c r="IE431" s="600"/>
      <c r="IF431" s="600"/>
      <c r="IG431" s="600"/>
      <c r="IH431" s="600"/>
      <c r="II431" s="600"/>
      <c r="IJ431" s="600"/>
      <c r="IK431" s="600"/>
      <c r="IL431" s="600"/>
      <c r="IM431" s="600"/>
      <c r="IN431" s="600"/>
      <c r="IO431" s="600"/>
      <c r="IP431" s="600"/>
      <c r="IQ431" s="600"/>
      <c r="IR431" s="600"/>
      <c r="IS431" s="600"/>
      <c r="IT431" s="600"/>
      <c r="IU431" s="600"/>
    </row>
    <row r="432" spans="1:255" ht="16.5" customHeight="1" x14ac:dyDescent="0.25">
      <c r="A432" s="591"/>
      <c r="B432" s="592" t="s">
        <v>459</v>
      </c>
      <c r="C432" s="593" t="str">
        <f t="shared" si="124"/>
        <v>Belanja Perjalanan Dinas Paket Meeting Dalam Kota</v>
      </c>
      <c r="D432" s="594">
        <v>8504000</v>
      </c>
      <c r="E432" s="594"/>
      <c r="F432" s="594"/>
      <c r="G432" s="594">
        <f t="shared" si="128"/>
        <v>0</v>
      </c>
      <c r="H432" s="594"/>
      <c r="I432" s="594"/>
      <c r="J432" s="594">
        <f t="shared" si="129"/>
        <v>0</v>
      </c>
      <c r="K432" s="594">
        <v>0</v>
      </c>
      <c r="L432" s="594"/>
      <c r="M432" s="594">
        <f t="shared" si="125"/>
        <v>0</v>
      </c>
      <c r="N432" s="594">
        <f t="shared" si="126"/>
        <v>0</v>
      </c>
      <c r="O432" s="595">
        <f t="shared" si="127"/>
        <v>8504000</v>
      </c>
      <c r="Q432" s="596"/>
    </row>
    <row r="433" spans="1:255" ht="16.5" customHeight="1" x14ac:dyDescent="0.25">
      <c r="A433" s="591"/>
      <c r="B433" s="592" t="s">
        <v>459</v>
      </c>
      <c r="C433" s="593" t="str">
        <f t="shared" si="124"/>
        <v>Belanja Perjalanan Dinas Paket Meeting Dalam Kota</v>
      </c>
      <c r="D433" s="594">
        <v>207960000</v>
      </c>
      <c r="E433" s="594"/>
      <c r="F433" s="594"/>
      <c r="G433" s="594">
        <f t="shared" si="128"/>
        <v>0</v>
      </c>
      <c r="H433" s="594"/>
      <c r="I433" s="594"/>
      <c r="J433" s="594">
        <f t="shared" si="129"/>
        <v>0</v>
      </c>
      <c r="K433" s="594">
        <v>150885000</v>
      </c>
      <c r="L433" s="594"/>
      <c r="M433" s="594">
        <f t="shared" si="125"/>
        <v>150885000</v>
      </c>
      <c r="N433" s="594">
        <f t="shared" si="126"/>
        <v>150885000</v>
      </c>
      <c r="O433" s="595">
        <f t="shared" si="127"/>
        <v>57075000</v>
      </c>
      <c r="Q433" s="596">
        <f>(N433/D433)*100</f>
        <v>72.554818234275814</v>
      </c>
    </row>
    <row r="434" spans="1:255" ht="16.5" customHeight="1" x14ac:dyDescent="0.25">
      <c r="A434" s="591"/>
      <c r="B434" s="592" t="s">
        <v>459</v>
      </c>
      <c r="C434" s="593" t="str">
        <f t="shared" si="124"/>
        <v>Belanja Perjalanan Dinas Paket Meeting Dalam Kota</v>
      </c>
      <c r="D434" s="594">
        <v>27280000</v>
      </c>
      <c r="E434" s="594"/>
      <c r="F434" s="594"/>
      <c r="G434" s="594">
        <f t="shared" si="128"/>
        <v>0</v>
      </c>
      <c r="H434" s="594">
        <v>0</v>
      </c>
      <c r="I434" s="594"/>
      <c r="J434" s="594">
        <f t="shared" si="129"/>
        <v>0</v>
      </c>
      <c r="K434" s="594">
        <v>0</v>
      </c>
      <c r="L434" s="594"/>
      <c r="M434" s="594">
        <f t="shared" si="125"/>
        <v>0</v>
      </c>
      <c r="N434" s="594">
        <f t="shared" si="126"/>
        <v>0</v>
      </c>
      <c r="O434" s="595">
        <f t="shared" si="127"/>
        <v>27280000</v>
      </c>
      <c r="Q434" s="596"/>
    </row>
    <row r="435" spans="1:255" ht="18" customHeight="1" x14ac:dyDescent="0.25">
      <c r="A435" s="591"/>
      <c r="B435" s="592" t="s">
        <v>459</v>
      </c>
      <c r="C435" s="593" t="str">
        <f t="shared" si="124"/>
        <v>Belanja Perjalanan Dinas Paket Meeting Dalam Kota</v>
      </c>
      <c r="D435" s="594">
        <v>24000000</v>
      </c>
      <c r="E435" s="594"/>
      <c r="F435" s="594"/>
      <c r="G435" s="594">
        <f t="shared" si="128"/>
        <v>0</v>
      </c>
      <c r="H435" s="594"/>
      <c r="I435" s="594"/>
      <c r="J435" s="594">
        <f t="shared" si="129"/>
        <v>0</v>
      </c>
      <c r="K435" s="594">
        <v>24000000</v>
      </c>
      <c r="L435" s="594"/>
      <c r="M435" s="594">
        <f t="shared" si="125"/>
        <v>24000000</v>
      </c>
      <c r="N435" s="594">
        <f t="shared" si="126"/>
        <v>24000000</v>
      </c>
      <c r="O435" s="595">
        <f t="shared" si="127"/>
        <v>0</v>
      </c>
      <c r="Q435" s="596"/>
    </row>
    <row r="436" spans="1:255" ht="16.5" customHeight="1" x14ac:dyDescent="0.25">
      <c r="A436" s="591"/>
      <c r="B436" s="592" t="s">
        <v>468</v>
      </c>
      <c r="C436" s="593" t="str">
        <f t="shared" si="124"/>
        <v>Belanja Perjalanan Dinas paket Meeting Luar Kota</v>
      </c>
      <c r="D436" s="594">
        <v>7418000</v>
      </c>
      <c r="E436" s="594"/>
      <c r="F436" s="594"/>
      <c r="G436" s="594">
        <f t="shared" si="128"/>
        <v>0</v>
      </c>
      <c r="H436" s="594"/>
      <c r="I436" s="594"/>
      <c r="J436" s="594">
        <f t="shared" si="129"/>
        <v>0</v>
      </c>
      <c r="K436" s="594">
        <v>0</v>
      </c>
      <c r="L436" s="594"/>
      <c r="M436" s="594">
        <f t="shared" si="125"/>
        <v>0</v>
      </c>
      <c r="N436" s="594">
        <f t="shared" si="126"/>
        <v>0</v>
      </c>
      <c r="O436" s="595">
        <f t="shared" si="127"/>
        <v>7418000</v>
      </c>
      <c r="Q436" s="596"/>
    </row>
    <row r="437" spans="1:255" ht="16.5" customHeight="1" x14ac:dyDescent="0.25">
      <c r="A437" s="591"/>
      <c r="B437" s="592" t="s">
        <v>468</v>
      </c>
      <c r="C437" s="593" t="str">
        <f t="shared" si="124"/>
        <v>Belanja Perjalanan Dinas paket Meeting Luar Kota</v>
      </c>
      <c r="D437" s="594">
        <v>1500000</v>
      </c>
      <c r="E437" s="594"/>
      <c r="F437" s="594"/>
      <c r="G437" s="594">
        <f t="shared" si="128"/>
        <v>0</v>
      </c>
      <c r="H437" s="594"/>
      <c r="I437" s="594"/>
      <c r="J437" s="594">
        <f t="shared" si="129"/>
        <v>0</v>
      </c>
      <c r="K437" s="594">
        <v>0</v>
      </c>
      <c r="L437" s="594"/>
      <c r="M437" s="594">
        <f t="shared" si="125"/>
        <v>0</v>
      </c>
      <c r="N437" s="594">
        <f t="shared" si="126"/>
        <v>0</v>
      </c>
      <c r="O437" s="595">
        <f t="shared" si="127"/>
        <v>1500000</v>
      </c>
      <c r="Q437" s="596"/>
    </row>
    <row r="438" spans="1:255" ht="16.5" customHeight="1" x14ac:dyDescent="0.25">
      <c r="A438" s="591"/>
      <c r="B438" s="592" t="s">
        <v>468</v>
      </c>
      <c r="C438" s="593" t="str">
        <f t="shared" si="124"/>
        <v>Belanja Perjalanan Dinas paket Meeting Luar Kota</v>
      </c>
      <c r="D438" s="594">
        <v>2952000</v>
      </c>
      <c r="E438" s="594"/>
      <c r="F438" s="594"/>
      <c r="G438" s="594">
        <f t="shared" si="128"/>
        <v>0</v>
      </c>
      <c r="H438" s="594"/>
      <c r="I438" s="594"/>
      <c r="J438" s="594">
        <f t="shared" si="129"/>
        <v>0</v>
      </c>
      <c r="K438" s="594">
        <v>0</v>
      </c>
      <c r="L438" s="594"/>
      <c r="M438" s="594">
        <f t="shared" si="125"/>
        <v>0</v>
      </c>
      <c r="N438" s="594">
        <f t="shared" si="126"/>
        <v>0</v>
      </c>
      <c r="O438" s="595">
        <f t="shared" si="127"/>
        <v>2952000</v>
      </c>
      <c r="Q438" s="596"/>
    </row>
    <row r="439" spans="1:255" ht="16.5" customHeight="1" x14ac:dyDescent="0.25">
      <c r="A439" s="591"/>
      <c r="B439" s="592"/>
      <c r="C439" s="593"/>
      <c r="D439" s="408">
        <f>SUM(D110:D438)</f>
        <v>17999831500</v>
      </c>
      <c r="E439" s="408">
        <f t="shared" ref="E439:O439" si="130">SUM(E110:E438)</f>
        <v>0</v>
      </c>
      <c r="F439" s="408">
        <f t="shared" si="130"/>
        <v>0</v>
      </c>
      <c r="G439" s="408">
        <f t="shared" si="130"/>
        <v>0</v>
      </c>
      <c r="H439" s="408">
        <f t="shared" si="130"/>
        <v>1764716044</v>
      </c>
      <c r="I439" s="408">
        <f t="shared" si="130"/>
        <v>55922131</v>
      </c>
      <c r="J439" s="408">
        <f t="shared" si="130"/>
        <v>1820638175</v>
      </c>
      <c r="K439" s="408">
        <f t="shared" si="130"/>
        <v>7816997896</v>
      </c>
      <c r="L439" s="408">
        <f t="shared" si="130"/>
        <v>1624100772</v>
      </c>
      <c r="M439" s="408">
        <f t="shared" si="130"/>
        <v>9441098668</v>
      </c>
      <c r="N439" s="408">
        <f t="shared" si="130"/>
        <v>11261736843</v>
      </c>
      <c r="O439" s="408">
        <f t="shared" si="130"/>
        <v>6738094657</v>
      </c>
      <c r="Q439" s="596"/>
    </row>
    <row r="440" spans="1:255" ht="16.5" customHeight="1" x14ac:dyDescent="0.25">
      <c r="A440" s="591"/>
      <c r="B440" s="592"/>
      <c r="C440" s="593"/>
      <c r="D440" s="594"/>
      <c r="E440" s="594"/>
      <c r="F440" s="594"/>
      <c r="G440" s="594"/>
      <c r="H440" s="594"/>
      <c r="I440" s="594"/>
      <c r="J440" s="594"/>
      <c r="K440" s="594"/>
      <c r="L440" s="594"/>
      <c r="M440" s="594"/>
      <c r="N440" s="594"/>
      <c r="O440" s="595"/>
      <c r="Q440" s="596"/>
    </row>
    <row r="441" spans="1:255" ht="16.5" customHeight="1" x14ac:dyDescent="0.25">
      <c r="A441" s="591"/>
      <c r="B441" s="592"/>
      <c r="C441" s="593"/>
      <c r="D441" s="594"/>
      <c r="E441" s="594"/>
      <c r="F441" s="594"/>
      <c r="G441" s="594"/>
      <c r="H441" s="594"/>
      <c r="I441" s="594"/>
      <c r="J441" s="594"/>
      <c r="K441" s="594"/>
      <c r="L441" s="594"/>
      <c r="M441" s="594"/>
      <c r="N441" s="594"/>
      <c r="O441" s="595"/>
      <c r="Q441" s="596"/>
    </row>
    <row r="442" spans="1:255" s="617" customFormat="1" ht="16.5" customHeight="1" x14ac:dyDescent="0.25">
      <c r="A442" s="591"/>
      <c r="B442" s="592" t="s">
        <v>387</v>
      </c>
      <c r="C442" s="593" t="str">
        <f>VLOOKUP(B442,rek,2)</f>
        <v>Belanja Modal Kendaraan Dinas Bermotor Perorangan</v>
      </c>
      <c r="D442" s="594">
        <v>324698390</v>
      </c>
      <c r="E442" s="594"/>
      <c r="F442" s="594"/>
      <c r="G442" s="594">
        <f>E442+F442</f>
        <v>0</v>
      </c>
      <c r="H442" s="594"/>
      <c r="I442" s="594"/>
      <c r="J442" s="594">
        <f>H442+I442</f>
        <v>0</v>
      </c>
      <c r="K442" s="594"/>
      <c r="L442" s="594"/>
      <c r="M442" s="594">
        <f>K442+L442</f>
        <v>0</v>
      </c>
      <c r="N442" s="594">
        <f>M442+J442+G442</f>
        <v>0</v>
      </c>
      <c r="O442" s="595">
        <f>D442-N442</f>
        <v>324698390</v>
      </c>
      <c r="P442" s="600"/>
      <c r="Q442" s="596">
        <f>(N442/D442)*100</f>
        <v>0</v>
      </c>
      <c r="R442" s="600"/>
      <c r="S442" s="600"/>
      <c r="T442" s="600"/>
      <c r="U442" s="600"/>
      <c r="V442" s="600"/>
      <c r="W442" s="600"/>
      <c r="X442" s="600"/>
      <c r="Y442" s="600"/>
      <c r="Z442" s="600"/>
      <c r="AA442" s="600"/>
      <c r="AB442" s="600"/>
      <c r="AC442" s="600"/>
      <c r="AD442" s="600"/>
      <c r="AE442" s="600"/>
      <c r="AF442" s="600"/>
      <c r="AG442" s="600"/>
      <c r="AH442" s="600"/>
      <c r="AI442" s="600"/>
      <c r="AJ442" s="600"/>
      <c r="AK442" s="600"/>
      <c r="AL442" s="600"/>
      <c r="AM442" s="600"/>
      <c r="AN442" s="600"/>
      <c r="AO442" s="600"/>
      <c r="AP442" s="600"/>
      <c r="AQ442" s="600"/>
      <c r="AR442" s="600"/>
      <c r="AS442" s="600"/>
      <c r="AT442" s="600"/>
      <c r="AU442" s="600"/>
      <c r="AV442" s="600"/>
      <c r="AW442" s="600"/>
      <c r="AX442" s="600"/>
      <c r="AY442" s="600"/>
      <c r="AZ442" s="600"/>
      <c r="BA442" s="600"/>
      <c r="BB442" s="600"/>
      <c r="BC442" s="600"/>
      <c r="BD442" s="600"/>
      <c r="BE442" s="600"/>
      <c r="BF442" s="600"/>
      <c r="BG442" s="600"/>
      <c r="BH442" s="600"/>
      <c r="BI442" s="600"/>
      <c r="BJ442" s="600"/>
      <c r="BK442" s="600"/>
      <c r="BL442" s="600"/>
      <c r="BM442" s="600"/>
      <c r="BN442" s="600"/>
      <c r="BO442" s="600"/>
      <c r="BP442" s="600"/>
      <c r="BQ442" s="600"/>
      <c r="BR442" s="600"/>
      <c r="BS442" s="600"/>
      <c r="BT442" s="600"/>
      <c r="BU442" s="600"/>
      <c r="BV442" s="600"/>
      <c r="BW442" s="600"/>
      <c r="BX442" s="600"/>
      <c r="BY442" s="600"/>
      <c r="BZ442" s="600"/>
      <c r="CA442" s="600"/>
      <c r="CB442" s="600"/>
      <c r="CC442" s="600"/>
      <c r="CD442" s="600"/>
      <c r="CE442" s="600"/>
      <c r="CF442" s="600"/>
      <c r="CG442" s="600"/>
      <c r="CH442" s="600"/>
      <c r="CI442" s="600"/>
      <c r="CJ442" s="600"/>
      <c r="CK442" s="600"/>
      <c r="CL442" s="600"/>
      <c r="CM442" s="600"/>
      <c r="CN442" s="600"/>
      <c r="CO442" s="600"/>
      <c r="CP442" s="600"/>
      <c r="CQ442" s="600"/>
      <c r="CR442" s="600"/>
      <c r="CS442" s="600"/>
      <c r="CT442" s="600"/>
      <c r="CU442" s="600"/>
      <c r="CV442" s="600"/>
      <c r="CW442" s="600"/>
      <c r="CX442" s="600"/>
      <c r="CY442" s="600"/>
      <c r="CZ442" s="600"/>
      <c r="DA442" s="600"/>
      <c r="DB442" s="600"/>
      <c r="DC442" s="600"/>
      <c r="DD442" s="600"/>
      <c r="DE442" s="600"/>
      <c r="DF442" s="600"/>
      <c r="DG442" s="600"/>
      <c r="DH442" s="600"/>
      <c r="DI442" s="600"/>
      <c r="DJ442" s="600"/>
      <c r="DK442" s="600"/>
      <c r="DL442" s="600"/>
      <c r="DM442" s="600"/>
      <c r="DN442" s="600"/>
      <c r="DO442" s="600"/>
      <c r="DP442" s="600"/>
      <c r="DQ442" s="600"/>
      <c r="DR442" s="600"/>
      <c r="DS442" s="600"/>
      <c r="DT442" s="600"/>
      <c r="DU442" s="600"/>
      <c r="DV442" s="600"/>
      <c r="DW442" s="600"/>
      <c r="DX442" s="600"/>
      <c r="DY442" s="600"/>
      <c r="DZ442" s="600"/>
      <c r="EA442" s="600"/>
      <c r="EB442" s="600"/>
      <c r="EC442" s="600"/>
      <c r="ED442" s="600"/>
      <c r="EE442" s="600"/>
      <c r="EF442" s="600"/>
      <c r="EG442" s="600"/>
      <c r="EH442" s="600"/>
      <c r="EI442" s="600"/>
      <c r="EJ442" s="600"/>
      <c r="EK442" s="600"/>
      <c r="EL442" s="600"/>
      <c r="EM442" s="600"/>
      <c r="EN442" s="600"/>
      <c r="EO442" s="600"/>
      <c r="EP442" s="600"/>
      <c r="EQ442" s="600"/>
      <c r="ER442" s="600"/>
      <c r="ES442" s="600"/>
      <c r="ET442" s="600"/>
      <c r="EU442" s="600"/>
      <c r="EV442" s="600"/>
      <c r="EW442" s="600"/>
      <c r="EX442" s="600"/>
      <c r="EY442" s="600"/>
      <c r="EZ442" s="600"/>
      <c r="FA442" s="600"/>
      <c r="FB442" s="600"/>
      <c r="FC442" s="600"/>
      <c r="FD442" s="600"/>
      <c r="FE442" s="600"/>
      <c r="FF442" s="600"/>
      <c r="FG442" s="600"/>
      <c r="FH442" s="600"/>
      <c r="FI442" s="600"/>
      <c r="FJ442" s="600"/>
      <c r="FK442" s="600"/>
      <c r="FL442" s="600"/>
      <c r="FM442" s="600"/>
      <c r="FN442" s="600"/>
      <c r="FO442" s="600"/>
      <c r="FP442" s="600"/>
      <c r="FQ442" s="600"/>
      <c r="FR442" s="600"/>
      <c r="FS442" s="600"/>
      <c r="FT442" s="600"/>
      <c r="FU442" s="600"/>
      <c r="FV442" s="600"/>
      <c r="FW442" s="600"/>
      <c r="FX442" s="600"/>
      <c r="FY442" s="600"/>
      <c r="FZ442" s="600"/>
      <c r="GA442" s="600"/>
      <c r="GB442" s="600"/>
      <c r="GC442" s="600"/>
      <c r="GD442" s="600"/>
      <c r="GE442" s="600"/>
      <c r="GF442" s="600"/>
      <c r="GG442" s="600"/>
      <c r="GH442" s="600"/>
      <c r="GI442" s="600"/>
      <c r="GJ442" s="600"/>
      <c r="GK442" s="600"/>
      <c r="GL442" s="600"/>
      <c r="GM442" s="600"/>
      <c r="GN442" s="600"/>
      <c r="GO442" s="600"/>
      <c r="GP442" s="600"/>
      <c r="GQ442" s="600"/>
      <c r="GR442" s="600"/>
      <c r="GS442" s="600"/>
      <c r="GT442" s="600"/>
      <c r="GU442" s="600"/>
      <c r="GV442" s="600"/>
      <c r="GW442" s="600"/>
      <c r="GX442" s="600"/>
      <c r="GY442" s="600"/>
      <c r="GZ442" s="600"/>
      <c r="HA442" s="600"/>
      <c r="HB442" s="600"/>
      <c r="HC442" s="600"/>
      <c r="HD442" s="600"/>
      <c r="HE442" s="600"/>
      <c r="HF442" s="600"/>
      <c r="HG442" s="600"/>
      <c r="HH442" s="600"/>
      <c r="HI442" s="600"/>
      <c r="HJ442" s="600"/>
      <c r="HK442" s="600"/>
      <c r="HL442" s="600"/>
      <c r="HM442" s="600"/>
      <c r="HN442" s="600"/>
      <c r="HO442" s="600"/>
      <c r="HP442" s="600"/>
      <c r="HQ442" s="600"/>
      <c r="HR442" s="600"/>
      <c r="HS442" s="600"/>
      <c r="HT442" s="600"/>
      <c r="HU442" s="600"/>
      <c r="HV442" s="600"/>
      <c r="HW442" s="600"/>
      <c r="HX442" s="600"/>
      <c r="HY442" s="600"/>
      <c r="HZ442" s="600"/>
      <c r="IA442" s="600"/>
      <c r="IB442" s="600"/>
      <c r="IC442" s="600"/>
      <c r="ID442" s="600"/>
      <c r="IE442" s="600"/>
      <c r="IF442" s="600"/>
      <c r="IG442" s="600"/>
      <c r="IH442" s="600"/>
      <c r="II442" s="600"/>
      <c r="IJ442" s="600"/>
      <c r="IK442" s="600"/>
      <c r="IL442" s="600"/>
      <c r="IM442" s="600"/>
      <c r="IN442" s="600"/>
      <c r="IO442" s="600"/>
      <c r="IP442" s="600"/>
      <c r="IQ442" s="600"/>
      <c r="IR442" s="600"/>
      <c r="IS442" s="600"/>
      <c r="IT442" s="600"/>
      <c r="IU442" s="600"/>
    </row>
    <row r="443" spans="1:255" s="590" customFormat="1" ht="16.5" customHeight="1" x14ac:dyDescent="0.25">
      <c r="A443" s="591"/>
      <c r="B443" s="592"/>
      <c r="C443" s="593"/>
      <c r="D443" s="408">
        <f>SUM(D442)</f>
        <v>324698390</v>
      </c>
      <c r="E443" s="408">
        <f t="shared" ref="E443:O443" si="131">SUM(E442)</f>
        <v>0</v>
      </c>
      <c r="F443" s="408">
        <f t="shared" si="131"/>
        <v>0</v>
      </c>
      <c r="G443" s="408">
        <f t="shared" si="131"/>
        <v>0</v>
      </c>
      <c r="H443" s="408">
        <f t="shared" si="131"/>
        <v>0</v>
      </c>
      <c r="I443" s="408">
        <f t="shared" si="131"/>
        <v>0</v>
      </c>
      <c r="J443" s="408">
        <f t="shared" si="131"/>
        <v>0</v>
      </c>
      <c r="K443" s="408">
        <f t="shared" si="131"/>
        <v>0</v>
      </c>
      <c r="L443" s="408">
        <f t="shared" si="131"/>
        <v>0</v>
      </c>
      <c r="M443" s="408">
        <f t="shared" si="131"/>
        <v>0</v>
      </c>
      <c r="N443" s="408">
        <f t="shared" si="131"/>
        <v>0</v>
      </c>
      <c r="O443" s="408">
        <f t="shared" si="131"/>
        <v>324698390</v>
      </c>
      <c r="P443" s="561"/>
      <c r="Q443" s="596"/>
      <c r="R443" s="561"/>
      <c r="S443" s="561"/>
      <c r="T443" s="561"/>
      <c r="U443" s="561"/>
      <c r="V443" s="561"/>
      <c r="W443" s="561"/>
      <c r="X443" s="561"/>
      <c r="Y443" s="561"/>
      <c r="Z443" s="561"/>
      <c r="AA443" s="561"/>
      <c r="AB443" s="561"/>
      <c r="AC443" s="561"/>
      <c r="AD443" s="561"/>
      <c r="AE443" s="561"/>
      <c r="AF443" s="561"/>
      <c r="AG443" s="561"/>
      <c r="AH443" s="561"/>
      <c r="AI443" s="561"/>
      <c r="AJ443" s="561"/>
      <c r="AK443" s="561"/>
      <c r="AL443" s="561"/>
      <c r="AM443" s="561"/>
      <c r="AN443" s="561"/>
      <c r="AO443" s="561"/>
      <c r="AP443" s="561"/>
      <c r="AQ443" s="561"/>
      <c r="AR443" s="561"/>
      <c r="AS443" s="561"/>
      <c r="AT443" s="561"/>
      <c r="AU443" s="561"/>
      <c r="AV443" s="561"/>
      <c r="AW443" s="561"/>
      <c r="AX443" s="561"/>
      <c r="AY443" s="561"/>
      <c r="AZ443" s="561"/>
      <c r="BA443" s="561"/>
      <c r="BB443" s="561"/>
      <c r="BC443" s="561"/>
      <c r="BD443" s="561"/>
      <c r="BE443" s="561"/>
      <c r="BF443" s="561"/>
      <c r="BG443" s="561"/>
      <c r="BH443" s="561"/>
      <c r="BI443" s="561"/>
      <c r="BJ443" s="561"/>
      <c r="BK443" s="561"/>
      <c r="BL443" s="561"/>
      <c r="BM443" s="561"/>
      <c r="BN443" s="561"/>
      <c r="BO443" s="561"/>
      <c r="BP443" s="561"/>
      <c r="BQ443" s="561"/>
      <c r="BR443" s="561"/>
      <c r="BS443" s="561"/>
      <c r="BT443" s="561"/>
      <c r="BU443" s="561"/>
      <c r="BV443" s="561"/>
      <c r="BW443" s="561"/>
      <c r="BX443" s="561"/>
      <c r="BY443" s="561"/>
      <c r="BZ443" s="561"/>
      <c r="CA443" s="561"/>
      <c r="CB443" s="561"/>
      <c r="CC443" s="561"/>
      <c r="CD443" s="561"/>
      <c r="CE443" s="561"/>
      <c r="CF443" s="561"/>
      <c r="CG443" s="561"/>
      <c r="CH443" s="561"/>
      <c r="CI443" s="561"/>
      <c r="CJ443" s="561"/>
      <c r="CK443" s="561"/>
      <c r="CL443" s="561"/>
      <c r="CM443" s="561"/>
      <c r="CN443" s="561"/>
      <c r="CO443" s="561"/>
      <c r="CP443" s="561"/>
      <c r="CQ443" s="561"/>
      <c r="CR443" s="561"/>
      <c r="CS443" s="561"/>
      <c r="CT443" s="561"/>
      <c r="CU443" s="561"/>
      <c r="CV443" s="561"/>
      <c r="CW443" s="561"/>
      <c r="CX443" s="561"/>
      <c r="CY443" s="561"/>
      <c r="CZ443" s="561"/>
      <c r="DA443" s="561"/>
      <c r="DB443" s="561"/>
      <c r="DC443" s="561"/>
      <c r="DD443" s="561"/>
      <c r="DE443" s="561"/>
      <c r="DF443" s="561"/>
      <c r="DG443" s="561"/>
      <c r="DH443" s="561"/>
      <c r="DI443" s="561"/>
      <c r="DJ443" s="561"/>
      <c r="DK443" s="561"/>
      <c r="DL443" s="561"/>
      <c r="DM443" s="561"/>
      <c r="DN443" s="561"/>
      <c r="DO443" s="561"/>
      <c r="DP443" s="561"/>
      <c r="DQ443" s="561"/>
      <c r="DR443" s="561"/>
      <c r="DS443" s="561"/>
      <c r="DT443" s="561"/>
      <c r="DU443" s="561"/>
      <c r="DV443" s="561"/>
      <c r="DW443" s="561"/>
      <c r="DX443" s="561"/>
      <c r="DY443" s="561"/>
      <c r="DZ443" s="561"/>
      <c r="EA443" s="561"/>
      <c r="EB443" s="561"/>
      <c r="EC443" s="561"/>
      <c r="ED443" s="561"/>
      <c r="EE443" s="561"/>
      <c r="EF443" s="561"/>
      <c r="EG443" s="561"/>
      <c r="EH443" s="561"/>
      <c r="EI443" s="561"/>
      <c r="EJ443" s="561"/>
      <c r="EK443" s="561"/>
      <c r="EL443" s="561"/>
      <c r="EM443" s="561"/>
      <c r="EN443" s="561"/>
      <c r="EO443" s="561"/>
      <c r="EP443" s="561"/>
      <c r="EQ443" s="561"/>
      <c r="ER443" s="561"/>
      <c r="ES443" s="561"/>
      <c r="ET443" s="561"/>
      <c r="EU443" s="561"/>
      <c r="EV443" s="561"/>
      <c r="EW443" s="561"/>
      <c r="EX443" s="561"/>
      <c r="EY443" s="561"/>
      <c r="EZ443" s="561"/>
      <c r="FA443" s="561"/>
      <c r="FB443" s="561"/>
      <c r="FC443" s="561"/>
      <c r="FD443" s="561"/>
      <c r="FE443" s="561"/>
      <c r="FF443" s="561"/>
      <c r="FG443" s="561"/>
      <c r="FH443" s="561"/>
      <c r="FI443" s="561"/>
      <c r="FJ443" s="561"/>
      <c r="FK443" s="561"/>
      <c r="FL443" s="561"/>
      <c r="FM443" s="561"/>
      <c r="FN443" s="561"/>
      <c r="FO443" s="561"/>
      <c r="FP443" s="561"/>
      <c r="FQ443" s="561"/>
      <c r="FR443" s="561"/>
      <c r="FS443" s="561"/>
      <c r="FT443" s="561"/>
      <c r="FU443" s="561"/>
      <c r="FV443" s="561"/>
      <c r="FW443" s="561"/>
      <c r="FX443" s="561"/>
      <c r="FY443" s="561"/>
      <c r="FZ443" s="561"/>
      <c r="GA443" s="561"/>
      <c r="GB443" s="561"/>
      <c r="GC443" s="561"/>
      <c r="GD443" s="561"/>
      <c r="GE443" s="561"/>
      <c r="GF443" s="561"/>
      <c r="GG443" s="561"/>
      <c r="GH443" s="561"/>
      <c r="GI443" s="561"/>
      <c r="GJ443" s="561"/>
      <c r="GK443" s="561"/>
      <c r="GL443" s="561"/>
      <c r="GM443" s="561"/>
      <c r="GN443" s="561"/>
      <c r="GO443" s="561"/>
      <c r="GP443" s="561"/>
      <c r="GQ443" s="561"/>
      <c r="GR443" s="561"/>
      <c r="GS443" s="561"/>
      <c r="GT443" s="561"/>
      <c r="GU443" s="561"/>
      <c r="GV443" s="561"/>
      <c r="GW443" s="561"/>
      <c r="GX443" s="561"/>
      <c r="GY443" s="561"/>
      <c r="GZ443" s="561"/>
      <c r="HA443" s="561"/>
      <c r="HB443" s="561"/>
      <c r="HC443" s="561"/>
      <c r="HD443" s="561"/>
      <c r="HE443" s="561"/>
      <c r="HF443" s="561"/>
      <c r="HG443" s="561"/>
      <c r="HH443" s="561"/>
      <c r="HI443" s="561"/>
      <c r="HJ443" s="561"/>
      <c r="HK443" s="561"/>
      <c r="HL443" s="561"/>
      <c r="HM443" s="561"/>
      <c r="HN443" s="561"/>
      <c r="HO443" s="561"/>
      <c r="HP443" s="561"/>
      <c r="HQ443" s="561"/>
      <c r="HR443" s="561"/>
      <c r="HS443" s="561"/>
      <c r="HT443" s="561"/>
      <c r="HU443" s="561"/>
      <c r="HV443" s="561"/>
      <c r="HW443" s="561"/>
      <c r="HX443" s="561"/>
      <c r="HY443" s="561"/>
      <c r="HZ443" s="561"/>
      <c r="IA443" s="561"/>
      <c r="IB443" s="561"/>
      <c r="IC443" s="561"/>
      <c r="ID443" s="561"/>
      <c r="IE443" s="561"/>
      <c r="IF443" s="561"/>
      <c r="IG443" s="561"/>
      <c r="IH443" s="561"/>
      <c r="II443" s="561"/>
      <c r="IJ443" s="561"/>
      <c r="IK443" s="561"/>
      <c r="IL443" s="561"/>
      <c r="IM443" s="561"/>
      <c r="IN443" s="561"/>
      <c r="IO443" s="561"/>
      <c r="IP443" s="561"/>
      <c r="IQ443" s="561"/>
      <c r="IR443" s="561"/>
      <c r="IS443" s="561"/>
      <c r="IT443" s="561"/>
      <c r="IU443" s="561"/>
    </row>
    <row r="444" spans="1:255" ht="16.5" customHeight="1" x14ac:dyDescent="0.25">
      <c r="A444" s="591"/>
      <c r="B444" s="592"/>
      <c r="C444" s="593"/>
      <c r="D444" s="594"/>
      <c r="E444" s="594"/>
      <c r="F444" s="594"/>
      <c r="G444" s="594"/>
      <c r="H444" s="594"/>
      <c r="I444" s="594"/>
      <c r="J444" s="594"/>
      <c r="K444" s="594"/>
      <c r="L444" s="594"/>
      <c r="M444" s="594"/>
      <c r="N444" s="594"/>
      <c r="O444" s="595"/>
      <c r="Q444" s="596"/>
    </row>
    <row r="445" spans="1:255" ht="16.5" customHeight="1" x14ac:dyDescent="0.25">
      <c r="A445" s="602"/>
      <c r="B445" s="603"/>
      <c r="C445" s="603"/>
      <c r="D445" s="604"/>
      <c r="E445" s="604"/>
      <c r="F445" s="604"/>
      <c r="G445" s="604"/>
      <c r="H445" s="604"/>
      <c r="I445" s="604"/>
      <c r="J445" s="604"/>
      <c r="K445" s="604"/>
      <c r="L445" s="604"/>
      <c r="M445" s="604"/>
      <c r="N445" s="604"/>
      <c r="O445" s="605"/>
      <c r="P445" s="606"/>
      <c r="Q445" s="596"/>
      <c r="R445" s="606"/>
      <c r="S445" s="606"/>
      <c r="T445" s="606"/>
      <c r="U445" s="606"/>
      <c r="V445" s="606"/>
      <c r="W445" s="606"/>
      <c r="X445" s="606"/>
      <c r="Y445" s="606"/>
      <c r="Z445" s="606"/>
      <c r="AA445" s="606"/>
      <c r="AB445" s="606"/>
      <c r="AC445" s="606"/>
      <c r="AD445" s="606"/>
      <c r="AE445" s="606"/>
      <c r="AF445" s="606"/>
      <c r="AG445" s="606"/>
      <c r="AH445" s="606"/>
      <c r="AI445" s="606"/>
      <c r="AJ445" s="606"/>
      <c r="AK445" s="606"/>
      <c r="AL445" s="606"/>
      <c r="AM445" s="606"/>
      <c r="AN445" s="606"/>
      <c r="AO445" s="606"/>
      <c r="AP445" s="606"/>
      <c r="AQ445" s="606"/>
      <c r="AR445" s="606"/>
      <c r="AS445" s="606"/>
      <c r="AT445" s="606"/>
      <c r="AU445" s="606"/>
      <c r="AV445" s="606"/>
      <c r="AW445" s="606"/>
      <c r="AX445" s="606"/>
      <c r="AY445" s="606"/>
      <c r="AZ445" s="606"/>
      <c r="BA445" s="606"/>
      <c r="BB445" s="606"/>
      <c r="BC445" s="606"/>
      <c r="BD445" s="606"/>
      <c r="BE445" s="606"/>
      <c r="BF445" s="606"/>
      <c r="BG445" s="606"/>
      <c r="BH445" s="606"/>
      <c r="BI445" s="606"/>
      <c r="BJ445" s="606"/>
      <c r="BK445" s="606"/>
      <c r="BL445" s="606"/>
      <c r="BM445" s="606"/>
      <c r="BN445" s="606"/>
      <c r="BO445" s="606"/>
      <c r="BP445" s="606"/>
      <c r="BQ445" s="606"/>
      <c r="BR445" s="606"/>
      <c r="BS445" s="606"/>
      <c r="BT445" s="606"/>
      <c r="BU445" s="606"/>
      <c r="BV445" s="606"/>
      <c r="BW445" s="606"/>
      <c r="BX445" s="606"/>
      <c r="BY445" s="606"/>
      <c r="BZ445" s="606"/>
      <c r="CA445" s="606"/>
      <c r="CB445" s="606"/>
      <c r="CC445" s="606"/>
      <c r="CD445" s="606"/>
      <c r="CE445" s="606"/>
      <c r="CF445" s="606"/>
      <c r="CG445" s="606"/>
      <c r="CH445" s="606"/>
      <c r="CI445" s="606"/>
      <c r="CJ445" s="606"/>
      <c r="CK445" s="606"/>
      <c r="CL445" s="606"/>
      <c r="CM445" s="606"/>
      <c r="CN445" s="606"/>
      <c r="CO445" s="606"/>
      <c r="CP445" s="606"/>
      <c r="CQ445" s="606"/>
      <c r="CR445" s="606"/>
      <c r="CS445" s="606"/>
      <c r="CT445" s="606"/>
      <c r="CU445" s="606"/>
      <c r="CV445" s="606"/>
      <c r="CW445" s="606"/>
      <c r="CX445" s="606"/>
      <c r="CY445" s="606"/>
      <c r="CZ445" s="606"/>
      <c r="DA445" s="606"/>
      <c r="DB445" s="606"/>
      <c r="DC445" s="606"/>
      <c r="DD445" s="606"/>
      <c r="DE445" s="606"/>
      <c r="DF445" s="606"/>
      <c r="DG445" s="606"/>
      <c r="DH445" s="606"/>
      <c r="DI445" s="606"/>
      <c r="DJ445" s="606"/>
      <c r="DK445" s="606"/>
      <c r="DL445" s="606"/>
      <c r="DM445" s="606"/>
      <c r="DN445" s="606"/>
      <c r="DO445" s="606"/>
      <c r="DP445" s="606"/>
      <c r="DQ445" s="606"/>
      <c r="DR445" s="606"/>
      <c r="DS445" s="606"/>
      <c r="DT445" s="606"/>
      <c r="DU445" s="606"/>
      <c r="DV445" s="606"/>
      <c r="DW445" s="606"/>
      <c r="DX445" s="606"/>
      <c r="DY445" s="606"/>
      <c r="DZ445" s="606"/>
      <c r="EA445" s="606"/>
      <c r="EB445" s="606"/>
      <c r="EC445" s="606"/>
      <c r="ED445" s="606"/>
      <c r="EE445" s="606"/>
      <c r="EF445" s="606"/>
      <c r="EG445" s="606"/>
      <c r="EH445" s="606"/>
      <c r="EI445" s="606"/>
      <c r="EJ445" s="606"/>
      <c r="EK445" s="606"/>
      <c r="EL445" s="606"/>
      <c r="EM445" s="606"/>
      <c r="EN445" s="606"/>
      <c r="EO445" s="606"/>
      <c r="EP445" s="606"/>
      <c r="EQ445" s="606"/>
      <c r="ER445" s="606"/>
      <c r="ES445" s="606"/>
      <c r="ET445" s="606"/>
      <c r="EU445" s="606"/>
      <c r="EV445" s="606"/>
      <c r="EW445" s="606"/>
      <c r="EX445" s="606"/>
      <c r="EY445" s="606"/>
      <c r="EZ445" s="606"/>
      <c r="FA445" s="606"/>
      <c r="FB445" s="606"/>
      <c r="FC445" s="606"/>
      <c r="FD445" s="606"/>
      <c r="FE445" s="606"/>
      <c r="FF445" s="606"/>
      <c r="FG445" s="606"/>
      <c r="FH445" s="606"/>
      <c r="FI445" s="606"/>
      <c r="FJ445" s="606"/>
      <c r="FK445" s="606"/>
      <c r="FL445" s="606"/>
      <c r="FM445" s="606"/>
      <c r="FN445" s="606"/>
      <c r="FO445" s="606"/>
      <c r="FP445" s="606"/>
      <c r="FQ445" s="606"/>
      <c r="FR445" s="606"/>
      <c r="FS445" s="606"/>
      <c r="FT445" s="606"/>
      <c r="FU445" s="606"/>
      <c r="FV445" s="606"/>
      <c r="FW445" s="606"/>
      <c r="FX445" s="606"/>
      <c r="FY445" s="606"/>
      <c r="FZ445" s="606"/>
      <c r="GA445" s="606"/>
      <c r="GB445" s="606"/>
      <c r="GC445" s="606"/>
      <c r="GD445" s="606"/>
      <c r="GE445" s="606"/>
      <c r="GF445" s="606"/>
      <c r="GG445" s="606"/>
      <c r="GH445" s="606"/>
      <c r="GI445" s="606"/>
      <c r="GJ445" s="606"/>
      <c r="GK445" s="606"/>
      <c r="GL445" s="606"/>
      <c r="GM445" s="606"/>
      <c r="GN445" s="606"/>
      <c r="GO445" s="606"/>
      <c r="GP445" s="606"/>
      <c r="GQ445" s="606"/>
      <c r="GR445" s="606"/>
      <c r="GS445" s="606"/>
      <c r="GT445" s="606"/>
      <c r="GU445" s="606"/>
      <c r="GV445" s="606"/>
      <c r="GW445" s="606"/>
      <c r="GX445" s="606"/>
      <c r="GY445" s="606"/>
      <c r="GZ445" s="606"/>
      <c r="HA445" s="606"/>
      <c r="HB445" s="606"/>
      <c r="HC445" s="606"/>
      <c r="HD445" s="606"/>
      <c r="HE445" s="606"/>
      <c r="HF445" s="606"/>
      <c r="HG445" s="606"/>
      <c r="HH445" s="606"/>
      <c r="HI445" s="606"/>
      <c r="HJ445" s="606"/>
      <c r="HK445" s="606"/>
      <c r="HL445" s="606"/>
      <c r="HM445" s="606"/>
      <c r="HN445" s="606"/>
      <c r="HO445" s="606"/>
      <c r="HP445" s="606"/>
      <c r="HQ445" s="606"/>
      <c r="HR445" s="606"/>
      <c r="HS445" s="606"/>
      <c r="HT445" s="606"/>
      <c r="HU445" s="606"/>
      <c r="HV445" s="606"/>
      <c r="HW445" s="606"/>
      <c r="HX445" s="606"/>
      <c r="HY445" s="606"/>
      <c r="HZ445" s="606"/>
      <c r="IA445" s="606"/>
      <c r="IB445" s="606"/>
      <c r="IC445" s="606"/>
      <c r="ID445" s="606"/>
      <c r="IE445" s="606"/>
      <c r="IF445" s="606"/>
      <c r="IG445" s="606"/>
      <c r="IH445" s="606"/>
      <c r="II445" s="606"/>
      <c r="IJ445" s="606"/>
      <c r="IK445" s="606"/>
      <c r="IL445" s="606"/>
      <c r="IM445" s="606"/>
      <c r="IN445" s="606"/>
      <c r="IO445" s="606"/>
      <c r="IP445" s="606"/>
      <c r="IQ445" s="606"/>
      <c r="IR445" s="606"/>
      <c r="IS445" s="606"/>
      <c r="IT445" s="606"/>
      <c r="IU445" s="606"/>
    </row>
    <row r="446" spans="1:255" ht="16.5" customHeight="1" x14ac:dyDescent="0.25">
      <c r="A446" s="591"/>
      <c r="B446" s="592"/>
      <c r="C446" s="593"/>
      <c r="D446" s="594"/>
      <c r="E446" s="594"/>
      <c r="F446" s="594"/>
      <c r="G446" s="594"/>
      <c r="H446" s="594"/>
      <c r="I446" s="594"/>
      <c r="J446" s="594"/>
      <c r="K446" s="594"/>
      <c r="L446" s="594"/>
      <c r="M446" s="594"/>
      <c r="N446" s="594"/>
      <c r="O446" s="595"/>
      <c r="Q446" s="596"/>
    </row>
    <row r="447" spans="1:255" ht="16.5" customHeight="1" x14ac:dyDescent="0.25">
      <c r="A447" s="607"/>
      <c r="B447" s="592"/>
      <c r="C447" s="593"/>
      <c r="D447" s="608"/>
      <c r="E447" s="608"/>
      <c r="F447" s="608"/>
      <c r="G447" s="594"/>
      <c r="H447" s="594"/>
      <c r="I447" s="594"/>
      <c r="J447" s="594"/>
      <c r="K447" s="594"/>
      <c r="L447" s="594"/>
      <c r="M447" s="594"/>
      <c r="N447" s="594"/>
      <c r="O447" s="595"/>
      <c r="P447" s="609"/>
      <c r="Q447" s="596"/>
      <c r="R447" s="609"/>
      <c r="S447" s="609"/>
      <c r="T447" s="609"/>
      <c r="U447" s="609"/>
      <c r="V447" s="609"/>
      <c r="W447" s="609"/>
      <c r="X447" s="609"/>
      <c r="Y447" s="609"/>
      <c r="Z447" s="609"/>
      <c r="AA447" s="609"/>
      <c r="AB447" s="609"/>
      <c r="AC447" s="609"/>
      <c r="AD447" s="609"/>
      <c r="AE447" s="609"/>
      <c r="AF447" s="609"/>
      <c r="AG447" s="609"/>
      <c r="AH447" s="609"/>
      <c r="AI447" s="609"/>
      <c r="AJ447" s="609"/>
      <c r="AK447" s="609"/>
      <c r="AL447" s="609"/>
      <c r="AM447" s="609"/>
      <c r="AN447" s="609"/>
      <c r="AO447" s="609"/>
      <c r="AP447" s="609"/>
      <c r="AQ447" s="609"/>
      <c r="AR447" s="609"/>
      <c r="AS447" s="609"/>
      <c r="AT447" s="609"/>
      <c r="AU447" s="609"/>
      <c r="AV447" s="609"/>
      <c r="AW447" s="609"/>
      <c r="AX447" s="609"/>
      <c r="AY447" s="609"/>
      <c r="AZ447" s="609"/>
      <c r="BA447" s="609"/>
      <c r="BB447" s="609"/>
      <c r="BC447" s="609"/>
      <c r="BD447" s="609"/>
      <c r="BE447" s="609"/>
      <c r="BF447" s="609"/>
      <c r="BG447" s="609"/>
      <c r="BH447" s="609"/>
      <c r="BI447" s="609"/>
      <c r="BJ447" s="609"/>
      <c r="BK447" s="609"/>
      <c r="BL447" s="609"/>
      <c r="BM447" s="609"/>
      <c r="BN447" s="609"/>
      <c r="BO447" s="609"/>
      <c r="BP447" s="609"/>
      <c r="BQ447" s="609"/>
      <c r="BR447" s="609"/>
      <c r="BS447" s="609"/>
      <c r="BT447" s="609"/>
      <c r="BU447" s="609"/>
      <c r="BV447" s="609"/>
      <c r="BW447" s="609"/>
      <c r="BX447" s="609"/>
      <c r="BY447" s="609"/>
      <c r="BZ447" s="609"/>
      <c r="CA447" s="609"/>
      <c r="CB447" s="609"/>
      <c r="CC447" s="609"/>
      <c r="CD447" s="609"/>
      <c r="CE447" s="609"/>
      <c r="CF447" s="609"/>
      <c r="CG447" s="609"/>
      <c r="CH447" s="609"/>
      <c r="CI447" s="609"/>
      <c r="CJ447" s="609"/>
      <c r="CK447" s="609"/>
      <c r="CL447" s="609"/>
      <c r="CM447" s="609"/>
      <c r="CN447" s="609"/>
      <c r="CO447" s="609"/>
      <c r="CP447" s="609"/>
      <c r="CQ447" s="609"/>
      <c r="CR447" s="609"/>
      <c r="CS447" s="609"/>
      <c r="CT447" s="609"/>
      <c r="CU447" s="609"/>
      <c r="CV447" s="609"/>
      <c r="CW447" s="609"/>
      <c r="CX447" s="609"/>
      <c r="CY447" s="609"/>
      <c r="CZ447" s="609"/>
      <c r="DA447" s="609"/>
      <c r="DB447" s="609"/>
      <c r="DC447" s="609"/>
      <c r="DD447" s="609"/>
      <c r="DE447" s="609"/>
      <c r="DF447" s="609"/>
      <c r="DG447" s="609"/>
      <c r="DH447" s="609"/>
      <c r="DI447" s="609"/>
      <c r="DJ447" s="609"/>
      <c r="DK447" s="609"/>
      <c r="DL447" s="609"/>
      <c r="DM447" s="609"/>
      <c r="DN447" s="609"/>
      <c r="DO447" s="609"/>
      <c r="DP447" s="609"/>
      <c r="DQ447" s="609"/>
      <c r="DR447" s="609"/>
      <c r="DS447" s="609"/>
      <c r="DT447" s="609"/>
      <c r="DU447" s="609"/>
      <c r="DV447" s="609"/>
      <c r="DW447" s="609"/>
      <c r="DX447" s="609"/>
      <c r="DY447" s="609"/>
      <c r="DZ447" s="609"/>
      <c r="EA447" s="609"/>
      <c r="EB447" s="609"/>
      <c r="EC447" s="609"/>
      <c r="ED447" s="609"/>
      <c r="EE447" s="609"/>
      <c r="EF447" s="609"/>
      <c r="EG447" s="609"/>
      <c r="EH447" s="609"/>
      <c r="EI447" s="609"/>
      <c r="EJ447" s="609"/>
      <c r="EK447" s="609"/>
      <c r="EL447" s="609"/>
      <c r="EM447" s="609"/>
      <c r="EN447" s="609"/>
      <c r="EO447" s="609"/>
      <c r="EP447" s="609"/>
      <c r="EQ447" s="609"/>
      <c r="ER447" s="609"/>
      <c r="ES447" s="609"/>
      <c r="ET447" s="609"/>
      <c r="EU447" s="609"/>
      <c r="EV447" s="609"/>
      <c r="EW447" s="609"/>
      <c r="EX447" s="609"/>
      <c r="EY447" s="609"/>
      <c r="EZ447" s="609"/>
      <c r="FA447" s="609"/>
      <c r="FB447" s="609"/>
      <c r="FC447" s="609"/>
      <c r="FD447" s="609"/>
      <c r="FE447" s="609"/>
      <c r="FF447" s="609"/>
      <c r="FG447" s="609"/>
      <c r="FH447" s="609"/>
      <c r="FI447" s="609"/>
      <c r="FJ447" s="609"/>
      <c r="FK447" s="609"/>
      <c r="FL447" s="609"/>
      <c r="FM447" s="609"/>
      <c r="FN447" s="609"/>
      <c r="FO447" s="609"/>
      <c r="FP447" s="609"/>
      <c r="FQ447" s="609"/>
      <c r="FR447" s="609"/>
      <c r="FS447" s="609"/>
      <c r="FT447" s="609"/>
      <c r="FU447" s="609"/>
      <c r="FV447" s="609"/>
      <c r="FW447" s="609"/>
      <c r="FX447" s="609"/>
      <c r="FY447" s="609"/>
      <c r="FZ447" s="609"/>
      <c r="GA447" s="609"/>
      <c r="GB447" s="609"/>
      <c r="GC447" s="609"/>
      <c r="GD447" s="609"/>
      <c r="GE447" s="609"/>
      <c r="GF447" s="609"/>
      <c r="GG447" s="609"/>
      <c r="GH447" s="609"/>
      <c r="GI447" s="609"/>
      <c r="GJ447" s="609"/>
      <c r="GK447" s="609"/>
      <c r="GL447" s="609"/>
      <c r="GM447" s="609"/>
      <c r="GN447" s="609"/>
      <c r="GO447" s="609"/>
      <c r="GP447" s="609"/>
      <c r="GQ447" s="609"/>
      <c r="GR447" s="609"/>
      <c r="GS447" s="609"/>
      <c r="GT447" s="609"/>
      <c r="GU447" s="609"/>
      <c r="GV447" s="609"/>
      <c r="GW447" s="609"/>
      <c r="GX447" s="609"/>
      <c r="GY447" s="609"/>
      <c r="GZ447" s="609"/>
      <c r="HA447" s="609"/>
      <c r="HB447" s="609"/>
      <c r="HC447" s="609"/>
      <c r="HD447" s="609"/>
      <c r="HE447" s="609"/>
      <c r="HF447" s="609"/>
      <c r="HG447" s="609"/>
      <c r="HH447" s="609"/>
      <c r="HI447" s="609"/>
      <c r="HJ447" s="609"/>
      <c r="HK447" s="609"/>
      <c r="HL447" s="609"/>
      <c r="HM447" s="609"/>
      <c r="HN447" s="609"/>
      <c r="HO447" s="609"/>
      <c r="HP447" s="609"/>
      <c r="HQ447" s="609"/>
      <c r="HR447" s="609"/>
      <c r="HS447" s="609"/>
      <c r="HT447" s="609"/>
      <c r="HU447" s="609"/>
      <c r="HV447" s="609"/>
      <c r="HW447" s="609"/>
      <c r="HX447" s="609"/>
      <c r="HY447" s="609"/>
      <c r="HZ447" s="609"/>
      <c r="IA447" s="609"/>
      <c r="IB447" s="609"/>
      <c r="IC447" s="609"/>
      <c r="ID447" s="609"/>
      <c r="IE447" s="609"/>
      <c r="IF447" s="609"/>
      <c r="IG447" s="609"/>
      <c r="IH447" s="609"/>
      <c r="II447" s="609"/>
      <c r="IJ447" s="609"/>
      <c r="IK447" s="609"/>
      <c r="IL447" s="609"/>
      <c r="IM447" s="609"/>
      <c r="IN447" s="609"/>
      <c r="IO447" s="609"/>
      <c r="IP447" s="609"/>
      <c r="IQ447" s="609"/>
      <c r="IR447" s="609"/>
      <c r="IS447" s="609"/>
      <c r="IT447" s="609"/>
      <c r="IU447" s="609"/>
    </row>
    <row r="448" spans="1:255" ht="16.5" customHeight="1" x14ac:dyDescent="0.25">
      <c r="A448" s="591"/>
      <c r="B448" s="592"/>
      <c r="C448" s="610"/>
      <c r="D448" s="594"/>
      <c r="E448" s="594"/>
      <c r="F448" s="594"/>
      <c r="G448" s="594"/>
      <c r="H448" s="594"/>
      <c r="I448" s="594"/>
      <c r="J448" s="594"/>
      <c r="K448" s="594"/>
      <c r="L448" s="594"/>
      <c r="M448" s="594"/>
      <c r="N448" s="594"/>
      <c r="O448" s="595"/>
      <c r="Q448" s="596"/>
    </row>
    <row r="449" spans="1:255" ht="16.5" customHeight="1" x14ac:dyDescent="0.25">
      <c r="A449" s="591"/>
      <c r="B449" s="592"/>
      <c r="C449" s="610"/>
      <c r="D449" s="594"/>
      <c r="E449" s="594"/>
      <c r="F449" s="594"/>
      <c r="G449" s="594"/>
      <c r="H449" s="594"/>
      <c r="I449" s="594"/>
      <c r="J449" s="594"/>
      <c r="K449" s="594"/>
      <c r="L449" s="594"/>
      <c r="M449" s="594"/>
      <c r="N449" s="594"/>
      <c r="O449" s="595"/>
      <c r="Q449" s="596"/>
    </row>
    <row r="450" spans="1:255" ht="16.5" customHeight="1" x14ac:dyDescent="0.25">
      <c r="A450" s="591"/>
      <c r="B450" s="592"/>
      <c r="C450" s="593"/>
      <c r="D450" s="594"/>
      <c r="E450" s="594"/>
      <c r="F450" s="594"/>
      <c r="G450" s="594"/>
      <c r="H450" s="594"/>
      <c r="I450" s="594"/>
      <c r="J450" s="594"/>
      <c r="K450" s="594"/>
      <c r="L450" s="594"/>
      <c r="M450" s="594"/>
      <c r="N450" s="594"/>
      <c r="O450" s="595"/>
      <c r="Q450" s="596"/>
    </row>
    <row r="451" spans="1:255" ht="16.5" customHeight="1" x14ac:dyDescent="0.25">
      <c r="A451" s="591"/>
      <c r="B451" s="592"/>
      <c r="C451" s="610"/>
      <c r="D451" s="594"/>
      <c r="E451" s="594"/>
      <c r="F451" s="594"/>
      <c r="G451" s="594"/>
      <c r="H451" s="594"/>
      <c r="I451" s="594"/>
      <c r="J451" s="594"/>
      <c r="K451" s="594"/>
      <c r="L451" s="594"/>
      <c r="M451" s="594"/>
      <c r="N451" s="594"/>
      <c r="O451" s="595"/>
      <c r="Q451" s="596"/>
    </row>
    <row r="452" spans="1:255" s="617" customFormat="1" ht="13.5" x14ac:dyDescent="0.25">
      <c r="A452" s="591"/>
      <c r="B452" s="592"/>
      <c r="C452" s="610"/>
      <c r="D452" s="594"/>
      <c r="E452" s="594"/>
      <c r="F452" s="594"/>
      <c r="G452" s="594"/>
      <c r="H452" s="594"/>
      <c r="I452" s="594"/>
      <c r="J452" s="594"/>
      <c r="K452" s="594"/>
      <c r="L452" s="594"/>
      <c r="M452" s="594"/>
      <c r="N452" s="594"/>
      <c r="O452" s="595"/>
      <c r="P452" s="561"/>
      <c r="Q452" s="596"/>
      <c r="R452" s="561"/>
      <c r="S452" s="561"/>
      <c r="T452" s="561"/>
      <c r="U452" s="561"/>
      <c r="V452" s="561"/>
      <c r="W452" s="561"/>
      <c r="X452" s="561"/>
      <c r="Y452" s="561"/>
      <c r="Z452" s="561"/>
      <c r="AA452" s="561"/>
      <c r="AB452" s="561"/>
      <c r="AC452" s="561"/>
      <c r="AD452" s="561"/>
      <c r="AE452" s="561"/>
      <c r="AF452" s="561"/>
      <c r="AG452" s="561"/>
      <c r="AH452" s="561"/>
      <c r="AI452" s="561"/>
      <c r="AJ452" s="561"/>
      <c r="AK452" s="561"/>
      <c r="AL452" s="561"/>
      <c r="AM452" s="561"/>
      <c r="AN452" s="561"/>
      <c r="AO452" s="561"/>
      <c r="AP452" s="561"/>
      <c r="AQ452" s="561"/>
      <c r="AR452" s="561"/>
      <c r="AS452" s="561"/>
      <c r="AT452" s="561"/>
      <c r="AU452" s="561"/>
      <c r="AV452" s="561"/>
      <c r="AW452" s="561"/>
      <c r="AX452" s="561"/>
      <c r="AY452" s="561"/>
      <c r="AZ452" s="561"/>
      <c r="BA452" s="561"/>
      <c r="BB452" s="561"/>
      <c r="BC452" s="561"/>
      <c r="BD452" s="561"/>
      <c r="BE452" s="561"/>
      <c r="BF452" s="561"/>
      <c r="BG452" s="561"/>
      <c r="BH452" s="561"/>
      <c r="BI452" s="561"/>
      <c r="BJ452" s="561"/>
      <c r="BK452" s="561"/>
      <c r="BL452" s="561"/>
      <c r="BM452" s="561"/>
      <c r="BN452" s="561"/>
      <c r="BO452" s="561"/>
      <c r="BP452" s="561"/>
      <c r="BQ452" s="561"/>
      <c r="BR452" s="561"/>
      <c r="BS452" s="561"/>
      <c r="BT452" s="561"/>
      <c r="BU452" s="561"/>
      <c r="BV452" s="561"/>
      <c r="BW452" s="561"/>
      <c r="BX452" s="561"/>
      <c r="BY452" s="561"/>
      <c r="BZ452" s="561"/>
      <c r="CA452" s="561"/>
      <c r="CB452" s="561"/>
      <c r="CC452" s="561"/>
      <c r="CD452" s="561"/>
      <c r="CE452" s="561"/>
      <c r="CF452" s="561"/>
      <c r="CG452" s="561"/>
      <c r="CH452" s="561"/>
      <c r="CI452" s="561"/>
      <c r="CJ452" s="561"/>
      <c r="CK452" s="561"/>
      <c r="CL452" s="561"/>
      <c r="CM452" s="561"/>
      <c r="CN452" s="561"/>
      <c r="CO452" s="561"/>
      <c r="CP452" s="561"/>
      <c r="CQ452" s="561"/>
      <c r="CR452" s="561"/>
      <c r="CS452" s="561"/>
      <c r="CT452" s="561"/>
      <c r="CU452" s="561"/>
      <c r="CV452" s="561"/>
      <c r="CW452" s="561"/>
      <c r="CX452" s="561"/>
      <c r="CY452" s="561"/>
      <c r="CZ452" s="561"/>
      <c r="DA452" s="561"/>
      <c r="DB452" s="561"/>
      <c r="DC452" s="561"/>
      <c r="DD452" s="561"/>
      <c r="DE452" s="561"/>
      <c r="DF452" s="561"/>
      <c r="DG452" s="561"/>
      <c r="DH452" s="561"/>
      <c r="DI452" s="561"/>
      <c r="DJ452" s="561"/>
      <c r="DK452" s="561"/>
      <c r="DL452" s="561"/>
      <c r="DM452" s="561"/>
      <c r="DN452" s="561"/>
      <c r="DO452" s="561"/>
      <c r="DP452" s="561"/>
      <c r="DQ452" s="561"/>
      <c r="DR452" s="561"/>
      <c r="DS452" s="561"/>
      <c r="DT452" s="561"/>
      <c r="DU452" s="561"/>
      <c r="DV452" s="561"/>
      <c r="DW452" s="561"/>
      <c r="DX452" s="561"/>
      <c r="DY452" s="561"/>
      <c r="DZ452" s="561"/>
      <c r="EA452" s="561"/>
      <c r="EB452" s="561"/>
      <c r="EC452" s="561"/>
      <c r="ED452" s="561"/>
      <c r="EE452" s="561"/>
      <c r="EF452" s="561"/>
      <c r="EG452" s="561"/>
      <c r="EH452" s="561"/>
      <c r="EI452" s="561"/>
      <c r="EJ452" s="561"/>
      <c r="EK452" s="561"/>
      <c r="EL452" s="561"/>
      <c r="EM452" s="561"/>
      <c r="EN452" s="561"/>
      <c r="EO452" s="561"/>
      <c r="EP452" s="561"/>
      <c r="EQ452" s="561"/>
      <c r="ER452" s="561"/>
      <c r="ES452" s="561"/>
      <c r="ET452" s="561"/>
      <c r="EU452" s="561"/>
      <c r="EV452" s="561"/>
      <c r="EW452" s="561"/>
      <c r="EX452" s="561"/>
      <c r="EY452" s="561"/>
      <c r="EZ452" s="561"/>
      <c r="FA452" s="561"/>
      <c r="FB452" s="561"/>
      <c r="FC452" s="561"/>
      <c r="FD452" s="561"/>
      <c r="FE452" s="561"/>
      <c r="FF452" s="561"/>
      <c r="FG452" s="561"/>
      <c r="FH452" s="561"/>
      <c r="FI452" s="561"/>
      <c r="FJ452" s="561"/>
      <c r="FK452" s="561"/>
      <c r="FL452" s="561"/>
      <c r="FM452" s="561"/>
      <c r="FN452" s="561"/>
      <c r="FO452" s="561"/>
      <c r="FP452" s="561"/>
      <c r="FQ452" s="561"/>
      <c r="FR452" s="561"/>
      <c r="FS452" s="561"/>
      <c r="FT452" s="561"/>
      <c r="FU452" s="561"/>
      <c r="FV452" s="561"/>
      <c r="FW452" s="561"/>
      <c r="FX452" s="561"/>
      <c r="FY452" s="561"/>
      <c r="FZ452" s="561"/>
      <c r="GA452" s="561"/>
      <c r="GB452" s="561"/>
      <c r="GC452" s="561"/>
      <c r="GD452" s="561"/>
      <c r="GE452" s="561"/>
      <c r="GF452" s="561"/>
      <c r="GG452" s="561"/>
      <c r="GH452" s="561"/>
      <c r="GI452" s="561"/>
      <c r="GJ452" s="561"/>
      <c r="GK452" s="561"/>
      <c r="GL452" s="561"/>
      <c r="GM452" s="561"/>
      <c r="GN452" s="561"/>
      <c r="GO452" s="561"/>
      <c r="GP452" s="561"/>
      <c r="GQ452" s="561"/>
      <c r="GR452" s="561"/>
      <c r="GS452" s="561"/>
      <c r="GT452" s="561"/>
      <c r="GU452" s="561"/>
      <c r="GV452" s="561"/>
      <c r="GW452" s="561"/>
      <c r="GX452" s="561"/>
      <c r="GY452" s="561"/>
      <c r="GZ452" s="561"/>
      <c r="HA452" s="561"/>
      <c r="HB452" s="561"/>
      <c r="HC452" s="561"/>
      <c r="HD452" s="561"/>
      <c r="HE452" s="561"/>
      <c r="HF452" s="561"/>
      <c r="HG452" s="561"/>
      <c r="HH452" s="561"/>
      <c r="HI452" s="561"/>
      <c r="HJ452" s="561"/>
      <c r="HK452" s="561"/>
      <c r="HL452" s="561"/>
      <c r="HM452" s="561"/>
      <c r="HN452" s="561"/>
      <c r="HO452" s="561"/>
      <c r="HP452" s="561"/>
      <c r="HQ452" s="561"/>
      <c r="HR452" s="561"/>
      <c r="HS452" s="561"/>
      <c r="HT452" s="561"/>
      <c r="HU452" s="561"/>
      <c r="HV452" s="561"/>
      <c r="HW452" s="561"/>
      <c r="HX452" s="561"/>
      <c r="HY452" s="561"/>
      <c r="HZ452" s="561"/>
      <c r="IA452" s="561"/>
      <c r="IB452" s="561"/>
      <c r="IC452" s="561"/>
      <c r="ID452" s="561"/>
      <c r="IE452" s="561"/>
      <c r="IF452" s="561"/>
      <c r="IG452" s="561"/>
      <c r="IH452" s="561"/>
      <c r="II452" s="561"/>
      <c r="IJ452" s="561"/>
      <c r="IK452" s="561"/>
      <c r="IL452" s="561"/>
      <c r="IM452" s="561"/>
      <c r="IN452" s="561"/>
      <c r="IO452" s="561"/>
      <c r="IP452" s="561"/>
      <c r="IQ452" s="561"/>
      <c r="IR452" s="561"/>
      <c r="IS452" s="561"/>
      <c r="IT452" s="561"/>
      <c r="IU452" s="561"/>
    </row>
    <row r="453" spans="1:255" ht="15" customHeight="1" x14ac:dyDescent="0.25">
      <c r="A453" s="591"/>
      <c r="B453" s="592"/>
      <c r="C453" s="610"/>
      <c r="D453" s="594"/>
      <c r="E453" s="594"/>
      <c r="F453" s="594"/>
      <c r="G453" s="594"/>
      <c r="H453" s="594"/>
      <c r="I453" s="594"/>
      <c r="J453" s="594"/>
      <c r="K453" s="594"/>
      <c r="L453" s="594"/>
      <c r="M453" s="594"/>
      <c r="N453" s="594"/>
      <c r="O453" s="595"/>
      <c r="Q453" s="596"/>
    </row>
    <row r="454" spans="1:255" ht="16.5" customHeight="1" x14ac:dyDescent="0.25">
      <c r="A454" s="591"/>
      <c r="B454" s="592"/>
      <c r="C454" s="593"/>
      <c r="D454" s="594"/>
      <c r="E454" s="594"/>
      <c r="F454" s="594"/>
      <c r="G454" s="594"/>
      <c r="H454" s="594"/>
      <c r="I454" s="594"/>
      <c r="J454" s="594"/>
      <c r="K454" s="594"/>
      <c r="L454" s="594"/>
      <c r="M454" s="594"/>
      <c r="N454" s="594"/>
      <c r="O454" s="595"/>
      <c r="Q454" s="596"/>
    </row>
    <row r="455" spans="1:255" ht="16.5" customHeight="1" x14ac:dyDescent="0.25">
      <c r="A455" s="591"/>
      <c r="B455" s="592"/>
      <c r="C455" s="593"/>
      <c r="D455" s="594"/>
      <c r="E455" s="594"/>
      <c r="F455" s="594"/>
      <c r="G455" s="594"/>
      <c r="H455" s="594"/>
      <c r="I455" s="594"/>
      <c r="J455" s="594"/>
      <c r="K455" s="594"/>
      <c r="L455" s="594"/>
      <c r="M455" s="594"/>
      <c r="N455" s="594"/>
      <c r="O455" s="595"/>
      <c r="Q455" s="596"/>
    </row>
    <row r="456" spans="1:255" ht="16.5" customHeight="1" x14ac:dyDescent="0.25">
      <c r="A456" s="591"/>
      <c r="B456" s="592"/>
      <c r="C456" s="593"/>
      <c r="D456" s="594"/>
      <c r="E456" s="594"/>
      <c r="F456" s="594"/>
      <c r="G456" s="594"/>
      <c r="H456" s="594"/>
      <c r="I456" s="594"/>
      <c r="J456" s="594"/>
      <c r="K456" s="594"/>
      <c r="L456" s="594"/>
      <c r="M456" s="594"/>
      <c r="N456" s="594"/>
      <c r="O456" s="595"/>
      <c r="Q456" s="596"/>
    </row>
    <row r="457" spans="1:255" ht="16.5" customHeight="1" x14ac:dyDescent="0.25">
      <c r="A457" s="591"/>
      <c r="B457" s="592"/>
      <c r="C457" s="593"/>
      <c r="D457" s="594"/>
      <c r="E457" s="594"/>
      <c r="F457" s="594"/>
      <c r="G457" s="594"/>
      <c r="H457" s="594"/>
      <c r="I457" s="594"/>
      <c r="J457" s="594"/>
      <c r="K457" s="594"/>
      <c r="L457" s="594"/>
      <c r="M457" s="594"/>
      <c r="N457" s="594"/>
      <c r="O457" s="595"/>
      <c r="Q457" s="596"/>
    </row>
    <row r="458" spans="1:255" ht="16.5" customHeight="1" x14ac:dyDescent="0.25">
      <c r="A458" s="591"/>
      <c r="B458" s="592"/>
      <c r="C458" s="593"/>
      <c r="D458" s="594"/>
      <c r="E458" s="594"/>
      <c r="F458" s="594"/>
      <c r="G458" s="594"/>
      <c r="H458" s="594"/>
      <c r="I458" s="594"/>
      <c r="J458" s="594"/>
      <c r="K458" s="594"/>
      <c r="L458" s="594"/>
      <c r="M458" s="594"/>
      <c r="N458" s="594"/>
      <c r="O458" s="595"/>
      <c r="Q458" s="596"/>
    </row>
    <row r="459" spans="1:255" ht="16.5" customHeight="1" x14ac:dyDescent="0.25">
      <c r="A459" s="591"/>
      <c r="B459" s="592"/>
      <c r="C459" s="593"/>
      <c r="D459" s="594"/>
      <c r="E459" s="594"/>
      <c r="F459" s="594"/>
      <c r="G459" s="594"/>
      <c r="H459" s="594"/>
      <c r="I459" s="594"/>
      <c r="J459" s="594"/>
      <c r="K459" s="594"/>
      <c r="L459" s="594"/>
      <c r="M459" s="594"/>
      <c r="N459" s="594"/>
      <c r="O459" s="595"/>
      <c r="Q459" s="596"/>
    </row>
    <row r="460" spans="1:255" s="590" customFormat="1" ht="16.5" customHeight="1" x14ac:dyDescent="0.25">
      <c r="A460" s="591"/>
      <c r="B460" s="592"/>
      <c r="C460" s="593"/>
      <c r="D460" s="594"/>
      <c r="E460" s="594"/>
      <c r="F460" s="594"/>
      <c r="G460" s="594"/>
      <c r="H460" s="594"/>
      <c r="I460" s="594"/>
      <c r="J460" s="594"/>
      <c r="K460" s="594"/>
      <c r="L460" s="594"/>
      <c r="M460" s="594"/>
      <c r="N460" s="594"/>
      <c r="O460" s="595"/>
      <c r="P460" s="561"/>
      <c r="Q460" s="596"/>
      <c r="R460" s="561"/>
      <c r="S460" s="561"/>
      <c r="T460" s="561"/>
      <c r="U460" s="561"/>
      <c r="V460" s="561"/>
      <c r="W460" s="561"/>
      <c r="X460" s="561"/>
      <c r="Y460" s="561"/>
      <c r="Z460" s="561"/>
      <c r="AA460" s="561"/>
      <c r="AB460" s="561"/>
      <c r="AC460" s="561"/>
      <c r="AD460" s="561"/>
      <c r="AE460" s="561"/>
      <c r="AF460" s="561"/>
      <c r="AG460" s="561"/>
      <c r="AH460" s="561"/>
      <c r="AI460" s="561"/>
      <c r="AJ460" s="561"/>
      <c r="AK460" s="561"/>
      <c r="AL460" s="561"/>
      <c r="AM460" s="561"/>
      <c r="AN460" s="561"/>
      <c r="AO460" s="561"/>
      <c r="AP460" s="561"/>
      <c r="AQ460" s="561"/>
      <c r="AR460" s="561"/>
      <c r="AS460" s="561"/>
      <c r="AT460" s="561"/>
      <c r="AU460" s="561"/>
      <c r="AV460" s="561"/>
      <c r="AW460" s="561"/>
      <c r="AX460" s="561"/>
      <c r="AY460" s="561"/>
      <c r="AZ460" s="561"/>
      <c r="BA460" s="561"/>
      <c r="BB460" s="561"/>
      <c r="BC460" s="561"/>
      <c r="BD460" s="561"/>
      <c r="BE460" s="561"/>
      <c r="BF460" s="561"/>
      <c r="BG460" s="561"/>
      <c r="BH460" s="561"/>
      <c r="BI460" s="561"/>
      <c r="BJ460" s="561"/>
      <c r="BK460" s="561"/>
      <c r="BL460" s="561"/>
      <c r="BM460" s="561"/>
      <c r="BN460" s="561"/>
      <c r="BO460" s="561"/>
      <c r="BP460" s="561"/>
      <c r="BQ460" s="561"/>
      <c r="BR460" s="561"/>
      <c r="BS460" s="561"/>
      <c r="BT460" s="561"/>
      <c r="BU460" s="561"/>
      <c r="BV460" s="561"/>
      <c r="BW460" s="561"/>
      <c r="BX460" s="561"/>
      <c r="BY460" s="561"/>
      <c r="BZ460" s="561"/>
      <c r="CA460" s="561"/>
      <c r="CB460" s="561"/>
      <c r="CC460" s="561"/>
      <c r="CD460" s="561"/>
      <c r="CE460" s="561"/>
      <c r="CF460" s="561"/>
      <c r="CG460" s="561"/>
      <c r="CH460" s="561"/>
      <c r="CI460" s="561"/>
      <c r="CJ460" s="561"/>
      <c r="CK460" s="561"/>
      <c r="CL460" s="561"/>
      <c r="CM460" s="561"/>
      <c r="CN460" s="561"/>
      <c r="CO460" s="561"/>
      <c r="CP460" s="561"/>
      <c r="CQ460" s="561"/>
      <c r="CR460" s="561"/>
      <c r="CS460" s="561"/>
      <c r="CT460" s="561"/>
      <c r="CU460" s="561"/>
      <c r="CV460" s="561"/>
      <c r="CW460" s="561"/>
      <c r="CX460" s="561"/>
      <c r="CY460" s="561"/>
      <c r="CZ460" s="561"/>
      <c r="DA460" s="561"/>
      <c r="DB460" s="561"/>
      <c r="DC460" s="561"/>
      <c r="DD460" s="561"/>
      <c r="DE460" s="561"/>
      <c r="DF460" s="561"/>
      <c r="DG460" s="561"/>
      <c r="DH460" s="561"/>
      <c r="DI460" s="561"/>
      <c r="DJ460" s="561"/>
      <c r="DK460" s="561"/>
      <c r="DL460" s="561"/>
      <c r="DM460" s="561"/>
      <c r="DN460" s="561"/>
      <c r="DO460" s="561"/>
      <c r="DP460" s="561"/>
      <c r="DQ460" s="561"/>
      <c r="DR460" s="561"/>
      <c r="DS460" s="561"/>
      <c r="DT460" s="561"/>
      <c r="DU460" s="561"/>
      <c r="DV460" s="561"/>
      <c r="DW460" s="561"/>
      <c r="DX460" s="561"/>
      <c r="DY460" s="561"/>
      <c r="DZ460" s="561"/>
      <c r="EA460" s="561"/>
      <c r="EB460" s="561"/>
      <c r="EC460" s="561"/>
      <c r="ED460" s="561"/>
      <c r="EE460" s="561"/>
      <c r="EF460" s="561"/>
      <c r="EG460" s="561"/>
      <c r="EH460" s="561"/>
      <c r="EI460" s="561"/>
      <c r="EJ460" s="561"/>
      <c r="EK460" s="561"/>
      <c r="EL460" s="561"/>
      <c r="EM460" s="561"/>
      <c r="EN460" s="561"/>
      <c r="EO460" s="561"/>
      <c r="EP460" s="561"/>
      <c r="EQ460" s="561"/>
      <c r="ER460" s="561"/>
      <c r="ES460" s="561"/>
      <c r="ET460" s="561"/>
      <c r="EU460" s="561"/>
      <c r="EV460" s="561"/>
      <c r="EW460" s="561"/>
      <c r="EX460" s="561"/>
      <c r="EY460" s="561"/>
      <c r="EZ460" s="561"/>
      <c r="FA460" s="561"/>
      <c r="FB460" s="561"/>
      <c r="FC460" s="561"/>
      <c r="FD460" s="561"/>
      <c r="FE460" s="561"/>
      <c r="FF460" s="561"/>
      <c r="FG460" s="561"/>
      <c r="FH460" s="561"/>
      <c r="FI460" s="561"/>
      <c r="FJ460" s="561"/>
      <c r="FK460" s="561"/>
      <c r="FL460" s="561"/>
      <c r="FM460" s="561"/>
      <c r="FN460" s="561"/>
      <c r="FO460" s="561"/>
      <c r="FP460" s="561"/>
      <c r="FQ460" s="561"/>
      <c r="FR460" s="561"/>
      <c r="FS460" s="561"/>
      <c r="FT460" s="561"/>
      <c r="FU460" s="561"/>
      <c r="FV460" s="561"/>
      <c r="FW460" s="561"/>
      <c r="FX460" s="561"/>
      <c r="FY460" s="561"/>
      <c r="FZ460" s="561"/>
      <c r="GA460" s="561"/>
      <c r="GB460" s="561"/>
      <c r="GC460" s="561"/>
      <c r="GD460" s="561"/>
      <c r="GE460" s="561"/>
      <c r="GF460" s="561"/>
      <c r="GG460" s="561"/>
      <c r="GH460" s="561"/>
      <c r="GI460" s="561"/>
      <c r="GJ460" s="561"/>
      <c r="GK460" s="561"/>
      <c r="GL460" s="561"/>
      <c r="GM460" s="561"/>
      <c r="GN460" s="561"/>
      <c r="GO460" s="561"/>
      <c r="GP460" s="561"/>
      <c r="GQ460" s="561"/>
      <c r="GR460" s="561"/>
      <c r="GS460" s="561"/>
      <c r="GT460" s="561"/>
      <c r="GU460" s="561"/>
      <c r="GV460" s="561"/>
      <c r="GW460" s="561"/>
      <c r="GX460" s="561"/>
      <c r="GY460" s="561"/>
      <c r="GZ460" s="561"/>
      <c r="HA460" s="561"/>
      <c r="HB460" s="561"/>
      <c r="HC460" s="561"/>
      <c r="HD460" s="561"/>
      <c r="HE460" s="561"/>
      <c r="HF460" s="561"/>
      <c r="HG460" s="561"/>
      <c r="HH460" s="561"/>
      <c r="HI460" s="561"/>
      <c r="HJ460" s="561"/>
      <c r="HK460" s="561"/>
      <c r="HL460" s="561"/>
      <c r="HM460" s="561"/>
      <c r="HN460" s="561"/>
      <c r="HO460" s="561"/>
      <c r="HP460" s="561"/>
      <c r="HQ460" s="561"/>
      <c r="HR460" s="561"/>
      <c r="HS460" s="561"/>
      <c r="HT460" s="561"/>
      <c r="HU460" s="561"/>
      <c r="HV460" s="561"/>
      <c r="HW460" s="561"/>
      <c r="HX460" s="561"/>
      <c r="HY460" s="561"/>
      <c r="HZ460" s="561"/>
      <c r="IA460" s="561"/>
      <c r="IB460" s="561"/>
      <c r="IC460" s="561"/>
      <c r="ID460" s="561"/>
      <c r="IE460" s="561"/>
      <c r="IF460" s="561"/>
      <c r="IG460" s="561"/>
      <c r="IH460" s="561"/>
      <c r="II460" s="561"/>
      <c r="IJ460" s="561"/>
      <c r="IK460" s="561"/>
      <c r="IL460" s="561"/>
      <c r="IM460" s="561"/>
      <c r="IN460" s="561"/>
      <c r="IO460" s="561"/>
      <c r="IP460" s="561"/>
      <c r="IQ460" s="561"/>
      <c r="IR460" s="561"/>
      <c r="IS460" s="561"/>
      <c r="IT460" s="561"/>
      <c r="IU460" s="561"/>
    </row>
    <row r="461" spans="1:255" ht="16.5" customHeight="1" x14ac:dyDescent="0.25">
      <c r="A461" s="591"/>
      <c r="B461" s="592"/>
      <c r="C461" s="593"/>
      <c r="D461" s="594"/>
      <c r="E461" s="594"/>
      <c r="F461" s="594"/>
      <c r="G461" s="594"/>
      <c r="H461" s="594"/>
      <c r="I461" s="594"/>
      <c r="J461" s="594"/>
      <c r="K461" s="594"/>
      <c r="L461" s="594"/>
      <c r="M461" s="594"/>
      <c r="N461" s="594"/>
      <c r="O461" s="595"/>
      <c r="P461" s="600"/>
      <c r="Q461" s="596"/>
      <c r="R461" s="600"/>
      <c r="S461" s="600"/>
      <c r="T461" s="600"/>
      <c r="U461" s="600"/>
      <c r="V461" s="600"/>
      <c r="W461" s="600"/>
      <c r="X461" s="600"/>
      <c r="Y461" s="600"/>
      <c r="Z461" s="600"/>
      <c r="AA461" s="600"/>
      <c r="AB461" s="600"/>
      <c r="AC461" s="600"/>
      <c r="AD461" s="600"/>
      <c r="AE461" s="600"/>
      <c r="AF461" s="600"/>
      <c r="AG461" s="600"/>
      <c r="AH461" s="600"/>
      <c r="AI461" s="600"/>
      <c r="AJ461" s="600"/>
      <c r="AK461" s="600"/>
      <c r="AL461" s="600"/>
      <c r="AM461" s="600"/>
      <c r="AN461" s="600"/>
      <c r="AO461" s="600"/>
      <c r="AP461" s="600"/>
      <c r="AQ461" s="600"/>
      <c r="AR461" s="600"/>
      <c r="AS461" s="600"/>
      <c r="AT461" s="600"/>
      <c r="AU461" s="600"/>
      <c r="AV461" s="600"/>
      <c r="AW461" s="600"/>
      <c r="AX461" s="600"/>
      <c r="AY461" s="600"/>
      <c r="AZ461" s="600"/>
      <c r="BA461" s="600"/>
      <c r="BB461" s="600"/>
      <c r="BC461" s="600"/>
      <c r="BD461" s="600"/>
      <c r="BE461" s="600"/>
      <c r="BF461" s="600"/>
      <c r="BG461" s="600"/>
      <c r="BH461" s="600"/>
      <c r="BI461" s="600"/>
      <c r="BJ461" s="600"/>
      <c r="BK461" s="600"/>
      <c r="BL461" s="600"/>
      <c r="BM461" s="600"/>
      <c r="BN461" s="600"/>
      <c r="BO461" s="600"/>
      <c r="BP461" s="600"/>
      <c r="BQ461" s="600"/>
      <c r="BR461" s="600"/>
      <c r="BS461" s="600"/>
      <c r="BT461" s="600"/>
      <c r="BU461" s="600"/>
      <c r="BV461" s="600"/>
      <c r="BW461" s="600"/>
      <c r="BX461" s="600"/>
      <c r="BY461" s="600"/>
      <c r="BZ461" s="600"/>
      <c r="CA461" s="600"/>
      <c r="CB461" s="600"/>
      <c r="CC461" s="600"/>
      <c r="CD461" s="600"/>
      <c r="CE461" s="600"/>
      <c r="CF461" s="600"/>
      <c r="CG461" s="600"/>
      <c r="CH461" s="600"/>
      <c r="CI461" s="600"/>
      <c r="CJ461" s="600"/>
      <c r="CK461" s="600"/>
      <c r="CL461" s="600"/>
      <c r="CM461" s="600"/>
      <c r="CN461" s="600"/>
      <c r="CO461" s="600"/>
      <c r="CP461" s="600"/>
      <c r="CQ461" s="600"/>
      <c r="CR461" s="600"/>
      <c r="CS461" s="600"/>
      <c r="CT461" s="600"/>
      <c r="CU461" s="600"/>
      <c r="CV461" s="600"/>
      <c r="CW461" s="600"/>
      <c r="CX461" s="600"/>
      <c r="CY461" s="600"/>
      <c r="CZ461" s="600"/>
      <c r="DA461" s="600"/>
      <c r="DB461" s="600"/>
      <c r="DC461" s="600"/>
      <c r="DD461" s="600"/>
      <c r="DE461" s="600"/>
      <c r="DF461" s="600"/>
      <c r="DG461" s="600"/>
      <c r="DH461" s="600"/>
      <c r="DI461" s="600"/>
      <c r="DJ461" s="600"/>
      <c r="DK461" s="600"/>
      <c r="DL461" s="600"/>
      <c r="DM461" s="600"/>
      <c r="DN461" s="600"/>
      <c r="DO461" s="600"/>
      <c r="DP461" s="600"/>
      <c r="DQ461" s="600"/>
      <c r="DR461" s="600"/>
      <c r="DS461" s="600"/>
      <c r="DT461" s="600"/>
      <c r="DU461" s="600"/>
      <c r="DV461" s="600"/>
      <c r="DW461" s="600"/>
      <c r="DX461" s="600"/>
      <c r="DY461" s="600"/>
      <c r="DZ461" s="600"/>
      <c r="EA461" s="600"/>
      <c r="EB461" s="600"/>
      <c r="EC461" s="600"/>
      <c r="ED461" s="600"/>
      <c r="EE461" s="600"/>
      <c r="EF461" s="600"/>
      <c r="EG461" s="600"/>
      <c r="EH461" s="600"/>
      <c r="EI461" s="600"/>
      <c r="EJ461" s="600"/>
      <c r="EK461" s="600"/>
      <c r="EL461" s="600"/>
      <c r="EM461" s="600"/>
      <c r="EN461" s="600"/>
      <c r="EO461" s="600"/>
      <c r="EP461" s="600"/>
      <c r="EQ461" s="600"/>
      <c r="ER461" s="600"/>
      <c r="ES461" s="600"/>
      <c r="ET461" s="600"/>
      <c r="EU461" s="600"/>
      <c r="EV461" s="600"/>
      <c r="EW461" s="600"/>
      <c r="EX461" s="600"/>
      <c r="EY461" s="600"/>
      <c r="EZ461" s="600"/>
      <c r="FA461" s="600"/>
      <c r="FB461" s="600"/>
      <c r="FC461" s="600"/>
      <c r="FD461" s="600"/>
      <c r="FE461" s="600"/>
      <c r="FF461" s="600"/>
      <c r="FG461" s="600"/>
      <c r="FH461" s="600"/>
      <c r="FI461" s="600"/>
      <c r="FJ461" s="600"/>
      <c r="FK461" s="600"/>
      <c r="FL461" s="600"/>
      <c r="FM461" s="600"/>
      <c r="FN461" s="600"/>
      <c r="FO461" s="600"/>
      <c r="FP461" s="600"/>
      <c r="FQ461" s="600"/>
      <c r="FR461" s="600"/>
      <c r="FS461" s="600"/>
      <c r="FT461" s="600"/>
      <c r="FU461" s="600"/>
      <c r="FV461" s="600"/>
      <c r="FW461" s="600"/>
      <c r="FX461" s="600"/>
      <c r="FY461" s="600"/>
      <c r="FZ461" s="600"/>
      <c r="GA461" s="600"/>
      <c r="GB461" s="600"/>
      <c r="GC461" s="600"/>
      <c r="GD461" s="600"/>
      <c r="GE461" s="600"/>
      <c r="GF461" s="600"/>
      <c r="GG461" s="600"/>
      <c r="GH461" s="600"/>
      <c r="GI461" s="600"/>
      <c r="GJ461" s="600"/>
      <c r="GK461" s="600"/>
      <c r="GL461" s="600"/>
      <c r="GM461" s="600"/>
      <c r="GN461" s="600"/>
      <c r="GO461" s="600"/>
      <c r="GP461" s="600"/>
      <c r="GQ461" s="600"/>
      <c r="GR461" s="600"/>
      <c r="GS461" s="600"/>
      <c r="GT461" s="600"/>
      <c r="GU461" s="600"/>
      <c r="GV461" s="600"/>
      <c r="GW461" s="600"/>
      <c r="GX461" s="600"/>
      <c r="GY461" s="600"/>
      <c r="GZ461" s="600"/>
      <c r="HA461" s="600"/>
      <c r="HB461" s="600"/>
      <c r="HC461" s="600"/>
      <c r="HD461" s="600"/>
      <c r="HE461" s="600"/>
      <c r="HF461" s="600"/>
      <c r="HG461" s="600"/>
      <c r="HH461" s="600"/>
      <c r="HI461" s="600"/>
      <c r="HJ461" s="600"/>
      <c r="HK461" s="600"/>
      <c r="HL461" s="600"/>
      <c r="HM461" s="600"/>
      <c r="HN461" s="600"/>
      <c r="HO461" s="600"/>
      <c r="HP461" s="600"/>
      <c r="HQ461" s="600"/>
      <c r="HR461" s="600"/>
      <c r="HS461" s="600"/>
      <c r="HT461" s="600"/>
      <c r="HU461" s="600"/>
      <c r="HV461" s="600"/>
      <c r="HW461" s="600"/>
      <c r="HX461" s="600"/>
      <c r="HY461" s="600"/>
      <c r="HZ461" s="600"/>
      <c r="IA461" s="600"/>
      <c r="IB461" s="600"/>
      <c r="IC461" s="600"/>
      <c r="ID461" s="600"/>
      <c r="IE461" s="600"/>
      <c r="IF461" s="600"/>
      <c r="IG461" s="600"/>
      <c r="IH461" s="600"/>
      <c r="II461" s="600"/>
      <c r="IJ461" s="600"/>
      <c r="IK461" s="600"/>
      <c r="IL461" s="600"/>
      <c r="IM461" s="600"/>
      <c r="IN461" s="600"/>
      <c r="IO461" s="600"/>
      <c r="IP461" s="600"/>
      <c r="IQ461" s="600"/>
      <c r="IR461" s="600"/>
      <c r="IS461" s="600"/>
      <c r="IT461" s="600"/>
      <c r="IU461" s="600"/>
    </row>
    <row r="462" spans="1:255" ht="16.5" customHeight="1" x14ac:dyDescent="0.25">
      <c r="A462" s="591"/>
      <c r="B462" s="592"/>
      <c r="C462" s="593"/>
      <c r="D462" s="594"/>
      <c r="E462" s="594"/>
      <c r="F462" s="594"/>
      <c r="G462" s="594"/>
      <c r="H462" s="594"/>
      <c r="I462" s="594"/>
      <c r="J462" s="594"/>
      <c r="K462" s="594"/>
      <c r="L462" s="594"/>
      <c r="M462" s="594"/>
      <c r="N462" s="594"/>
      <c r="O462" s="595"/>
      <c r="Q462" s="596"/>
    </row>
    <row r="463" spans="1:255" ht="16.5" customHeight="1" x14ac:dyDescent="0.25">
      <c r="A463" s="591"/>
      <c r="B463" s="592"/>
      <c r="C463" s="593"/>
      <c r="D463" s="594"/>
      <c r="E463" s="594"/>
      <c r="F463" s="594"/>
      <c r="G463" s="594"/>
      <c r="H463" s="594"/>
      <c r="I463" s="594"/>
      <c r="J463" s="594"/>
      <c r="K463" s="594"/>
      <c r="L463" s="594"/>
      <c r="M463" s="594"/>
      <c r="N463" s="594"/>
      <c r="O463" s="595"/>
      <c r="P463" s="600"/>
      <c r="Q463" s="596"/>
      <c r="R463" s="600"/>
      <c r="S463" s="600"/>
      <c r="T463" s="600"/>
      <c r="U463" s="600"/>
      <c r="V463" s="600"/>
      <c r="W463" s="600"/>
      <c r="X463" s="600"/>
      <c r="Y463" s="600"/>
      <c r="Z463" s="600"/>
      <c r="AA463" s="600"/>
      <c r="AB463" s="600"/>
      <c r="AC463" s="600"/>
      <c r="AD463" s="600"/>
      <c r="AE463" s="600"/>
      <c r="AF463" s="600"/>
      <c r="AG463" s="600"/>
      <c r="AH463" s="600"/>
      <c r="AI463" s="600"/>
      <c r="AJ463" s="600"/>
      <c r="AK463" s="600"/>
      <c r="AL463" s="600"/>
      <c r="AM463" s="600"/>
      <c r="AN463" s="600"/>
      <c r="AO463" s="600"/>
      <c r="AP463" s="600"/>
      <c r="AQ463" s="600"/>
      <c r="AR463" s="600"/>
      <c r="AS463" s="600"/>
      <c r="AT463" s="600"/>
      <c r="AU463" s="600"/>
      <c r="AV463" s="600"/>
      <c r="AW463" s="600"/>
      <c r="AX463" s="600"/>
      <c r="AY463" s="600"/>
      <c r="AZ463" s="600"/>
      <c r="BA463" s="600"/>
      <c r="BB463" s="600"/>
      <c r="BC463" s="600"/>
      <c r="BD463" s="600"/>
      <c r="BE463" s="600"/>
      <c r="BF463" s="600"/>
      <c r="BG463" s="600"/>
      <c r="BH463" s="600"/>
      <c r="BI463" s="600"/>
      <c r="BJ463" s="600"/>
      <c r="BK463" s="600"/>
      <c r="BL463" s="600"/>
      <c r="BM463" s="600"/>
      <c r="BN463" s="600"/>
      <c r="BO463" s="600"/>
      <c r="BP463" s="600"/>
      <c r="BQ463" s="600"/>
      <c r="BR463" s="600"/>
      <c r="BS463" s="600"/>
      <c r="BT463" s="600"/>
      <c r="BU463" s="600"/>
      <c r="BV463" s="600"/>
      <c r="BW463" s="600"/>
      <c r="BX463" s="600"/>
      <c r="BY463" s="600"/>
      <c r="BZ463" s="600"/>
      <c r="CA463" s="600"/>
      <c r="CB463" s="600"/>
      <c r="CC463" s="600"/>
      <c r="CD463" s="600"/>
      <c r="CE463" s="600"/>
      <c r="CF463" s="600"/>
      <c r="CG463" s="600"/>
      <c r="CH463" s="600"/>
      <c r="CI463" s="600"/>
      <c r="CJ463" s="600"/>
      <c r="CK463" s="600"/>
      <c r="CL463" s="600"/>
      <c r="CM463" s="600"/>
      <c r="CN463" s="600"/>
      <c r="CO463" s="600"/>
      <c r="CP463" s="600"/>
      <c r="CQ463" s="600"/>
      <c r="CR463" s="600"/>
      <c r="CS463" s="600"/>
      <c r="CT463" s="600"/>
      <c r="CU463" s="600"/>
      <c r="CV463" s="600"/>
      <c r="CW463" s="600"/>
      <c r="CX463" s="600"/>
      <c r="CY463" s="600"/>
      <c r="CZ463" s="600"/>
      <c r="DA463" s="600"/>
      <c r="DB463" s="600"/>
      <c r="DC463" s="600"/>
      <c r="DD463" s="600"/>
      <c r="DE463" s="600"/>
      <c r="DF463" s="600"/>
      <c r="DG463" s="600"/>
      <c r="DH463" s="600"/>
      <c r="DI463" s="600"/>
      <c r="DJ463" s="600"/>
      <c r="DK463" s="600"/>
      <c r="DL463" s="600"/>
      <c r="DM463" s="600"/>
      <c r="DN463" s="600"/>
      <c r="DO463" s="600"/>
      <c r="DP463" s="600"/>
      <c r="DQ463" s="600"/>
      <c r="DR463" s="600"/>
      <c r="DS463" s="600"/>
      <c r="DT463" s="600"/>
      <c r="DU463" s="600"/>
      <c r="DV463" s="600"/>
      <c r="DW463" s="600"/>
      <c r="DX463" s="600"/>
      <c r="DY463" s="600"/>
      <c r="DZ463" s="600"/>
      <c r="EA463" s="600"/>
      <c r="EB463" s="600"/>
      <c r="EC463" s="600"/>
      <c r="ED463" s="600"/>
      <c r="EE463" s="600"/>
      <c r="EF463" s="600"/>
      <c r="EG463" s="600"/>
      <c r="EH463" s="600"/>
      <c r="EI463" s="600"/>
      <c r="EJ463" s="600"/>
      <c r="EK463" s="600"/>
      <c r="EL463" s="600"/>
      <c r="EM463" s="600"/>
      <c r="EN463" s="600"/>
      <c r="EO463" s="600"/>
      <c r="EP463" s="600"/>
      <c r="EQ463" s="600"/>
      <c r="ER463" s="600"/>
      <c r="ES463" s="600"/>
      <c r="ET463" s="600"/>
      <c r="EU463" s="600"/>
      <c r="EV463" s="600"/>
      <c r="EW463" s="600"/>
      <c r="EX463" s="600"/>
      <c r="EY463" s="600"/>
      <c r="EZ463" s="600"/>
      <c r="FA463" s="600"/>
      <c r="FB463" s="600"/>
      <c r="FC463" s="600"/>
      <c r="FD463" s="600"/>
      <c r="FE463" s="600"/>
      <c r="FF463" s="600"/>
      <c r="FG463" s="600"/>
      <c r="FH463" s="600"/>
      <c r="FI463" s="600"/>
      <c r="FJ463" s="600"/>
      <c r="FK463" s="600"/>
      <c r="FL463" s="600"/>
      <c r="FM463" s="600"/>
      <c r="FN463" s="600"/>
      <c r="FO463" s="600"/>
      <c r="FP463" s="600"/>
      <c r="FQ463" s="600"/>
      <c r="FR463" s="600"/>
      <c r="FS463" s="600"/>
      <c r="FT463" s="600"/>
      <c r="FU463" s="600"/>
      <c r="FV463" s="600"/>
      <c r="FW463" s="600"/>
      <c r="FX463" s="600"/>
      <c r="FY463" s="600"/>
      <c r="FZ463" s="600"/>
      <c r="GA463" s="600"/>
      <c r="GB463" s="600"/>
      <c r="GC463" s="600"/>
      <c r="GD463" s="600"/>
      <c r="GE463" s="600"/>
      <c r="GF463" s="600"/>
      <c r="GG463" s="600"/>
      <c r="GH463" s="600"/>
      <c r="GI463" s="600"/>
      <c r="GJ463" s="600"/>
      <c r="GK463" s="600"/>
      <c r="GL463" s="600"/>
      <c r="GM463" s="600"/>
      <c r="GN463" s="600"/>
      <c r="GO463" s="600"/>
      <c r="GP463" s="600"/>
      <c r="GQ463" s="600"/>
      <c r="GR463" s="600"/>
      <c r="GS463" s="600"/>
      <c r="GT463" s="600"/>
      <c r="GU463" s="600"/>
      <c r="GV463" s="600"/>
      <c r="GW463" s="600"/>
      <c r="GX463" s="600"/>
      <c r="GY463" s="600"/>
      <c r="GZ463" s="600"/>
      <c r="HA463" s="600"/>
      <c r="HB463" s="600"/>
      <c r="HC463" s="600"/>
      <c r="HD463" s="600"/>
      <c r="HE463" s="600"/>
      <c r="HF463" s="600"/>
      <c r="HG463" s="600"/>
      <c r="HH463" s="600"/>
      <c r="HI463" s="600"/>
      <c r="HJ463" s="600"/>
      <c r="HK463" s="600"/>
      <c r="HL463" s="600"/>
      <c r="HM463" s="600"/>
      <c r="HN463" s="600"/>
      <c r="HO463" s="600"/>
      <c r="HP463" s="600"/>
      <c r="HQ463" s="600"/>
      <c r="HR463" s="600"/>
      <c r="HS463" s="600"/>
      <c r="HT463" s="600"/>
      <c r="HU463" s="600"/>
      <c r="HV463" s="600"/>
      <c r="HW463" s="600"/>
      <c r="HX463" s="600"/>
      <c r="HY463" s="600"/>
      <c r="HZ463" s="600"/>
      <c r="IA463" s="600"/>
      <c r="IB463" s="600"/>
      <c r="IC463" s="600"/>
      <c r="ID463" s="600"/>
      <c r="IE463" s="600"/>
      <c r="IF463" s="600"/>
      <c r="IG463" s="600"/>
      <c r="IH463" s="600"/>
      <c r="II463" s="600"/>
      <c r="IJ463" s="600"/>
      <c r="IK463" s="600"/>
      <c r="IL463" s="600"/>
      <c r="IM463" s="600"/>
      <c r="IN463" s="600"/>
      <c r="IO463" s="600"/>
      <c r="IP463" s="600"/>
      <c r="IQ463" s="600"/>
      <c r="IR463" s="600"/>
      <c r="IS463" s="600"/>
      <c r="IT463" s="600"/>
      <c r="IU463" s="600"/>
    </row>
    <row r="464" spans="1:255" ht="16.5" customHeight="1" x14ac:dyDescent="0.25">
      <c r="A464" s="591"/>
      <c r="B464" s="592"/>
      <c r="C464" s="610"/>
      <c r="D464" s="594"/>
      <c r="E464" s="594"/>
      <c r="F464" s="594"/>
      <c r="G464" s="594"/>
      <c r="H464" s="594"/>
      <c r="I464" s="594"/>
      <c r="J464" s="594"/>
      <c r="K464" s="594"/>
      <c r="L464" s="594"/>
      <c r="M464" s="594"/>
      <c r="N464" s="594"/>
      <c r="O464" s="595"/>
      <c r="Q464" s="596"/>
    </row>
    <row r="465" spans="1:255" ht="16.5" customHeight="1" x14ac:dyDescent="0.25">
      <c r="A465" s="591"/>
      <c r="B465" s="592"/>
      <c r="C465" s="593"/>
      <c r="D465" s="594"/>
      <c r="E465" s="594"/>
      <c r="F465" s="594"/>
      <c r="G465" s="594"/>
      <c r="H465" s="594"/>
      <c r="I465" s="594"/>
      <c r="J465" s="594"/>
      <c r="K465" s="594"/>
      <c r="L465" s="594"/>
      <c r="M465" s="594"/>
      <c r="N465" s="594"/>
      <c r="O465" s="595"/>
      <c r="Q465" s="596"/>
    </row>
    <row r="466" spans="1:255" ht="16.5" customHeight="1" x14ac:dyDescent="0.25">
      <c r="A466" s="591"/>
      <c r="B466" s="592"/>
      <c r="C466" s="610"/>
      <c r="D466" s="594"/>
      <c r="E466" s="594"/>
      <c r="F466" s="594"/>
      <c r="G466" s="594"/>
      <c r="H466" s="594"/>
      <c r="I466" s="594"/>
      <c r="J466" s="594"/>
      <c r="K466" s="594"/>
      <c r="L466" s="594"/>
      <c r="M466" s="594"/>
      <c r="N466" s="594"/>
      <c r="O466" s="595"/>
      <c r="Q466" s="596"/>
    </row>
    <row r="467" spans="1:255" ht="16.5" customHeight="1" x14ac:dyDescent="0.25">
      <c r="A467" s="591"/>
      <c r="B467" s="592"/>
      <c r="C467" s="593"/>
      <c r="D467" s="594"/>
      <c r="E467" s="594"/>
      <c r="F467" s="594"/>
      <c r="G467" s="594"/>
      <c r="H467" s="594"/>
      <c r="I467" s="594"/>
      <c r="J467" s="594"/>
      <c r="K467" s="594"/>
      <c r="L467" s="594"/>
      <c r="M467" s="594"/>
      <c r="N467" s="594"/>
      <c r="O467" s="595"/>
      <c r="Q467" s="596"/>
    </row>
    <row r="468" spans="1:255" ht="16.5" customHeight="1" x14ac:dyDescent="0.25">
      <c r="A468" s="591"/>
      <c r="B468" s="592"/>
      <c r="C468" s="593"/>
      <c r="D468" s="594"/>
      <c r="E468" s="594"/>
      <c r="F468" s="594"/>
      <c r="G468" s="594"/>
      <c r="H468" s="594"/>
      <c r="I468" s="594"/>
      <c r="J468" s="594"/>
      <c r="K468" s="594"/>
      <c r="L468" s="594"/>
      <c r="M468" s="594"/>
      <c r="N468" s="594"/>
      <c r="O468" s="595"/>
      <c r="Q468" s="596"/>
    </row>
    <row r="469" spans="1:255" ht="16.5" customHeight="1" x14ac:dyDescent="0.25">
      <c r="A469" s="591"/>
      <c r="B469" s="592"/>
      <c r="C469" s="593"/>
      <c r="D469" s="594"/>
      <c r="E469" s="594"/>
      <c r="F469" s="594"/>
      <c r="G469" s="594"/>
      <c r="H469" s="594"/>
      <c r="I469" s="594"/>
      <c r="J469" s="594"/>
      <c r="K469" s="594"/>
      <c r="L469" s="594"/>
      <c r="M469" s="594"/>
      <c r="N469" s="594"/>
      <c r="O469" s="595"/>
      <c r="Q469" s="596"/>
    </row>
    <row r="470" spans="1:255" ht="16.5" customHeight="1" x14ac:dyDescent="0.25">
      <c r="A470" s="591"/>
      <c r="B470" s="592"/>
      <c r="C470" s="593"/>
      <c r="D470" s="594"/>
      <c r="E470" s="594"/>
      <c r="F470" s="594"/>
      <c r="G470" s="594"/>
      <c r="H470" s="594"/>
      <c r="I470" s="594"/>
      <c r="J470" s="594"/>
      <c r="K470" s="594"/>
      <c r="L470" s="594"/>
      <c r="M470" s="594"/>
      <c r="N470" s="594"/>
      <c r="O470" s="595"/>
      <c r="Q470" s="596"/>
    </row>
    <row r="471" spans="1:255" ht="16.5" customHeight="1" x14ac:dyDescent="0.25">
      <c r="A471" s="591"/>
      <c r="B471" s="592"/>
      <c r="C471" s="610"/>
      <c r="D471" s="594"/>
      <c r="E471" s="594"/>
      <c r="F471" s="594"/>
      <c r="G471" s="594"/>
      <c r="H471" s="594"/>
      <c r="I471" s="594"/>
      <c r="J471" s="594"/>
      <c r="K471" s="594"/>
      <c r="L471" s="594"/>
      <c r="M471" s="594"/>
      <c r="N471" s="594"/>
      <c r="O471" s="595"/>
      <c r="Q471" s="596"/>
    </row>
    <row r="472" spans="1:255" ht="16.5" customHeight="1" x14ac:dyDescent="0.25">
      <c r="A472" s="591"/>
      <c r="B472" s="592"/>
      <c r="C472" s="593"/>
      <c r="D472" s="594"/>
      <c r="E472" s="594"/>
      <c r="F472" s="594"/>
      <c r="G472" s="594"/>
      <c r="H472" s="594"/>
      <c r="I472" s="594"/>
      <c r="J472" s="594"/>
      <c r="K472" s="594"/>
      <c r="L472" s="594"/>
      <c r="M472" s="594"/>
      <c r="N472" s="594"/>
      <c r="O472" s="595"/>
      <c r="P472" s="600"/>
      <c r="Q472" s="596"/>
      <c r="R472" s="600"/>
      <c r="S472" s="600"/>
      <c r="T472" s="600"/>
      <c r="U472" s="600"/>
      <c r="V472" s="600"/>
      <c r="W472" s="600"/>
      <c r="X472" s="600"/>
      <c r="Y472" s="600"/>
      <c r="Z472" s="600"/>
      <c r="AA472" s="600"/>
      <c r="AB472" s="600"/>
      <c r="AC472" s="600"/>
      <c r="AD472" s="600"/>
      <c r="AE472" s="600"/>
      <c r="AF472" s="600"/>
      <c r="AG472" s="600"/>
      <c r="AH472" s="600"/>
      <c r="AI472" s="600"/>
      <c r="AJ472" s="600"/>
      <c r="AK472" s="600"/>
      <c r="AL472" s="600"/>
      <c r="AM472" s="600"/>
      <c r="AN472" s="600"/>
      <c r="AO472" s="600"/>
      <c r="AP472" s="600"/>
      <c r="AQ472" s="600"/>
      <c r="AR472" s="600"/>
      <c r="AS472" s="600"/>
      <c r="AT472" s="600"/>
      <c r="AU472" s="600"/>
      <c r="AV472" s="600"/>
      <c r="AW472" s="600"/>
      <c r="AX472" s="600"/>
      <c r="AY472" s="600"/>
      <c r="AZ472" s="600"/>
      <c r="BA472" s="600"/>
      <c r="BB472" s="600"/>
      <c r="BC472" s="600"/>
      <c r="BD472" s="600"/>
      <c r="BE472" s="600"/>
      <c r="BF472" s="600"/>
      <c r="BG472" s="600"/>
      <c r="BH472" s="600"/>
      <c r="BI472" s="600"/>
      <c r="BJ472" s="600"/>
      <c r="BK472" s="600"/>
      <c r="BL472" s="600"/>
      <c r="BM472" s="600"/>
      <c r="BN472" s="600"/>
      <c r="BO472" s="600"/>
      <c r="BP472" s="600"/>
      <c r="BQ472" s="600"/>
      <c r="BR472" s="600"/>
      <c r="BS472" s="600"/>
      <c r="BT472" s="600"/>
      <c r="BU472" s="600"/>
      <c r="BV472" s="600"/>
      <c r="BW472" s="600"/>
      <c r="BX472" s="600"/>
      <c r="BY472" s="600"/>
      <c r="BZ472" s="600"/>
      <c r="CA472" s="600"/>
      <c r="CB472" s="600"/>
      <c r="CC472" s="600"/>
      <c r="CD472" s="600"/>
      <c r="CE472" s="600"/>
      <c r="CF472" s="600"/>
      <c r="CG472" s="600"/>
      <c r="CH472" s="600"/>
      <c r="CI472" s="600"/>
      <c r="CJ472" s="600"/>
      <c r="CK472" s="600"/>
      <c r="CL472" s="600"/>
      <c r="CM472" s="600"/>
      <c r="CN472" s="600"/>
      <c r="CO472" s="600"/>
      <c r="CP472" s="600"/>
      <c r="CQ472" s="600"/>
      <c r="CR472" s="600"/>
      <c r="CS472" s="600"/>
      <c r="CT472" s="600"/>
      <c r="CU472" s="600"/>
      <c r="CV472" s="600"/>
      <c r="CW472" s="600"/>
      <c r="CX472" s="600"/>
      <c r="CY472" s="600"/>
      <c r="CZ472" s="600"/>
      <c r="DA472" s="600"/>
      <c r="DB472" s="600"/>
      <c r="DC472" s="600"/>
      <c r="DD472" s="600"/>
      <c r="DE472" s="600"/>
      <c r="DF472" s="600"/>
      <c r="DG472" s="600"/>
      <c r="DH472" s="600"/>
      <c r="DI472" s="600"/>
      <c r="DJ472" s="600"/>
      <c r="DK472" s="600"/>
      <c r="DL472" s="600"/>
      <c r="DM472" s="600"/>
      <c r="DN472" s="600"/>
      <c r="DO472" s="600"/>
      <c r="DP472" s="600"/>
      <c r="DQ472" s="600"/>
      <c r="DR472" s="600"/>
      <c r="DS472" s="600"/>
      <c r="DT472" s="600"/>
      <c r="DU472" s="600"/>
      <c r="DV472" s="600"/>
      <c r="DW472" s="600"/>
      <c r="DX472" s="600"/>
      <c r="DY472" s="600"/>
      <c r="DZ472" s="600"/>
      <c r="EA472" s="600"/>
      <c r="EB472" s="600"/>
      <c r="EC472" s="600"/>
      <c r="ED472" s="600"/>
      <c r="EE472" s="600"/>
      <c r="EF472" s="600"/>
      <c r="EG472" s="600"/>
      <c r="EH472" s="600"/>
      <c r="EI472" s="600"/>
      <c r="EJ472" s="600"/>
      <c r="EK472" s="600"/>
      <c r="EL472" s="600"/>
      <c r="EM472" s="600"/>
      <c r="EN472" s="600"/>
      <c r="EO472" s="600"/>
      <c r="EP472" s="600"/>
      <c r="EQ472" s="600"/>
      <c r="ER472" s="600"/>
      <c r="ES472" s="600"/>
      <c r="ET472" s="600"/>
      <c r="EU472" s="600"/>
      <c r="EV472" s="600"/>
      <c r="EW472" s="600"/>
      <c r="EX472" s="600"/>
      <c r="EY472" s="600"/>
      <c r="EZ472" s="600"/>
      <c r="FA472" s="600"/>
      <c r="FB472" s="600"/>
      <c r="FC472" s="600"/>
      <c r="FD472" s="600"/>
      <c r="FE472" s="600"/>
      <c r="FF472" s="600"/>
      <c r="FG472" s="600"/>
      <c r="FH472" s="600"/>
      <c r="FI472" s="600"/>
      <c r="FJ472" s="600"/>
      <c r="FK472" s="600"/>
      <c r="FL472" s="600"/>
      <c r="FM472" s="600"/>
      <c r="FN472" s="600"/>
      <c r="FO472" s="600"/>
      <c r="FP472" s="600"/>
      <c r="FQ472" s="600"/>
      <c r="FR472" s="600"/>
      <c r="FS472" s="600"/>
      <c r="FT472" s="600"/>
      <c r="FU472" s="600"/>
      <c r="FV472" s="600"/>
      <c r="FW472" s="600"/>
      <c r="FX472" s="600"/>
      <c r="FY472" s="600"/>
      <c r="FZ472" s="600"/>
      <c r="GA472" s="600"/>
      <c r="GB472" s="600"/>
      <c r="GC472" s="600"/>
      <c r="GD472" s="600"/>
      <c r="GE472" s="600"/>
      <c r="GF472" s="600"/>
      <c r="GG472" s="600"/>
      <c r="GH472" s="600"/>
      <c r="GI472" s="600"/>
      <c r="GJ472" s="600"/>
      <c r="GK472" s="600"/>
      <c r="GL472" s="600"/>
      <c r="GM472" s="600"/>
      <c r="GN472" s="600"/>
      <c r="GO472" s="600"/>
      <c r="GP472" s="600"/>
      <c r="GQ472" s="600"/>
      <c r="GR472" s="600"/>
      <c r="GS472" s="600"/>
      <c r="GT472" s="600"/>
      <c r="GU472" s="600"/>
      <c r="GV472" s="600"/>
      <c r="GW472" s="600"/>
      <c r="GX472" s="600"/>
      <c r="GY472" s="600"/>
      <c r="GZ472" s="600"/>
      <c r="HA472" s="600"/>
      <c r="HB472" s="600"/>
      <c r="HC472" s="600"/>
      <c r="HD472" s="600"/>
      <c r="HE472" s="600"/>
      <c r="HF472" s="600"/>
      <c r="HG472" s="600"/>
      <c r="HH472" s="600"/>
      <c r="HI472" s="600"/>
      <c r="HJ472" s="600"/>
      <c r="HK472" s="600"/>
      <c r="HL472" s="600"/>
      <c r="HM472" s="600"/>
      <c r="HN472" s="600"/>
      <c r="HO472" s="600"/>
      <c r="HP472" s="600"/>
      <c r="HQ472" s="600"/>
      <c r="HR472" s="600"/>
      <c r="HS472" s="600"/>
      <c r="HT472" s="600"/>
      <c r="HU472" s="600"/>
      <c r="HV472" s="600"/>
      <c r="HW472" s="600"/>
      <c r="HX472" s="600"/>
      <c r="HY472" s="600"/>
      <c r="HZ472" s="600"/>
      <c r="IA472" s="600"/>
      <c r="IB472" s="600"/>
      <c r="IC472" s="600"/>
      <c r="ID472" s="600"/>
      <c r="IE472" s="600"/>
      <c r="IF472" s="600"/>
      <c r="IG472" s="600"/>
      <c r="IH472" s="600"/>
      <c r="II472" s="600"/>
      <c r="IJ472" s="600"/>
      <c r="IK472" s="600"/>
      <c r="IL472" s="600"/>
      <c r="IM472" s="600"/>
      <c r="IN472" s="600"/>
      <c r="IO472" s="600"/>
      <c r="IP472" s="600"/>
      <c r="IQ472" s="600"/>
      <c r="IR472" s="600"/>
      <c r="IS472" s="600"/>
      <c r="IT472" s="600"/>
      <c r="IU472" s="600"/>
    </row>
    <row r="473" spans="1:255" ht="16.5" customHeight="1" x14ac:dyDescent="0.25">
      <c r="A473" s="591"/>
      <c r="B473" s="592"/>
      <c r="C473" s="610"/>
      <c r="D473" s="594"/>
      <c r="E473" s="594"/>
      <c r="F473" s="594"/>
      <c r="G473" s="594"/>
      <c r="H473" s="594"/>
      <c r="I473" s="594"/>
      <c r="J473" s="594"/>
      <c r="K473" s="594"/>
      <c r="L473" s="594"/>
      <c r="M473" s="594"/>
      <c r="N473" s="594"/>
      <c r="O473" s="595"/>
      <c r="Q473" s="596"/>
    </row>
    <row r="474" spans="1:255" s="617" customFormat="1" ht="16.5" customHeight="1" x14ac:dyDescent="0.25">
      <c r="A474" s="591"/>
      <c r="B474" s="592"/>
      <c r="C474" s="593"/>
      <c r="D474" s="594"/>
      <c r="E474" s="594"/>
      <c r="F474" s="594"/>
      <c r="G474" s="594"/>
      <c r="H474" s="594"/>
      <c r="I474" s="594"/>
      <c r="J474" s="594"/>
      <c r="K474" s="594"/>
      <c r="L474" s="594"/>
      <c r="M474" s="594"/>
      <c r="N474" s="594"/>
      <c r="O474" s="595"/>
      <c r="P474" s="561"/>
      <c r="Q474" s="596"/>
      <c r="R474" s="561"/>
      <c r="S474" s="561"/>
      <c r="T474" s="561"/>
      <c r="U474" s="561"/>
      <c r="V474" s="561"/>
      <c r="W474" s="561"/>
      <c r="X474" s="561"/>
      <c r="Y474" s="561"/>
      <c r="Z474" s="561"/>
      <c r="AA474" s="561"/>
      <c r="AB474" s="561"/>
      <c r="AC474" s="561"/>
      <c r="AD474" s="561"/>
      <c r="AE474" s="561"/>
      <c r="AF474" s="561"/>
      <c r="AG474" s="561"/>
      <c r="AH474" s="561"/>
      <c r="AI474" s="561"/>
      <c r="AJ474" s="561"/>
      <c r="AK474" s="561"/>
      <c r="AL474" s="561"/>
      <c r="AM474" s="561"/>
      <c r="AN474" s="561"/>
      <c r="AO474" s="561"/>
      <c r="AP474" s="561"/>
      <c r="AQ474" s="561"/>
      <c r="AR474" s="561"/>
      <c r="AS474" s="561"/>
      <c r="AT474" s="561"/>
      <c r="AU474" s="561"/>
      <c r="AV474" s="561"/>
      <c r="AW474" s="561"/>
      <c r="AX474" s="561"/>
      <c r="AY474" s="561"/>
      <c r="AZ474" s="561"/>
      <c r="BA474" s="561"/>
      <c r="BB474" s="561"/>
      <c r="BC474" s="561"/>
      <c r="BD474" s="561"/>
      <c r="BE474" s="561"/>
      <c r="BF474" s="561"/>
      <c r="BG474" s="561"/>
      <c r="BH474" s="561"/>
      <c r="BI474" s="561"/>
      <c r="BJ474" s="561"/>
      <c r="BK474" s="561"/>
      <c r="BL474" s="561"/>
      <c r="BM474" s="561"/>
      <c r="BN474" s="561"/>
      <c r="BO474" s="561"/>
      <c r="BP474" s="561"/>
      <c r="BQ474" s="561"/>
      <c r="BR474" s="561"/>
      <c r="BS474" s="561"/>
      <c r="BT474" s="561"/>
      <c r="BU474" s="561"/>
      <c r="BV474" s="561"/>
      <c r="BW474" s="561"/>
      <c r="BX474" s="561"/>
      <c r="BY474" s="561"/>
      <c r="BZ474" s="561"/>
      <c r="CA474" s="561"/>
      <c r="CB474" s="561"/>
      <c r="CC474" s="561"/>
      <c r="CD474" s="561"/>
      <c r="CE474" s="561"/>
      <c r="CF474" s="561"/>
      <c r="CG474" s="561"/>
      <c r="CH474" s="561"/>
      <c r="CI474" s="561"/>
      <c r="CJ474" s="561"/>
      <c r="CK474" s="561"/>
      <c r="CL474" s="561"/>
      <c r="CM474" s="561"/>
      <c r="CN474" s="561"/>
      <c r="CO474" s="561"/>
      <c r="CP474" s="561"/>
      <c r="CQ474" s="561"/>
      <c r="CR474" s="561"/>
      <c r="CS474" s="561"/>
      <c r="CT474" s="561"/>
      <c r="CU474" s="561"/>
      <c r="CV474" s="561"/>
      <c r="CW474" s="561"/>
      <c r="CX474" s="561"/>
      <c r="CY474" s="561"/>
      <c r="CZ474" s="561"/>
      <c r="DA474" s="561"/>
      <c r="DB474" s="561"/>
      <c r="DC474" s="561"/>
      <c r="DD474" s="561"/>
      <c r="DE474" s="561"/>
      <c r="DF474" s="561"/>
      <c r="DG474" s="561"/>
      <c r="DH474" s="561"/>
      <c r="DI474" s="561"/>
      <c r="DJ474" s="561"/>
      <c r="DK474" s="561"/>
      <c r="DL474" s="561"/>
      <c r="DM474" s="561"/>
      <c r="DN474" s="561"/>
      <c r="DO474" s="561"/>
      <c r="DP474" s="561"/>
      <c r="DQ474" s="561"/>
      <c r="DR474" s="561"/>
      <c r="DS474" s="561"/>
      <c r="DT474" s="561"/>
      <c r="DU474" s="561"/>
      <c r="DV474" s="561"/>
      <c r="DW474" s="561"/>
      <c r="DX474" s="561"/>
      <c r="DY474" s="561"/>
      <c r="DZ474" s="561"/>
      <c r="EA474" s="561"/>
      <c r="EB474" s="561"/>
      <c r="EC474" s="561"/>
      <c r="ED474" s="561"/>
      <c r="EE474" s="561"/>
      <c r="EF474" s="561"/>
      <c r="EG474" s="561"/>
      <c r="EH474" s="561"/>
      <c r="EI474" s="561"/>
      <c r="EJ474" s="561"/>
      <c r="EK474" s="561"/>
      <c r="EL474" s="561"/>
      <c r="EM474" s="561"/>
      <c r="EN474" s="561"/>
      <c r="EO474" s="561"/>
      <c r="EP474" s="561"/>
      <c r="EQ474" s="561"/>
      <c r="ER474" s="561"/>
      <c r="ES474" s="561"/>
      <c r="ET474" s="561"/>
      <c r="EU474" s="561"/>
      <c r="EV474" s="561"/>
      <c r="EW474" s="561"/>
      <c r="EX474" s="561"/>
      <c r="EY474" s="561"/>
      <c r="EZ474" s="561"/>
      <c r="FA474" s="561"/>
      <c r="FB474" s="561"/>
      <c r="FC474" s="561"/>
      <c r="FD474" s="561"/>
      <c r="FE474" s="561"/>
      <c r="FF474" s="561"/>
      <c r="FG474" s="561"/>
      <c r="FH474" s="561"/>
      <c r="FI474" s="561"/>
      <c r="FJ474" s="561"/>
      <c r="FK474" s="561"/>
      <c r="FL474" s="561"/>
      <c r="FM474" s="561"/>
      <c r="FN474" s="561"/>
      <c r="FO474" s="561"/>
      <c r="FP474" s="561"/>
      <c r="FQ474" s="561"/>
      <c r="FR474" s="561"/>
      <c r="FS474" s="561"/>
      <c r="FT474" s="561"/>
      <c r="FU474" s="561"/>
      <c r="FV474" s="561"/>
      <c r="FW474" s="561"/>
      <c r="FX474" s="561"/>
      <c r="FY474" s="561"/>
      <c r="FZ474" s="561"/>
      <c r="GA474" s="561"/>
      <c r="GB474" s="561"/>
      <c r="GC474" s="561"/>
      <c r="GD474" s="561"/>
      <c r="GE474" s="561"/>
      <c r="GF474" s="561"/>
      <c r="GG474" s="561"/>
      <c r="GH474" s="561"/>
      <c r="GI474" s="561"/>
      <c r="GJ474" s="561"/>
      <c r="GK474" s="561"/>
      <c r="GL474" s="561"/>
      <c r="GM474" s="561"/>
      <c r="GN474" s="561"/>
      <c r="GO474" s="561"/>
      <c r="GP474" s="561"/>
      <c r="GQ474" s="561"/>
      <c r="GR474" s="561"/>
      <c r="GS474" s="561"/>
      <c r="GT474" s="561"/>
      <c r="GU474" s="561"/>
      <c r="GV474" s="561"/>
      <c r="GW474" s="561"/>
      <c r="GX474" s="561"/>
      <c r="GY474" s="561"/>
      <c r="GZ474" s="561"/>
      <c r="HA474" s="561"/>
      <c r="HB474" s="561"/>
      <c r="HC474" s="561"/>
      <c r="HD474" s="561"/>
      <c r="HE474" s="561"/>
      <c r="HF474" s="561"/>
      <c r="HG474" s="561"/>
      <c r="HH474" s="561"/>
      <c r="HI474" s="561"/>
      <c r="HJ474" s="561"/>
      <c r="HK474" s="561"/>
      <c r="HL474" s="561"/>
      <c r="HM474" s="561"/>
      <c r="HN474" s="561"/>
      <c r="HO474" s="561"/>
      <c r="HP474" s="561"/>
      <c r="HQ474" s="561"/>
      <c r="HR474" s="561"/>
      <c r="HS474" s="561"/>
      <c r="HT474" s="561"/>
      <c r="HU474" s="561"/>
      <c r="HV474" s="561"/>
      <c r="HW474" s="561"/>
      <c r="HX474" s="561"/>
      <c r="HY474" s="561"/>
      <c r="HZ474" s="561"/>
      <c r="IA474" s="561"/>
      <c r="IB474" s="561"/>
      <c r="IC474" s="561"/>
      <c r="ID474" s="561"/>
      <c r="IE474" s="561"/>
      <c r="IF474" s="561"/>
      <c r="IG474" s="561"/>
      <c r="IH474" s="561"/>
      <c r="II474" s="561"/>
      <c r="IJ474" s="561"/>
      <c r="IK474" s="561"/>
      <c r="IL474" s="561"/>
      <c r="IM474" s="561"/>
      <c r="IN474" s="561"/>
      <c r="IO474" s="561"/>
      <c r="IP474" s="561"/>
      <c r="IQ474" s="561"/>
      <c r="IR474" s="561"/>
      <c r="IS474" s="561"/>
      <c r="IT474" s="561"/>
      <c r="IU474" s="561"/>
    </row>
    <row r="475" spans="1:255" ht="14.25" customHeight="1" x14ac:dyDescent="0.25">
      <c r="A475" s="591"/>
      <c r="B475" s="592"/>
      <c r="C475" s="610"/>
      <c r="D475" s="594"/>
      <c r="E475" s="594"/>
      <c r="F475" s="594"/>
      <c r="G475" s="594"/>
      <c r="H475" s="594"/>
      <c r="I475" s="594"/>
      <c r="J475" s="594"/>
      <c r="K475" s="594"/>
      <c r="L475" s="594"/>
      <c r="M475" s="594"/>
      <c r="N475" s="594"/>
      <c r="O475" s="595"/>
      <c r="Q475" s="596"/>
    </row>
    <row r="476" spans="1:255" ht="16.5" customHeight="1" x14ac:dyDescent="0.25">
      <c r="A476" s="591"/>
      <c r="B476" s="592"/>
      <c r="C476" s="610"/>
      <c r="D476" s="594"/>
      <c r="E476" s="594"/>
      <c r="F476" s="594"/>
      <c r="G476" s="594"/>
      <c r="H476" s="594"/>
      <c r="I476" s="594"/>
      <c r="J476" s="594"/>
      <c r="K476" s="594"/>
      <c r="L476" s="594"/>
      <c r="M476" s="594"/>
      <c r="N476" s="594"/>
      <c r="O476" s="595"/>
      <c r="Q476" s="596"/>
    </row>
    <row r="477" spans="1:255" ht="16.5" customHeight="1" x14ac:dyDescent="0.25">
      <c r="A477" s="591"/>
      <c r="B477" s="592"/>
      <c r="C477" s="593"/>
      <c r="D477" s="594"/>
      <c r="E477" s="594"/>
      <c r="F477" s="594"/>
      <c r="G477" s="594"/>
      <c r="H477" s="594"/>
      <c r="I477" s="594"/>
      <c r="J477" s="594"/>
      <c r="K477" s="594"/>
      <c r="L477" s="594"/>
      <c r="M477" s="594"/>
      <c r="N477" s="594"/>
      <c r="O477" s="595"/>
      <c r="Q477" s="596"/>
    </row>
    <row r="478" spans="1:255" ht="16.5" customHeight="1" x14ac:dyDescent="0.25">
      <c r="A478" s="591"/>
      <c r="B478" s="592"/>
      <c r="C478" s="593"/>
      <c r="D478" s="594"/>
      <c r="E478" s="594"/>
      <c r="F478" s="594"/>
      <c r="G478" s="594"/>
      <c r="H478" s="594"/>
      <c r="I478" s="594"/>
      <c r="J478" s="594"/>
      <c r="K478" s="594"/>
      <c r="L478" s="594"/>
      <c r="M478" s="594"/>
      <c r="N478" s="594"/>
      <c r="O478" s="595"/>
      <c r="Q478" s="596"/>
    </row>
    <row r="479" spans="1:255" ht="16.5" customHeight="1" x14ac:dyDescent="0.25">
      <c r="A479" s="591"/>
      <c r="B479" s="592"/>
      <c r="C479" s="593"/>
      <c r="D479" s="594"/>
      <c r="E479" s="594"/>
      <c r="F479" s="594"/>
      <c r="G479" s="594"/>
      <c r="H479" s="594"/>
      <c r="I479" s="594"/>
      <c r="J479" s="594"/>
      <c r="K479" s="594"/>
      <c r="L479" s="594"/>
      <c r="M479" s="594"/>
      <c r="N479" s="594"/>
      <c r="O479" s="595"/>
      <c r="Q479" s="596"/>
    </row>
    <row r="480" spans="1:255" ht="16.5" customHeight="1" x14ac:dyDescent="0.25">
      <c r="A480" s="591"/>
      <c r="B480" s="592"/>
      <c r="C480" s="593"/>
      <c r="D480" s="594"/>
      <c r="E480" s="594"/>
      <c r="F480" s="594"/>
      <c r="G480" s="594"/>
      <c r="H480" s="594"/>
      <c r="I480" s="594"/>
      <c r="J480" s="594"/>
      <c r="K480" s="594"/>
      <c r="L480" s="594"/>
      <c r="M480" s="594"/>
      <c r="N480" s="594"/>
      <c r="O480" s="595"/>
      <c r="Q480" s="596"/>
    </row>
    <row r="481" spans="1:255" ht="16.5" customHeight="1" x14ac:dyDescent="0.25">
      <c r="A481" s="591"/>
      <c r="B481" s="592"/>
      <c r="C481" s="593"/>
      <c r="D481" s="594"/>
      <c r="E481" s="594"/>
      <c r="F481" s="594"/>
      <c r="G481" s="594"/>
      <c r="H481" s="594"/>
      <c r="I481" s="594"/>
      <c r="J481" s="594"/>
      <c r="K481" s="594"/>
      <c r="L481" s="594"/>
      <c r="M481" s="594"/>
      <c r="N481" s="594"/>
      <c r="O481" s="595"/>
      <c r="Q481" s="596"/>
    </row>
    <row r="482" spans="1:255" ht="16.5" customHeight="1" x14ac:dyDescent="0.25">
      <c r="A482" s="591"/>
      <c r="B482" s="631"/>
      <c r="C482" s="593"/>
      <c r="D482" s="594"/>
      <c r="E482" s="594"/>
      <c r="F482" s="594"/>
      <c r="G482" s="594"/>
      <c r="H482" s="594"/>
      <c r="I482" s="594"/>
      <c r="J482" s="594"/>
      <c r="K482" s="594"/>
      <c r="L482" s="594"/>
      <c r="M482" s="594"/>
      <c r="N482" s="594"/>
      <c r="O482" s="595"/>
      <c r="Q482" s="596"/>
    </row>
    <row r="483" spans="1:255" ht="16.5" customHeight="1" x14ac:dyDescent="0.25">
      <c r="A483" s="591"/>
      <c r="B483" s="592"/>
      <c r="C483" s="593"/>
      <c r="D483" s="594"/>
      <c r="E483" s="594"/>
      <c r="F483" s="594"/>
      <c r="G483" s="594"/>
      <c r="H483" s="594"/>
      <c r="I483" s="594"/>
      <c r="J483" s="594"/>
      <c r="K483" s="594"/>
      <c r="L483" s="594"/>
      <c r="M483" s="594"/>
      <c r="N483" s="594"/>
      <c r="O483" s="595"/>
      <c r="P483" s="600"/>
      <c r="Q483" s="596"/>
      <c r="R483" s="600"/>
      <c r="S483" s="600"/>
      <c r="T483" s="600"/>
      <c r="U483" s="600"/>
      <c r="V483" s="600"/>
      <c r="W483" s="600"/>
      <c r="X483" s="600"/>
      <c r="Y483" s="600"/>
      <c r="Z483" s="600"/>
      <c r="AA483" s="600"/>
      <c r="AB483" s="600"/>
      <c r="AC483" s="600"/>
      <c r="AD483" s="600"/>
      <c r="AE483" s="600"/>
      <c r="AF483" s="600"/>
      <c r="AG483" s="600"/>
      <c r="AH483" s="600"/>
      <c r="AI483" s="600"/>
      <c r="AJ483" s="600"/>
      <c r="AK483" s="600"/>
      <c r="AL483" s="600"/>
      <c r="AM483" s="600"/>
      <c r="AN483" s="600"/>
      <c r="AO483" s="600"/>
      <c r="AP483" s="600"/>
      <c r="AQ483" s="600"/>
      <c r="AR483" s="600"/>
      <c r="AS483" s="600"/>
      <c r="AT483" s="600"/>
      <c r="AU483" s="600"/>
      <c r="AV483" s="600"/>
      <c r="AW483" s="600"/>
      <c r="AX483" s="600"/>
      <c r="AY483" s="600"/>
      <c r="AZ483" s="600"/>
      <c r="BA483" s="600"/>
      <c r="BB483" s="600"/>
      <c r="BC483" s="600"/>
      <c r="BD483" s="600"/>
      <c r="BE483" s="600"/>
      <c r="BF483" s="600"/>
      <c r="BG483" s="600"/>
      <c r="BH483" s="600"/>
      <c r="BI483" s="600"/>
      <c r="BJ483" s="600"/>
      <c r="BK483" s="600"/>
      <c r="BL483" s="600"/>
      <c r="BM483" s="600"/>
      <c r="BN483" s="600"/>
      <c r="BO483" s="600"/>
      <c r="BP483" s="600"/>
      <c r="BQ483" s="600"/>
      <c r="BR483" s="600"/>
      <c r="BS483" s="600"/>
      <c r="BT483" s="600"/>
      <c r="BU483" s="600"/>
      <c r="BV483" s="600"/>
      <c r="BW483" s="600"/>
      <c r="BX483" s="600"/>
      <c r="BY483" s="600"/>
      <c r="BZ483" s="600"/>
      <c r="CA483" s="600"/>
      <c r="CB483" s="600"/>
      <c r="CC483" s="600"/>
      <c r="CD483" s="600"/>
      <c r="CE483" s="600"/>
      <c r="CF483" s="600"/>
      <c r="CG483" s="600"/>
      <c r="CH483" s="600"/>
      <c r="CI483" s="600"/>
      <c r="CJ483" s="600"/>
      <c r="CK483" s="600"/>
      <c r="CL483" s="600"/>
      <c r="CM483" s="600"/>
      <c r="CN483" s="600"/>
      <c r="CO483" s="600"/>
      <c r="CP483" s="600"/>
      <c r="CQ483" s="600"/>
      <c r="CR483" s="600"/>
      <c r="CS483" s="600"/>
      <c r="CT483" s="600"/>
      <c r="CU483" s="600"/>
      <c r="CV483" s="600"/>
      <c r="CW483" s="600"/>
      <c r="CX483" s="600"/>
      <c r="CY483" s="600"/>
      <c r="CZ483" s="600"/>
      <c r="DA483" s="600"/>
      <c r="DB483" s="600"/>
      <c r="DC483" s="600"/>
      <c r="DD483" s="600"/>
      <c r="DE483" s="600"/>
      <c r="DF483" s="600"/>
      <c r="DG483" s="600"/>
      <c r="DH483" s="600"/>
      <c r="DI483" s="600"/>
      <c r="DJ483" s="600"/>
      <c r="DK483" s="600"/>
      <c r="DL483" s="600"/>
      <c r="DM483" s="600"/>
      <c r="DN483" s="600"/>
      <c r="DO483" s="600"/>
      <c r="DP483" s="600"/>
      <c r="DQ483" s="600"/>
      <c r="DR483" s="600"/>
      <c r="DS483" s="600"/>
      <c r="DT483" s="600"/>
      <c r="DU483" s="600"/>
      <c r="DV483" s="600"/>
      <c r="DW483" s="600"/>
      <c r="DX483" s="600"/>
      <c r="DY483" s="600"/>
      <c r="DZ483" s="600"/>
      <c r="EA483" s="600"/>
      <c r="EB483" s="600"/>
      <c r="EC483" s="600"/>
      <c r="ED483" s="600"/>
      <c r="EE483" s="600"/>
      <c r="EF483" s="600"/>
      <c r="EG483" s="600"/>
      <c r="EH483" s="600"/>
      <c r="EI483" s="600"/>
      <c r="EJ483" s="600"/>
      <c r="EK483" s="600"/>
      <c r="EL483" s="600"/>
      <c r="EM483" s="600"/>
      <c r="EN483" s="600"/>
      <c r="EO483" s="600"/>
      <c r="EP483" s="600"/>
      <c r="EQ483" s="600"/>
      <c r="ER483" s="600"/>
      <c r="ES483" s="600"/>
      <c r="ET483" s="600"/>
      <c r="EU483" s="600"/>
      <c r="EV483" s="600"/>
      <c r="EW483" s="600"/>
      <c r="EX483" s="600"/>
      <c r="EY483" s="600"/>
      <c r="EZ483" s="600"/>
      <c r="FA483" s="600"/>
      <c r="FB483" s="600"/>
      <c r="FC483" s="600"/>
      <c r="FD483" s="600"/>
      <c r="FE483" s="600"/>
      <c r="FF483" s="600"/>
      <c r="FG483" s="600"/>
      <c r="FH483" s="600"/>
      <c r="FI483" s="600"/>
      <c r="FJ483" s="600"/>
      <c r="FK483" s="600"/>
      <c r="FL483" s="600"/>
      <c r="FM483" s="600"/>
      <c r="FN483" s="600"/>
      <c r="FO483" s="600"/>
      <c r="FP483" s="600"/>
      <c r="FQ483" s="600"/>
      <c r="FR483" s="600"/>
      <c r="FS483" s="600"/>
      <c r="FT483" s="600"/>
      <c r="FU483" s="600"/>
      <c r="FV483" s="600"/>
      <c r="FW483" s="600"/>
      <c r="FX483" s="600"/>
      <c r="FY483" s="600"/>
      <c r="FZ483" s="600"/>
      <c r="GA483" s="600"/>
      <c r="GB483" s="600"/>
      <c r="GC483" s="600"/>
      <c r="GD483" s="600"/>
      <c r="GE483" s="600"/>
      <c r="GF483" s="600"/>
      <c r="GG483" s="600"/>
      <c r="GH483" s="600"/>
      <c r="GI483" s="600"/>
      <c r="GJ483" s="600"/>
      <c r="GK483" s="600"/>
      <c r="GL483" s="600"/>
      <c r="GM483" s="600"/>
      <c r="GN483" s="600"/>
      <c r="GO483" s="600"/>
      <c r="GP483" s="600"/>
      <c r="GQ483" s="600"/>
      <c r="GR483" s="600"/>
      <c r="GS483" s="600"/>
      <c r="GT483" s="600"/>
      <c r="GU483" s="600"/>
      <c r="GV483" s="600"/>
      <c r="GW483" s="600"/>
      <c r="GX483" s="600"/>
      <c r="GY483" s="600"/>
      <c r="GZ483" s="600"/>
      <c r="HA483" s="600"/>
      <c r="HB483" s="600"/>
      <c r="HC483" s="600"/>
      <c r="HD483" s="600"/>
      <c r="HE483" s="600"/>
      <c r="HF483" s="600"/>
      <c r="HG483" s="600"/>
      <c r="HH483" s="600"/>
      <c r="HI483" s="600"/>
      <c r="HJ483" s="600"/>
      <c r="HK483" s="600"/>
      <c r="HL483" s="600"/>
      <c r="HM483" s="600"/>
      <c r="HN483" s="600"/>
      <c r="HO483" s="600"/>
      <c r="HP483" s="600"/>
      <c r="HQ483" s="600"/>
      <c r="HR483" s="600"/>
      <c r="HS483" s="600"/>
      <c r="HT483" s="600"/>
      <c r="HU483" s="600"/>
      <c r="HV483" s="600"/>
      <c r="HW483" s="600"/>
      <c r="HX483" s="600"/>
      <c r="HY483" s="600"/>
      <c r="HZ483" s="600"/>
      <c r="IA483" s="600"/>
      <c r="IB483" s="600"/>
      <c r="IC483" s="600"/>
      <c r="ID483" s="600"/>
      <c r="IE483" s="600"/>
      <c r="IF483" s="600"/>
      <c r="IG483" s="600"/>
      <c r="IH483" s="600"/>
      <c r="II483" s="600"/>
      <c r="IJ483" s="600"/>
      <c r="IK483" s="600"/>
      <c r="IL483" s="600"/>
      <c r="IM483" s="600"/>
      <c r="IN483" s="600"/>
      <c r="IO483" s="600"/>
      <c r="IP483" s="600"/>
      <c r="IQ483" s="600"/>
      <c r="IR483" s="600"/>
      <c r="IS483" s="600"/>
      <c r="IT483" s="600"/>
      <c r="IU483" s="600"/>
    </row>
    <row r="484" spans="1:255" s="588" customFormat="1" ht="13.5" x14ac:dyDescent="0.25">
      <c r="A484" s="572"/>
      <c r="B484" s="592"/>
      <c r="C484" s="660"/>
      <c r="D484" s="575"/>
      <c r="E484" s="575"/>
      <c r="F484" s="575"/>
      <c r="G484" s="575"/>
      <c r="H484" s="575"/>
      <c r="I484" s="575"/>
      <c r="J484" s="575"/>
      <c r="K484" s="575"/>
      <c r="L484" s="575"/>
      <c r="M484" s="575"/>
      <c r="N484" s="575"/>
      <c r="O484" s="641"/>
      <c r="P484" s="561"/>
      <c r="Q484" s="596"/>
      <c r="R484" s="561"/>
      <c r="S484" s="561"/>
      <c r="T484" s="561"/>
      <c r="U484" s="561"/>
      <c r="V484" s="561"/>
      <c r="W484" s="561"/>
      <c r="X484" s="561"/>
      <c r="Y484" s="561"/>
      <c r="Z484" s="561"/>
      <c r="AA484" s="561"/>
      <c r="AB484" s="561"/>
      <c r="AC484" s="561"/>
      <c r="AD484" s="561"/>
      <c r="AE484" s="561"/>
      <c r="AF484" s="561"/>
      <c r="AG484" s="561"/>
      <c r="AH484" s="561"/>
      <c r="AI484" s="561"/>
      <c r="AJ484" s="561"/>
      <c r="AK484" s="561"/>
      <c r="AL484" s="561"/>
      <c r="AM484" s="561"/>
      <c r="AN484" s="561"/>
      <c r="AO484" s="561"/>
      <c r="AP484" s="561"/>
      <c r="AQ484" s="561"/>
      <c r="AR484" s="561"/>
      <c r="AS484" s="561"/>
      <c r="AT484" s="561"/>
      <c r="AU484" s="561"/>
      <c r="AV484" s="561"/>
      <c r="AW484" s="561"/>
      <c r="AX484" s="561"/>
      <c r="AY484" s="561"/>
      <c r="AZ484" s="561"/>
      <c r="BA484" s="561"/>
      <c r="BB484" s="561"/>
      <c r="BC484" s="561"/>
      <c r="BD484" s="561"/>
      <c r="BE484" s="561"/>
      <c r="BF484" s="561"/>
      <c r="BG484" s="561"/>
      <c r="BH484" s="561"/>
      <c r="BI484" s="561"/>
      <c r="BJ484" s="561"/>
      <c r="BK484" s="561"/>
      <c r="BL484" s="561"/>
      <c r="BM484" s="561"/>
      <c r="BN484" s="561"/>
      <c r="BO484" s="561"/>
      <c r="BP484" s="561"/>
      <c r="BQ484" s="561"/>
      <c r="BR484" s="561"/>
      <c r="BS484" s="561"/>
      <c r="BT484" s="561"/>
      <c r="BU484" s="561"/>
      <c r="BV484" s="561"/>
      <c r="BW484" s="561"/>
      <c r="BX484" s="561"/>
      <c r="BY484" s="561"/>
      <c r="BZ484" s="561"/>
      <c r="CA484" s="561"/>
      <c r="CB484" s="561"/>
      <c r="CC484" s="561"/>
      <c r="CD484" s="561"/>
      <c r="CE484" s="561"/>
      <c r="CF484" s="561"/>
      <c r="CG484" s="561"/>
      <c r="CH484" s="561"/>
      <c r="CI484" s="561"/>
      <c r="CJ484" s="561"/>
      <c r="CK484" s="561"/>
      <c r="CL484" s="561"/>
      <c r="CM484" s="561"/>
      <c r="CN484" s="561"/>
      <c r="CO484" s="561"/>
      <c r="CP484" s="561"/>
      <c r="CQ484" s="561"/>
      <c r="CR484" s="561"/>
      <c r="CS484" s="561"/>
      <c r="CT484" s="561"/>
      <c r="CU484" s="561"/>
      <c r="CV484" s="561"/>
      <c r="CW484" s="561"/>
      <c r="CX484" s="561"/>
      <c r="CY484" s="561"/>
      <c r="CZ484" s="561"/>
      <c r="DA484" s="561"/>
      <c r="DB484" s="561"/>
      <c r="DC484" s="561"/>
      <c r="DD484" s="561"/>
      <c r="DE484" s="561"/>
      <c r="DF484" s="561"/>
      <c r="DG484" s="561"/>
      <c r="DH484" s="561"/>
      <c r="DI484" s="561"/>
      <c r="DJ484" s="561"/>
      <c r="DK484" s="561"/>
      <c r="DL484" s="561"/>
      <c r="DM484" s="561"/>
      <c r="DN484" s="561"/>
      <c r="DO484" s="561"/>
      <c r="DP484" s="561"/>
      <c r="DQ484" s="561"/>
      <c r="DR484" s="561"/>
      <c r="DS484" s="561"/>
      <c r="DT484" s="561"/>
      <c r="DU484" s="561"/>
      <c r="DV484" s="561"/>
      <c r="DW484" s="561"/>
      <c r="DX484" s="561"/>
      <c r="DY484" s="561"/>
      <c r="DZ484" s="561"/>
      <c r="EA484" s="561"/>
      <c r="EB484" s="561"/>
      <c r="EC484" s="561"/>
      <c r="ED484" s="561"/>
      <c r="EE484" s="561"/>
      <c r="EF484" s="561"/>
      <c r="EG484" s="561"/>
      <c r="EH484" s="561"/>
      <c r="EI484" s="561"/>
      <c r="EJ484" s="561"/>
      <c r="EK484" s="561"/>
      <c r="EL484" s="561"/>
      <c r="EM484" s="561"/>
      <c r="EN484" s="561"/>
      <c r="EO484" s="561"/>
      <c r="EP484" s="561"/>
      <c r="EQ484" s="561"/>
      <c r="ER484" s="561"/>
      <c r="ES484" s="561"/>
      <c r="ET484" s="561"/>
      <c r="EU484" s="561"/>
      <c r="EV484" s="561"/>
      <c r="EW484" s="561"/>
      <c r="EX484" s="561"/>
      <c r="EY484" s="561"/>
      <c r="EZ484" s="561"/>
      <c r="FA484" s="561"/>
      <c r="FB484" s="561"/>
      <c r="FC484" s="561"/>
      <c r="FD484" s="561"/>
      <c r="FE484" s="561"/>
      <c r="FF484" s="561"/>
      <c r="FG484" s="561"/>
      <c r="FH484" s="561"/>
      <c r="FI484" s="561"/>
      <c r="FJ484" s="561"/>
      <c r="FK484" s="561"/>
      <c r="FL484" s="561"/>
      <c r="FM484" s="561"/>
      <c r="FN484" s="561"/>
      <c r="FO484" s="561"/>
      <c r="FP484" s="561"/>
      <c r="FQ484" s="561"/>
      <c r="FR484" s="561"/>
      <c r="FS484" s="561"/>
      <c r="FT484" s="561"/>
      <c r="FU484" s="561"/>
      <c r="FV484" s="561"/>
      <c r="FW484" s="561"/>
      <c r="FX484" s="561"/>
      <c r="FY484" s="561"/>
      <c r="FZ484" s="561"/>
      <c r="GA484" s="561"/>
      <c r="GB484" s="561"/>
      <c r="GC484" s="561"/>
      <c r="GD484" s="561"/>
      <c r="GE484" s="561"/>
      <c r="GF484" s="561"/>
      <c r="GG484" s="561"/>
      <c r="GH484" s="561"/>
      <c r="GI484" s="561"/>
      <c r="GJ484" s="561"/>
      <c r="GK484" s="561"/>
      <c r="GL484" s="561"/>
      <c r="GM484" s="561"/>
      <c r="GN484" s="561"/>
      <c r="GO484" s="561"/>
      <c r="GP484" s="561"/>
      <c r="GQ484" s="561"/>
      <c r="GR484" s="561"/>
      <c r="GS484" s="561"/>
      <c r="GT484" s="561"/>
      <c r="GU484" s="561"/>
      <c r="GV484" s="561"/>
      <c r="GW484" s="561"/>
      <c r="GX484" s="561"/>
      <c r="GY484" s="561"/>
      <c r="GZ484" s="561"/>
      <c r="HA484" s="561"/>
      <c r="HB484" s="561"/>
      <c r="HC484" s="561"/>
      <c r="HD484" s="561"/>
      <c r="HE484" s="561"/>
      <c r="HF484" s="561"/>
      <c r="HG484" s="561"/>
      <c r="HH484" s="561"/>
      <c r="HI484" s="561"/>
      <c r="HJ484" s="561"/>
      <c r="HK484" s="561"/>
      <c r="HL484" s="561"/>
      <c r="HM484" s="561"/>
      <c r="HN484" s="561"/>
      <c r="HO484" s="561"/>
      <c r="HP484" s="561"/>
      <c r="HQ484" s="561"/>
      <c r="HR484" s="561"/>
      <c r="HS484" s="561"/>
      <c r="HT484" s="561"/>
      <c r="HU484" s="561"/>
      <c r="HV484" s="561"/>
      <c r="HW484" s="561"/>
      <c r="HX484" s="561"/>
      <c r="HY484" s="561"/>
      <c r="HZ484" s="561"/>
      <c r="IA484" s="561"/>
      <c r="IB484" s="561"/>
      <c r="IC484" s="561"/>
      <c r="ID484" s="561"/>
      <c r="IE484" s="561"/>
      <c r="IF484" s="561"/>
      <c r="IG484" s="561"/>
      <c r="IH484" s="561"/>
      <c r="II484" s="561"/>
      <c r="IJ484" s="561"/>
      <c r="IK484" s="561"/>
      <c r="IL484" s="561"/>
      <c r="IM484" s="561"/>
      <c r="IN484" s="561"/>
      <c r="IO484" s="561"/>
      <c r="IP484" s="561"/>
      <c r="IQ484" s="561"/>
      <c r="IR484" s="561"/>
      <c r="IS484" s="561"/>
      <c r="IT484" s="561"/>
      <c r="IU484" s="561"/>
    </row>
    <row r="485" spans="1:255" s="638" customFormat="1" ht="16.5" customHeight="1" x14ac:dyDescent="0.25">
      <c r="A485" s="572"/>
      <c r="B485" s="592"/>
      <c r="C485" s="593"/>
      <c r="D485" s="575"/>
      <c r="E485" s="575"/>
      <c r="F485" s="575"/>
      <c r="G485" s="594"/>
      <c r="H485" s="575"/>
      <c r="I485" s="575"/>
      <c r="J485" s="594"/>
      <c r="K485" s="575"/>
      <c r="L485" s="575"/>
      <c r="M485" s="594"/>
      <c r="N485" s="594"/>
      <c r="O485" s="595"/>
      <c r="P485" s="561"/>
      <c r="Q485" s="596"/>
      <c r="R485" s="561"/>
      <c r="S485" s="561"/>
      <c r="T485" s="561"/>
      <c r="U485" s="561"/>
      <c r="V485" s="561"/>
      <c r="W485" s="561"/>
      <c r="X485" s="561"/>
      <c r="Y485" s="561"/>
      <c r="Z485" s="561"/>
      <c r="AA485" s="561"/>
      <c r="AB485" s="561"/>
      <c r="AC485" s="561"/>
      <c r="AD485" s="561"/>
      <c r="AE485" s="561"/>
      <c r="AF485" s="561"/>
      <c r="AG485" s="561"/>
      <c r="AH485" s="561"/>
      <c r="AI485" s="561"/>
      <c r="AJ485" s="561"/>
      <c r="AK485" s="561"/>
      <c r="AL485" s="561"/>
      <c r="AM485" s="561"/>
      <c r="AN485" s="561"/>
      <c r="AO485" s="561"/>
      <c r="AP485" s="561"/>
      <c r="AQ485" s="561"/>
      <c r="AR485" s="561"/>
      <c r="AS485" s="561"/>
      <c r="AT485" s="561"/>
      <c r="AU485" s="561"/>
      <c r="AV485" s="561"/>
      <c r="AW485" s="561"/>
      <c r="AX485" s="561"/>
      <c r="AY485" s="561"/>
      <c r="AZ485" s="561"/>
      <c r="BA485" s="561"/>
      <c r="BB485" s="561"/>
      <c r="BC485" s="561"/>
      <c r="BD485" s="561"/>
      <c r="BE485" s="561"/>
      <c r="BF485" s="561"/>
      <c r="BG485" s="561"/>
      <c r="BH485" s="561"/>
      <c r="BI485" s="561"/>
      <c r="BJ485" s="561"/>
      <c r="BK485" s="561"/>
      <c r="BL485" s="561"/>
      <c r="BM485" s="561"/>
      <c r="BN485" s="561"/>
      <c r="BO485" s="561"/>
      <c r="BP485" s="561"/>
      <c r="BQ485" s="561"/>
      <c r="BR485" s="561"/>
      <c r="BS485" s="561"/>
      <c r="BT485" s="561"/>
      <c r="BU485" s="561"/>
      <c r="BV485" s="561"/>
      <c r="BW485" s="561"/>
      <c r="BX485" s="561"/>
      <c r="BY485" s="561"/>
      <c r="BZ485" s="561"/>
      <c r="CA485" s="561"/>
      <c r="CB485" s="561"/>
      <c r="CC485" s="561"/>
      <c r="CD485" s="561"/>
      <c r="CE485" s="561"/>
      <c r="CF485" s="561"/>
      <c r="CG485" s="561"/>
      <c r="CH485" s="561"/>
      <c r="CI485" s="561"/>
      <c r="CJ485" s="561"/>
      <c r="CK485" s="561"/>
      <c r="CL485" s="561"/>
      <c r="CM485" s="561"/>
      <c r="CN485" s="561"/>
      <c r="CO485" s="561"/>
      <c r="CP485" s="561"/>
      <c r="CQ485" s="561"/>
      <c r="CR485" s="561"/>
      <c r="CS485" s="561"/>
      <c r="CT485" s="561"/>
      <c r="CU485" s="561"/>
      <c r="CV485" s="561"/>
      <c r="CW485" s="561"/>
      <c r="CX485" s="561"/>
      <c r="CY485" s="561"/>
      <c r="CZ485" s="561"/>
      <c r="DA485" s="561"/>
      <c r="DB485" s="561"/>
      <c r="DC485" s="561"/>
      <c r="DD485" s="561"/>
      <c r="DE485" s="561"/>
      <c r="DF485" s="561"/>
      <c r="DG485" s="561"/>
      <c r="DH485" s="561"/>
      <c r="DI485" s="561"/>
      <c r="DJ485" s="561"/>
      <c r="DK485" s="561"/>
      <c r="DL485" s="561"/>
      <c r="DM485" s="561"/>
      <c r="DN485" s="561"/>
      <c r="DO485" s="561"/>
      <c r="DP485" s="561"/>
      <c r="DQ485" s="561"/>
      <c r="DR485" s="561"/>
      <c r="DS485" s="561"/>
      <c r="DT485" s="561"/>
      <c r="DU485" s="561"/>
      <c r="DV485" s="561"/>
      <c r="DW485" s="561"/>
      <c r="DX485" s="561"/>
      <c r="DY485" s="561"/>
      <c r="DZ485" s="561"/>
      <c r="EA485" s="561"/>
      <c r="EB485" s="561"/>
      <c r="EC485" s="561"/>
      <c r="ED485" s="561"/>
      <c r="EE485" s="561"/>
      <c r="EF485" s="561"/>
      <c r="EG485" s="561"/>
      <c r="EH485" s="561"/>
      <c r="EI485" s="561"/>
      <c r="EJ485" s="561"/>
      <c r="EK485" s="561"/>
      <c r="EL485" s="561"/>
      <c r="EM485" s="561"/>
      <c r="EN485" s="561"/>
      <c r="EO485" s="561"/>
      <c r="EP485" s="561"/>
      <c r="EQ485" s="561"/>
      <c r="ER485" s="561"/>
      <c r="ES485" s="561"/>
      <c r="ET485" s="561"/>
      <c r="EU485" s="561"/>
      <c r="EV485" s="561"/>
      <c r="EW485" s="561"/>
      <c r="EX485" s="561"/>
      <c r="EY485" s="561"/>
      <c r="EZ485" s="561"/>
      <c r="FA485" s="561"/>
      <c r="FB485" s="561"/>
      <c r="FC485" s="561"/>
      <c r="FD485" s="561"/>
      <c r="FE485" s="561"/>
      <c r="FF485" s="561"/>
      <c r="FG485" s="561"/>
      <c r="FH485" s="561"/>
      <c r="FI485" s="561"/>
      <c r="FJ485" s="561"/>
      <c r="FK485" s="561"/>
      <c r="FL485" s="561"/>
      <c r="FM485" s="561"/>
      <c r="FN485" s="561"/>
      <c r="FO485" s="561"/>
      <c r="FP485" s="561"/>
      <c r="FQ485" s="561"/>
      <c r="FR485" s="561"/>
      <c r="FS485" s="561"/>
      <c r="FT485" s="561"/>
      <c r="FU485" s="561"/>
      <c r="FV485" s="561"/>
      <c r="FW485" s="561"/>
      <c r="FX485" s="561"/>
      <c r="FY485" s="561"/>
      <c r="FZ485" s="561"/>
      <c r="GA485" s="561"/>
      <c r="GB485" s="561"/>
      <c r="GC485" s="561"/>
      <c r="GD485" s="561"/>
      <c r="GE485" s="561"/>
      <c r="GF485" s="561"/>
      <c r="GG485" s="561"/>
      <c r="GH485" s="561"/>
      <c r="GI485" s="561"/>
      <c r="GJ485" s="561"/>
      <c r="GK485" s="561"/>
      <c r="GL485" s="561"/>
      <c r="GM485" s="561"/>
      <c r="GN485" s="561"/>
      <c r="GO485" s="561"/>
      <c r="GP485" s="561"/>
      <c r="GQ485" s="561"/>
      <c r="GR485" s="561"/>
      <c r="GS485" s="561"/>
      <c r="GT485" s="561"/>
      <c r="GU485" s="561"/>
      <c r="GV485" s="561"/>
      <c r="GW485" s="561"/>
      <c r="GX485" s="561"/>
      <c r="GY485" s="561"/>
      <c r="GZ485" s="561"/>
      <c r="HA485" s="561"/>
      <c r="HB485" s="561"/>
      <c r="HC485" s="561"/>
      <c r="HD485" s="561"/>
      <c r="HE485" s="561"/>
      <c r="HF485" s="561"/>
      <c r="HG485" s="561"/>
      <c r="HH485" s="561"/>
      <c r="HI485" s="561"/>
      <c r="HJ485" s="561"/>
      <c r="HK485" s="561"/>
      <c r="HL485" s="561"/>
      <c r="HM485" s="561"/>
      <c r="HN485" s="561"/>
      <c r="HO485" s="561"/>
      <c r="HP485" s="561"/>
      <c r="HQ485" s="561"/>
      <c r="HR485" s="561"/>
      <c r="HS485" s="561"/>
      <c r="HT485" s="561"/>
      <c r="HU485" s="561"/>
      <c r="HV485" s="561"/>
      <c r="HW485" s="561"/>
      <c r="HX485" s="561"/>
      <c r="HY485" s="561"/>
      <c r="HZ485" s="561"/>
      <c r="IA485" s="561"/>
      <c r="IB485" s="561"/>
      <c r="IC485" s="561"/>
      <c r="ID485" s="561"/>
      <c r="IE485" s="561"/>
      <c r="IF485" s="561"/>
      <c r="IG485" s="561"/>
      <c r="IH485" s="561"/>
      <c r="II485" s="561"/>
      <c r="IJ485" s="561"/>
      <c r="IK485" s="561"/>
      <c r="IL485" s="561"/>
      <c r="IM485" s="561"/>
      <c r="IN485" s="561"/>
      <c r="IO485" s="561"/>
      <c r="IP485" s="561"/>
      <c r="IQ485" s="561"/>
      <c r="IR485" s="561"/>
      <c r="IS485" s="561"/>
      <c r="IT485" s="561"/>
      <c r="IU485" s="561"/>
    </row>
    <row r="486" spans="1:255" s="638" customFormat="1" ht="16.5" customHeight="1" x14ac:dyDescent="0.25">
      <c r="A486" s="572"/>
      <c r="B486" s="592"/>
      <c r="C486" s="593"/>
      <c r="D486" s="575"/>
      <c r="E486" s="575"/>
      <c r="F486" s="575"/>
      <c r="G486" s="594"/>
      <c r="H486" s="575"/>
      <c r="I486" s="575"/>
      <c r="J486" s="594"/>
      <c r="K486" s="575"/>
      <c r="L486" s="575"/>
      <c r="M486" s="594"/>
      <c r="N486" s="594"/>
      <c r="O486" s="595"/>
      <c r="P486" s="600"/>
      <c r="Q486" s="596"/>
      <c r="R486" s="600"/>
      <c r="S486" s="600"/>
      <c r="T486" s="600"/>
      <c r="U486" s="600"/>
      <c r="V486" s="600"/>
      <c r="W486" s="600"/>
      <c r="X486" s="600"/>
      <c r="Y486" s="600"/>
      <c r="Z486" s="600"/>
      <c r="AA486" s="600"/>
      <c r="AB486" s="600"/>
      <c r="AC486" s="600"/>
      <c r="AD486" s="600"/>
      <c r="AE486" s="600"/>
      <c r="AF486" s="600"/>
      <c r="AG486" s="600"/>
      <c r="AH486" s="600"/>
      <c r="AI486" s="600"/>
      <c r="AJ486" s="600"/>
      <c r="AK486" s="600"/>
      <c r="AL486" s="600"/>
      <c r="AM486" s="600"/>
      <c r="AN486" s="600"/>
      <c r="AO486" s="600"/>
      <c r="AP486" s="600"/>
      <c r="AQ486" s="600"/>
      <c r="AR486" s="600"/>
      <c r="AS486" s="600"/>
      <c r="AT486" s="600"/>
      <c r="AU486" s="600"/>
      <c r="AV486" s="600"/>
      <c r="AW486" s="600"/>
      <c r="AX486" s="600"/>
      <c r="AY486" s="600"/>
      <c r="AZ486" s="600"/>
      <c r="BA486" s="600"/>
      <c r="BB486" s="600"/>
      <c r="BC486" s="600"/>
      <c r="BD486" s="600"/>
      <c r="BE486" s="600"/>
      <c r="BF486" s="600"/>
      <c r="BG486" s="600"/>
      <c r="BH486" s="600"/>
      <c r="BI486" s="600"/>
      <c r="BJ486" s="600"/>
      <c r="BK486" s="600"/>
      <c r="BL486" s="600"/>
      <c r="BM486" s="600"/>
      <c r="BN486" s="600"/>
      <c r="BO486" s="600"/>
      <c r="BP486" s="600"/>
      <c r="BQ486" s="600"/>
      <c r="BR486" s="600"/>
      <c r="BS486" s="600"/>
      <c r="BT486" s="600"/>
      <c r="BU486" s="600"/>
      <c r="BV486" s="600"/>
      <c r="BW486" s="600"/>
      <c r="BX486" s="600"/>
      <c r="BY486" s="600"/>
      <c r="BZ486" s="600"/>
      <c r="CA486" s="600"/>
      <c r="CB486" s="600"/>
      <c r="CC486" s="600"/>
      <c r="CD486" s="600"/>
      <c r="CE486" s="600"/>
      <c r="CF486" s="600"/>
      <c r="CG486" s="600"/>
      <c r="CH486" s="600"/>
      <c r="CI486" s="600"/>
      <c r="CJ486" s="600"/>
      <c r="CK486" s="600"/>
      <c r="CL486" s="600"/>
      <c r="CM486" s="600"/>
      <c r="CN486" s="600"/>
      <c r="CO486" s="600"/>
      <c r="CP486" s="600"/>
      <c r="CQ486" s="600"/>
      <c r="CR486" s="600"/>
      <c r="CS486" s="600"/>
      <c r="CT486" s="600"/>
      <c r="CU486" s="600"/>
      <c r="CV486" s="600"/>
      <c r="CW486" s="600"/>
      <c r="CX486" s="600"/>
      <c r="CY486" s="600"/>
      <c r="CZ486" s="600"/>
      <c r="DA486" s="600"/>
      <c r="DB486" s="600"/>
      <c r="DC486" s="600"/>
      <c r="DD486" s="600"/>
      <c r="DE486" s="600"/>
      <c r="DF486" s="600"/>
      <c r="DG486" s="600"/>
      <c r="DH486" s="600"/>
      <c r="DI486" s="600"/>
      <c r="DJ486" s="600"/>
      <c r="DK486" s="600"/>
      <c r="DL486" s="600"/>
      <c r="DM486" s="600"/>
      <c r="DN486" s="600"/>
      <c r="DO486" s="600"/>
      <c r="DP486" s="600"/>
      <c r="DQ486" s="600"/>
      <c r="DR486" s="600"/>
      <c r="DS486" s="600"/>
      <c r="DT486" s="600"/>
      <c r="DU486" s="600"/>
      <c r="DV486" s="600"/>
      <c r="DW486" s="600"/>
      <c r="DX486" s="600"/>
      <c r="DY486" s="600"/>
      <c r="DZ486" s="600"/>
      <c r="EA486" s="600"/>
      <c r="EB486" s="600"/>
      <c r="EC486" s="600"/>
      <c r="ED486" s="600"/>
      <c r="EE486" s="600"/>
      <c r="EF486" s="600"/>
      <c r="EG486" s="600"/>
      <c r="EH486" s="600"/>
      <c r="EI486" s="600"/>
      <c r="EJ486" s="600"/>
      <c r="EK486" s="600"/>
      <c r="EL486" s="600"/>
      <c r="EM486" s="600"/>
      <c r="EN486" s="600"/>
      <c r="EO486" s="600"/>
      <c r="EP486" s="600"/>
      <c r="EQ486" s="600"/>
      <c r="ER486" s="600"/>
      <c r="ES486" s="600"/>
      <c r="ET486" s="600"/>
      <c r="EU486" s="600"/>
      <c r="EV486" s="600"/>
      <c r="EW486" s="600"/>
      <c r="EX486" s="600"/>
      <c r="EY486" s="600"/>
      <c r="EZ486" s="600"/>
      <c r="FA486" s="600"/>
      <c r="FB486" s="600"/>
      <c r="FC486" s="600"/>
      <c r="FD486" s="600"/>
      <c r="FE486" s="600"/>
      <c r="FF486" s="600"/>
      <c r="FG486" s="600"/>
      <c r="FH486" s="600"/>
      <c r="FI486" s="600"/>
      <c r="FJ486" s="600"/>
      <c r="FK486" s="600"/>
      <c r="FL486" s="600"/>
      <c r="FM486" s="600"/>
      <c r="FN486" s="600"/>
      <c r="FO486" s="600"/>
      <c r="FP486" s="600"/>
      <c r="FQ486" s="600"/>
      <c r="FR486" s="600"/>
      <c r="FS486" s="600"/>
      <c r="FT486" s="600"/>
      <c r="FU486" s="600"/>
      <c r="FV486" s="600"/>
      <c r="FW486" s="600"/>
      <c r="FX486" s="600"/>
      <c r="FY486" s="600"/>
      <c r="FZ486" s="600"/>
      <c r="GA486" s="600"/>
      <c r="GB486" s="600"/>
      <c r="GC486" s="600"/>
      <c r="GD486" s="600"/>
      <c r="GE486" s="600"/>
      <c r="GF486" s="600"/>
      <c r="GG486" s="600"/>
      <c r="GH486" s="600"/>
      <c r="GI486" s="600"/>
      <c r="GJ486" s="600"/>
      <c r="GK486" s="600"/>
      <c r="GL486" s="600"/>
      <c r="GM486" s="600"/>
      <c r="GN486" s="600"/>
      <c r="GO486" s="600"/>
      <c r="GP486" s="600"/>
      <c r="GQ486" s="600"/>
      <c r="GR486" s="600"/>
      <c r="GS486" s="600"/>
      <c r="GT486" s="600"/>
      <c r="GU486" s="600"/>
      <c r="GV486" s="600"/>
      <c r="GW486" s="600"/>
      <c r="GX486" s="600"/>
      <c r="GY486" s="600"/>
      <c r="GZ486" s="600"/>
      <c r="HA486" s="600"/>
      <c r="HB486" s="600"/>
      <c r="HC486" s="600"/>
      <c r="HD486" s="600"/>
      <c r="HE486" s="600"/>
      <c r="HF486" s="600"/>
      <c r="HG486" s="600"/>
      <c r="HH486" s="600"/>
      <c r="HI486" s="600"/>
      <c r="HJ486" s="600"/>
      <c r="HK486" s="600"/>
      <c r="HL486" s="600"/>
      <c r="HM486" s="600"/>
      <c r="HN486" s="600"/>
      <c r="HO486" s="600"/>
      <c r="HP486" s="600"/>
      <c r="HQ486" s="600"/>
      <c r="HR486" s="600"/>
      <c r="HS486" s="600"/>
      <c r="HT486" s="600"/>
      <c r="HU486" s="600"/>
      <c r="HV486" s="600"/>
      <c r="HW486" s="600"/>
      <c r="HX486" s="600"/>
      <c r="HY486" s="600"/>
      <c r="HZ486" s="600"/>
      <c r="IA486" s="600"/>
      <c r="IB486" s="600"/>
      <c r="IC486" s="600"/>
      <c r="ID486" s="600"/>
      <c r="IE486" s="600"/>
      <c r="IF486" s="600"/>
      <c r="IG486" s="600"/>
      <c r="IH486" s="600"/>
      <c r="II486" s="600"/>
      <c r="IJ486" s="600"/>
      <c r="IK486" s="600"/>
      <c r="IL486" s="600"/>
      <c r="IM486" s="600"/>
      <c r="IN486" s="600"/>
      <c r="IO486" s="600"/>
      <c r="IP486" s="600"/>
      <c r="IQ486" s="600"/>
      <c r="IR486" s="600"/>
      <c r="IS486" s="600"/>
      <c r="IT486" s="600"/>
      <c r="IU486" s="600"/>
    </row>
    <row r="487" spans="1:255" s="638" customFormat="1" ht="16.5" customHeight="1" x14ac:dyDescent="0.25">
      <c r="A487" s="572"/>
      <c r="B487" s="592"/>
      <c r="C487" s="593"/>
      <c r="D487" s="575"/>
      <c r="E487" s="575"/>
      <c r="F487" s="575"/>
      <c r="G487" s="594"/>
      <c r="H487" s="575"/>
      <c r="I487" s="575"/>
      <c r="J487" s="594"/>
      <c r="K487" s="575"/>
      <c r="L487" s="575"/>
      <c r="M487" s="594"/>
      <c r="N487" s="594"/>
      <c r="O487" s="595"/>
      <c r="P487" s="561"/>
      <c r="Q487" s="596"/>
      <c r="R487" s="561"/>
      <c r="S487" s="561"/>
      <c r="T487" s="561"/>
      <c r="U487" s="561"/>
      <c r="V487" s="561"/>
      <c r="W487" s="561"/>
      <c r="X487" s="561"/>
      <c r="Y487" s="561"/>
      <c r="Z487" s="561"/>
      <c r="AA487" s="561"/>
      <c r="AB487" s="561"/>
      <c r="AC487" s="561"/>
      <c r="AD487" s="561"/>
      <c r="AE487" s="561"/>
      <c r="AF487" s="561"/>
      <c r="AG487" s="561"/>
      <c r="AH487" s="561"/>
      <c r="AI487" s="561"/>
      <c r="AJ487" s="561"/>
      <c r="AK487" s="561"/>
      <c r="AL487" s="561"/>
      <c r="AM487" s="561"/>
      <c r="AN487" s="561"/>
      <c r="AO487" s="561"/>
      <c r="AP487" s="561"/>
      <c r="AQ487" s="561"/>
      <c r="AR487" s="561"/>
      <c r="AS487" s="561"/>
      <c r="AT487" s="561"/>
      <c r="AU487" s="561"/>
      <c r="AV487" s="561"/>
      <c r="AW487" s="561"/>
      <c r="AX487" s="561"/>
      <c r="AY487" s="561"/>
      <c r="AZ487" s="561"/>
      <c r="BA487" s="561"/>
      <c r="BB487" s="561"/>
      <c r="BC487" s="561"/>
      <c r="BD487" s="561"/>
      <c r="BE487" s="561"/>
      <c r="BF487" s="561"/>
      <c r="BG487" s="561"/>
      <c r="BH487" s="561"/>
      <c r="BI487" s="561"/>
      <c r="BJ487" s="561"/>
      <c r="BK487" s="561"/>
      <c r="BL487" s="561"/>
      <c r="BM487" s="561"/>
      <c r="BN487" s="561"/>
      <c r="BO487" s="561"/>
      <c r="BP487" s="561"/>
      <c r="BQ487" s="561"/>
      <c r="BR487" s="561"/>
      <c r="BS487" s="561"/>
      <c r="BT487" s="561"/>
      <c r="BU487" s="561"/>
      <c r="BV487" s="561"/>
      <c r="BW487" s="561"/>
      <c r="BX487" s="561"/>
      <c r="BY487" s="561"/>
      <c r="BZ487" s="561"/>
      <c r="CA487" s="561"/>
      <c r="CB487" s="561"/>
      <c r="CC487" s="561"/>
      <c r="CD487" s="561"/>
      <c r="CE487" s="561"/>
      <c r="CF487" s="561"/>
      <c r="CG487" s="561"/>
      <c r="CH487" s="561"/>
      <c r="CI487" s="561"/>
      <c r="CJ487" s="561"/>
      <c r="CK487" s="561"/>
      <c r="CL487" s="561"/>
      <c r="CM487" s="561"/>
      <c r="CN487" s="561"/>
      <c r="CO487" s="561"/>
      <c r="CP487" s="561"/>
      <c r="CQ487" s="561"/>
      <c r="CR487" s="561"/>
      <c r="CS487" s="561"/>
      <c r="CT487" s="561"/>
      <c r="CU487" s="561"/>
      <c r="CV487" s="561"/>
      <c r="CW487" s="561"/>
      <c r="CX487" s="561"/>
      <c r="CY487" s="561"/>
      <c r="CZ487" s="561"/>
      <c r="DA487" s="561"/>
      <c r="DB487" s="561"/>
      <c r="DC487" s="561"/>
      <c r="DD487" s="561"/>
      <c r="DE487" s="561"/>
      <c r="DF487" s="561"/>
      <c r="DG487" s="561"/>
      <c r="DH487" s="561"/>
      <c r="DI487" s="561"/>
      <c r="DJ487" s="561"/>
      <c r="DK487" s="561"/>
      <c r="DL487" s="561"/>
      <c r="DM487" s="561"/>
      <c r="DN487" s="561"/>
      <c r="DO487" s="561"/>
      <c r="DP487" s="561"/>
      <c r="DQ487" s="561"/>
      <c r="DR487" s="561"/>
      <c r="DS487" s="561"/>
      <c r="DT487" s="561"/>
      <c r="DU487" s="561"/>
      <c r="DV487" s="561"/>
      <c r="DW487" s="561"/>
      <c r="DX487" s="561"/>
      <c r="DY487" s="561"/>
      <c r="DZ487" s="561"/>
      <c r="EA487" s="561"/>
      <c r="EB487" s="561"/>
      <c r="EC487" s="561"/>
      <c r="ED487" s="561"/>
      <c r="EE487" s="561"/>
      <c r="EF487" s="561"/>
      <c r="EG487" s="561"/>
      <c r="EH487" s="561"/>
      <c r="EI487" s="561"/>
      <c r="EJ487" s="561"/>
      <c r="EK487" s="561"/>
      <c r="EL487" s="561"/>
      <c r="EM487" s="561"/>
      <c r="EN487" s="561"/>
      <c r="EO487" s="561"/>
      <c r="EP487" s="561"/>
      <c r="EQ487" s="561"/>
      <c r="ER487" s="561"/>
      <c r="ES487" s="561"/>
      <c r="ET487" s="561"/>
      <c r="EU487" s="561"/>
      <c r="EV487" s="561"/>
      <c r="EW487" s="561"/>
      <c r="EX487" s="561"/>
      <c r="EY487" s="561"/>
      <c r="EZ487" s="561"/>
      <c r="FA487" s="561"/>
      <c r="FB487" s="561"/>
      <c r="FC487" s="561"/>
      <c r="FD487" s="561"/>
      <c r="FE487" s="561"/>
      <c r="FF487" s="561"/>
      <c r="FG487" s="561"/>
      <c r="FH487" s="561"/>
      <c r="FI487" s="561"/>
      <c r="FJ487" s="561"/>
      <c r="FK487" s="561"/>
      <c r="FL487" s="561"/>
      <c r="FM487" s="561"/>
      <c r="FN487" s="561"/>
      <c r="FO487" s="561"/>
      <c r="FP487" s="561"/>
      <c r="FQ487" s="561"/>
      <c r="FR487" s="561"/>
      <c r="FS487" s="561"/>
      <c r="FT487" s="561"/>
      <c r="FU487" s="561"/>
      <c r="FV487" s="561"/>
      <c r="FW487" s="561"/>
      <c r="FX487" s="561"/>
      <c r="FY487" s="561"/>
      <c r="FZ487" s="561"/>
      <c r="GA487" s="561"/>
      <c r="GB487" s="561"/>
      <c r="GC487" s="561"/>
      <c r="GD487" s="561"/>
      <c r="GE487" s="561"/>
      <c r="GF487" s="561"/>
      <c r="GG487" s="561"/>
      <c r="GH487" s="561"/>
      <c r="GI487" s="561"/>
      <c r="GJ487" s="561"/>
      <c r="GK487" s="561"/>
      <c r="GL487" s="561"/>
      <c r="GM487" s="561"/>
      <c r="GN487" s="561"/>
      <c r="GO487" s="561"/>
      <c r="GP487" s="561"/>
      <c r="GQ487" s="561"/>
      <c r="GR487" s="561"/>
      <c r="GS487" s="561"/>
      <c r="GT487" s="561"/>
      <c r="GU487" s="561"/>
      <c r="GV487" s="561"/>
      <c r="GW487" s="561"/>
      <c r="GX487" s="561"/>
      <c r="GY487" s="561"/>
      <c r="GZ487" s="561"/>
      <c r="HA487" s="561"/>
      <c r="HB487" s="561"/>
      <c r="HC487" s="561"/>
      <c r="HD487" s="561"/>
      <c r="HE487" s="561"/>
      <c r="HF487" s="561"/>
      <c r="HG487" s="561"/>
      <c r="HH487" s="561"/>
      <c r="HI487" s="561"/>
      <c r="HJ487" s="561"/>
      <c r="HK487" s="561"/>
      <c r="HL487" s="561"/>
      <c r="HM487" s="561"/>
      <c r="HN487" s="561"/>
      <c r="HO487" s="561"/>
      <c r="HP487" s="561"/>
      <c r="HQ487" s="561"/>
      <c r="HR487" s="561"/>
      <c r="HS487" s="561"/>
      <c r="HT487" s="561"/>
      <c r="HU487" s="561"/>
      <c r="HV487" s="561"/>
      <c r="HW487" s="561"/>
      <c r="HX487" s="561"/>
      <c r="HY487" s="561"/>
      <c r="HZ487" s="561"/>
      <c r="IA487" s="561"/>
      <c r="IB487" s="561"/>
      <c r="IC487" s="561"/>
      <c r="ID487" s="561"/>
      <c r="IE487" s="561"/>
      <c r="IF487" s="561"/>
      <c r="IG487" s="561"/>
      <c r="IH487" s="561"/>
      <c r="II487" s="561"/>
      <c r="IJ487" s="561"/>
      <c r="IK487" s="561"/>
      <c r="IL487" s="561"/>
      <c r="IM487" s="561"/>
      <c r="IN487" s="561"/>
      <c r="IO487" s="561"/>
      <c r="IP487" s="561"/>
      <c r="IQ487" s="561"/>
      <c r="IR487" s="561"/>
      <c r="IS487" s="561"/>
      <c r="IT487" s="561"/>
      <c r="IU487" s="561"/>
    </row>
    <row r="488" spans="1:255" s="638" customFormat="1" ht="16.5" customHeight="1" x14ac:dyDescent="0.25">
      <c r="A488" s="572"/>
      <c r="B488" s="592"/>
      <c r="C488" s="593"/>
      <c r="D488" s="575"/>
      <c r="E488" s="575"/>
      <c r="F488" s="575"/>
      <c r="G488" s="594"/>
      <c r="H488" s="575"/>
      <c r="I488" s="575"/>
      <c r="J488" s="594"/>
      <c r="K488" s="575"/>
      <c r="L488" s="575"/>
      <c r="M488" s="594"/>
      <c r="N488" s="594"/>
      <c r="O488" s="595"/>
      <c r="P488" s="561"/>
      <c r="Q488" s="596"/>
      <c r="R488" s="561"/>
      <c r="S488" s="561"/>
      <c r="T488" s="561"/>
      <c r="U488" s="561"/>
      <c r="V488" s="561"/>
      <c r="W488" s="561"/>
      <c r="X488" s="561"/>
      <c r="Y488" s="561"/>
      <c r="Z488" s="561"/>
      <c r="AA488" s="561"/>
      <c r="AB488" s="561"/>
      <c r="AC488" s="561"/>
      <c r="AD488" s="561"/>
      <c r="AE488" s="561"/>
      <c r="AF488" s="561"/>
      <c r="AG488" s="561"/>
      <c r="AH488" s="561"/>
      <c r="AI488" s="561"/>
      <c r="AJ488" s="561"/>
      <c r="AK488" s="561"/>
      <c r="AL488" s="561"/>
      <c r="AM488" s="561"/>
      <c r="AN488" s="561"/>
      <c r="AO488" s="561"/>
      <c r="AP488" s="561"/>
      <c r="AQ488" s="561"/>
      <c r="AR488" s="561"/>
      <c r="AS488" s="561"/>
      <c r="AT488" s="561"/>
      <c r="AU488" s="561"/>
      <c r="AV488" s="561"/>
      <c r="AW488" s="561"/>
      <c r="AX488" s="561"/>
      <c r="AY488" s="561"/>
      <c r="AZ488" s="561"/>
      <c r="BA488" s="561"/>
      <c r="BB488" s="561"/>
      <c r="BC488" s="561"/>
      <c r="BD488" s="561"/>
      <c r="BE488" s="561"/>
      <c r="BF488" s="561"/>
      <c r="BG488" s="561"/>
      <c r="BH488" s="561"/>
      <c r="BI488" s="561"/>
      <c r="BJ488" s="561"/>
      <c r="BK488" s="561"/>
      <c r="BL488" s="561"/>
      <c r="BM488" s="561"/>
      <c r="BN488" s="561"/>
      <c r="BO488" s="561"/>
      <c r="BP488" s="561"/>
      <c r="BQ488" s="561"/>
      <c r="BR488" s="561"/>
      <c r="BS488" s="561"/>
      <c r="BT488" s="561"/>
      <c r="BU488" s="561"/>
      <c r="BV488" s="561"/>
      <c r="BW488" s="561"/>
      <c r="BX488" s="561"/>
      <c r="BY488" s="561"/>
      <c r="BZ488" s="561"/>
      <c r="CA488" s="561"/>
      <c r="CB488" s="561"/>
      <c r="CC488" s="561"/>
      <c r="CD488" s="561"/>
      <c r="CE488" s="561"/>
      <c r="CF488" s="561"/>
      <c r="CG488" s="561"/>
      <c r="CH488" s="561"/>
      <c r="CI488" s="561"/>
      <c r="CJ488" s="561"/>
      <c r="CK488" s="561"/>
      <c r="CL488" s="561"/>
      <c r="CM488" s="561"/>
      <c r="CN488" s="561"/>
      <c r="CO488" s="561"/>
      <c r="CP488" s="561"/>
      <c r="CQ488" s="561"/>
      <c r="CR488" s="561"/>
      <c r="CS488" s="561"/>
      <c r="CT488" s="561"/>
      <c r="CU488" s="561"/>
      <c r="CV488" s="561"/>
      <c r="CW488" s="561"/>
      <c r="CX488" s="561"/>
      <c r="CY488" s="561"/>
      <c r="CZ488" s="561"/>
      <c r="DA488" s="561"/>
      <c r="DB488" s="561"/>
      <c r="DC488" s="561"/>
      <c r="DD488" s="561"/>
      <c r="DE488" s="561"/>
      <c r="DF488" s="561"/>
      <c r="DG488" s="561"/>
      <c r="DH488" s="561"/>
      <c r="DI488" s="561"/>
      <c r="DJ488" s="561"/>
      <c r="DK488" s="561"/>
      <c r="DL488" s="561"/>
      <c r="DM488" s="561"/>
      <c r="DN488" s="561"/>
      <c r="DO488" s="561"/>
      <c r="DP488" s="561"/>
      <c r="DQ488" s="561"/>
      <c r="DR488" s="561"/>
      <c r="DS488" s="561"/>
      <c r="DT488" s="561"/>
      <c r="DU488" s="561"/>
      <c r="DV488" s="561"/>
      <c r="DW488" s="561"/>
      <c r="DX488" s="561"/>
      <c r="DY488" s="561"/>
      <c r="DZ488" s="561"/>
      <c r="EA488" s="561"/>
      <c r="EB488" s="561"/>
      <c r="EC488" s="561"/>
      <c r="ED488" s="561"/>
      <c r="EE488" s="561"/>
      <c r="EF488" s="561"/>
      <c r="EG488" s="561"/>
      <c r="EH488" s="561"/>
      <c r="EI488" s="561"/>
      <c r="EJ488" s="561"/>
      <c r="EK488" s="561"/>
      <c r="EL488" s="561"/>
      <c r="EM488" s="561"/>
      <c r="EN488" s="561"/>
      <c r="EO488" s="561"/>
      <c r="EP488" s="561"/>
      <c r="EQ488" s="561"/>
      <c r="ER488" s="561"/>
      <c r="ES488" s="561"/>
      <c r="ET488" s="561"/>
      <c r="EU488" s="561"/>
      <c r="EV488" s="561"/>
      <c r="EW488" s="561"/>
      <c r="EX488" s="561"/>
      <c r="EY488" s="561"/>
      <c r="EZ488" s="561"/>
      <c r="FA488" s="561"/>
      <c r="FB488" s="561"/>
      <c r="FC488" s="561"/>
      <c r="FD488" s="561"/>
      <c r="FE488" s="561"/>
      <c r="FF488" s="561"/>
      <c r="FG488" s="561"/>
      <c r="FH488" s="561"/>
      <c r="FI488" s="561"/>
      <c r="FJ488" s="561"/>
      <c r="FK488" s="561"/>
      <c r="FL488" s="561"/>
      <c r="FM488" s="561"/>
      <c r="FN488" s="561"/>
      <c r="FO488" s="561"/>
      <c r="FP488" s="561"/>
      <c r="FQ488" s="561"/>
      <c r="FR488" s="561"/>
      <c r="FS488" s="561"/>
      <c r="FT488" s="561"/>
      <c r="FU488" s="561"/>
      <c r="FV488" s="561"/>
      <c r="FW488" s="561"/>
      <c r="FX488" s="561"/>
      <c r="FY488" s="561"/>
      <c r="FZ488" s="561"/>
      <c r="GA488" s="561"/>
      <c r="GB488" s="561"/>
      <c r="GC488" s="561"/>
      <c r="GD488" s="561"/>
      <c r="GE488" s="561"/>
      <c r="GF488" s="561"/>
      <c r="GG488" s="561"/>
      <c r="GH488" s="561"/>
      <c r="GI488" s="561"/>
      <c r="GJ488" s="561"/>
      <c r="GK488" s="561"/>
      <c r="GL488" s="561"/>
      <c r="GM488" s="561"/>
      <c r="GN488" s="561"/>
      <c r="GO488" s="561"/>
      <c r="GP488" s="561"/>
      <c r="GQ488" s="561"/>
      <c r="GR488" s="561"/>
      <c r="GS488" s="561"/>
      <c r="GT488" s="561"/>
      <c r="GU488" s="561"/>
      <c r="GV488" s="561"/>
      <c r="GW488" s="561"/>
      <c r="GX488" s="561"/>
      <c r="GY488" s="561"/>
      <c r="GZ488" s="561"/>
      <c r="HA488" s="561"/>
      <c r="HB488" s="561"/>
      <c r="HC488" s="561"/>
      <c r="HD488" s="561"/>
      <c r="HE488" s="561"/>
      <c r="HF488" s="561"/>
      <c r="HG488" s="561"/>
      <c r="HH488" s="561"/>
      <c r="HI488" s="561"/>
      <c r="HJ488" s="561"/>
      <c r="HK488" s="561"/>
      <c r="HL488" s="561"/>
      <c r="HM488" s="561"/>
      <c r="HN488" s="561"/>
      <c r="HO488" s="561"/>
      <c r="HP488" s="561"/>
      <c r="HQ488" s="561"/>
      <c r="HR488" s="561"/>
      <c r="HS488" s="561"/>
      <c r="HT488" s="561"/>
      <c r="HU488" s="561"/>
      <c r="HV488" s="561"/>
      <c r="HW488" s="561"/>
      <c r="HX488" s="561"/>
      <c r="HY488" s="561"/>
      <c r="HZ488" s="561"/>
      <c r="IA488" s="561"/>
      <c r="IB488" s="561"/>
      <c r="IC488" s="561"/>
      <c r="ID488" s="561"/>
      <c r="IE488" s="561"/>
      <c r="IF488" s="561"/>
      <c r="IG488" s="561"/>
      <c r="IH488" s="561"/>
      <c r="II488" s="561"/>
      <c r="IJ488" s="561"/>
      <c r="IK488" s="561"/>
      <c r="IL488" s="561"/>
      <c r="IM488" s="561"/>
      <c r="IN488" s="561"/>
      <c r="IO488" s="561"/>
      <c r="IP488" s="561"/>
      <c r="IQ488" s="561"/>
      <c r="IR488" s="561"/>
      <c r="IS488" s="561"/>
      <c r="IT488" s="561"/>
      <c r="IU488" s="561"/>
    </row>
    <row r="489" spans="1:255" s="638" customFormat="1" ht="16.5" customHeight="1" x14ac:dyDescent="0.25">
      <c r="A489" s="572"/>
      <c r="B489" s="592"/>
      <c r="C489" s="593"/>
      <c r="D489" s="575"/>
      <c r="E489" s="575"/>
      <c r="F489" s="575"/>
      <c r="G489" s="594"/>
      <c r="H489" s="575"/>
      <c r="I489" s="575"/>
      <c r="J489" s="594"/>
      <c r="K489" s="575"/>
      <c r="L489" s="575"/>
      <c r="M489" s="594"/>
      <c r="N489" s="594"/>
      <c r="O489" s="595"/>
      <c r="P489" s="561"/>
      <c r="Q489" s="596"/>
      <c r="R489" s="561"/>
      <c r="S489" s="561"/>
      <c r="T489" s="561"/>
      <c r="U489" s="561"/>
      <c r="V489" s="561"/>
      <c r="W489" s="561"/>
      <c r="X489" s="561"/>
      <c r="Y489" s="561"/>
      <c r="Z489" s="561"/>
      <c r="AA489" s="561"/>
      <c r="AB489" s="561"/>
      <c r="AC489" s="561"/>
      <c r="AD489" s="561"/>
      <c r="AE489" s="561"/>
      <c r="AF489" s="561"/>
      <c r="AG489" s="561"/>
      <c r="AH489" s="561"/>
      <c r="AI489" s="561"/>
      <c r="AJ489" s="561"/>
      <c r="AK489" s="561"/>
      <c r="AL489" s="561"/>
      <c r="AM489" s="561"/>
      <c r="AN489" s="561"/>
      <c r="AO489" s="561"/>
      <c r="AP489" s="561"/>
      <c r="AQ489" s="561"/>
      <c r="AR489" s="561"/>
      <c r="AS489" s="561"/>
      <c r="AT489" s="561"/>
      <c r="AU489" s="561"/>
      <c r="AV489" s="561"/>
      <c r="AW489" s="561"/>
      <c r="AX489" s="561"/>
      <c r="AY489" s="561"/>
      <c r="AZ489" s="561"/>
      <c r="BA489" s="561"/>
      <c r="BB489" s="561"/>
      <c r="BC489" s="561"/>
      <c r="BD489" s="561"/>
      <c r="BE489" s="561"/>
      <c r="BF489" s="561"/>
      <c r="BG489" s="561"/>
      <c r="BH489" s="561"/>
      <c r="BI489" s="561"/>
      <c r="BJ489" s="561"/>
      <c r="BK489" s="561"/>
      <c r="BL489" s="561"/>
      <c r="BM489" s="561"/>
      <c r="BN489" s="561"/>
      <c r="BO489" s="561"/>
      <c r="BP489" s="561"/>
      <c r="BQ489" s="561"/>
      <c r="BR489" s="561"/>
      <c r="BS489" s="561"/>
      <c r="BT489" s="561"/>
      <c r="BU489" s="561"/>
      <c r="BV489" s="561"/>
      <c r="BW489" s="561"/>
      <c r="BX489" s="561"/>
      <c r="BY489" s="561"/>
      <c r="BZ489" s="561"/>
      <c r="CA489" s="561"/>
      <c r="CB489" s="561"/>
      <c r="CC489" s="561"/>
      <c r="CD489" s="561"/>
      <c r="CE489" s="561"/>
      <c r="CF489" s="561"/>
      <c r="CG489" s="561"/>
      <c r="CH489" s="561"/>
      <c r="CI489" s="561"/>
      <c r="CJ489" s="561"/>
      <c r="CK489" s="561"/>
      <c r="CL489" s="561"/>
      <c r="CM489" s="561"/>
      <c r="CN489" s="561"/>
      <c r="CO489" s="561"/>
      <c r="CP489" s="561"/>
      <c r="CQ489" s="561"/>
      <c r="CR489" s="561"/>
      <c r="CS489" s="561"/>
      <c r="CT489" s="561"/>
      <c r="CU489" s="561"/>
      <c r="CV489" s="561"/>
      <c r="CW489" s="561"/>
      <c r="CX489" s="561"/>
      <c r="CY489" s="561"/>
      <c r="CZ489" s="561"/>
      <c r="DA489" s="561"/>
      <c r="DB489" s="561"/>
      <c r="DC489" s="561"/>
      <c r="DD489" s="561"/>
      <c r="DE489" s="561"/>
      <c r="DF489" s="561"/>
      <c r="DG489" s="561"/>
      <c r="DH489" s="561"/>
      <c r="DI489" s="561"/>
      <c r="DJ489" s="561"/>
      <c r="DK489" s="561"/>
      <c r="DL489" s="561"/>
      <c r="DM489" s="561"/>
      <c r="DN489" s="561"/>
      <c r="DO489" s="561"/>
      <c r="DP489" s="561"/>
      <c r="DQ489" s="561"/>
      <c r="DR489" s="561"/>
      <c r="DS489" s="561"/>
      <c r="DT489" s="561"/>
      <c r="DU489" s="561"/>
      <c r="DV489" s="561"/>
      <c r="DW489" s="561"/>
      <c r="DX489" s="561"/>
      <c r="DY489" s="561"/>
      <c r="DZ489" s="561"/>
      <c r="EA489" s="561"/>
      <c r="EB489" s="561"/>
      <c r="EC489" s="561"/>
      <c r="ED489" s="561"/>
      <c r="EE489" s="561"/>
      <c r="EF489" s="561"/>
      <c r="EG489" s="561"/>
      <c r="EH489" s="561"/>
      <c r="EI489" s="561"/>
      <c r="EJ489" s="561"/>
      <c r="EK489" s="561"/>
      <c r="EL489" s="561"/>
      <c r="EM489" s="561"/>
      <c r="EN489" s="561"/>
      <c r="EO489" s="561"/>
      <c r="EP489" s="561"/>
      <c r="EQ489" s="561"/>
      <c r="ER489" s="561"/>
      <c r="ES489" s="561"/>
      <c r="ET489" s="561"/>
      <c r="EU489" s="561"/>
      <c r="EV489" s="561"/>
      <c r="EW489" s="561"/>
      <c r="EX489" s="561"/>
      <c r="EY489" s="561"/>
      <c r="EZ489" s="561"/>
      <c r="FA489" s="561"/>
      <c r="FB489" s="561"/>
      <c r="FC489" s="561"/>
      <c r="FD489" s="561"/>
      <c r="FE489" s="561"/>
      <c r="FF489" s="561"/>
      <c r="FG489" s="561"/>
      <c r="FH489" s="561"/>
      <c r="FI489" s="561"/>
      <c r="FJ489" s="561"/>
      <c r="FK489" s="561"/>
      <c r="FL489" s="561"/>
      <c r="FM489" s="561"/>
      <c r="FN489" s="561"/>
      <c r="FO489" s="561"/>
      <c r="FP489" s="561"/>
      <c r="FQ489" s="561"/>
      <c r="FR489" s="561"/>
      <c r="FS489" s="561"/>
      <c r="FT489" s="561"/>
      <c r="FU489" s="561"/>
      <c r="FV489" s="561"/>
      <c r="FW489" s="561"/>
      <c r="FX489" s="561"/>
      <c r="FY489" s="561"/>
      <c r="FZ489" s="561"/>
      <c r="GA489" s="561"/>
      <c r="GB489" s="561"/>
      <c r="GC489" s="561"/>
      <c r="GD489" s="561"/>
      <c r="GE489" s="561"/>
      <c r="GF489" s="561"/>
      <c r="GG489" s="561"/>
      <c r="GH489" s="561"/>
      <c r="GI489" s="561"/>
      <c r="GJ489" s="561"/>
      <c r="GK489" s="561"/>
      <c r="GL489" s="561"/>
      <c r="GM489" s="561"/>
      <c r="GN489" s="561"/>
      <c r="GO489" s="561"/>
      <c r="GP489" s="561"/>
      <c r="GQ489" s="561"/>
      <c r="GR489" s="561"/>
      <c r="GS489" s="561"/>
      <c r="GT489" s="561"/>
      <c r="GU489" s="561"/>
      <c r="GV489" s="561"/>
      <c r="GW489" s="561"/>
      <c r="GX489" s="561"/>
      <c r="GY489" s="561"/>
      <c r="GZ489" s="561"/>
      <c r="HA489" s="561"/>
      <c r="HB489" s="561"/>
      <c r="HC489" s="561"/>
      <c r="HD489" s="561"/>
      <c r="HE489" s="561"/>
      <c r="HF489" s="561"/>
      <c r="HG489" s="561"/>
      <c r="HH489" s="561"/>
      <c r="HI489" s="561"/>
      <c r="HJ489" s="561"/>
      <c r="HK489" s="561"/>
      <c r="HL489" s="561"/>
      <c r="HM489" s="561"/>
      <c r="HN489" s="561"/>
      <c r="HO489" s="561"/>
      <c r="HP489" s="561"/>
      <c r="HQ489" s="561"/>
      <c r="HR489" s="561"/>
      <c r="HS489" s="561"/>
      <c r="HT489" s="561"/>
      <c r="HU489" s="561"/>
      <c r="HV489" s="561"/>
      <c r="HW489" s="561"/>
      <c r="HX489" s="561"/>
      <c r="HY489" s="561"/>
      <c r="HZ489" s="561"/>
      <c r="IA489" s="561"/>
      <c r="IB489" s="561"/>
      <c r="IC489" s="561"/>
      <c r="ID489" s="561"/>
      <c r="IE489" s="561"/>
      <c r="IF489" s="561"/>
      <c r="IG489" s="561"/>
      <c r="IH489" s="561"/>
      <c r="II489" s="561"/>
      <c r="IJ489" s="561"/>
      <c r="IK489" s="561"/>
      <c r="IL489" s="561"/>
      <c r="IM489" s="561"/>
      <c r="IN489" s="561"/>
      <c r="IO489" s="561"/>
      <c r="IP489" s="561"/>
      <c r="IQ489" s="561"/>
      <c r="IR489" s="561"/>
      <c r="IS489" s="561"/>
      <c r="IT489" s="561"/>
      <c r="IU489" s="561"/>
    </row>
    <row r="490" spans="1:255" s="638" customFormat="1" ht="16.5" customHeight="1" x14ac:dyDescent="0.25">
      <c r="A490" s="572"/>
      <c r="B490" s="592"/>
      <c r="C490" s="593"/>
      <c r="D490" s="575"/>
      <c r="E490" s="575"/>
      <c r="F490" s="575"/>
      <c r="G490" s="594"/>
      <c r="H490" s="575"/>
      <c r="I490" s="575"/>
      <c r="J490" s="594"/>
      <c r="K490" s="575"/>
      <c r="L490" s="575"/>
      <c r="M490" s="594"/>
      <c r="N490" s="594"/>
      <c r="O490" s="595"/>
      <c r="P490" s="561"/>
      <c r="Q490" s="596"/>
      <c r="R490" s="561"/>
      <c r="S490" s="561"/>
      <c r="T490" s="561"/>
      <c r="U490" s="561"/>
      <c r="V490" s="561"/>
      <c r="W490" s="561"/>
      <c r="X490" s="561"/>
      <c r="Y490" s="561"/>
      <c r="Z490" s="561"/>
      <c r="AA490" s="561"/>
      <c r="AB490" s="561"/>
      <c r="AC490" s="561"/>
      <c r="AD490" s="561"/>
      <c r="AE490" s="561"/>
      <c r="AF490" s="561"/>
      <c r="AG490" s="561"/>
      <c r="AH490" s="561"/>
      <c r="AI490" s="561"/>
      <c r="AJ490" s="561"/>
      <c r="AK490" s="561"/>
      <c r="AL490" s="561"/>
      <c r="AM490" s="561"/>
      <c r="AN490" s="561"/>
      <c r="AO490" s="561"/>
      <c r="AP490" s="561"/>
      <c r="AQ490" s="561"/>
      <c r="AR490" s="561"/>
      <c r="AS490" s="561"/>
      <c r="AT490" s="561"/>
      <c r="AU490" s="561"/>
      <c r="AV490" s="561"/>
      <c r="AW490" s="561"/>
      <c r="AX490" s="561"/>
      <c r="AY490" s="561"/>
      <c r="AZ490" s="561"/>
      <c r="BA490" s="561"/>
      <c r="BB490" s="561"/>
      <c r="BC490" s="561"/>
      <c r="BD490" s="561"/>
      <c r="BE490" s="561"/>
      <c r="BF490" s="561"/>
      <c r="BG490" s="561"/>
      <c r="BH490" s="561"/>
      <c r="BI490" s="561"/>
      <c r="BJ490" s="561"/>
      <c r="BK490" s="561"/>
      <c r="BL490" s="561"/>
      <c r="BM490" s="561"/>
      <c r="BN490" s="561"/>
      <c r="BO490" s="561"/>
      <c r="BP490" s="561"/>
      <c r="BQ490" s="561"/>
      <c r="BR490" s="561"/>
      <c r="BS490" s="561"/>
      <c r="BT490" s="561"/>
      <c r="BU490" s="561"/>
      <c r="BV490" s="561"/>
      <c r="BW490" s="561"/>
      <c r="BX490" s="561"/>
      <c r="BY490" s="561"/>
      <c r="BZ490" s="561"/>
      <c r="CA490" s="561"/>
      <c r="CB490" s="561"/>
      <c r="CC490" s="561"/>
      <c r="CD490" s="561"/>
      <c r="CE490" s="561"/>
      <c r="CF490" s="561"/>
      <c r="CG490" s="561"/>
      <c r="CH490" s="561"/>
      <c r="CI490" s="561"/>
      <c r="CJ490" s="561"/>
      <c r="CK490" s="561"/>
      <c r="CL490" s="561"/>
      <c r="CM490" s="561"/>
      <c r="CN490" s="561"/>
      <c r="CO490" s="561"/>
      <c r="CP490" s="561"/>
      <c r="CQ490" s="561"/>
      <c r="CR490" s="561"/>
      <c r="CS490" s="561"/>
      <c r="CT490" s="561"/>
      <c r="CU490" s="561"/>
      <c r="CV490" s="561"/>
      <c r="CW490" s="561"/>
      <c r="CX490" s="561"/>
      <c r="CY490" s="561"/>
      <c r="CZ490" s="561"/>
      <c r="DA490" s="561"/>
      <c r="DB490" s="561"/>
      <c r="DC490" s="561"/>
      <c r="DD490" s="561"/>
      <c r="DE490" s="561"/>
      <c r="DF490" s="561"/>
      <c r="DG490" s="561"/>
      <c r="DH490" s="561"/>
      <c r="DI490" s="561"/>
      <c r="DJ490" s="561"/>
      <c r="DK490" s="561"/>
      <c r="DL490" s="561"/>
      <c r="DM490" s="561"/>
      <c r="DN490" s="561"/>
      <c r="DO490" s="561"/>
      <c r="DP490" s="561"/>
      <c r="DQ490" s="561"/>
      <c r="DR490" s="561"/>
      <c r="DS490" s="561"/>
      <c r="DT490" s="561"/>
      <c r="DU490" s="561"/>
      <c r="DV490" s="561"/>
      <c r="DW490" s="561"/>
      <c r="DX490" s="561"/>
      <c r="DY490" s="561"/>
      <c r="DZ490" s="561"/>
      <c r="EA490" s="561"/>
      <c r="EB490" s="561"/>
      <c r="EC490" s="561"/>
      <c r="ED490" s="561"/>
      <c r="EE490" s="561"/>
      <c r="EF490" s="561"/>
      <c r="EG490" s="561"/>
      <c r="EH490" s="561"/>
      <c r="EI490" s="561"/>
      <c r="EJ490" s="561"/>
      <c r="EK490" s="561"/>
      <c r="EL490" s="561"/>
      <c r="EM490" s="561"/>
      <c r="EN490" s="561"/>
      <c r="EO490" s="561"/>
      <c r="EP490" s="561"/>
      <c r="EQ490" s="561"/>
      <c r="ER490" s="561"/>
      <c r="ES490" s="561"/>
      <c r="ET490" s="561"/>
      <c r="EU490" s="561"/>
      <c r="EV490" s="561"/>
      <c r="EW490" s="561"/>
      <c r="EX490" s="561"/>
      <c r="EY490" s="561"/>
      <c r="EZ490" s="561"/>
      <c r="FA490" s="561"/>
      <c r="FB490" s="561"/>
      <c r="FC490" s="561"/>
      <c r="FD490" s="561"/>
      <c r="FE490" s="561"/>
      <c r="FF490" s="561"/>
      <c r="FG490" s="561"/>
      <c r="FH490" s="561"/>
      <c r="FI490" s="561"/>
      <c r="FJ490" s="561"/>
      <c r="FK490" s="561"/>
      <c r="FL490" s="561"/>
      <c r="FM490" s="561"/>
      <c r="FN490" s="561"/>
      <c r="FO490" s="561"/>
      <c r="FP490" s="561"/>
      <c r="FQ490" s="561"/>
      <c r="FR490" s="561"/>
      <c r="FS490" s="561"/>
      <c r="FT490" s="561"/>
      <c r="FU490" s="561"/>
      <c r="FV490" s="561"/>
      <c r="FW490" s="561"/>
      <c r="FX490" s="561"/>
      <c r="FY490" s="561"/>
      <c r="FZ490" s="561"/>
      <c r="GA490" s="561"/>
      <c r="GB490" s="561"/>
      <c r="GC490" s="561"/>
      <c r="GD490" s="561"/>
      <c r="GE490" s="561"/>
      <c r="GF490" s="561"/>
      <c r="GG490" s="561"/>
      <c r="GH490" s="561"/>
      <c r="GI490" s="561"/>
      <c r="GJ490" s="561"/>
      <c r="GK490" s="561"/>
      <c r="GL490" s="561"/>
      <c r="GM490" s="561"/>
      <c r="GN490" s="561"/>
      <c r="GO490" s="561"/>
      <c r="GP490" s="561"/>
      <c r="GQ490" s="561"/>
      <c r="GR490" s="561"/>
      <c r="GS490" s="561"/>
      <c r="GT490" s="561"/>
      <c r="GU490" s="561"/>
      <c r="GV490" s="561"/>
      <c r="GW490" s="561"/>
      <c r="GX490" s="561"/>
      <c r="GY490" s="561"/>
      <c r="GZ490" s="561"/>
      <c r="HA490" s="561"/>
      <c r="HB490" s="561"/>
      <c r="HC490" s="561"/>
      <c r="HD490" s="561"/>
      <c r="HE490" s="561"/>
      <c r="HF490" s="561"/>
      <c r="HG490" s="561"/>
      <c r="HH490" s="561"/>
      <c r="HI490" s="561"/>
      <c r="HJ490" s="561"/>
      <c r="HK490" s="561"/>
      <c r="HL490" s="561"/>
      <c r="HM490" s="561"/>
      <c r="HN490" s="561"/>
      <c r="HO490" s="561"/>
      <c r="HP490" s="561"/>
      <c r="HQ490" s="561"/>
      <c r="HR490" s="561"/>
      <c r="HS490" s="561"/>
      <c r="HT490" s="561"/>
      <c r="HU490" s="561"/>
      <c r="HV490" s="561"/>
      <c r="HW490" s="561"/>
      <c r="HX490" s="561"/>
      <c r="HY490" s="561"/>
      <c r="HZ490" s="561"/>
      <c r="IA490" s="561"/>
      <c r="IB490" s="561"/>
      <c r="IC490" s="561"/>
      <c r="ID490" s="561"/>
      <c r="IE490" s="561"/>
      <c r="IF490" s="561"/>
      <c r="IG490" s="561"/>
      <c r="IH490" s="561"/>
      <c r="II490" s="561"/>
      <c r="IJ490" s="561"/>
      <c r="IK490" s="561"/>
      <c r="IL490" s="561"/>
      <c r="IM490" s="561"/>
      <c r="IN490" s="561"/>
      <c r="IO490" s="561"/>
      <c r="IP490" s="561"/>
      <c r="IQ490" s="561"/>
      <c r="IR490" s="561"/>
      <c r="IS490" s="561"/>
      <c r="IT490" s="561"/>
      <c r="IU490" s="561"/>
    </row>
    <row r="491" spans="1:255" s="638" customFormat="1" ht="16.5" customHeight="1" x14ac:dyDescent="0.25">
      <c r="A491" s="572"/>
      <c r="B491" s="592"/>
      <c r="C491" s="593"/>
      <c r="D491" s="575"/>
      <c r="E491" s="575"/>
      <c r="F491" s="575"/>
      <c r="G491" s="594"/>
      <c r="H491" s="575"/>
      <c r="I491" s="575"/>
      <c r="J491" s="594"/>
      <c r="K491" s="575"/>
      <c r="L491" s="575"/>
      <c r="M491" s="594"/>
      <c r="N491" s="594"/>
      <c r="O491" s="595"/>
      <c r="P491" s="561"/>
      <c r="Q491" s="596"/>
      <c r="R491" s="561"/>
      <c r="S491" s="561"/>
      <c r="T491" s="561"/>
      <c r="U491" s="561"/>
      <c r="V491" s="561"/>
      <c r="W491" s="561"/>
      <c r="X491" s="561"/>
      <c r="Y491" s="561"/>
      <c r="Z491" s="561"/>
      <c r="AA491" s="561"/>
      <c r="AB491" s="561"/>
      <c r="AC491" s="561"/>
      <c r="AD491" s="561"/>
      <c r="AE491" s="561"/>
      <c r="AF491" s="561"/>
      <c r="AG491" s="561"/>
      <c r="AH491" s="561"/>
      <c r="AI491" s="561"/>
      <c r="AJ491" s="561"/>
      <c r="AK491" s="561"/>
      <c r="AL491" s="561"/>
      <c r="AM491" s="561"/>
      <c r="AN491" s="561"/>
      <c r="AO491" s="561"/>
      <c r="AP491" s="561"/>
      <c r="AQ491" s="561"/>
      <c r="AR491" s="561"/>
      <c r="AS491" s="561"/>
      <c r="AT491" s="561"/>
      <c r="AU491" s="561"/>
      <c r="AV491" s="561"/>
      <c r="AW491" s="561"/>
      <c r="AX491" s="561"/>
      <c r="AY491" s="561"/>
      <c r="AZ491" s="561"/>
      <c r="BA491" s="561"/>
      <c r="BB491" s="561"/>
      <c r="BC491" s="561"/>
      <c r="BD491" s="561"/>
      <c r="BE491" s="561"/>
      <c r="BF491" s="561"/>
      <c r="BG491" s="561"/>
      <c r="BH491" s="561"/>
      <c r="BI491" s="561"/>
      <c r="BJ491" s="561"/>
      <c r="BK491" s="561"/>
      <c r="BL491" s="561"/>
      <c r="BM491" s="561"/>
      <c r="BN491" s="561"/>
      <c r="BO491" s="561"/>
      <c r="BP491" s="561"/>
      <c r="BQ491" s="561"/>
      <c r="BR491" s="561"/>
      <c r="BS491" s="561"/>
      <c r="BT491" s="561"/>
      <c r="BU491" s="561"/>
      <c r="BV491" s="561"/>
      <c r="BW491" s="561"/>
      <c r="BX491" s="561"/>
      <c r="BY491" s="561"/>
      <c r="BZ491" s="561"/>
      <c r="CA491" s="561"/>
      <c r="CB491" s="561"/>
      <c r="CC491" s="561"/>
      <c r="CD491" s="561"/>
      <c r="CE491" s="561"/>
      <c r="CF491" s="561"/>
      <c r="CG491" s="561"/>
      <c r="CH491" s="561"/>
      <c r="CI491" s="561"/>
      <c r="CJ491" s="561"/>
      <c r="CK491" s="561"/>
      <c r="CL491" s="561"/>
      <c r="CM491" s="561"/>
      <c r="CN491" s="561"/>
      <c r="CO491" s="561"/>
      <c r="CP491" s="561"/>
      <c r="CQ491" s="561"/>
      <c r="CR491" s="561"/>
      <c r="CS491" s="561"/>
      <c r="CT491" s="561"/>
      <c r="CU491" s="561"/>
      <c r="CV491" s="561"/>
      <c r="CW491" s="561"/>
      <c r="CX491" s="561"/>
      <c r="CY491" s="561"/>
      <c r="CZ491" s="561"/>
      <c r="DA491" s="561"/>
      <c r="DB491" s="561"/>
      <c r="DC491" s="561"/>
      <c r="DD491" s="561"/>
      <c r="DE491" s="561"/>
      <c r="DF491" s="561"/>
      <c r="DG491" s="561"/>
      <c r="DH491" s="561"/>
      <c r="DI491" s="561"/>
      <c r="DJ491" s="561"/>
      <c r="DK491" s="561"/>
      <c r="DL491" s="561"/>
      <c r="DM491" s="561"/>
      <c r="DN491" s="561"/>
      <c r="DO491" s="561"/>
      <c r="DP491" s="561"/>
      <c r="DQ491" s="561"/>
      <c r="DR491" s="561"/>
      <c r="DS491" s="561"/>
      <c r="DT491" s="561"/>
      <c r="DU491" s="561"/>
      <c r="DV491" s="561"/>
      <c r="DW491" s="561"/>
      <c r="DX491" s="561"/>
      <c r="DY491" s="561"/>
      <c r="DZ491" s="561"/>
      <c r="EA491" s="561"/>
      <c r="EB491" s="561"/>
      <c r="EC491" s="561"/>
      <c r="ED491" s="561"/>
      <c r="EE491" s="561"/>
      <c r="EF491" s="561"/>
      <c r="EG491" s="561"/>
      <c r="EH491" s="561"/>
      <c r="EI491" s="561"/>
      <c r="EJ491" s="561"/>
      <c r="EK491" s="561"/>
      <c r="EL491" s="561"/>
      <c r="EM491" s="561"/>
      <c r="EN491" s="561"/>
      <c r="EO491" s="561"/>
      <c r="EP491" s="561"/>
      <c r="EQ491" s="561"/>
      <c r="ER491" s="561"/>
      <c r="ES491" s="561"/>
      <c r="ET491" s="561"/>
      <c r="EU491" s="561"/>
      <c r="EV491" s="561"/>
      <c r="EW491" s="561"/>
      <c r="EX491" s="561"/>
      <c r="EY491" s="561"/>
      <c r="EZ491" s="561"/>
      <c r="FA491" s="561"/>
      <c r="FB491" s="561"/>
      <c r="FC491" s="561"/>
      <c r="FD491" s="561"/>
      <c r="FE491" s="561"/>
      <c r="FF491" s="561"/>
      <c r="FG491" s="561"/>
      <c r="FH491" s="561"/>
      <c r="FI491" s="561"/>
      <c r="FJ491" s="561"/>
      <c r="FK491" s="561"/>
      <c r="FL491" s="561"/>
      <c r="FM491" s="561"/>
      <c r="FN491" s="561"/>
      <c r="FO491" s="561"/>
      <c r="FP491" s="561"/>
      <c r="FQ491" s="561"/>
      <c r="FR491" s="561"/>
      <c r="FS491" s="561"/>
      <c r="FT491" s="561"/>
      <c r="FU491" s="561"/>
      <c r="FV491" s="561"/>
      <c r="FW491" s="561"/>
      <c r="FX491" s="561"/>
      <c r="FY491" s="561"/>
      <c r="FZ491" s="561"/>
      <c r="GA491" s="561"/>
      <c r="GB491" s="561"/>
      <c r="GC491" s="561"/>
      <c r="GD491" s="561"/>
      <c r="GE491" s="561"/>
      <c r="GF491" s="561"/>
      <c r="GG491" s="561"/>
      <c r="GH491" s="561"/>
      <c r="GI491" s="561"/>
      <c r="GJ491" s="561"/>
      <c r="GK491" s="561"/>
      <c r="GL491" s="561"/>
      <c r="GM491" s="561"/>
      <c r="GN491" s="561"/>
      <c r="GO491" s="561"/>
      <c r="GP491" s="561"/>
      <c r="GQ491" s="561"/>
      <c r="GR491" s="561"/>
      <c r="GS491" s="561"/>
      <c r="GT491" s="561"/>
      <c r="GU491" s="561"/>
      <c r="GV491" s="561"/>
      <c r="GW491" s="561"/>
      <c r="GX491" s="561"/>
      <c r="GY491" s="561"/>
      <c r="GZ491" s="561"/>
      <c r="HA491" s="561"/>
      <c r="HB491" s="561"/>
      <c r="HC491" s="561"/>
      <c r="HD491" s="561"/>
      <c r="HE491" s="561"/>
      <c r="HF491" s="561"/>
      <c r="HG491" s="561"/>
      <c r="HH491" s="561"/>
      <c r="HI491" s="561"/>
      <c r="HJ491" s="561"/>
      <c r="HK491" s="561"/>
      <c r="HL491" s="561"/>
      <c r="HM491" s="561"/>
      <c r="HN491" s="561"/>
      <c r="HO491" s="561"/>
      <c r="HP491" s="561"/>
      <c r="HQ491" s="561"/>
      <c r="HR491" s="561"/>
      <c r="HS491" s="561"/>
      <c r="HT491" s="561"/>
      <c r="HU491" s="561"/>
      <c r="HV491" s="561"/>
      <c r="HW491" s="561"/>
      <c r="HX491" s="561"/>
      <c r="HY491" s="561"/>
      <c r="HZ491" s="561"/>
      <c r="IA491" s="561"/>
      <c r="IB491" s="561"/>
      <c r="IC491" s="561"/>
      <c r="ID491" s="561"/>
      <c r="IE491" s="561"/>
      <c r="IF491" s="561"/>
      <c r="IG491" s="561"/>
      <c r="IH491" s="561"/>
      <c r="II491" s="561"/>
      <c r="IJ491" s="561"/>
      <c r="IK491" s="561"/>
      <c r="IL491" s="561"/>
      <c r="IM491" s="561"/>
      <c r="IN491" s="561"/>
      <c r="IO491" s="561"/>
      <c r="IP491" s="561"/>
      <c r="IQ491" s="561"/>
      <c r="IR491" s="561"/>
      <c r="IS491" s="561"/>
      <c r="IT491" s="561"/>
      <c r="IU491" s="561"/>
    </row>
    <row r="492" spans="1:255" ht="14.25" customHeight="1" thickBot="1" x14ac:dyDescent="0.3">
      <c r="A492" s="572"/>
      <c r="B492" s="573"/>
      <c r="C492" s="640"/>
      <c r="D492" s="575"/>
      <c r="E492" s="575"/>
      <c r="F492" s="575"/>
      <c r="G492" s="575"/>
      <c r="H492" s="575"/>
      <c r="I492" s="575"/>
      <c r="J492" s="575"/>
      <c r="K492" s="575"/>
      <c r="L492" s="575"/>
      <c r="M492" s="575"/>
      <c r="N492" s="575"/>
      <c r="O492" s="641"/>
    </row>
    <row r="493" spans="1:255" ht="16.5" customHeight="1" x14ac:dyDescent="0.25">
      <c r="A493" s="642"/>
      <c r="B493" s="643" t="s">
        <v>102</v>
      </c>
      <c r="C493" s="644"/>
      <c r="D493" s="275">
        <f>D11</f>
        <v>1.0858521544907819E+26</v>
      </c>
      <c r="E493" s="275">
        <f t="shared" ref="E493:O493" si="132">E11</f>
        <v>7.7695540625937719E+25</v>
      </c>
      <c r="F493" s="275">
        <f t="shared" si="132"/>
        <v>7.7228090675552421E+24</v>
      </c>
      <c r="G493" s="275">
        <f t="shared" si="132"/>
        <v>8.5418349693492963E+25</v>
      </c>
      <c r="H493" s="275">
        <f t="shared" si="132"/>
        <v>0</v>
      </c>
      <c r="I493" s="275">
        <f t="shared" si="132"/>
        <v>0</v>
      </c>
      <c r="J493" s="275">
        <f t="shared" si="132"/>
        <v>0</v>
      </c>
      <c r="K493" s="275">
        <f t="shared" si="132"/>
        <v>4.9223841560355827E+17</v>
      </c>
      <c r="L493" s="275">
        <f t="shared" si="132"/>
        <v>8.6324417084115888E+16</v>
      </c>
      <c r="M493" s="275">
        <f>M11</f>
        <v>5.7856283268767411E+17</v>
      </c>
      <c r="N493" s="275">
        <f>N11</f>
        <v>8.5418350272055758E+25</v>
      </c>
      <c r="O493" s="645">
        <f t="shared" si="132"/>
        <v>2.316686517702253E+25</v>
      </c>
    </row>
    <row r="494" spans="1:255" ht="16.5" customHeight="1" thickBot="1" x14ac:dyDescent="0.3">
      <c r="A494" s="646"/>
      <c r="B494" s="647"/>
      <c r="C494" s="648"/>
      <c r="D494" s="649"/>
      <c r="E494" s="649"/>
      <c r="F494" s="649"/>
      <c r="G494" s="649"/>
      <c r="H494" s="649"/>
      <c r="I494" s="649"/>
      <c r="J494" s="649"/>
      <c r="K494" s="649"/>
      <c r="L494" s="649"/>
      <c r="M494" s="649"/>
      <c r="N494" s="649"/>
      <c r="O494" s="650"/>
    </row>
    <row r="495" spans="1:255" ht="13.5" x14ac:dyDescent="0.25"/>
    <row r="496" spans="1:255" s="652" customFormat="1" ht="16.5" customHeight="1" x14ac:dyDescent="0.25">
      <c r="A496" s="651"/>
      <c r="C496" s="561"/>
      <c r="D496" s="653"/>
      <c r="E496" s="653"/>
      <c r="F496" s="653"/>
      <c r="G496" s="653"/>
      <c r="H496" s="653"/>
      <c r="I496" s="653"/>
      <c r="J496" s="653"/>
      <c r="K496" s="821" t="s">
        <v>585</v>
      </c>
      <c r="L496" s="821"/>
      <c r="M496" s="821"/>
      <c r="N496" s="653"/>
      <c r="O496" s="653"/>
      <c r="Q496" s="563"/>
    </row>
    <row r="497" spans="1:17" s="652" customFormat="1" ht="15.75" customHeight="1" x14ac:dyDescent="0.25">
      <c r="A497" s="651"/>
      <c r="C497" s="654" t="s">
        <v>558</v>
      </c>
      <c r="D497" s="653"/>
      <c r="E497" s="653"/>
      <c r="F497" s="653"/>
      <c r="G497" s="653"/>
      <c r="H497" s="653"/>
      <c r="I497" s="653"/>
      <c r="J497" s="653"/>
      <c r="K497" s="655"/>
      <c r="L497" s="655"/>
      <c r="M497" s="655"/>
      <c r="Q497" s="563"/>
    </row>
    <row r="498" spans="1:17" s="652" customFormat="1" ht="13.5" customHeight="1" x14ac:dyDescent="0.25">
      <c r="A498" s="651"/>
      <c r="C498" s="654"/>
      <c r="D498" s="653"/>
      <c r="E498" s="653"/>
      <c r="F498" s="653"/>
      <c r="J498" s="653"/>
      <c r="K498" s="655"/>
      <c r="L498" s="655"/>
      <c r="M498" s="655"/>
      <c r="Q498" s="563"/>
    </row>
    <row r="499" spans="1:17" s="652" customFormat="1" ht="13.5" customHeight="1" x14ac:dyDescent="0.25">
      <c r="A499" s="651"/>
      <c r="C499" s="656" t="s">
        <v>280</v>
      </c>
      <c r="D499" s="653"/>
      <c r="E499" s="653"/>
      <c r="F499" s="653"/>
      <c r="H499" s="653"/>
      <c r="I499" s="653"/>
      <c r="J499" s="653"/>
      <c r="K499" s="821" t="s">
        <v>559</v>
      </c>
      <c r="L499" s="821"/>
      <c r="M499" s="821"/>
      <c r="Q499" s="563"/>
    </row>
    <row r="500" spans="1:17" s="652" customFormat="1" ht="13.5" customHeight="1" x14ac:dyDescent="0.25">
      <c r="A500" s="651"/>
      <c r="C500" s="654"/>
      <c r="D500" s="653"/>
      <c r="E500" s="653"/>
      <c r="F500" s="653"/>
      <c r="G500" s="653"/>
      <c r="H500" s="653"/>
      <c r="I500" s="653"/>
      <c r="J500" s="653"/>
      <c r="K500" s="655"/>
      <c r="L500" s="655"/>
      <c r="M500" s="655"/>
      <c r="Q500" s="563"/>
    </row>
    <row r="501" spans="1:17" s="652" customFormat="1" ht="13.5" customHeight="1" x14ac:dyDescent="0.25">
      <c r="A501" s="651"/>
      <c r="C501" s="654"/>
      <c r="D501" s="653"/>
      <c r="E501" s="653"/>
      <c r="F501" s="653"/>
      <c r="G501" s="653"/>
      <c r="H501" s="653"/>
      <c r="I501" s="653"/>
      <c r="J501" s="653"/>
      <c r="K501" s="655"/>
      <c r="L501" s="655"/>
      <c r="M501" s="655"/>
      <c r="Q501" s="563"/>
    </row>
    <row r="502" spans="1:17" s="652" customFormat="1" ht="10.5" customHeight="1" x14ac:dyDescent="0.25">
      <c r="A502" s="651"/>
      <c r="C502" s="654"/>
      <c r="D502" s="653"/>
      <c r="E502" s="653"/>
      <c r="F502" s="653"/>
      <c r="G502" s="653"/>
      <c r="H502" s="653"/>
      <c r="I502" s="653"/>
      <c r="J502" s="653"/>
      <c r="K502" s="655"/>
      <c r="L502" s="655"/>
      <c r="M502" s="655"/>
      <c r="Q502" s="563"/>
    </row>
    <row r="503" spans="1:17" s="652" customFormat="1" ht="17.25" customHeight="1" x14ac:dyDescent="0.25">
      <c r="A503" s="651"/>
      <c r="C503" s="657" t="s">
        <v>560</v>
      </c>
      <c r="D503" s="658"/>
      <c r="E503" s="658"/>
      <c r="F503" s="653"/>
      <c r="G503" s="653"/>
      <c r="H503" s="653"/>
      <c r="I503" s="653"/>
      <c r="J503" s="653"/>
      <c r="K503" s="830" t="s">
        <v>561</v>
      </c>
      <c r="L503" s="830"/>
      <c r="M503" s="830"/>
      <c r="Q503" s="563"/>
    </row>
    <row r="504" spans="1:17" s="652" customFormat="1" ht="13.5" customHeight="1" x14ac:dyDescent="0.25">
      <c r="A504" s="651"/>
      <c r="C504" s="654" t="s">
        <v>562</v>
      </c>
      <c r="D504" s="653"/>
      <c r="E504" s="653"/>
      <c r="F504" s="653"/>
      <c r="G504" s="653"/>
      <c r="H504" s="653"/>
      <c r="I504" s="653"/>
      <c r="J504" s="653"/>
      <c r="K504" s="821" t="s">
        <v>563</v>
      </c>
      <c r="L504" s="821"/>
      <c r="M504" s="821"/>
      <c r="Q504" s="563"/>
    </row>
  </sheetData>
  <sortState ref="A11:IU485">
    <sortCondition ref="B11:B485"/>
  </sortState>
  <mergeCells count="14">
    <mergeCell ref="K503:M503"/>
    <mergeCell ref="K504:M504"/>
    <mergeCell ref="H7:J7"/>
    <mergeCell ref="K7:M7"/>
    <mergeCell ref="N7:N8"/>
    <mergeCell ref="O7:O8"/>
    <mergeCell ref="K496:M496"/>
    <mergeCell ref="K499:M499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82"/>
  <sheetViews>
    <sheetView topLeftCell="A91" zoomScale="110" zoomScaleNormal="110" workbookViewId="0">
      <selection activeCell="N106" sqref="N106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x14ac:dyDescent="0.3">
      <c r="A2" s="553"/>
      <c r="B2" s="554" t="s">
        <v>280</v>
      </c>
      <c r="C2" s="554"/>
      <c r="D2" s="822" t="s">
        <v>588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285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589</v>
      </c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D12+D183+D255+D318+D376+D420+D430+D451</f>
        <v>7.1446577953096675E+25</v>
      </c>
      <c r="E11" s="580">
        <f t="shared" si="0"/>
        <v>6.1101544263016977E+25</v>
      </c>
      <c r="F11" s="580">
        <f t="shared" si="0"/>
        <v>5.0253611369375174E+24</v>
      </c>
      <c r="G11" s="580">
        <f t="shared" si="0"/>
        <v>6.6126905399954485E+25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5.3085628451779344E+16</v>
      </c>
      <c r="L11" s="580">
        <f t="shared" si="0"/>
        <v>1959084914751800</v>
      </c>
      <c r="M11" s="580">
        <f t="shared" si="0"/>
        <v>5.5044713366531136E+16</v>
      </c>
      <c r="N11" s="580">
        <f t="shared" si="0"/>
        <v>6.6126905454999267E+25</v>
      </c>
      <c r="O11" s="581">
        <f t="shared" si="0"/>
        <v>5.3196724980974088E+24</v>
      </c>
      <c r="Q11" s="583">
        <f>(N11/D11)*100</f>
        <v>92.554335490232049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D13+D46+D84+D98+D102+D133+D137+D157</f>
        <v>7.1446577953096675E+25</v>
      </c>
      <c r="E12" s="580">
        <f t="shared" si="1"/>
        <v>6.1101544263016977E+25</v>
      </c>
      <c r="F12" s="580">
        <f t="shared" si="1"/>
        <v>5.0253611369375174E+24</v>
      </c>
      <c r="G12" s="580">
        <f t="shared" si="1"/>
        <v>6.6126905399954485E+25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5.308562843471264E+16</v>
      </c>
      <c r="L12" s="580">
        <f t="shared" si="1"/>
        <v>1959084914400000</v>
      </c>
      <c r="M12" s="580">
        <f t="shared" si="1"/>
        <v>5.504471334911264E+16</v>
      </c>
      <c r="N12" s="580">
        <f t="shared" si="1"/>
        <v>6.6126905454999267E+25</v>
      </c>
      <c r="O12" s="581">
        <f t="shared" si="1"/>
        <v>5.3196724980974088E+24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D14+D26+D36</f>
        <v>7.1446558848644107E+25</v>
      </c>
      <c r="E13" s="586">
        <f t="shared" si="2"/>
        <v>6.1101527924773942E+25</v>
      </c>
      <c r="F13" s="586">
        <f t="shared" si="2"/>
        <v>5.0253597931814386E+24</v>
      </c>
      <c r="G13" s="586">
        <f t="shared" si="2"/>
        <v>6.6126887717955383E+25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5.3085614241521104E+16</v>
      </c>
      <c r="L13" s="586">
        <f t="shared" si="2"/>
        <v>1959084391500000</v>
      </c>
      <c r="M13" s="586">
        <f t="shared" si="2"/>
        <v>5.5044698633021104E+16</v>
      </c>
      <c r="N13" s="586">
        <f t="shared" si="2"/>
        <v>6.6126887773000148E+25</v>
      </c>
      <c r="O13" s="587">
        <f t="shared" si="2"/>
        <v>5.3196710756439634E+24</v>
      </c>
      <c r="Q13" s="583">
        <f t="shared" ref="Q13:Q34" si="3">(N13/D13)*100</f>
        <v>92.554335490232063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7.140236419138232E+25</v>
      </c>
      <c r="E14" s="586">
        <f t="shared" si="4"/>
        <v>6.1063732387405553E+25</v>
      </c>
      <c r="F14" s="586">
        <f t="shared" si="4"/>
        <v>5.0222512592330466E+24</v>
      </c>
      <c r="G14" s="586">
        <f t="shared" si="4"/>
        <v>6.6085983646638602E+25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5.3052777112067552E+16</v>
      </c>
      <c r="L14" s="586">
        <f t="shared" si="4"/>
        <v>1957872563550000</v>
      </c>
      <c r="M14" s="586">
        <f t="shared" si="4"/>
        <v>5.5010649675617552E+16</v>
      </c>
      <c r="N14" s="586">
        <f t="shared" si="4"/>
        <v>6.6085983701649316E+25</v>
      </c>
      <c r="O14" s="587">
        <f t="shared" si="4"/>
        <v>5.3163804897330096E+24</v>
      </c>
      <c r="Q14" s="583">
        <f t="shared" si="3"/>
        <v>92.554335490232063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6" si="5">SUM(D16:D23)</f>
        <v>3.5588817298811258E+25</v>
      </c>
      <c r="E15" s="586">
        <f t="shared" si="5"/>
        <v>3.0435771141891197E+25</v>
      </c>
      <c r="F15" s="586">
        <f t="shared" si="5"/>
        <v>2.5032221904375202E+24</v>
      </c>
      <c r="G15" s="586">
        <f t="shared" si="5"/>
        <v>3.2938993332328733E+25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2.6442900216586352E+16</v>
      </c>
      <c r="L15" s="586">
        <f t="shared" si="5"/>
        <v>975855207150000</v>
      </c>
      <c r="M15" s="586">
        <f t="shared" si="5"/>
        <v>2.7418755423736352E+16</v>
      </c>
      <c r="N15" s="586">
        <f t="shared" si="5"/>
        <v>3.2938993359747517E+25</v>
      </c>
      <c r="O15" s="587">
        <f t="shared" si="5"/>
        <v>2.6498239390637446E+24</v>
      </c>
      <c r="P15" s="590"/>
      <c r="Q15" s="583">
        <f t="shared" si="3"/>
        <v>92.554335490232063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si="5"/>
        <v>1.7906773446285533E+25</v>
      </c>
      <c r="E16" s="586">
        <f t="shared" si="5"/>
        <v>1.5313980622757171E+25</v>
      </c>
      <c r="F16" s="586">
        <f t="shared" si="5"/>
        <v>1.2595145343977624E+24</v>
      </c>
      <c r="G16" s="586">
        <f t="shared" si="5"/>
        <v>1.6573495157154938E+25</v>
      </c>
      <c r="H16" s="586">
        <f t="shared" si="5"/>
        <v>0</v>
      </c>
      <c r="I16" s="586">
        <f t="shared" si="5"/>
        <v>0</v>
      </c>
      <c r="J16" s="586">
        <f t="shared" si="5"/>
        <v>0</v>
      </c>
      <c r="K16" s="586">
        <f t="shared" si="5"/>
        <v>1.33049384477406E+16</v>
      </c>
      <c r="L16" s="586">
        <f t="shared" si="5"/>
        <v>491008678200000</v>
      </c>
      <c r="M16" s="586">
        <f t="shared" si="5"/>
        <v>1.37959471259406E+16</v>
      </c>
      <c r="N16" s="586">
        <f t="shared" si="5"/>
        <v>1.6573495170950902E+25</v>
      </c>
      <c r="O16" s="587">
        <f t="shared" si="5"/>
        <v>1.3332782753346325E+24</v>
      </c>
      <c r="Q16" s="583">
        <f t="shared" si="3"/>
        <v>92.554335490232049</v>
      </c>
    </row>
    <row r="17" spans="1:18" ht="16.5" customHeight="1" x14ac:dyDescent="0.25">
      <c r="A17" s="584" t="s">
        <v>166</v>
      </c>
      <c r="B17" s="585" t="s">
        <v>320</v>
      </c>
      <c r="C17" s="579" t="s">
        <v>321</v>
      </c>
      <c r="D17" s="586">
        <f t="shared" ref="D17:O17" si="6">D18+D34+D38+D46</f>
        <v>6.0480948704259987E+24</v>
      </c>
      <c r="E17" s="586">
        <f t="shared" si="6"/>
        <v>5.1723672010556088E+24</v>
      </c>
      <c r="F17" s="586">
        <f t="shared" si="6"/>
        <v>4.2540681142633528E+23</v>
      </c>
      <c r="G17" s="586">
        <f t="shared" si="6"/>
        <v>5.5977740124819463E+24</v>
      </c>
      <c r="H17" s="586">
        <f t="shared" si="6"/>
        <v>0</v>
      </c>
      <c r="I17" s="586">
        <f t="shared" si="6"/>
        <v>0</v>
      </c>
      <c r="J17" s="586">
        <f t="shared" si="6"/>
        <v>0</v>
      </c>
      <c r="K17" s="586">
        <f t="shared" si="6"/>
        <v>4493803978981350</v>
      </c>
      <c r="L17" s="586">
        <f t="shared" si="6"/>
        <v>165840430950000</v>
      </c>
      <c r="M17" s="586">
        <f t="shared" si="6"/>
        <v>4659644409931350</v>
      </c>
      <c r="N17" s="586">
        <f t="shared" si="6"/>
        <v>5.5977740171415961E+24</v>
      </c>
      <c r="O17" s="587">
        <f t="shared" si="6"/>
        <v>4.5032085328440422E+23</v>
      </c>
      <c r="P17" s="588"/>
      <c r="Q17" s="583">
        <f t="shared" si="3"/>
        <v>92.554335490232077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7">SUM(D19:D32)</f>
        <v>6.041704084809673E+24</v>
      </c>
      <c r="E18" s="586">
        <f t="shared" si="7"/>
        <v>5.1669017626623555E+24</v>
      </c>
      <c r="F18" s="586">
        <f t="shared" si="7"/>
        <v>4.2495730066471608E+23</v>
      </c>
      <c r="G18" s="586">
        <f t="shared" si="7"/>
        <v>5.5918590633270733E+24</v>
      </c>
      <c r="H18" s="586">
        <f t="shared" si="7"/>
        <v>0</v>
      </c>
      <c r="I18" s="586">
        <f t="shared" si="7"/>
        <v>0</v>
      </c>
      <c r="J18" s="586">
        <f t="shared" si="7"/>
        <v>0</v>
      </c>
      <c r="K18" s="586">
        <f t="shared" si="7"/>
        <v>4489055573827050</v>
      </c>
      <c r="L18" s="586">
        <f t="shared" si="7"/>
        <v>165665198250000</v>
      </c>
      <c r="M18" s="586">
        <f t="shared" si="7"/>
        <v>4654720772077050</v>
      </c>
      <c r="N18" s="586">
        <f t="shared" si="7"/>
        <v>5.5918590679817999E+24</v>
      </c>
      <c r="O18" s="587">
        <f t="shared" si="7"/>
        <v>4.4984501682787407E+23</v>
      </c>
      <c r="P18" s="590"/>
      <c r="Q18" s="583">
        <f t="shared" si="3"/>
        <v>92.554335490232077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8">SUM(D20:D21)</f>
        <v>2.5503924979444922E+24</v>
      </c>
      <c r="E19" s="586">
        <f t="shared" si="8"/>
        <v>2.1811110422044731E+24</v>
      </c>
      <c r="F19" s="586">
        <f t="shared" si="8"/>
        <v>1.7938778469587627E+23</v>
      </c>
      <c r="G19" s="586">
        <f t="shared" si="8"/>
        <v>2.3604988269003498E+24</v>
      </c>
      <c r="H19" s="586">
        <f t="shared" si="8"/>
        <v>0</v>
      </c>
      <c r="I19" s="586">
        <f t="shared" si="8"/>
        <v>0</v>
      </c>
      <c r="J19" s="586">
        <f t="shared" si="8"/>
        <v>0</v>
      </c>
      <c r="K19" s="586">
        <f t="shared" si="8"/>
        <v>1894970927379600</v>
      </c>
      <c r="L19" s="586">
        <f t="shared" si="8"/>
        <v>69932466000000</v>
      </c>
      <c r="M19" s="586">
        <f t="shared" si="8"/>
        <v>1964903393379600</v>
      </c>
      <c r="N19" s="586">
        <f t="shared" si="8"/>
        <v>2.3604988288652549E+24</v>
      </c>
      <c r="O19" s="587">
        <f t="shared" si="8"/>
        <v>1.898936690792372E+23</v>
      </c>
      <c r="P19" s="590"/>
      <c r="Q19" s="583">
        <f t="shared" si="3"/>
        <v>92.554335490232049</v>
      </c>
      <c r="R19" s="590"/>
    </row>
    <row r="20" spans="1:18" ht="16.5" customHeight="1" x14ac:dyDescent="0.25">
      <c r="A20" s="589">
        <v>6</v>
      </c>
      <c r="B20" s="579" t="s">
        <v>341</v>
      </c>
      <c r="C20" s="601" t="s">
        <v>342</v>
      </c>
      <c r="D20" s="586">
        <f t="shared" ref="D20:O20" si="9">SUM(D21:D26)</f>
        <v>1.6752917104341269E+24</v>
      </c>
      <c r="E20" s="586">
        <f t="shared" si="9"/>
        <v>1.4327195721781878E+24</v>
      </c>
      <c r="F20" s="586">
        <f t="shared" si="9"/>
        <v>1.1783553664636141E+23</v>
      </c>
      <c r="G20" s="586">
        <f t="shared" si="9"/>
        <v>1.5505551088245496E+24</v>
      </c>
      <c r="H20" s="586">
        <f t="shared" si="9"/>
        <v>0</v>
      </c>
      <c r="I20" s="586">
        <f t="shared" si="9"/>
        <v>0</v>
      </c>
      <c r="J20" s="586">
        <f t="shared" si="9"/>
        <v>0</v>
      </c>
      <c r="K20" s="586">
        <f t="shared" si="9"/>
        <v>1244760987264750</v>
      </c>
      <c r="L20" s="586">
        <f t="shared" si="9"/>
        <v>45936960750000</v>
      </c>
      <c r="M20" s="586">
        <f t="shared" si="9"/>
        <v>1290697948014750</v>
      </c>
      <c r="N20" s="586">
        <f t="shared" si="9"/>
        <v>1.5505551101152487E+24</v>
      </c>
      <c r="O20" s="587">
        <f t="shared" si="9"/>
        <v>1.2473660031887813E+23</v>
      </c>
      <c r="P20" s="590"/>
      <c r="Q20" s="583">
        <f t="shared" si="3"/>
        <v>92.554335490232049</v>
      </c>
      <c r="R20" s="590"/>
    </row>
    <row r="21" spans="1:18" ht="16.5" customHeight="1" x14ac:dyDescent="0.25">
      <c r="A21" s="589">
        <v>7</v>
      </c>
      <c r="B21" s="579" t="s">
        <v>343</v>
      </c>
      <c r="C21" s="579" t="s">
        <v>344</v>
      </c>
      <c r="D21" s="586">
        <f t="shared" ref="D21:O21" si="10">SUM(D22:D28)</f>
        <v>8.7510078751036522E+23</v>
      </c>
      <c r="E21" s="586">
        <f t="shared" si="10"/>
        <v>7.4839147002628531E+23</v>
      </c>
      <c r="F21" s="586">
        <f t="shared" si="10"/>
        <v>6.1552248049514874E+22</v>
      </c>
      <c r="G21" s="586">
        <f t="shared" si="10"/>
        <v>8.0994371807580017E+23</v>
      </c>
      <c r="H21" s="586">
        <f t="shared" si="10"/>
        <v>0</v>
      </c>
      <c r="I21" s="586">
        <f t="shared" si="10"/>
        <v>0</v>
      </c>
      <c r="J21" s="586">
        <f t="shared" si="10"/>
        <v>0</v>
      </c>
      <c r="K21" s="586">
        <f t="shared" si="10"/>
        <v>650209940114850</v>
      </c>
      <c r="L21" s="586">
        <f t="shared" si="10"/>
        <v>23995505250000</v>
      </c>
      <c r="M21" s="586">
        <f t="shared" si="10"/>
        <v>674205445364850</v>
      </c>
      <c r="N21" s="586">
        <f t="shared" si="10"/>
        <v>8.0994371875000602E+23</v>
      </c>
      <c r="O21" s="587">
        <f t="shared" si="10"/>
        <v>6.5157068760359062E+22</v>
      </c>
      <c r="P21" s="590"/>
      <c r="Q21" s="583">
        <f t="shared" si="3"/>
        <v>92.554335490232049</v>
      </c>
      <c r="R21" s="590"/>
    </row>
    <row r="22" spans="1:18" ht="16.5" customHeight="1" x14ac:dyDescent="0.25">
      <c r="A22" s="611" t="s">
        <v>167</v>
      </c>
      <c r="B22" s="585" t="s">
        <v>345</v>
      </c>
      <c r="C22" s="601" t="s">
        <v>346</v>
      </c>
      <c r="D22" s="580">
        <f t="shared" ref="D22:O22" si="11">D23+D26</f>
        <v>2.6673030764125386E+23</v>
      </c>
      <c r="E22" s="580">
        <f t="shared" si="11"/>
        <v>2.2810936738396758E+23</v>
      </c>
      <c r="F22" s="580">
        <f t="shared" si="11"/>
        <v>1.8761096198948857E+22</v>
      </c>
      <c r="G22" s="580">
        <f t="shared" si="11"/>
        <v>2.4687046358291647E+23</v>
      </c>
      <c r="H22" s="580">
        <f t="shared" si="11"/>
        <v>0</v>
      </c>
      <c r="I22" s="580">
        <f t="shared" si="11"/>
        <v>0</v>
      </c>
      <c r="J22" s="580">
        <f t="shared" si="11"/>
        <v>0</v>
      </c>
      <c r="K22" s="580">
        <f t="shared" si="11"/>
        <v>198183682383300</v>
      </c>
      <c r="L22" s="580">
        <f t="shared" si="11"/>
        <v>7313818500000</v>
      </c>
      <c r="M22" s="580">
        <f t="shared" si="11"/>
        <v>205497500883300</v>
      </c>
      <c r="N22" s="580">
        <f t="shared" si="11"/>
        <v>2.4687046378841412E+23</v>
      </c>
      <c r="O22" s="581">
        <f t="shared" si="11"/>
        <v>1.9859843852839693E+22</v>
      </c>
      <c r="P22" s="590"/>
      <c r="Q22" s="583">
        <f t="shared" si="3"/>
        <v>92.554335490232049</v>
      </c>
      <c r="R22" s="590"/>
    </row>
    <row r="23" spans="1:18" ht="16.5" customHeight="1" x14ac:dyDescent="0.25">
      <c r="A23" s="589">
        <v>8</v>
      </c>
      <c r="B23" s="579" t="s">
        <v>347</v>
      </c>
      <c r="C23" s="601" t="s">
        <v>348</v>
      </c>
      <c r="D23" s="586">
        <f t="shared" ref="D23:O23" si="12">SUM(D24:D24)</f>
        <v>2.2472959375981143E+23</v>
      </c>
      <c r="E23" s="586">
        <f t="shared" si="12"/>
        <v>1.9219010362314758E+23</v>
      </c>
      <c r="F23" s="586">
        <f t="shared" si="12"/>
        <v>1.5806878358004876E+22</v>
      </c>
      <c r="G23" s="586">
        <f t="shared" si="12"/>
        <v>2.0799698198115248E+23</v>
      </c>
      <c r="H23" s="586">
        <f t="shared" si="12"/>
        <v>0</v>
      </c>
      <c r="I23" s="586">
        <f t="shared" si="12"/>
        <v>0</v>
      </c>
      <c r="J23" s="586">
        <f t="shared" si="12"/>
        <v>0</v>
      </c>
      <c r="K23" s="586">
        <f t="shared" si="12"/>
        <v>166976678894850</v>
      </c>
      <c r="L23" s="586">
        <f t="shared" si="12"/>
        <v>6162149250000</v>
      </c>
      <c r="M23" s="586">
        <f t="shared" si="12"/>
        <v>173138828144850</v>
      </c>
      <c r="N23" s="586">
        <f t="shared" si="12"/>
        <v>2.0799698215429143E+23</v>
      </c>
      <c r="O23" s="587">
        <f t="shared" si="12"/>
        <v>1.6732611605519953E+22</v>
      </c>
      <c r="P23" s="590"/>
      <c r="Q23" s="583">
        <f t="shared" si="3"/>
        <v>92.554335490232049</v>
      </c>
      <c r="R23" s="590"/>
    </row>
    <row r="24" spans="1:18" ht="16.5" customHeight="1" x14ac:dyDescent="0.25">
      <c r="A24" s="589">
        <v>9</v>
      </c>
      <c r="B24" s="579" t="s">
        <v>350</v>
      </c>
      <c r="C24" s="601" t="s">
        <v>351</v>
      </c>
      <c r="D24" s="586">
        <f t="shared" ref="D24:O24" si="13">SUM(D25:D32)</f>
        <v>2.2472959375981143E+23</v>
      </c>
      <c r="E24" s="586">
        <f t="shared" si="13"/>
        <v>1.9219010362314758E+23</v>
      </c>
      <c r="F24" s="586">
        <f t="shared" si="13"/>
        <v>1.5806878358004876E+22</v>
      </c>
      <c r="G24" s="586">
        <f t="shared" si="13"/>
        <v>2.0799698198115248E+23</v>
      </c>
      <c r="H24" s="586">
        <f t="shared" si="13"/>
        <v>0</v>
      </c>
      <c r="I24" s="586">
        <f t="shared" si="13"/>
        <v>0</v>
      </c>
      <c r="J24" s="586">
        <f t="shared" si="13"/>
        <v>0</v>
      </c>
      <c r="K24" s="586">
        <f t="shared" si="13"/>
        <v>166976678894850</v>
      </c>
      <c r="L24" s="586">
        <f t="shared" si="13"/>
        <v>6162149250000</v>
      </c>
      <c r="M24" s="586">
        <f t="shared" si="13"/>
        <v>173138828144850</v>
      </c>
      <c r="N24" s="586">
        <f t="shared" si="13"/>
        <v>2.0799698215429143E+23</v>
      </c>
      <c r="O24" s="587">
        <f t="shared" si="13"/>
        <v>1.6732611605519953E+22</v>
      </c>
      <c r="P24" s="590"/>
      <c r="Q24" s="583">
        <f t="shared" si="3"/>
        <v>92.554335490232049</v>
      </c>
      <c r="R24" s="590"/>
    </row>
    <row r="25" spans="1:18" ht="16.5" customHeight="1" x14ac:dyDescent="0.25">
      <c r="A25" s="611" t="s">
        <v>168</v>
      </c>
      <c r="B25" s="585" t="s">
        <v>353</v>
      </c>
      <c r="C25" s="601" t="s">
        <v>354</v>
      </c>
      <c r="D25" s="580">
        <f t="shared" ref="D25:O25" si="14">D26</f>
        <v>4.2000713881442446E+22</v>
      </c>
      <c r="E25" s="580">
        <f t="shared" si="14"/>
        <v>3.5919263760820015E+22</v>
      </c>
      <c r="F25" s="580">
        <f t="shared" si="14"/>
        <v>2.9542178409439801E+21</v>
      </c>
      <c r="G25" s="580">
        <f t="shared" si="14"/>
        <v>3.8873481601763997E+22</v>
      </c>
      <c r="H25" s="580">
        <f t="shared" si="14"/>
        <v>0</v>
      </c>
      <c r="I25" s="580">
        <f t="shared" si="14"/>
        <v>0</v>
      </c>
      <c r="J25" s="580">
        <f t="shared" si="14"/>
        <v>0</v>
      </c>
      <c r="K25" s="580">
        <f t="shared" si="14"/>
        <v>31207003488450</v>
      </c>
      <c r="L25" s="580">
        <f t="shared" si="14"/>
        <v>1151669250000</v>
      </c>
      <c r="M25" s="580">
        <f t="shared" si="14"/>
        <v>32358672738450</v>
      </c>
      <c r="N25" s="580">
        <f t="shared" si="14"/>
        <v>3.8873481634122692E+22</v>
      </c>
      <c r="O25" s="581">
        <f t="shared" si="14"/>
        <v>3.127232247319739E+21</v>
      </c>
      <c r="P25" s="588"/>
      <c r="Q25" s="583">
        <f t="shared" si="3"/>
        <v>92.55433549023202</v>
      </c>
      <c r="R25" s="588"/>
    </row>
    <row r="26" spans="1:18" s="590" customFormat="1" ht="13.5" x14ac:dyDescent="0.25">
      <c r="A26" s="589">
        <v>10</v>
      </c>
      <c r="B26" s="579" t="s">
        <v>355</v>
      </c>
      <c r="C26" s="613" t="s">
        <v>356</v>
      </c>
      <c r="D26" s="586">
        <f t="shared" ref="D26:O26" si="15">SUM(D27:D27)</f>
        <v>4.2000713881442446E+22</v>
      </c>
      <c r="E26" s="586">
        <f t="shared" si="15"/>
        <v>3.5919263760820015E+22</v>
      </c>
      <c r="F26" s="586">
        <f t="shared" si="15"/>
        <v>2.9542178409439801E+21</v>
      </c>
      <c r="G26" s="586">
        <f t="shared" si="15"/>
        <v>3.8873481601763997E+22</v>
      </c>
      <c r="H26" s="586">
        <f t="shared" si="15"/>
        <v>0</v>
      </c>
      <c r="I26" s="586">
        <f t="shared" si="15"/>
        <v>0</v>
      </c>
      <c r="J26" s="586">
        <f t="shared" si="15"/>
        <v>0</v>
      </c>
      <c r="K26" s="586">
        <f t="shared" si="15"/>
        <v>31207003488450</v>
      </c>
      <c r="L26" s="586">
        <f t="shared" si="15"/>
        <v>1151669250000</v>
      </c>
      <c r="M26" s="586">
        <f t="shared" si="15"/>
        <v>32358672738450</v>
      </c>
      <c r="N26" s="586">
        <f t="shared" si="15"/>
        <v>3.8873481634122692E+22</v>
      </c>
      <c r="O26" s="587">
        <f t="shared" si="15"/>
        <v>3.127232247319739E+21</v>
      </c>
      <c r="Q26" s="583">
        <f t="shared" si="3"/>
        <v>92.55433549023202</v>
      </c>
    </row>
    <row r="27" spans="1:18" ht="16.5" customHeight="1" x14ac:dyDescent="0.25">
      <c r="A27" s="584" t="s">
        <v>361</v>
      </c>
      <c r="B27" s="585" t="s">
        <v>362</v>
      </c>
      <c r="C27" s="579" t="s">
        <v>363</v>
      </c>
      <c r="D27" s="586">
        <f t="shared" ref="D27:O27" si="16">D28+D31+D36+D41+D44+D47+D51</f>
        <v>4.2000713881442446E+22</v>
      </c>
      <c r="E27" s="586">
        <f t="shared" si="16"/>
        <v>3.5919263760820015E+22</v>
      </c>
      <c r="F27" s="586">
        <f t="shared" si="16"/>
        <v>2.9542178409439801E+21</v>
      </c>
      <c r="G27" s="586">
        <f t="shared" si="16"/>
        <v>3.8873481601763997E+22</v>
      </c>
      <c r="H27" s="586">
        <f t="shared" si="16"/>
        <v>0</v>
      </c>
      <c r="I27" s="586">
        <f t="shared" si="16"/>
        <v>0</v>
      </c>
      <c r="J27" s="586">
        <f t="shared" si="16"/>
        <v>0</v>
      </c>
      <c r="K27" s="586">
        <f t="shared" si="16"/>
        <v>31207003488450</v>
      </c>
      <c r="L27" s="586">
        <f t="shared" si="16"/>
        <v>1151669250000</v>
      </c>
      <c r="M27" s="586">
        <f t="shared" si="16"/>
        <v>32358672738450</v>
      </c>
      <c r="N27" s="586">
        <f t="shared" si="16"/>
        <v>3.8873481634122692E+22</v>
      </c>
      <c r="O27" s="587">
        <f t="shared" si="16"/>
        <v>3.127232247319739E+21</v>
      </c>
      <c r="P27" s="590"/>
      <c r="Q27" s="583">
        <f t="shared" si="3"/>
        <v>92.55433549023202</v>
      </c>
      <c r="R27" s="590"/>
    </row>
    <row r="28" spans="1:18" ht="16.5" customHeight="1" x14ac:dyDescent="0.25">
      <c r="A28" s="589">
        <v>12</v>
      </c>
      <c r="B28" s="579" t="s">
        <v>364</v>
      </c>
      <c r="C28" s="601" t="s">
        <v>365</v>
      </c>
      <c r="D28" s="586">
        <f t="shared" ref="D28:O28" si="17">SUM(D29:D29)</f>
        <v>3.290915070516136E+22</v>
      </c>
      <c r="E28" s="586">
        <f t="shared" si="17"/>
        <v>2.8144104113562511E+22</v>
      </c>
      <c r="F28" s="586">
        <f t="shared" si="17"/>
        <v>2.3147416117243124E+21</v>
      </c>
      <c r="G28" s="586">
        <f t="shared" si="17"/>
        <v>3.0458845725286822E+22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24451889476500</v>
      </c>
      <c r="L28" s="586">
        <f t="shared" si="17"/>
        <v>902380500000</v>
      </c>
      <c r="M28" s="586">
        <f t="shared" si="17"/>
        <v>25354269976500</v>
      </c>
      <c r="N28" s="586">
        <f t="shared" si="17"/>
        <v>3.0458845750641109E+22</v>
      </c>
      <c r="O28" s="587">
        <f t="shared" si="17"/>
        <v>2.4503049545202459E+21</v>
      </c>
      <c r="P28" s="590"/>
      <c r="Q28" s="583">
        <f t="shared" si="3"/>
        <v>92.554335490232049</v>
      </c>
      <c r="R28" s="590"/>
    </row>
    <row r="29" spans="1:18" s="600" customFormat="1" ht="16.5" customHeight="1" x14ac:dyDescent="0.25">
      <c r="A29" s="589">
        <v>13</v>
      </c>
      <c r="B29" s="579" t="s">
        <v>367</v>
      </c>
      <c r="C29" s="601" t="s">
        <v>368</v>
      </c>
      <c r="D29" s="586">
        <f t="shared" ref="D29:O30" si="18">SUM(D30:D32)</f>
        <v>3.290915070516136E+22</v>
      </c>
      <c r="E29" s="586">
        <f t="shared" si="18"/>
        <v>2.8144104113562511E+22</v>
      </c>
      <c r="F29" s="586">
        <f t="shared" si="18"/>
        <v>2.3147416117243124E+21</v>
      </c>
      <c r="G29" s="586">
        <f t="shared" si="18"/>
        <v>3.0458845725286822E+22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24451889476500</v>
      </c>
      <c r="L29" s="586">
        <f t="shared" si="18"/>
        <v>902380500000</v>
      </c>
      <c r="M29" s="586">
        <f t="shared" si="18"/>
        <v>25354269976500</v>
      </c>
      <c r="N29" s="586">
        <f t="shared" si="18"/>
        <v>3.0458845750641109E+22</v>
      </c>
      <c r="O29" s="587">
        <f t="shared" si="18"/>
        <v>2.4503049545202459E+21</v>
      </c>
      <c r="P29" s="590"/>
      <c r="Q29" s="583">
        <f t="shared" si="3"/>
        <v>92.554335490232049</v>
      </c>
      <c r="R29" s="590"/>
    </row>
    <row r="30" spans="1:18" ht="16.5" customHeight="1" x14ac:dyDescent="0.25">
      <c r="A30" s="589">
        <v>14</v>
      </c>
      <c r="B30" s="579" t="s">
        <v>370</v>
      </c>
      <c r="C30" s="601" t="s">
        <v>371</v>
      </c>
      <c r="D30" s="586">
        <f t="shared" si="18"/>
        <v>1.9745490423096816E+22</v>
      </c>
      <c r="E30" s="586">
        <f t="shared" si="18"/>
        <v>1.6886462468137505E+22</v>
      </c>
      <c r="F30" s="586">
        <f t="shared" si="18"/>
        <v>1.3888449670345874E+21</v>
      </c>
      <c r="G30" s="586">
        <f t="shared" si="18"/>
        <v>1.8275307435172093E+22</v>
      </c>
      <c r="H30" s="586">
        <f t="shared" si="18"/>
        <v>0</v>
      </c>
      <c r="I30" s="586">
        <f t="shared" si="18"/>
        <v>0</v>
      </c>
      <c r="J30" s="586">
        <f t="shared" si="18"/>
        <v>0</v>
      </c>
      <c r="K30" s="586">
        <f t="shared" si="18"/>
        <v>14671133685900</v>
      </c>
      <c r="L30" s="586">
        <f t="shared" si="18"/>
        <v>541428300000</v>
      </c>
      <c r="M30" s="586">
        <f t="shared" si="18"/>
        <v>15212561985900</v>
      </c>
      <c r="N30" s="586">
        <f t="shared" si="18"/>
        <v>1.8275307450384664E+22</v>
      </c>
      <c r="O30" s="587">
        <f t="shared" si="18"/>
        <v>1.4701829727121477E+21</v>
      </c>
      <c r="P30" s="590"/>
      <c r="Q30" s="583">
        <f t="shared" si="3"/>
        <v>92.554335490232035</v>
      </c>
      <c r="R30" s="590"/>
    </row>
    <row r="31" spans="1:18" ht="16.5" customHeight="1" x14ac:dyDescent="0.25">
      <c r="A31" s="589">
        <v>15</v>
      </c>
      <c r="B31" s="579" t="s">
        <v>372</v>
      </c>
      <c r="C31" s="599" t="s">
        <v>373</v>
      </c>
      <c r="D31" s="586">
        <f t="shared" ref="D31:O32" si="19">SUM(D32:D32)</f>
        <v>6.581830141032272E+21</v>
      </c>
      <c r="E31" s="586">
        <f t="shared" si="19"/>
        <v>5.6288208227125019E+21</v>
      </c>
      <c r="F31" s="586">
        <f t="shared" si="19"/>
        <v>4.6294832234486248E+20</v>
      </c>
      <c r="G31" s="586">
        <f t="shared" si="19"/>
        <v>6.0917691450573644E+21</v>
      </c>
      <c r="H31" s="586">
        <f t="shared" si="19"/>
        <v>0</v>
      </c>
      <c r="I31" s="586">
        <f t="shared" si="19"/>
        <v>0</v>
      </c>
      <c r="J31" s="586">
        <f t="shared" si="19"/>
        <v>0</v>
      </c>
      <c r="K31" s="586">
        <f t="shared" si="19"/>
        <v>4890377895300</v>
      </c>
      <c r="L31" s="586">
        <f t="shared" si="19"/>
        <v>180476100000</v>
      </c>
      <c r="M31" s="586">
        <f t="shared" si="19"/>
        <v>5070853995300</v>
      </c>
      <c r="N31" s="586">
        <f t="shared" si="19"/>
        <v>6.0917691501282213E+21</v>
      </c>
      <c r="O31" s="587">
        <f t="shared" si="19"/>
        <v>4.9006099090404921E+20</v>
      </c>
      <c r="P31" s="590"/>
      <c r="Q31" s="583">
        <f t="shared" si="3"/>
        <v>92.554335490232035</v>
      </c>
      <c r="R31" s="590"/>
    </row>
    <row r="32" spans="1:18" ht="16.5" customHeight="1" x14ac:dyDescent="0.25">
      <c r="A32" s="589">
        <v>16</v>
      </c>
      <c r="B32" s="579" t="s">
        <v>374</v>
      </c>
      <c r="C32" s="579" t="s">
        <v>375</v>
      </c>
      <c r="D32" s="586">
        <f t="shared" si="19"/>
        <v>6.581830141032272E+21</v>
      </c>
      <c r="E32" s="586">
        <f t="shared" si="19"/>
        <v>5.6288208227125019E+21</v>
      </c>
      <c r="F32" s="586">
        <f t="shared" si="19"/>
        <v>4.6294832234486248E+20</v>
      </c>
      <c r="G32" s="586">
        <f t="shared" si="19"/>
        <v>6.0917691450573644E+21</v>
      </c>
      <c r="H32" s="586">
        <f t="shared" si="19"/>
        <v>0</v>
      </c>
      <c r="I32" s="586">
        <f t="shared" si="19"/>
        <v>0</v>
      </c>
      <c r="J32" s="586">
        <f t="shared" si="19"/>
        <v>0</v>
      </c>
      <c r="K32" s="586">
        <f t="shared" si="19"/>
        <v>4890377895300</v>
      </c>
      <c r="L32" s="586">
        <f t="shared" si="19"/>
        <v>180476100000</v>
      </c>
      <c r="M32" s="586">
        <f t="shared" si="19"/>
        <v>5070853995300</v>
      </c>
      <c r="N32" s="586">
        <f t="shared" si="19"/>
        <v>6.0917691501282213E+21</v>
      </c>
      <c r="O32" s="587">
        <f t="shared" si="19"/>
        <v>4.9006099090404921E+20</v>
      </c>
      <c r="P32" s="590"/>
      <c r="Q32" s="583">
        <f t="shared" si="3"/>
        <v>92.554335490232035</v>
      </c>
      <c r="R32" s="590"/>
    </row>
    <row r="33" spans="1:18" ht="16.5" customHeight="1" x14ac:dyDescent="0.25">
      <c r="A33" s="589">
        <v>17</v>
      </c>
      <c r="B33" s="579" t="s">
        <v>377</v>
      </c>
      <c r="C33" s="601" t="s">
        <v>378</v>
      </c>
      <c r="D33" s="586">
        <f t="shared" ref="D33:O34" si="20">SUM(D34:D35)</f>
        <v>6.581830141032272E+21</v>
      </c>
      <c r="E33" s="586">
        <f t="shared" si="20"/>
        <v>5.6288208227125019E+21</v>
      </c>
      <c r="F33" s="586">
        <f t="shared" si="20"/>
        <v>4.6294832234486248E+20</v>
      </c>
      <c r="G33" s="586">
        <f t="shared" si="20"/>
        <v>6.0917691450573644E+21</v>
      </c>
      <c r="H33" s="586">
        <f t="shared" si="20"/>
        <v>0</v>
      </c>
      <c r="I33" s="586">
        <f t="shared" si="20"/>
        <v>0</v>
      </c>
      <c r="J33" s="586">
        <f t="shared" si="20"/>
        <v>0</v>
      </c>
      <c r="K33" s="586">
        <f t="shared" si="20"/>
        <v>4890377895300</v>
      </c>
      <c r="L33" s="586">
        <f t="shared" si="20"/>
        <v>180476100000</v>
      </c>
      <c r="M33" s="586">
        <f t="shared" si="20"/>
        <v>5070853995300</v>
      </c>
      <c r="N33" s="586">
        <f t="shared" si="20"/>
        <v>6.0917691501282213E+21</v>
      </c>
      <c r="O33" s="587">
        <f t="shared" si="20"/>
        <v>4.9006099090404921E+20</v>
      </c>
      <c r="P33" s="590"/>
      <c r="Q33" s="583">
        <f t="shared" si="3"/>
        <v>92.554335490232035</v>
      </c>
      <c r="R33" s="590"/>
    </row>
    <row r="34" spans="1:18" ht="16.5" customHeight="1" x14ac:dyDescent="0.25">
      <c r="A34" s="589">
        <v>18</v>
      </c>
      <c r="B34" s="579" t="s">
        <v>379</v>
      </c>
      <c r="C34" s="601" t="s">
        <v>380</v>
      </c>
      <c r="D34" s="586">
        <f t="shared" si="20"/>
        <v>4.3878867606881813E+21</v>
      </c>
      <c r="E34" s="586">
        <f t="shared" si="20"/>
        <v>3.7525472151416681E+21</v>
      </c>
      <c r="F34" s="586">
        <f t="shared" si="20"/>
        <v>3.0863221489657499E+20</v>
      </c>
      <c r="G34" s="586">
        <f t="shared" si="20"/>
        <v>4.0611794300382431E+21</v>
      </c>
      <c r="H34" s="586">
        <f t="shared" si="20"/>
        <v>0</v>
      </c>
      <c r="I34" s="586">
        <f t="shared" si="20"/>
        <v>0</v>
      </c>
      <c r="J34" s="586">
        <f t="shared" si="20"/>
        <v>0</v>
      </c>
      <c r="K34" s="586">
        <f t="shared" si="20"/>
        <v>3260251930200</v>
      </c>
      <c r="L34" s="586">
        <f t="shared" si="20"/>
        <v>120317400000</v>
      </c>
      <c r="M34" s="586">
        <f t="shared" si="20"/>
        <v>3380569330200</v>
      </c>
      <c r="N34" s="586">
        <f t="shared" si="20"/>
        <v>4.0611794334188139E+21</v>
      </c>
      <c r="O34" s="587">
        <f t="shared" si="20"/>
        <v>3.2670732726936614E+20</v>
      </c>
      <c r="P34" s="590"/>
      <c r="Q34" s="583">
        <f t="shared" si="3"/>
        <v>92.554335490232035</v>
      </c>
      <c r="R34" s="590"/>
    </row>
    <row r="35" spans="1:18" ht="15" customHeight="1" x14ac:dyDescent="0.25">
      <c r="A35" s="584" t="s">
        <v>382</v>
      </c>
      <c r="B35" s="585" t="s">
        <v>383</v>
      </c>
      <c r="C35" s="616" t="s">
        <v>384</v>
      </c>
      <c r="D35" s="586">
        <f t="shared" ref="D35:O35" si="21">D36</f>
        <v>2.1939433803440907E+21</v>
      </c>
      <c r="E35" s="586">
        <f t="shared" si="21"/>
        <v>1.8762736075708341E+21</v>
      </c>
      <c r="F35" s="586">
        <f t="shared" si="21"/>
        <v>1.5431610744828749E+20</v>
      </c>
      <c r="G35" s="586">
        <f t="shared" si="21"/>
        <v>2.0305897150191216E+21</v>
      </c>
      <c r="H35" s="586">
        <f t="shared" si="21"/>
        <v>0</v>
      </c>
      <c r="I35" s="586">
        <f t="shared" si="21"/>
        <v>0</v>
      </c>
      <c r="J35" s="586">
        <f t="shared" si="21"/>
        <v>0</v>
      </c>
      <c r="K35" s="586">
        <f t="shared" si="21"/>
        <v>1630125965100</v>
      </c>
      <c r="L35" s="586">
        <f t="shared" si="21"/>
        <v>60158700000</v>
      </c>
      <c r="M35" s="586">
        <f t="shared" si="21"/>
        <v>1690284665100</v>
      </c>
      <c r="N35" s="586">
        <f t="shared" si="21"/>
        <v>2.0305897167094069E+21</v>
      </c>
      <c r="O35" s="587">
        <f t="shared" si="21"/>
        <v>1.6335366363468307E+20</v>
      </c>
      <c r="P35" s="617"/>
      <c r="Q35" s="618">
        <v>0</v>
      </c>
      <c r="R35" s="617"/>
    </row>
    <row r="36" spans="1:18" ht="16.5" customHeight="1" x14ac:dyDescent="0.25">
      <c r="A36" s="589">
        <v>19</v>
      </c>
      <c r="B36" s="579" t="s">
        <v>594</v>
      </c>
      <c r="C36" s="599" t="s">
        <v>595</v>
      </c>
      <c r="D36" s="586">
        <f t="shared" ref="D36:O36" si="22">SUM(D37:D37)</f>
        <v>2.1939433803440907E+21</v>
      </c>
      <c r="E36" s="586">
        <f t="shared" si="22"/>
        <v>1.8762736075708341E+21</v>
      </c>
      <c r="F36" s="586">
        <f t="shared" si="22"/>
        <v>1.5431610744828749E+20</v>
      </c>
      <c r="G36" s="586">
        <f t="shared" si="22"/>
        <v>2.0305897150191216E+21</v>
      </c>
      <c r="H36" s="586">
        <f t="shared" si="22"/>
        <v>0</v>
      </c>
      <c r="I36" s="586">
        <f t="shared" si="22"/>
        <v>0</v>
      </c>
      <c r="J36" s="586">
        <f t="shared" si="22"/>
        <v>0</v>
      </c>
      <c r="K36" s="586">
        <f t="shared" si="22"/>
        <v>1630125965100</v>
      </c>
      <c r="L36" s="586">
        <f t="shared" si="22"/>
        <v>60158700000</v>
      </c>
      <c r="M36" s="586">
        <f t="shared" si="22"/>
        <v>1690284665100</v>
      </c>
      <c r="N36" s="586">
        <f t="shared" si="22"/>
        <v>2.0305897167094069E+21</v>
      </c>
      <c r="O36" s="586">
        <f t="shared" si="22"/>
        <v>1.6335366363468307E+20</v>
      </c>
      <c r="P36" s="590"/>
      <c r="Q36" s="583">
        <f>(N36/D36)*100</f>
        <v>92.554335490232035</v>
      </c>
      <c r="R36" s="590"/>
    </row>
    <row r="37" spans="1:18" ht="16.5" customHeight="1" x14ac:dyDescent="0.25">
      <c r="A37" s="584" t="s">
        <v>388</v>
      </c>
      <c r="B37" s="585" t="s">
        <v>389</v>
      </c>
      <c r="C37" s="616" t="s">
        <v>390</v>
      </c>
      <c r="D37" s="586">
        <f t="shared" ref="D37:O37" si="23">D38+D42+D48</f>
        <v>2.1939433803440907E+21</v>
      </c>
      <c r="E37" s="586">
        <f t="shared" si="23"/>
        <v>1.8762736075708341E+21</v>
      </c>
      <c r="F37" s="586">
        <f t="shared" si="23"/>
        <v>1.5431610744828749E+20</v>
      </c>
      <c r="G37" s="586">
        <f t="shared" si="23"/>
        <v>2.0305897150191216E+21</v>
      </c>
      <c r="H37" s="586">
        <f t="shared" si="23"/>
        <v>0</v>
      </c>
      <c r="I37" s="586">
        <f t="shared" si="23"/>
        <v>0</v>
      </c>
      <c r="J37" s="586">
        <f t="shared" si="23"/>
        <v>0</v>
      </c>
      <c r="K37" s="586">
        <f t="shared" si="23"/>
        <v>1630125965100</v>
      </c>
      <c r="L37" s="586">
        <f t="shared" si="23"/>
        <v>60158700000</v>
      </c>
      <c r="M37" s="586">
        <f t="shared" si="23"/>
        <v>1690284665100</v>
      </c>
      <c r="N37" s="586">
        <f t="shared" si="23"/>
        <v>2.0305897167094069E+21</v>
      </c>
      <c r="O37" s="587">
        <f t="shared" si="23"/>
        <v>1.6335366363468307E+20</v>
      </c>
      <c r="P37" s="617"/>
      <c r="Q37" s="618">
        <v>0</v>
      </c>
      <c r="R37" s="617"/>
    </row>
    <row r="38" spans="1:18" ht="16.5" customHeight="1" x14ac:dyDescent="0.25">
      <c r="A38" s="589">
        <v>20</v>
      </c>
      <c r="B38" s="579" t="s">
        <v>391</v>
      </c>
      <c r="C38" s="601" t="s">
        <v>392</v>
      </c>
      <c r="D38" s="586">
        <f t="shared" ref="D38:O38" si="24">SUM(D39:D40)</f>
        <v>1.983794403167636E+21</v>
      </c>
      <c r="E38" s="586">
        <f t="shared" si="24"/>
        <v>1.6965529351657412E+21</v>
      </c>
      <c r="F38" s="586">
        <f t="shared" si="24"/>
        <v>1.3953479065012193E+20</v>
      </c>
      <c r="G38" s="586">
        <f t="shared" si="24"/>
        <v>1.8360877258158632E+21</v>
      </c>
      <c r="H38" s="586">
        <f t="shared" si="24"/>
        <v>0</v>
      </c>
      <c r="I38" s="586">
        <f t="shared" si="24"/>
        <v>0</v>
      </c>
      <c r="J38" s="586">
        <f t="shared" si="24"/>
        <v>0</v>
      </c>
      <c r="K38" s="586">
        <f t="shared" si="24"/>
        <v>1473963150000</v>
      </c>
      <c r="L38" s="586">
        <f t="shared" si="24"/>
        <v>54392400000</v>
      </c>
      <c r="M38" s="586">
        <f t="shared" si="24"/>
        <v>1528355550000</v>
      </c>
      <c r="N38" s="586">
        <f t="shared" si="24"/>
        <v>1.8360877273442193E+21</v>
      </c>
      <c r="O38" s="587">
        <f t="shared" si="24"/>
        <v>1.4770667582341612E+20</v>
      </c>
      <c r="P38" s="590"/>
      <c r="Q38" s="583">
        <f t="shared" ref="Q38:Q46" si="25">(N38/D38)*100</f>
        <v>92.554335490231992</v>
      </c>
      <c r="R38" s="590"/>
    </row>
    <row r="39" spans="1:18" ht="16.5" customHeight="1" x14ac:dyDescent="0.25">
      <c r="A39" s="589">
        <v>21</v>
      </c>
      <c r="B39" s="579" t="s">
        <v>394</v>
      </c>
      <c r="C39" s="601" t="s">
        <v>395</v>
      </c>
      <c r="D39" s="586">
        <f t="shared" ref="D39:O39" si="26">SUM(D40:D43)</f>
        <v>1.2715843955235587E+21</v>
      </c>
      <c r="E39" s="586">
        <f t="shared" si="26"/>
        <v>1.0874666422547361E+21</v>
      </c>
      <c r="F39" s="586">
        <f t="shared" si="26"/>
        <v>8.9439844239921611E+19</v>
      </c>
      <c r="G39" s="586">
        <f t="shared" si="26"/>
        <v>1.1769064864946576E+21</v>
      </c>
      <c r="H39" s="586">
        <f t="shared" si="26"/>
        <v>0</v>
      </c>
      <c r="I39" s="586">
        <f t="shared" si="26"/>
        <v>0</v>
      </c>
      <c r="J39" s="586">
        <f t="shared" si="26"/>
        <v>0</v>
      </c>
      <c r="K39" s="586">
        <f t="shared" si="26"/>
        <v>944789902400</v>
      </c>
      <c r="L39" s="586">
        <f t="shared" si="26"/>
        <v>34864800000</v>
      </c>
      <c r="M39" s="586">
        <f t="shared" si="26"/>
        <v>979654702400</v>
      </c>
      <c r="N39" s="586">
        <f t="shared" si="26"/>
        <v>1.1769064874743127E+21</v>
      </c>
      <c r="O39" s="587">
        <f t="shared" si="26"/>
        <v>9.4677908049245422E+19</v>
      </c>
      <c r="P39" s="590"/>
      <c r="Q39" s="583">
        <f t="shared" si="25"/>
        <v>92.554335490231963</v>
      </c>
      <c r="R39" s="590"/>
    </row>
    <row r="40" spans="1:18" ht="16.5" customHeight="1" x14ac:dyDescent="0.25">
      <c r="A40" s="589">
        <v>22</v>
      </c>
      <c r="B40" s="579" t="s">
        <v>400</v>
      </c>
      <c r="C40" s="601" t="s">
        <v>401</v>
      </c>
      <c r="D40" s="586">
        <f t="shared" ref="D40:O40" si="27">SUM(D41:D47)</f>
        <v>7.1221000764407742E+20</v>
      </c>
      <c r="E40" s="586">
        <f t="shared" si="27"/>
        <v>6.0908629291100511E+20</v>
      </c>
      <c r="F40" s="586">
        <f t="shared" si="27"/>
        <v>5.0094946410200318E+19</v>
      </c>
      <c r="G40" s="586">
        <f t="shared" si="27"/>
        <v>6.5918123932120541E+20</v>
      </c>
      <c r="H40" s="586">
        <f t="shared" si="27"/>
        <v>0</v>
      </c>
      <c r="I40" s="586">
        <f t="shared" si="27"/>
        <v>0</v>
      </c>
      <c r="J40" s="586">
        <f t="shared" si="27"/>
        <v>0</v>
      </c>
      <c r="K40" s="586">
        <f t="shared" si="27"/>
        <v>529173247600</v>
      </c>
      <c r="L40" s="586">
        <f t="shared" si="27"/>
        <v>19527600000</v>
      </c>
      <c r="M40" s="586">
        <f t="shared" si="27"/>
        <v>548700847600</v>
      </c>
      <c r="N40" s="586">
        <f t="shared" si="27"/>
        <v>6.5918123986990649E+20</v>
      </c>
      <c r="O40" s="587">
        <f t="shared" si="27"/>
        <v>5.3028767774170694E+19</v>
      </c>
      <c r="P40" s="590"/>
      <c r="Q40" s="583">
        <f t="shared" si="25"/>
        <v>92.554335490232006</v>
      </c>
      <c r="R40" s="590"/>
    </row>
    <row r="41" spans="1:18" ht="16.5" customHeight="1" x14ac:dyDescent="0.25">
      <c r="A41" s="584" t="s">
        <v>409</v>
      </c>
      <c r="B41" s="585" t="s">
        <v>410</v>
      </c>
      <c r="C41" s="579" t="s">
        <v>411</v>
      </c>
      <c r="D41" s="586">
        <f t="shared" ref="D41:O41" si="28">D42+D46+D51+D55+D60+D63</f>
        <v>2.2504646964435983E+20</v>
      </c>
      <c r="E41" s="586">
        <f t="shared" si="28"/>
        <v>1.9246109779027362E+20</v>
      </c>
      <c r="F41" s="586">
        <f t="shared" si="28"/>
        <v>1.5829166559919956E+19</v>
      </c>
      <c r="G41" s="586">
        <f t="shared" si="28"/>
        <v>2.0829026435019352E+20</v>
      </c>
      <c r="H41" s="586">
        <f t="shared" si="28"/>
        <v>0</v>
      </c>
      <c r="I41" s="586">
        <f t="shared" si="28"/>
        <v>0</v>
      </c>
      <c r="J41" s="586">
        <f t="shared" si="28"/>
        <v>0</v>
      </c>
      <c r="K41" s="586">
        <f t="shared" si="28"/>
        <v>167200358050</v>
      </c>
      <c r="L41" s="586">
        <f t="shared" si="28"/>
        <v>6168450000</v>
      </c>
      <c r="M41" s="586">
        <f t="shared" si="28"/>
        <v>173368808050</v>
      </c>
      <c r="N41" s="586">
        <f t="shared" si="28"/>
        <v>2.0829026452356242E+20</v>
      </c>
      <c r="O41" s="587">
        <f t="shared" si="28"/>
        <v>1.6756205120797315E+19</v>
      </c>
      <c r="P41" s="617"/>
      <c r="Q41" s="618">
        <f t="shared" si="25"/>
        <v>92.554335490231338</v>
      </c>
      <c r="R41" s="617"/>
    </row>
    <row r="42" spans="1:18" ht="16.5" customHeight="1" x14ac:dyDescent="0.25">
      <c r="A42" s="589">
        <v>23</v>
      </c>
      <c r="B42" s="579" t="s">
        <v>412</v>
      </c>
      <c r="C42" s="601" t="s">
        <v>413</v>
      </c>
      <c r="D42" s="586">
        <f t="shared" ref="D42:O42" si="29">SUM(D43:D44)</f>
        <v>2.0059675094107285E+20</v>
      </c>
      <c r="E42" s="586">
        <f t="shared" si="29"/>
        <v>1.7155155093207446E+20</v>
      </c>
      <c r="F42" s="586">
        <f t="shared" si="29"/>
        <v>1.4109438761880797E+19</v>
      </c>
      <c r="G42" s="586">
        <f t="shared" si="29"/>
        <v>1.8566098969395521E+20</v>
      </c>
      <c r="H42" s="586">
        <f t="shared" si="29"/>
        <v>0</v>
      </c>
      <c r="I42" s="586">
        <f t="shared" si="29"/>
        <v>0</v>
      </c>
      <c r="J42" s="586">
        <f t="shared" si="29"/>
        <v>0</v>
      </c>
      <c r="K42" s="586">
        <f t="shared" si="29"/>
        <v>149049778050</v>
      </c>
      <c r="L42" s="586">
        <f t="shared" si="29"/>
        <v>5501250000</v>
      </c>
      <c r="M42" s="586">
        <f t="shared" si="29"/>
        <v>154551028050</v>
      </c>
      <c r="N42" s="586">
        <f t="shared" si="29"/>
        <v>1.856609898485063E+20</v>
      </c>
      <c r="O42" s="587">
        <f t="shared" si="29"/>
        <v>1.4935761092566444E+19</v>
      </c>
      <c r="P42" s="590"/>
      <c r="Q42" s="583">
        <f t="shared" si="25"/>
        <v>92.554335490232305</v>
      </c>
      <c r="R42" s="590"/>
    </row>
    <row r="43" spans="1:18" ht="16.5" customHeight="1" x14ac:dyDescent="0.25">
      <c r="A43" s="589">
        <v>24</v>
      </c>
      <c r="B43" s="579" t="s">
        <v>416</v>
      </c>
      <c r="C43" s="599" t="s">
        <v>417</v>
      </c>
      <c r="D43" s="586">
        <f t="shared" ref="D43:O43" si="30">SUM(D44:D46)</f>
        <v>1.3373116729404857E+20</v>
      </c>
      <c r="E43" s="586">
        <f t="shared" si="30"/>
        <v>1.1436770062138298E+20</v>
      </c>
      <c r="F43" s="586">
        <f t="shared" si="30"/>
        <v>9.4062925079205315E+18</v>
      </c>
      <c r="G43" s="586">
        <f t="shared" si="30"/>
        <v>1.2377399312930347E+20</v>
      </c>
      <c r="H43" s="586">
        <f t="shared" si="30"/>
        <v>0</v>
      </c>
      <c r="I43" s="586">
        <f t="shared" si="30"/>
        <v>0</v>
      </c>
      <c r="J43" s="586">
        <f t="shared" si="30"/>
        <v>0</v>
      </c>
      <c r="K43" s="586">
        <f t="shared" si="30"/>
        <v>99366518700</v>
      </c>
      <c r="L43" s="586">
        <f t="shared" si="30"/>
        <v>3667500000</v>
      </c>
      <c r="M43" s="586">
        <f t="shared" si="30"/>
        <v>103034018700</v>
      </c>
      <c r="N43" s="586">
        <f t="shared" si="30"/>
        <v>1.2377399323233753E+20</v>
      </c>
      <c r="O43" s="587">
        <f t="shared" si="30"/>
        <v>9.9571740617109627E+18</v>
      </c>
      <c r="P43" s="590"/>
      <c r="Q43" s="583">
        <f t="shared" si="25"/>
        <v>92.554335490232305</v>
      </c>
      <c r="R43" s="590"/>
    </row>
    <row r="44" spans="1:18" ht="16.5" customHeight="1" x14ac:dyDescent="0.25">
      <c r="A44" s="597">
        <v>25</v>
      </c>
      <c r="B44" s="579" t="s">
        <v>419</v>
      </c>
      <c r="C44" s="599" t="s">
        <v>420</v>
      </c>
      <c r="D44" s="586">
        <f t="shared" ref="D44:O44" si="31">SUM(D45:D46)</f>
        <v>6.6865583647024284E+19</v>
      </c>
      <c r="E44" s="586">
        <f t="shared" si="31"/>
        <v>5.7183850310691488E+19</v>
      </c>
      <c r="F44" s="586">
        <f t="shared" si="31"/>
        <v>4.7031462539602657E+18</v>
      </c>
      <c r="G44" s="586">
        <f t="shared" si="31"/>
        <v>6.1886996564651737E+19</v>
      </c>
      <c r="H44" s="586">
        <f t="shared" si="31"/>
        <v>0</v>
      </c>
      <c r="I44" s="586">
        <f t="shared" si="31"/>
        <v>0</v>
      </c>
      <c r="J44" s="586">
        <f t="shared" si="31"/>
        <v>0</v>
      </c>
      <c r="K44" s="586">
        <f t="shared" si="31"/>
        <v>49683259350</v>
      </c>
      <c r="L44" s="586">
        <f t="shared" si="31"/>
        <v>1833750000</v>
      </c>
      <c r="M44" s="586">
        <f t="shared" si="31"/>
        <v>51517009350</v>
      </c>
      <c r="N44" s="586">
        <f t="shared" si="31"/>
        <v>6.1886996616168767E+19</v>
      </c>
      <c r="O44" s="587">
        <f t="shared" si="31"/>
        <v>4.9785870308554813E+18</v>
      </c>
      <c r="P44" s="590"/>
      <c r="Q44" s="583">
        <f t="shared" si="25"/>
        <v>92.554335490232305</v>
      </c>
      <c r="R44" s="590"/>
    </row>
    <row r="45" spans="1:18" s="606" customFormat="1" ht="16.5" customHeight="1" x14ac:dyDescent="0.25">
      <c r="A45" s="589">
        <v>26</v>
      </c>
      <c r="B45" s="579" t="s">
        <v>424</v>
      </c>
      <c r="C45" s="601" t="s">
        <v>425</v>
      </c>
      <c r="D45" s="586">
        <f t="shared" ref="D45:O45" si="32">SUM(D46:D48)</f>
        <v>4.7761131176476795E+19</v>
      </c>
      <c r="E45" s="586">
        <f t="shared" si="32"/>
        <v>4.0845607364800487E+19</v>
      </c>
      <c r="F45" s="586">
        <f t="shared" si="32"/>
        <v>3.3593901814017623E+18</v>
      </c>
      <c r="G45" s="586">
        <f t="shared" si="32"/>
        <v>4.4204997546202235E+19</v>
      </c>
      <c r="H45" s="586">
        <f t="shared" si="32"/>
        <v>0</v>
      </c>
      <c r="I45" s="586">
        <f t="shared" si="32"/>
        <v>0</v>
      </c>
      <c r="J45" s="586">
        <f t="shared" si="32"/>
        <v>0</v>
      </c>
      <c r="K45" s="586">
        <f t="shared" si="32"/>
        <v>35493185250</v>
      </c>
      <c r="L45" s="586">
        <f t="shared" si="32"/>
        <v>1310850000</v>
      </c>
      <c r="M45" s="586">
        <f t="shared" si="32"/>
        <v>36804035250</v>
      </c>
      <c r="N45" s="586">
        <f t="shared" si="32"/>
        <v>4.4204997583006286E+19</v>
      </c>
      <c r="O45" s="587">
        <f t="shared" si="32"/>
        <v>3.5561335934704855E+18</v>
      </c>
      <c r="P45" s="590"/>
      <c r="Q45" s="583">
        <f t="shared" si="25"/>
        <v>92.554335490232347</v>
      </c>
      <c r="R45" s="590"/>
    </row>
    <row r="46" spans="1:18" s="588" customFormat="1" ht="20.25" customHeight="1" x14ac:dyDescent="0.25">
      <c r="A46" s="589">
        <v>27</v>
      </c>
      <c r="B46" s="579" t="s">
        <v>429</v>
      </c>
      <c r="C46" s="599" t="s">
        <v>430</v>
      </c>
      <c r="D46" s="586">
        <f t="shared" ref="D46:O46" si="33">SUM(D47:D47)</f>
        <v>1.9104452470547489E+19</v>
      </c>
      <c r="E46" s="586">
        <f t="shared" si="33"/>
        <v>1.6338242945891004E+19</v>
      </c>
      <c r="F46" s="586">
        <f t="shared" si="33"/>
        <v>1.3437560725585039E+18</v>
      </c>
      <c r="G46" s="586">
        <f t="shared" si="33"/>
        <v>1.7681999018449504E+19</v>
      </c>
      <c r="H46" s="586">
        <f t="shared" si="33"/>
        <v>0</v>
      </c>
      <c r="I46" s="586">
        <f t="shared" si="33"/>
        <v>0</v>
      </c>
      <c r="J46" s="586">
        <f t="shared" si="33"/>
        <v>0</v>
      </c>
      <c r="K46" s="586">
        <f t="shared" si="33"/>
        <v>14190074100</v>
      </c>
      <c r="L46" s="586">
        <f t="shared" si="33"/>
        <v>522900000</v>
      </c>
      <c r="M46" s="586">
        <f t="shared" si="33"/>
        <v>14712974100</v>
      </c>
      <c r="N46" s="586">
        <f t="shared" si="33"/>
        <v>1.7681999033162482E+19</v>
      </c>
      <c r="O46" s="587">
        <f t="shared" si="33"/>
        <v>1.4224534373849961E+18</v>
      </c>
      <c r="P46" s="590"/>
      <c r="Q46" s="583">
        <f t="shared" si="25"/>
        <v>92.554335490232233</v>
      </c>
      <c r="R46" s="590"/>
    </row>
    <row r="47" spans="1:18" s="590" customFormat="1" ht="18.75" customHeight="1" x14ac:dyDescent="0.25">
      <c r="A47" s="589">
        <v>28</v>
      </c>
      <c r="B47" s="579" t="s">
        <v>432</v>
      </c>
      <c r="C47" s="601" t="s">
        <v>433</v>
      </c>
      <c r="D47" s="586">
        <f t="shared" ref="D47:O47" si="34">SUM(D48:D49)</f>
        <v>1.9104452470547489E+19</v>
      </c>
      <c r="E47" s="586">
        <f t="shared" si="34"/>
        <v>1.6338242945891004E+19</v>
      </c>
      <c r="F47" s="586">
        <f t="shared" si="34"/>
        <v>1.3437560725585039E+18</v>
      </c>
      <c r="G47" s="586">
        <f t="shared" si="34"/>
        <v>1.7681999018449504E+19</v>
      </c>
      <c r="H47" s="586">
        <f t="shared" si="34"/>
        <v>0</v>
      </c>
      <c r="I47" s="586">
        <f t="shared" si="34"/>
        <v>0</v>
      </c>
      <c r="J47" s="586">
        <f t="shared" si="34"/>
        <v>0</v>
      </c>
      <c r="K47" s="586">
        <f t="shared" si="34"/>
        <v>14190074100</v>
      </c>
      <c r="L47" s="586">
        <f t="shared" si="34"/>
        <v>522900000</v>
      </c>
      <c r="M47" s="586">
        <f t="shared" si="34"/>
        <v>14712974100</v>
      </c>
      <c r="N47" s="586">
        <f t="shared" si="34"/>
        <v>1.7681999033162482E+19</v>
      </c>
      <c r="O47" s="587">
        <f t="shared" si="34"/>
        <v>1.4224534373849961E+18</v>
      </c>
      <c r="Q47" s="583"/>
    </row>
    <row r="48" spans="1:18" ht="16.5" customHeight="1" x14ac:dyDescent="0.25">
      <c r="A48" s="619"/>
      <c r="B48" s="578" t="s">
        <v>435</v>
      </c>
      <c r="C48" s="616" t="s">
        <v>436</v>
      </c>
      <c r="D48" s="586">
        <f t="shared" ref="D48:O48" si="35">D49+D93+D105</f>
        <v>9.5522262353818173E+18</v>
      </c>
      <c r="E48" s="586">
        <f t="shared" si="35"/>
        <v>8.1691214730184776E+18</v>
      </c>
      <c r="F48" s="586">
        <f t="shared" si="35"/>
        <v>6.7187803628475456E+17</v>
      </c>
      <c r="G48" s="586">
        <f t="shared" si="35"/>
        <v>8.8409995093032294E+18</v>
      </c>
      <c r="H48" s="586">
        <f t="shared" si="35"/>
        <v>0</v>
      </c>
      <c r="I48" s="586">
        <f t="shared" si="35"/>
        <v>0</v>
      </c>
      <c r="J48" s="586">
        <f t="shared" si="35"/>
        <v>0</v>
      </c>
      <c r="K48" s="586">
        <f t="shared" si="35"/>
        <v>7113037050</v>
      </c>
      <c r="L48" s="586">
        <f t="shared" si="35"/>
        <v>265050000</v>
      </c>
      <c r="M48" s="586">
        <f t="shared" si="35"/>
        <v>7378087050</v>
      </c>
      <c r="N48" s="586">
        <f t="shared" si="35"/>
        <v>8.8409995166813184E+18</v>
      </c>
      <c r="O48" s="587">
        <f t="shared" si="35"/>
        <v>7.1122671870049306E+17</v>
      </c>
      <c r="Q48" s="596"/>
    </row>
    <row r="49" spans="1:18" ht="16.5" customHeight="1" x14ac:dyDescent="0.25">
      <c r="A49" s="584" t="s">
        <v>437</v>
      </c>
      <c r="B49" s="585" t="s">
        <v>438</v>
      </c>
      <c r="C49" s="579" t="s">
        <v>439</v>
      </c>
      <c r="D49" s="586">
        <f t="shared" ref="D49:O49" si="36">D50+D79</f>
        <v>9.5522262351656714E+18</v>
      </c>
      <c r="E49" s="586">
        <f t="shared" si="36"/>
        <v>8.1691214728725279E+18</v>
      </c>
      <c r="F49" s="586">
        <f t="shared" si="36"/>
        <v>6.718780362737495E+17</v>
      </c>
      <c r="G49" s="586">
        <f t="shared" si="36"/>
        <v>8.8409995091462748E+18</v>
      </c>
      <c r="H49" s="586">
        <f t="shared" si="36"/>
        <v>0</v>
      </c>
      <c r="I49" s="586">
        <f t="shared" si="36"/>
        <v>0</v>
      </c>
      <c r="J49" s="586">
        <f t="shared" si="36"/>
        <v>0</v>
      </c>
      <c r="K49" s="586">
        <f t="shared" si="36"/>
        <v>7077037050</v>
      </c>
      <c r="L49" s="586">
        <f t="shared" si="36"/>
        <v>257850000</v>
      </c>
      <c r="M49" s="586">
        <f t="shared" si="36"/>
        <v>7334887050</v>
      </c>
      <c r="N49" s="586">
        <f t="shared" si="36"/>
        <v>8.8409995164811643E+18</v>
      </c>
      <c r="O49" s="587">
        <f t="shared" si="36"/>
        <v>7.1122671868450304E+17</v>
      </c>
      <c r="P49" s="590"/>
      <c r="Q49" s="583">
        <f>(N49/D49)*100</f>
        <v>92.554335490231693</v>
      </c>
      <c r="R49" s="590"/>
    </row>
    <row r="50" spans="1:18" ht="16.5" customHeight="1" x14ac:dyDescent="0.25">
      <c r="A50" s="589">
        <v>29</v>
      </c>
      <c r="B50" s="579" t="s">
        <v>440</v>
      </c>
      <c r="C50" s="599" t="s">
        <v>441</v>
      </c>
      <c r="D50" s="586">
        <f t="shared" ref="D50:O50" si="37">SUM(D51:D77)</f>
        <v>9.5522255602039112E+18</v>
      </c>
      <c r="E50" s="586">
        <f t="shared" si="37"/>
        <v>8.1691208956413123E+18</v>
      </c>
      <c r="F50" s="586">
        <f t="shared" si="37"/>
        <v>6.718779887986464E+17</v>
      </c>
      <c r="G50" s="586">
        <f t="shared" si="37"/>
        <v>8.8409988844399555E+18</v>
      </c>
      <c r="H50" s="586">
        <f t="shared" si="37"/>
        <v>0</v>
      </c>
      <c r="I50" s="586">
        <f t="shared" si="37"/>
        <v>0</v>
      </c>
      <c r="J50" s="586">
        <f t="shared" si="37"/>
        <v>0</v>
      </c>
      <c r="K50" s="586">
        <f t="shared" si="37"/>
        <v>7077037050</v>
      </c>
      <c r="L50" s="586">
        <f t="shared" si="37"/>
        <v>257850000</v>
      </c>
      <c r="M50" s="586">
        <f t="shared" si="37"/>
        <v>7334887050</v>
      </c>
      <c r="N50" s="586">
        <f t="shared" si="37"/>
        <v>8.8409988917748449E+18</v>
      </c>
      <c r="O50" s="587">
        <f t="shared" si="37"/>
        <v>7.1122666842906125E+17</v>
      </c>
      <c r="P50" s="590"/>
      <c r="Q50" s="583">
        <f>(N50/D50)*100</f>
        <v>92.554335490232248</v>
      </c>
      <c r="R50" s="590"/>
    </row>
    <row r="51" spans="1:18" ht="16.5" customHeight="1" x14ac:dyDescent="0.25">
      <c r="A51" s="589">
        <v>30</v>
      </c>
      <c r="B51" s="579" t="s">
        <v>460</v>
      </c>
      <c r="C51" s="599" t="s">
        <v>461</v>
      </c>
      <c r="D51" s="586">
        <f t="shared" ref="D51:O51" si="38">SUM(D52:D63)</f>
        <v>4.7731491427787018E+18</v>
      </c>
      <c r="E51" s="586">
        <f t="shared" si="38"/>
        <v>4.0820259273118623E+18</v>
      </c>
      <c r="F51" s="586">
        <f t="shared" si="38"/>
        <v>3.3573054007885786E+17</v>
      </c>
      <c r="G51" s="586">
        <f t="shared" si="38"/>
        <v>4.4177564673907185E+18</v>
      </c>
      <c r="H51" s="586">
        <f t="shared" si="38"/>
        <v>0</v>
      </c>
      <c r="I51" s="586">
        <f t="shared" si="38"/>
        <v>0</v>
      </c>
      <c r="J51" s="586">
        <f t="shared" si="38"/>
        <v>0</v>
      </c>
      <c r="K51" s="586">
        <f t="shared" si="38"/>
        <v>3536460050</v>
      </c>
      <c r="L51" s="586">
        <f t="shared" si="38"/>
        <v>128850000</v>
      </c>
      <c r="M51" s="586">
        <f t="shared" si="38"/>
        <v>3665310050</v>
      </c>
      <c r="N51" s="586">
        <f t="shared" si="38"/>
        <v>4.4177564710560302E+18</v>
      </c>
      <c r="O51" s="587">
        <f t="shared" si="38"/>
        <v>3.553926717226729E+17</v>
      </c>
      <c r="P51" s="590"/>
      <c r="Q51" s="583">
        <f>(N51/D51)*100</f>
        <v>92.554335490221476</v>
      </c>
      <c r="R51" s="590"/>
    </row>
    <row r="52" spans="1:18" ht="16.5" customHeight="1" x14ac:dyDescent="0.25">
      <c r="A52" s="584" t="s">
        <v>463</v>
      </c>
      <c r="B52" s="585" t="s">
        <v>464</v>
      </c>
      <c r="C52" s="579" t="s">
        <v>465</v>
      </c>
      <c r="D52" s="586">
        <f t="shared" ref="D52:O52" si="39">D53</f>
        <v>1.5892395426663168E+18</v>
      </c>
      <c r="E52" s="586">
        <f t="shared" si="39"/>
        <v>1.3591272394432033E+18</v>
      </c>
      <c r="F52" s="586">
        <f t="shared" si="39"/>
        <v>1.11782857399384E+17</v>
      </c>
      <c r="G52" s="586">
        <f t="shared" si="39"/>
        <v>1.4709100968425869E+18</v>
      </c>
      <c r="H52" s="586">
        <f t="shared" si="39"/>
        <v>0</v>
      </c>
      <c r="I52" s="586">
        <f t="shared" si="39"/>
        <v>0</v>
      </c>
      <c r="J52" s="586">
        <f t="shared" si="39"/>
        <v>0</v>
      </c>
      <c r="K52" s="586">
        <f t="shared" si="39"/>
        <v>1177447700</v>
      </c>
      <c r="L52" s="586">
        <f t="shared" si="39"/>
        <v>42900000</v>
      </c>
      <c r="M52" s="586">
        <f t="shared" si="39"/>
        <v>1220347700</v>
      </c>
      <c r="N52" s="586">
        <f t="shared" si="39"/>
        <v>1.470910098062935E+18</v>
      </c>
      <c r="O52" s="587">
        <f t="shared" si="39"/>
        <v>1.1832944460338194E+17</v>
      </c>
      <c r="P52" s="590"/>
      <c r="Q52" s="583">
        <v>0</v>
      </c>
      <c r="R52" s="590"/>
    </row>
    <row r="53" spans="1:18" ht="16.5" customHeight="1" x14ac:dyDescent="0.25">
      <c r="A53" s="597">
        <v>31</v>
      </c>
      <c r="B53" s="579" t="s">
        <v>466</v>
      </c>
      <c r="C53" s="599" t="s">
        <v>467</v>
      </c>
      <c r="D53" s="586">
        <f t="shared" ref="D53:O53" si="40">SUM(D54:D62)</f>
        <v>1.5892395426663168E+18</v>
      </c>
      <c r="E53" s="586">
        <f t="shared" si="40"/>
        <v>1.3591272394432033E+18</v>
      </c>
      <c r="F53" s="586">
        <f t="shared" si="40"/>
        <v>1.11782857399384E+17</v>
      </c>
      <c r="G53" s="586">
        <f t="shared" si="40"/>
        <v>1.4709100968425869E+18</v>
      </c>
      <c r="H53" s="586">
        <f t="shared" si="40"/>
        <v>0</v>
      </c>
      <c r="I53" s="586">
        <f t="shared" si="40"/>
        <v>0</v>
      </c>
      <c r="J53" s="586">
        <f t="shared" si="40"/>
        <v>0</v>
      </c>
      <c r="K53" s="586">
        <f t="shared" si="40"/>
        <v>1177447700</v>
      </c>
      <c r="L53" s="586">
        <f t="shared" si="40"/>
        <v>42900000</v>
      </c>
      <c r="M53" s="586">
        <f t="shared" si="40"/>
        <v>1220347700</v>
      </c>
      <c r="N53" s="586">
        <f t="shared" si="40"/>
        <v>1.470910098062935E+18</v>
      </c>
      <c r="O53" s="587">
        <f t="shared" si="40"/>
        <v>1.1832944460338194E+17</v>
      </c>
      <c r="P53" s="590"/>
      <c r="Q53" s="583">
        <f>(N53/D53)*100</f>
        <v>92.554335490239765</v>
      </c>
      <c r="R53" s="590"/>
    </row>
    <row r="54" spans="1:18" ht="16.5" customHeight="1" x14ac:dyDescent="0.25">
      <c r="A54" s="584" t="s">
        <v>469</v>
      </c>
      <c r="B54" s="585" t="s">
        <v>470</v>
      </c>
      <c r="C54" s="579" t="s">
        <v>471</v>
      </c>
      <c r="D54" s="586">
        <f t="shared" ref="D54:O54" si="41">D55</f>
        <v>5.3320059582459686E+17</v>
      </c>
      <c r="E54" s="586">
        <f t="shared" si="41"/>
        <v>4.5599636455957504E+17</v>
      </c>
      <c r="F54" s="586">
        <f t="shared" si="41"/>
        <v>3.750390332508716E+16</v>
      </c>
      <c r="G54" s="586">
        <f t="shared" si="41"/>
        <v>4.9350026788466202E+17</v>
      </c>
      <c r="H54" s="586">
        <f t="shared" si="41"/>
        <v>0</v>
      </c>
      <c r="I54" s="586">
        <f t="shared" si="41"/>
        <v>0</v>
      </c>
      <c r="J54" s="586">
        <f t="shared" si="41"/>
        <v>0</v>
      </c>
      <c r="K54" s="586">
        <f t="shared" si="41"/>
        <v>395227200</v>
      </c>
      <c r="L54" s="586">
        <f t="shared" si="41"/>
        <v>14400000</v>
      </c>
      <c r="M54" s="586">
        <f t="shared" si="41"/>
        <v>409627200</v>
      </c>
      <c r="N54" s="586">
        <f t="shared" si="41"/>
        <v>4.9350026829428934E+17</v>
      </c>
      <c r="O54" s="587">
        <f t="shared" si="41"/>
        <v>3.9700327530307576E+16</v>
      </c>
      <c r="P54" s="590"/>
      <c r="Q54" s="583">
        <v>0</v>
      </c>
      <c r="R54" s="590"/>
    </row>
    <row r="55" spans="1:18" ht="16.5" customHeight="1" x14ac:dyDescent="0.25">
      <c r="A55" s="597">
        <v>32</v>
      </c>
      <c r="B55" s="579" t="s">
        <v>472</v>
      </c>
      <c r="C55" s="599" t="s">
        <v>473</v>
      </c>
      <c r="D55" s="586">
        <f t="shared" ref="D55:O55" si="42">SUM(D56:D67)</f>
        <v>5.3320059582459686E+17</v>
      </c>
      <c r="E55" s="586">
        <f t="shared" si="42"/>
        <v>4.5599636455957504E+17</v>
      </c>
      <c r="F55" s="586">
        <f t="shared" si="42"/>
        <v>3.750390332508716E+16</v>
      </c>
      <c r="G55" s="586">
        <f t="shared" si="42"/>
        <v>4.9350026788466202E+17</v>
      </c>
      <c r="H55" s="586">
        <f t="shared" si="42"/>
        <v>0</v>
      </c>
      <c r="I55" s="586">
        <f t="shared" si="42"/>
        <v>0</v>
      </c>
      <c r="J55" s="586">
        <f t="shared" si="42"/>
        <v>0</v>
      </c>
      <c r="K55" s="586">
        <f t="shared" si="42"/>
        <v>395227200</v>
      </c>
      <c r="L55" s="586">
        <f t="shared" si="42"/>
        <v>14400000</v>
      </c>
      <c r="M55" s="586">
        <f t="shared" si="42"/>
        <v>409627200</v>
      </c>
      <c r="N55" s="586">
        <f t="shared" si="42"/>
        <v>4.9350026829428934E+17</v>
      </c>
      <c r="O55" s="587">
        <f t="shared" si="42"/>
        <v>3.9700327530307576E+16</v>
      </c>
      <c r="Q55" s="583">
        <f>(N55/D55)*100</f>
        <v>92.554335490021202</v>
      </c>
    </row>
    <row r="56" spans="1:18" ht="16.5" customHeight="1" x14ac:dyDescent="0.25">
      <c r="A56" s="619"/>
      <c r="B56" s="578" t="s">
        <v>475</v>
      </c>
      <c r="C56" s="616" t="s">
        <v>476</v>
      </c>
      <c r="D56" s="586">
        <f t="shared" ref="D56:O56" si="43">D57+D114</f>
        <v>1.334873735111024E+17</v>
      </c>
      <c r="E56" s="586">
        <f t="shared" si="43"/>
        <v>1.1415920671122632E+17</v>
      </c>
      <c r="F56" s="586">
        <f t="shared" si="43"/>
        <v>9389144704376188</v>
      </c>
      <c r="G56" s="586">
        <f t="shared" si="43"/>
        <v>1.2354835141560251E+17</v>
      </c>
      <c r="H56" s="586">
        <f t="shared" si="43"/>
        <v>0</v>
      </c>
      <c r="I56" s="586">
        <f t="shared" si="43"/>
        <v>0</v>
      </c>
      <c r="J56" s="586">
        <f t="shared" si="43"/>
        <v>0</v>
      </c>
      <c r="K56" s="586">
        <f t="shared" si="43"/>
        <v>98806800</v>
      </c>
      <c r="L56" s="586">
        <f t="shared" si="43"/>
        <v>3600000</v>
      </c>
      <c r="M56" s="586">
        <f t="shared" si="43"/>
        <v>102406800</v>
      </c>
      <c r="N56" s="586">
        <f t="shared" si="43"/>
        <v>1.2354835151800933E+17</v>
      </c>
      <c r="O56" s="587">
        <f t="shared" si="43"/>
        <v>9939021993093112</v>
      </c>
      <c r="Q56" s="596"/>
    </row>
    <row r="57" spans="1:18" ht="16.5" customHeight="1" x14ac:dyDescent="0.25">
      <c r="A57" s="584" t="s">
        <v>477</v>
      </c>
      <c r="B57" s="585" t="s">
        <v>478</v>
      </c>
      <c r="C57" s="579" t="s">
        <v>479</v>
      </c>
      <c r="D57" s="586">
        <f t="shared" ref="D57:O57" si="44">D58+D70+D82+D95</f>
        <v>1.334873735111024E+17</v>
      </c>
      <c r="E57" s="586">
        <f t="shared" si="44"/>
        <v>1.1415920671122632E+17</v>
      </c>
      <c r="F57" s="586">
        <f t="shared" si="44"/>
        <v>9389144704376188</v>
      </c>
      <c r="G57" s="586">
        <f t="shared" si="44"/>
        <v>1.2354835141560251E+17</v>
      </c>
      <c r="H57" s="586">
        <f t="shared" si="44"/>
        <v>0</v>
      </c>
      <c r="I57" s="586">
        <f t="shared" si="44"/>
        <v>0</v>
      </c>
      <c r="J57" s="586">
        <f t="shared" si="44"/>
        <v>0</v>
      </c>
      <c r="K57" s="586">
        <f t="shared" si="44"/>
        <v>98806800</v>
      </c>
      <c r="L57" s="586">
        <f t="shared" si="44"/>
        <v>3600000</v>
      </c>
      <c r="M57" s="586">
        <f t="shared" si="44"/>
        <v>102406800</v>
      </c>
      <c r="N57" s="586">
        <f t="shared" si="44"/>
        <v>1.2354835151800933E+17</v>
      </c>
      <c r="O57" s="587">
        <f t="shared" si="44"/>
        <v>9939021993093112</v>
      </c>
      <c r="P57" s="590"/>
      <c r="Q57" s="583">
        <v>0</v>
      </c>
      <c r="R57" s="590"/>
    </row>
    <row r="58" spans="1:18" ht="16.5" customHeight="1" x14ac:dyDescent="0.25">
      <c r="A58" s="589">
        <v>33</v>
      </c>
      <c r="B58" s="579" t="s">
        <v>480</v>
      </c>
      <c r="C58" s="599" t="s">
        <v>481</v>
      </c>
      <c r="D58" s="586">
        <f t="shared" ref="D58:O59" si="45">SUM(D59:D68)</f>
        <v>1.3336231677721136E+17</v>
      </c>
      <c r="E58" s="586">
        <f t="shared" si="45"/>
        <v>1.1405225743305266E+17</v>
      </c>
      <c r="F58" s="586">
        <f t="shared" si="45"/>
        <v>9380348550934528</v>
      </c>
      <c r="G58" s="586">
        <f t="shared" si="45"/>
        <v>1.2343260598398717E+17</v>
      </c>
      <c r="H58" s="586">
        <f t="shared" si="45"/>
        <v>0</v>
      </c>
      <c r="I58" s="586">
        <f t="shared" si="45"/>
        <v>0</v>
      </c>
      <c r="J58" s="586">
        <f t="shared" si="45"/>
        <v>0</v>
      </c>
      <c r="K58" s="586">
        <f t="shared" si="45"/>
        <v>98806800</v>
      </c>
      <c r="L58" s="586">
        <f t="shared" si="45"/>
        <v>3600000</v>
      </c>
      <c r="M58" s="586">
        <f t="shared" si="45"/>
        <v>102406800</v>
      </c>
      <c r="N58" s="586">
        <f t="shared" si="45"/>
        <v>1.2343260608639398E+17</v>
      </c>
      <c r="O58" s="587">
        <f t="shared" si="45"/>
        <v>9929710690817392</v>
      </c>
      <c r="P58" s="590"/>
      <c r="Q58" s="583">
        <f>(N58/D58)*100</f>
        <v>92.55433548938305</v>
      </c>
      <c r="R58" s="590"/>
    </row>
    <row r="59" spans="1:18" ht="16.5" customHeight="1" x14ac:dyDescent="0.25">
      <c r="A59" s="589">
        <v>34</v>
      </c>
      <c r="B59" s="579" t="s">
        <v>482</v>
      </c>
      <c r="C59" s="601" t="s">
        <v>483</v>
      </c>
      <c r="D59" s="586">
        <f t="shared" si="45"/>
        <v>6.6804661253956816E+16</v>
      </c>
      <c r="E59" s="586">
        <f t="shared" si="45"/>
        <v>5.7131749112725352E+16</v>
      </c>
      <c r="F59" s="586">
        <f t="shared" si="45"/>
        <v>4698861136317545</v>
      </c>
      <c r="G59" s="586">
        <f t="shared" si="45"/>
        <v>6.1830610249042888E+16</v>
      </c>
      <c r="H59" s="586">
        <f t="shared" si="45"/>
        <v>0</v>
      </c>
      <c r="I59" s="586">
        <f t="shared" si="45"/>
        <v>0</v>
      </c>
      <c r="J59" s="586">
        <f t="shared" si="45"/>
        <v>0</v>
      </c>
      <c r="K59" s="586">
        <f t="shared" si="45"/>
        <v>49403400</v>
      </c>
      <c r="L59" s="586">
        <f t="shared" si="45"/>
        <v>1800000</v>
      </c>
      <c r="M59" s="586">
        <f t="shared" si="45"/>
        <v>51203400</v>
      </c>
      <c r="N59" s="586">
        <f t="shared" si="45"/>
        <v>6.1830610300246296E+16</v>
      </c>
      <c r="O59" s="587">
        <f t="shared" si="45"/>
        <v>4974050953710528</v>
      </c>
      <c r="P59" s="590"/>
      <c r="Q59" s="583">
        <f>(N59/D59)*100</f>
        <v>92.554335490450669</v>
      </c>
      <c r="R59" s="590"/>
    </row>
    <row r="60" spans="1:18" ht="16.5" customHeight="1" x14ac:dyDescent="0.25">
      <c r="A60" s="597">
        <v>35</v>
      </c>
      <c r="B60" s="598" t="s">
        <v>484</v>
      </c>
      <c r="C60" s="599" t="s">
        <v>485</v>
      </c>
      <c r="D60" s="586">
        <f t="shared" ref="D60:O60" si="46">SUM(D61:D71)</f>
        <v>3.3485979356438452E+16</v>
      </c>
      <c r="E60" s="586">
        <f t="shared" si="46"/>
        <v>2.8637411454467272E+16</v>
      </c>
      <c r="F60" s="586">
        <f t="shared" si="46"/>
        <v>2355314196002335</v>
      </c>
      <c r="G60" s="586">
        <f t="shared" si="46"/>
        <v>3.0992725650469596E+16</v>
      </c>
      <c r="H60" s="586">
        <f t="shared" si="46"/>
        <v>0</v>
      </c>
      <c r="I60" s="586">
        <f t="shared" si="46"/>
        <v>0</v>
      </c>
      <c r="J60" s="586">
        <f t="shared" si="46"/>
        <v>0</v>
      </c>
      <c r="K60" s="586">
        <f t="shared" si="46"/>
        <v>24701700</v>
      </c>
      <c r="L60" s="586">
        <f t="shared" si="46"/>
        <v>900000</v>
      </c>
      <c r="M60" s="586">
        <f t="shared" si="46"/>
        <v>25601700</v>
      </c>
      <c r="N60" s="586">
        <f t="shared" si="46"/>
        <v>3.09927256760713E+16</v>
      </c>
      <c r="O60" s="587">
        <f t="shared" si="46"/>
        <v>2493253680367154</v>
      </c>
      <c r="P60" s="590"/>
      <c r="Q60" s="583">
        <f>(N60/D60)*100</f>
        <v>92.554335491197847</v>
      </c>
      <c r="R60" s="590"/>
    </row>
    <row r="61" spans="1:18" ht="16.5" customHeight="1" x14ac:dyDescent="0.25">
      <c r="A61" s="597">
        <v>36</v>
      </c>
      <c r="B61" s="598" t="s">
        <v>486</v>
      </c>
      <c r="C61" s="601" t="s">
        <v>487</v>
      </c>
      <c r="D61" s="586">
        <f t="shared" ref="D61:O61" si="47">SUM(D62:D75)</f>
        <v>1.6780131827558908E+16</v>
      </c>
      <c r="E61" s="586">
        <f t="shared" si="47"/>
        <v>1.4350469919102704E+16</v>
      </c>
      <c r="F61" s="586">
        <f t="shared" si="47"/>
        <v>1180269576496995</v>
      </c>
      <c r="G61" s="586">
        <f t="shared" si="47"/>
        <v>1.5530739495599698E+16</v>
      </c>
      <c r="H61" s="586">
        <f t="shared" si="47"/>
        <v>0</v>
      </c>
      <c r="I61" s="586">
        <f t="shared" si="47"/>
        <v>0</v>
      </c>
      <c r="J61" s="586">
        <f t="shared" si="47"/>
        <v>0</v>
      </c>
      <c r="K61" s="586">
        <f t="shared" si="47"/>
        <v>12350850</v>
      </c>
      <c r="L61" s="586">
        <f t="shared" si="47"/>
        <v>450000</v>
      </c>
      <c r="M61" s="586">
        <f t="shared" si="47"/>
        <v>12800850</v>
      </c>
      <c r="N61" s="586">
        <f t="shared" si="47"/>
        <v>1.5530739508400546E+16</v>
      </c>
      <c r="O61" s="587">
        <f t="shared" si="47"/>
        <v>1249392319158362</v>
      </c>
      <c r="P61" s="623"/>
      <c r="Q61" s="624">
        <f>(N61/D61)*100</f>
        <v>92.554335496301533</v>
      </c>
      <c r="R61" s="623"/>
    </row>
    <row r="62" spans="1:18" ht="16.5" customHeight="1" x14ac:dyDescent="0.25">
      <c r="A62" s="584" t="s">
        <v>488</v>
      </c>
      <c r="B62" s="585" t="s">
        <v>489</v>
      </c>
      <c r="C62" s="616" t="s">
        <v>490</v>
      </c>
      <c r="D62" s="586">
        <f t="shared" ref="D62:O62" si="48">D63</f>
        <v>5430514779752394</v>
      </c>
      <c r="E62" s="586">
        <f t="shared" si="48"/>
        <v>4644208982252443</v>
      </c>
      <c r="F62" s="586">
        <f t="shared" si="48"/>
        <v>381967880705885</v>
      </c>
      <c r="G62" s="586">
        <f t="shared" si="48"/>
        <v>5026176862958328</v>
      </c>
      <c r="H62" s="586">
        <f t="shared" si="48"/>
        <v>0</v>
      </c>
      <c r="I62" s="586">
        <f t="shared" si="48"/>
        <v>0</v>
      </c>
      <c r="J62" s="586">
        <f t="shared" si="48"/>
        <v>0</v>
      </c>
      <c r="K62" s="586">
        <f t="shared" si="48"/>
        <v>4116950</v>
      </c>
      <c r="L62" s="586">
        <f t="shared" si="48"/>
        <v>150000</v>
      </c>
      <c r="M62" s="586">
        <f t="shared" si="48"/>
        <v>4266950</v>
      </c>
      <c r="N62" s="586">
        <f t="shared" si="48"/>
        <v>5026176867225278</v>
      </c>
      <c r="O62" s="587">
        <f t="shared" si="48"/>
        <v>404337912527116</v>
      </c>
      <c r="P62" s="590"/>
      <c r="Q62" s="583">
        <v>0</v>
      </c>
      <c r="R62" s="590"/>
    </row>
    <row r="63" spans="1:18" s="590" customFormat="1" ht="17.25" customHeight="1" x14ac:dyDescent="0.25">
      <c r="A63" s="589">
        <v>37</v>
      </c>
      <c r="B63" s="579" t="s">
        <v>491</v>
      </c>
      <c r="C63" s="625" t="s">
        <v>492</v>
      </c>
      <c r="D63" s="586">
        <f t="shared" ref="D63:O63" si="49">SUM(D64:D68)</f>
        <v>5430514779752394</v>
      </c>
      <c r="E63" s="586">
        <f t="shared" si="49"/>
        <v>4644208982252443</v>
      </c>
      <c r="F63" s="586">
        <f t="shared" si="49"/>
        <v>381967880705885</v>
      </c>
      <c r="G63" s="586">
        <f t="shared" si="49"/>
        <v>5026176862958328</v>
      </c>
      <c r="H63" s="586">
        <f t="shared" si="49"/>
        <v>0</v>
      </c>
      <c r="I63" s="586">
        <f t="shared" si="49"/>
        <v>0</v>
      </c>
      <c r="J63" s="586">
        <f t="shared" si="49"/>
        <v>0</v>
      </c>
      <c r="K63" s="586">
        <f t="shared" si="49"/>
        <v>4116950</v>
      </c>
      <c r="L63" s="586">
        <f t="shared" si="49"/>
        <v>150000</v>
      </c>
      <c r="M63" s="586">
        <f t="shared" si="49"/>
        <v>4266950</v>
      </c>
      <c r="N63" s="586">
        <f t="shared" si="49"/>
        <v>5026176867225278</v>
      </c>
      <c r="O63" s="587">
        <f t="shared" si="49"/>
        <v>404337912527116</v>
      </c>
      <c r="Q63" s="583">
        <f>(N63/D63)*100</f>
        <v>92.55433547414907</v>
      </c>
    </row>
    <row r="64" spans="1:18" ht="18.75" customHeight="1" x14ac:dyDescent="0.25">
      <c r="A64" s="619"/>
      <c r="B64" s="578" t="s">
        <v>493</v>
      </c>
      <c r="C64" s="616" t="s">
        <v>494</v>
      </c>
      <c r="D64" s="586">
        <f t="shared" ref="D64:O64" si="50">D65+D76+D112</f>
        <v>1481204430015702</v>
      </c>
      <c r="E64" s="586">
        <f t="shared" si="50"/>
        <v>1266734956551815</v>
      </c>
      <c r="F64" s="586">
        <f t="shared" si="50"/>
        <v>104183956573065</v>
      </c>
      <c r="G64" s="586">
        <f t="shared" si="50"/>
        <v>1370918913124880</v>
      </c>
      <c r="H64" s="586">
        <f t="shared" si="50"/>
        <v>0</v>
      </c>
      <c r="I64" s="586">
        <f t="shared" si="50"/>
        <v>0</v>
      </c>
      <c r="J64" s="586">
        <f t="shared" si="50"/>
        <v>0</v>
      </c>
      <c r="K64" s="586">
        <f t="shared" si="50"/>
        <v>4116950</v>
      </c>
      <c r="L64" s="586">
        <f t="shared" si="50"/>
        <v>150000</v>
      </c>
      <c r="M64" s="586">
        <f t="shared" si="50"/>
        <v>4266950</v>
      </c>
      <c r="N64" s="586">
        <f t="shared" si="50"/>
        <v>1370918917391830</v>
      </c>
      <c r="O64" s="587">
        <f t="shared" si="50"/>
        <v>110285512623872</v>
      </c>
      <c r="Q64" s="596"/>
    </row>
    <row r="65" spans="1:18" ht="18.75" customHeight="1" x14ac:dyDescent="0.25">
      <c r="A65" s="584" t="s">
        <v>495</v>
      </c>
      <c r="B65" s="585" t="s">
        <v>496</v>
      </c>
      <c r="C65" s="626" t="s">
        <v>497</v>
      </c>
      <c r="D65" s="586">
        <f t="shared" ref="D65:O65" si="51">D66</f>
        <v>1475780451641287</v>
      </c>
      <c r="E65" s="586">
        <f t="shared" si="51"/>
        <v>1262096344101094</v>
      </c>
      <c r="F65" s="586">
        <f t="shared" si="51"/>
        <v>103802447551285</v>
      </c>
      <c r="G65" s="586">
        <f t="shared" si="51"/>
        <v>1365898791652379</v>
      </c>
      <c r="H65" s="586">
        <f t="shared" si="51"/>
        <v>0</v>
      </c>
      <c r="I65" s="586">
        <f t="shared" si="51"/>
        <v>0</v>
      </c>
      <c r="J65" s="586">
        <f t="shared" si="51"/>
        <v>0</v>
      </c>
      <c r="K65" s="586">
        <f t="shared" si="51"/>
        <v>0</v>
      </c>
      <c r="L65" s="586">
        <f t="shared" si="51"/>
        <v>0</v>
      </c>
      <c r="M65" s="586">
        <f t="shared" si="51"/>
        <v>0</v>
      </c>
      <c r="N65" s="586">
        <f t="shared" si="51"/>
        <v>1365898791652379</v>
      </c>
      <c r="O65" s="587">
        <f t="shared" si="51"/>
        <v>109881659988908</v>
      </c>
      <c r="P65" s="590"/>
      <c r="Q65" s="583">
        <v>0</v>
      </c>
      <c r="R65" s="590"/>
    </row>
    <row r="66" spans="1:18" s="609" customFormat="1" ht="16.5" customHeight="1" x14ac:dyDescent="0.25">
      <c r="A66" s="597">
        <v>38</v>
      </c>
      <c r="B66" s="579" t="s">
        <v>498</v>
      </c>
      <c r="C66" s="599" t="s">
        <v>499</v>
      </c>
      <c r="D66" s="627">
        <f t="shared" ref="D66:O66" si="52">SUM(D67:D74)</f>
        <v>1475780451641287</v>
      </c>
      <c r="E66" s="627">
        <f t="shared" si="52"/>
        <v>1262096344101094</v>
      </c>
      <c r="F66" s="627">
        <f t="shared" si="52"/>
        <v>103802447551285</v>
      </c>
      <c r="G66" s="627">
        <f t="shared" si="52"/>
        <v>1365898791652379</v>
      </c>
      <c r="H66" s="627">
        <f t="shared" si="52"/>
        <v>0</v>
      </c>
      <c r="I66" s="627">
        <f t="shared" si="52"/>
        <v>0</v>
      </c>
      <c r="J66" s="627">
        <f t="shared" si="52"/>
        <v>0</v>
      </c>
      <c r="K66" s="627">
        <f t="shared" si="52"/>
        <v>0</v>
      </c>
      <c r="L66" s="627">
        <f t="shared" si="52"/>
        <v>0</v>
      </c>
      <c r="M66" s="627">
        <f t="shared" si="52"/>
        <v>0</v>
      </c>
      <c r="N66" s="627">
        <f t="shared" si="52"/>
        <v>1365898791652379</v>
      </c>
      <c r="O66" s="628">
        <f t="shared" si="52"/>
        <v>109881659988908</v>
      </c>
      <c r="P66" s="629"/>
      <c r="Q66" s="630">
        <f>(N66/D66)*100</f>
        <v>92.554335581101967</v>
      </c>
      <c r="R66" s="629"/>
    </row>
    <row r="67" spans="1:18" s="590" customFormat="1" ht="18.75" customHeight="1" x14ac:dyDescent="0.25">
      <c r="A67" s="584" t="s">
        <v>500</v>
      </c>
      <c r="B67" s="585" t="s">
        <v>501</v>
      </c>
      <c r="C67" s="599" t="s">
        <v>502</v>
      </c>
      <c r="D67" s="586">
        <f t="shared" ref="D67:O67" si="53">D68+D82+D91</f>
        <v>498964694423469</v>
      </c>
      <c r="E67" s="586">
        <f t="shared" si="53"/>
        <v>426717608515512</v>
      </c>
      <c r="F67" s="586">
        <f t="shared" si="53"/>
        <v>35095843495965</v>
      </c>
      <c r="G67" s="586">
        <f t="shared" si="53"/>
        <v>461813452011477</v>
      </c>
      <c r="H67" s="586">
        <f t="shared" si="53"/>
        <v>0</v>
      </c>
      <c r="I67" s="586">
        <f t="shared" si="53"/>
        <v>0</v>
      </c>
      <c r="J67" s="586">
        <f t="shared" si="53"/>
        <v>0</v>
      </c>
      <c r="K67" s="586">
        <f t="shared" si="53"/>
        <v>0</v>
      </c>
      <c r="L67" s="586">
        <f t="shared" si="53"/>
        <v>0</v>
      </c>
      <c r="M67" s="586">
        <f t="shared" si="53"/>
        <v>0</v>
      </c>
      <c r="N67" s="586">
        <f t="shared" si="53"/>
        <v>461813452011477</v>
      </c>
      <c r="O67" s="587">
        <f t="shared" si="53"/>
        <v>37151242411992</v>
      </c>
      <c r="Q67" s="583">
        <v>0</v>
      </c>
    </row>
    <row r="68" spans="1:18" ht="16.5" customHeight="1" x14ac:dyDescent="0.25">
      <c r="A68" s="597">
        <v>39</v>
      </c>
      <c r="B68" s="598" t="s">
        <v>503</v>
      </c>
      <c r="C68" s="599" t="s">
        <v>504</v>
      </c>
      <c r="D68" s="627">
        <f t="shared" ref="D68:O68" si="54">SUM(D69:D80)</f>
        <v>498784752030649</v>
      </c>
      <c r="E68" s="627">
        <f t="shared" si="54"/>
        <v>426563728982928</v>
      </c>
      <c r="F68" s="627">
        <f t="shared" si="54"/>
        <v>35083185534285</v>
      </c>
      <c r="G68" s="627">
        <f t="shared" si="54"/>
        <v>461646914517213</v>
      </c>
      <c r="H68" s="627">
        <f t="shared" si="54"/>
        <v>0</v>
      </c>
      <c r="I68" s="627">
        <f t="shared" si="54"/>
        <v>0</v>
      </c>
      <c r="J68" s="627">
        <f t="shared" si="54"/>
        <v>0</v>
      </c>
      <c r="K68" s="627">
        <f t="shared" si="54"/>
        <v>0</v>
      </c>
      <c r="L68" s="627">
        <f t="shared" si="54"/>
        <v>0</v>
      </c>
      <c r="M68" s="627">
        <f t="shared" si="54"/>
        <v>0</v>
      </c>
      <c r="N68" s="627">
        <f t="shared" si="54"/>
        <v>461646914517213</v>
      </c>
      <c r="O68" s="628">
        <f t="shared" si="54"/>
        <v>37137837513436</v>
      </c>
      <c r="P68" s="629"/>
      <c r="Q68" s="630">
        <f>(N68/D68)*100</f>
        <v>92.554335840812968</v>
      </c>
      <c r="R68" s="629"/>
    </row>
    <row r="69" spans="1:18" ht="16.5" customHeight="1" x14ac:dyDescent="0.25">
      <c r="A69" s="589">
        <v>40</v>
      </c>
      <c r="B69" s="579" t="s">
        <v>505</v>
      </c>
      <c r="C69" s="601" t="s">
        <v>506</v>
      </c>
      <c r="D69" s="586">
        <f t="shared" ref="D69:O70" si="55">SUM(D70:D76)</f>
        <v>247005730702272</v>
      </c>
      <c r="E69" s="586">
        <f t="shared" si="55"/>
        <v>211240792398048</v>
      </c>
      <c r="F69" s="586">
        <f t="shared" si="55"/>
        <v>17373721700560</v>
      </c>
      <c r="G69" s="586">
        <f t="shared" si="55"/>
        <v>228614514098608</v>
      </c>
      <c r="H69" s="586">
        <f t="shared" si="55"/>
        <v>0</v>
      </c>
      <c r="I69" s="586">
        <f t="shared" si="55"/>
        <v>0</v>
      </c>
      <c r="J69" s="586">
        <f t="shared" si="55"/>
        <v>0</v>
      </c>
      <c r="K69" s="586">
        <f t="shared" si="55"/>
        <v>0</v>
      </c>
      <c r="L69" s="586">
        <f t="shared" si="55"/>
        <v>0</v>
      </c>
      <c r="M69" s="586">
        <f t="shared" si="55"/>
        <v>0</v>
      </c>
      <c r="N69" s="586">
        <f t="shared" si="55"/>
        <v>228614514098608</v>
      </c>
      <c r="O69" s="587">
        <f t="shared" si="55"/>
        <v>18391216603664</v>
      </c>
      <c r="P69" s="590"/>
      <c r="Q69" s="583">
        <f>(N69/D69)*100</f>
        <v>92.554336066869709</v>
      </c>
      <c r="R69" s="590"/>
    </row>
    <row r="70" spans="1:18" ht="16.5" customHeight="1" x14ac:dyDescent="0.25">
      <c r="A70" s="589">
        <v>41</v>
      </c>
      <c r="B70" s="579" t="s">
        <v>507</v>
      </c>
      <c r="C70" s="601" t="s">
        <v>508</v>
      </c>
      <c r="D70" s="586">
        <f t="shared" si="55"/>
        <v>124877068023125</v>
      </c>
      <c r="E70" s="586">
        <f t="shared" si="55"/>
        <v>106795621468752</v>
      </c>
      <c r="F70" s="586">
        <f t="shared" si="55"/>
        <v>8783519262145</v>
      </c>
      <c r="G70" s="586">
        <f t="shared" si="55"/>
        <v>115579140730897</v>
      </c>
      <c r="H70" s="586">
        <f t="shared" si="55"/>
        <v>0</v>
      </c>
      <c r="I70" s="586">
        <f t="shared" si="55"/>
        <v>0</v>
      </c>
      <c r="J70" s="586">
        <f t="shared" si="55"/>
        <v>0</v>
      </c>
      <c r="K70" s="586">
        <f t="shared" si="55"/>
        <v>0</v>
      </c>
      <c r="L70" s="586">
        <f t="shared" si="55"/>
        <v>0</v>
      </c>
      <c r="M70" s="586">
        <f t="shared" si="55"/>
        <v>0</v>
      </c>
      <c r="N70" s="586">
        <f t="shared" si="55"/>
        <v>115579140730897</v>
      </c>
      <c r="O70" s="587">
        <f t="shared" si="55"/>
        <v>9297927292228</v>
      </c>
      <c r="P70" s="590"/>
      <c r="Q70" s="583">
        <f>(N70/D70)*100</f>
        <v>92.554335684349837</v>
      </c>
      <c r="R70" s="590"/>
    </row>
    <row r="71" spans="1:18" ht="16.5" customHeight="1" x14ac:dyDescent="0.25">
      <c r="A71" s="584" t="s">
        <v>509</v>
      </c>
      <c r="B71" s="585" t="s">
        <v>510</v>
      </c>
      <c r="C71" s="626" t="s">
        <v>511</v>
      </c>
      <c r="D71" s="586">
        <f t="shared" ref="D71:O71" si="56">D72</f>
        <v>42420390896964</v>
      </c>
      <c r="E71" s="586">
        <f t="shared" si="56"/>
        <v>36278174740432</v>
      </c>
      <c r="F71" s="586">
        <f t="shared" si="56"/>
        <v>2983736424980</v>
      </c>
      <c r="G71" s="586">
        <f t="shared" si="56"/>
        <v>39261911165412</v>
      </c>
      <c r="H71" s="586">
        <f t="shared" si="56"/>
        <v>0</v>
      </c>
      <c r="I71" s="586">
        <f t="shared" si="56"/>
        <v>0</v>
      </c>
      <c r="J71" s="586">
        <f t="shared" si="56"/>
        <v>0</v>
      </c>
      <c r="K71" s="586">
        <f t="shared" si="56"/>
        <v>0</v>
      </c>
      <c r="L71" s="586">
        <f t="shared" si="56"/>
        <v>0</v>
      </c>
      <c r="M71" s="586">
        <f t="shared" si="56"/>
        <v>0</v>
      </c>
      <c r="N71" s="586">
        <f t="shared" si="56"/>
        <v>39261911165412</v>
      </c>
      <c r="O71" s="587">
        <f t="shared" si="56"/>
        <v>3158479731552</v>
      </c>
      <c r="P71" s="590"/>
      <c r="Q71" s="583">
        <v>0</v>
      </c>
      <c r="R71" s="590"/>
    </row>
    <row r="72" spans="1:18" ht="16.5" customHeight="1" x14ac:dyDescent="0.25">
      <c r="A72" s="589">
        <v>42</v>
      </c>
      <c r="B72" s="579" t="s">
        <v>512</v>
      </c>
      <c r="C72" s="599" t="s">
        <v>513</v>
      </c>
      <c r="D72" s="586">
        <f t="shared" ref="D72:O72" si="57">SUM(D73:D82)</f>
        <v>42420390896964</v>
      </c>
      <c r="E72" s="586">
        <f t="shared" si="57"/>
        <v>36278174740432</v>
      </c>
      <c r="F72" s="586">
        <f t="shared" si="57"/>
        <v>2983736424980</v>
      </c>
      <c r="G72" s="586">
        <f t="shared" si="57"/>
        <v>39261911165412</v>
      </c>
      <c r="H72" s="586">
        <f t="shared" si="57"/>
        <v>0</v>
      </c>
      <c r="I72" s="586">
        <f t="shared" si="57"/>
        <v>0</v>
      </c>
      <c r="J72" s="586">
        <f t="shared" si="57"/>
        <v>0</v>
      </c>
      <c r="K72" s="586">
        <f t="shared" si="57"/>
        <v>0</v>
      </c>
      <c r="L72" s="586">
        <f t="shared" si="57"/>
        <v>0</v>
      </c>
      <c r="M72" s="586">
        <f t="shared" si="57"/>
        <v>0</v>
      </c>
      <c r="N72" s="586">
        <f t="shared" si="57"/>
        <v>39261911165412</v>
      </c>
      <c r="O72" s="587">
        <f t="shared" si="57"/>
        <v>3158479731552</v>
      </c>
      <c r="P72" s="590"/>
      <c r="Q72" s="583">
        <f>(N72/D72)*100</f>
        <v>92.554336099297828</v>
      </c>
      <c r="R72" s="590"/>
    </row>
    <row r="73" spans="1:18" ht="16.5" customHeight="1" x14ac:dyDescent="0.25">
      <c r="A73" s="619"/>
      <c r="B73" s="578" t="s">
        <v>515</v>
      </c>
      <c r="C73" s="616" t="s">
        <v>516</v>
      </c>
      <c r="D73" s="586">
        <f t="shared" ref="D73:O73" si="58">D74</f>
        <v>10653712333922</v>
      </c>
      <c r="E73" s="586">
        <f t="shared" si="58"/>
        <v>9111121627495</v>
      </c>
      <c r="F73" s="586">
        <f t="shared" si="58"/>
        <v>749352354185</v>
      </c>
      <c r="G73" s="586">
        <f t="shared" si="58"/>
        <v>9860473981680</v>
      </c>
      <c r="H73" s="586">
        <f t="shared" si="58"/>
        <v>0</v>
      </c>
      <c r="I73" s="586">
        <f t="shared" si="58"/>
        <v>0</v>
      </c>
      <c r="J73" s="586">
        <f t="shared" si="58"/>
        <v>0</v>
      </c>
      <c r="K73" s="586">
        <f t="shared" si="58"/>
        <v>0</v>
      </c>
      <c r="L73" s="586">
        <f t="shared" si="58"/>
        <v>0</v>
      </c>
      <c r="M73" s="586">
        <f t="shared" si="58"/>
        <v>0</v>
      </c>
      <c r="N73" s="586">
        <f t="shared" si="58"/>
        <v>9860473981680</v>
      </c>
      <c r="O73" s="587">
        <f t="shared" si="58"/>
        <v>793238352242</v>
      </c>
      <c r="Q73" s="596"/>
    </row>
    <row r="74" spans="1:18" ht="16.5" customHeight="1" x14ac:dyDescent="0.25">
      <c r="A74" s="584" t="s">
        <v>517</v>
      </c>
      <c r="B74" s="585" t="s">
        <v>518</v>
      </c>
      <c r="C74" s="616" t="s">
        <v>519</v>
      </c>
      <c r="D74" s="586">
        <f t="shared" ref="D74:O74" si="59">D75+D84+D95</f>
        <v>10653712333922</v>
      </c>
      <c r="E74" s="586">
        <f t="shared" si="59"/>
        <v>9111121627495</v>
      </c>
      <c r="F74" s="586">
        <f t="shared" si="59"/>
        <v>749352354185</v>
      </c>
      <c r="G74" s="586">
        <f t="shared" si="59"/>
        <v>9860473981680</v>
      </c>
      <c r="H74" s="586">
        <f t="shared" si="59"/>
        <v>0</v>
      </c>
      <c r="I74" s="586">
        <f t="shared" si="59"/>
        <v>0</v>
      </c>
      <c r="J74" s="586">
        <f t="shared" si="59"/>
        <v>0</v>
      </c>
      <c r="K74" s="586">
        <f t="shared" si="59"/>
        <v>0</v>
      </c>
      <c r="L74" s="586">
        <f t="shared" si="59"/>
        <v>0</v>
      </c>
      <c r="M74" s="586">
        <f t="shared" si="59"/>
        <v>0</v>
      </c>
      <c r="N74" s="586">
        <f t="shared" si="59"/>
        <v>9860473981680</v>
      </c>
      <c r="O74" s="587">
        <f t="shared" si="59"/>
        <v>793238352242</v>
      </c>
      <c r="P74" s="590"/>
      <c r="Q74" s="583">
        <v>0</v>
      </c>
      <c r="R74" s="590"/>
    </row>
    <row r="75" spans="1:18" s="590" customFormat="1" ht="16.5" customHeight="1" x14ac:dyDescent="0.25">
      <c r="A75" s="589">
        <v>43</v>
      </c>
      <c r="B75" s="579" t="s">
        <v>520</v>
      </c>
      <c r="C75" s="601" t="s">
        <v>521</v>
      </c>
      <c r="D75" s="586">
        <f t="shared" ref="D75:O75" si="60">SUM(D76:D82)</f>
        <v>10556483114560</v>
      </c>
      <c r="E75" s="586">
        <f t="shared" si="60"/>
        <v>9027965742721</v>
      </c>
      <c r="F75" s="586">
        <f t="shared" si="60"/>
        <v>742515858305</v>
      </c>
      <c r="G75" s="586">
        <f t="shared" si="60"/>
        <v>9770481601026</v>
      </c>
      <c r="H75" s="586">
        <f t="shared" si="60"/>
        <v>0</v>
      </c>
      <c r="I75" s="586">
        <f t="shared" si="60"/>
        <v>0</v>
      </c>
      <c r="J75" s="586">
        <f t="shared" si="60"/>
        <v>0</v>
      </c>
      <c r="K75" s="586">
        <f t="shared" si="60"/>
        <v>0</v>
      </c>
      <c r="L75" s="586">
        <f t="shared" si="60"/>
        <v>0</v>
      </c>
      <c r="M75" s="586">
        <f t="shared" si="60"/>
        <v>0</v>
      </c>
      <c r="N75" s="586">
        <f t="shared" si="60"/>
        <v>9770481601026</v>
      </c>
      <c r="O75" s="587">
        <f t="shared" si="60"/>
        <v>786001513534</v>
      </c>
      <c r="Q75" s="583">
        <f>(N75/D75)*100</f>
        <v>92.554324153184027</v>
      </c>
    </row>
    <row r="76" spans="1:18" ht="16.5" customHeight="1" x14ac:dyDescent="0.25">
      <c r="A76" s="589">
        <v>44</v>
      </c>
      <c r="B76" s="579" t="s">
        <v>522</v>
      </c>
      <c r="C76" s="601" t="s">
        <v>523</v>
      </c>
      <c r="D76" s="586">
        <f t="shared" ref="D76:O76" si="61">SUM(D77:D85)</f>
        <v>5423973102815</v>
      </c>
      <c r="E76" s="586">
        <f t="shared" si="61"/>
        <v>4638612450721</v>
      </c>
      <c r="F76" s="586">
        <f t="shared" si="61"/>
        <v>381509021780</v>
      </c>
      <c r="G76" s="586">
        <f t="shared" si="61"/>
        <v>5020121472501</v>
      </c>
      <c r="H76" s="586">
        <f t="shared" si="61"/>
        <v>0</v>
      </c>
      <c r="I76" s="586">
        <f t="shared" si="61"/>
        <v>0</v>
      </c>
      <c r="J76" s="586">
        <f t="shared" si="61"/>
        <v>0</v>
      </c>
      <c r="K76" s="586">
        <f t="shared" si="61"/>
        <v>0</v>
      </c>
      <c r="L76" s="586">
        <f t="shared" si="61"/>
        <v>0</v>
      </c>
      <c r="M76" s="586">
        <f t="shared" si="61"/>
        <v>0</v>
      </c>
      <c r="N76" s="586">
        <f t="shared" si="61"/>
        <v>5020121472501</v>
      </c>
      <c r="O76" s="587">
        <f t="shared" si="61"/>
        <v>403851630314</v>
      </c>
      <c r="P76" s="590"/>
      <c r="Q76" s="583">
        <f>(N76/D76)*100</f>
        <v>92.554320925662338</v>
      </c>
      <c r="R76" s="590"/>
    </row>
    <row r="77" spans="1:18" ht="16.5" customHeight="1" x14ac:dyDescent="0.25">
      <c r="A77" s="597">
        <v>45</v>
      </c>
      <c r="B77" s="579" t="s">
        <v>525</v>
      </c>
      <c r="C77" s="599" t="s">
        <v>526</v>
      </c>
      <c r="D77" s="627">
        <f t="shared" ref="D77:O77" si="62">SUM(D78:D94)</f>
        <v>2748405343978</v>
      </c>
      <c r="E77" s="627">
        <f t="shared" si="62"/>
        <v>2350450539456</v>
      </c>
      <c r="F77" s="627">
        <f t="shared" si="62"/>
        <v>193316823730</v>
      </c>
      <c r="G77" s="627">
        <f t="shared" si="62"/>
        <v>2543767363186</v>
      </c>
      <c r="H77" s="627">
        <f t="shared" si="62"/>
        <v>0</v>
      </c>
      <c r="I77" s="627">
        <f t="shared" si="62"/>
        <v>0</v>
      </c>
      <c r="J77" s="627">
        <f t="shared" si="62"/>
        <v>0</v>
      </c>
      <c r="K77" s="627">
        <f t="shared" si="62"/>
        <v>0</v>
      </c>
      <c r="L77" s="627">
        <f t="shared" si="62"/>
        <v>0</v>
      </c>
      <c r="M77" s="627">
        <f t="shared" si="62"/>
        <v>0</v>
      </c>
      <c r="N77" s="627">
        <f t="shared" si="62"/>
        <v>2543767363186</v>
      </c>
      <c r="O77" s="628">
        <f t="shared" si="62"/>
        <v>204637980792</v>
      </c>
      <c r="P77" s="629"/>
      <c r="Q77" s="630">
        <f>(N77/D77)*100</f>
        <v>92.554301306378264</v>
      </c>
      <c r="R77" s="629"/>
    </row>
    <row r="78" spans="1:18" ht="16.5" customHeight="1" x14ac:dyDescent="0.25">
      <c r="A78" s="619"/>
      <c r="B78" s="578" t="s">
        <v>531</v>
      </c>
      <c r="C78" s="616" t="s">
        <v>532</v>
      </c>
      <c r="D78" s="586">
        <f t="shared" ref="D78:O79" si="63">D79</f>
        <v>674961760709</v>
      </c>
      <c r="E78" s="586">
        <f t="shared" si="63"/>
        <v>577231215792</v>
      </c>
      <c r="F78" s="586">
        <f t="shared" si="63"/>
        <v>47475103145</v>
      </c>
      <c r="G78" s="586">
        <f t="shared" si="63"/>
        <v>624706318937</v>
      </c>
      <c r="H78" s="586">
        <f t="shared" si="63"/>
        <v>0</v>
      </c>
      <c r="I78" s="586">
        <f t="shared" si="63"/>
        <v>0</v>
      </c>
      <c r="J78" s="586">
        <f t="shared" si="63"/>
        <v>0</v>
      </c>
      <c r="K78" s="586">
        <f t="shared" si="63"/>
        <v>0</v>
      </c>
      <c r="L78" s="586">
        <f t="shared" si="63"/>
        <v>0</v>
      </c>
      <c r="M78" s="586">
        <f t="shared" si="63"/>
        <v>0</v>
      </c>
      <c r="N78" s="586">
        <f t="shared" si="63"/>
        <v>624706318937</v>
      </c>
      <c r="O78" s="587">
        <f t="shared" si="63"/>
        <v>50255441772</v>
      </c>
      <c r="Q78" s="596"/>
    </row>
    <row r="79" spans="1:18" ht="16.5" customHeight="1" x14ac:dyDescent="0.25">
      <c r="A79" s="584" t="s">
        <v>533</v>
      </c>
      <c r="B79" s="585" t="s">
        <v>534</v>
      </c>
      <c r="C79" s="616" t="s">
        <v>535</v>
      </c>
      <c r="D79" s="586">
        <f t="shared" si="63"/>
        <v>674961760709</v>
      </c>
      <c r="E79" s="586">
        <f t="shared" si="63"/>
        <v>577231215792</v>
      </c>
      <c r="F79" s="586">
        <f t="shared" si="63"/>
        <v>47475103145</v>
      </c>
      <c r="G79" s="586">
        <f t="shared" si="63"/>
        <v>624706318937</v>
      </c>
      <c r="H79" s="586">
        <f t="shared" si="63"/>
        <v>0</v>
      </c>
      <c r="I79" s="586">
        <f t="shared" si="63"/>
        <v>0</v>
      </c>
      <c r="J79" s="586">
        <f t="shared" si="63"/>
        <v>0</v>
      </c>
      <c r="K79" s="586">
        <f t="shared" si="63"/>
        <v>0</v>
      </c>
      <c r="L79" s="586">
        <f t="shared" si="63"/>
        <v>0</v>
      </c>
      <c r="M79" s="586">
        <f t="shared" si="63"/>
        <v>0</v>
      </c>
      <c r="N79" s="586">
        <f t="shared" si="63"/>
        <v>624706318937</v>
      </c>
      <c r="O79" s="587">
        <f t="shared" si="63"/>
        <v>50255441772</v>
      </c>
      <c r="P79" s="617"/>
      <c r="Q79" s="618" t="e">
        <v>#REF!</v>
      </c>
      <c r="R79" s="617"/>
    </row>
    <row r="80" spans="1:18" ht="16.5" customHeight="1" x14ac:dyDescent="0.25">
      <c r="A80" s="589">
        <v>49</v>
      </c>
      <c r="B80" s="579" t="s">
        <v>536</v>
      </c>
      <c r="C80" s="601" t="s">
        <v>537</v>
      </c>
      <c r="D80" s="586">
        <f t="shared" ref="D80:O80" si="64">SUM(D81:D86)</f>
        <v>674961760709</v>
      </c>
      <c r="E80" s="586">
        <f t="shared" si="64"/>
        <v>577231215792</v>
      </c>
      <c r="F80" s="586">
        <f t="shared" si="64"/>
        <v>47475103145</v>
      </c>
      <c r="G80" s="586">
        <f t="shared" si="64"/>
        <v>624706318937</v>
      </c>
      <c r="H80" s="586">
        <f t="shared" si="64"/>
        <v>0</v>
      </c>
      <c r="I80" s="586">
        <f t="shared" si="64"/>
        <v>0</v>
      </c>
      <c r="J80" s="586">
        <f t="shared" si="64"/>
        <v>0</v>
      </c>
      <c r="K80" s="586">
        <f t="shared" si="64"/>
        <v>0</v>
      </c>
      <c r="L80" s="586">
        <f t="shared" si="64"/>
        <v>0</v>
      </c>
      <c r="M80" s="586">
        <f t="shared" si="64"/>
        <v>0</v>
      </c>
      <c r="N80" s="586">
        <f t="shared" si="64"/>
        <v>624706318937</v>
      </c>
      <c r="O80" s="587">
        <f t="shared" si="64"/>
        <v>50255441772</v>
      </c>
      <c r="P80" s="590"/>
      <c r="Q80" s="583"/>
      <c r="R80" s="590"/>
    </row>
    <row r="81" spans="1:18" ht="16.5" customHeight="1" x14ac:dyDescent="0.25">
      <c r="A81" s="619"/>
      <c r="B81" s="578" t="s">
        <v>538</v>
      </c>
      <c r="C81" s="616" t="s">
        <v>539</v>
      </c>
      <c r="D81" s="586">
        <f t="shared" ref="D81:O81" si="65">D82</f>
        <v>179609692820</v>
      </c>
      <c r="E81" s="586">
        <f t="shared" si="65"/>
        <v>153604552584</v>
      </c>
      <c r="F81" s="586">
        <f t="shared" si="65"/>
        <v>12632351680</v>
      </c>
      <c r="G81" s="586">
        <f t="shared" si="65"/>
        <v>166236904264</v>
      </c>
      <c r="H81" s="586">
        <f t="shared" si="65"/>
        <v>0</v>
      </c>
      <c r="I81" s="586">
        <f t="shared" si="65"/>
        <v>0</v>
      </c>
      <c r="J81" s="586">
        <f t="shared" si="65"/>
        <v>0</v>
      </c>
      <c r="K81" s="586">
        <f t="shared" si="65"/>
        <v>0</v>
      </c>
      <c r="L81" s="586">
        <f t="shared" si="65"/>
        <v>0</v>
      </c>
      <c r="M81" s="586">
        <f t="shared" si="65"/>
        <v>0</v>
      </c>
      <c r="N81" s="586">
        <f t="shared" si="65"/>
        <v>166236904264</v>
      </c>
      <c r="O81" s="587">
        <f t="shared" si="65"/>
        <v>13372788556</v>
      </c>
      <c r="Q81" s="596"/>
    </row>
    <row r="82" spans="1:18" ht="16.5" customHeight="1" x14ac:dyDescent="0.25">
      <c r="A82" s="584" t="s">
        <v>540</v>
      </c>
      <c r="B82" s="585" t="s">
        <v>541</v>
      </c>
      <c r="C82" s="626" t="s">
        <v>542</v>
      </c>
      <c r="D82" s="586">
        <f t="shared" ref="D82:O82" si="66">D83+D89</f>
        <v>179609692820</v>
      </c>
      <c r="E82" s="586">
        <f t="shared" si="66"/>
        <v>153604552584</v>
      </c>
      <c r="F82" s="586">
        <f t="shared" si="66"/>
        <v>12632351680</v>
      </c>
      <c r="G82" s="586">
        <f t="shared" si="66"/>
        <v>166236904264</v>
      </c>
      <c r="H82" s="586">
        <f t="shared" si="66"/>
        <v>0</v>
      </c>
      <c r="I82" s="586">
        <f t="shared" si="66"/>
        <v>0</v>
      </c>
      <c r="J82" s="586">
        <f t="shared" si="66"/>
        <v>0</v>
      </c>
      <c r="K82" s="586">
        <f t="shared" si="66"/>
        <v>0</v>
      </c>
      <c r="L82" s="586">
        <f t="shared" si="66"/>
        <v>0</v>
      </c>
      <c r="M82" s="586">
        <f t="shared" si="66"/>
        <v>0</v>
      </c>
      <c r="N82" s="586">
        <f t="shared" si="66"/>
        <v>166236904264</v>
      </c>
      <c r="O82" s="587">
        <f t="shared" si="66"/>
        <v>13372788556</v>
      </c>
      <c r="P82" s="617"/>
      <c r="Q82" s="618" t="e">
        <v>#REF!</v>
      </c>
      <c r="R82" s="617"/>
    </row>
    <row r="83" spans="1:18" ht="16.5" customHeight="1" x14ac:dyDescent="0.25">
      <c r="A83" s="589">
        <v>50</v>
      </c>
      <c r="B83" s="579" t="s">
        <v>543</v>
      </c>
      <c r="C83" s="601" t="s">
        <v>544</v>
      </c>
      <c r="D83" s="586">
        <f t="shared" ref="D83:O83" si="67">SUM(D84:D87)</f>
        <v>170010762820</v>
      </c>
      <c r="E83" s="586">
        <f t="shared" si="67"/>
        <v>145392474384</v>
      </c>
      <c r="F83" s="586">
        <f t="shared" si="67"/>
        <v>11959302680</v>
      </c>
      <c r="G83" s="586">
        <f t="shared" si="67"/>
        <v>157351777064</v>
      </c>
      <c r="H83" s="586">
        <f t="shared" si="67"/>
        <v>0</v>
      </c>
      <c r="I83" s="586">
        <f t="shared" si="67"/>
        <v>0</v>
      </c>
      <c r="J83" s="586">
        <f t="shared" si="67"/>
        <v>0</v>
      </c>
      <c r="K83" s="586">
        <f t="shared" si="67"/>
        <v>0</v>
      </c>
      <c r="L83" s="586">
        <f t="shared" si="67"/>
        <v>0</v>
      </c>
      <c r="M83" s="586">
        <f t="shared" si="67"/>
        <v>0</v>
      </c>
      <c r="N83" s="586">
        <f t="shared" si="67"/>
        <v>157351777064</v>
      </c>
      <c r="O83" s="587">
        <f t="shared" si="67"/>
        <v>12658985756</v>
      </c>
      <c r="Q83" s="583">
        <f>(N83/D83)*100</f>
        <v>92.55400920152168</v>
      </c>
    </row>
    <row r="84" spans="1:18" s="590" customFormat="1" ht="16.5" customHeight="1" x14ac:dyDescent="0.25">
      <c r="A84" s="589">
        <v>51</v>
      </c>
      <c r="B84" s="579" t="s">
        <v>545</v>
      </c>
      <c r="C84" s="599" t="s">
        <v>546</v>
      </c>
      <c r="D84" s="586">
        <f t="shared" ref="D84:O84" si="68">SUM(D85:D95)</f>
        <v>97173044251</v>
      </c>
      <c r="E84" s="586">
        <f t="shared" si="68"/>
        <v>83103732434</v>
      </c>
      <c r="F84" s="586">
        <f t="shared" si="68"/>
        <v>6834668045</v>
      </c>
      <c r="G84" s="586">
        <f t="shared" si="68"/>
        <v>89938400479</v>
      </c>
      <c r="H84" s="586">
        <f t="shared" si="68"/>
        <v>0</v>
      </c>
      <c r="I84" s="586">
        <f t="shared" si="68"/>
        <v>0</v>
      </c>
      <c r="J84" s="586">
        <f t="shared" si="68"/>
        <v>0</v>
      </c>
      <c r="K84" s="586">
        <f t="shared" si="68"/>
        <v>0</v>
      </c>
      <c r="L84" s="586">
        <f t="shared" si="68"/>
        <v>0</v>
      </c>
      <c r="M84" s="586">
        <f t="shared" si="68"/>
        <v>0</v>
      </c>
      <c r="N84" s="586">
        <f t="shared" si="68"/>
        <v>89938400479</v>
      </c>
      <c r="O84" s="587">
        <f t="shared" si="68"/>
        <v>7234643772</v>
      </c>
      <c r="Q84" s="583">
        <f>(N84/D84)*100</f>
        <v>92.554886154114129</v>
      </c>
    </row>
    <row r="85" spans="1:18" s="590" customFormat="1" ht="16.5" customHeight="1" x14ac:dyDescent="0.25">
      <c r="A85" s="619"/>
      <c r="B85" s="578" t="s">
        <v>548</v>
      </c>
      <c r="C85" s="616" t="s">
        <v>549</v>
      </c>
      <c r="D85" s="586">
        <f t="shared" ref="D85:O85" si="69">D86</f>
        <v>24279283999</v>
      </c>
      <c r="E85" s="586">
        <f t="shared" si="69"/>
        <v>20762951903</v>
      </c>
      <c r="F85" s="586">
        <f t="shared" si="69"/>
        <v>1708214530</v>
      </c>
      <c r="G85" s="586">
        <f t="shared" si="69"/>
        <v>22471166433</v>
      </c>
      <c r="H85" s="586">
        <f t="shared" si="69"/>
        <v>0</v>
      </c>
      <c r="I85" s="586">
        <f t="shared" si="69"/>
        <v>0</v>
      </c>
      <c r="J85" s="586">
        <f t="shared" si="69"/>
        <v>0</v>
      </c>
      <c r="K85" s="586">
        <f t="shared" si="69"/>
        <v>0</v>
      </c>
      <c r="L85" s="586">
        <f t="shared" si="69"/>
        <v>0</v>
      </c>
      <c r="M85" s="586">
        <f t="shared" si="69"/>
        <v>0</v>
      </c>
      <c r="N85" s="586">
        <f t="shared" si="69"/>
        <v>22471166433</v>
      </c>
      <c r="O85" s="587">
        <f t="shared" si="69"/>
        <v>1808117566</v>
      </c>
      <c r="P85" s="561"/>
      <c r="Q85" s="596"/>
      <c r="R85" s="561"/>
    </row>
    <row r="86" spans="1:18" ht="16.5" customHeight="1" x14ac:dyDescent="0.25">
      <c r="A86" s="584" t="s">
        <v>550</v>
      </c>
      <c r="B86" s="585" t="s">
        <v>551</v>
      </c>
      <c r="C86" s="616" t="s">
        <v>552</v>
      </c>
      <c r="D86" s="586">
        <f t="shared" ref="D86:O86" si="70">D87+D96</f>
        <v>24279283999</v>
      </c>
      <c r="E86" s="586">
        <f t="shared" si="70"/>
        <v>20762951903</v>
      </c>
      <c r="F86" s="586">
        <f t="shared" si="70"/>
        <v>1708214530</v>
      </c>
      <c r="G86" s="586">
        <f t="shared" si="70"/>
        <v>22471166433</v>
      </c>
      <c r="H86" s="586">
        <f t="shared" si="70"/>
        <v>0</v>
      </c>
      <c r="I86" s="586">
        <f t="shared" si="70"/>
        <v>0</v>
      </c>
      <c r="J86" s="586">
        <f t="shared" si="70"/>
        <v>0</v>
      </c>
      <c r="K86" s="586">
        <f t="shared" si="70"/>
        <v>0</v>
      </c>
      <c r="L86" s="586">
        <f t="shared" si="70"/>
        <v>0</v>
      </c>
      <c r="M86" s="586">
        <f t="shared" si="70"/>
        <v>0</v>
      </c>
      <c r="N86" s="586">
        <f t="shared" si="70"/>
        <v>22471166433</v>
      </c>
      <c r="O86" s="587">
        <f t="shared" si="70"/>
        <v>1808117566</v>
      </c>
      <c r="P86" s="617"/>
      <c r="Q86" s="618" t="e">
        <v>#REF!</v>
      </c>
      <c r="R86" s="617"/>
    </row>
    <row r="87" spans="1:18" ht="16.5" customHeight="1" x14ac:dyDescent="0.25">
      <c r="A87" s="589">
        <v>52</v>
      </c>
      <c r="B87" s="579" t="s">
        <v>553</v>
      </c>
      <c r="C87" s="601" t="s">
        <v>554</v>
      </c>
      <c r="D87" s="586">
        <f t="shared" ref="D87:O88" si="71">SUM(D88:D94)</f>
        <v>24279150571</v>
      </c>
      <c r="E87" s="586">
        <f t="shared" si="71"/>
        <v>20762838144</v>
      </c>
      <c r="F87" s="586">
        <f t="shared" si="71"/>
        <v>1708205575</v>
      </c>
      <c r="G87" s="586">
        <f t="shared" si="71"/>
        <v>22471043719</v>
      </c>
      <c r="H87" s="586">
        <f t="shared" si="71"/>
        <v>0</v>
      </c>
      <c r="I87" s="586">
        <f t="shared" si="71"/>
        <v>0</v>
      </c>
      <c r="J87" s="586">
        <f t="shared" si="71"/>
        <v>0</v>
      </c>
      <c r="K87" s="586">
        <f t="shared" si="71"/>
        <v>0</v>
      </c>
      <c r="L87" s="586">
        <f t="shared" si="71"/>
        <v>0</v>
      </c>
      <c r="M87" s="586">
        <f t="shared" si="71"/>
        <v>0</v>
      </c>
      <c r="N87" s="586">
        <f t="shared" si="71"/>
        <v>22471043719</v>
      </c>
      <c r="O87" s="587">
        <f t="shared" si="71"/>
        <v>1808106852</v>
      </c>
      <c r="Q87" s="596"/>
    </row>
    <row r="88" spans="1:18" s="590" customFormat="1" ht="18" customHeight="1" x14ac:dyDescent="0.25">
      <c r="A88" s="589">
        <v>53</v>
      </c>
      <c r="B88" s="579" t="s">
        <v>555</v>
      </c>
      <c r="C88" s="659" t="s">
        <v>556</v>
      </c>
      <c r="D88" s="586">
        <f t="shared" si="71"/>
        <v>12167662841</v>
      </c>
      <c r="E88" s="586">
        <f t="shared" si="71"/>
        <v>10407495242</v>
      </c>
      <c r="F88" s="586">
        <f t="shared" si="71"/>
        <v>855016705</v>
      </c>
      <c r="G88" s="586">
        <f t="shared" si="71"/>
        <v>11262511947</v>
      </c>
      <c r="H88" s="586">
        <f t="shared" si="71"/>
        <v>0</v>
      </c>
      <c r="I88" s="586">
        <f t="shared" si="71"/>
        <v>0</v>
      </c>
      <c r="J88" s="586">
        <f t="shared" si="71"/>
        <v>0</v>
      </c>
      <c r="K88" s="586">
        <f t="shared" si="71"/>
        <v>0</v>
      </c>
      <c r="L88" s="586">
        <f t="shared" si="71"/>
        <v>0</v>
      </c>
      <c r="M88" s="586">
        <f t="shared" si="71"/>
        <v>0</v>
      </c>
      <c r="N88" s="586">
        <f t="shared" si="71"/>
        <v>11262511947</v>
      </c>
      <c r="O88" s="587">
        <f t="shared" si="71"/>
        <v>905150894</v>
      </c>
      <c r="P88" s="588"/>
      <c r="Q88" s="637"/>
      <c r="R88" s="588"/>
    </row>
    <row r="89" spans="1:18" ht="18.75" customHeight="1" x14ac:dyDescent="0.25">
      <c r="A89" s="591"/>
      <c r="B89" s="592" t="s">
        <v>324</v>
      </c>
      <c r="C89" s="593" t="str">
        <f t="shared" ref="C89:C103" si="72">VLOOKUP(B89,rek,2)</f>
        <v>Belanja Gaji Pokok PNS</v>
      </c>
      <c r="D89" s="594">
        <v>9598930000</v>
      </c>
      <c r="E89" s="594">
        <v>8212078200</v>
      </c>
      <c r="F89" s="594">
        <v>673049000</v>
      </c>
      <c r="G89" s="594">
        <f t="shared" ref="G89:G105" si="73">E89+F89</f>
        <v>8885127200</v>
      </c>
      <c r="H89" s="594"/>
      <c r="I89" s="594"/>
      <c r="J89" s="594">
        <f t="shared" ref="J89:J105" si="74">H89+I89</f>
        <v>0</v>
      </c>
      <c r="K89" s="594"/>
      <c r="L89" s="594"/>
      <c r="M89" s="594">
        <f t="shared" ref="M89:M105" si="75">K89+L89</f>
        <v>0</v>
      </c>
      <c r="N89" s="594">
        <f t="shared" ref="N89:N105" si="76">M89+J89+G89</f>
        <v>8885127200</v>
      </c>
      <c r="O89" s="595">
        <f t="shared" ref="O89:O105" si="77">D89-N89</f>
        <v>713802800</v>
      </c>
      <c r="Q89" s="596">
        <f>(N89/D89)*100</f>
        <v>92.563725331885948</v>
      </c>
    </row>
    <row r="90" spans="1:18" ht="18.75" customHeight="1" x14ac:dyDescent="0.25">
      <c r="A90" s="591"/>
      <c r="B90" s="592" t="s">
        <v>325</v>
      </c>
      <c r="C90" s="593" t="str">
        <f t="shared" si="72"/>
        <v>Belanja Tunjangan Keluarga PNS</v>
      </c>
      <c r="D90" s="594">
        <v>936585670</v>
      </c>
      <c r="E90" s="594">
        <v>804559862</v>
      </c>
      <c r="F90" s="594">
        <v>66273810</v>
      </c>
      <c r="G90" s="594">
        <f t="shared" si="73"/>
        <v>870833672</v>
      </c>
      <c r="H90" s="594"/>
      <c r="I90" s="594"/>
      <c r="J90" s="594">
        <f t="shared" si="74"/>
        <v>0</v>
      </c>
      <c r="K90" s="594"/>
      <c r="L90" s="594"/>
      <c r="M90" s="594">
        <f t="shared" si="75"/>
        <v>0</v>
      </c>
      <c r="N90" s="594">
        <f t="shared" si="76"/>
        <v>870833672</v>
      </c>
      <c r="O90" s="595">
        <f t="shared" si="77"/>
        <v>65751998</v>
      </c>
      <c r="Q90" s="596"/>
    </row>
    <row r="91" spans="1:18" ht="18.75" customHeight="1" x14ac:dyDescent="0.25">
      <c r="A91" s="591"/>
      <c r="B91" s="592" t="s">
        <v>326</v>
      </c>
      <c r="C91" s="593" t="str">
        <f t="shared" si="72"/>
        <v>Belanja Tunjangan Jabatan PNS</v>
      </c>
      <c r="D91" s="594">
        <v>332700000</v>
      </c>
      <c r="E91" s="594">
        <v>274980000</v>
      </c>
      <c r="F91" s="594">
        <f>22360000+3250000</f>
        <v>25610000</v>
      </c>
      <c r="G91" s="594">
        <f t="shared" si="73"/>
        <v>300590000</v>
      </c>
      <c r="H91" s="594"/>
      <c r="I91" s="594"/>
      <c r="J91" s="594">
        <f t="shared" si="74"/>
        <v>0</v>
      </c>
      <c r="K91" s="594"/>
      <c r="L91" s="594"/>
      <c r="M91" s="594">
        <f t="shared" si="75"/>
        <v>0</v>
      </c>
      <c r="N91" s="594">
        <f t="shared" si="76"/>
        <v>300590000</v>
      </c>
      <c r="O91" s="595">
        <f t="shared" si="77"/>
        <v>32110000</v>
      </c>
      <c r="Q91" s="596"/>
    </row>
    <row r="92" spans="1:18" ht="18.75" customHeight="1" x14ac:dyDescent="0.25">
      <c r="A92" s="591"/>
      <c r="B92" s="592" t="s">
        <v>327</v>
      </c>
      <c r="C92" s="593" t="str">
        <f t="shared" si="72"/>
        <v>Belanja Tunjangan Fungsional PNS</v>
      </c>
      <c r="D92" s="594">
        <v>565073000</v>
      </c>
      <c r="E92" s="594">
        <v>479489000</v>
      </c>
      <c r="F92" s="594">
        <v>41548000</v>
      </c>
      <c r="G92" s="594">
        <f t="shared" si="73"/>
        <v>521037000</v>
      </c>
      <c r="H92" s="594"/>
      <c r="I92" s="594"/>
      <c r="J92" s="594">
        <f t="shared" si="74"/>
        <v>0</v>
      </c>
      <c r="K92" s="594"/>
      <c r="L92" s="594"/>
      <c r="M92" s="594">
        <f t="shared" si="75"/>
        <v>0</v>
      </c>
      <c r="N92" s="594">
        <f t="shared" si="76"/>
        <v>521037000</v>
      </c>
      <c r="O92" s="595">
        <f t="shared" si="77"/>
        <v>44036000</v>
      </c>
      <c r="Q92" s="596"/>
    </row>
    <row r="93" spans="1:18" ht="18.75" customHeight="1" x14ac:dyDescent="0.25">
      <c r="A93" s="591"/>
      <c r="B93" s="592" t="s">
        <v>328</v>
      </c>
      <c r="C93" s="593" t="str">
        <f t="shared" si="72"/>
        <v>Belanja Tunjangan Fungsional Umum PNS</v>
      </c>
      <c r="D93" s="594">
        <v>168145000</v>
      </c>
      <c r="E93" s="594">
        <v>145950000</v>
      </c>
      <c r="F93" s="594">
        <v>11005000</v>
      </c>
      <c r="G93" s="594">
        <f t="shared" si="73"/>
        <v>156955000</v>
      </c>
      <c r="H93" s="594"/>
      <c r="I93" s="594"/>
      <c r="J93" s="594">
        <f t="shared" si="74"/>
        <v>0</v>
      </c>
      <c r="K93" s="594"/>
      <c r="L93" s="594"/>
      <c r="M93" s="594">
        <f t="shared" si="75"/>
        <v>0</v>
      </c>
      <c r="N93" s="594">
        <f t="shared" si="76"/>
        <v>156955000</v>
      </c>
      <c r="O93" s="595">
        <f t="shared" si="77"/>
        <v>11190000</v>
      </c>
      <c r="Q93" s="596"/>
    </row>
    <row r="94" spans="1:18" ht="18.75" customHeight="1" x14ac:dyDescent="0.25">
      <c r="A94" s="591"/>
      <c r="B94" s="592" t="s">
        <v>329</v>
      </c>
      <c r="C94" s="593" t="str">
        <f t="shared" si="72"/>
        <v>Belanja Tunjangan Beras PNS</v>
      </c>
      <c r="D94" s="594">
        <v>510054060</v>
      </c>
      <c r="E94" s="594">
        <v>438285840</v>
      </c>
      <c r="F94" s="594">
        <f>35485800+217260</f>
        <v>35703060</v>
      </c>
      <c r="G94" s="594">
        <f t="shared" si="73"/>
        <v>473988900</v>
      </c>
      <c r="H94" s="594"/>
      <c r="I94" s="594"/>
      <c r="J94" s="594">
        <f t="shared" si="74"/>
        <v>0</v>
      </c>
      <c r="K94" s="594"/>
      <c r="L94" s="594"/>
      <c r="M94" s="594">
        <f t="shared" si="75"/>
        <v>0</v>
      </c>
      <c r="N94" s="594">
        <f t="shared" si="76"/>
        <v>473988900</v>
      </c>
      <c r="O94" s="595">
        <f t="shared" si="77"/>
        <v>36065160</v>
      </c>
      <c r="Q94" s="596"/>
    </row>
    <row r="95" spans="1:18" ht="18.75" customHeight="1" x14ac:dyDescent="0.25">
      <c r="A95" s="591"/>
      <c r="B95" s="592" t="s">
        <v>330</v>
      </c>
      <c r="C95" s="593" t="str">
        <f t="shared" si="72"/>
        <v>Belanja Tunjangan PPh/Tunjangan Khusus PNS</v>
      </c>
      <c r="D95" s="594">
        <v>56175111</v>
      </c>
      <c r="E95" s="594">
        <v>52152340</v>
      </c>
      <c r="F95" s="594">
        <v>1827835</v>
      </c>
      <c r="G95" s="594">
        <f t="shared" si="73"/>
        <v>53980175</v>
      </c>
      <c r="H95" s="594"/>
      <c r="I95" s="594"/>
      <c r="J95" s="594">
        <f t="shared" si="74"/>
        <v>0</v>
      </c>
      <c r="K95" s="594"/>
      <c r="L95" s="594"/>
      <c r="M95" s="594">
        <f t="shared" si="75"/>
        <v>0</v>
      </c>
      <c r="N95" s="594">
        <f t="shared" si="76"/>
        <v>53980175</v>
      </c>
      <c r="O95" s="595">
        <f t="shared" si="77"/>
        <v>2194936</v>
      </c>
      <c r="Q95" s="596"/>
    </row>
    <row r="96" spans="1:18" ht="18.75" customHeight="1" x14ac:dyDescent="0.25">
      <c r="A96" s="591"/>
      <c r="B96" s="592" t="s">
        <v>331</v>
      </c>
      <c r="C96" s="593" t="str">
        <f t="shared" si="72"/>
        <v>Belanja Pembulatan Gaji PNS</v>
      </c>
      <c r="D96" s="594">
        <v>133428</v>
      </c>
      <c r="E96" s="594">
        <v>113759</v>
      </c>
      <c r="F96" s="594">
        <v>8955</v>
      </c>
      <c r="G96" s="594">
        <f t="shared" si="73"/>
        <v>122714</v>
      </c>
      <c r="H96" s="594"/>
      <c r="I96" s="594"/>
      <c r="J96" s="594">
        <f t="shared" si="74"/>
        <v>0</v>
      </c>
      <c r="K96" s="594"/>
      <c r="L96" s="594"/>
      <c r="M96" s="594">
        <f t="shared" si="75"/>
        <v>0</v>
      </c>
      <c r="N96" s="594">
        <f t="shared" si="76"/>
        <v>122714</v>
      </c>
      <c r="O96" s="595">
        <f t="shared" si="77"/>
        <v>10714</v>
      </c>
      <c r="Q96" s="596"/>
    </row>
    <row r="97" spans="1:18" ht="16.5" customHeight="1" x14ac:dyDescent="0.25">
      <c r="A97" s="591"/>
      <c r="B97" s="592" t="s">
        <v>332</v>
      </c>
      <c r="C97" s="593" t="str">
        <f t="shared" si="72"/>
        <v>Belanja Iuran Jaminan Kesehatan PNS</v>
      </c>
      <c r="D97" s="594">
        <v>397731102</v>
      </c>
      <c r="E97" s="594">
        <v>330879956</v>
      </c>
      <c r="F97" s="594">
        <v>32699416</v>
      </c>
      <c r="G97" s="594">
        <f t="shared" si="73"/>
        <v>363579372</v>
      </c>
      <c r="H97" s="594"/>
      <c r="I97" s="594"/>
      <c r="J97" s="594">
        <f t="shared" si="74"/>
        <v>0</v>
      </c>
      <c r="K97" s="594"/>
      <c r="L97" s="594"/>
      <c r="M97" s="594">
        <f t="shared" si="75"/>
        <v>0</v>
      </c>
      <c r="N97" s="594">
        <f t="shared" si="76"/>
        <v>363579372</v>
      </c>
      <c r="O97" s="595">
        <f t="shared" si="77"/>
        <v>34151730</v>
      </c>
      <c r="Q97" s="596"/>
    </row>
    <row r="98" spans="1:18" s="588" customFormat="1" ht="13.5" x14ac:dyDescent="0.25">
      <c r="A98" s="591"/>
      <c r="B98" s="592" t="s">
        <v>333</v>
      </c>
      <c r="C98" s="593" t="str">
        <f t="shared" si="72"/>
        <v>Belanja Iuran Jaminan Kecelakaan Kerja PNS</v>
      </c>
      <c r="D98" s="594">
        <v>19576542</v>
      </c>
      <c r="E98" s="594">
        <v>16334313</v>
      </c>
      <c r="F98" s="594">
        <v>1602931</v>
      </c>
      <c r="G98" s="594">
        <f t="shared" si="73"/>
        <v>17937244</v>
      </c>
      <c r="H98" s="594"/>
      <c r="I98" s="594"/>
      <c r="J98" s="594">
        <f t="shared" si="74"/>
        <v>0</v>
      </c>
      <c r="K98" s="594"/>
      <c r="L98" s="594"/>
      <c r="M98" s="594">
        <f t="shared" si="75"/>
        <v>0</v>
      </c>
      <c r="N98" s="594">
        <f t="shared" si="76"/>
        <v>17937244</v>
      </c>
      <c r="O98" s="594">
        <f t="shared" si="77"/>
        <v>1639298</v>
      </c>
      <c r="P98" s="561"/>
      <c r="Q98" s="596"/>
      <c r="R98" s="561"/>
    </row>
    <row r="99" spans="1:18" s="590" customFormat="1" ht="18" customHeight="1" x14ac:dyDescent="0.25">
      <c r="A99" s="591"/>
      <c r="B99" s="592" t="s">
        <v>334</v>
      </c>
      <c r="C99" s="593" t="str">
        <f t="shared" si="72"/>
        <v>Belanja Iuran Jaminan Kematian PNS</v>
      </c>
      <c r="D99" s="594">
        <v>58730083</v>
      </c>
      <c r="E99" s="594">
        <v>49003318</v>
      </c>
      <c r="F99" s="594">
        <v>4808824</v>
      </c>
      <c r="G99" s="594">
        <f t="shared" si="73"/>
        <v>53812142</v>
      </c>
      <c r="H99" s="594"/>
      <c r="I99" s="594"/>
      <c r="J99" s="594">
        <f t="shared" si="74"/>
        <v>0</v>
      </c>
      <c r="K99" s="594"/>
      <c r="L99" s="594"/>
      <c r="M99" s="594">
        <f t="shared" si="75"/>
        <v>0</v>
      </c>
      <c r="N99" s="594">
        <f t="shared" si="76"/>
        <v>53812142</v>
      </c>
      <c r="O99" s="595">
        <f t="shared" si="77"/>
        <v>4917941</v>
      </c>
      <c r="P99" s="561"/>
      <c r="Q99" s="596"/>
      <c r="R99" s="561"/>
    </row>
    <row r="100" spans="1:18" s="590" customFormat="1" ht="16.5" customHeight="1" x14ac:dyDescent="0.25">
      <c r="A100" s="591"/>
      <c r="B100" s="592" t="s">
        <v>335</v>
      </c>
      <c r="C100" s="593" t="str">
        <f t="shared" si="72"/>
        <v>Belanja Iuran Simpanan Peserta Tabungan Perumahan Rakyat PNS</v>
      </c>
      <c r="D100" s="594">
        <v>27288794</v>
      </c>
      <c r="E100" s="594">
        <v>27288794</v>
      </c>
      <c r="F100" s="594"/>
      <c r="G100" s="594">
        <f t="shared" si="73"/>
        <v>27288794</v>
      </c>
      <c r="H100" s="594"/>
      <c r="I100" s="594"/>
      <c r="J100" s="594">
        <f t="shared" si="74"/>
        <v>0</v>
      </c>
      <c r="K100" s="594"/>
      <c r="L100" s="594"/>
      <c r="M100" s="594">
        <f t="shared" si="75"/>
        <v>0</v>
      </c>
      <c r="N100" s="594">
        <f t="shared" si="76"/>
        <v>27288794</v>
      </c>
      <c r="O100" s="595">
        <f t="shared" si="77"/>
        <v>0</v>
      </c>
      <c r="P100" s="561"/>
      <c r="Q100" s="596"/>
      <c r="R100" s="561"/>
    </row>
    <row r="101" spans="1:18" ht="16.5" customHeight="1" x14ac:dyDescent="0.25">
      <c r="A101" s="591"/>
      <c r="B101" s="592" t="s">
        <v>336</v>
      </c>
      <c r="C101" s="593" t="str">
        <f t="shared" si="72"/>
        <v>Tambahan Penghasilan Berdasarkan Beban Kerja PNS</v>
      </c>
      <c r="D101" s="594">
        <v>6386023735</v>
      </c>
      <c r="E101" s="594">
        <v>4325108148</v>
      </c>
      <c r="F101" s="594">
        <v>535594293</v>
      </c>
      <c r="G101" s="594">
        <f t="shared" si="73"/>
        <v>4860702441</v>
      </c>
      <c r="H101" s="594"/>
      <c r="I101" s="594"/>
      <c r="J101" s="594">
        <f t="shared" si="74"/>
        <v>0</v>
      </c>
      <c r="K101" s="594"/>
      <c r="L101" s="594"/>
      <c r="M101" s="594">
        <f t="shared" si="75"/>
        <v>0</v>
      </c>
      <c r="N101" s="594">
        <f t="shared" si="76"/>
        <v>4860702441</v>
      </c>
      <c r="O101" s="595">
        <f t="shared" si="77"/>
        <v>1525321294</v>
      </c>
      <c r="Q101" s="596"/>
    </row>
    <row r="102" spans="1:18" s="590" customFormat="1" ht="16.5" customHeight="1" x14ac:dyDescent="0.25">
      <c r="A102" s="591"/>
      <c r="B102" s="592" t="s">
        <v>337</v>
      </c>
      <c r="C102" s="593" t="str">
        <f t="shared" si="72"/>
        <v>Belanja Insentif bagi ASN atas Pemungutan Retribusi Jasa Usaha - Pemakaian Kekayaan Daerah</v>
      </c>
      <c r="D102" s="594">
        <v>15506793</v>
      </c>
      <c r="E102" s="594">
        <v>0</v>
      </c>
      <c r="F102" s="594"/>
      <c r="G102" s="594">
        <f t="shared" si="73"/>
        <v>0</v>
      </c>
      <c r="H102" s="594"/>
      <c r="I102" s="594"/>
      <c r="J102" s="594">
        <f t="shared" si="74"/>
        <v>0</v>
      </c>
      <c r="K102" s="594"/>
      <c r="L102" s="594"/>
      <c r="M102" s="594">
        <f t="shared" si="75"/>
        <v>0</v>
      </c>
      <c r="N102" s="594">
        <f t="shared" si="76"/>
        <v>0</v>
      </c>
      <c r="O102" s="595">
        <f t="shared" si="77"/>
        <v>15506793</v>
      </c>
      <c r="P102" s="561"/>
      <c r="Q102" s="596"/>
      <c r="R102" s="561"/>
    </row>
    <row r="103" spans="1:18" s="590" customFormat="1" ht="16.5" customHeight="1" x14ac:dyDescent="0.25">
      <c r="A103" s="591"/>
      <c r="B103" s="592" t="s">
        <v>340</v>
      </c>
      <c r="C103" s="593" t="str">
        <f t="shared" si="72"/>
        <v>Belanja Honorarium Penanggungjawaban Pengelola Keuangan</v>
      </c>
      <c r="D103" s="594">
        <v>344390000</v>
      </c>
      <c r="E103" s="594"/>
      <c r="F103" s="594"/>
      <c r="G103" s="594">
        <f t="shared" si="73"/>
        <v>0</v>
      </c>
      <c r="H103" s="594"/>
      <c r="I103" s="594"/>
      <c r="J103" s="594">
        <f t="shared" si="74"/>
        <v>0</v>
      </c>
      <c r="K103" s="594">
        <v>253400000</v>
      </c>
      <c r="L103" s="594">
        <v>41210000</v>
      </c>
      <c r="M103" s="594">
        <f t="shared" si="75"/>
        <v>294610000</v>
      </c>
      <c r="N103" s="594">
        <f t="shared" si="76"/>
        <v>294610000</v>
      </c>
      <c r="O103" s="595">
        <f t="shared" si="77"/>
        <v>49780000</v>
      </c>
      <c r="P103" s="561"/>
      <c r="Q103" s="596">
        <f>(N103/D103)*100</f>
        <v>85.54545718516799</v>
      </c>
      <c r="R103" s="561"/>
    </row>
    <row r="104" spans="1:18" s="600" customFormat="1" ht="16.5" customHeight="1" x14ac:dyDescent="0.25">
      <c r="A104" s="591"/>
      <c r="B104" s="592" t="s">
        <v>598</v>
      </c>
      <c r="C104" s="593" t="s">
        <v>599</v>
      </c>
      <c r="D104" s="594">
        <v>16320000</v>
      </c>
      <c r="E104" s="594"/>
      <c r="F104" s="594"/>
      <c r="G104" s="594">
        <f t="shared" si="73"/>
        <v>0</v>
      </c>
      <c r="H104" s="594">
        <v>0</v>
      </c>
      <c r="I104" s="594"/>
      <c r="J104" s="594">
        <f t="shared" si="74"/>
        <v>0</v>
      </c>
      <c r="K104" s="594">
        <v>0</v>
      </c>
      <c r="L104" s="594"/>
      <c r="M104" s="594">
        <f t="shared" si="75"/>
        <v>0</v>
      </c>
      <c r="N104" s="594">
        <f t="shared" si="76"/>
        <v>0</v>
      </c>
      <c r="O104" s="595">
        <f t="shared" si="77"/>
        <v>16320000</v>
      </c>
      <c r="P104" s="561"/>
      <c r="Q104" s="596">
        <f>(N104/D104)*100</f>
        <v>0</v>
      </c>
      <c r="R104" s="561"/>
    </row>
    <row r="105" spans="1:18" ht="16.5" customHeight="1" x14ac:dyDescent="0.25">
      <c r="A105" s="612"/>
      <c r="B105" s="592" t="s">
        <v>352</v>
      </c>
      <c r="C105" s="593" t="str">
        <f>VLOOKUP(B105,rek,2)</f>
        <v>Belanja Jasa Pengelolaan BMD yang Tidak Menghasilkan Pendapatan</v>
      </c>
      <c r="D105" s="594">
        <v>48000000</v>
      </c>
      <c r="E105" s="594"/>
      <c r="F105" s="594"/>
      <c r="G105" s="594">
        <f t="shared" si="73"/>
        <v>0</v>
      </c>
      <c r="H105" s="594"/>
      <c r="I105" s="594"/>
      <c r="J105" s="594">
        <f t="shared" si="74"/>
        <v>0</v>
      </c>
      <c r="K105" s="594">
        <v>36000000</v>
      </c>
      <c r="L105" s="594">
        <v>7200000</v>
      </c>
      <c r="M105" s="594">
        <f t="shared" si="75"/>
        <v>43200000</v>
      </c>
      <c r="N105" s="594">
        <f t="shared" si="76"/>
        <v>43200000</v>
      </c>
      <c r="O105" s="595">
        <f t="shared" si="77"/>
        <v>4800000</v>
      </c>
      <c r="Q105" s="596">
        <f>(N105/D105)*100</f>
        <v>90</v>
      </c>
    </row>
    <row r="106" spans="1:18" ht="16.5" customHeight="1" x14ac:dyDescent="0.25">
      <c r="A106" s="612"/>
      <c r="B106" s="592"/>
      <c r="C106" s="593"/>
      <c r="D106" s="408">
        <f>SUM(D89:D105)</f>
        <v>19481363318</v>
      </c>
      <c r="E106" s="408">
        <f t="shared" ref="E106:O106" si="78">SUM(E89:E105)</f>
        <v>15156223530</v>
      </c>
      <c r="F106" s="408">
        <f t="shared" si="78"/>
        <v>1429731124</v>
      </c>
      <c r="G106" s="408">
        <f t="shared" si="78"/>
        <v>16585954654</v>
      </c>
      <c r="H106" s="408">
        <f t="shared" si="78"/>
        <v>0</v>
      </c>
      <c r="I106" s="408">
        <f t="shared" si="78"/>
        <v>0</v>
      </c>
      <c r="J106" s="408">
        <f t="shared" si="78"/>
        <v>0</v>
      </c>
      <c r="K106" s="408">
        <f t="shared" si="78"/>
        <v>289400000</v>
      </c>
      <c r="L106" s="408">
        <f t="shared" si="78"/>
        <v>48410000</v>
      </c>
      <c r="M106" s="408">
        <f t="shared" si="78"/>
        <v>337810000</v>
      </c>
      <c r="N106" s="408">
        <f t="shared" si="78"/>
        <v>16923764654</v>
      </c>
      <c r="O106" s="408">
        <f t="shared" si="78"/>
        <v>2557598664</v>
      </c>
      <c r="Q106" s="596"/>
    </row>
    <row r="107" spans="1:18" ht="16.5" customHeight="1" x14ac:dyDescent="0.25">
      <c r="A107" s="612"/>
      <c r="B107" s="592"/>
      <c r="C107" s="593"/>
      <c r="D107" s="594"/>
      <c r="E107" s="594"/>
      <c r="F107" s="594"/>
      <c r="G107" s="594"/>
      <c r="H107" s="594"/>
      <c r="I107" s="594"/>
      <c r="J107" s="594"/>
      <c r="K107" s="594"/>
      <c r="L107" s="594"/>
      <c r="M107" s="594"/>
      <c r="N107" s="594"/>
      <c r="O107" s="771"/>
      <c r="Q107" s="596"/>
    </row>
    <row r="108" spans="1:18" ht="16.5" customHeight="1" x14ac:dyDescent="0.25">
      <c r="A108" s="612"/>
      <c r="B108" s="592"/>
      <c r="C108" s="593"/>
      <c r="D108" s="594"/>
      <c r="E108" s="594"/>
      <c r="F108" s="594"/>
      <c r="G108" s="594"/>
      <c r="H108" s="594"/>
      <c r="I108" s="594"/>
      <c r="J108" s="594"/>
      <c r="K108" s="594"/>
      <c r="L108" s="594"/>
      <c r="M108" s="594"/>
      <c r="N108" s="594"/>
      <c r="O108" s="771"/>
      <c r="Q108" s="596"/>
    </row>
    <row r="109" spans="1:18" s="590" customFormat="1" ht="16.5" customHeight="1" x14ac:dyDescent="0.25">
      <c r="A109" s="591"/>
      <c r="B109" s="592" t="s">
        <v>547</v>
      </c>
      <c r="C109" s="593" t="str">
        <f t="shared" ref="C109:C140" si="79">VLOOKUP(B109,rek,2)</f>
        <v>Belanja Bahan - Bahan bangunan dan Konstruksi</v>
      </c>
      <c r="D109" s="594">
        <v>3500000</v>
      </c>
      <c r="E109" s="594"/>
      <c r="F109" s="594"/>
      <c r="G109" s="594">
        <f t="shared" ref="G109:G172" si="80">E109+F109</f>
        <v>0</v>
      </c>
      <c r="H109" s="594"/>
      <c r="I109" s="594"/>
      <c r="J109" s="594">
        <f t="shared" ref="J109:J172" si="81">H109+I109</f>
        <v>0</v>
      </c>
      <c r="K109" s="594">
        <v>3500000</v>
      </c>
      <c r="L109" s="594"/>
      <c r="M109" s="594">
        <f t="shared" ref="M109:M172" si="82">K109+L109</f>
        <v>3500000</v>
      </c>
      <c r="N109" s="594">
        <f t="shared" ref="N109:N172" si="83">M109+J109+G109</f>
        <v>3500000</v>
      </c>
      <c r="O109" s="594">
        <f t="shared" ref="O109:O172" si="84">D109-N109</f>
        <v>0</v>
      </c>
      <c r="P109" s="561"/>
      <c r="Q109" s="596">
        <f>(N109/D109)*100</f>
        <v>100</v>
      </c>
      <c r="R109" s="561"/>
    </row>
    <row r="110" spans="1:18" s="600" customFormat="1" ht="16.5" customHeight="1" x14ac:dyDescent="0.25">
      <c r="A110" s="621"/>
      <c r="B110" s="592" t="s">
        <v>527</v>
      </c>
      <c r="C110" s="593" t="str">
        <f t="shared" si="79"/>
        <v>Belanja Bahan - Bahan Kimia</v>
      </c>
      <c r="D110" s="632">
        <v>5000000</v>
      </c>
      <c r="E110" s="633"/>
      <c r="F110" s="633"/>
      <c r="G110" s="594">
        <f t="shared" si="80"/>
        <v>0</v>
      </c>
      <c r="H110" s="633"/>
      <c r="I110" s="633"/>
      <c r="J110" s="594">
        <f t="shared" si="81"/>
        <v>0</v>
      </c>
      <c r="K110" s="632">
        <v>4986300</v>
      </c>
      <c r="L110" s="632"/>
      <c r="M110" s="594">
        <f t="shared" si="82"/>
        <v>4986300</v>
      </c>
      <c r="N110" s="594">
        <f t="shared" si="83"/>
        <v>4986300</v>
      </c>
      <c r="O110" s="595">
        <f t="shared" si="84"/>
        <v>13700</v>
      </c>
      <c r="P110" s="634"/>
      <c r="Q110" s="635"/>
      <c r="R110" s="634"/>
    </row>
    <row r="111" spans="1:18" ht="16.5" customHeight="1" x14ac:dyDescent="0.25">
      <c r="A111" s="591"/>
      <c r="B111" s="592" t="s">
        <v>306</v>
      </c>
      <c r="C111" s="593" t="str">
        <f t="shared" si="79"/>
        <v>Belanja Bahan - Bahan Bakar dan Pelumas</v>
      </c>
      <c r="D111" s="594">
        <v>5750190</v>
      </c>
      <c r="E111" s="594"/>
      <c r="F111" s="594"/>
      <c r="G111" s="594">
        <f t="shared" si="80"/>
        <v>0</v>
      </c>
      <c r="H111" s="594"/>
      <c r="I111" s="594"/>
      <c r="J111" s="594">
        <f t="shared" si="81"/>
        <v>0</v>
      </c>
      <c r="K111" s="594">
        <v>4075150</v>
      </c>
      <c r="L111" s="594">
        <v>200000</v>
      </c>
      <c r="M111" s="594">
        <f t="shared" si="82"/>
        <v>4275150</v>
      </c>
      <c r="N111" s="594">
        <f t="shared" si="83"/>
        <v>4275150</v>
      </c>
      <c r="O111" s="595">
        <f t="shared" si="84"/>
        <v>1475040</v>
      </c>
      <c r="Q111" s="596">
        <f>(N111/D111)*100</f>
        <v>74.347978066811706</v>
      </c>
    </row>
    <row r="112" spans="1:18" ht="16.5" customHeight="1" x14ac:dyDescent="0.25">
      <c r="A112" s="591"/>
      <c r="B112" s="592" t="s">
        <v>306</v>
      </c>
      <c r="C112" s="593" t="str">
        <f t="shared" si="79"/>
        <v>Belanja Bahan - Bahan Bakar dan Pelumas</v>
      </c>
      <c r="D112" s="594">
        <v>5271600</v>
      </c>
      <c r="E112" s="594"/>
      <c r="F112" s="594"/>
      <c r="G112" s="594">
        <f t="shared" si="80"/>
        <v>0</v>
      </c>
      <c r="H112" s="594"/>
      <c r="I112" s="594"/>
      <c r="J112" s="594">
        <f t="shared" si="81"/>
        <v>0</v>
      </c>
      <c r="K112" s="594">
        <v>4116950</v>
      </c>
      <c r="L112" s="594">
        <v>150000</v>
      </c>
      <c r="M112" s="594">
        <f t="shared" si="82"/>
        <v>4266950</v>
      </c>
      <c r="N112" s="594">
        <f t="shared" si="83"/>
        <v>4266950</v>
      </c>
      <c r="O112" s="595">
        <f t="shared" si="84"/>
        <v>1004650</v>
      </c>
      <c r="Q112" s="596">
        <f>(N112/D112)*100</f>
        <v>80.942218681235303</v>
      </c>
    </row>
    <row r="113" spans="1:18" ht="16.5" customHeight="1" x14ac:dyDescent="0.25">
      <c r="A113" s="591"/>
      <c r="B113" s="592" t="s">
        <v>306</v>
      </c>
      <c r="C113" s="593" t="str">
        <f t="shared" si="79"/>
        <v>Belanja Bahan - Bahan Bakar dan Pelumas</v>
      </c>
      <c r="D113" s="594">
        <v>2990000</v>
      </c>
      <c r="E113" s="408"/>
      <c r="F113" s="408"/>
      <c r="G113" s="594">
        <f t="shared" si="80"/>
        <v>0</v>
      </c>
      <c r="H113" s="408"/>
      <c r="I113" s="408"/>
      <c r="J113" s="594">
        <f t="shared" si="81"/>
        <v>0</v>
      </c>
      <c r="K113" s="594">
        <v>400000</v>
      </c>
      <c r="L113" s="594">
        <v>200000</v>
      </c>
      <c r="M113" s="594">
        <f t="shared" si="82"/>
        <v>600000</v>
      </c>
      <c r="N113" s="594">
        <f t="shared" si="83"/>
        <v>600000</v>
      </c>
      <c r="O113" s="595">
        <f t="shared" si="84"/>
        <v>2390000</v>
      </c>
      <c r="Q113" s="564"/>
    </row>
    <row r="114" spans="1:18" s="590" customFormat="1" ht="16.5" customHeight="1" x14ac:dyDescent="0.25">
      <c r="A114" s="591"/>
      <c r="B114" s="592" t="s">
        <v>306</v>
      </c>
      <c r="C114" s="593" t="str">
        <f t="shared" si="79"/>
        <v>Belanja Bahan - Bahan Bakar dan Pelumas</v>
      </c>
      <c r="D114" s="594">
        <v>0</v>
      </c>
      <c r="E114" s="594"/>
      <c r="F114" s="594"/>
      <c r="G114" s="594">
        <f t="shared" si="80"/>
        <v>0</v>
      </c>
      <c r="H114" s="594"/>
      <c r="I114" s="594"/>
      <c r="J114" s="594">
        <f t="shared" si="81"/>
        <v>0</v>
      </c>
      <c r="K114" s="594">
        <v>0</v>
      </c>
      <c r="L114" s="594"/>
      <c r="M114" s="594">
        <f t="shared" si="82"/>
        <v>0</v>
      </c>
      <c r="N114" s="594">
        <f t="shared" si="83"/>
        <v>0</v>
      </c>
      <c r="O114" s="595">
        <f t="shared" si="84"/>
        <v>0</v>
      </c>
      <c r="P114" s="561"/>
      <c r="Q114" s="596" t="e">
        <f>(N114/D114)*100</f>
        <v>#DIV/0!</v>
      </c>
      <c r="R114" s="561"/>
    </row>
    <row r="115" spans="1:18" ht="16.5" customHeight="1" x14ac:dyDescent="0.25">
      <c r="A115" s="591"/>
      <c r="B115" s="592" t="s">
        <v>306</v>
      </c>
      <c r="C115" s="593" t="str">
        <f t="shared" si="79"/>
        <v>Belanja Bahan - Bahan Bakar dan Pelumas</v>
      </c>
      <c r="D115" s="594">
        <v>1986000</v>
      </c>
      <c r="E115" s="594"/>
      <c r="F115" s="594"/>
      <c r="G115" s="594">
        <f t="shared" si="80"/>
        <v>0</v>
      </c>
      <c r="H115" s="594"/>
      <c r="I115" s="594"/>
      <c r="J115" s="594">
        <f t="shared" si="81"/>
        <v>0</v>
      </c>
      <c r="K115" s="594">
        <v>1968800</v>
      </c>
      <c r="L115" s="594"/>
      <c r="M115" s="594">
        <f t="shared" si="82"/>
        <v>1968800</v>
      </c>
      <c r="N115" s="594">
        <f t="shared" si="83"/>
        <v>1968800</v>
      </c>
      <c r="O115" s="595">
        <f t="shared" si="84"/>
        <v>17200</v>
      </c>
      <c r="Q115" s="596">
        <f>(N115/D115)*100</f>
        <v>99.133937562940588</v>
      </c>
    </row>
    <row r="116" spans="1:18" ht="16.5" customHeight="1" x14ac:dyDescent="0.25">
      <c r="A116" s="612"/>
      <c r="B116" s="592" t="s">
        <v>306</v>
      </c>
      <c r="C116" s="593" t="str">
        <f t="shared" si="79"/>
        <v>Belanja Bahan - Bahan Bakar dan Pelumas</v>
      </c>
      <c r="D116" s="594">
        <v>7850000</v>
      </c>
      <c r="E116" s="594"/>
      <c r="F116" s="594"/>
      <c r="G116" s="594">
        <f t="shared" si="80"/>
        <v>0</v>
      </c>
      <c r="H116" s="594"/>
      <c r="I116" s="594"/>
      <c r="J116" s="594">
        <f t="shared" si="81"/>
        <v>0</v>
      </c>
      <c r="K116" s="594">
        <v>2690800</v>
      </c>
      <c r="L116" s="594">
        <v>1050000</v>
      </c>
      <c r="M116" s="594">
        <f t="shared" si="82"/>
        <v>3740800</v>
      </c>
      <c r="N116" s="594">
        <f t="shared" si="83"/>
        <v>3740800</v>
      </c>
      <c r="O116" s="595">
        <f t="shared" si="84"/>
        <v>4109200</v>
      </c>
      <c r="Q116" s="596"/>
    </row>
    <row r="117" spans="1:18" s="600" customFormat="1" ht="16.5" customHeight="1" x14ac:dyDescent="0.25">
      <c r="A117" s="591"/>
      <c r="B117" s="592" t="s">
        <v>306</v>
      </c>
      <c r="C117" s="593" t="str">
        <f t="shared" si="79"/>
        <v>Belanja Bahan - Bahan Bakar dan Pelumas</v>
      </c>
      <c r="D117" s="594">
        <v>14130000</v>
      </c>
      <c r="E117" s="594"/>
      <c r="F117" s="594"/>
      <c r="G117" s="594">
        <f t="shared" si="80"/>
        <v>0</v>
      </c>
      <c r="H117" s="594"/>
      <c r="I117" s="594"/>
      <c r="J117" s="594">
        <f t="shared" si="81"/>
        <v>0</v>
      </c>
      <c r="K117" s="594">
        <v>4343650</v>
      </c>
      <c r="L117" s="594">
        <v>300000</v>
      </c>
      <c r="M117" s="594">
        <f t="shared" si="82"/>
        <v>4643650</v>
      </c>
      <c r="N117" s="594">
        <f t="shared" si="83"/>
        <v>4643650</v>
      </c>
      <c r="O117" s="595">
        <f t="shared" si="84"/>
        <v>9486350</v>
      </c>
      <c r="Q117" s="596">
        <f t="shared" ref="Q117:Q122" si="85">(N117/D117)*100</f>
        <v>32.863765038924278</v>
      </c>
    </row>
    <row r="118" spans="1:18" ht="16.5" customHeight="1" x14ac:dyDescent="0.25">
      <c r="A118" s="591"/>
      <c r="B118" s="592" t="s">
        <v>306</v>
      </c>
      <c r="C118" s="593" t="str">
        <f t="shared" si="79"/>
        <v>Belanja Bahan - Bahan Bakar dan Pelumas</v>
      </c>
      <c r="D118" s="594">
        <v>1326650</v>
      </c>
      <c r="E118" s="594"/>
      <c r="F118" s="594"/>
      <c r="G118" s="594">
        <f t="shared" si="80"/>
        <v>0</v>
      </c>
      <c r="H118" s="594"/>
      <c r="I118" s="594"/>
      <c r="J118" s="594">
        <f t="shared" si="81"/>
        <v>0</v>
      </c>
      <c r="K118" s="594">
        <v>381300</v>
      </c>
      <c r="L118" s="594"/>
      <c r="M118" s="594">
        <f t="shared" si="82"/>
        <v>381300</v>
      </c>
      <c r="N118" s="594">
        <f t="shared" si="83"/>
        <v>381300</v>
      </c>
      <c r="O118" s="595">
        <f t="shared" si="84"/>
        <v>945350</v>
      </c>
      <c r="Q118" s="596">
        <f t="shared" si="85"/>
        <v>28.741567105114385</v>
      </c>
    </row>
    <row r="119" spans="1:18" s="590" customFormat="1" ht="16.5" customHeight="1" x14ac:dyDescent="0.25">
      <c r="A119" s="591"/>
      <c r="B119" s="592" t="s">
        <v>306</v>
      </c>
      <c r="C119" s="593" t="str">
        <f t="shared" si="79"/>
        <v>Belanja Bahan - Bahan Bakar dan Pelumas</v>
      </c>
      <c r="D119" s="594">
        <v>43646000</v>
      </c>
      <c r="E119" s="594"/>
      <c r="F119" s="594"/>
      <c r="G119" s="594">
        <f t="shared" si="80"/>
        <v>0</v>
      </c>
      <c r="H119" s="594"/>
      <c r="I119" s="594"/>
      <c r="J119" s="594">
        <f t="shared" si="81"/>
        <v>0</v>
      </c>
      <c r="K119" s="594">
        <v>36250000</v>
      </c>
      <c r="L119" s="594"/>
      <c r="M119" s="594">
        <f t="shared" si="82"/>
        <v>36250000</v>
      </c>
      <c r="N119" s="594">
        <f t="shared" si="83"/>
        <v>36250000</v>
      </c>
      <c r="O119" s="595">
        <f t="shared" si="84"/>
        <v>7396000</v>
      </c>
      <c r="P119" s="600"/>
      <c r="Q119" s="596">
        <f t="shared" si="85"/>
        <v>83.05457544792192</v>
      </c>
      <c r="R119" s="600"/>
    </row>
    <row r="120" spans="1:18" ht="16.5" customHeight="1" x14ac:dyDescent="0.25">
      <c r="A120" s="591"/>
      <c r="B120" s="592" t="s">
        <v>306</v>
      </c>
      <c r="C120" s="593" t="str">
        <f t="shared" si="79"/>
        <v>Belanja Bahan - Bahan Bakar dan Pelumas</v>
      </c>
      <c r="D120" s="594">
        <v>5472000</v>
      </c>
      <c r="E120" s="594"/>
      <c r="F120" s="594"/>
      <c r="G120" s="594">
        <f t="shared" si="80"/>
        <v>0</v>
      </c>
      <c r="H120" s="594"/>
      <c r="I120" s="594"/>
      <c r="J120" s="594">
        <f t="shared" si="81"/>
        <v>0</v>
      </c>
      <c r="K120" s="594">
        <v>1158750</v>
      </c>
      <c r="L120" s="594"/>
      <c r="M120" s="594">
        <f t="shared" si="82"/>
        <v>1158750</v>
      </c>
      <c r="N120" s="594">
        <f t="shared" si="83"/>
        <v>1158750</v>
      </c>
      <c r="O120" s="595">
        <f t="shared" si="84"/>
        <v>4313250</v>
      </c>
      <c r="Q120" s="596">
        <f t="shared" si="85"/>
        <v>21.175986842105264</v>
      </c>
    </row>
    <row r="121" spans="1:18" ht="16.5" customHeight="1" x14ac:dyDescent="0.25">
      <c r="A121" s="591"/>
      <c r="B121" s="592" t="s">
        <v>306</v>
      </c>
      <c r="C121" s="593" t="str">
        <f t="shared" si="79"/>
        <v>Belanja Bahan - Bahan Bakar dan Pelumas</v>
      </c>
      <c r="D121" s="594">
        <v>103274600</v>
      </c>
      <c r="E121" s="594"/>
      <c r="F121" s="594"/>
      <c r="G121" s="594">
        <f t="shared" si="80"/>
        <v>0</v>
      </c>
      <c r="H121" s="594">
        <v>0</v>
      </c>
      <c r="I121" s="594"/>
      <c r="J121" s="594">
        <f t="shared" si="81"/>
        <v>0</v>
      </c>
      <c r="K121" s="594">
        <v>44160994</v>
      </c>
      <c r="L121" s="594">
        <v>25332607</v>
      </c>
      <c r="M121" s="594">
        <f t="shared" si="82"/>
        <v>69493601</v>
      </c>
      <c r="N121" s="594">
        <f t="shared" si="83"/>
        <v>69493601</v>
      </c>
      <c r="O121" s="595">
        <f t="shared" si="84"/>
        <v>33780999</v>
      </c>
      <c r="P121" s="600"/>
      <c r="Q121" s="596">
        <f t="shared" si="85"/>
        <v>67.290118770733557</v>
      </c>
      <c r="R121" s="600"/>
    </row>
    <row r="122" spans="1:18" s="590" customFormat="1" ht="16.5" customHeight="1" x14ac:dyDescent="0.25">
      <c r="A122" s="591"/>
      <c r="B122" s="592" t="s">
        <v>306</v>
      </c>
      <c r="C122" s="593" t="str">
        <f t="shared" si="79"/>
        <v>Belanja Bahan - Bahan Bakar dan Pelumas</v>
      </c>
      <c r="D122" s="594">
        <v>2355000</v>
      </c>
      <c r="E122" s="594"/>
      <c r="F122" s="594"/>
      <c r="G122" s="594">
        <f t="shared" si="80"/>
        <v>0</v>
      </c>
      <c r="H122" s="594"/>
      <c r="I122" s="594"/>
      <c r="J122" s="594">
        <f t="shared" si="81"/>
        <v>0</v>
      </c>
      <c r="K122" s="594">
        <v>1311570</v>
      </c>
      <c r="L122" s="594"/>
      <c r="M122" s="594">
        <f t="shared" si="82"/>
        <v>1311570</v>
      </c>
      <c r="N122" s="594">
        <f t="shared" si="83"/>
        <v>1311570</v>
      </c>
      <c r="O122" s="595">
        <f t="shared" si="84"/>
        <v>1043430</v>
      </c>
      <c r="P122" s="600"/>
      <c r="Q122" s="596">
        <f t="shared" si="85"/>
        <v>55.692993630573248</v>
      </c>
      <c r="R122" s="600"/>
    </row>
    <row r="123" spans="1:18" s="600" customFormat="1" ht="16.5" customHeight="1" x14ac:dyDescent="0.25">
      <c r="A123" s="621"/>
      <c r="B123" s="592" t="s">
        <v>306</v>
      </c>
      <c r="C123" s="593" t="str">
        <f t="shared" si="79"/>
        <v>Belanja Bahan - Bahan Bakar dan Pelumas</v>
      </c>
      <c r="D123" s="594">
        <v>3140000</v>
      </c>
      <c r="E123" s="408"/>
      <c r="F123" s="408"/>
      <c r="G123" s="594">
        <f t="shared" si="80"/>
        <v>0</v>
      </c>
      <c r="H123" s="408"/>
      <c r="I123" s="408"/>
      <c r="J123" s="594">
        <f t="shared" si="81"/>
        <v>0</v>
      </c>
      <c r="K123" s="594">
        <v>2350900</v>
      </c>
      <c r="L123" s="594">
        <v>408200</v>
      </c>
      <c r="M123" s="594">
        <f t="shared" si="82"/>
        <v>2759100</v>
      </c>
      <c r="N123" s="594">
        <f t="shared" si="83"/>
        <v>2759100</v>
      </c>
      <c r="O123" s="595">
        <f t="shared" si="84"/>
        <v>380900</v>
      </c>
      <c r="Q123" s="564"/>
    </row>
    <row r="124" spans="1:18" ht="16.5" customHeight="1" x14ac:dyDescent="0.25">
      <c r="A124" s="591"/>
      <c r="B124" s="592" t="s">
        <v>306</v>
      </c>
      <c r="C124" s="593" t="str">
        <f t="shared" si="79"/>
        <v>Belanja Bahan - Bahan Bakar dan Pelumas</v>
      </c>
      <c r="D124" s="594">
        <v>2198000</v>
      </c>
      <c r="E124" s="594"/>
      <c r="F124" s="594"/>
      <c r="G124" s="594">
        <f t="shared" si="80"/>
        <v>0</v>
      </c>
      <c r="H124" s="594"/>
      <c r="I124" s="594"/>
      <c r="J124" s="594">
        <f t="shared" si="81"/>
        <v>0</v>
      </c>
      <c r="K124" s="594">
        <v>1208000</v>
      </c>
      <c r="L124" s="594">
        <v>989900</v>
      </c>
      <c r="M124" s="594">
        <f t="shared" si="82"/>
        <v>2197900</v>
      </c>
      <c r="N124" s="594">
        <f t="shared" si="83"/>
        <v>2197900</v>
      </c>
      <c r="O124" s="595">
        <f t="shared" si="84"/>
        <v>100</v>
      </c>
      <c r="Q124" s="596">
        <f>(N124/D124)*100</f>
        <v>99.995450409463146</v>
      </c>
    </row>
    <row r="125" spans="1:18" s="590" customFormat="1" ht="16.5" customHeight="1" x14ac:dyDescent="0.25">
      <c r="A125" s="591"/>
      <c r="B125" s="592" t="s">
        <v>306</v>
      </c>
      <c r="C125" s="593" t="str">
        <f t="shared" si="79"/>
        <v>Belanja Bahan - Bahan Bakar dan Pelumas</v>
      </c>
      <c r="D125" s="594">
        <v>5409600</v>
      </c>
      <c r="E125" s="594"/>
      <c r="F125" s="594"/>
      <c r="G125" s="594">
        <f t="shared" si="80"/>
        <v>0</v>
      </c>
      <c r="H125" s="594">
        <v>0</v>
      </c>
      <c r="I125" s="594"/>
      <c r="J125" s="594">
        <f t="shared" si="81"/>
        <v>0</v>
      </c>
      <c r="K125" s="594">
        <v>4399600</v>
      </c>
      <c r="L125" s="594"/>
      <c r="M125" s="594">
        <f t="shared" si="82"/>
        <v>4399600</v>
      </c>
      <c r="N125" s="594">
        <f t="shared" si="83"/>
        <v>4399600</v>
      </c>
      <c r="O125" s="595">
        <f t="shared" si="84"/>
        <v>1010000</v>
      </c>
      <c r="P125" s="561"/>
      <c r="Q125" s="596">
        <f>(N125/D125)*100</f>
        <v>81.329488317065952</v>
      </c>
      <c r="R125" s="561"/>
    </row>
    <row r="126" spans="1:18" s="600" customFormat="1" ht="16.5" customHeight="1" x14ac:dyDescent="0.25">
      <c r="A126" s="591"/>
      <c r="B126" s="592" t="s">
        <v>306</v>
      </c>
      <c r="C126" s="593" t="str">
        <f t="shared" si="79"/>
        <v>Belanja Bahan - Bahan Bakar dan Pelumas</v>
      </c>
      <c r="D126" s="594">
        <v>2355000</v>
      </c>
      <c r="E126" s="408"/>
      <c r="F126" s="408"/>
      <c r="G126" s="594">
        <f t="shared" si="80"/>
        <v>0</v>
      </c>
      <c r="H126" s="408"/>
      <c r="I126" s="408"/>
      <c r="J126" s="594">
        <f t="shared" si="81"/>
        <v>0</v>
      </c>
      <c r="K126" s="594">
        <v>1000000</v>
      </c>
      <c r="L126" s="594">
        <v>752811</v>
      </c>
      <c r="M126" s="594">
        <f t="shared" si="82"/>
        <v>1752811</v>
      </c>
      <c r="N126" s="594">
        <f t="shared" si="83"/>
        <v>1752811</v>
      </c>
      <c r="O126" s="595">
        <f t="shared" si="84"/>
        <v>602189</v>
      </c>
      <c r="Q126" s="564"/>
    </row>
    <row r="127" spans="1:18" s="600" customFormat="1" ht="16.5" customHeight="1" x14ac:dyDescent="0.25">
      <c r="A127" s="612"/>
      <c r="B127" s="592" t="s">
        <v>306</v>
      </c>
      <c r="C127" s="593" t="str">
        <f t="shared" si="79"/>
        <v>Belanja Bahan - Bahan Bakar dan Pelumas</v>
      </c>
      <c r="D127" s="614">
        <v>5508150</v>
      </c>
      <c r="E127" s="615"/>
      <c r="F127" s="615"/>
      <c r="G127" s="594">
        <f t="shared" si="80"/>
        <v>0</v>
      </c>
      <c r="H127" s="615">
        <v>0</v>
      </c>
      <c r="I127" s="615"/>
      <c r="J127" s="594">
        <f t="shared" si="81"/>
        <v>0</v>
      </c>
      <c r="K127" s="614">
        <v>4280300</v>
      </c>
      <c r="L127" s="614"/>
      <c r="M127" s="594">
        <f t="shared" si="82"/>
        <v>4280300</v>
      </c>
      <c r="N127" s="594">
        <f t="shared" si="83"/>
        <v>4280300</v>
      </c>
      <c r="O127" s="595">
        <f t="shared" si="84"/>
        <v>1227850</v>
      </c>
      <c r="P127" s="622"/>
      <c r="Q127" s="596">
        <f t="shared" ref="Q127:Q138" si="86">(N127/D127)*100</f>
        <v>77.708486515436221</v>
      </c>
      <c r="R127" s="622"/>
    </row>
    <row r="128" spans="1:18" ht="16.5" customHeight="1" x14ac:dyDescent="0.25">
      <c r="A128" s="591"/>
      <c r="B128" s="592" t="s">
        <v>306</v>
      </c>
      <c r="C128" s="593" t="str">
        <f t="shared" si="79"/>
        <v>Belanja Bahan - Bahan Bakar dan Pelumas</v>
      </c>
      <c r="D128" s="594">
        <v>5651850</v>
      </c>
      <c r="E128" s="594"/>
      <c r="F128" s="594"/>
      <c r="G128" s="594">
        <f t="shared" si="80"/>
        <v>0</v>
      </c>
      <c r="H128" s="594"/>
      <c r="I128" s="594"/>
      <c r="J128" s="594">
        <f t="shared" si="81"/>
        <v>0</v>
      </c>
      <c r="K128" s="594">
        <v>2499000</v>
      </c>
      <c r="L128" s="594"/>
      <c r="M128" s="594">
        <f t="shared" si="82"/>
        <v>2499000</v>
      </c>
      <c r="N128" s="594">
        <f t="shared" si="83"/>
        <v>2499000</v>
      </c>
      <c r="O128" s="595">
        <f t="shared" si="84"/>
        <v>3152850</v>
      </c>
      <c r="Q128" s="596">
        <f t="shared" si="86"/>
        <v>44.215610817696863</v>
      </c>
    </row>
    <row r="129" spans="1:18" s="590" customFormat="1" ht="16.5" customHeight="1" x14ac:dyDescent="0.25">
      <c r="A129" s="591"/>
      <c r="B129" s="592" t="s">
        <v>306</v>
      </c>
      <c r="C129" s="593" t="str">
        <f t="shared" si="79"/>
        <v>Belanja Bahan - Bahan Bakar dan Pelumas</v>
      </c>
      <c r="D129" s="594">
        <v>19381650</v>
      </c>
      <c r="E129" s="594"/>
      <c r="F129" s="594"/>
      <c r="G129" s="594">
        <f t="shared" si="80"/>
        <v>0</v>
      </c>
      <c r="H129" s="594"/>
      <c r="I129" s="594"/>
      <c r="J129" s="594">
        <f t="shared" si="81"/>
        <v>0</v>
      </c>
      <c r="K129" s="594">
        <v>16520765</v>
      </c>
      <c r="L129" s="614">
        <v>779500</v>
      </c>
      <c r="M129" s="594">
        <f t="shared" si="82"/>
        <v>17300265</v>
      </c>
      <c r="N129" s="594">
        <f t="shared" si="83"/>
        <v>17300265</v>
      </c>
      <c r="O129" s="595">
        <f t="shared" si="84"/>
        <v>2081385</v>
      </c>
      <c r="P129" s="561"/>
      <c r="Q129" s="596">
        <f t="shared" si="86"/>
        <v>89.261053625465323</v>
      </c>
      <c r="R129" s="561"/>
    </row>
    <row r="130" spans="1:18" s="600" customFormat="1" ht="16.5" customHeight="1" x14ac:dyDescent="0.25">
      <c r="A130" s="591"/>
      <c r="B130" s="592" t="s">
        <v>306</v>
      </c>
      <c r="C130" s="593" t="str">
        <f t="shared" si="79"/>
        <v>Belanja Bahan - Bahan Bakar dan Pelumas</v>
      </c>
      <c r="D130" s="594">
        <v>2519850</v>
      </c>
      <c r="E130" s="594"/>
      <c r="F130" s="594"/>
      <c r="G130" s="594">
        <f t="shared" si="80"/>
        <v>0</v>
      </c>
      <c r="H130" s="594"/>
      <c r="I130" s="594"/>
      <c r="J130" s="594">
        <f t="shared" si="81"/>
        <v>0</v>
      </c>
      <c r="K130" s="594">
        <v>945300</v>
      </c>
      <c r="L130" s="594">
        <v>1563850</v>
      </c>
      <c r="M130" s="594">
        <f t="shared" si="82"/>
        <v>2509150</v>
      </c>
      <c r="N130" s="594">
        <f t="shared" si="83"/>
        <v>2509150</v>
      </c>
      <c r="O130" s="595">
        <f t="shared" si="84"/>
        <v>10700</v>
      </c>
      <c r="P130" s="561"/>
      <c r="Q130" s="596">
        <f t="shared" si="86"/>
        <v>99.575371549893845</v>
      </c>
      <c r="R130" s="561"/>
    </row>
    <row r="131" spans="1:18" ht="16.5" customHeight="1" x14ac:dyDescent="0.25">
      <c r="A131" s="591"/>
      <c r="B131" s="592" t="s">
        <v>306</v>
      </c>
      <c r="C131" s="593" t="str">
        <f t="shared" si="79"/>
        <v>Belanja Bahan - Bahan Bakar dan Pelumas</v>
      </c>
      <c r="D131" s="594">
        <v>6876600</v>
      </c>
      <c r="E131" s="594"/>
      <c r="F131" s="594"/>
      <c r="G131" s="594">
        <f t="shared" si="80"/>
        <v>0</v>
      </c>
      <c r="H131" s="594"/>
      <c r="I131" s="594"/>
      <c r="J131" s="594">
        <f t="shared" si="81"/>
        <v>0</v>
      </c>
      <c r="K131" s="594">
        <v>4814461</v>
      </c>
      <c r="L131" s="594"/>
      <c r="M131" s="594">
        <f t="shared" si="82"/>
        <v>4814461</v>
      </c>
      <c r="N131" s="594">
        <f t="shared" si="83"/>
        <v>4814461</v>
      </c>
      <c r="O131" s="595">
        <f t="shared" si="84"/>
        <v>2062139</v>
      </c>
      <c r="Q131" s="596">
        <f t="shared" si="86"/>
        <v>70.012229881045869</v>
      </c>
    </row>
    <row r="132" spans="1:18" ht="16.5" customHeight="1" x14ac:dyDescent="0.25">
      <c r="A132" s="591"/>
      <c r="B132" s="592" t="s">
        <v>306</v>
      </c>
      <c r="C132" s="593" t="str">
        <f t="shared" si="79"/>
        <v>Belanja Bahan - Bahan Bakar dan Pelumas</v>
      </c>
      <c r="D132" s="594">
        <v>5047550</v>
      </c>
      <c r="E132" s="594"/>
      <c r="F132" s="594"/>
      <c r="G132" s="594">
        <f t="shared" si="80"/>
        <v>0</v>
      </c>
      <c r="H132" s="594"/>
      <c r="I132" s="594"/>
      <c r="J132" s="594">
        <f t="shared" si="81"/>
        <v>0</v>
      </c>
      <c r="K132" s="594">
        <v>2891350</v>
      </c>
      <c r="L132" s="594">
        <v>2151950</v>
      </c>
      <c r="M132" s="594">
        <f t="shared" si="82"/>
        <v>5043300</v>
      </c>
      <c r="N132" s="594">
        <f t="shared" si="83"/>
        <v>5043300</v>
      </c>
      <c r="O132" s="595">
        <f t="shared" si="84"/>
        <v>4250</v>
      </c>
      <c r="Q132" s="596">
        <f t="shared" si="86"/>
        <v>99.915800735010052</v>
      </c>
    </row>
    <row r="133" spans="1:18" s="617" customFormat="1" ht="16.5" customHeight="1" x14ac:dyDescent="0.25">
      <c r="A133" s="591"/>
      <c r="B133" s="592" t="s">
        <v>306</v>
      </c>
      <c r="C133" s="593" t="str">
        <f t="shared" si="79"/>
        <v>Belanja Bahan - Bahan Bakar dan Pelumas</v>
      </c>
      <c r="D133" s="594">
        <v>2276500</v>
      </c>
      <c r="E133" s="594"/>
      <c r="F133" s="594"/>
      <c r="G133" s="594">
        <f t="shared" si="80"/>
        <v>0</v>
      </c>
      <c r="H133" s="594"/>
      <c r="I133" s="594"/>
      <c r="J133" s="594">
        <f t="shared" si="81"/>
        <v>0</v>
      </c>
      <c r="K133" s="594">
        <v>1971441</v>
      </c>
      <c r="L133" s="594"/>
      <c r="M133" s="594">
        <f t="shared" si="82"/>
        <v>1971441</v>
      </c>
      <c r="N133" s="594">
        <f t="shared" si="83"/>
        <v>1971441</v>
      </c>
      <c r="O133" s="595">
        <f t="shared" si="84"/>
        <v>305059</v>
      </c>
      <c r="P133" s="600"/>
      <c r="Q133" s="596">
        <f t="shared" si="86"/>
        <v>86.599648583351637</v>
      </c>
      <c r="R133" s="600"/>
    </row>
    <row r="134" spans="1:18" s="590" customFormat="1" ht="16.5" customHeight="1" x14ac:dyDescent="0.25">
      <c r="A134" s="591"/>
      <c r="B134" s="592" t="s">
        <v>306</v>
      </c>
      <c r="C134" s="593" t="str">
        <f t="shared" si="79"/>
        <v>Belanja Bahan - Bahan Bakar dan Pelumas</v>
      </c>
      <c r="D134" s="594">
        <v>39367750</v>
      </c>
      <c r="E134" s="594"/>
      <c r="F134" s="594"/>
      <c r="G134" s="594">
        <f t="shared" si="80"/>
        <v>0</v>
      </c>
      <c r="H134" s="594"/>
      <c r="I134" s="594"/>
      <c r="J134" s="594">
        <f t="shared" si="81"/>
        <v>0</v>
      </c>
      <c r="K134" s="594">
        <v>22645028</v>
      </c>
      <c r="L134" s="594">
        <v>2726150</v>
      </c>
      <c r="M134" s="594">
        <f t="shared" si="82"/>
        <v>25371178</v>
      </c>
      <c r="N134" s="594">
        <f t="shared" si="83"/>
        <v>25371178</v>
      </c>
      <c r="O134" s="595">
        <f t="shared" si="84"/>
        <v>13996572</v>
      </c>
      <c r="P134" s="561"/>
      <c r="Q134" s="596">
        <f t="shared" si="86"/>
        <v>64.446604136634676</v>
      </c>
      <c r="R134" s="561"/>
    </row>
    <row r="135" spans="1:18" s="600" customFormat="1" ht="16.5" customHeight="1" x14ac:dyDescent="0.25">
      <c r="A135" s="591"/>
      <c r="B135" s="592" t="s">
        <v>306</v>
      </c>
      <c r="C135" s="593" t="str">
        <f t="shared" si="79"/>
        <v>Belanja Bahan - Bahan Bakar dan Pelumas</v>
      </c>
      <c r="D135" s="594">
        <v>22961250</v>
      </c>
      <c r="E135" s="594"/>
      <c r="F135" s="594"/>
      <c r="G135" s="594">
        <f t="shared" si="80"/>
        <v>0</v>
      </c>
      <c r="H135" s="594"/>
      <c r="I135" s="594"/>
      <c r="J135" s="594">
        <f t="shared" si="81"/>
        <v>0</v>
      </c>
      <c r="K135" s="594">
        <v>6856800</v>
      </c>
      <c r="L135" s="594">
        <v>2329450</v>
      </c>
      <c r="M135" s="594">
        <f t="shared" si="82"/>
        <v>9186250</v>
      </c>
      <c r="N135" s="594">
        <f t="shared" si="83"/>
        <v>9186250</v>
      </c>
      <c r="O135" s="595">
        <f t="shared" si="84"/>
        <v>13775000</v>
      </c>
      <c r="Q135" s="596">
        <f t="shared" si="86"/>
        <v>40.007621536283956</v>
      </c>
    </row>
    <row r="136" spans="1:18" s="600" customFormat="1" ht="16.5" customHeight="1" x14ac:dyDescent="0.25">
      <c r="A136" s="591"/>
      <c r="B136" s="592" t="s">
        <v>306</v>
      </c>
      <c r="C136" s="593" t="str">
        <f t="shared" si="79"/>
        <v>Belanja Bahan - Bahan Bakar dan Pelumas</v>
      </c>
      <c r="D136" s="594">
        <v>22794050</v>
      </c>
      <c r="E136" s="594"/>
      <c r="F136" s="594"/>
      <c r="G136" s="594">
        <f t="shared" si="80"/>
        <v>0</v>
      </c>
      <c r="H136" s="594"/>
      <c r="I136" s="594"/>
      <c r="J136" s="594">
        <f t="shared" si="81"/>
        <v>0</v>
      </c>
      <c r="K136" s="594">
        <v>13320726</v>
      </c>
      <c r="L136" s="594">
        <v>5871800</v>
      </c>
      <c r="M136" s="594">
        <f t="shared" si="82"/>
        <v>19192526</v>
      </c>
      <c r="N136" s="594">
        <f t="shared" si="83"/>
        <v>19192526</v>
      </c>
      <c r="O136" s="595">
        <f t="shared" si="84"/>
        <v>3601524</v>
      </c>
      <c r="P136" s="561"/>
      <c r="Q136" s="596">
        <f t="shared" si="86"/>
        <v>84.199718786262196</v>
      </c>
      <c r="R136" s="561"/>
    </row>
    <row r="137" spans="1:18" s="617" customFormat="1" ht="16.5" customHeight="1" x14ac:dyDescent="0.25">
      <c r="A137" s="591"/>
      <c r="B137" s="592" t="s">
        <v>426</v>
      </c>
      <c r="C137" s="593" t="str">
        <f t="shared" si="79"/>
        <v>Belanja Bahan - Isi Tabung Pemadam Kebakaran</v>
      </c>
      <c r="D137" s="594">
        <v>1950000</v>
      </c>
      <c r="E137" s="594"/>
      <c r="F137" s="594"/>
      <c r="G137" s="594">
        <f t="shared" si="80"/>
        <v>0</v>
      </c>
      <c r="H137" s="594"/>
      <c r="I137" s="594"/>
      <c r="J137" s="594">
        <f t="shared" si="81"/>
        <v>0</v>
      </c>
      <c r="K137" s="594">
        <v>0</v>
      </c>
      <c r="L137" s="594"/>
      <c r="M137" s="594">
        <f t="shared" si="82"/>
        <v>0</v>
      </c>
      <c r="N137" s="594">
        <f t="shared" si="83"/>
        <v>0</v>
      </c>
      <c r="O137" s="595">
        <f t="shared" si="84"/>
        <v>1950000</v>
      </c>
      <c r="P137" s="600"/>
      <c r="Q137" s="596">
        <f t="shared" si="86"/>
        <v>0</v>
      </c>
      <c r="R137" s="600"/>
    </row>
    <row r="138" spans="1:18" s="590" customFormat="1" ht="18" customHeight="1" x14ac:dyDescent="0.25">
      <c r="A138" s="591"/>
      <c r="B138" s="592" t="s">
        <v>442</v>
      </c>
      <c r="C138" s="593" t="str">
        <f t="shared" si="79"/>
        <v>Belanja Bahan - Bahan Lainnya</v>
      </c>
      <c r="D138" s="594">
        <v>1603382618</v>
      </c>
      <c r="E138" s="594"/>
      <c r="F138" s="594"/>
      <c r="G138" s="594">
        <f t="shared" si="80"/>
        <v>0</v>
      </c>
      <c r="H138" s="594">
        <v>924489000</v>
      </c>
      <c r="I138" s="594"/>
      <c r="J138" s="594">
        <f t="shared" si="81"/>
        <v>924489000</v>
      </c>
      <c r="K138" s="594">
        <v>443740000</v>
      </c>
      <c r="L138" s="594">
        <v>83992000</v>
      </c>
      <c r="M138" s="594">
        <f t="shared" si="82"/>
        <v>527732000</v>
      </c>
      <c r="N138" s="594">
        <f t="shared" si="83"/>
        <v>1452221000</v>
      </c>
      <c r="O138" s="595">
        <f t="shared" si="84"/>
        <v>151161618</v>
      </c>
      <c r="P138" s="600"/>
      <c r="Q138" s="596">
        <f t="shared" si="86"/>
        <v>90.572330253364385</v>
      </c>
      <c r="R138" s="600"/>
    </row>
    <row r="139" spans="1:18" ht="18.75" customHeight="1" x14ac:dyDescent="0.25">
      <c r="A139" s="591"/>
      <c r="B139" s="592" t="s">
        <v>442</v>
      </c>
      <c r="C139" s="593" t="str">
        <f t="shared" si="79"/>
        <v>Belanja Bahan - Bahan Lainnya</v>
      </c>
      <c r="D139" s="594">
        <v>2750000</v>
      </c>
      <c r="E139" s="594"/>
      <c r="F139" s="594"/>
      <c r="G139" s="594">
        <f t="shared" si="80"/>
        <v>0</v>
      </c>
      <c r="H139" s="594"/>
      <c r="I139" s="594"/>
      <c r="J139" s="594">
        <f t="shared" si="81"/>
        <v>0</v>
      </c>
      <c r="K139" s="594">
        <v>2750000</v>
      </c>
      <c r="L139" s="594"/>
      <c r="M139" s="594">
        <f t="shared" si="82"/>
        <v>2750000</v>
      </c>
      <c r="N139" s="594">
        <f t="shared" si="83"/>
        <v>2750000</v>
      </c>
      <c r="O139" s="595">
        <f t="shared" si="84"/>
        <v>0</v>
      </c>
      <c r="Q139" s="596"/>
    </row>
    <row r="140" spans="1:18" ht="16.5" customHeight="1" x14ac:dyDescent="0.25">
      <c r="A140" s="591"/>
      <c r="B140" s="592" t="s">
        <v>442</v>
      </c>
      <c r="C140" s="593" t="str">
        <f t="shared" si="79"/>
        <v>Belanja Bahan - Bahan Lainnya</v>
      </c>
      <c r="D140" s="594">
        <v>8996275</v>
      </c>
      <c r="E140" s="594"/>
      <c r="F140" s="594"/>
      <c r="G140" s="594">
        <f t="shared" si="80"/>
        <v>0</v>
      </c>
      <c r="H140" s="594"/>
      <c r="I140" s="594"/>
      <c r="J140" s="594">
        <f t="shared" si="81"/>
        <v>0</v>
      </c>
      <c r="K140" s="594">
        <v>8996275</v>
      </c>
      <c r="L140" s="594"/>
      <c r="M140" s="594">
        <f t="shared" si="82"/>
        <v>8996275</v>
      </c>
      <c r="N140" s="594">
        <f t="shared" si="83"/>
        <v>8996275</v>
      </c>
      <c r="O140" s="595">
        <f t="shared" si="84"/>
        <v>0</v>
      </c>
      <c r="Q140" s="596"/>
    </row>
    <row r="141" spans="1:18" ht="16.5" customHeight="1" x14ac:dyDescent="0.25">
      <c r="A141" s="591"/>
      <c r="B141" s="592" t="s">
        <v>414</v>
      </c>
      <c r="C141" s="593" t="str">
        <f t="shared" ref="C141:C172" si="87">VLOOKUP(B141,rek,2)</f>
        <v>Belanja Suku Cadang - Suku Cadang Alat Angkutan</v>
      </c>
      <c r="D141" s="594">
        <v>15000000</v>
      </c>
      <c r="E141" s="408"/>
      <c r="F141" s="408"/>
      <c r="G141" s="594">
        <f t="shared" si="80"/>
        <v>0</v>
      </c>
      <c r="H141" s="408"/>
      <c r="I141" s="408"/>
      <c r="J141" s="594">
        <f t="shared" si="81"/>
        <v>0</v>
      </c>
      <c r="K141" s="594">
        <v>10738000</v>
      </c>
      <c r="L141" s="594"/>
      <c r="M141" s="594">
        <f t="shared" si="82"/>
        <v>10738000</v>
      </c>
      <c r="N141" s="594">
        <f t="shared" si="83"/>
        <v>10738000</v>
      </c>
      <c r="O141" s="595">
        <f t="shared" si="84"/>
        <v>4262000</v>
      </c>
      <c r="P141" s="600"/>
      <c r="Q141" s="564"/>
      <c r="R141" s="600"/>
    </row>
    <row r="142" spans="1:18" s="590" customFormat="1" ht="15" customHeight="1" x14ac:dyDescent="0.25">
      <c r="A142" s="591"/>
      <c r="B142" s="592" t="s">
        <v>307</v>
      </c>
      <c r="C142" s="593" t="str">
        <f t="shared" si="87"/>
        <v>Belanja Alat/Bahan untuk Kegiatan Kantor Alat Tulis Kantor</v>
      </c>
      <c r="D142" s="594">
        <v>981100</v>
      </c>
      <c r="E142" s="594"/>
      <c r="F142" s="594"/>
      <c r="G142" s="594">
        <f t="shared" si="80"/>
        <v>0</v>
      </c>
      <c r="H142" s="594"/>
      <c r="I142" s="594"/>
      <c r="J142" s="594">
        <f t="shared" si="81"/>
        <v>0</v>
      </c>
      <c r="K142" s="594">
        <v>981100</v>
      </c>
      <c r="L142" s="594"/>
      <c r="M142" s="594">
        <f t="shared" si="82"/>
        <v>981100</v>
      </c>
      <c r="N142" s="594">
        <f t="shared" si="83"/>
        <v>981100</v>
      </c>
      <c r="O142" s="595">
        <f t="shared" si="84"/>
        <v>0</v>
      </c>
      <c r="P142" s="561"/>
      <c r="Q142" s="596">
        <f>(N142/D142)*100</f>
        <v>100</v>
      </c>
      <c r="R142" s="561"/>
    </row>
    <row r="143" spans="1:18" s="600" customFormat="1" ht="16.5" customHeight="1" x14ac:dyDescent="0.25">
      <c r="A143" s="591"/>
      <c r="B143" s="592" t="s">
        <v>307</v>
      </c>
      <c r="C143" s="593" t="str">
        <f t="shared" si="87"/>
        <v>Belanja Alat/Bahan untuk Kegiatan Kantor Alat Tulis Kantor</v>
      </c>
      <c r="D143" s="594">
        <v>507100</v>
      </c>
      <c r="E143" s="594"/>
      <c r="F143" s="594"/>
      <c r="G143" s="594">
        <f t="shared" si="80"/>
        <v>0</v>
      </c>
      <c r="H143" s="594"/>
      <c r="I143" s="594"/>
      <c r="J143" s="594">
        <f t="shared" si="81"/>
        <v>0</v>
      </c>
      <c r="K143" s="594">
        <v>507100</v>
      </c>
      <c r="L143" s="594"/>
      <c r="M143" s="594">
        <f t="shared" si="82"/>
        <v>507100</v>
      </c>
      <c r="N143" s="594">
        <f t="shared" si="83"/>
        <v>507100</v>
      </c>
      <c r="O143" s="595">
        <f t="shared" si="84"/>
        <v>0</v>
      </c>
      <c r="P143" s="561"/>
      <c r="Q143" s="596">
        <f>(N143/D143)*100</f>
        <v>100</v>
      </c>
      <c r="R143" s="561"/>
    </row>
    <row r="144" spans="1:18" s="600" customFormat="1" ht="16.5" customHeight="1" x14ac:dyDescent="0.25">
      <c r="A144" s="591"/>
      <c r="B144" s="592" t="s">
        <v>307</v>
      </c>
      <c r="C144" s="593" t="str">
        <f t="shared" si="87"/>
        <v>Belanja Alat/Bahan untuk Kegiatan Kantor Alat Tulis Kantor</v>
      </c>
      <c r="D144" s="594">
        <v>475800</v>
      </c>
      <c r="E144" s="594"/>
      <c r="F144" s="594"/>
      <c r="G144" s="594">
        <f t="shared" si="80"/>
        <v>0</v>
      </c>
      <c r="H144" s="594"/>
      <c r="I144" s="594"/>
      <c r="J144" s="594">
        <f t="shared" si="81"/>
        <v>0</v>
      </c>
      <c r="K144" s="594">
        <v>475800</v>
      </c>
      <c r="L144" s="594"/>
      <c r="M144" s="594">
        <f t="shared" si="82"/>
        <v>475800</v>
      </c>
      <c r="N144" s="594">
        <f t="shared" si="83"/>
        <v>475800</v>
      </c>
      <c r="O144" s="595">
        <f t="shared" si="84"/>
        <v>0</v>
      </c>
      <c r="P144" s="561"/>
      <c r="Q144" s="596">
        <f>(N144/D144)*100</f>
        <v>100</v>
      </c>
      <c r="R144" s="561"/>
    </row>
    <row r="145" spans="1:18" ht="16.5" customHeight="1" x14ac:dyDescent="0.25">
      <c r="A145" s="591"/>
      <c r="B145" s="592" t="s">
        <v>307</v>
      </c>
      <c r="C145" s="593" t="str">
        <f t="shared" si="87"/>
        <v>Belanja Alat/Bahan untuk Kegiatan Kantor Alat Tulis Kantor</v>
      </c>
      <c r="D145" s="594">
        <v>481600</v>
      </c>
      <c r="E145" s="594"/>
      <c r="F145" s="594"/>
      <c r="G145" s="594">
        <f t="shared" si="80"/>
        <v>0</v>
      </c>
      <c r="H145" s="594"/>
      <c r="I145" s="594"/>
      <c r="J145" s="594">
        <f t="shared" si="81"/>
        <v>0</v>
      </c>
      <c r="K145" s="594">
        <v>481600</v>
      </c>
      <c r="L145" s="594"/>
      <c r="M145" s="594">
        <f t="shared" si="82"/>
        <v>481600</v>
      </c>
      <c r="N145" s="594">
        <f t="shared" si="83"/>
        <v>481600</v>
      </c>
      <c r="O145" s="595">
        <f t="shared" si="84"/>
        <v>0</v>
      </c>
      <c r="Q145" s="596">
        <f>(N145/D145)*100</f>
        <v>100</v>
      </c>
    </row>
    <row r="146" spans="1:18" ht="16.5" customHeight="1" x14ac:dyDescent="0.25">
      <c r="A146" s="612"/>
      <c r="B146" s="592" t="s">
        <v>307</v>
      </c>
      <c r="C146" s="593" t="str">
        <f t="shared" si="87"/>
        <v>Belanja Alat/Bahan untuk Kegiatan Kantor Alat Tulis Kantor</v>
      </c>
      <c r="D146" s="594">
        <v>3086500</v>
      </c>
      <c r="E146" s="594"/>
      <c r="F146" s="594"/>
      <c r="G146" s="594">
        <f t="shared" si="80"/>
        <v>0</v>
      </c>
      <c r="H146" s="594"/>
      <c r="I146" s="594"/>
      <c r="J146" s="594">
        <f t="shared" si="81"/>
        <v>0</v>
      </c>
      <c r="K146" s="594">
        <v>3086500</v>
      </c>
      <c r="L146" s="594"/>
      <c r="M146" s="594">
        <f t="shared" si="82"/>
        <v>3086500</v>
      </c>
      <c r="N146" s="594">
        <f t="shared" si="83"/>
        <v>3086500</v>
      </c>
      <c r="O146" s="595">
        <f t="shared" si="84"/>
        <v>0</v>
      </c>
      <c r="Q146" s="596"/>
    </row>
    <row r="147" spans="1:18" s="600" customFormat="1" ht="16.5" customHeight="1" x14ac:dyDescent="0.25">
      <c r="A147" s="591"/>
      <c r="B147" s="592" t="s">
        <v>307</v>
      </c>
      <c r="C147" s="593" t="str">
        <f t="shared" si="87"/>
        <v>Belanja Alat/Bahan untuk Kegiatan Kantor Alat Tulis Kantor</v>
      </c>
      <c r="D147" s="594">
        <v>9000</v>
      </c>
      <c r="E147" s="408"/>
      <c r="F147" s="408"/>
      <c r="G147" s="594">
        <f t="shared" si="80"/>
        <v>0</v>
      </c>
      <c r="H147" s="408"/>
      <c r="I147" s="408"/>
      <c r="J147" s="594">
        <f t="shared" si="81"/>
        <v>0</v>
      </c>
      <c r="K147" s="408"/>
      <c r="L147" s="408"/>
      <c r="M147" s="594">
        <f t="shared" si="82"/>
        <v>0</v>
      </c>
      <c r="N147" s="594">
        <f t="shared" si="83"/>
        <v>0</v>
      </c>
      <c r="O147" s="595">
        <f t="shared" si="84"/>
        <v>9000</v>
      </c>
      <c r="Q147" s="564"/>
    </row>
    <row r="148" spans="1:18" s="590" customFormat="1" ht="17.25" customHeight="1" x14ac:dyDescent="0.25">
      <c r="A148" s="591"/>
      <c r="B148" s="592" t="s">
        <v>307</v>
      </c>
      <c r="C148" s="593" t="str">
        <f t="shared" si="87"/>
        <v>Belanja Alat/Bahan untuk Kegiatan Kantor Alat Tulis Kantor</v>
      </c>
      <c r="D148" s="594">
        <v>65656500</v>
      </c>
      <c r="E148" s="594"/>
      <c r="F148" s="594"/>
      <c r="G148" s="594">
        <f t="shared" si="80"/>
        <v>0</v>
      </c>
      <c r="H148" s="594"/>
      <c r="I148" s="594"/>
      <c r="J148" s="594">
        <f t="shared" si="81"/>
        <v>0</v>
      </c>
      <c r="K148" s="594">
        <v>35379000</v>
      </c>
      <c r="L148" s="594">
        <v>282900</v>
      </c>
      <c r="M148" s="594">
        <f t="shared" si="82"/>
        <v>35661900</v>
      </c>
      <c r="N148" s="594">
        <f t="shared" si="83"/>
        <v>35661900</v>
      </c>
      <c r="O148" s="595">
        <f t="shared" si="84"/>
        <v>29994600</v>
      </c>
      <c r="P148" s="561"/>
      <c r="Q148" s="596">
        <f t="shared" ref="Q148:Q161" si="88">(N148/D148)*100</f>
        <v>54.315871238948162</v>
      </c>
      <c r="R148" s="561"/>
    </row>
    <row r="149" spans="1:18" ht="16.5" customHeight="1" x14ac:dyDescent="0.25">
      <c r="A149" s="591"/>
      <c r="B149" s="592" t="s">
        <v>307</v>
      </c>
      <c r="C149" s="593" t="str">
        <f t="shared" si="87"/>
        <v>Belanja Alat/Bahan untuk Kegiatan Kantor Alat Tulis Kantor</v>
      </c>
      <c r="D149" s="620">
        <v>137545500</v>
      </c>
      <c r="E149" s="594"/>
      <c r="F149" s="594"/>
      <c r="G149" s="594">
        <f t="shared" si="80"/>
        <v>0</v>
      </c>
      <c r="H149" s="594">
        <v>0</v>
      </c>
      <c r="I149" s="594"/>
      <c r="J149" s="594">
        <f t="shared" si="81"/>
        <v>0</v>
      </c>
      <c r="K149" s="594">
        <v>123451600</v>
      </c>
      <c r="L149" s="594"/>
      <c r="M149" s="594">
        <f t="shared" si="82"/>
        <v>123451600</v>
      </c>
      <c r="N149" s="594">
        <f t="shared" si="83"/>
        <v>123451600</v>
      </c>
      <c r="O149" s="595">
        <f t="shared" si="84"/>
        <v>14093900</v>
      </c>
      <c r="P149" s="600"/>
      <c r="Q149" s="596">
        <f t="shared" si="88"/>
        <v>89.753281641347769</v>
      </c>
      <c r="R149" s="600"/>
    </row>
    <row r="150" spans="1:18" ht="16.5" customHeight="1" x14ac:dyDescent="0.25">
      <c r="A150" s="591"/>
      <c r="B150" s="592" t="s">
        <v>307</v>
      </c>
      <c r="C150" s="593" t="str">
        <f t="shared" si="87"/>
        <v>Belanja Alat/Bahan untuk Kegiatan Kantor Alat Tulis Kantor</v>
      </c>
      <c r="D150" s="594">
        <v>1185500</v>
      </c>
      <c r="E150" s="594"/>
      <c r="F150" s="594"/>
      <c r="G150" s="594">
        <f t="shared" si="80"/>
        <v>0</v>
      </c>
      <c r="H150" s="594"/>
      <c r="I150" s="594"/>
      <c r="J150" s="594">
        <f t="shared" si="81"/>
        <v>0</v>
      </c>
      <c r="K150" s="594">
        <v>1185500</v>
      </c>
      <c r="L150" s="594"/>
      <c r="M150" s="594">
        <f t="shared" si="82"/>
        <v>1185500</v>
      </c>
      <c r="N150" s="594">
        <f t="shared" si="83"/>
        <v>1185500</v>
      </c>
      <c r="O150" s="595">
        <f t="shared" si="84"/>
        <v>0</v>
      </c>
      <c r="P150" s="600"/>
      <c r="Q150" s="596">
        <f t="shared" si="88"/>
        <v>100</v>
      </c>
      <c r="R150" s="600"/>
    </row>
    <row r="151" spans="1:18" ht="16.5" customHeight="1" x14ac:dyDescent="0.25">
      <c r="A151" s="591"/>
      <c r="B151" s="592" t="s">
        <v>307</v>
      </c>
      <c r="C151" s="593" t="str">
        <f t="shared" si="87"/>
        <v>Belanja Alat/Bahan untuk Kegiatan Kantor Alat Tulis Kantor</v>
      </c>
      <c r="D151" s="594">
        <v>599000</v>
      </c>
      <c r="E151" s="594"/>
      <c r="F151" s="594"/>
      <c r="G151" s="594">
        <f t="shared" si="80"/>
        <v>0</v>
      </c>
      <c r="H151" s="594"/>
      <c r="I151" s="594"/>
      <c r="J151" s="594">
        <f t="shared" si="81"/>
        <v>0</v>
      </c>
      <c r="K151" s="594">
        <v>599000</v>
      </c>
      <c r="L151" s="594"/>
      <c r="M151" s="594">
        <f t="shared" si="82"/>
        <v>599000</v>
      </c>
      <c r="N151" s="594">
        <f t="shared" si="83"/>
        <v>599000</v>
      </c>
      <c r="O151" s="595">
        <f t="shared" si="84"/>
        <v>0</v>
      </c>
      <c r="Q151" s="596">
        <f t="shared" si="88"/>
        <v>100</v>
      </c>
    </row>
    <row r="152" spans="1:18" ht="16.5" customHeight="1" x14ac:dyDescent="0.25">
      <c r="A152" s="591"/>
      <c r="B152" s="592" t="s">
        <v>307</v>
      </c>
      <c r="C152" s="593" t="str">
        <f t="shared" si="87"/>
        <v>Belanja Alat/Bahan untuk Kegiatan Kantor Alat Tulis Kantor</v>
      </c>
      <c r="D152" s="594">
        <v>8762400</v>
      </c>
      <c r="E152" s="594"/>
      <c r="F152" s="594"/>
      <c r="G152" s="594">
        <f t="shared" si="80"/>
        <v>0</v>
      </c>
      <c r="H152" s="594"/>
      <c r="I152" s="594"/>
      <c r="J152" s="594">
        <f t="shared" si="81"/>
        <v>0</v>
      </c>
      <c r="K152" s="594">
        <v>8762100</v>
      </c>
      <c r="L152" s="594"/>
      <c r="M152" s="594">
        <f t="shared" si="82"/>
        <v>8762100</v>
      </c>
      <c r="N152" s="594">
        <f t="shared" si="83"/>
        <v>8762100</v>
      </c>
      <c r="O152" s="595">
        <f t="shared" si="84"/>
        <v>300</v>
      </c>
      <c r="Q152" s="596">
        <f t="shared" si="88"/>
        <v>99.996576280471103</v>
      </c>
    </row>
    <row r="153" spans="1:18" ht="16.5" customHeight="1" x14ac:dyDescent="0.25">
      <c r="A153" s="591"/>
      <c r="B153" s="592" t="s">
        <v>307</v>
      </c>
      <c r="C153" s="593" t="str">
        <f t="shared" si="87"/>
        <v>Belanja Alat/Bahan untuk Kegiatan Kantor Alat Tulis Kantor</v>
      </c>
      <c r="D153" s="594">
        <v>649800</v>
      </c>
      <c r="E153" s="594"/>
      <c r="F153" s="594"/>
      <c r="G153" s="594">
        <f t="shared" si="80"/>
        <v>0</v>
      </c>
      <c r="H153" s="594">
        <v>0</v>
      </c>
      <c r="I153" s="594"/>
      <c r="J153" s="594">
        <f t="shared" si="81"/>
        <v>0</v>
      </c>
      <c r="K153" s="594">
        <v>649800</v>
      </c>
      <c r="L153" s="594"/>
      <c r="M153" s="594">
        <f t="shared" si="82"/>
        <v>649800</v>
      </c>
      <c r="N153" s="594">
        <f t="shared" si="83"/>
        <v>649800</v>
      </c>
      <c r="O153" s="595">
        <f t="shared" si="84"/>
        <v>0</v>
      </c>
      <c r="Q153" s="596">
        <f t="shared" si="88"/>
        <v>100</v>
      </c>
    </row>
    <row r="154" spans="1:18" ht="16.5" customHeight="1" x14ac:dyDescent="0.25">
      <c r="A154" s="591"/>
      <c r="B154" s="592" t="s">
        <v>307</v>
      </c>
      <c r="C154" s="593" t="str">
        <f t="shared" si="87"/>
        <v>Belanja Alat/Bahan untuk Kegiatan Kantor Alat Tulis Kantor</v>
      </c>
      <c r="D154" s="594">
        <v>3819200</v>
      </c>
      <c r="E154" s="594"/>
      <c r="F154" s="594"/>
      <c r="G154" s="594">
        <f t="shared" si="80"/>
        <v>0</v>
      </c>
      <c r="H154" s="594"/>
      <c r="I154" s="594"/>
      <c r="J154" s="594">
        <f t="shared" si="81"/>
        <v>0</v>
      </c>
      <c r="K154" s="594">
        <v>786000</v>
      </c>
      <c r="L154" s="594">
        <v>3033200</v>
      </c>
      <c r="M154" s="594">
        <f t="shared" si="82"/>
        <v>3819200</v>
      </c>
      <c r="N154" s="594">
        <f t="shared" si="83"/>
        <v>3819200</v>
      </c>
      <c r="O154" s="595">
        <f t="shared" si="84"/>
        <v>0</v>
      </c>
      <c r="Q154" s="596">
        <f t="shared" si="88"/>
        <v>100</v>
      </c>
    </row>
    <row r="155" spans="1:18" ht="16.5" customHeight="1" x14ac:dyDescent="0.25">
      <c r="A155" s="591"/>
      <c r="B155" s="592" t="s">
        <v>307</v>
      </c>
      <c r="C155" s="593" t="str">
        <f t="shared" si="87"/>
        <v>Belanja Alat/Bahan untuk Kegiatan Kantor Alat Tulis Kantor</v>
      </c>
      <c r="D155" s="594">
        <v>1669200</v>
      </c>
      <c r="E155" s="594"/>
      <c r="F155" s="594"/>
      <c r="G155" s="594">
        <f t="shared" si="80"/>
        <v>0</v>
      </c>
      <c r="H155" s="594">
        <v>0</v>
      </c>
      <c r="I155" s="594"/>
      <c r="J155" s="594">
        <f t="shared" si="81"/>
        <v>0</v>
      </c>
      <c r="K155" s="594">
        <v>1669200</v>
      </c>
      <c r="L155" s="594"/>
      <c r="M155" s="594">
        <f t="shared" si="82"/>
        <v>1669200</v>
      </c>
      <c r="N155" s="594">
        <f t="shared" si="83"/>
        <v>1669200</v>
      </c>
      <c r="O155" s="595">
        <f t="shared" si="84"/>
        <v>0</v>
      </c>
      <c r="Q155" s="596">
        <f t="shared" si="88"/>
        <v>100</v>
      </c>
    </row>
    <row r="156" spans="1:18" ht="16.5" customHeight="1" x14ac:dyDescent="0.25">
      <c r="A156" s="591"/>
      <c r="B156" s="592" t="s">
        <v>307</v>
      </c>
      <c r="C156" s="593" t="str">
        <f t="shared" si="87"/>
        <v>Belanja Alat/Bahan untuk Kegiatan Kantor Alat Tulis Kantor</v>
      </c>
      <c r="D156" s="594">
        <v>3103700</v>
      </c>
      <c r="E156" s="594"/>
      <c r="F156" s="594"/>
      <c r="G156" s="594">
        <f t="shared" si="80"/>
        <v>0</v>
      </c>
      <c r="H156" s="594"/>
      <c r="I156" s="594"/>
      <c r="J156" s="594">
        <f t="shared" si="81"/>
        <v>0</v>
      </c>
      <c r="K156" s="594">
        <v>3103700</v>
      </c>
      <c r="L156" s="594"/>
      <c r="M156" s="594">
        <f t="shared" si="82"/>
        <v>3103700</v>
      </c>
      <c r="N156" s="594">
        <f t="shared" si="83"/>
        <v>3103700</v>
      </c>
      <c r="O156" s="595">
        <f t="shared" si="84"/>
        <v>0</v>
      </c>
      <c r="Q156" s="596">
        <f t="shared" si="88"/>
        <v>100</v>
      </c>
    </row>
    <row r="157" spans="1:18" s="617" customFormat="1" ht="16.5" customHeight="1" x14ac:dyDescent="0.25">
      <c r="A157" s="591"/>
      <c r="B157" s="592" t="s">
        <v>307</v>
      </c>
      <c r="C157" s="593" t="str">
        <f t="shared" si="87"/>
        <v>Belanja Alat/Bahan untuk Kegiatan Kantor Alat Tulis Kantor</v>
      </c>
      <c r="D157" s="594">
        <v>1146000</v>
      </c>
      <c r="E157" s="594"/>
      <c r="F157" s="594"/>
      <c r="G157" s="594">
        <f t="shared" si="80"/>
        <v>0</v>
      </c>
      <c r="H157" s="594"/>
      <c r="I157" s="594"/>
      <c r="J157" s="594">
        <f t="shared" si="81"/>
        <v>0</v>
      </c>
      <c r="K157" s="594">
        <v>1146000</v>
      </c>
      <c r="L157" s="594"/>
      <c r="M157" s="594">
        <f t="shared" si="82"/>
        <v>1146000</v>
      </c>
      <c r="N157" s="594">
        <f t="shared" si="83"/>
        <v>1146000</v>
      </c>
      <c r="O157" s="595">
        <f t="shared" si="84"/>
        <v>0</v>
      </c>
      <c r="P157" s="561"/>
      <c r="Q157" s="596">
        <f t="shared" si="88"/>
        <v>100</v>
      </c>
      <c r="R157" s="561"/>
    </row>
    <row r="158" spans="1:18" s="590" customFormat="1" ht="13.5" x14ac:dyDescent="0.25">
      <c r="A158" s="591"/>
      <c r="B158" s="592" t="s">
        <v>307</v>
      </c>
      <c r="C158" s="593" t="str">
        <f t="shared" si="87"/>
        <v>Belanja Alat/Bahan untuk Kegiatan Kantor Alat Tulis Kantor</v>
      </c>
      <c r="D158" s="594">
        <v>1330400</v>
      </c>
      <c r="E158" s="594"/>
      <c r="F158" s="594"/>
      <c r="G158" s="594">
        <f t="shared" si="80"/>
        <v>0</v>
      </c>
      <c r="H158" s="594"/>
      <c r="I158" s="594"/>
      <c r="J158" s="594">
        <f t="shared" si="81"/>
        <v>0</v>
      </c>
      <c r="K158" s="594">
        <f>1437200-106800</f>
        <v>1330400</v>
      </c>
      <c r="L158" s="614"/>
      <c r="M158" s="594">
        <f t="shared" si="82"/>
        <v>1330400</v>
      </c>
      <c r="N158" s="594">
        <f t="shared" si="83"/>
        <v>1330400</v>
      </c>
      <c r="O158" s="595">
        <f t="shared" si="84"/>
        <v>0</v>
      </c>
      <c r="P158" s="561"/>
      <c r="Q158" s="596">
        <f t="shared" si="88"/>
        <v>100</v>
      </c>
      <c r="R158" s="561"/>
    </row>
    <row r="159" spans="1:18" s="600" customFormat="1" ht="19.5" customHeight="1" x14ac:dyDescent="0.25">
      <c r="A159" s="591"/>
      <c r="B159" s="592" t="s">
        <v>307</v>
      </c>
      <c r="C159" s="593" t="str">
        <f t="shared" si="87"/>
        <v>Belanja Alat/Bahan untuk Kegiatan Kantor Alat Tulis Kantor</v>
      </c>
      <c r="D159" s="594">
        <v>1109200</v>
      </c>
      <c r="E159" s="594"/>
      <c r="F159" s="594"/>
      <c r="G159" s="594">
        <f t="shared" si="80"/>
        <v>0</v>
      </c>
      <c r="H159" s="594"/>
      <c r="I159" s="594"/>
      <c r="J159" s="594">
        <f t="shared" si="81"/>
        <v>0</v>
      </c>
      <c r="K159" s="594">
        <v>857300</v>
      </c>
      <c r="L159" s="594"/>
      <c r="M159" s="594">
        <f t="shared" si="82"/>
        <v>857300</v>
      </c>
      <c r="N159" s="594">
        <f t="shared" si="83"/>
        <v>857300</v>
      </c>
      <c r="O159" s="595">
        <f t="shared" si="84"/>
        <v>251900</v>
      </c>
      <c r="P159" s="561"/>
      <c r="Q159" s="596">
        <f t="shared" si="88"/>
        <v>77.289938694554635</v>
      </c>
      <c r="R159" s="561"/>
    </row>
    <row r="160" spans="1:18" ht="16.5" customHeight="1" x14ac:dyDescent="0.25">
      <c r="A160" s="591"/>
      <c r="B160" s="592" t="s">
        <v>307</v>
      </c>
      <c r="C160" s="593" t="str">
        <f t="shared" si="87"/>
        <v>Belanja Alat/Bahan untuk Kegiatan Kantor Alat Tulis Kantor</v>
      </c>
      <c r="D160" s="594">
        <v>1332900</v>
      </c>
      <c r="E160" s="594"/>
      <c r="F160" s="594"/>
      <c r="G160" s="594">
        <f t="shared" si="80"/>
        <v>0</v>
      </c>
      <c r="H160" s="594"/>
      <c r="I160" s="594"/>
      <c r="J160" s="594">
        <f t="shared" si="81"/>
        <v>0</v>
      </c>
      <c r="K160" s="594">
        <v>633000</v>
      </c>
      <c r="L160" s="594"/>
      <c r="M160" s="594">
        <f t="shared" si="82"/>
        <v>633000</v>
      </c>
      <c r="N160" s="594">
        <f t="shared" si="83"/>
        <v>633000</v>
      </c>
      <c r="O160" s="595">
        <f t="shared" si="84"/>
        <v>699900</v>
      </c>
      <c r="P160" s="600"/>
      <c r="Q160" s="596">
        <f t="shared" si="88"/>
        <v>47.490434391177132</v>
      </c>
      <c r="R160" s="600"/>
    </row>
    <row r="161" spans="1:18" ht="16.5" customHeight="1" x14ac:dyDescent="0.25">
      <c r="A161" s="591"/>
      <c r="B161" s="592" t="s">
        <v>307</v>
      </c>
      <c r="C161" s="593" t="str">
        <f t="shared" si="87"/>
        <v>Belanja Alat/Bahan untuk Kegiatan Kantor Alat Tulis Kantor</v>
      </c>
      <c r="D161" s="594">
        <v>1009500</v>
      </c>
      <c r="E161" s="594"/>
      <c r="F161" s="594"/>
      <c r="G161" s="594">
        <f t="shared" si="80"/>
        <v>0</v>
      </c>
      <c r="H161" s="594"/>
      <c r="I161" s="594"/>
      <c r="J161" s="594">
        <f t="shared" si="81"/>
        <v>0</v>
      </c>
      <c r="K161" s="594">
        <v>876400</v>
      </c>
      <c r="L161" s="594"/>
      <c r="M161" s="594">
        <f t="shared" si="82"/>
        <v>876400</v>
      </c>
      <c r="N161" s="594">
        <f t="shared" si="83"/>
        <v>876400</v>
      </c>
      <c r="O161" s="595">
        <f t="shared" si="84"/>
        <v>133100</v>
      </c>
      <c r="Q161" s="596">
        <f t="shared" si="88"/>
        <v>86.815255076770683</v>
      </c>
    </row>
    <row r="162" spans="1:18" s="590" customFormat="1" ht="13.5" x14ac:dyDescent="0.25">
      <c r="A162" s="591"/>
      <c r="B162" s="592" t="s">
        <v>307</v>
      </c>
      <c r="C162" s="593" t="str">
        <f t="shared" si="87"/>
        <v>Belanja Alat/Bahan untuk Kegiatan Kantor Alat Tulis Kantor</v>
      </c>
      <c r="D162" s="594">
        <v>2242400</v>
      </c>
      <c r="E162" s="594"/>
      <c r="F162" s="594"/>
      <c r="G162" s="594">
        <f t="shared" si="80"/>
        <v>0</v>
      </c>
      <c r="H162" s="594"/>
      <c r="I162" s="594"/>
      <c r="J162" s="594">
        <f t="shared" si="81"/>
        <v>0</v>
      </c>
      <c r="K162" s="594">
        <v>787200</v>
      </c>
      <c r="L162" s="594"/>
      <c r="M162" s="594">
        <f t="shared" si="82"/>
        <v>787200</v>
      </c>
      <c r="N162" s="594">
        <f t="shared" si="83"/>
        <v>787200</v>
      </c>
      <c r="O162" s="595">
        <f t="shared" si="84"/>
        <v>1455200</v>
      </c>
      <c r="P162" s="600"/>
      <c r="Q162" s="596"/>
      <c r="R162" s="600"/>
    </row>
    <row r="163" spans="1:18" s="600" customFormat="1" ht="16.5" customHeight="1" x14ac:dyDescent="0.25">
      <c r="A163" s="591"/>
      <c r="B163" s="592" t="s">
        <v>307</v>
      </c>
      <c r="C163" s="593" t="str">
        <f t="shared" si="87"/>
        <v>Belanja Alat/Bahan untuk Kegiatan Kantor Alat Tulis Kantor</v>
      </c>
      <c r="D163" s="594">
        <v>3311300</v>
      </c>
      <c r="E163" s="594"/>
      <c r="F163" s="594"/>
      <c r="G163" s="594">
        <f t="shared" si="80"/>
        <v>0</v>
      </c>
      <c r="H163" s="594"/>
      <c r="I163" s="594"/>
      <c r="J163" s="594">
        <f t="shared" si="81"/>
        <v>0</v>
      </c>
      <c r="K163" s="594">
        <v>2911800</v>
      </c>
      <c r="L163" s="594">
        <v>398000</v>
      </c>
      <c r="M163" s="594">
        <f t="shared" si="82"/>
        <v>3309800</v>
      </c>
      <c r="N163" s="594">
        <f t="shared" si="83"/>
        <v>3309800</v>
      </c>
      <c r="O163" s="595">
        <f t="shared" si="84"/>
        <v>1500</v>
      </c>
      <c r="P163" s="561"/>
      <c r="Q163" s="596"/>
      <c r="R163" s="561"/>
    </row>
    <row r="164" spans="1:18" ht="16.5" customHeight="1" x14ac:dyDescent="0.25">
      <c r="A164" s="591"/>
      <c r="B164" s="592" t="s">
        <v>307</v>
      </c>
      <c r="C164" s="593" t="str">
        <f t="shared" si="87"/>
        <v>Belanja Alat/Bahan untuk Kegiatan Kantor Alat Tulis Kantor</v>
      </c>
      <c r="D164" s="594">
        <v>2681600</v>
      </c>
      <c r="E164" s="594"/>
      <c r="F164" s="594"/>
      <c r="G164" s="594">
        <f t="shared" si="80"/>
        <v>0</v>
      </c>
      <c r="H164" s="594"/>
      <c r="I164" s="594"/>
      <c r="J164" s="594">
        <f t="shared" si="81"/>
        <v>0</v>
      </c>
      <c r="K164" s="594">
        <v>1655800</v>
      </c>
      <c r="L164" s="594">
        <v>472300</v>
      </c>
      <c r="M164" s="594">
        <f t="shared" si="82"/>
        <v>2128100</v>
      </c>
      <c r="N164" s="594">
        <f t="shared" si="83"/>
        <v>2128100</v>
      </c>
      <c r="O164" s="595">
        <f t="shared" si="84"/>
        <v>553500</v>
      </c>
      <c r="Q164" s="596">
        <f>(N164/D164)*100</f>
        <v>79.359337708830552</v>
      </c>
    </row>
    <row r="165" spans="1:18" ht="16.5" customHeight="1" x14ac:dyDescent="0.25">
      <c r="A165" s="591"/>
      <c r="B165" s="592" t="s">
        <v>307</v>
      </c>
      <c r="C165" s="593" t="str">
        <f t="shared" si="87"/>
        <v>Belanja Alat/Bahan untuk Kegiatan Kantor Alat Tulis Kantor</v>
      </c>
      <c r="D165" s="594">
        <v>3565700</v>
      </c>
      <c r="E165" s="594"/>
      <c r="F165" s="594"/>
      <c r="G165" s="594">
        <f t="shared" si="80"/>
        <v>0</v>
      </c>
      <c r="H165" s="594"/>
      <c r="I165" s="594"/>
      <c r="J165" s="594">
        <f t="shared" si="81"/>
        <v>0</v>
      </c>
      <c r="K165" s="594">
        <v>3151100</v>
      </c>
      <c r="L165" s="594">
        <v>412300</v>
      </c>
      <c r="M165" s="594">
        <f t="shared" si="82"/>
        <v>3563400</v>
      </c>
      <c r="N165" s="594">
        <f t="shared" si="83"/>
        <v>3563400</v>
      </c>
      <c r="O165" s="595">
        <f t="shared" si="84"/>
        <v>2300</v>
      </c>
      <c r="Q165" s="596">
        <f>(N165/D165)*100</f>
        <v>99.935496536444461</v>
      </c>
    </row>
    <row r="166" spans="1:18" ht="16.5" customHeight="1" x14ac:dyDescent="0.25">
      <c r="A166" s="591"/>
      <c r="B166" s="592" t="s">
        <v>307</v>
      </c>
      <c r="C166" s="593" t="str">
        <f t="shared" si="87"/>
        <v>Belanja Alat/Bahan untuk Kegiatan Kantor Alat Tulis Kantor</v>
      </c>
      <c r="D166" s="594">
        <v>900900</v>
      </c>
      <c r="E166" s="594"/>
      <c r="F166" s="594"/>
      <c r="G166" s="594">
        <f t="shared" si="80"/>
        <v>0</v>
      </c>
      <c r="H166" s="594"/>
      <c r="I166" s="594"/>
      <c r="J166" s="594">
        <f t="shared" si="81"/>
        <v>0</v>
      </c>
      <c r="K166" s="594">
        <v>900900</v>
      </c>
      <c r="L166" s="594"/>
      <c r="M166" s="594">
        <f t="shared" si="82"/>
        <v>900900</v>
      </c>
      <c r="N166" s="594">
        <f t="shared" si="83"/>
        <v>900900</v>
      </c>
      <c r="O166" s="595">
        <f t="shared" si="84"/>
        <v>0</v>
      </c>
      <c r="Q166" s="596"/>
    </row>
    <row r="167" spans="1:18" s="590" customFormat="1" ht="13.5" x14ac:dyDescent="0.25">
      <c r="A167" s="591"/>
      <c r="B167" s="592" t="s">
        <v>307</v>
      </c>
      <c r="C167" s="593" t="str">
        <f t="shared" si="87"/>
        <v>Belanja Alat/Bahan untuk Kegiatan Kantor Alat Tulis Kantor</v>
      </c>
      <c r="D167" s="594">
        <v>296000</v>
      </c>
      <c r="E167" s="594"/>
      <c r="F167" s="594"/>
      <c r="G167" s="594">
        <f t="shared" si="80"/>
        <v>0</v>
      </c>
      <c r="H167" s="594"/>
      <c r="I167" s="594"/>
      <c r="J167" s="594">
        <f t="shared" si="81"/>
        <v>0</v>
      </c>
      <c r="K167" s="594">
        <v>296000</v>
      </c>
      <c r="L167" s="594"/>
      <c r="M167" s="594">
        <f t="shared" si="82"/>
        <v>296000</v>
      </c>
      <c r="N167" s="594">
        <f t="shared" si="83"/>
        <v>296000</v>
      </c>
      <c r="O167" s="595">
        <f t="shared" si="84"/>
        <v>0</v>
      </c>
      <c r="P167" s="561"/>
      <c r="Q167" s="596">
        <f>(N167/D167)*100</f>
        <v>100</v>
      </c>
      <c r="R167" s="561"/>
    </row>
    <row r="168" spans="1:18" ht="16.5" customHeight="1" x14ac:dyDescent="0.25">
      <c r="A168" s="591"/>
      <c r="B168" s="592" t="s">
        <v>307</v>
      </c>
      <c r="C168" s="593" t="str">
        <f t="shared" si="87"/>
        <v>Belanja Alat/Bahan untuk Kegiatan Kantor Alat Tulis Kantor</v>
      </c>
      <c r="D168" s="594">
        <v>3240400</v>
      </c>
      <c r="E168" s="594"/>
      <c r="F168" s="594"/>
      <c r="G168" s="594">
        <f t="shared" si="80"/>
        <v>0</v>
      </c>
      <c r="H168" s="594"/>
      <c r="I168" s="594"/>
      <c r="J168" s="594">
        <f t="shared" si="81"/>
        <v>0</v>
      </c>
      <c r="K168" s="594">
        <v>3240400</v>
      </c>
      <c r="L168" s="594"/>
      <c r="M168" s="594">
        <f t="shared" si="82"/>
        <v>3240400</v>
      </c>
      <c r="N168" s="594">
        <f t="shared" si="83"/>
        <v>3240400</v>
      </c>
      <c r="O168" s="595">
        <f t="shared" si="84"/>
        <v>0</v>
      </c>
      <c r="Q168" s="596"/>
    </row>
    <row r="169" spans="1:18" ht="16.5" customHeight="1" x14ac:dyDescent="0.25">
      <c r="A169" s="591"/>
      <c r="B169" s="592" t="s">
        <v>307</v>
      </c>
      <c r="C169" s="593" t="str">
        <f t="shared" si="87"/>
        <v>Belanja Alat/Bahan untuk Kegiatan Kantor Alat Tulis Kantor</v>
      </c>
      <c r="D169" s="594">
        <v>2530900</v>
      </c>
      <c r="E169" s="594"/>
      <c r="F169" s="594"/>
      <c r="G169" s="594">
        <f t="shared" si="80"/>
        <v>0</v>
      </c>
      <c r="H169" s="594"/>
      <c r="I169" s="594"/>
      <c r="J169" s="594">
        <f t="shared" si="81"/>
        <v>0</v>
      </c>
      <c r="K169" s="594">
        <v>2530200</v>
      </c>
      <c r="L169" s="594"/>
      <c r="M169" s="594">
        <f t="shared" si="82"/>
        <v>2530200</v>
      </c>
      <c r="N169" s="594">
        <f t="shared" si="83"/>
        <v>2530200</v>
      </c>
      <c r="O169" s="595">
        <f t="shared" si="84"/>
        <v>700</v>
      </c>
      <c r="Q169" s="596"/>
    </row>
    <row r="170" spans="1:18" ht="16.5" customHeight="1" x14ac:dyDescent="0.25">
      <c r="A170" s="612"/>
      <c r="B170" s="592" t="s">
        <v>307</v>
      </c>
      <c r="C170" s="593" t="str">
        <f t="shared" si="87"/>
        <v>Belanja Alat/Bahan untuk Kegiatan Kantor Alat Tulis Kantor</v>
      </c>
      <c r="D170" s="614">
        <v>2331800</v>
      </c>
      <c r="E170" s="615"/>
      <c r="F170" s="615"/>
      <c r="G170" s="594">
        <f t="shared" si="80"/>
        <v>0</v>
      </c>
      <c r="H170" s="615"/>
      <c r="I170" s="615"/>
      <c r="J170" s="594">
        <f t="shared" si="81"/>
        <v>0</v>
      </c>
      <c r="K170" s="614">
        <v>2331800</v>
      </c>
      <c r="L170" s="614"/>
      <c r="M170" s="594">
        <f t="shared" si="82"/>
        <v>2331800</v>
      </c>
      <c r="N170" s="594">
        <f t="shared" si="83"/>
        <v>2331800</v>
      </c>
      <c r="O170" s="595">
        <f t="shared" si="84"/>
        <v>0</v>
      </c>
      <c r="P170" s="638"/>
      <c r="Q170" s="639"/>
      <c r="R170" s="638"/>
    </row>
    <row r="171" spans="1:18" s="590" customFormat="1" ht="18" customHeight="1" x14ac:dyDescent="0.25">
      <c r="A171" s="591"/>
      <c r="B171" s="592" t="s">
        <v>308</v>
      </c>
      <c r="C171" s="593" t="str">
        <f t="shared" si="87"/>
        <v>Belanja Alat/Bahan untuk Kegiatan Kantor - Kertas dan Cover</v>
      </c>
      <c r="D171" s="594">
        <v>1965700</v>
      </c>
      <c r="E171" s="594"/>
      <c r="F171" s="594"/>
      <c r="G171" s="594">
        <f t="shared" si="80"/>
        <v>0</v>
      </c>
      <c r="H171" s="594"/>
      <c r="I171" s="594"/>
      <c r="J171" s="594">
        <f t="shared" si="81"/>
        <v>0</v>
      </c>
      <c r="K171" s="594">
        <v>1936100</v>
      </c>
      <c r="L171" s="594"/>
      <c r="M171" s="594">
        <f t="shared" si="82"/>
        <v>1936100</v>
      </c>
      <c r="N171" s="594">
        <f t="shared" si="83"/>
        <v>1936100</v>
      </c>
      <c r="O171" s="595">
        <f t="shared" si="84"/>
        <v>29600</v>
      </c>
      <c r="P171" s="561"/>
      <c r="Q171" s="596">
        <f>(N171/D171)*100</f>
        <v>98.49417510301673</v>
      </c>
      <c r="R171" s="561"/>
    </row>
    <row r="172" spans="1:18" s="600" customFormat="1" ht="16.5" customHeight="1" x14ac:dyDescent="0.25">
      <c r="A172" s="591"/>
      <c r="B172" s="592" t="s">
        <v>308</v>
      </c>
      <c r="C172" s="593" t="str">
        <f t="shared" si="87"/>
        <v>Belanja Alat/Bahan untuk Kegiatan Kantor - Kertas dan Cover</v>
      </c>
      <c r="D172" s="594">
        <v>482000</v>
      </c>
      <c r="E172" s="594"/>
      <c r="F172" s="594"/>
      <c r="G172" s="594">
        <f t="shared" si="80"/>
        <v>0</v>
      </c>
      <c r="H172" s="594"/>
      <c r="I172" s="594"/>
      <c r="J172" s="594">
        <f t="shared" si="81"/>
        <v>0</v>
      </c>
      <c r="K172" s="594">
        <v>482000</v>
      </c>
      <c r="L172" s="594"/>
      <c r="M172" s="594">
        <f t="shared" si="82"/>
        <v>482000</v>
      </c>
      <c r="N172" s="594">
        <f t="shared" si="83"/>
        <v>482000</v>
      </c>
      <c r="O172" s="595">
        <f t="shared" si="84"/>
        <v>0</v>
      </c>
      <c r="Q172" s="596">
        <f>(N172/D172)*100</f>
        <v>100</v>
      </c>
    </row>
    <row r="173" spans="1:18" s="600" customFormat="1" ht="16.5" customHeight="1" x14ac:dyDescent="0.25">
      <c r="A173" s="591"/>
      <c r="B173" s="592" t="s">
        <v>308</v>
      </c>
      <c r="C173" s="593" t="str">
        <f t="shared" ref="C173:C204" si="89">VLOOKUP(B173,rek,2)</f>
        <v>Belanja Alat/Bahan untuk Kegiatan Kantor - Kertas dan Cover</v>
      </c>
      <c r="D173" s="594">
        <v>561500</v>
      </c>
      <c r="E173" s="594"/>
      <c r="F173" s="594"/>
      <c r="G173" s="594">
        <f t="shared" ref="G173:G236" si="90">E173+F173</f>
        <v>0</v>
      </c>
      <c r="H173" s="594"/>
      <c r="I173" s="594"/>
      <c r="J173" s="594">
        <f t="shared" ref="J173:J236" si="91">H173+I173</f>
        <v>0</v>
      </c>
      <c r="K173" s="594">
        <v>543000</v>
      </c>
      <c r="L173" s="594"/>
      <c r="M173" s="594">
        <f t="shared" ref="M173:M236" si="92">K173+L173</f>
        <v>543000</v>
      </c>
      <c r="N173" s="594">
        <f t="shared" ref="N173:N236" si="93">M173+J173+G173</f>
        <v>543000</v>
      </c>
      <c r="O173" s="595">
        <f t="shared" ref="O173:O236" si="94">D173-N173</f>
        <v>18500</v>
      </c>
      <c r="P173" s="561"/>
      <c r="Q173" s="596">
        <f>(N173/D173)*100</f>
        <v>96.705253784505786</v>
      </c>
      <c r="R173" s="561"/>
    </row>
    <row r="174" spans="1:18" s="600" customFormat="1" ht="16.5" customHeight="1" x14ac:dyDescent="0.25">
      <c r="A174" s="591"/>
      <c r="B174" s="592" t="s">
        <v>308</v>
      </c>
      <c r="C174" s="593" t="str">
        <f t="shared" si="89"/>
        <v>Belanja Alat/Bahan untuk Kegiatan Kantor - Kertas dan Cover</v>
      </c>
      <c r="D174" s="594">
        <v>241000</v>
      </c>
      <c r="E174" s="594"/>
      <c r="F174" s="594"/>
      <c r="G174" s="594">
        <f t="shared" si="90"/>
        <v>0</v>
      </c>
      <c r="H174" s="594"/>
      <c r="I174" s="594"/>
      <c r="J174" s="594">
        <f t="shared" si="91"/>
        <v>0</v>
      </c>
      <c r="K174" s="594">
        <v>241000</v>
      </c>
      <c r="L174" s="594"/>
      <c r="M174" s="594">
        <f t="shared" si="92"/>
        <v>241000</v>
      </c>
      <c r="N174" s="594">
        <f t="shared" si="93"/>
        <v>241000</v>
      </c>
      <c r="O174" s="595">
        <f t="shared" si="94"/>
        <v>0</v>
      </c>
      <c r="P174" s="561"/>
      <c r="Q174" s="596"/>
      <c r="R174" s="561"/>
    </row>
    <row r="175" spans="1:18" ht="16.5" customHeight="1" x14ac:dyDescent="0.25">
      <c r="A175" s="591"/>
      <c r="B175" s="592" t="s">
        <v>308</v>
      </c>
      <c r="C175" s="593" t="str">
        <f t="shared" si="89"/>
        <v>Belanja Alat/Bahan untuk Kegiatan Kantor - Kertas dan Cover</v>
      </c>
      <c r="D175" s="594">
        <v>482000</v>
      </c>
      <c r="E175" s="594"/>
      <c r="F175" s="594"/>
      <c r="G175" s="594">
        <f t="shared" si="90"/>
        <v>0</v>
      </c>
      <c r="H175" s="594"/>
      <c r="I175" s="594"/>
      <c r="J175" s="594">
        <f t="shared" si="91"/>
        <v>0</v>
      </c>
      <c r="K175" s="594">
        <v>482000</v>
      </c>
      <c r="L175" s="594"/>
      <c r="M175" s="594">
        <f t="shared" si="92"/>
        <v>482000</v>
      </c>
      <c r="N175" s="594">
        <f t="shared" si="93"/>
        <v>482000</v>
      </c>
      <c r="O175" s="595">
        <f t="shared" si="94"/>
        <v>0</v>
      </c>
      <c r="Q175" s="596"/>
    </row>
    <row r="176" spans="1:18" s="590" customFormat="1" ht="16.5" customHeight="1" x14ac:dyDescent="0.25">
      <c r="A176" s="612"/>
      <c r="B176" s="592" t="s">
        <v>308</v>
      </c>
      <c r="C176" s="593" t="str">
        <f t="shared" si="89"/>
        <v>Belanja Alat/Bahan untuk Kegiatan Kantor - Kertas dan Cover</v>
      </c>
      <c r="D176" s="594">
        <v>2136100</v>
      </c>
      <c r="E176" s="594"/>
      <c r="F176" s="594"/>
      <c r="G176" s="594">
        <f t="shared" si="90"/>
        <v>0</v>
      </c>
      <c r="H176" s="594"/>
      <c r="I176" s="594"/>
      <c r="J176" s="594">
        <f t="shared" si="91"/>
        <v>0</v>
      </c>
      <c r="K176" s="594">
        <v>2136100</v>
      </c>
      <c r="L176" s="594"/>
      <c r="M176" s="594">
        <f t="shared" si="92"/>
        <v>2136100</v>
      </c>
      <c r="N176" s="594">
        <f t="shared" si="93"/>
        <v>2136100</v>
      </c>
      <c r="O176" s="595">
        <f t="shared" si="94"/>
        <v>0</v>
      </c>
      <c r="P176" s="561"/>
      <c r="Q176" s="596"/>
      <c r="R176" s="561"/>
    </row>
    <row r="177" spans="1:18" ht="16.5" customHeight="1" x14ac:dyDescent="0.25">
      <c r="A177" s="591"/>
      <c r="B177" s="592" t="s">
        <v>308</v>
      </c>
      <c r="C177" s="593" t="str">
        <f t="shared" si="89"/>
        <v>Belanja Alat/Bahan untuk Kegiatan Kantor - Kertas dan Cover</v>
      </c>
      <c r="D177" s="594">
        <v>42777400</v>
      </c>
      <c r="E177" s="594"/>
      <c r="F177" s="594"/>
      <c r="G177" s="594">
        <f t="shared" si="90"/>
        <v>0</v>
      </c>
      <c r="H177" s="594"/>
      <c r="I177" s="594"/>
      <c r="J177" s="594">
        <f t="shared" si="91"/>
        <v>0</v>
      </c>
      <c r="K177" s="594">
        <v>33833200</v>
      </c>
      <c r="L177" s="594">
        <v>202400</v>
      </c>
      <c r="M177" s="594">
        <f t="shared" si="92"/>
        <v>34035600</v>
      </c>
      <c r="N177" s="594">
        <f t="shared" si="93"/>
        <v>34035600</v>
      </c>
      <c r="O177" s="595">
        <f t="shared" si="94"/>
        <v>8741800</v>
      </c>
      <c r="Q177" s="596">
        <f>(N177/D177)*100</f>
        <v>79.564442906768534</v>
      </c>
    </row>
    <row r="178" spans="1:18" ht="16.5" customHeight="1" x14ac:dyDescent="0.25">
      <c r="A178" s="591"/>
      <c r="B178" s="592" t="s">
        <v>308</v>
      </c>
      <c r="C178" s="593" t="str">
        <f t="shared" si="89"/>
        <v>Belanja Alat/Bahan untuk Kegiatan Kantor - Kertas dan Cover</v>
      </c>
      <c r="D178" s="594">
        <v>58387400</v>
      </c>
      <c r="E178" s="594"/>
      <c r="F178" s="594"/>
      <c r="G178" s="594">
        <f t="shared" si="90"/>
        <v>0</v>
      </c>
      <c r="H178" s="594">
        <v>0</v>
      </c>
      <c r="I178" s="594"/>
      <c r="J178" s="594">
        <f t="shared" si="91"/>
        <v>0</v>
      </c>
      <c r="K178" s="594">
        <v>38425000</v>
      </c>
      <c r="L178" s="594"/>
      <c r="M178" s="594">
        <f t="shared" si="92"/>
        <v>38425000</v>
      </c>
      <c r="N178" s="594">
        <f t="shared" si="93"/>
        <v>38425000</v>
      </c>
      <c r="O178" s="595">
        <f t="shared" si="94"/>
        <v>19962400</v>
      </c>
      <c r="P178" s="600"/>
      <c r="Q178" s="596">
        <f>(N178/D178)*100</f>
        <v>65.810431702730384</v>
      </c>
      <c r="R178" s="600"/>
    </row>
    <row r="179" spans="1:18" s="590" customFormat="1" ht="18" customHeight="1" x14ac:dyDescent="0.25">
      <c r="A179" s="591"/>
      <c r="B179" s="592" t="s">
        <v>308</v>
      </c>
      <c r="C179" s="593" t="str">
        <f t="shared" si="89"/>
        <v>Belanja Alat/Bahan untuk Kegiatan Kantor - Kertas dan Cover</v>
      </c>
      <c r="D179" s="594">
        <v>931100</v>
      </c>
      <c r="E179" s="594"/>
      <c r="F179" s="594"/>
      <c r="G179" s="594">
        <f t="shared" si="90"/>
        <v>0</v>
      </c>
      <c r="H179" s="594"/>
      <c r="I179" s="594"/>
      <c r="J179" s="594">
        <f t="shared" si="91"/>
        <v>0</v>
      </c>
      <c r="K179" s="594">
        <v>931100</v>
      </c>
      <c r="L179" s="594"/>
      <c r="M179" s="594">
        <f t="shared" si="92"/>
        <v>931100</v>
      </c>
      <c r="N179" s="594">
        <f t="shared" si="93"/>
        <v>931100</v>
      </c>
      <c r="O179" s="595">
        <f t="shared" si="94"/>
        <v>0</v>
      </c>
      <c r="P179" s="600"/>
      <c r="Q179" s="596"/>
      <c r="R179" s="600"/>
    </row>
    <row r="180" spans="1:18" ht="16.5" customHeight="1" x14ac:dyDescent="0.25">
      <c r="A180" s="591"/>
      <c r="B180" s="592" t="s">
        <v>308</v>
      </c>
      <c r="C180" s="593" t="str">
        <f t="shared" si="89"/>
        <v>Belanja Alat/Bahan untuk Kegiatan Kantor - Kertas dan Cover</v>
      </c>
      <c r="D180" s="594">
        <v>384000</v>
      </c>
      <c r="E180" s="594"/>
      <c r="F180" s="594"/>
      <c r="G180" s="594">
        <f t="shared" si="90"/>
        <v>0</v>
      </c>
      <c r="H180" s="594"/>
      <c r="I180" s="594"/>
      <c r="J180" s="594">
        <f t="shared" si="91"/>
        <v>0</v>
      </c>
      <c r="K180" s="594">
        <v>384000</v>
      </c>
      <c r="L180" s="594"/>
      <c r="M180" s="594">
        <f t="shared" si="92"/>
        <v>384000</v>
      </c>
      <c r="N180" s="594">
        <f t="shared" si="93"/>
        <v>384000</v>
      </c>
      <c r="O180" s="595">
        <f t="shared" si="94"/>
        <v>0</v>
      </c>
      <c r="Q180" s="596">
        <f>(N180/D180)*100</f>
        <v>100</v>
      </c>
    </row>
    <row r="181" spans="1:18" ht="16.5" customHeight="1" x14ac:dyDescent="0.25">
      <c r="A181" s="591"/>
      <c r="B181" s="592" t="s">
        <v>308</v>
      </c>
      <c r="C181" s="593" t="str">
        <f t="shared" si="89"/>
        <v>Belanja Alat/Bahan untuk Kegiatan Kantor - Kertas dan Cover</v>
      </c>
      <c r="D181" s="594">
        <v>2491800</v>
      </c>
      <c r="E181" s="594"/>
      <c r="F181" s="594"/>
      <c r="G181" s="594">
        <f t="shared" si="90"/>
        <v>0</v>
      </c>
      <c r="H181" s="594"/>
      <c r="I181" s="594"/>
      <c r="J181" s="594">
        <f t="shared" si="91"/>
        <v>0</v>
      </c>
      <c r="K181" s="594">
        <v>2488200</v>
      </c>
      <c r="L181" s="594"/>
      <c r="M181" s="594">
        <f t="shared" si="92"/>
        <v>2488200</v>
      </c>
      <c r="N181" s="594">
        <f t="shared" si="93"/>
        <v>2488200</v>
      </c>
      <c r="O181" s="595">
        <f t="shared" si="94"/>
        <v>3600</v>
      </c>
      <c r="Q181" s="596"/>
    </row>
    <row r="182" spans="1:18" ht="16.5" customHeight="1" x14ac:dyDescent="0.25">
      <c r="A182" s="591"/>
      <c r="B182" s="592" t="s">
        <v>308</v>
      </c>
      <c r="C182" s="593" t="str">
        <f t="shared" si="89"/>
        <v>Belanja Alat/Bahan untuk Kegiatan Kantor - Kertas dan Cover</v>
      </c>
      <c r="D182" s="594">
        <v>1850200</v>
      </c>
      <c r="E182" s="594"/>
      <c r="F182" s="594"/>
      <c r="G182" s="594">
        <f t="shared" si="90"/>
        <v>0</v>
      </c>
      <c r="H182" s="594">
        <v>0</v>
      </c>
      <c r="I182" s="594"/>
      <c r="J182" s="594">
        <f t="shared" si="91"/>
        <v>0</v>
      </c>
      <c r="K182" s="594">
        <v>838200</v>
      </c>
      <c r="L182" s="594"/>
      <c r="M182" s="594">
        <f t="shared" si="92"/>
        <v>838200</v>
      </c>
      <c r="N182" s="594">
        <f t="shared" si="93"/>
        <v>838200</v>
      </c>
      <c r="O182" s="595">
        <f t="shared" si="94"/>
        <v>1012000</v>
      </c>
      <c r="Q182" s="596"/>
    </row>
    <row r="183" spans="1:18" ht="16.5" customHeight="1" x14ac:dyDescent="0.25">
      <c r="A183" s="591"/>
      <c r="B183" s="592" t="s">
        <v>308</v>
      </c>
      <c r="C183" s="593" t="str">
        <f t="shared" si="89"/>
        <v>Belanja Alat/Bahan untuk Kegiatan Kantor - Kertas dan Cover</v>
      </c>
      <c r="D183" s="594">
        <v>587600</v>
      </c>
      <c r="E183" s="594"/>
      <c r="F183" s="594"/>
      <c r="G183" s="594">
        <f t="shared" si="90"/>
        <v>0</v>
      </c>
      <c r="H183" s="594"/>
      <c r="I183" s="594"/>
      <c r="J183" s="594">
        <f t="shared" si="91"/>
        <v>0</v>
      </c>
      <c r="K183" s="594">
        <v>235800</v>
      </c>
      <c r="L183" s="594">
        <v>351800</v>
      </c>
      <c r="M183" s="594">
        <f t="shared" si="92"/>
        <v>587600</v>
      </c>
      <c r="N183" s="594">
        <f t="shared" si="93"/>
        <v>587600</v>
      </c>
      <c r="O183" s="595">
        <f t="shared" si="94"/>
        <v>0</v>
      </c>
      <c r="Q183" s="596">
        <f>(N183/D183)*100</f>
        <v>100</v>
      </c>
    </row>
    <row r="184" spans="1:18" s="590" customFormat="1" ht="17.25" customHeight="1" x14ac:dyDescent="0.25">
      <c r="A184" s="591"/>
      <c r="B184" s="592" t="s">
        <v>308</v>
      </c>
      <c r="C184" s="593" t="str">
        <f t="shared" si="89"/>
        <v>Belanja Alat/Bahan untuk Kegiatan Kantor - Kertas dan Cover</v>
      </c>
      <c r="D184" s="594">
        <v>2631200</v>
      </c>
      <c r="E184" s="594"/>
      <c r="F184" s="594"/>
      <c r="G184" s="594">
        <f t="shared" si="90"/>
        <v>0</v>
      </c>
      <c r="H184" s="594">
        <v>0</v>
      </c>
      <c r="I184" s="594"/>
      <c r="J184" s="594">
        <f t="shared" si="91"/>
        <v>0</v>
      </c>
      <c r="K184" s="594">
        <v>2631200</v>
      </c>
      <c r="L184" s="594"/>
      <c r="M184" s="594">
        <f t="shared" si="92"/>
        <v>2631200</v>
      </c>
      <c r="N184" s="594">
        <f t="shared" si="93"/>
        <v>2631200</v>
      </c>
      <c r="O184" s="595">
        <f t="shared" si="94"/>
        <v>0</v>
      </c>
      <c r="P184" s="561"/>
      <c r="Q184" s="596">
        <f>(N184/D184)*100</f>
        <v>100</v>
      </c>
      <c r="R184" s="561"/>
    </row>
    <row r="185" spans="1:18" s="590" customFormat="1" ht="18.75" customHeight="1" x14ac:dyDescent="0.25">
      <c r="A185" s="591"/>
      <c r="B185" s="592" t="s">
        <v>308</v>
      </c>
      <c r="C185" s="593" t="str">
        <f t="shared" si="89"/>
        <v>Belanja Alat/Bahan untuk Kegiatan Kantor - Kertas dan Cover</v>
      </c>
      <c r="D185" s="594">
        <v>1032800</v>
      </c>
      <c r="E185" s="594"/>
      <c r="F185" s="594"/>
      <c r="G185" s="594">
        <f t="shared" si="90"/>
        <v>0</v>
      </c>
      <c r="H185" s="594"/>
      <c r="I185" s="594"/>
      <c r="J185" s="594">
        <f t="shared" si="91"/>
        <v>0</v>
      </c>
      <c r="K185" s="594">
        <v>996200</v>
      </c>
      <c r="L185" s="594"/>
      <c r="M185" s="594">
        <f t="shared" si="92"/>
        <v>996200</v>
      </c>
      <c r="N185" s="594">
        <f t="shared" si="93"/>
        <v>996200</v>
      </c>
      <c r="O185" s="594">
        <f t="shared" si="94"/>
        <v>36600</v>
      </c>
      <c r="P185" s="561"/>
      <c r="Q185" s="596">
        <f>(N185/D185)*100</f>
        <v>96.456235476374914</v>
      </c>
      <c r="R185" s="561"/>
    </row>
    <row r="186" spans="1:18" s="600" customFormat="1" ht="16.5" customHeight="1" x14ac:dyDescent="0.25">
      <c r="A186" s="591"/>
      <c r="B186" s="592" t="s">
        <v>308</v>
      </c>
      <c r="C186" s="593" t="str">
        <f t="shared" si="89"/>
        <v>Belanja Alat/Bahan untuk Kegiatan Kantor - Kertas dan Cover</v>
      </c>
      <c r="D186" s="594">
        <v>1420900</v>
      </c>
      <c r="E186" s="594"/>
      <c r="F186" s="594"/>
      <c r="G186" s="594">
        <f t="shared" si="90"/>
        <v>0</v>
      </c>
      <c r="H186" s="594"/>
      <c r="I186" s="594"/>
      <c r="J186" s="594">
        <f t="shared" si="91"/>
        <v>0</v>
      </c>
      <c r="K186" s="594">
        <v>1218300</v>
      </c>
      <c r="L186" s="614"/>
      <c r="M186" s="594">
        <f t="shared" si="92"/>
        <v>1218300</v>
      </c>
      <c r="N186" s="594">
        <f t="shared" si="93"/>
        <v>1218300</v>
      </c>
      <c r="O186" s="595">
        <f t="shared" si="94"/>
        <v>202600</v>
      </c>
      <c r="P186" s="561"/>
      <c r="Q186" s="596"/>
      <c r="R186" s="561"/>
    </row>
    <row r="187" spans="1:18" s="600" customFormat="1" ht="16.5" customHeight="1" x14ac:dyDescent="0.25">
      <c r="A187" s="591"/>
      <c r="B187" s="592" t="s">
        <v>308</v>
      </c>
      <c r="C187" s="593" t="str">
        <f t="shared" si="89"/>
        <v>Belanja Alat/Bahan untuk Kegiatan Kantor - Kertas dan Cover</v>
      </c>
      <c r="D187" s="594">
        <v>823200</v>
      </c>
      <c r="E187" s="594"/>
      <c r="F187" s="594"/>
      <c r="G187" s="594">
        <f t="shared" si="90"/>
        <v>0</v>
      </c>
      <c r="H187" s="594"/>
      <c r="I187" s="594"/>
      <c r="J187" s="594">
        <f t="shared" si="91"/>
        <v>0</v>
      </c>
      <c r="K187" s="594">
        <v>649200</v>
      </c>
      <c r="L187" s="594"/>
      <c r="M187" s="594">
        <f t="shared" si="92"/>
        <v>649200</v>
      </c>
      <c r="N187" s="594">
        <f t="shared" si="93"/>
        <v>649200</v>
      </c>
      <c r="O187" s="595">
        <f t="shared" si="94"/>
        <v>174000</v>
      </c>
      <c r="P187" s="561"/>
      <c r="Q187" s="596"/>
      <c r="R187" s="561"/>
    </row>
    <row r="188" spans="1:18" s="600" customFormat="1" ht="16.5" customHeight="1" x14ac:dyDescent="0.25">
      <c r="A188" s="591"/>
      <c r="B188" s="592" t="s">
        <v>308</v>
      </c>
      <c r="C188" s="593" t="str">
        <f t="shared" si="89"/>
        <v>Belanja Alat/Bahan untuk Kegiatan Kantor - Kertas dan Cover</v>
      </c>
      <c r="D188" s="594">
        <v>703500</v>
      </c>
      <c r="E188" s="594"/>
      <c r="F188" s="594"/>
      <c r="G188" s="594">
        <f t="shared" si="90"/>
        <v>0</v>
      </c>
      <c r="H188" s="594"/>
      <c r="I188" s="594"/>
      <c r="J188" s="594">
        <f t="shared" si="91"/>
        <v>0</v>
      </c>
      <c r="K188" s="594">
        <v>657300</v>
      </c>
      <c r="L188" s="594"/>
      <c r="M188" s="594">
        <f t="shared" si="92"/>
        <v>657300</v>
      </c>
      <c r="N188" s="594">
        <f t="shared" si="93"/>
        <v>657300</v>
      </c>
      <c r="O188" s="595">
        <f t="shared" si="94"/>
        <v>46200</v>
      </c>
      <c r="Q188" s="596"/>
    </row>
    <row r="189" spans="1:18" s="600" customFormat="1" ht="16.5" customHeight="1" x14ac:dyDescent="0.25">
      <c r="A189" s="591"/>
      <c r="B189" s="592" t="s">
        <v>308</v>
      </c>
      <c r="C189" s="593" t="str">
        <f t="shared" si="89"/>
        <v>Belanja Alat/Bahan untuk Kegiatan Kantor - Kertas dan Cover</v>
      </c>
      <c r="D189" s="594">
        <v>769100</v>
      </c>
      <c r="E189" s="594"/>
      <c r="F189" s="594"/>
      <c r="G189" s="594">
        <f t="shared" si="90"/>
        <v>0</v>
      </c>
      <c r="H189" s="594"/>
      <c r="I189" s="594"/>
      <c r="J189" s="594">
        <f t="shared" si="91"/>
        <v>0</v>
      </c>
      <c r="K189" s="594">
        <v>723700</v>
      </c>
      <c r="L189" s="594"/>
      <c r="M189" s="594">
        <f t="shared" si="92"/>
        <v>723700</v>
      </c>
      <c r="N189" s="594">
        <f t="shared" si="93"/>
        <v>723700</v>
      </c>
      <c r="O189" s="595">
        <f t="shared" si="94"/>
        <v>45400</v>
      </c>
      <c r="P189" s="561"/>
      <c r="Q189" s="596"/>
      <c r="R189" s="561"/>
    </row>
    <row r="190" spans="1:18" s="600" customFormat="1" ht="16.5" customHeight="1" x14ac:dyDescent="0.25">
      <c r="A190" s="591"/>
      <c r="B190" s="592" t="s">
        <v>308</v>
      </c>
      <c r="C190" s="593" t="str">
        <f t="shared" si="89"/>
        <v>Belanja Alat/Bahan untuk Kegiatan Kantor - Kertas dan Cover</v>
      </c>
      <c r="D190" s="594">
        <v>1447800</v>
      </c>
      <c r="E190" s="594"/>
      <c r="F190" s="594"/>
      <c r="G190" s="594">
        <f t="shared" si="90"/>
        <v>0</v>
      </c>
      <c r="H190" s="594"/>
      <c r="I190" s="594"/>
      <c r="J190" s="594">
        <f t="shared" si="91"/>
        <v>0</v>
      </c>
      <c r="K190" s="594">
        <v>840000</v>
      </c>
      <c r="L190" s="594"/>
      <c r="M190" s="594">
        <f t="shared" si="92"/>
        <v>840000</v>
      </c>
      <c r="N190" s="594">
        <f t="shared" si="93"/>
        <v>840000</v>
      </c>
      <c r="O190" s="595">
        <f t="shared" si="94"/>
        <v>607800</v>
      </c>
      <c r="P190" s="561"/>
      <c r="Q190" s="596">
        <f>(N190/D190)*100</f>
        <v>58.019063406547865</v>
      </c>
      <c r="R190" s="561"/>
    </row>
    <row r="191" spans="1:18" s="600" customFormat="1" ht="16.5" customHeight="1" x14ac:dyDescent="0.25">
      <c r="A191" s="591"/>
      <c r="B191" s="592" t="s">
        <v>308</v>
      </c>
      <c r="C191" s="593" t="str">
        <f t="shared" si="89"/>
        <v>Belanja Alat/Bahan untuk Kegiatan Kantor - Kertas dan Cover</v>
      </c>
      <c r="D191" s="594">
        <v>2275700</v>
      </c>
      <c r="E191" s="594"/>
      <c r="F191" s="594"/>
      <c r="G191" s="594">
        <f t="shared" si="90"/>
        <v>0</v>
      </c>
      <c r="H191" s="594"/>
      <c r="I191" s="594"/>
      <c r="J191" s="594">
        <f t="shared" si="91"/>
        <v>0</v>
      </c>
      <c r="K191" s="594">
        <v>1723800</v>
      </c>
      <c r="L191" s="594"/>
      <c r="M191" s="594">
        <f t="shared" si="92"/>
        <v>1723800</v>
      </c>
      <c r="N191" s="594">
        <f t="shared" si="93"/>
        <v>1723800</v>
      </c>
      <c r="O191" s="595">
        <f t="shared" si="94"/>
        <v>551900</v>
      </c>
      <c r="P191" s="561"/>
      <c r="Q191" s="596">
        <f>(N191/D191)*100</f>
        <v>75.748121457134062</v>
      </c>
      <c r="R191" s="561"/>
    </row>
    <row r="192" spans="1:18" s="600" customFormat="1" ht="16.5" customHeight="1" x14ac:dyDescent="0.25">
      <c r="A192" s="591"/>
      <c r="B192" s="592" t="s">
        <v>308</v>
      </c>
      <c r="C192" s="593" t="str">
        <f t="shared" si="89"/>
        <v>Belanja Alat/Bahan untuk Kegiatan Kantor - Kertas dan Cover</v>
      </c>
      <c r="D192" s="594">
        <v>2369900</v>
      </c>
      <c r="E192" s="594"/>
      <c r="F192" s="594"/>
      <c r="G192" s="594">
        <f t="shared" si="90"/>
        <v>0</v>
      </c>
      <c r="H192" s="594"/>
      <c r="I192" s="594"/>
      <c r="J192" s="594">
        <f t="shared" si="91"/>
        <v>0</v>
      </c>
      <c r="K192" s="594">
        <v>1898500</v>
      </c>
      <c r="L192" s="594"/>
      <c r="M192" s="594">
        <f t="shared" si="92"/>
        <v>1898500</v>
      </c>
      <c r="N192" s="594">
        <f t="shared" si="93"/>
        <v>1898500</v>
      </c>
      <c r="O192" s="595">
        <f t="shared" si="94"/>
        <v>471400</v>
      </c>
      <c r="P192" s="561"/>
      <c r="Q192" s="596">
        <f>(N192/D192)*100</f>
        <v>80.108865352968479</v>
      </c>
      <c r="R192" s="561"/>
    </row>
    <row r="193" spans="1:18" s="600" customFormat="1" ht="16.5" customHeight="1" x14ac:dyDescent="0.25">
      <c r="A193" s="591"/>
      <c r="B193" s="592" t="s">
        <v>308</v>
      </c>
      <c r="C193" s="593" t="str">
        <f t="shared" si="89"/>
        <v>Belanja Alat/Bahan untuk Kegiatan Kantor - Kertas dan Cover</v>
      </c>
      <c r="D193" s="594">
        <v>5015300</v>
      </c>
      <c r="E193" s="594"/>
      <c r="F193" s="594"/>
      <c r="G193" s="594">
        <f t="shared" si="90"/>
        <v>0</v>
      </c>
      <c r="H193" s="594"/>
      <c r="I193" s="594"/>
      <c r="J193" s="594">
        <f t="shared" si="91"/>
        <v>0</v>
      </c>
      <c r="K193" s="594">
        <v>3462400</v>
      </c>
      <c r="L193" s="594">
        <v>1027700</v>
      </c>
      <c r="M193" s="594">
        <f t="shared" si="92"/>
        <v>4490100</v>
      </c>
      <c r="N193" s="594">
        <f t="shared" si="93"/>
        <v>4490100</v>
      </c>
      <c r="O193" s="595">
        <f t="shared" si="94"/>
        <v>525200</v>
      </c>
      <c r="P193" s="561"/>
      <c r="Q193" s="596"/>
      <c r="R193" s="561"/>
    </row>
    <row r="194" spans="1:18" s="600" customFormat="1" ht="16.5" customHeight="1" x14ac:dyDescent="0.25">
      <c r="A194" s="591"/>
      <c r="B194" s="592" t="s">
        <v>308</v>
      </c>
      <c r="C194" s="593" t="str">
        <f t="shared" si="89"/>
        <v>Belanja Alat/Bahan untuk Kegiatan Kantor - Kertas dan Cover</v>
      </c>
      <c r="D194" s="594">
        <v>895800</v>
      </c>
      <c r="E194" s="594"/>
      <c r="F194" s="594"/>
      <c r="G194" s="594">
        <f t="shared" si="90"/>
        <v>0</v>
      </c>
      <c r="H194" s="594"/>
      <c r="I194" s="594"/>
      <c r="J194" s="594">
        <f t="shared" si="91"/>
        <v>0</v>
      </c>
      <c r="K194" s="594">
        <v>895800</v>
      </c>
      <c r="L194" s="594"/>
      <c r="M194" s="594">
        <f t="shared" si="92"/>
        <v>895800</v>
      </c>
      <c r="N194" s="594">
        <f t="shared" si="93"/>
        <v>895800</v>
      </c>
      <c r="O194" s="595">
        <f t="shared" si="94"/>
        <v>0</v>
      </c>
      <c r="P194" s="561"/>
      <c r="Q194" s="596"/>
      <c r="R194" s="561"/>
    </row>
    <row r="195" spans="1:18" s="600" customFormat="1" ht="16.5" customHeight="1" x14ac:dyDescent="0.25">
      <c r="A195" s="591"/>
      <c r="B195" s="592" t="s">
        <v>308</v>
      </c>
      <c r="C195" s="593" t="str">
        <f t="shared" si="89"/>
        <v>Belanja Alat/Bahan untuk Kegiatan Kantor - Kertas dan Cover</v>
      </c>
      <c r="D195" s="594">
        <v>930000</v>
      </c>
      <c r="E195" s="594"/>
      <c r="F195" s="594"/>
      <c r="G195" s="594">
        <f t="shared" si="90"/>
        <v>0</v>
      </c>
      <c r="H195" s="594"/>
      <c r="I195" s="594"/>
      <c r="J195" s="594">
        <f t="shared" si="91"/>
        <v>0</v>
      </c>
      <c r="K195" s="594">
        <v>930000</v>
      </c>
      <c r="L195" s="594"/>
      <c r="M195" s="594">
        <f t="shared" si="92"/>
        <v>930000</v>
      </c>
      <c r="N195" s="594">
        <f t="shared" si="93"/>
        <v>930000</v>
      </c>
      <c r="O195" s="595">
        <f t="shared" si="94"/>
        <v>0</v>
      </c>
      <c r="P195" s="561"/>
      <c r="Q195" s="596">
        <f>(N195/D195)*100</f>
        <v>100</v>
      </c>
      <c r="R195" s="561"/>
    </row>
    <row r="196" spans="1:18" s="600" customFormat="1" ht="16.5" customHeight="1" x14ac:dyDescent="0.25">
      <c r="A196" s="591"/>
      <c r="B196" s="592" t="s">
        <v>308</v>
      </c>
      <c r="C196" s="593" t="str">
        <f t="shared" si="89"/>
        <v>Belanja Alat/Bahan untuk Kegiatan Kantor - Kertas dan Cover</v>
      </c>
      <c r="D196" s="594">
        <v>1690200</v>
      </c>
      <c r="E196" s="594"/>
      <c r="F196" s="594"/>
      <c r="G196" s="594">
        <f t="shared" si="90"/>
        <v>0</v>
      </c>
      <c r="H196" s="594"/>
      <c r="I196" s="594"/>
      <c r="J196" s="594">
        <f t="shared" si="91"/>
        <v>0</v>
      </c>
      <c r="K196" s="594">
        <v>1690200</v>
      </c>
      <c r="L196" s="594"/>
      <c r="M196" s="594">
        <f t="shared" si="92"/>
        <v>1690200</v>
      </c>
      <c r="N196" s="594">
        <f t="shared" si="93"/>
        <v>1690200</v>
      </c>
      <c r="O196" s="595">
        <f t="shared" si="94"/>
        <v>0</v>
      </c>
      <c r="P196" s="561"/>
      <c r="Q196" s="596"/>
      <c r="R196" s="561"/>
    </row>
    <row r="197" spans="1:18" s="600" customFormat="1" ht="16.5" customHeight="1" x14ac:dyDescent="0.25">
      <c r="A197" s="591"/>
      <c r="B197" s="592" t="s">
        <v>308</v>
      </c>
      <c r="C197" s="593" t="str">
        <f t="shared" si="89"/>
        <v>Belanja Alat/Bahan untuk Kegiatan Kantor - Kertas dan Cover</v>
      </c>
      <c r="D197" s="594">
        <v>1477600</v>
      </c>
      <c r="E197" s="594"/>
      <c r="F197" s="594"/>
      <c r="G197" s="594">
        <f t="shared" si="90"/>
        <v>0</v>
      </c>
      <c r="H197" s="594"/>
      <c r="I197" s="594"/>
      <c r="J197" s="594">
        <f t="shared" si="91"/>
        <v>0</v>
      </c>
      <c r="K197" s="594">
        <v>1477600</v>
      </c>
      <c r="L197" s="594"/>
      <c r="M197" s="594">
        <f t="shared" si="92"/>
        <v>1477600</v>
      </c>
      <c r="N197" s="594">
        <f t="shared" si="93"/>
        <v>1477600</v>
      </c>
      <c r="O197" s="595">
        <f t="shared" si="94"/>
        <v>0</v>
      </c>
      <c r="P197" s="561"/>
      <c r="Q197" s="596"/>
      <c r="R197" s="561"/>
    </row>
    <row r="198" spans="1:18" s="600" customFormat="1" ht="16.5" customHeight="1" x14ac:dyDescent="0.25">
      <c r="A198" s="612"/>
      <c r="B198" s="592" t="s">
        <v>308</v>
      </c>
      <c r="C198" s="593" t="str">
        <f t="shared" si="89"/>
        <v>Belanja Alat/Bahan untuk Kegiatan Kantor - Kertas dan Cover</v>
      </c>
      <c r="D198" s="614">
        <v>1311100</v>
      </c>
      <c r="E198" s="615"/>
      <c r="F198" s="615"/>
      <c r="G198" s="594">
        <f t="shared" si="90"/>
        <v>0</v>
      </c>
      <c r="H198" s="615"/>
      <c r="I198" s="615"/>
      <c r="J198" s="594">
        <f t="shared" si="91"/>
        <v>0</v>
      </c>
      <c r="K198" s="614">
        <v>751500</v>
      </c>
      <c r="L198" s="614">
        <v>556900</v>
      </c>
      <c r="M198" s="594">
        <f t="shared" si="92"/>
        <v>1308400</v>
      </c>
      <c r="N198" s="594">
        <f t="shared" si="93"/>
        <v>1308400</v>
      </c>
      <c r="O198" s="595">
        <f t="shared" si="94"/>
        <v>2700</v>
      </c>
      <c r="P198" s="638"/>
      <c r="Q198" s="639"/>
      <c r="R198" s="638"/>
    </row>
    <row r="199" spans="1:18" s="600" customFormat="1" ht="16.5" customHeight="1" x14ac:dyDescent="0.25">
      <c r="A199" s="591"/>
      <c r="B199" s="592" t="s">
        <v>309</v>
      </c>
      <c r="C199" s="593" t="str">
        <f t="shared" si="89"/>
        <v>Belanja Alat/Bahan untuk Kegiatan Kantor - Bahan Cetak</v>
      </c>
      <c r="D199" s="594">
        <v>19299750</v>
      </c>
      <c r="E199" s="594"/>
      <c r="F199" s="594"/>
      <c r="G199" s="594">
        <f t="shared" si="90"/>
        <v>0</v>
      </c>
      <c r="H199" s="594"/>
      <c r="I199" s="594"/>
      <c r="J199" s="594">
        <f t="shared" si="91"/>
        <v>0</v>
      </c>
      <c r="K199" s="594">
        <v>12111750</v>
      </c>
      <c r="L199" s="594">
        <v>5261000</v>
      </c>
      <c r="M199" s="594">
        <f t="shared" si="92"/>
        <v>17372750</v>
      </c>
      <c r="N199" s="594">
        <f t="shared" si="93"/>
        <v>17372750</v>
      </c>
      <c r="O199" s="595">
        <f t="shared" si="94"/>
        <v>1927000</v>
      </c>
      <c r="P199" s="561"/>
      <c r="Q199" s="596"/>
      <c r="R199" s="561"/>
    </row>
    <row r="200" spans="1:18" s="600" customFormat="1" ht="16.5" customHeight="1" x14ac:dyDescent="0.25">
      <c r="A200" s="591"/>
      <c r="B200" s="592" t="s">
        <v>309</v>
      </c>
      <c r="C200" s="593" t="str">
        <f t="shared" si="89"/>
        <v>Belanja Alat/Bahan untuk Kegiatan Kantor - Bahan Cetak</v>
      </c>
      <c r="D200" s="594">
        <v>3477500</v>
      </c>
      <c r="E200" s="594"/>
      <c r="F200" s="594"/>
      <c r="G200" s="594">
        <f t="shared" si="90"/>
        <v>0</v>
      </c>
      <c r="H200" s="594"/>
      <c r="I200" s="594"/>
      <c r="J200" s="594">
        <f t="shared" si="91"/>
        <v>0</v>
      </c>
      <c r="K200" s="594">
        <v>2000000</v>
      </c>
      <c r="L200" s="594">
        <v>800000</v>
      </c>
      <c r="M200" s="594">
        <f t="shared" si="92"/>
        <v>2800000</v>
      </c>
      <c r="N200" s="594">
        <f t="shared" si="93"/>
        <v>2800000</v>
      </c>
      <c r="O200" s="595">
        <f t="shared" si="94"/>
        <v>677500</v>
      </c>
      <c r="P200" s="561"/>
      <c r="Q200" s="596">
        <f>(N200/D200)*100</f>
        <v>80.517613227893605</v>
      </c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89"/>
        <v>Belanja Alat/Bahan untuk Kegiatan Kantor - Bahan Cetak</v>
      </c>
      <c r="D201" s="594">
        <v>4368750</v>
      </c>
      <c r="E201" s="594"/>
      <c r="F201" s="594"/>
      <c r="G201" s="594">
        <f t="shared" si="90"/>
        <v>0</v>
      </c>
      <c r="H201" s="594"/>
      <c r="I201" s="594"/>
      <c r="J201" s="594">
        <f t="shared" si="91"/>
        <v>0</v>
      </c>
      <c r="K201" s="594">
        <v>2535000</v>
      </c>
      <c r="L201" s="594"/>
      <c r="M201" s="594">
        <f t="shared" si="92"/>
        <v>2535000</v>
      </c>
      <c r="N201" s="594">
        <f t="shared" si="93"/>
        <v>2535000</v>
      </c>
      <c r="O201" s="595">
        <f t="shared" si="94"/>
        <v>1833750</v>
      </c>
      <c r="P201" s="561"/>
      <c r="Q201" s="596">
        <f>(N201/D201)*100</f>
        <v>58.02575107296137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89"/>
        <v>Belanja Alat/Bahan untuk Kegiatan Kantor - Bahan Cetak</v>
      </c>
      <c r="D202" s="594">
        <v>20380000</v>
      </c>
      <c r="E202" s="594"/>
      <c r="F202" s="594"/>
      <c r="G202" s="594">
        <f t="shared" si="90"/>
        <v>0</v>
      </c>
      <c r="H202" s="594"/>
      <c r="I202" s="594"/>
      <c r="J202" s="594">
        <f t="shared" si="91"/>
        <v>0</v>
      </c>
      <c r="K202" s="594">
        <v>8911500</v>
      </c>
      <c r="L202" s="594">
        <v>2337000</v>
      </c>
      <c r="M202" s="594">
        <f t="shared" si="92"/>
        <v>11248500</v>
      </c>
      <c r="N202" s="594">
        <f t="shared" si="93"/>
        <v>11248500</v>
      </c>
      <c r="O202" s="595">
        <f t="shared" si="94"/>
        <v>9131500</v>
      </c>
      <c r="P202" s="561"/>
      <c r="Q202" s="596"/>
      <c r="R202" s="561"/>
    </row>
    <row r="203" spans="1:18" s="600" customFormat="1" ht="16.5" customHeight="1" x14ac:dyDescent="0.25">
      <c r="A203" s="591"/>
      <c r="B203" s="592" t="s">
        <v>309</v>
      </c>
      <c r="C203" s="593" t="str">
        <f t="shared" si="89"/>
        <v>Belanja Alat/Bahan untuk Kegiatan Kantor - Bahan Cetak</v>
      </c>
      <c r="D203" s="594">
        <v>0</v>
      </c>
      <c r="E203" s="594"/>
      <c r="F203" s="594"/>
      <c r="G203" s="594">
        <f t="shared" si="90"/>
        <v>0</v>
      </c>
      <c r="H203" s="594"/>
      <c r="I203" s="594"/>
      <c r="J203" s="594">
        <f t="shared" si="91"/>
        <v>0</v>
      </c>
      <c r="K203" s="594">
        <v>0</v>
      </c>
      <c r="L203" s="594"/>
      <c r="M203" s="594">
        <f t="shared" si="92"/>
        <v>0</v>
      </c>
      <c r="N203" s="594">
        <f t="shared" si="93"/>
        <v>0</v>
      </c>
      <c r="O203" s="595">
        <f t="shared" si="94"/>
        <v>0</v>
      </c>
      <c r="P203" s="561"/>
      <c r="Q203" s="596"/>
      <c r="R203" s="561"/>
    </row>
    <row r="204" spans="1:18" s="600" customFormat="1" ht="16.5" customHeight="1" x14ac:dyDescent="0.25">
      <c r="A204" s="591"/>
      <c r="B204" s="592" t="s">
        <v>309</v>
      </c>
      <c r="C204" s="593" t="str">
        <f t="shared" si="89"/>
        <v>Belanja Alat/Bahan untuk Kegiatan Kantor - Bahan Cetak</v>
      </c>
      <c r="D204" s="594">
        <v>2833500</v>
      </c>
      <c r="E204" s="594"/>
      <c r="F204" s="594"/>
      <c r="G204" s="594">
        <f t="shared" si="90"/>
        <v>0</v>
      </c>
      <c r="H204" s="594"/>
      <c r="I204" s="594"/>
      <c r="J204" s="594">
        <f t="shared" si="91"/>
        <v>0</v>
      </c>
      <c r="K204" s="594">
        <v>620750</v>
      </c>
      <c r="L204" s="594">
        <v>750000</v>
      </c>
      <c r="M204" s="594">
        <f t="shared" si="92"/>
        <v>1370750</v>
      </c>
      <c r="N204" s="594">
        <f t="shared" si="93"/>
        <v>1370750</v>
      </c>
      <c r="O204" s="595">
        <f t="shared" si="94"/>
        <v>1462750</v>
      </c>
      <c r="P204" s="561"/>
      <c r="Q204" s="596"/>
      <c r="R204" s="561"/>
    </row>
    <row r="205" spans="1:18" s="600" customFormat="1" ht="16.5" customHeight="1" x14ac:dyDescent="0.25">
      <c r="A205" s="612"/>
      <c r="B205" s="592" t="s">
        <v>309</v>
      </c>
      <c r="C205" s="593" t="str">
        <f t="shared" ref="C205:C236" si="95">VLOOKUP(B205,rek,2)</f>
        <v>Belanja Alat/Bahan untuk Kegiatan Kantor - Bahan Cetak</v>
      </c>
      <c r="D205" s="594">
        <v>21045000</v>
      </c>
      <c r="E205" s="594"/>
      <c r="F205" s="594"/>
      <c r="G205" s="594">
        <f t="shared" si="90"/>
        <v>0</v>
      </c>
      <c r="H205" s="594"/>
      <c r="I205" s="594"/>
      <c r="J205" s="594">
        <f t="shared" si="91"/>
        <v>0</v>
      </c>
      <c r="K205" s="594">
        <v>1145000</v>
      </c>
      <c r="L205" s="594"/>
      <c r="M205" s="594">
        <f t="shared" si="92"/>
        <v>1145000</v>
      </c>
      <c r="N205" s="594">
        <f t="shared" si="93"/>
        <v>1145000</v>
      </c>
      <c r="O205" s="595">
        <f t="shared" si="94"/>
        <v>19900000</v>
      </c>
      <c r="P205" s="561"/>
      <c r="Q205" s="596"/>
      <c r="R205" s="561"/>
    </row>
    <row r="206" spans="1:18" s="600" customFormat="1" ht="16.5" customHeight="1" x14ac:dyDescent="0.25">
      <c r="A206" s="591"/>
      <c r="B206" s="592" t="s">
        <v>309</v>
      </c>
      <c r="C206" s="593" t="str">
        <f t="shared" si="95"/>
        <v>Belanja Alat/Bahan untuk Kegiatan Kantor - Bahan Cetak</v>
      </c>
      <c r="D206" s="594">
        <v>51725000</v>
      </c>
      <c r="E206" s="594"/>
      <c r="F206" s="594"/>
      <c r="G206" s="594">
        <f t="shared" si="90"/>
        <v>0</v>
      </c>
      <c r="H206" s="594"/>
      <c r="I206" s="594"/>
      <c r="J206" s="594">
        <f t="shared" si="91"/>
        <v>0</v>
      </c>
      <c r="K206" s="594">
        <v>40343500</v>
      </c>
      <c r="L206" s="594">
        <v>3035000</v>
      </c>
      <c r="M206" s="594">
        <f t="shared" si="92"/>
        <v>43378500</v>
      </c>
      <c r="N206" s="594">
        <f t="shared" si="93"/>
        <v>43378500</v>
      </c>
      <c r="O206" s="595">
        <f t="shared" si="94"/>
        <v>8346500</v>
      </c>
      <c r="P206" s="561"/>
      <c r="Q206" s="596">
        <f>(N206/D206)*100</f>
        <v>83.86370227162881</v>
      </c>
      <c r="R206" s="561"/>
    </row>
    <row r="207" spans="1:18" s="600" customFormat="1" ht="16.5" customHeight="1" x14ac:dyDescent="0.25">
      <c r="A207" s="591"/>
      <c r="B207" s="592" t="s">
        <v>309</v>
      </c>
      <c r="C207" s="593" t="str">
        <f t="shared" si="95"/>
        <v>Belanja Alat/Bahan untuk Kegiatan Kantor - Bahan Cetak</v>
      </c>
      <c r="D207" s="594">
        <v>80000</v>
      </c>
      <c r="E207" s="594"/>
      <c r="F207" s="594"/>
      <c r="G207" s="594">
        <f t="shared" si="90"/>
        <v>0</v>
      </c>
      <c r="H207" s="594"/>
      <c r="I207" s="594"/>
      <c r="J207" s="594">
        <f t="shared" si="91"/>
        <v>0</v>
      </c>
      <c r="K207" s="594">
        <v>80000</v>
      </c>
      <c r="L207" s="594"/>
      <c r="M207" s="594">
        <f t="shared" si="92"/>
        <v>80000</v>
      </c>
      <c r="N207" s="594">
        <f t="shared" si="93"/>
        <v>80000</v>
      </c>
      <c r="O207" s="595">
        <f t="shared" si="94"/>
        <v>0</v>
      </c>
      <c r="Q207" s="596">
        <f>(N207/D207)*100</f>
        <v>100</v>
      </c>
    </row>
    <row r="208" spans="1:18" s="600" customFormat="1" ht="16.5" customHeight="1" x14ac:dyDescent="0.25">
      <c r="A208" s="591"/>
      <c r="B208" s="592" t="s">
        <v>309</v>
      </c>
      <c r="C208" s="593" t="str">
        <f t="shared" si="95"/>
        <v>Belanja Alat/Bahan untuk Kegiatan Kantor - Bahan Cetak</v>
      </c>
      <c r="D208" s="594">
        <v>231935600</v>
      </c>
      <c r="E208" s="594"/>
      <c r="F208" s="594"/>
      <c r="G208" s="594">
        <f t="shared" si="90"/>
        <v>0</v>
      </c>
      <c r="H208" s="594">
        <v>0</v>
      </c>
      <c r="I208" s="594"/>
      <c r="J208" s="594">
        <f t="shared" si="91"/>
        <v>0</v>
      </c>
      <c r="K208" s="594">
        <v>92919500</v>
      </c>
      <c r="L208" s="594">
        <v>41487000</v>
      </c>
      <c r="M208" s="594">
        <f t="shared" si="92"/>
        <v>134406500</v>
      </c>
      <c r="N208" s="594">
        <f t="shared" si="93"/>
        <v>134406500</v>
      </c>
      <c r="O208" s="595">
        <f t="shared" si="94"/>
        <v>97529100</v>
      </c>
      <c r="Q208" s="596">
        <f>(N208/D208)*100</f>
        <v>57.949922306019431</v>
      </c>
    </row>
    <row r="209" spans="1:18" s="600" customFormat="1" ht="16.5" customHeight="1" x14ac:dyDescent="0.25">
      <c r="A209" s="591"/>
      <c r="B209" s="592" t="s">
        <v>309</v>
      </c>
      <c r="C209" s="593" t="str">
        <f t="shared" si="95"/>
        <v>Belanja Alat/Bahan untuk Kegiatan Kantor - Bahan Cetak</v>
      </c>
      <c r="D209" s="594">
        <v>2938500</v>
      </c>
      <c r="E209" s="594"/>
      <c r="F209" s="594"/>
      <c r="G209" s="594">
        <f t="shared" si="90"/>
        <v>0</v>
      </c>
      <c r="H209" s="594"/>
      <c r="I209" s="594"/>
      <c r="J209" s="594">
        <f t="shared" si="91"/>
        <v>0</v>
      </c>
      <c r="K209" s="594">
        <v>0</v>
      </c>
      <c r="L209" s="594">
        <v>2057000</v>
      </c>
      <c r="M209" s="594">
        <f t="shared" si="92"/>
        <v>2057000</v>
      </c>
      <c r="N209" s="594">
        <f t="shared" si="93"/>
        <v>2057000</v>
      </c>
      <c r="O209" s="595">
        <f t="shared" si="94"/>
        <v>881500</v>
      </c>
      <c r="Q209" s="596"/>
    </row>
    <row r="210" spans="1:18" s="600" customFormat="1" ht="16.5" customHeight="1" x14ac:dyDescent="0.25">
      <c r="A210" s="591"/>
      <c r="B210" s="592" t="s">
        <v>309</v>
      </c>
      <c r="C210" s="593" t="str">
        <f t="shared" si="95"/>
        <v>Belanja Alat/Bahan untuk Kegiatan Kantor - Bahan Cetak</v>
      </c>
      <c r="D210" s="594">
        <v>901000</v>
      </c>
      <c r="E210" s="594"/>
      <c r="F210" s="594"/>
      <c r="G210" s="594">
        <f t="shared" si="90"/>
        <v>0</v>
      </c>
      <c r="H210" s="594"/>
      <c r="I210" s="594"/>
      <c r="J210" s="594">
        <f t="shared" si="91"/>
        <v>0</v>
      </c>
      <c r="K210" s="594">
        <v>0</v>
      </c>
      <c r="L210" s="594">
        <v>901000</v>
      </c>
      <c r="M210" s="594">
        <f t="shared" si="92"/>
        <v>901000</v>
      </c>
      <c r="N210" s="594">
        <f t="shared" si="93"/>
        <v>901000</v>
      </c>
      <c r="O210" s="595">
        <f t="shared" si="94"/>
        <v>0</v>
      </c>
      <c r="P210" s="561"/>
      <c r="Q210" s="596">
        <f>(N210/D210)*100</f>
        <v>100</v>
      </c>
      <c r="R210" s="561"/>
    </row>
    <row r="211" spans="1:18" s="600" customFormat="1" ht="16.5" customHeight="1" x14ac:dyDescent="0.25">
      <c r="A211" s="591"/>
      <c r="B211" s="592" t="s">
        <v>309</v>
      </c>
      <c r="C211" s="593" t="str">
        <f t="shared" si="95"/>
        <v>Belanja Alat/Bahan untuk Kegiatan Kantor - Bahan Cetak</v>
      </c>
      <c r="D211" s="594">
        <v>20266750</v>
      </c>
      <c r="E211" s="594"/>
      <c r="F211" s="594"/>
      <c r="G211" s="594">
        <f t="shared" si="90"/>
        <v>0</v>
      </c>
      <c r="H211" s="594"/>
      <c r="I211" s="594"/>
      <c r="J211" s="594">
        <f t="shared" si="91"/>
        <v>0</v>
      </c>
      <c r="K211" s="594">
        <v>20123000</v>
      </c>
      <c r="L211" s="594"/>
      <c r="M211" s="594">
        <f t="shared" si="92"/>
        <v>20123000</v>
      </c>
      <c r="N211" s="594">
        <f t="shared" si="93"/>
        <v>20123000</v>
      </c>
      <c r="O211" s="595">
        <f t="shared" si="94"/>
        <v>143750</v>
      </c>
      <c r="P211" s="561"/>
      <c r="Q211" s="596"/>
      <c r="R211" s="561"/>
    </row>
    <row r="212" spans="1:18" s="600" customFormat="1" ht="16.5" customHeight="1" x14ac:dyDescent="0.25">
      <c r="A212" s="591"/>
      <c r="B212" s="592" t="s">
        <v>309</v>
      </c>
      <c r="C212" s="593" t="str">
        <f t="shared" si="95"/>
        <v>Belanja Alat/Bahan untuk Kegiatan Kantor - Bahan Cetak</v>
      </c>
      <c r="D212" s="594">
        <v>4962000</v>
      </c>
      <c r="E212" s="594"/>
      <c r="F212" s="594"/>
      <c r="G212" s="594">
        <f t="shared" si="90"/>
        <v>0</v>
      </c>
      <c r="H212" s="594">
        <v>0</v>
      </c>
      <c r="I212" s="594"/>
      <c r="J212" s="594">
        <f t="shared" si="91"/>
        <v>0</v>
      </c>
      <c r="K212" s="594">
        <v>2700000</v>
      </c>
      <c r="L212" s="594"/>
      <c r="M212" s="594">
        <f t="shared" si="92"/>
        <v>2700000</v>
      </c>
      <c r="N212" s="594">
        <f t="shared" si="93"/>
        <v>2700000</v>
      </c>
      <c r="O212" s="595">
        <f t="shared" si="94"/>
        <v>2262000</v>
      </c>
      <c r="P212" s="561"/>
      <c r="Q212" s="596"/>
      <c r="R212" s="561"/>
    </row>
    <row r="213" spans="1:18" ht="16.5" customHeight="1" x14ac:dyDescent="0.25">
      <c r="A213" s="591"/>
      <c r="B213" s="592" t="s">
        <v>309</v>
      </c>
      <c r="C213" s="593" t="str">
        <f t="shared" si="95"/>
        <v>Belanja Alat/Bahan untuk Kegiatan Kantor - Bahan Cetak</v>
      </c>
      <c r="D213" s="594">
        <v>6745100</v>
      </c>
      <c r="E213" s="594"/>
      <c r="F213" s="594"/>
      <c r="G213" s="594">
        <f t="shared" si="90"/>
        <v>0</v>
      </c>
      <c r="H213" s="594"/>
      <c r="I213" s="594"/>
      <c r="J213" s="594">
        <f t="shared" si="91"/>
        <v>0</v>
      </c>
      <c r="K213" s="594">
        <v>2026500</v>
      </c>
      <c r="L213" s="594">
        <v>4718500</v>
      </c>
      <c r="M213" s="594">
        <f t="shared" si="92"/>
        <v>6745000</v>
      </c>
      <c r="N213" s="594">
        <f t="shared" si="93"/>
        <v>6745000</v>
      </c>
      <c r="O213" s="595">
        <f t="shared" si="94"/>
        <v>100</v>
      </c>
      <c r="Q213" s="596">
        <f>(N213/D213)*100</f>
        <v>99.998517442291444</v>
      </c>
    </row>
    <row r="214" spans="1:18" s="590" customFormat="1" ht="13.5" x14ac:dyDescent="0.25">
      <c r="A214" s="591"/>
      <c r="B214" s="592" t="s">
        <v>309</v>
      </c>
      <c r="C214" s="593" t="str">
        <f t="shared" si="95"/>
        <v>Belanja Alat/Bahan untuk Kegiatan Kantor - Bahan Cetak</v>
      </c>
      <c r="D214" s="594">
        <v>14544250</v>
      </c>
      <c r="E214" s="594"/>
      <c r="F214" s="594"/>
      <c r="G214" s="594">
        <f t="shared" si="90"/>
        <v>0</v>
      </c>
      <c r="H214" s="594">
        <v>0</v>
      </c>
      <c r="I214" s="594"/>
      <c r="J214" s="594">
        <f t="shared" si="91"/>
        <v>0</v>
      </c>
      <c r="K214" s="594">
        <v>13818750</v>
      </c>
      <c r="L214" s="594"/>
      <c r="M214" s="594">
        <f t="shared" si="92"/>
        <v>13818750</v>
      </c>
      <c r="N214" s="594">
        <f t="shared" si="93"/>
        <v>13818750</v>
      </c>
      <c r="O214" s="595">
        <f t="shared" si="94"/>
        <v>725500</v>
      </c>
      <c r="P214" s="561"/>
      <c r="Q214" s="596"/>
      <c r="R214" s="561"/>
    </row>
    <row r="215" spans="1:18" s="600" customFormat="1" ht="15" customHeight="1" x14ac:dyDescent="0.25">
      <c r="A215" s="591"/>
      <c r="B215" s="592" t="s">
        <v>309</v>
      </c>
      <c r="C215" s="593" t="str">
        <f t="shared" si="95"/>
        <v>Belanja Alat/Bahan untuk Kegiatan Kantor - Bahan Cetak</v>
      </c>
      <c r="D215" s="594">
        <v>7327250</v>
      </c>
      <c r="E215" s="594"/>
      <c r="F215" s="594"/>
      <c r="G215" s="594">
        <f t="shared" si="90"/>
        <v>0</v>
      </c>
      <c r="H215" s="594"/>
      <c r="I215" s="594"/>
      <c r="J215" s="594">
        <f t="shared" si="91"/>
        <v>0</v>
      </c>
      <c r="K215" s="594">
        <v>6633250</v>
      </c>
      <c r="L215" s="594"/>
      <c r="M215" s="594">
        <f t="shared" si="92"/>
        <v>6633250</v>
      </c>
      <c r="N215" s="594">
        <f t="shared" si="93"/>
        <v>6633250</v>
      </c>
      <c r="O215" s="595">
        <f t="shared" si="94"/>
        <v>694000</v>
      </c>
      <c r="P215" s="561"/>
      <c r="Q215" s="596"/>
      <c r="R215" s="561"/>
    </row>
    <row r="216" spans="1:18" s="600" customFormat="1" ht="14.25" customHeight="1" x14ac:dyDescent="0.25">
      <c r="A216" s="591"/>
      <c r="B216" s="592" t="s">
        <v>309</v>
      </c>
      <c r="C216" s="593" t="str">
        <f t="shared" si="95"/>
        <v>Belanja Alat/Bahan untuk Kegiatan Kantor - Bahan Cetak</v>
      </c>
      <c r="D216" s="594">
        <v>954000</v>
      </c>
      <c r="E216" s="594"/>
      <c r="F216" s="594"/>
      <c r="G216" s="594">
        <f t="shared" si="90"/>
        <v>0</v>
      </c>
      <c r="H216" s="594"/>
      <c r="I216" s="594"/>
      <c r="J216" s="594">
        <f t="shared" si="91"/>
        <v>0</v>
      </c>
      <c r="K216" s="594">
        <v>954000</v>
      </c>
      <c r="L216" s="594"/>
      <c r="M216" s="594">
        <f t="shared" si="92"/>
        <v>954000</v>
      </c>
      <c r="N216" s="594">
        <f t="shared" si="93"/>
        <v>954000</v>
      </c>
      <c r="O216" s="595">
        <f t="shared" si="94"/>
        <v>0</v>
      </c>
      <c r="P216" s="561"/>
      <c r="Q216" s="596">
        <f>(N216/D216)*100</f>
        <v>100</v>
      </c>
      <c r="R216" s="561"/>
    </row>
    <row r="217" spans="1:18" s="600" customFormat="1" ht="14.25" customHeight="1" x14ac:dyDescent="0.25">
      <c r="A217" s="591"/>
      <c r="B217" s="592" t="s">
        <v>309</v>
      </c>
      <c r="C217" s="593" t="str">
        <f t="shared" si="95"/>
        <v>Belanja Alat/Bahan untuk Kegiatan Kantor - Bahan Cetak</v>
      </c>
      <c r="D217" s="594">
        <v>2185250</v>
      </c>
      <c r="E217" s="594"/>
      <c r="F217" s="594"/>
      <c r="G217" s="594">
        <f t="shared" si="90"/>
        <v>0</v>
      </c>
      <c r="H217" s="594"/>
      <c r="I217" s="594"/>
      <c r="J217" s="594">
        <f t="shared" si="91"/>
        <v>0</v>
      </c>
      <c r="K217" s="594">
        <v>1729250</v>
      </c>
      <c r="L217" s="614"/>
      <c r="M217" s="594">
        <f t="shared" si="92"/>
        <v>1729250</v>
      </c>
      <c r="N217" s="594">
        <f t="shared" si="93"/>
        <v>1729250</v>
      </c>
      <c r="O217" s="595">
        <f t="shared" si="94"/>
        <v>456000</v>
      </c>
      <c r="P217" s="561"/>
      <c r="Q217" s="596">
        <f>(N217/D217)*100</f>
        <v>79.132822331541007</v>
      </c>
      <c r="R217" s="561"/>
    </row>
    <row r="218" spans="1:18" s="600" customFormat="1" ht="16.5" customHeight="1" x14ac:dyDescent="0.25">
      <c r="A218" s="591"/>
      <c r="B218" s="592" t="s">
        <v>309</v>
      </c>
      <c r="C218" s="593" t="str">
        <f t="shared" si="95"/>
        <v>Belanja Alat/Bahan untuk Kegiatan Kantor - Bahan Cetak</v>
      </c>
      <c r="D218" s="594">
        <v>3099000</v>
      </c>
      <c r="E218" s="594"/>
      <c r="F218" s="594"/>
      <c r="G218" s="594">
        <f t="shared" si="90"/>
        <v>0</v>
      </c>
      <c r="H218" s="594"/>
      <c r="I218" s="594"/>
      <c r="J218" s="594">
        <f t="shared" si="91"/>
        <v>0</v>
      </c>
      <c r="K218" s="594">
        <v>598200</v>
      </c>
      <c r="L218" s="594"/>
      <c r="M218" s="594">
        <f t="shared" si="92"/>
        <v>598200</v>
      </c>
      <c r="N218" s="594">
        <f t="shared" si="93"/>
        <v>598200</v>
      </c>
      <c r="O218" s="595">
        <f t="shared" si="94"/>
        <v>2500800</v>
      </c>
      <c r="P218" s="561"/>
      <c r="Q218" s="596"/>
      <c r="R218" s="561"/>
    </row>
    <row r="219" spans="1:18" s="600" customFormat="1" ht="14.25" customHeight="1" x14ac:dyDescent="0.25">
      <c r="A219" s="591"/>
      <c r="B219" s="592" t="s">
        <v>309</v>
      </c>
      <c r="C219" s="593" t="str">
        <f t="shared" si="95"/>
        <v>Belanja Alat/Bahan untuk Kegiatan Kantor - Bahan Cetak</v>
      </c>
      <c r="D219" s="594">
        <v>449250</v>
      </c>
      <c r="E219" s="594"/>
      <c r="F219" s="594"/>
      <c r="G219" s="594">
        <f t="shared" si="90"/>
        <v>0</v>
      </c>
      <c r="H219" s="594"/>
      <c r="I219" s="594"/>
      <c r="J219" s="594">
        <f t="shared" si="91"/>
        <v>0</v>
      </c>
      <c r="K219" s="594">
        <v>449250</v>
      </c>
      <c r="L219" s="594"/>
      <c r="M219" s="594">
        <f t="shared" si="92"/>
        <v>449250</v>
      </c>
      <c r="N219" s="594">
        <f t="shared" si="93"/>
        <v>449250</v>
      </c>
      <c r="O219" s="595">
        <f t="shared" si="94"/>
        <v>0</v>
      </c>
      <c r="Q219" s="596"/>
    </row>
    <row r="220" spans="1:18" s="600" customFormat="1" ht="15" customHeight="1" x14ac:dyDescent="0.25">
      <c r="A220" s="591"/>
      <c r="B220" s="592" t="s">
        <v>309</v>
      </c>
      <c r="C220" s="593" t="str">
        <f t="shared" si="95"/>
        <v>Belanja Alat/Bahan untuk Kegiatan Kantor - Bahan Cetak</v>
      </c>
      <c r="D220" s="594">
        <v>2366500</v>
      </c>
      <c r="E220" s="594"/>
      <c r="F220" s="594"/>
      <c r="G220" s="594">
        <f t="shared" si="90"/>
        <v>0</v>
      </c>
      <c r="H220" s="594"/>
      <c r="I220" s="594"/>
      <c r="J220" s="594">
        <f t="shared" si="91"/>
        <v>0</v>
      </c>
      <c r="K220" s="594">
        <v>0</v>
      </c>
      <c r="L220" s="594"/>
      <c r="M220" s="594">
        <f t="shared" si="92"/>
        <v>0</v>
      </c>
      <c r="N220" s="594">
        <f t="shared" si="93"/>
        <v>0</v>
      </c>
      <c r="O220" s="595">
        <f t="shared" si="94"/>
        <v>2366500</v>
      </c>
      <c r="P220" s="561"/>
      <c r="Q220" s="596">
        <f>(N220/D220)*100</f>
        <v>0</v>
      </c>
      <c r="R220" s="561"/>
    </row>
    <row r="221" spans="1:18" s="600" customFormat="1" ht="16.5" customHeight="1" x14ac:dyDescent="0.25">
      <c r="A221" s="591"/>
      <c r="B221" s="592" t="s">
        <v>309</v>
      </c>
      <c r="C221" s="593" t="str">
        <f t="shared" si="95"/>
        <v>Belanja Alat/Bahan untuk Kegiatan Kantor - Bahan Cetak</v>
      </c>
      <c r="D221" s="594">
        <v>5669250</v>
      </c>
      <c r="E221" s="594"/>
      <c r="F221" s="594"/>
      <c r="G221" s="594">
        <f t="shared" si="90"/>
        <v>0</v>
      </c>
      <c r="H221" s="594"/>
      <c r="I221" s="594"/>
      <c r="J221" s="594">
        <f t="shared" si="91"/>
        <v>0</v>
      </c>
      <c r="K221" s="594">
        <v>1914750</v>
      </c>
      <c r="L221" s="594"/>
      <c r="M221" s="594">
        <f t="shared" si="92"/>
        <v>1914750</v>
      </c>
      <c r="N221" s="594">
        <f t="shared" si="93"/>
        <v>1914750</v>
      </c>
      <c r="O221" s="595">
        <f t="shared" si="94"/>
        <v>3754500</v>
      </c>
      <c r="P221" s="561"/>
      <c r="Q221" s="596">
        <f>(N221/D221)*100</f>
        <v>33.774308771001458</v>
      </c>
      <c r="R221" s="561"/>
    </row>
    <row r="222" spans="1:18" s="600" customFormat="1" ht="16.5" customHeight="1" x14ac:dyDescent="0.25">
      <c r="A222" s="591"/>
      <c r="B222" s="592" t="s">
        <v>309</v>
      </c>
      <c r="C222" s="593" t="str">
        <f t="shared" si="95"/>
        <v>Belanja Alat/Bahan untuk Kegiatan Kantor - Bahan Cetak</v>
      </c>
      <c r="D222" s="594">
        <v>9169250</v>
      </c>
      <c r="E222" s="594"/>
      <c r="F222" s="594"/>
      <c r="G222" s="594">
        <f t="shared" si="90"/>
        <v>0</v>
      </c>
      <c r="H222" s="594"/>
      <c r="I222" s="594"/>
      <c r="J222" s="594">
        <f t="shared" si="91"/>
        <v>0</v>
      </c>
      <c r="K222" s="594">
        <v>5454500</v>
      </c>
      <c r="L222" s="594">
        <v>759250</v>
      </c>
      <c r="M222" s="594">
        <f t="shared" si="92"/>
        <v>6213750</v>
      </c>
      <c r="N222" s="594">
        <f t="shared" si="93"/>
        <v>6213750</v>
      </c>
      <c r="O222" s="595">
        <f t="shared" si="94"/>
        <v>2955500</v>
      </c>
      <c r="P222" s="561"/>
      <c r="Q222" s="596">
        <f>(N222/D222)*100</f>
        <v>67.767265588788618</v>
      </c>
      <c r="R222" s="561"/>
    </row>
    <row r="223" spans="1:18" s="600" customFormat="1" ht="16.5" customHeight="1" x14ac:dyDescent="0.25">
      <c r="A223" s="591"/>
      <c r="B223" s="592" t="s">
        <v>309</v>
      </c>
      <c r="C223" s="593" t="str">
        <f t="shared" si="95"/>
        <v>Belanja Alat/Bahan untuk Kegiatan Kantor - Bahan Cetak</v>
      </c>
      <c r="D223" s="594">
        <v>5444250</v>
      </c>
      <c r="E223" s="594"/>
      <c r="F223" s="594"/>
      <c r="G223" s="594">
        <f t="shared" si="90"/>
        <v>0</v>
      </c>
      <c r="H223" s="594"/>
      <c r="I223" s="594"/>
      <c r="J223" s="594">
        <f t="shared" si="91"/>
        <v>0</v>
      </c>
      <c r="K223" s="594">
        <v>3337500</v>
      </c>
      <c r="L223" s="594">
        <v>685000</v>
      </c>
      <c r="M223" s="594">
        <f t="shared" si="92"/>
        <v>4022500</v>
      </c>
      <c r="N223" s="594">
        <f t="shared" si="93"/>
        <v>4022500</v>
      </c>
      <c r="O223" s="595">
        <f t="shared" si="94"/>
        <v>1421750</v>
      </c>
      <c r="P223" s="561"/>
      <c r="Q223" s="596"/>
      <c r="R223" s="561"/>
    </row>
    <row r="224" spans="1:18" s="600" customFormat="1" ht="16.5" customHeight="1" x14ac:dyDescent="0.25">
      <c r="A224" s="591"/>
      <c r="B224" s="592" t="s">
        <v>309</v>
      </c>
      <c r="C224" s="593" t="str">
        <f t="shared" si="95"/>
        <v>Belanja Alat/Bahan untuk Kegiatan Kantor - Bahan Cetak</v>
      </c>
      <c r="D224" s="594">
        <v>12066250</v>
      </c>
      <c r="E224" s="594"/>
      <c r="F224" s="594"/>
      <c r="G224" s="594">
        <f t="shared" si="90"/>
        <v>0</v>
      </c>
      <c r="H224" s="594"/>
      <c r="I224" s="594"/>
      <c r="J224" s="594">
        <f t="shared" si="91"/>
        <v>0</v>
      </c>
      <c r="K224" s="594">
        <v>8385250</v>
      </c>
      <c r="L224" s="594">
        <v>2377000</v>
      </c>
      <c r="M224" s="594">
        <f t="shared" si="92"/>
        <v>10762250</v>
      </c>
      <c r="N224" s="594">
        <f t="shared" si="93"/>
        <v>10762250</v>
      </c>
      <c r="O224" s="595">
        <f t="shared" si="94"/>
        <v>1304000</v>
      </c>
      <c r="P224" s="561"/>
      <c r="Q224" s="596"/>
      <c r="R224" s="561"/>
    </row>
    <row r="225" spans="1:18" s="600" customFormat="1" ht="16.5" customHeight="1" x14ac:dyDescent="0.25">
      <c r="A225" s="591"/>
      <c r="B225" s="592" t="s">
        <v>309</v>
      </c>
      <c r="C225" s="593" t="str">
        <f t="shared" si="95"/>
        <v>Belanja Alat/Bahan untuk Kegiatan Kantor - Bahan Cetak</v>
      </c>
      <c r="D225" s="594">
        <v>1354500</v>
      </c>
      <c r="E225" s="594"/>
      <c r="F225" s="594"/>
      <c r="G225" s="594">
        <f t="shared" si="90"/>
        <v>0</v>
      </c>
      <c r="H225" s="594"/>
      <c r="I225" s="594"/>
      <c r="J225" s="594">
        <f t="shared" si="91"/>
        <v>0</v>
      </c>
      <c r="K225" s="594">
        <v>500000</v>
      </c>
      <c r="L225" s="594">
        <v>854500</v>
      </c>
      <c r="M225" s="594">
        <f t="shared" si="92"/>
        <v>1354500</v>
      </c>
      <c r="N225" s="594">
        <f t="shared" si="93"/>
        <v>1354500</v>
      </c>
      <c r="O225" s="595">
        <f t="shared" si="94"/>
        <v>0</v>
      </c>
      <c r="P225" s="561"/>
      <c r="Q225" s="596"/>
      <c r="R225" s="561"/>
    </row>
    <row r="226" spans="1:18" s="600" customFormat="1" ht="16.5" customHeight="1" x14ac:dyDescent="0.25">
      <c r="A226" s="591"/>
      <c r="B226" s="592" t="s">
        <v>309</v>
      </c>
      <c r="C226" s="593" t="str">
        <f t="shared" si="95"/>
        <v>Belanja Alat/Bahan untuk Kegiatan Kantor - Bahan Cetak</v>
      </c>
      <c r="D226" s="594">
        <v>1456000</v>
      </c>
      <c r="E226" s="594"/>
      <c r="F226" s="594"/>
      <c r="G226" s="594">
        <f t="shared" si="90"/>
        <v>0</v>
      </c>
      <c r="H226" s="594"/>
      <c r="I226" s="594"/>
      <c r="J226" s="594">
        <f t="shared" si="91"/>
        <v>0</v>
      </c>
      <c r="K226" s="594">
        <v>300000</v>
      </c>
      <c r="L226" s="594">
        <v>1156000</v>
      </c>
      <c r="M226" s="594">
        <f t="shared" si="92"/>
        <v>1456000</v>
      </c>
      <c r="N226" s="594">
        <f t="shared" si="93"/>
        <v>1456000</v>
      </c>
      <c r="O226" s="595">
        <f t="shared" si="94"/>
        <v>0</v>
      </c>
      <c r="P226" s="561"/>
      <c r="Q226" s="596">
        <f>(N226/D226)*100</f>
        <v>100</v>
      </c>
      <c r="R226" s="561"/>
    </row>
    <row r="227" spans="1:18" s="600" customFormat="1" ht="16.5" customHeight="1" x14ac:dyDescent="0.25">
      <c r="A227" s="591"/>
      <c r="B227" s="592" t="s">
        <v>309</v>
      </c>
      <c r="C227" s="593" t="str">
        <f t="shared" si="95"/>
        <v>Belanja Alat/Bahan untuk Kegiatan Kantor - Bahan Cetak</v>
      </c>
      <c r="D227" s="594">
        <v>2145000</v>
      </c>
      <c r="E227" s="594"/>
      <c r="F227" s="594"/>
      <c r="G227" s="594">
        <f t="shared" si="90"/>
        <v>0</v>
      </c>
      <c r="H227" s="594"/>
      <c r="I227" s="594"/>
      <c r="J227" s="594">
        <f t="shared" si="91"/>
        <v>0</v>
      </c>
      <c r="K227" s="594">
        <v>2145000</v>
      </c>
      <c r="L227" s="594"/>
      <c r="M227" s="594">
        <f t="shared" si="92"/>
        <v>2145000</v>
      </c>
      <c r="N227" s="594">
        <f t="shared" si="93"/>
        <v>2145000</v>
      </c>
      <c r="O227" s="595">
        <f t="shared" si="94"/>
        <v>0</v>
      </c>
      <c r="P227" s="561"/>
      <c r="Q227" s="596"/>
      <c r="R227" s="561"/>
    </row>
    <row r="228" spans="1:18" s="590" customFormat="1" ht="12.75" customHeight="1" x14ac:dyDescent="0.25">
      <c r="A228" s="591"/>
      <c r="B228" s="592" t="s">
        <v>309</v>
      </c>
      <c r="C228" s="593" t="str">
        <f t="shared" si="95"/>
        <v>Belanja Alat/Bahan untuk Kegiatan Kantor - Bahan Cetak</v>
      </c>
      <c r="D228" s="594">
        <v>6532000</v>
      </c>
      <c r="E228" s="594"/>
      <c r="F228" s="594"/>
      <c r="G228" s="594">
        <f t="shared" si="90"/>
        <v>0</v>
      </c>
      <c r="H228" s="594"/>
      <c r="I228" s="594"/>
      <c r="J228" s="594">
        <f t="shared" si="91"/>
        <v>0</v>
      </c>
      <c r="K228" s="594">
        <v>6532000</v>
      </c>
      <c r="L228" s="594"/>
      <c r="M228" s="594">
        <f t="shared" si="92"/>
        <v>6532000</v>
      </c>
      <c r="N228" s="594">
        <f t="shared" si="93"/>
        <v>6532000</v>
      </c>
      <c r="O228" s="595">
        <f t="shared" si="94"/>
        <v>0</v>
      </c>
      <c r="P228" s="561"/>
      <c r="Q228" s="596"/>
      <c r="R228" s="561"/>
    </row>
    <row r="229" spans="1:18" s="590" customFormat="1" ht="16.5" customHeight="1" x14ac:dyDescent="0.25">
      <c r="A229" s="612"/>
      <c r="B229" s="592" t="s">
        <v>309</v>
      </c>
      <c r="C229" s="593" t="str">
        <f t="shared" si="95"/>
        <v>Belanja Alat/Bahan untuk Kegiatan Kantor - Bahan Cetak</v>
      </c>
      <c r="D229" s="614">
        <v>6857000</v>
      </c>
      <c r="E229" s="615"/>
      <c r="F229" s="615"/>
      <c r="G229" s="594">
        <f t="shared" si="90"/>
        <v>0</v>
      </c>
      <c r="H229" s="615"/>
      <c r="I229" s="615"/>
      <c r="J229" s="594">
        <f t="shared" si="91"/>
        <v>0</v>
      </c>
      <c r="K229" s="614">
        <v>6857000</v>
      </c>
      <c r="L229" s="614"/>
      <c r="M229" s="594">
        <f t="shared" si="92"/>
        <v>6857000</v>
      </c>
      <c r="N229" s="594">
        <f t="shared" si="93"/>
        <v>6857000</v>
      </c>
      <c r="O229" s="595">
        <f t="shared" si="94"/>
        <v>0</v>
      </c>
      <c r="P229" s="638"/>
      <c r="Q229" s="639"/>
      <c r="R229" s="638"/>
    </row>
    <row r="230" spans="1:18" s="600" customFormat="1" ht="16.5" customHeight="1" x14ac:dyDescent="0.25">
      <c r="A230" s="591"/>
      <c r="B230" s="592" t="s">
        <v>393</v>
      </c>
      <c r="C230" s="593" t="str">
        <f t="shared" si="95"/>
        <v>Belanja Alat/Bahan untuk Kegiatan Kantor - Benda Pos</v>
      </c>
      <c r="D230" s="594">
        <v>8550000</v>
      </c>
      <c r="E230" s="594"/>
      <c r="F230" s="594"/>
      <c r="G230" s="594">
        <f t="shared" si="90"/>
        <v>0</v>
      </c>
      <c r="H230" s="594"/>
      <c r="I230" s="594"/>
      <c r="J230" s="594">
        <f t="shared" si="91"/>
        <v>0</v>
      </c>
      <c r="K230" s="594">
        <v>4370000</v>
      </c>
      <c r="L230" s="594">
        <v>450000</v>
      </c>
      <c r="M230" s="594">
        <f t="shared" si="92"/>
        <v>4820000</v>
      </c>
      <c r="N230" s="594">
        <f t="shared" si="93"/>
        <v>4820000</v>
      </c>
      <c r="O230" s="595">
        <f t="shared" si="94"/>
        <v>3730000</v>
      </c>
      <c r="P230" s="561"/>
      <c r="Q230" s="596">
        <f>(N230/D230)*100</f>
        <v>56.374269005847957</v>
      </c>
      <c r="R230" s="561"/>
    </row>
    <row r="231" spans="1:18" ht="16.5" customHeight="1" x14ac:dyDescent="0.25">
      <c r="A231" s="591"/>
      <c r="B231" s="592" t="s">
        <v>393</v>
      </c>
      <c r="C231" s="593" t="str">
        <f t="shared" si="95"/>
        <v>Belanja Alat/Bahan untuk Kegiatan Kantor - Benda Pos</v>
      </c>
      <c r="D231" s="594">
        <v>12000000</v>
      </c>
      <c r="E231" s="594"/>
      <c r="F231" s="594"/>
      <c r="G231" s="594">
        <f t="shared" si="90"/>
        <v>0</v>
      </c>
      <c r="H231" s="594">
        <v>0</v>
      </c>
      <c r="I231" s="594"/>
      <c r="J231" s="594">
        <f t="shared" si="91"/>
        <v>0</v>
      </c>
      <c r="K231" s="594">
        <v>11000000</v>
      </c>
      <c r="L231" s="594"/>
      <c r="M231" s="594">
        <f t="shared" si="92"/>
        <v>11000000</v>
      </c>
      <c r="N231" s="594">
        <f t="shared" si="93"/>
        <v>11000000</v>
      </c>
      <c r="O231" s="595">
        <f t="shared" si="94"/>
        <v>1000000</v>
      </c>
      <c r="P231" s="600"/>
      <c r="Q231" s="596"/>
      <c r="R231" s="600"/>
    </row>
    <row r="232" spans="1:18" ht="16.5" customHeight="1" x14ac:dyDescent="0.25">
      <c r="A232" s="591"/>
      <c r="B232" s="592" t="s">
        <v>310</v>
      </c>
      <c r="C232" s="593" t="str">
        <f t="shared" si="95"/>
        <v>Belanja Alat/Bahan untuk Kegiatan Kantor - Bahan Komputer</v>
      </c>
      <c r="D232" s="594">
        <v>6352400</v>
      </c>
      <c r="E232" s="594"/>
      <c r="F232" s="594"/>
      <c r="G232" s="594">
        <f t="shared" si="90"/>
        <v>0</v>
      </c>
      <c r="H232" s="594"/>
      <c r="I232" s="594"/>
      <c r="J232" s="594">
        <f t="shared" si="91"/>
        <v>0</v>
      </c>
      <c r="K232" s="594">
        <v>6352000</v>
      </c>
      <c r="L232" s="594"/>
      <c r="M232" s="594">
        <f t="shared" si="92"/>
        <v>6352000</v>
      </c>
      <c r="N232" s="594">
        <f t="shared" si="93"/>
        <v>6352000</v>
      </c>
      <c r="O232" s="595">
        <f t="shared" si="94"/>
        <v>400</v>
      </c>
      <c r="Q232" s="596"/>
    </row>
    <row r="233" spans="1:18" ht="16.5" customHeight="1" x14ac:dyDescent="0.25">
      <c r="A233" s="591"/>
      <c r="B233" s="592" t="s">
        <v>310</v>
      </c>
      <c r="C233" s="593" t="str">
        <f t="shared" si="95"/>
        <v>Belanja Alat/Bahan untuk Kegiatan Kantor - Bahan Komputer</v>
      </c>
      <c r="D233" s="594">
        <v>618900</v>
      </c>
      <c r="E233" s="594"/>
      <c r="F233" s="594"/>
      <c r="G233" s="594">
        <f t="shared" si="90"/>
        <v>0</v>
      </c>
      <c r="H233" s="594"/>
      <c r="I233" s="594"/>
      <c r="J233" s="594">
        <f t="shared" si="91"/>
        <v>0</v>
      </c>
      <c r="K233" s="594">
        <v>618900</v>
      </c>
      <c r="L233" s="594"/>
      <c r="M233" s="594">
        <f t="shared" si="92"/>
        <v>618900</v>
      </c>
      <c r="N233" s="594">
        <f t="shared" si="93"/>
        <v>618900</v>
      </c>
      <c r="O233" s="595">
        <f t="shared" si="94"/>
        <v>0</v>
      </c>
      <c r="Q233" s="596"/>
    </row>
    <row r="234" spans="1:18" ht="16.5" customHeight="1" x14ac:dyDescent="0.25">
      <c r="A234" s="591"/>
      <c r="B234" s="592" t="s">
        <v>310</v>
      </c>
      <c r="C234" s="593" t="str">
        <f t="shared" si="95"/>
        <v>Belanja Alat/Bahan untuk Kegiatan Kantor - Bahan Komputer</v>
      </c>
      <c r="D234" s="594">
        <v>1341000</v>
      </c>
      <c r="E234" s="594"/>
      <c r="F234" s="594"/>
      <c r="G234" s="594">
        <f t="shared" si="90"/>
        <v>0</v>
      </c>
      <c r="H234" s="594"/>
      <c r="I234" s="594"/>
      <c r="J234" s="594">
        <f t="shared" si="91"/>
        <v>0</v>
      </c>
      <c r="K234" s="594">
        <v>1341000</v>
      </c>
      <c r="L234" s="594"/>
      <c r="M234" s="594">
        <f t="shared" si="92"/>
        <v>1341000</v>
      </c>
      <c r="N234" s="594">
        <f t="shared" si="93"/>
        <v>1341000</v>
      </c>
      <c r="O234" s="595">
        <f t="shared" si="94"/>
        <v>0</v>
      </c>
      <c r="Q234" s="596">
        <f>(N234/D234)*100</f>
        <v>100</v>
      </c>
    </row>
    <row r="235" spans="1:18" ht="16.5" customHeight="1" x14ac:dyDescent="0.25">
      <c r="A235" s="591"/>
      <c r="B235" s="592" t="s">
        <v>310</v>
      </c>
      <c r="C235" s="593" t="str">
        <f t="shared" si="95"/>
        <v>Belanja Alat/Bahan untuk Kegiatan Kantor - Bahan Komputer</v>
      </c>
      <c r="D235" s="594">
        <v>618900</v>
      </c>
      <c r="E235" s="594"/>
      <c r="F235" s="594"/>
      <c r="G235" s="594">
        <f t="shared" si="90"/>
        <v>0</v>
      </c>
      <c r="H235" s="594"/>
      <c r="I235" s="594"/>
      <c r="J235" s="594">
        <f t="shared" si="91"/>
        <v>0</v>
      </c>
      <c r="K235" s="594">
        <v>618900</v>
      </c>
      <c r="L235" s="594"/>
      <c r="M235" s="594">
        <f t="shared" si="92"/>
        <v>618900</v>
      </c>
      <c r="N235" s="594">
        <f t="shared" si="93"/>
        <v>618900</v>
      </c>
      <c r="O235" s="595">
        <f t="shared" si="94"/>
        <v>0</v>
      </c>
      <c r="Q235" s="596"/>
    </row>
    <row r="236" spans="1:18" ht="16.5" customHeight="1" x14ac:dyDescent="0.25">
      <c r="A236" s="612"/>
      <c r="B236" s="592" t="s">
        <v>310</v>
      </c>
      <c r="C236" s="593" t="str">
        <f t="shared" si="95"/>
        <v>Belanja Alat/Bahan untuk Kegiatan Kantor - Bahan Komputer</v>
      </c>
      <c r="D236" s="594">
        <v>3947700</v>
      </c>
      <c r="E236" s="594"/>
      <c r="F236" s="594"/>
      <c r="G236" s="594">
        <f t="shared" si="90"/>
        <v>0</v>
      </c>
      <c r="H236" s="594"/>
      <c r="I236" s="594"/>
      <c r="J236" s="594">
        <f t="shared" si="91"/>
        <v>0</v>
      </c>
      <c r="K236" s="594">
        <v>3947700</v>
      </c>
      <c r="L236" s="594"/>
      <c r="M236" s="594">
        <f t="shared" si="92"/>
        <v>3947700</v>
      </c>
      <c r="N236" s="594">
        <f t="shared" si="93"/>
        <v>3947700</v>
      </c>
      <c r="O236" s="595">
        <f t="shared" si="94"/>
        <v>0</v>
      </c>
      <c r="Q236" s="596"/>
    </row>
    <row r="237" spans="1:18" ht="16.5" customHeight="1" x14ac:dyDescent="0.25">
      <c r="A237" s="591"/>
      <c r="B237" s="592" t="s">
        <v>310</v>
      </c>
      <c r="C237" s="593" t="str">
        <f t="shared" ref="C237:C268" si="96">VLOOKUP(B237,rek,2)</f>
        <v>Belanja Alat/Bahan untuk Kegiatan Kantor - Bahan Komputer</v>
      </c>
      <c r="D237" s="594">
        <v>108929100</v>
      </c>
      <c r="E237" s="594"/>
      <c r="F237" s="594"/>
      <c r="G237" s="594">
        <f t="shared" ref="G237:G300" si="97">E237+F237</f>
        <v>0</v>
      </c>
      <c r="H237" s="594">
        <v>0</v>
      </c>
      <c r="I237" s="594"/>
      <c r="J237" s="594">
        <f t="shared" ref="J237:J300" si="98">H237+I237</f>
        <v>0</v>
      </c>
      <c r="K237" s="594">
        <v>80398500</v>
      </c>
      <c r="L237" s="594">
        <v>12945100</v>
      </c>
      <c r="M237" s="594">
        <f t="shared" ref="M237:M300" si="99">K237+L237</f>
        <v>93343600</v>
      </c>
      <c r="N237" s="594">
        <f t="shared" ref="N237:N300" si="100">M237+J237+G237</f>
        <v>93343600</v>
      </c>
      <c r="O237" s="595">
        <f t="shared" ref="O237:O300" si="101">D237-N237</f>
        <v>15585500</v>
      </c>
      <c r="P237" s="600"/>
      <c r="Q237" s="596">
        <f t="shared" ref="Q237:Q244" si="102">(N237/D237)*100</f>
        <v>85.692069428646704</v>
      </c>
      <c r="R237" s="600"/>
    </row>
    <row r="238" spans="1:18" ht="16.5" customHeight="1" x14ac:dyDescent="0.25">
      <c r="A238" s="591"/>
      <c r="B238" s="592" t="s">
        <v>310</v>
      </c>
      <c r="C238" s="593" t="str">
        <f t="shared" si="96"/>
        <v>Belanja Alat/Bahan untuk Kegiatan Kantor - Bahan Komputer</v>
      </c>
      <c r="D238" s="594">
        <v>2905300</v>
      </c>
      <c r="E238" s="594"/>
      <c r="F238" s="594"/>
      <c r="G238" s="594">
        <f t="shared" si="97"/>
        <v>0</v>
      </c>
      <c r="H238" s="614"/>
      <c r="I238" s="614"/>
      <c r="J238" s="594">
        <f t="shared" si="98"/>
        <v>0</v>
      </c>
      <c r="K238" s="614">
        <v>2905300</v>
      </c>
      <c r="L238" s="614"/>
      <c r="M238" s="594">
        <f t="shared" si="99"/>
        <v>2905300</v>
      </c>
      <c r="N238" s="594">
        <f t="shared" si="100"/>
        <v>2905300</v>
      </c>
      <c r="O238" s="595">
        <f t="shared" si="101"/>
        <v>0</v>
      </c>
      <c r="P238" s="600"/>
      <c r="Q238" s="596">
        <f t="shared" si="102"/>
        <v>100</v>
      </c>
      <c r="R238" s="600"/>
    </row>
    <row r="239" spans="1:18" ht="13.5" customHeight="1" x14ac:dyDescent="0.25">
      <c r="A239" s="591"/>
      <c r="B239" s="592" t="s">
        <v>310</v>
      </c>
      <c r="C239" s="593" t="str">
        <f t="shared" si="96"/>
        <v>Belanja Alat/Bahan untuk Kegiatan Kantor - Bahan Komputer</v>
      </c>
      <c r="D239" s="594">
        <v>1409000</v>
      </c>
      <c r="E239" s="594"/>
      <c r="F239" s="594"/>
      <c r="G239" s="594">
        <f t="shared" si="97"/>
        <v>0</v>
      </c>
      <c r="H239" s="594"/>
      <c r="I239" s="594"/>
      <c r="J239" s="594">
        <f t="shared" si="98"/>
        <v>0</v>
      </c>
      <c r="K239" s="594">
        <v>1360000</v>
      </c>
      <c r="L239" s="594"/>
      <c r="M239" s="594">
        <f t="shared" si="99"/>
        <v>1360000</v>
      </c>
      <c r="N239" s="594">
        <f t="shared" si="100"/>
        <v>1360000</v>
      </c>
      <c r="O239" s="595">
        <f t="shared" si="101"/>
        <v>49000</v>
      </c>
      <c r="Q239" s="596">
        <f t="shared" si="102"/>
        <v>96.522356281050392</v>
      </c>
    </row>
    <row r="240" spans="1:18" s="590" customFormat="1" ht="13.5" customHeight="1" x14ac:dyDescent="0.25">
      <c r="A240" s="591"/>
      <c r="B240" s="592" t="s">
        <v>310</v>
      </c>
      <c r="C240" s="593" t="str">
        <f t="shared" si="96"/>
        <v>Belanja Alat/Bahan untuk Kegiatan Kantor - Bahan Komputer</v>
      </c>
      <c r="D240" s="594">
        <v>4771100</v>
      </c>
      <c r="E240" s="594"/>
      <c r="F240" s="594"/>
      <c r="G240" s="594">
        <f t="shared" si="97"/>
        <v>0</v>
      </c>
      <c r="H240" s="594"/>
      <c r="I240" s="594"/>
      <c r="J240" s="594">
        <f t="shared" si="98"/>
        <v>0</v>
      </c>
      <c r="K240" s="594">
        <v>4743100</v>
      </c>
      <c r="L240" s="594"/>
      <c r="M240" s="594">
        <f t="shared" si="99"/>
        <v>4743100</v>
      </c>
      <c r="N240" s="594">
        <f t="shared" si="100"/>
        <v>4743100</v>
      </c>
      <c r="O240" s="595">
        <f t="shared" si="101"/>
        <v>28000</v>
      </c>
      <c r="P240" s="561"/>
      <c r="Q240" s="596">
        <f t="shared" si="102"/>
        <v>99.413133239714114</v>
      </c>
      <c r="R240" s="561"/>
    </row>
    <row r="241" spans="1:18" ht="16.5" customHeight="1" x14ac:dyDescent="0.25">
      <c r="A241" s="591"/>
      <c r="B241" s="592" t="s">
        <v>310</v>
      </c>
      <c r="C241" s="593" t="str">
        <f t="shared" si="96"/>
        <v>Belanja Alat/Bahan untuk Kegiatan Kantor - Bahan Komputer</v>
      </c>
      <c r="D241" s="594">
        <v>5016000</v>
      </c>
      <c r="E241" s="594"/>
      <c r="F241" s="594"/>
      <c r="G241" s="594">
        <f t="shared" si="97"/>
        <v>0</v>
      </c>
      <c r="H241" s="594">
        <v>0</v>
      </c>
      <c r="I241" s="594"/>
      <c r="J241" s="594">
        <f t="shared" si="98"/>
        <v>0</v>
      </c>
      <c r="K241" s="594">
        <v>2508000</v>
      </c>
      <c r="L241" s="594"/>
      <c r="M241" s="594">
        <f t="shared" si="99"/>
        <v>2508000</v>
      </c>
      <c r="N241" s="594">
        <f t="shared" si="100"/>
        <v>2508000</v>
      </c>
      <c r="O241" s="595">
        <f t="shared" si="101"/>
        <v>2508000</v>
      </c>
      <c r="Q241" s="596">
        <f t="shared" si="102"/>
        <v>50</v>
      </c>
    </row>
    <row r="242" spans="1:18" ht="15" customHeight="1" x14ac:dyDescent="0.25">
      <c r="A242" s="591"/>
      <c r="B242" s="592" t="s">
        <v>310</v>
      </c>
      <c r="C242" s="593" t="str">
        <f t="shared" si="96"/>
        <v>Belanja Alat/Bahan untuk Kegiatan Kantor - Bahan Komputer</v>
      </c>
      <c r="D242" s="594">
        <v>2672800</v>
      </c>
      <c r="E242" s="594"/>
      <c r="F242" s="594"/>
      <c r="G242" s="594">
        <f t="shared" si="97"/>
        <v>0</v>
      </c>
      <c r="H242" s="594"/>
      <c r="I242" s="594"/>
      <c r="J242" s="594">
        <f t="shared" si="98"/>
        <v>0</v>
      </c>
      <c r="K242" s="594">
        <v>668200</v>
      </c>
      <c r="L242" s="594">
        <v>2004600</v>
      </c>
      <c r="M242" s="594">
        <f t="shared" si="99"/>
        <v>2672800</v>
      </c>
      <c r="N242" s="594">
        <f t="shared" si="100"/>
        <v>2672800</v>
      </c>
      <c r="O242" s="595">
        <f t="shared" si="101"/>
        <v>0</v>
      </c>
      <c r="Q242" s="596">
        <f t="shared" si="102"/>
        <v>100</v>
      </c>
    </row>
    <row r="243" spans="1:18" ht="14.25" customHeight="1" x14ac:dyDescent="0.25">
      <c r="A243" s="591"/>
      <c r="B243" s="592" t="s">
        <v>310</v>
      </c>
      <c r="C243" s="593" t="str">
        <f t="shared" si="96"/>
        <v>Belanja Alat/Bahan untuk Kegiatan Kantor - Bahan Komputer</v>
      </c>
      <c r="D243" s="594">
        <v>11373000</v>
      </c>
      <c r="E243" s="594"/>
      <c r="F243" s="594"/>
      <c r="G243" s="594">
        <f t="shared" si="97"/>
        <v>0</v>
      </c>
      <c r="H243" s="594">
        <v>0</v>
      </c>
      <c r="I243" s="594"/>
      <c r="J243" s="594">
        <f t="shared" si="98"/>
        <v>0</v>
      </c>
      <c r="K243" s="594">
        <v>11373000</v>
      </c>
      <c r="L243" s="594"/>
      <c r="M243" s="594">
        <f t="shared" si="99"/>
        <v>11373000</v>
      </c>
      <c r="N243" s="594">
        <f t="shared" si="100"/>
        <v>11373000</v>
      </c>
      <c r="O243" s="595">
        <f t="shared" si="101"/>
        <v>0</v>
      </c>
      <c r="Q243" s="596">
        <f t="shared" si="102"/>
        <v>100</v>
      </c>
    </row>
    <row r="244" spans="1:18" ht="14.25" customHeight="1" x14ac:dyDescent="0.25">
      <c r="A244" s="591"/>
      <c r="B244" s="592" t="s">
        <v>310</v>
      </c>
      <c r="C244" s="593" t="str">
        <f t="shared" si="96"/>
        <v>Belanja Alat/Bahan untuk Kegiatan Kantor - Bahan Komputer</v>
      </c>
      <c r="D244" s="594">
        <v>4677400</v>
      </c>
      <c r="E244" s="594"/>
      <c r="F244" s="594"/>
      <c r="G244" s="594">
        <f t="shared" si="97"/>
        <v>0</v>
      </c>
      <c r="H244" s="594"/>
      <c r="I244" s="594"/>
      <c r="J244" s="594">
        <f t="shared" si="98"/>
        <v>0</v>
      </c>
      <c r="K244" s="594">
        <v>4639700</v>
      </c>
      <c r="L244" s="594"/>
      <c r="M244" s="594">
        <f t="shared" si="99"/>
        <v>4639700</v>
      </c>
      <c r="N244" s="594">
        <f t="shared" si="100"/>
        <v>4639700</v>
      </c>
      <c r="O244" s="595">
        <f t="shared" si="101"/>
        <v>37700</v>
      </c>
      <c r="Q244" s="596">
        <f t="shared" si="102"/>
        <v>99.193996664813795</v>
      </c>
    </row>
    <row r="245" spans="1:18" ht="14.25" customHeight="1" x14ac:dyDescent="0.25">
      <c r="A245" s="591"/>
      <c r="B245" s="592" t="s">
        <v>310</v>
      </c>
      <c r="C245" s="593" t="str">
        <f t="shared" si="96"/>
        <v>Belanja Alat/Bahan untuk Kegiatan Kantor - Bahan Komputer</v>
      </c>
      <c r="D245" s="594">
        <v>1507000</v>
      </c>
      <c r="E245" s="594"/>
      <c r="F245" s="594"/>
      <c r="G245" s="594">
        <f t="shared" si="97"/>
        <v>0</v>
      </c>
      <c r="H245" s="594"/>
      <c r="I245" s="594"/>
      <c r="J245" s="594">
        <f t="shared" si="98"/>
        <v>0</v>
      </c>
      <c r="K245" s="594">
        <v>1208000</v>
      </c>
      <c r="L245" s="614"/>
      <c r="M245" s="594">
        <f t="shared" si="99"/>
        <v>1208000</v>
      </c>
      <c r="N245" s="594">
        <f t="shared" si="100"/>
        <v>1208000</v>
      </c>
      <c r="O245" s="595">
        <f t="shared" si="101"/>
        <v>299000</v>
      </c>
      <c r="Q245" s="596"/>
    </row>
    <row r="246" spans="1:18" ht="16.5" customHeight="1" x14ac:dyDescent="0.25">
      <c r="A246" s="591"/>
      <c r="B246" s="592" t="s">
        <v>310</v>
      </c>
      <c r="C246" s="593" t="str">
        <f t="shared" si="96"/>
        <v>Belanja Alat/Bahan untuk Kegiatan Kantor - Bahan Komputer</v>
      </c>
      <c r="D246" s="594">
        <v>1507000</v>
      </c>
      <c r="E246" s="594"/>
      <c r="F246" s="594"/>
      <c r="G246" s="594">
        <f t="shared" si="97"/>
        <v>0</v>
      </c>
      <c r="H246" s="594"/>
      <c r="I246" s="594"/>
      <c r="J246" s="594">
        <f t="shared" si="98"/>
        <v>0</v>
      </c>
      <c r="K246" s="594">
        <v>1208000</v>
      </c>
      <c r="L246" s="594"/>
      <c r="M246" s="594">
        <f t="shared" si="99"/>
        <v>1208000</v>
      </c>
      <c r="N246" s="594">
        <f t="shared" si="100"/>
        <v>1208000</v>
      </c>
      <c r="O246" s="595">
        <f t="shared" si="101"/>
        <v>299000</v>
      </c>
      <c r="Q246" s="596"/>
    </row>
    <row r="247" spans="1:18" ht="16.5" customHeight="1" x14ac:dyDescent="0.25">
      <c r="A247" s="591"/>
      <c r="B247" s="592" t="s">
        <v>310</v>
      </c>
      <c r="C247" s="593" t="str">
        <f t="shared" si="96"/>
        <v>Belanja Alat/Bahan untuk Kegiatan Kantor - Bahan Komputer</v>
      </c>
      <c r="D247" s="594">
        <v>1254000</v>
      </c>
      <c r="E247" s="594"/>
      <c r="F247" s="594"/>
      <c r="G247" s="594">
        <f t="shared" si="97"/>
        <v>0</v>
      </c>
      <c r="H247" s="594"/>
      <c r="I247" s="594"/>
      <c r="J247" s="594">
        <f t="shared" si="98"/>
        <v>0</v>
      </c>
      <c r="K247" s="594">
        <v>1208000</v>
      </c>
      <c r="L247" s="594"/>
      <c r="M247" s="594">
        <f t="shared" si="99"/>
        <v>1208000</v>
      </c>
      <c r="N247" s="594">
        <f t="shared" si="100"/>
        <v>1208000</v>
      </c>
      <c r="O247" s="595">
        <f t="shared" si="101"/>
        <v>46000</v>
      </c>
      <c r="Q247" s="596">
        <f>(N247/D247)*100</f>
        <v>96.33173843700159</v>
      </c>
    </row>
    <row r="248" spans="1:18" ht="16.5" customHeight="1" x14ac:dyDescent="0.25">
      <c r="A248" s="591"/>
      <c r="B248" s="592" t="s">
        <v>310</v>
      </c>
      <c r="C248" s="593" t="str">
        <f t="shared" si="96"/>
        <v>Belanja Alat/Bahan untuk Kegiatan Kantor - Bahan Komputer</v>
      </c>
      <c r="D248" s="594">
        <v>1208000</v>
      </c>
      <c r="E248" s="594"/>
      <c r="F248" s="594"/>
      <c r="G248" s="594">
        <f t="shared" si="97"/>
        <v>0</v>
      </c>
      <c r="H248" s="594"/>
      <c r="I248" s="594"/>
      <c r="J248" s="594">
        <f t="shared" si="98"/>
        <v>0</v>
      </c>
      <c r="K248" s="594">
        <v>1208000</v>
      </c>
      <c r="L248" s="594"/>
      <c r="M248" s="594">
        <f t="shared" si="99"/>
        <v>1208000</v>
      </c>
      <c r="N248" s="594">
        <f t="shared" si="100"/>
        <v>1208000</v>
      </c>
      <c r="O248" s="595">
        <f t="shared" si="101"/>
        <v>0</v>
      </c>
      <c r="Q248" s="596">
        <f>(N248/D248)*100</f>
        <v>100</v>
      </c>
    </row>
    <row r="249" spans="1:18" ht="16.5" customHeight="1" x14ac:dyDescent="0.25">
      <c r="A249" s="591"/>
      <c r="B249" s="592" t="s">
        <v>310</v>
      </c>
      <c r="C249" s="593" t="str">
        <f t="shared" si="96"/>
        <v>Belanja Alat/Bahan untuk Kegiatan Kantor - Bahan Komputer</v>
      </c>
      <c r="D249" s="594">
        <v>1576000</v>
      </c>
      <c r="E249" s="594"/>
      <c r="F249" s="594"/>
      <c r="G249" s="594">
        <f t="shared" si="97"/>
        <v>0</v>
      </c>
      <c r="H249" s="594"/>
      <c r="I249" s="594"/>
      <c r="J249" s="594">
        <f t="shared" si="98"/>
        <v>0</v>
      </c>
      <c r="K249" s="594">
        <v>886500</v>
      </c>
      <c r="L249" s="594">
        <v>689500</v>
      </c>
      <c r="M249" s="594">
        <f t="shared" si="99"/>
        <v>1576000</v>
      </c>
      <c r="N249" s="594">
        <f t="shared" si="100"/>
        <v>1576000</v>
      </c>
      <c r="O249" s="595">
        <f t="shared" si="101"/>
        <v>0</v>
      </c>
      <c r="Q249" s="596"/>
    </row>
    <row r="250" spans="1:18" ht="16.5" customHeight="1" x14ac:dyDescent="0.25">
      <c r="A250" s="591"/>
      <c r="B250" s="592" t="s">
        <v>310</v>
      </c>
      <c r="C250" s="593" t="str">
        <f t="shared" si="96"/>
        <v>Belanja Alat/Bahan untuk Kegiatan Kantor - Bahan Komputer</v>
      </c>
      <c r="D250" s="594">
        <v>1379000</v>
      </c>
      <c r="E250" s="594"/>
      <c r="F250" s="594"/>
      <c r="G250" s="594">
        <f t="shared" si="97"/>
        <v>0</v>
      </c>
      <c r="H250" s="594"/>
      <c r="I250" s="594"/>
      <c r="J250" s="594">
        <f t="shared" si="98"/>
        <v>0</v>
      </c>
      <c r="K250" s="594">
        <v>295500</v>
      </c>
      <c r="L250" s="594">
        <v>689500</v>
      </c>
      <c r="M250" s="594">
        <f t="shared" si="99"/>
        <v>985000</v>
      </c>
      <c r="N250" s="594">
        <f t="shared" si="100"/>
        <v>985000</v>
      </c>
      <c r="O250" s="595">
        <f t="shared" si="101"/>
        <v>394000</v>
      </c>
      <c r="P250" s="600"/>
      <c r="Q250" s="596">
        <f>(N250/D250)*100</f>
        <v>71.428571428571431</v>
      </c>
      <c r="R250" s="600"/>
    </row>
    <row r="251" spans="1:18" ht="16.5" customHeight="1" x14ac:dyDescent="0.25">
      <c r="A251" s="591"/>
      <c r="B251" s="592" t="s">
        <v>310</v>
      </c>
      <c r="C251" s="593" t="str">
        <f t="shared" si="96"/>
        <v>Belanja Alat/Bahan untuk Kegiatan Kantor - Bahan Komputer</v>
      </c>
      <c r="D251" s="594">
        <v>2930500</v>
      </c>
      <c r="E251" s="594"/>
      <c r="F251" s="594"/>
      <c r="G251" s="594">
        <f t="shared" si="97"/>
        <v>0</v>
      </c>
      <c r="H251" s="594"/>
      <c r="I251" s="594"/>
      <c r="J251" s="594">
        <f t="shared" si="98"/>
        <v>0</v>
      </c>
      <c r="K251" s="594">
        <v>1720800</v>
      </c>
      <c r="L251" s="594">
        <v>492500</v>
      </c>
      <c r="M251" s="594">
        <f t="shared" si="99"/>
        <v>2213300</v>
      </c>
      <c r="N251" s="594">
        <f t="shared" si="100"/>
        <v>2213300</v>
      </c>
      <c r="O251" s="595">
        <f t="shared" si="101"/>
        <v>717200</v>
      </c>
      <c r="Q251" s="596"/>
    </row>
    <row r="252" spans="1:18" ht="16.5" customHeight="1" x14ac:dyDescent="0.25">
      <c r="A252" s="591"/>
      <c r="B252" s="592" t="s">
        <v>310</v>
      </c>
      <c r="C252" s="593" t="str">
        <f t="shared" si="96"/>
        <v>Belanja Alat/Bahan untuk Kegiatan Kantor - Bahan Komputer</v>
      </c>
      <c r="D252" s="594">
        <v>425800</v>
      </c>
      <c r="E252" s="594"/>
      <c r="F252" s="594"/>
      <c r="G252" s="594">
        <f t="shared" si="97"/>
        <v>0</v>
      </c>
      <c r="H252" s="594"/>
      <c r="I252" s="594"/>
      <c r="J252" s="594">
        <f t="shared" si="98"/>
        <v>0</v>
      </c>
      <c r="K252" s="594">
        <v>425800</v>
      </c>
      <c r="L252" s="594"/>
      <c r="M252" s="594">
        <f t="shared" si="99"/>
        <v>425800</v>
      </c>
      <c r="N252" s="594">
        <f t="shared" si="100"/>
        <v>425800</v>
      </c>
      <c r="O252" s="595">
        <f t="shared" si="101"/>
        <v>0</v>
      </c>
      <c r="Q252" s="596"/>
    </row>
    <row r="253" spans="1:18" ht="16.5" customHeight="1" x14ac:dyDescent="0.25">
      <c r="A253" s="591"/>
      <c r="B253" s="592" t="s">
        <v>310</v>
      </c>
      <c r="C253" s="593" t="str">
        <f t="shared" si="96"/>
        <v>Belanja Alat/Bahan untuk Kegiatan Kantor - Bahan Komputer</v>
      </c>
      <c r="D253" s="594">
        <v>2004000</v>
      </c>
      <c r="E253" s="594"/>
      <c r="F253" s="594"/>
      <c r="G253" s="594">
        <f t="shared" si="97"/>
        <v>0</v>
      </c>
      <c r="H253" s="594"/>
      <c r="I253" s="594"/>
      <c r="J253" s="594">
        <f t="shared" si="98"/>
        <v>0</v>
      </c>
      <c r="K253" s="594">
        <v>2004000</v>
      </c>
      <c r="L253" s="594"/>
      <c r="M253" s="594">
        <f t="shared" si="99"/>
        <v>2004000</v>
      </c>
      <c r="N253" s="594">
        <f t="shared" si="100"/>
        <v>2004000</v>
      </c>
      <c r="O253" s="595">
        <f t="shared" si="101"/>
        <v>0</v>
      </c>
      <c r="Q253" s="596"/>
    </row>
    <row r="254" spans="1:18" ht="16.5" customHeight="1" x14ac:dyDescent="0.25">
      <c r="A254" s="591"/>
      <c r="B254" s="592" t="s">
        <v>310</v>
      </c>
      <c r="C254" s="593" t="str">
        <f t="shared" si="96"/>
        <v>Belanja Alat/Bahan untuk Kegiatan Kantor - Bahan Komputer</v>
      </c>
      <c r="D254" s="594">
        <v>2785700</v>
      </c>
      <c r="E254" s="594"/>
      <c r="F254" s="594"/>
      <c r="G254" s="594">
        <f t="shared" si="97"/>
        <v>0</v>
      </c>
      <c r="H254" s="594"/>
      <c r="I254" s="594"/>
      <c r="J254" s="594">
        <f t="shared" si="98"/>
        <v>0</v>
      </c>
      <c r="K254" s="594">
        <v>2785700</v>
      </c>
      <c r="L254" s="594"/>
      <c r="M254" s="594">
        <f t="shared" si="99"/>
        <v>2785700</v>
      </c>
      <c r="N254" s="594">
        <f t="shared" si="100"/>
        <v>2785700</v>
      </c>
      <c r="O254" s="595">
        <f t="shared" si="101"/>
        <v>0</v>
      </c>
      <c r="Q254" s="596"/>
    </row>
    <row r="255" spans="1:18" ht="16.5" customHeight="1" x14ac:dyDescent="0.25">
      <c r="A255" s="612"/>
      <c r="B255" s="592" t="s">
        <v>310</v>
      </c>
      <c r="C255" s="593" t="str">
        <f t="shared" si="96"/>
        <v>Belanja Alat/Bahan untuk Kegiatan Kantor - Bahan Komputer</v>
      </c>
      <c r="D255" s="614">
        <v>1630900</v>
      </c>
      <c r="E255" s="615"/>
      <c r="F255" s="615"/>
      <c r="G255" s="594">
        <f t="shared" si="97"/>
        <v>0</v>
      </c>
      <c r="H255" s="615"/>
      <c r="I255" s="615"/>
      <c r="J255" s="594">
        <f t="shared" si="98"/>
        <v>0</v>
      </c>
      <c r="K255" s="614">
        <v>1630900</v>
      </c>
      <c r="L255" s="614"/>
      <c r="M255" s="594">
        <f t="shared" si="99"/>
        <v>1630900</v>
      </c>
      <c r="N255" s="594">
        <f t="shared" si="100"/>
        <v>1630900</v>
      </c>
      <c r="O255" s="595">
        <f t="shared" si="101"/>
        <v>0</v>
      </c>
      <c r="P255" s="638"/>
      <c r="Q255" s="639"/>
      <c r="R255" s="638"/>
    </row>
    <row r="256" spans="1:18" s="590" customFormat="1" ht="16.5" customHeight="1" x14ac:dyDescent="0.25">
      <c r="A256" s="591"/>
      <c r="B256" s="592" t="s">
        <v>366</v>
      </c>
      <c r="C256" s="593" t="str">
        <f t="shared" si="96"/>
        <v>Belanja Alat/Bahan untuk Kegiatan Kantor - Alat Listrik</v>
      </c>
      <c r="D256" s="594">
        <v>37800000</v>
      </c>
      <c r="E256" s="594"/>
      <c r="F256" s="594"/>
      <c r="G256" s="594">
        <f t="shared" si="97"/>
        <v>0</v>
      </c>
      <c r="H256" s="594"/>
      <c r="I256" s="594"/>
      <c r="J256" s="594">
        <f t="shared" si="98"/>
        <v>0</v>
      </c>
      <c r="K256" s="594">
        <v>32610000</v>
      </c>
      <c r="L256" s="594"/>
      <c r="M256" s="594">
        <f t="shared" si="99"/>
        <v>32610000</v>
      </c>
      <c r="N256" s="594">
        <f t="shared" si="100"/>
        <v>32610000</v>
      </c>
      <c r="O256" s="595">
        <f t="shared" si="101"/>
        <v>5190000</v>
      </c>
      <c r="P256" s="600"/>
      <c r="Q256" s="596">
        <f>(N256/D256)*100</f>
        <v>86.26984126984128</v>
      </c>
      <c r="R256" s="600"/>
    </row>
    <row r="257" spans="1:18" s="590" customFormat="1" ht="16.5" customHeight="1" x14ac:dyDescent="0.25">
      <c r="A257" s="591"/>
      <c r="B257" s="592" t="s">
        <v>366</v>
      </c>
      <c r="C257" s="593" t="str">
        <f t="shared" si="96"/>
        <v>Belanja Alat/Bahan untuk Kegiatan Kantor - Alat Listrik</v>
      </c>
      <c r="D257" s="594">
        <v>18110400</v>
      </c>
      <c r="E257" s="594"/>
      <c r="F257" s="594"/>
      <c r="G257" s="594">
        <f t="shared" si="97"/>
        <v>0</v>
      </c>
      <c r="H257" s="594">
        <v>0</v>
      </c>
      <c r="I257" s="594"/>
      <c r="J257" s="594">
        <f t="shared" si="98"/>
        <v>0</v>
      </c>
      <c r="K257" s="594">
        <v>16464000</v>
      </c>
      <c r="L257" s="594"/>
      <c r="M257" s="594">
        <f t="shared" si="99"/>
        <v>16464000</v>
      </c>
      <c r="N257" s="594">
        <f t="shared" si="100"/>
        <v>16464000</v>
      </c>
      <c r="O257" s="594">
        <f t="shared" si="101"/>
        <v>1646400</v>
      </c>
      <c r="P257" s="600"/>
      <c r="Q257" s="596"/>
      <c r="R257" s="600"/>
    </row>
    <row r="258" spans="1:18" ht="16.5" customHeight="1" x14ac:dyDescent="0.25">
      <c r="A258" s="591"/>
      <c r="B258" s="592" t="s">
        <v>443</v>
      </c>
      <c r="C258" s="593" t="str">
        <f t="shared" si="96"/>
        <v>Belanja Alat/Bahan untuk Kegiatan Kantor - Perlengkapan Dinas</v>
      </c>
      <c r="D258" s="594">
        <v>124797000</v>
      </c>
      <c r="E258" s="594"/>
      <c r="F258" s="594"/>
      <c r="G258" s="594">
        <f t="shared" si="97"/>
        <v>0</v>
      </c>
      <c r="H258" s="594">
        <v>0</v>
      </c>
      <c r="I258" s="594"/>
      <c r="J258" s="594">
        <f t="shared" si="98"/>
        <v>0</v>
      </c>
      <c r="K258" s="594">
        <v>38448000</v>
      </c>
      <c r="L258" s="594">
        <v>24316000</v>
      </c>
      <c r="M258" s="594">
        <f t="shared" si="99"/>
        <v>62764000</v>
      </c>
      <c r="N258" s="594">
        <f t="shared" si="100"/>
        <v>62764000</v>
      </c>
      <c r="O258" s="595">
        <f t="shared" si="101"/>
        <v>62033000</v>
      </c>
      <c r="P258" s="600"/>
      <c r="Q258" s="596"/>
      <c r="R258" s="600"/>
    </row>
    <row r="259" spans="1:18" ht="16.5" customHeight="1" x14ac:dyDescent="0.25">
      <c r="A259" s="591"/>
      <c r="B259" s="592" t="s">
        <v>369</v>
      </c>
      <c r="C259" s="593" t="str">
        <f t="shared" si="96"/>
        <v>Belanja Alat/bahan untuk Kegiatan Kantor - Alat/Bahan untuk Kegiatan Kantor Lainnya</v>
      </c>
      <c r="D259" s="594">
        <v>68113500</v>
      </c>
      <c r="E259" s="594"/>
      <c r="F259" s="594"/>
      <c r="G259" s="594">
        <f t="shared" si="97"/>
        <v>0</v>
      </c>
      <c r="H259" s="594"/>
      <c r="I259" s="594"/>
      <c r="J259" s="594">
        <f t="shared" si="98"/>
        <v>0</v>
      </c>
      <c r="K259" s="594">
        <v>60352750</v>
      </c>
      <c r="L259" s="594">
        <v>813700</v>
      </c>
      <c r="M259" s="594">
        <f t="shared" si="99"/>
        <v>61166450</v>
      </c>
      <c r="N259" s="594">
        <f t="shared" si="100"/>
        <v>61166450</v>
      </c>
      <c r="O259" s="595">
        <f t="shared" si="101"/>
        <v>6947050</v>
      </c>
      <c r="Q259" s="596">
        <f>(N259/D259)*100</f>
        <v>89.800773708589347</v>
      </c>
    </row>
    <row r="260" spans="1:18" ht="16.5" customHeight="1" x14ac:dyDescent="0.25">
      <c r="A260" s="591"/>
      <c r="B260" s="592" t="s">
        <v>369</v>
      </c>
      <c r="C260" s="593" t="str">
        <f t="shared" si="96"/>
        <v>Belanja Alat/bahan untuk Kegiatan Kantor - Alat/Bahan untuk Kegiatan Kantor Lainnya</v>
      </c>
      <c r="D260" s="594">
        <v>44009400</v>
      </c>
      <c r="E260" s="594"/>
      <c r="F260" s="594"/>
      <c r="G260" s="594">
        <f t="shared" si="97"/>
        <v>0</v>
      </c>
      <c r="H260" s="594">
        <v>0</v>
      </c>
      <c r="I260" s="594"/>
      <c r="J260" s="594">
        <f t="shared" si="98"/>
        <v>0</v>
      </c>
      <c r="K260" s="594">
        <v>37056300</v>
      </c>
      <c r="L260" s="594">
        <v>3732900</v>
      </c>
      <c r="M260" s="594">
        <f t="shared" si="99"/>
        <v>40789200</v>
      </c>
      <c r="N260" s="594">
        <f t="shared" si="100"/>
        <v>40789200</v>
      </c>
      <c r="O260" s="595">
        <f t="shared" si="101"/>
        <v>3220200</v>
      </c>
      <c r="P260" s="600"/>
      <c r="Q260" s="596"/>
      <c r="R260" s="600"/>
    </row>
    <row r="261" spans="1:18" ht="16.5" customHeight="1" x14ac:dyDescent="0.25">
      <c r="A261" s="591"/>
      <c r="B261" s="592" t="s">
        <v>528</v>
      </c>
      <c r="C261" s="593" t="str">
        <f t="shared" si="96"/>
        <v>Belanja Obat - Obatan - Obat</v>
      </c>
      <c r="D261" s="594">
        <v>5215600</v>
      </c>
      <c r="E261" s="594"/>
      <c r="F261" s="594"/>
      <c r="G261" s="594">
        <f t="shared" si="97"/>
        <v>0</v>
      </c>
      <c r="H261" s="594"/>
      <c r="I261" s="594"/>
      <c r="J261" s="594">
        <f t="shared" si="98"/>
        <v>0</v>
      </c>
      <c r="K261" s="594">
        <v>5197500</v>
      </c>
      <c r="L261" s="594"/>
      <c r="M261" s="594">
        <f t="shared" si="99"/>
        <v>5197500</v>
      </c>
      <c r="N261" s="594">
        <f t="shared" si="100"/>
        <v>5197500</v>
      </c>
      <c r="O261" s="595">
        <f t="shared" si="101"/>
        <v>18100</v>
      </c>
      <c r="Q261" s="596"/>
    </row>
    <row r="262" spans="1:18" ht="16.5" customHeight="1" x14ac:dyDescent="0.25">
      <c r="A262" s="591"/>
      <c r="B262" s="592" t="s">
        <v>528</v>
      </c>
      <c r="C262" s="593" t="str">
        <f t="shared" si="96"/>
        <v>Belanja Obat - Obatan - Obat</v>
      </c>
      <c r="D262" s="594">
        <v>900000</v>
      </c>
      <c r="E262" s="594"/>
      <c r="F262" s="594"/>
      <c r="G262" s="594">
        <f t="shared" si="97"/>
        <v>0</v>
      </c>
      <c r="H262" s="594"/>
      <c r="I262" s="594"/>
      <c r="J262" s="594">
        <f t="shared" si="98"/>
        <v>0</v>
      </c>
      <c r="K262" s="594">
        <v>900000</v>
      </c>
      <c r="L262" s="594"/>
      <c r="M262" s="594">
        <f t="shared" si="99"/>
        <v>900000</v>
      </c>
      <c r="N262" s="594">
        <f t="shared" si="100"/>
        <v>900000</v>
      </c>
      <c r="O262" s="595">
        <f t="shared" si="101"/>
        <v>0</v>
      </c>
      <c r="Q262" s="596"/>
    </row>
    <row r="263" spans="1:18" ht="16.5" customHeight="1" x14ac:dyDescent="0.25">
      <c r="A263" s="591"/>
      <c r="B263" s="592" t="s">
        <v>311</v>
      </c>
      <c r="C263" s="593" t="str">
        <f t="shared" si="96"/>
        <v xml:space="preserve">Belanja Makanan dan Minuman Rapat
</v>
      </c>
      <c r="D263" s="594">
        <v>13054000</v>
      </c>
      <c r="E263" s="594"/>
      <c r="F263" s="594"/>
      <c r="G263" s="594">
        <f t="shared" si="97"/>
        <v>0</v>
      </c>
      <c r="H263" s="594"/>
      <c r="I263" s="594"/>
      <c r="J263" s="594">
        <f t="shared" si="98"/>
        <v>0</v>
      </c>
      <c r="K263" s="594">
        <v>7176000</v>
      </c>
      <c r="L263" s="594">
        <v>3400000</v>
      </c>
      <c r="M263" s="594">
        <f t="shared" si="99"/>
        <v>10576000</v>
      </c>
      <c r="N263" s="594">
        <f t="shared" si="100"/>
        <v>10576000</v>
      </c>
      <c r="O263" s="595">
        <f t="shared" si="101"/>
        <v>2478000</v>
      </c>
      <c r="Q263" s="596"/>
    </row>
    <row r="264" spans="1:18" ht="16.5" customHeight="1" x14ac:dyDescent="0.25">
      <c r="A264" s="591"/>
      <c r="B264" s="592" t="s">
        <v>311</v>
      </c>
      <c r="C264" s="593" t="str">
        <f t="shared" si="96"/>
        <v xml:space="preserve">Belanja Makanan dan Minuman Rapat
</v>
      </c>
      <c r="D264" s="594">
        <v>4270000</v>
      </c>
      <c r="E264" s="594"/>
      <c r="F264" s="594"/>
      <c r="G264" s="594">
        <f t="shared" si="97"/>
        <v>0</v>
      </c>
      <c r="H264" s="594"/>
      <c r="I264" s="594"/>
      <c r="J264" s="594">
        <f t="shared" si="98"/>
        <v>0</v>
      </c>
      <c r="K264" s="594">
        <v>3900000</v>
      </c>
      <c r="L264" s="594"/>
      <c r="M264" s="594">
        <f t="shared" si="99"/>
        <v>3900000</v>
      </c>
      <c r="N264" s="594">
        <f t="shared" si="100"/>
        <v>3900000</v>
      </c>
      <c r="O264" s="595">
        <f t="shared" si="101"/>
        <v>370000</v>
      </c>
      <c r="Q264" s="596"/>
    </row>
    <row r="265" spans="1:18" ht="16.5" customHeight="1" x14ac:dyDescent="0.25">
      <c r="A265" s="591"/>
      <c r="B265" s="592" t="s">
        <v>311</v>
      </c>
      <c r="C265" s="593" t="str">
        <f t="shared" si="96"/>
        <v xml:space="preserve">Belanja Makanan dan Minuman Rapat
</v>
      </c>
      <c r="D265" s="594">
        <v>7320000</v>
      </c>
      <c r="E265" s="594"/>
      <c r="F265" s="594"/>
      <c r="G265" s="594">
        <f t="shared" si="97"/>
        <v>0</v>
      </c>
      <c r="H265" s="594"/>
      <c r="I265" s="594"/>
      <c r="J265" s="594">
        <f t="shared" si="98"/>
        <v>0</v>
      </c>
      <c r="K265" s="594">
        <v>5980000</v>
      </c>
      <c r="L265" s="594"/>
      <c r="M265" s="594">
        <f t="shared" si="99"/>
        <v>5980000</v>
      </c>
      <c r="N265" s="594">
        <f t="shared" si="100"/>
        <v>5980000</v>
      </c>
      <c r="O265" s="595">
        <f t="shared" si="101"/>
        <v>1340000</v>
      </c>
      <c r="Q265" s="596">
        <f>(N265/D265)*100</f>
        <v>81.69398907103826</v>
      </c>
    </row>
    <row r="266" spans="1:18" ht="16.5" customHeight="1" x14ac:dyDescent="0.25">
      <c r="A266" s="591"/>
      <c r="B266" s="592" t="s">
        <v>311</v>
      </c>
      <c r="C266" s="593" t="str">
        <f t="shared" si="96"/>
        <v xml:space="preserve">Belanja Makanan dan Minuman Rapat
</v>
      </c>
      <c r="D266" s="594">
        <v>0</v>
      </c>
      <c r="E266" s="594"/>
      <c r="F266" s="594"/>
      <c r="G266" s="594">
        <f t="shared" si="97"/>
        <v>0</v>
      </c>
      <c r="H266" s="594"/>
      <c r="I266" s="594"/>
      <c r="J266" s="594">
        <f t="shared" si="98"/>
        <v>0</v>
      </c>
      <c r="K266" s="594">
        <v>0</v>
      </c>
      <c r="L266" s="594"/>
      <c r="M266" s="594">
        <f t="shared" si="99"/>
        <v>0</v>
      </c>
      <c r="N266" s="594">
        <f t="shared" si="100"/>
        <v>0</v>
      </c>
      <c r="O266" s="595">
        <f t="shared" si="101"/>
        <v>0</v>
      </c>
      <c r="Q266" s="596"/>
    </row>
    <row r="267" spans="1:18" ht="16.5" customHeight="1" x14ac:dyDescent="0.25">
      <c r="A267" s="591"/>
      <c r="B267" s="592" t="s">
        <v>311</v>
      </c>
      <c r="C267" s="593" t="str">
        <f t="shared" si="96"/>
        <v xml:space="preserve">Belanja Makanan dan Minuman Rapat
</v>
      </c>
      <c r="D267" s="594">
        <v>3660000</v>
      </c>
      <c r="E267" s="594"/>
      <c r="F267" s="594"/>
      <c r="G267" s="594">
        <f t="shared" si="97"/>
        <v>0</v>
      </c>
      <c r="H267" s="594"/>
      <c r="I267" s="594"/>
      <c r="J267" s="594">
        <f t="shared" si="98"/>
        <v>0</v>
      </c>
      <c r="K267" s="594">
        <v>1560000</v>
      </c>
      <c r="L267" s="594">
        <v>1300000</v>
      </c>
      <c r="M267" s="594">
        <f t="shared" si="99"/>
        <v>2860000</v>
      </c>
      <c r="N267" s="594">
        <f t="shared" si="100"/>
        <v>2860000</v>
      </c>
      <c r="O267" s="595">
        <f t="shared" si="101"/>
        <v>800000</v>
      </c>
      <c r="Q267" s="596"/>
    </row>
    <row r="268" spans="1:18" ht="16.5" customHeight="1" x14ac:dyDescent="0.25">
      <c r="A268" s="591"/>
      <c r="B268" s="592" t="s">
        <v>311</v>
      </c>
      <c r="C268" s="593" t="str">
        <f t="shared" si="96"/>
        <v xml:space="preserve">Belanja Makanan dan Minuman Rapat
</v>
      </c>
      <c r="D268" s="594">
        <v>37600000</v>
      </c>
      <c r="E268" s="594"/>
      <c r="F268" s="594"/>
      <c r="G268" s="594">
        <f t="shared" si="97"/>
        <v>0</v>
      </c>
      <c r="H268" s="594"/>
      <c r="I268" s="594"/>
      <c r="J268" s="594">
        <f t="shared" si="98"/>
        <v>0</v>
      </c>
      <c r="K268" s="594">
        <v>20440000</v>
      </c>
      <c r="L268" s="594"/>
      <c r="M268" s="594">
        <f t="shared" si="99"/>
        <v>20440000</v>
      </c>
      <c r="N268" s="594">
        <f t="shared" si="100"/>
        <v>20440000</v>
      </c>
      <c r="O268" s="595">
        <f t="shared" si="101"/>
        <v>17160000</v>
      </c>
      <c r="P268" s="600"/>
      <c r="Q268" s="596">
        <f>(N268/D268)*100</f>
        <v>54.361702127659569</v>
      </c>
      <c r="R268" s="600"/>
    </row>
    <row r="269" spans="1:18" s="590" customFormat="1" ht="18.75" customHeight="1" x14ac:dyDescent="0.25">
      <c r="A269" s="591"/>
      <c r="B269" s="592" t="s">
        <v>311</v>
      </c>
      <c r="C269" s="593" t="str">
        <f t="shared" ref="C269:C299" si="103">VLOOKUP(B269,rek,2)</f>
        <v xml:space="preserve">Belanja Makanan dan Minuman Rapat
</v>
      </c>
      <c r="D269" s="614">
        <v>29585000</v>
      </c>
      <c r="E269" s="594"/>
      <c r="F269" s="594"/>
      <c r="G269" s="594">
        <f t="shared" si="97"/>
        <v>0</v>
      </c>
      <c r="H269" s="594">
        <v>0</v>
      </c>
      <c r="I269" s="594"/>
      <c r="J269" s="594">
        <f t="shared" si="98"/>
        <v>0</v>
      </c>
      <c r="K269" s="594">
        <v>12534000</v>
      </c>
      <c r="L269" s="594">
        <v>780000</v>
      </c>
      <c r="M269" s="594">
        <f t="shared" si="99"/>
        <v>13314000</v>
      </c>
      <c r="N269" s="594">
        <f t="shared" si="100"/>
        <v>13314000</v>
      </c>
      <c r="O269" s="594">
        <f t="shared" si="101"/>
        <v>16271000</v>
      </c>
      <c r="P269" s="600"/>
      <c r="Q269" s="596">
        <f>(N269/D269)*100</f>
        <v>45.002535068446846</v>
      </c>
      <c r="R269" s="600"/>
    </row>
    <row r="270" spans="1:18" s="600" customFormat="1" ht="18.75" customHeight="1" x14ac:dyDescent="0.25">
      <c r="A270" s="591"/>
      <c r="B270" s="592" t="s">
        <v>311</v>
      </c>
      <c r="C270" s="593" t="str">
        <f t="shared" si="103"/>
        <v xml:space="preserve">Belanja Makanan dan Minuman Rapat
</v>
      </c>
      <c r="D270" s="594">
        <v>4270000</v>
      </c>
      <c r="E270" s="594"/>
      <c r="F270" s="594"/>
      <c r="G270" s="594">
        <f t="shared" si="97"/>
        <v>0</v>
      </c>
      <c r="H270" s="614"/>
      <c r="I270" s="614"/>
      <c r="J270" s="594">
        <f t="shared" si="98"/>
        <v>0</v>
      </c>
      <c r="K270" s="614">
        <v>2964000</v>
      </c>
      <c r="L270" s="614"/>
      <c r="M270" s="594">
        <f t="shared" si="99"/>
        <v>2964000</v>
      </c>
      <c r="N270" s="594">
        <f t="shared" si="100"/>
        <v>2964000</v>
      </c>
      <c r="O270" s="595">
        <f t="shared" si="101"/>
        <v>1306000</v>
      </c>
      <c r="Q270" s="596"/>
    </row>
    <row r="271" spans="1:18" ht="16.5" customHeight="1" x14ac:dyDescent="0.25">
      <c r="A271" s="591"/>
      <c r="B271" s="592" t="s">
        <v>311</v>
      </c>
      <c r="C271" s="593" t="str">
        <f t="shared" si="103"/>
        <v xml:space="preserve">Belanja Makanan dan Minuman Rapat
</v>
      </c>
      <c r="D271" s="594">
        <v>3050000</v>
      </c>
      <c r="E271" s="594"/>
      <c r="F271" s="594"/>
      <c r="G271" s="594">
        <f t="shared" si="97"/>
        <v>0</v>
      </c>
      <c r="H271" s="594"/>
      <c r="I271" s="594"/>
      <c r="J271" s="594">
        <f t="shared" si="98"/>
        <v>0</v>
      </c>
      <c r="K271" s="594">
        <v>1040000</v>
      </c>
      <c r="L271" s="594"/>
      <c r="M271" s="594">
        <f t="shared" si="99"/>
        <v>1040000</v>
      </c>
      <c r="N271" s="594">
        <f t="shared" si="100"/>
        <v>1040000</v>
      </c>
      <c r="O271" s="595">
        <f t="shared" si="101"/>
        <v>2010000</v>
      </c>
      <c r="Q271" s="596"/>
    </row>
    <row r="272" spans="1:18" ht="16.5" customHeight="1" x14ac:dyDescent="0.25">
      <c r="A272" s="591"/>
      <c r="B272" s="592" t="s">
        <v>311</v>
      </c>
      <c r="C272" s="593" t="str">
        <f t="shared" si="103"/>
        <v xml:space="preserve">Belanja Makanan dan Minuman Rapat
</v>
      </c>
      <c r="D272" s="594">
        <v>6710000</v>
      </c>
      <c r="E272" s="594"/>
      <c r="F272" s="594"/>
      <c r="G272" s="594">
        <f t="shared" si="97"/>
        <v>0</v>
      </c>
      <c r="H272" s="594"/>
      <c r="I272" s="594"/>
      <c r="J272" s="594">
        <f t="shared" si="98"/>
        <v>0</v>
      </c>
      <c r="K272" s="594">
        <v>2600000</v>
      </c>
      <c r="L272" s="594"/>
      <c r="M272" s="594">
        <f t="shared" si="99"/>
        <v>2600000</v>
      </c>
      <c r="N272" s="594">
        <f t="shared" si="100"/>
        <v>2600000</v>
      </c>
      <c r="O272" s="595">
        <f t="shared" si="101"/>
        <v>4110000</v>
      </c>
      <c r="Q272" s="596">
        <f>(N272/D272)*100</f>
        <v>38.748137108792847</v>
      </c>
    </row>
    <row r="273" spans="1:18" ht="16.5" customHeight="1" x14ac:dyDescent="0.25">
      <c r="A273" s="591"/>
      <c r="B273" s="592" t="s">
        <v>311</v>
      </c>
      <c r="C273" s="593" t="str">
        <f t="shared" si="103"/>
        <v xml:space="preserve">Belanja Makanan dan Minuman Rapat
</v>
      </c>
      <c r="D273" s="594">
        <v>6100000</v>
      </c>
      <c r="E273" s="594"/>
      <c r="F273" s="594"/>
      <c r="G273" s="594">
        <f t="shared" si="97"/>
        <v>0</v>
      </c>
      <c r="H273" s="594">
        <v>0</v>
      </c>
      <c r="I273" s="594"/>
      <c r="J273" s="594">
        <f t="shared" si="98"/>
        <v>0</v>
      </c>
      <c r="K273" s="594">
        <v>2080000</v>
      </c>
      <c r="L273" s="594"/>
      <c r="M273" s="594">
        <f t="shared" si="99"/>
        <v>2080000</v>
      </c>
      <c r="N273" s="594">
        <f t="shared" si="100"/>
        <v>2080000</v>
      </c>
      <c r="O273" s="595">
        <f t="shared" si="101"/>
        <v>4020000</v>
      </c>
      <c r="Q273" s="596">
        <f>(N273/D273)*100</f>
        <v>34.0983606557377</v>
      </c>
    </row>
    <row r="274" spans="1:18" ht="16.5" customHeight="1" x14ac:dyDescent="0.25">
      <c r="A274" s="591"/>
      <c r="B274" s="592" t="s">
        <v>311</v>
      </c>
      <c r="C274" s="593" t="str">
        <f t="shared" si="103"/>
        <v xml:space="preserve">Belanja Makanan dan Minuman Rapat
</v>
      </c>
      <c r="D274" s="594">
        <v>610000</v>
      </c>
      <c r="E274" s="594"/>
      <c r="F274" s="594"/>
      <c r="G274" s="594">
        <f t="shared" si="97"/>
        <v>0</v>
      </c>
      <c r="H274" s="594"/>
      <c r="I274" s="594"/>
      <c r="J274" s="594">
        <f t="shared" si="98"/>
        <v>0</v>
      </c>
      <c r="K274" s="594">
        <v>520000</v>
      </c>
      <c r="L274" s="594"/>
      <c r="M274" s="594">
        <f t="shared" si="99"/>
        <v>520000</v>
      </c>
      <c r="N274" s="594">
        <f t="shared" si="100"/>
        <v>520000</v>
      </c>
      <c r="O274" s="595">
        <f t="shared" si="101"/>
        <v>90000</v>
      </c>
      <c r="Q274" s="596">
        <f>(N274/D274)*100</f>
        <v>85.245901639344254</v>
      </c>
    </row>
    <row r="275" spans="1:18" ht="16.5" customHeight="1" x14ac:dyDescent="0.25">
      <c r="A275" s="591"/>
      <c r="B275" s="592" t="s">
        <v>311</v>
      </c>
      <c r="C275" s="593" t="str">
        <f t="shared" si="103"/>
        <v xml:space="preserve">Belanja Makanan dan Minuman Rapat
</v>
      </c>
      <c r="D275" s="594">
        <v>10980000</v>
      </c>
      <c r="E275" s="594"/>
      <c r="F275" s="594"/>
      <c r="G275" s="594">
        <f t="shared" si="97"/>
        <v>0</v>
      </c>
      <c r="H275" s="594">
        <v>0</v>
      </c>
      <c r="I275" s="594"/>
      <c r="J275" s="594">
        <f t="shared" si="98"/>
        <v>0</v>
      </c>
      <c r="K275" s="594">
        <v>7332000</v>
      </c>
      <c r="L275" s="594">
        <v>2080000</v>
      </c>
      <c r="M275" s="594">
        <f t="shared" si="99"/>
        <v>9412000</v>
      </c>
      <c r="N275" s="594">
        <f t="shared" si="100"/>
        <v>9412000</v>
      </c>
      <c r="O275" s="595">
        <f t="shared" si="101"/>
        <v>1568000</v>
      </c>
      <c r="Q275" s="596"/>
    </row>
    <row r="276" spans="1:18" ht="16.5" customHeight="1" x14ac:dyDescent="0.25">
      <c r="A276" s="591"/>
      <c r="B276" s="592" t="s">
        <v>311</v>
      </c>
      <c r="C276" s="593" t="str">
        <f t="shared" si="103"/>
        <v xml:space="preserve">Belanja Makanan dan Minuman Rapat
</v>
      </c>
      <c r="D276" s="594">
        <v>1220000</v>
      </c>
      <c r="E276" s="594"/>
      <c r="F276" s="594"/>
      <c r="G276" s="594">
        <f t="shared" si="97"/>
        <v>0</v>
      </c>
      <c r="H276" s="594"/>
      <c r="I276" s="594"/>
      <c r="J276" s="594">
        <f t="shared" si="98"/>
        <v>0</v>
      </c>
      <c r="K276" s="594">
        <v>1040000</v>
      </c>
      <c r="L276" s="594"/>
      <c r="M276" s="594">
        <f t="shared" si="99"/>
        <v>1040000</v>
      </c>
      <c r="N276" s="594">
        <f t="shared" si="100"/>
        <v>1040000</v>
      </c>
      <c r="O276" s="595">
        <f t="shared" si="101"/>
        <v>180000</v>
      </c>
      <c r="Q276" s="596">
        <f>(N276/D276)*100</f>
        <v>85.245901639344254</v>
      </c>
    </row>
    <row r="277" spans="1:18" ht="16.5" customHeight="1" x14ac:dyDescent="0.25">
      <c r="A277" s="591"/>
      <c r="B277" s="592" t="s">
        <v>311</v>
      </c>
      <c r="C277" s="593" t="str">
        <f t="shared" si="103"/>
        <v xml:space="preserve">Belanja Makanan dan Minuman Rapat
</v>
      </c>
      <c r="D277" s="594">
        <v>1190000</v>
      </c>
      <c r="E277" s="594"/>
      <c r="F277" s="594"/>
      <c r="G277" s="594">
        <f t="shared" si="97"/>
        <v>0</v>
      </c>
      <c r="H277" s="594"/>
      <c r="I277" s="594"/>
      <c r="J277" s="594">
        <f t="shared" si="98"/>
        <v>0</v>
      </c>
      <c r="K277" s="594">
        <f>1533000-343000</f>
        <v>1190000</v>
      </c>
      <c r="L277" s="614"/>
      <c r="M277" s="594">
        <f t="shared" si="99"/>
        <v>1190000</v>
      </c>
      <c r="N277" s="594">
        <f t="shared" si="100"/>
        <v>1190000</v>
      </c>
      <c r="O277" s="595">
        <f t="shared" si="101"/>
        <v>0</v>
      </c>
      <c r="Q277" s="596"/>
    </row>
    <row r="278" spans="1:18" ht="16.5" customHeight="1" x14ac:dyDescent="0.25">
      <c r="A278" s="591"/>
      <c r="B278" s="592" t="s">
        <v>311</v>
      </c>
      <c r="C278" s="593" t="str">
        <f t="shared" si="103"/>
        <v xml:space="preserve">Belanja Makanan dan Minuman Rapat
</v>
      </c>
      <c r="D278" s="594">
        <v>2562000</v>
      </c>
      <c r="E278" s="594"/>
      <c r="F278" s="594"/>
      <c r="G278" s="594">
        <f t="shared" si="97"/>
        <v>0</v>
      </c>
      <c r="H278" s="594"/>
      <c r="I278" s="594"/>
      <c r="J278" s="594">
        <f t="shared" si="98"/>
        <v>0</v>
      </c>
      <c r="K278" s="594">
        <v>0</v>
      </c>
      <c r="L278" s="594"/>
      <c r="M278" s="594">
        <f t="shared" si="99"/>
        <v>0</v>
      </c>
      <c r="N278" s="594">
        <f t="shared" si="100"/>
        <v>0</v>
      </c>
      <c r="O278" s="595">
        <f t="shared" si="101"/>
        <v>2562000</v>
      </c>
      <c r="Q278" s="596"/>
    </row>
    <row r="279" spans="1:18" ht="16.5" customHeight="1" x14ac:dyDescent="0.25">
      <c r="A279" s="591"/>
      <c r="B279" s="592" t="s">
        <v>311</v>
      </c>
      <c r="C279" s="593" t="str">
        <f t="shared" si="103"/>
        <v xml:space="preserve">Belanja Makanan dan Minuman Rapat
</v>
      </c>
      <c r="D279" s="594">
        <v>854000</v>
      </c>
      <c r="E279" s="594"/>
      <c r="F279" s="594"/>
      <c r="G279" s="594">
        <f t="shared" si="97"/>
        <v>0</v>
      </c>
      <c r="H279" s="594"/>
      <c r="I279" s="594"/>
      <c r="J279" s="594">
        <f t="shared" si="98"/>
        <v>0</v>
      </c>
      <c r="K279" s="594">
        <v>728000</v>
      </c>
      <c r="L279" s="594"/>
      <c r="M279" s="594">
        <f t="shared" si="99"/>
        <v>728000</v>
      </c>
      <c r="N279" s="594">
        <f t="shared" si="100"/>
        <v>728000</v>
      </c>
      <c r="O279" s="595">
        <f t="shared" si="101"/>
        <v>126000</v>
      </c>
      <c r="Q279" s="596">
        <f>(N279/D279)*100</f>
        <v>85.245901639344254</v>
      </c>
    </row>
    <row r="280" spans="1:18" ht="16.5" customHeight="1" x14ac:dyDescent="0.25">
      <c r="A280" s="591"/>
      <c r="B280" s="592" t="s">
        <v>311</v>
      </c>
      <c r="C280" s="593" t="str">
        <f t="shared" si="103"/>
        <v xml:space="preserve">Belanja Makanan dan Minuman Rapat
</v>
      </c>
      <c r="D280" s="594">
        <v>6954000</v>
      </c>
      <c r="E280" s="594"/>
      <c r="F280" s="594"/>
      <c r="G280" s="594">
        <f t="shared" si="97"/>
        <v>0</v>
      </c>
      <c r="H280" s="594"/>
      <c r="I280" s="594"/>
      <c r="J280" s="594">
        <f t="shared" si="98"/>
        <v>0</v>
      </c>
      <c r="K280" s="594">
        <v>728000</v>
      </c>
      <c r="L280" s="594"/>
      <c r="M280" s="594">
        <f t="shared" si="99"/>
        <v>728000</v>
      </c>
      <c r="N280" s="594">
        <f t="shared" si="100"/>
        <v>728000</v>
      </c>
      <c r="O280" s="595">
        <f t="shared" si="101"/>
        <v>6226000</v>
      </c>
      <c r="P280" s="600"/>
      <c r="Q280" s="596">
        <f>(N280/D280)*100</f>
        <v>10.468794938165086</v>
      </c>
      <c r="R280" s="600"/>
    </row>
    <row r="281" spans="1:18" s="590" customFormat="1" ht="27" customHeight="1" x14ac:dyDescent="0.25">
      <c r="A281" s="591"/>
      <c r="B281" s="592" t="s">
        <v>311</v>
      </c>
      <c r="C281" s="593" t="str">
        <f t="shared" si="103"/>
        <v xml:space="preserve">Belanja Makanan dan Minuman Rapat
</v>
      </c>
      <c r="D281" s="594">
        <v>5795000</v>
      </c>
      <c r="E281" s="594"/>
      <c r="F281" s="594"/>
      <c r="G281" s="594">
        <f t="shared" si="97"/>
        <v>0</v>
      </c>
      <c r="H281" s="594"/>
      <c r="I281" s="594"/>
      <c r="J281" s="594">
        <f t="shared" si="98"/>
        <v>0</v>
      </c>
      <c r="K281" s="594">
        <v>1872000</v>
      </c>
      <c r="L281" s="594">
        <v>2808000</v>
      </c>
      <c r="M281" s="594">
        <f t="shared" si="99"/>
        <v>4680000</v>
      </c>
      <c r="N281" s="594">
        <f t="shared" si="100"/>
        <v>4680000</v>
      </c>
      <c r="O281" s="595">
        <f t="shared" si="101"/>
        <v>1115000</v>
      </c>
      <c r="P281" s="561"/>
      <c r="Q281" s="596">
        <f>(N281/D281)*100</f>
        <v>80.759275237273513</v>
      </c>
      <c r="R281" s="561"/>
    </row>
    <row r="282" spans="1:18" s="622" customFormat="1" ht="16.5" customHeight="1" x14ac:dyDescent="0.25">
      <c r="A282" s="591"/>
      <c r="B282" s="592" t="s">
        <v>311</v>
      </c>
      <c r="C282" s="593" t="str">
        <f t="shared" si="103"/>
        <v xml:space="preserve">Belanja Makanan dan Minuman Rapat
</v>
      </c>
      <c r="D282" s="594">
        <v>20240000</v>
      </c>
      <c r="E282" s="594"/>
      <c r="F282" s="594"/>
      <c r="G282" s="594">
        <f t="shared" si="97"/>
        <v>0</v>
      </c>
      <c r="H282" s="594"/>
      <c r="I282" s="594"/>
      <c r="J282" s="594">
        <f t="shared" si="98"/>
        <v>0</v>
      </c>
      <c r="K282" s="594">
        <v>7428000</v>
      </c>
      <c r="L282" s="594"/>
      <c r="M282" s="594">
        <f t="shared" si="99"/>
        <v>7428000</v>
      </c>
      <c r="N282" s="594">
        <f t="shared" si="100"/>
        <v>7428000</v>
      </c>
      <c r="O282" s="595">
        <f t="shared" si="101"/>
        <v>12812000</v>
      </c>
      <c r="P282" s="561"/>
      <c r="Q282" s="596"/>
      <c r="R282" s="561"/>
    </row>
    <row r="283" spans="1:18" ht="16.5" customHeight="1" x14ac:dyDescent="0.25">
      <c r="A283" s="591"/>
      <c r="B283" s="592" t="s">
        <v>311</v>
      </c>
      <c r="C283" s="593" t="str">
        <f t="shared" si="103"/>
        <v xml:space="preserve">Belanja Makanan dan Minuman Rapat
</v>
      </c>
      <c r="D283" s="594">
        <v>29348000</v>
      </c>
      <c r="E283" s="594"/>
      <c r="F283" s="594"/>
      <c r="G283" s="594">
        <f t="shared" si="97"/>
        <v>0</v>
      </c>
      <c r="H283" s="594"/>
      <c r="I283" s="594"/>
      <c r="J283" s="594">
        <f t="shared" si="98"/>
        <v>0</v>
      </c>
      <c r="K283" s="594">
        <v>3020000</v>
      </c>
      <c r="L283" s="594">
        <v>9170000</v>
      </c>
      <c r="M283" s="594">
        <f t="shared" si="99"/>
        <v>12190000</v>
      </c>
      <c r="N283" s="594">
        <f t="shared" si="100"/>
        <v>12190000</v>
      </c>
      <c r="O283" s="595">
        <f t="shared" si="101"/>
        <v>17158000</v>
      </c>
      <c r="P283" s="600"/>
      <c r="Q283" s="596"/>
      <c r="R283" s="600"/>
    </row>
    <row r="284" spans="1:18" ht="16.5" customHeight="1" x14ac:dyDescent="0.25">
      <c r="A284" s="591"/>
      <c r="B284" s="592" t="s">
        <v>311</v>
      </c>
      <c r="C284" s="593" t="str">
        <f t="shared" si="103"/>
        <v xml:space="preserve">Belanja Makanan dan Minuman Rapat
</v>
      </c>
      <c r="D284" s="594">
        <v>15282000</v>
      </c>
      <c r="E284" s="594"/>
      <c r="F284" s="594"/>
      <c r="G284" s="594">
        <f t="shared" si="97"/>
        <v>0</v>
      </c>
      <c r="H284" s="594"/>
      <c r="I284" s="594"/>
      <c r="J284" s="594">
        <f t="shared" si="98"/>
        <v>0</v>
      </c>
      <c r="K284" s="594">
        <v>12792000</v>
      </c>
      <c r="L284" s="594"/>
      <c r="M284" s="594">
        <f t="shared" si="99"/>
        <v>12792000</v>
      </c>
      <c r="N284" s="594">
        <f t="shared" si="100"/>
        <v>12792000</v>
      </c>
      <c r="O284" s="595">
        <f t="shared" si="101"/>
        <v>2490000</v>
      </c>
      <c r="Q284" s="596"/>
    </row>
    <row r="285" spans="1:18" ht="16.5" customHeight="1" x14ac:dyDescent="0.25">
      <c r="A285" s="591"/>
      <c r="B285" s="592" t="s">
        <v>311</v>
      </c>
      <c r="C285" s="593" t="str">
        <f t="shared" si="103"/>
        <v xml:space="preserve">Belanja Makanan dan Minuman Rapat
</v>
      </c>
      <c r="D285" s="594">
        <v>780000</v>
      </c>
      <c r="E285" s="594"/>
      <c r="F285" s="594"/>
      <c r="G285" s="594">
        <f t="shared" si="97"/>
        <v>0</v>
      </c>
      <c r="H285" s="594"/>
      <c r="I285" s="594"/>
      <c r="J285" s="594">
        <f t="shared" si="98"/>
        <v>0</v>
      </c>
      <c r="K285" s="594">
        <v>780000</v>
      </c>
      <c r="L285" s="594"/>
      <c r="M285" s="594">
        <f t="shared" si="99"/>
        <v>780000</v>
      </c>
      <c r="N285" s="594">
        <f t="shared" si="100"/>
        <v>780000</v>
      </c>
      <c r="O285" s="595">
        <f t="shared" si="101"/>
        <v>0</v>
      </c>
      <c r="Q285" s="596"/>
    </row>
    <row r="286" spans="1:18" ht="16.5" customHeight="1" x14ac:dyDescent="0.25">
      <c r="A286" s="591"/>
      <c r="B286" s="592" t="s">
        <v>311</v>
      </c>
      <c r="C286" s="593" t="str">
        <f t="shared" si="103"/>
        <v xml:space="preserve">Belanja Makanan dan Minuman Rapat
</v>
      </c>
      <c r="D286" s="594">
        <v>37135000</v>
      </c>
      <c r="E286" s="594"/>
      <c r="F286" s="594"/>
      <c r="G286" s="594">
        <f t="shared" si="97"/>
        <v>0</v>
      </c>
      <c r="H286" s="594"/>
      <c r="I286" s="594"/>
      <c r="J286" s="594">
        <f t="shared" si="98"/>
        <v>0</v>
      </c>
      <c r="K286" s="594">
        <f>37161000-26000</f>
        <v>37135000</v>
      </c>
      <c r="L286" s="594"/>
      <c r="M286" s="594">
        <f t="shared" si="99"/>
        <v>37135000</v>
      </c>
      <c r="N286" s="594">
        <f t="shared" si="100"/>
        <v>37135000</v>
      </c>
      <c r="O286" s="595">
        <f t="shared" si="101"/>
        <v>0</v>
      </c>
      <c r="Q286" s="596">
        <f>(N286/D286)*100</f>
        <v>100</v>
      </c>
    </row>
    <row r="287" spans="1:18" ht="16.5" customHeight="1" x14ac:dyDescent="0.25">
      <c r="A287" s="591"/>
      <c r="B287" s="592" t="s">
        <v>311</v>
      </c>
      <c r="C287" s="593" t="str">
        <f t="shared" si="103"/>
        <v xml:space="preserve">Belanja Makanan dan Minuman Rapat
</v>
      </c>
      <c r="D287" s="594">
        <v>9360000</v>
      </c>
      <c r="E287" s="594"/>
      <c r="F287" s="594"/>
      <c r="G287" s="594">
        <f t="shared" si="97"/>
        <v>0</v>
      </c>
      <c r="H287" s="594"/>
      <c r="I287" s="594"/>
      <c r="J287" s="594">
        <f t="shared" si="98"/>
        <v>0</v>
      </c>
      <c r="K287" s="594">
        <v>9320000</v>
      </c>
      <c r="L287" s="594"/>
      <c r="M287" s="594">
        <f t="shared" si="99"/>
        <v>9320000</v>
      </c>
      <c r="N287" s="594">
        <f t="shared" si="100"/>
        <v>9320000</v>
      </c>
      <c r="O287" s="595">
        <f t="shared" si="101"/>
        <v>40000</v>
      </c>
      <c r="Q287" s="596"/>
    </row>
    <row r="288" spans="1:18" ht="16.5" customHeight="1" x14ac:dyDescent="0.25">
      <c r="A288" s="612"/>
      <c r="B288" s="592" t="s">
        <v>311</v>
      </c>
      <c r="C288" s="593" t="str">
        <f t="shared" si="103"/>
        <v xml:space="preserve">Belanja Makanan dan Minuman Rapat
</v>
      </c>
      <c r="D288" s="614">
        <v>7020000</v>
      </c>
      <c r="E288" s="615"/>
      <c r="F288" s="615"/>
      <c r="G288" s="594">
        <f t="shared" si="97"/>
        <v>0</v>
      </c>
      <c r="H288" s="615"/>
      <c r="I288" s="615"/>
      <c r="J288" s="594">
        <f t="shared" si="98"/>
        <v>0</v>
      </c>
      <c r="K288" s="614">
        <v>6978000</v>
      </c>
      <c r="L288" s="614"/>
      <c r="M288" s="594">
        <f t="shared" si="99"/>
        <v>6978000</v>
      </c>
      <c r="N288" s="594">
        <f t="shared" si="100"/>
        <v>6978000</v>
      </c>
      <c r="O288" s="595">
        <f t="shared" si="101"/>
        <v>42000</v>
      </c>
      <c r="P288" s="638"/>
      <c r="Q288" s="639"/>
      <c r="R288" s="638"/>
    </row>
    <row r="289" spans="1:18" ht="16.5" customHeight="1" x14ac:dyDescent="0.25">
      <c r="A289" s="591"/>
      <c r="B289" s="592" t="s">
        <v>474</v>
      </c>
      <c r="C289" s="593" t="str">
        <f t="shared" si="103"/>
        <v>Belanja Makanan dan Minuman Jamuan Tamu</v>
      </c>
      <c r="D289" s="594">
        <v>6400000</v>
      </c>
      <c r="E289" s="594"/>
      <c r="F289" s="594"/>
      <c r="G289" s="594">
        <f t="shared" si="97"/>
        <v>0</v>
      </c>
      <c r="H289" s="594"/>
      <c r="I289" s="594"/>
      <c r="J289" s="594">
        <f t="shared" si="98"/>
        <v>0</v>
      </c>
      <c r="K289" s="594">
        <v>4040000</v>
      </c>
      <c r="L289" s="594"/>
      <c r="M289" s="594">
        <f t="shared" si="99"/>
        <v>4040000</v>
      </c>
      <c r="N289" s="594">
        <f t="shared" si="100"/>
        <v>4040000</v>
      </c>
      <c r="O289" s="595">
        <f t="shared" si="101"/>
        <v>2360000</v>
      </c>
      <c r="Q289" s="596">
        <f>(N289/D289)*100</f>
        <v>63.125</v>
      </c>
    </row>
    <row r="290" spans="1:18" ht="16.5" customHeight="1" x14ac:dyDescent="0.25">
      <c r="A290" s="591"/>
      <c r="B290" s="592" t="s">
        <v>474</v>
      </c>
      <c r="C290" s="593" t="str">
        <f t="shared" si="103"/>
        <v>Belanja Makanan dan Minuman Jamuan Tamu</v>
      </c>
      <c r="D290" s="594">
        <v>0</v>
      </c>
      <c r="E290" s="594"/>
      <c r="F290" s="594"/>
      <c r="G290" s="594">
        <f t="shared" si="97"/>
        <v>0</v>
      </c>
      <c r="H290" s="594"/>
      <c r="I290" s="594"/>
      <c r="J290" s="594">
        <f t="shared" si="98"/>
        <v>0</v>
      </c>
      <c r="K290" s="594">
        <v>0</v>
      </c>
      <c r="L290" s="594"/>
      <c r="M290" s="594">
        <f t="shared" si="99"/>
        <v>0</v>
      </c>
      <c r="N290" s="594">
        <f t="shared" si="100"/>
        <v>0</v>
      </c>
      <c r="O290" s="595">
        <f t="shared" si="101"/>
        <v>0</v>
      </c>
      <c r="Q290" s="596"/>
    </row>
    <row r="291" spans="1:18" ht="16.5" customHeight="1" x14ac:dyDescent="0.25">
      <c r="A291" s="591"/>
      <c r="B291" s="592" t="s">
        <v>474</v>
      </c>
      <c r="C291" s="593" t="str">
        <f t="shared" si="103"/>
        <v>Belanja Makanan dan Minuman Jamuan Tamu</v>
      </c>
      <c r="D291" s="594">
        <v>525000</v>
      </c>
      <c r="E291" s="594"/>
      <c r="F291" s="594"/>
      <c r="G291" s="594">
        <f t="shared" si="97"/>
        <v>0</v>
      </c>
      <c r="H291" s="594"/>
      <c r="I291" s="594"/>
      <c r="J291" s="594">
        <f t="shared" si="98"/>
        <v>0</v>
      </c>
      <c r="K291" s="594">
        <v>375000</v>
      </c>
      <c r="L291" s="594"/>
      <c r="M291" s="594">
        <f t="shared" si="99"/>
        <v>375000</v>
      </c>
      <c r="N291" s="594">
        <f t="shared" si="100"/>
        <v>375000</v>
      </c>
      <c r="O291" s="595">
        <f t="shared" si="101"/>
        <v>150000</v>
      </c>
      <c r="Q291" s="596">
        <f>(N291/D291)*100</f>
        <v>71.428571428571431</v>
      </c>
    </row>
    <row r="292" spans="1:18" ht="16.5" customHeight="1" x14ac:dyDescent="0.25">
      <c r="A292" s="591"/>
      <c r="B292" s="592" t="s">
        <v>445</v>
      </c>
      <c r="C292" s="593" t="str">
        <f t="shared" si="103"/>
        <v>Belanja Makanan dan Minuman Aktivitas Lapangan</v>
      </c>
      <c r="D292" s="594">
        <v>2260140000</v>
      </c>
      <c r="E292" s="594"/>
      <c r="F292" s="594"/>
      <c r="G292" s="594">
        <f t="shared" si="97"/>
        <v>0</v>
      </c>
      <c r="H292" s="594">
        <v>111757000</v>
      </c>
      <c r="I292" s="594"/>
      <c r="J292" s="594">
        <f t="shared" si="98"/>
        <v>111757000</v>
      </c>
      <c r="K292" s="594">
        <v>1541048000</v>
      </c>
      <c r="L292" s="594">
        <v>94540000</v>
      </c>
      <c r="M292" s="594">
        <f t="shared" si="99"/>
        <v>1635588000</v>
      </c>
      <c r="N292" s="594">
        <f t="shared" si="100"/>
        <v>1747345000</v>
      </c>
      <c r="O292" s="595">
        <f t="shared" si="101"/>
        <v>512795000</v>
      </c>
      <c r="P292" s="600"/>
      <c r="Q292" s="596"/>
      <c r="R292" s="600"/>
    </row>
    <row r="293" spans="1:18" ht="16.5" customHeight="1" x14ac:dyDescent="0.25">
      <c r="A293" s="591"/>
      <c r="B293" s="592" t="s">
        <v>445</v>
      </c>
      <c r="C293" s="593" t="str">
        <f t="shared" si="103"/>
        <v>Belanja Makanan dan Minuman Aktivitas Lapangan</v>
      </c>
      <c r="D293" s="594">
        <v>28080000</v>
      </c>
      <c r="E293" s="594"/>
      <c r="F293" s="594"/>
      <c r="G293" s="594">
        <f t="shared" si="97"/>
        <v>0</v>
      </c>
      <c r="H293" s="594"/>
      <c r="I293" s="594"/>
      <c r="J293" s="594">
        <f t="shared" si="98"/>
        <v>0</v>
      </c>
      <c r="K293" s="594">
        <v>21960000</v>
      </c>
      <c r="L293" s="594"/>
      <c r="M293" s="594">
        <f t="shared" si="99"/>
        <v>21960000</v>
      </c>
      <c r="N293" s="594">
        <f t="shared" si="100"/>
        <v>21960000</v>
      </c>
      <c r="O293" s="595">
        <f t="shared" si="101"/>
        <v>6120000</v>
      </c>
      <c r="Q293" s="596"/>
    </row>
    <row r="294" spans="1:18" s="623" customFormat="1" ht="16.5" customHeight="1" x14ac:dyDescent="0.25">
      <c r="A294" s="591"/>
      <c r="B294" s="592" t="s">
        <v>445</v>
      </c>
      <c r="C294" s="593" t="str">
        <f t="shared" si="103"/>
        <v>Belanja Makanan dan Minuman Aktivitas Lapangan</v>
      </c>
      <c r="D294" s="594">
        <v>15300000</v>
      </c>
      <c r="E294" s="594"/>
      <c r="F294" s="594"/>
      <c r="G294" s="594">
        <f t="shared" si="97"/>
        <v>0</v>
      </c>
      <c r="H294" s="594"/>
      <c r="I294" s="594"/>
      <c r="J294" s="594">
        <f t="shared" si="98"/>
        <v>0</v>
      </c>
      <c r="K294" s="594">
        <v>9000000</v>
      </c>
      <c r="L294" s="594">
        <v>4500000</v>
      </c>
      <c r="M294" s="594">
        <f t="shared" si="99"/>
        <v>13500000</v>
      </c>
      <c r="N294" s="594">
        <f t="shared" si="100"/>
        <v>13500000</v>
      </c>
      <c r="O294" s="594">
        <f t="shared" si="101"/>
        <v>1800000</v>
      </c>
      <c r="P294" s="561"/>
      <c r="Q294" s="596">
        <f>(N294/D294)*100</f>
        <v>88.235294117647058</v>
      </c>
      <c r="R294" s="561"/>
    </row>
    <row r="295" spans="1:18" ht="16.5" customHeight="1" x14ac:dyDescent="0.25">
      <c r="A295" s="591"/>
      <c r="B295" s="592" t="s">
        <v>445</v>
      </c>
      <c r="C295" s="593" t="str">
        <f t="shared" si="103"/>
        <v>Belanja Makanan dan Minuman Aktivitas Lapangan</v>
      </c>
      <c r="D295" s="594">
        <v>30575000</v>
      </c>
      <c r="E295" s="594"/>
      <c r="F295" s="594"/>
      <c r="G295" s="594">
        <f t="shared" si="97"/>
        <v>0</v>
      </c>
      <c r="H295" s="594">
        <v>0</v>
      </c>
      <c r="I295" s="594"/>
      <c r="J295" s="594">
        <f t="shared" si="98"/>
        <v>0</v>
      </c>
      <c r="K295" s="594">
        <v>23865000</v>
      </c>
      <c r="L295" s="594">
        <v>6500000</v>
      </c>
      <c r="M295" s="594">
        <f t="shared" si="99"/>
        <v>30365000</v>
      </c>
      <c r="N295" s="594">
        <f t="shared" si="100"/>
        <v>30365000</v>
      </c>
      <c r="O295" s="595">
        <f t="shared" si="101"/>
        <v>210000</v>
      </c>
      <c r="Q295" s="596">
        <f>(N295/D295)*100</f>
        <v>99.313164349959109</v>
      </c>
    </row>
    <row r="296" spans="1:18" ht="16.5" customHeight="1" x14ac:dyDescent="0.25">
      <c r="A296" s="591"/>
      <c r="B296" s="592" t="s">
        <v>445</v>
      </c>
      <c r="C296" s="593" t="str">
        <f t="shared" si="103"/>
        <v>Belanja Makanan dan Minuman Aktivitas Lapangan</v>
      </c>
      <c r="D296" s="594">
        <v>15916000</v>
      </c>
      <c r="E296" s="594"/>
      <c r="F296" s="594"/>
      <c r="G296" s="594">
        <f t="shared" si="97"/>
        <v>0</v>
      </c>
      <c r="H296" s="594"/>
      <c r="I296" s="594"/>
      <c r="J296" s="594">
        <f t="shared" si="98"/>
        <v>0</v>
      </c>
      <c r="K296" s="594">
        <v>14640000</v>
      </c>
      <c r="L296" s="594"/>
      <c r="M296" s="594">
        <f t="shared" si="99"/>
        <v>14640000</v>
      </c>
      <c r="N296" s="594">
        <f t="shared" si="100"/>
        <v>14640000</v>
      </c>
      <c r="O296" s="595">
        <f t="shared" si="101"/>
        <v>1276000</v>
      </c>
      <c r="Q296" s="596">
        <f>(N296/D296)*100</f>
        <v>91.982910278964567</v>
      </c>
    </row>
    <row r="297" spans="1:18" ht="16.5" customHeight="1" x14ac:dyDescent="0.25">
      <c r="A297" s="591"/>
      <c r="B297" s="592" t="s">
        <v>445</v>
      </c>
      <c r="C297" s="593" t="str">
        <f t="shared" si="103"/>
        <v>Belanja Makanan dan Minuman Aktivitas Lapangan</v>
      </c>
      <c r="D297" s="594">
        <v>8925000</v>
      </c>
      <c r="E297" s="594"/>
      <c r="F297" s="594"/>
      <c r="G297" s="594">
        <f t="shared" si="97"/>
        <v>0</v>
      </c>
      <c r="H297" s="594"/>
      <c r="I297" s="594"/>
      <c r="J297" s="594">
        <f t="shared" si="98"/>
        <v>0</v>
      </c>
      <c r="K297" s="594">
        <v>8730000</v>
      </c>
      <c r="L297" s="594"/>
      <c r="M297" s="594">
        <f t="shared" si="99"/>
        <v>8730000</v>
      </c>
      <c r="N297" s="594">
        <f t="shared" si="100"/>
        <v>8730000</v>
      </c>
      <c r="O297" s="595">
        <f t="shared" si="101"/>
        <v>195000</v>
      </c>
      <c r="Q297" s="596">
        <f>(N297/D297)*100</f>
        <v>97.815126050420162</v>
      </c>
    </row>
    <row r="298" spans="1:18" ht="16.5" customHeight="1" x14ac:dyDescent="0.25">
      <c r="A298" s="612"/>
      <c r="B298" s="592" t="s">
        <v>357</v>
      </c>
      <c r="C298" s="593" t="str">
        <f t="shared" si="103"/>
        <v xml:space="preserve">Belanja Pakaian Dinas Harian (PDH)
</v>
      </c>
      <c r="D298" s="614">
        <v>135750000</v>
      </c>
      <c r="E298" s="615"/>
      <c r="F298" s="615"/>
      <c r="G298" s="594">
        <f t="shared" si="97"/>
        <v>0</v>
      </c>
      <c r="H298" s="614">
        <v>135750000</v>
      </c>
      <c r="I298" s="614"/>
      <c r="J298" s="594">
        <f t="shared" si="98"/>
        <v>135750000</v>
      </c>
      <c r="K298" s="615"/>
      <c r="L298" s="615"/>
      <c r="M298" s="594">
        <f t="shared" si="99"/>
        <v>0</v>
      </c>
      <c r="N298" s="594">
        <f t="shared" si="100"/>
        <v>135750000</v>
      </c>
      <c r="O298" s="595">
        <f t="shared" si="101"/>
        <v>0</v>
      </c>
      <c r="P298" s="590"/>
      <c r="Q298" s="583"/>
      <c r="R298" s="590"/>
    </row>
    <row r="299" spans="1:18" ht="16.5" customHeight="1" x14ac:dyDescent="0.25">
      <c r="A299" s="591"/>
      <c r="B299" s="592" t="s">
        <v>446</v>
      </c>
      <c r="C299" s="593" t="str">
        <f t="shared" si="103"/>
        <v>Belanja Pakaian Teknik</v>
      </c>
      <c r="D299" s="594">
        <v>678000000</v>
      </c>
      <c r="E299" s="594"/>
      <c r="F299" s="594"/>
      <c r="G299" s="594">
        <f t="shared" si="97"/>
        <v>0</v>
      </c>
      <c r="H299" s="594">
        <v>231424000</v>
      </c>
      <c r="I299" s="594"/>
      <c r="J299" s="594">
        <f t="shared" si="98"/>
        <v>231424000</v>
      </c>
      <c r="K299" s="594">
        <v>365680000</v>
      </c>
      <c r="L299" s="594">
        <v>32000000</v>
      </c>
      <c r="M299" s="594">
        <f t="shared" si="99"/>
        <v>397680000</v>
      </c>
      <c r="N299" s="594">
        <f t="shared" si="100"/>
        <v>629104000</v>
      </c>
      <c r="O299" s="595">
        <f t="shared" si="101"/>
        <v>48896000</v>
      </c>
      <c r="P299" s="600"/>
      <c r="Q299" s="596"/>
      <c r="R299" s="600"/>
    </row>
    <row r="300" spans="1:18" ht="16.5" customHeight="1" x14ac:dyDescent="0.25">
      <c r="A300" s="612"/>
      <c r="B300" s="592" t="s">
        <v>590</v>
      </c>
      <c r="C300" s="593" t="s">
        <v>591</v>
      </c>
      <c r="D300" s="594">
        <v>2875000</v>
      </c>
      <c r="E300" s="594"/>
      <c r="F300" s="594"/>
      <c r="G300" s="594">
        <f t="shared" si="97"/>
        <v>0</v>
      </c>
      <c r="H300" s="594"/>
      <c r="I300" s="594"/>
      <c r="J300" s="594">
        <f t="shared" si="98"/>
        <v>0</v>
      </c>
      <c r="K300" s="594"/>
      <c r="L300" s="594"/>
      <c r="M300" s="594">
        <f t="shared" si="99"/>
        <v>0</v>
      </c>
      <c r="N300" s="594">
        <f t="shared" si="100"/>
        <v>0</v>
      </c>
      <c r="O300" s="595">
        <f t="shared" si="101"/>
        <v>2875000</v>
      </c>
      <c r="Q300" s="596"/>
    </row>
    <row r="301" spans="1:18" ht="16.5" customHeight="1" x14ac:dyDescent="0.25">
      <c r="A301" s="591"/>
      <c r="B301" s="592" t="s">
        <v>312</v>
      </c>
      <c r="C301" s="593" t="str">
        <f t="shared" ref="C301:C332" si="104">VLOOKUP(B301,rek,2)</f>
        <v>Honorarium Narasumber atau Pembahas, Moderator, Pembawa Acara, dan Panitia</v>
      </c>
      <c r="D301" s="594">
        <v>1900000</v>
      </c>
      <c r="E301" s="594"/>
      <c r="F301" s="594"/>
      <c r="G301" s="594">
        <f t="shared" ref="G301:G364" si="105">E301+F301</f>
        <v>0</v>
      </c>
      <c r="H301" s="594"/>
      <c r="I301" s="594"/>
      <c r="J301" s="594">
        <f t="shared" ref="J301:J364" si="106">H301+I301</f>
        <v>0</v>
      </c>
      <c r="K301" s="594">
        <v>1800000</v>
      </c>
      <c r="L301" s="594"/>
      <c r="M301" s="594">
        <f t="shared" ref="M301:M364" si="107">K301+L301</f>
        <v>1800000</v>
      </c>
      <c r="N301" s="594">
        <f t="shared" ref="N301:N364" si="108">M301+J301+G301</f>
        <v>1800000</v>
      </c>
      <c r="O301" s="595">
        <f t="shared" ref="O301:O364" si="109">D301-N301</f>
        <v>100000</v>
      </c>
      <c r="Q301" s="596"/>
    </row>
    <row r="302" spans="1:18" ht="16.5" customHeight="1" x14ac:dyDescent="0.25">
      <c r="A302" s="591"/>
      <c r="B302" s="592" t="s">
        <v>312</v>
      </c>
      <c r="C302" s="593" t="str">
        <f t="shared" si="104"/>
        <v>Honorarium Narasumber atau Pembahas, Moderator, Pembawa Acara, dan Panitia</v>
      </c>
      <c r="D302" s="594">
        <v>14400000</v>
      </c>
      <c r="E302" s="594"/>
      <c r="F302" s="594"/>
      <c r="G302" s="594">
        <f t="shared" si="105"/>
        <v>0</v>
      </c>
      <c r="H302" s="594"/>
      <c r="I302" s="594"/>
      <c r="J302" s="594">
        <f t="shared" si="106"/>
        <v>0</v>
      </c>
      <c r="K302" s="594">
        <v>14400000</v>
      </c>
      <c r="L302" s="594"/>
      <c r="M302" s="594">
        <f t="shared" si="107"/>
        <v>14400000</v>
      </c>
      <c r="N302" s="594">
        <f t="shared" si="108"/>
        <v>14400000</v>
      </c>
      <c r="O302" s="595">
        <f t="shared" si="109"/>
        <v>0</v>
      </c>
      <c r="P302" s="600"/>
      <c r="Q302" s="596">
        <f>(N302/D302)*100</f>
        <v>100</v>
      </c>
      <c r="R302" s="600"/>
    </row>
    <row r="303" spans="1:18" ht="16.5" customHeight="1" x14ac:dyDescent="0.25">
      <c r="A303" s="591"/>
      <c r="B303" s="592" t="s">
        <v>312</v>
      </c>
      <c r="C303" s="593" t="str">
        <f t="shared" si="104"/>
        <v>Honorarium Narasumber atau Pembahas, Moderator, Pembawa Acara, dan Panitia</v>
      </c>
      <c r="D303" s="594">
        <v>18000000</v>
      </c>
      <c r="E303" s="594"/>
      <c r="F303" s="594"/>
      <c r="G303" s="594">
        <f t="shared" si="105"/>
        <v>0</v>
      </c>
      <c r="H303" s="594"/>
      <c r="I303" s="594"/>
      <c r="J303" s="594">
        <f t="shared" si="106"/>
        <v>0</v>
      </c>
      <c r="K303" s="594">
        <v>16200000</v>
      </c>
      <c r="L303" s="594">
        <v>1800000</v>
      </c>
      <c r="M303" s="594">
        <f t="shared" si="107"/>
        <v>18000000</v>
      </c>
      <c r="N303" s="594">
        <f t="shared" si="108"/>
        <v>18000000</v>
      </c>
      <c r="O303" s="595">
        <f t="shared" si="109"/>
        <v>0</v>
      </c>
      <c r="Q303" s="596"/>
    </row>
    <row r="304" spans="1:18" ht="16.5" customHeight="1" x14ac:dyDescent="0.25">
      <c r="A304" s="591"/>
      <c r="B304" s="592" t="s">
        <v>312</v>
      </c>
      <c r="C304" s="593" t="str">
        <f t="shared" si="104"/>
        <v>Honorarium Narasumber atau Pembahas, Moderator, Pembawa Acara, dan Panitia</v>
      </c>
      <c r="D304" s="594">
        <v>14100000</v>
      </c>
      <c r="E304" s="594"/>
      <c r="F304" s="594"/>
      <c r="G304" s="594">
        <f t="shared" si="105"/>
        <v>0</v>
      </c>
      <c r="H304" s="594">
        <v>0</v>
      </c>
      <c r="I304" s="594"/>
      <c r="J304" s="594">
        <f t="shared" si="106"/>
        <v>0</v>
      </c>
      <c r="K304" s="594">
        <v>14100000</v>
      </c>
      <c r="L304" s="594"/>
      <c r="M304" s="594">
        <f t="shared" si="107"/>
        <v>14100000</v>
      </c>
      <c r="N304" s="594">
        <f t="shared" si="108"/>
        <v>14100000</v>
      </c>
      <c r="O304" s="595">
        <f t="shared" si="109"/>
        <v>0</v>
      </c>
      <c r="Q304" s="596"/>
    </row>
    <row r="305" spans="1:18" ht="16.5" customHeight="1" x14ac:dyDescent="0.25">
      <c r="A305" s="591"/>
      <c r="B305" s="592" t="s">
        <v>312</v>
      </c>
      <c r="C305" s="593" t="str">
        <f t="shared" si="104"/>
        <v>Honorarium Narasumber atau Pembahas, Moderator, Pembawa Acara, dan Panitia</v>
      </c>
      <c r="D305" s="594">
        <v>44250000</v>
      </c>
      <c r="E305" s="594"/>
      <c r="F305" s="594"/>
      <c r="G305" s="594">
        <f t="shared" si="105"/>
        <v>0</v>
      </c>
      <c r="H305" s="594"/>
      <c r="I305" s="594"/>
      <c r="J305" s="594">
        <f t="shared" si="106"/>
        <v>0</v>
      </c>
      <c r="K305" s="594">
        <v>27800000</v>
      </c>
      <c r="L305" s="594">
        <v>14250000</v>
      </c>
      <c r="M305" s="594">
        <f t="shared" si="107"/>
        <v>42050000</v>
      </c>
      <c r="N305" s="594">
        <f t="shared" si="108"/>
        <v>42050000</v>
      </c>
      <c r="O305" s="595">
        <f t="shared" si="109"/>
        <v>2200000</v>
      </c>
      <c r="Q305" s="596">
        <f>(N305/D305)*100</f>
        <v>95.028248587570616</v>
      </c>
    </row>
    <row r="306" spans="1:18" ht="16.5" customHeight="1" x14ac:dyDescent="0.25">
      <c r="A306" s="591"/>
      <c r="B306" s="592" t="s">
        <v>312</v>
      </c>
      <c r="C306" s="593" t="str">
        <f t="shared" si="104"/>
        <v>Honorarium Narasumber atau Pembahas, Moderator, Pembawa Acara, dan Panitia</v>
      </c>
      <c r="D306" s="594">
        <v>18500000</v>
      </c>
      <c r="E306" s="594"/>
      <c r="F306" s="594"/>
      <c r="G306" s="594">
        <f t="shared" si="105"/>
        <v>0</v>
      </c>
      <c r="H306" s="594">
        <v>0</v>
      </c>
      <c r="I306" s="594"/>
      <c r="J306" s="594">
        <f t="shared" si="106"/>
        <v>0</v>
      </c>
      <c r="K306" s="594">
        <v>18400000</v>
      </c>
      <c r="L306" s="594"/>
      <c r="M306" s="594">
        <f t="shared" si="107"/>
        <v>18400000</v>
      </c>
      <c r="N306" s="594">
        <f t="shared" si="108"/>
        <v>18400000</v>
      </c>
      <c r="O306" s="595">
        <f t="shared" si="109"/>
        <v>100000</v>
      </c>
      <c r="Q306" s="596">
        <f>(N306/D306)*100</f>
        <v>99.459459459459467</v>
      </c>
    </row>
    <row r="307" spans="1:18" ht="16.5" customHeight="1" x14ac:dyDescent="0.25">
      <c r="A307" s="591"/>
      <c r="B307" s="592" t="s">
        <v>312</v>
      </c>
      <c r="C307" s="593" t="str">
        <f t="shared" si="104"/>
        <v>Honorarium Narasumber atau Pembahas, Moderator, Pembawa Acara, dan Panitia</v>
      </c>
      <c r="D307" s="594">
        <v>41400000</v>
      </c>
      <c r="E307" s="594"/>
      <c r="F307" s="594"/>
      <c r="G307" s="594">
        <f t="shared" si="105"/>
        <v>0</v>
      </c>
      <c r="H307" s="594"/>
      <c r="I307" s="594"/>
      <c r="J307" s="594">
        <f t="shared" si="106"/>
        <v>0</v>
      </c>
      <c r="K307" s="594">
        <v>41400000</v>
      </c>
      <c r="L307" s="594"/>
      <c r="M307" s="594">
        <f t="shared" si="107"/>
        <v>41400000</v>
      </c>
      <c r="N307" s="594">
        <f t="shared" si="108"/>
        <v>41400000</v>
      </c>
      <c r="O307" s="595">
        <f t="shared" si="109"/>
        <v>0</v>
      </c>
      <c r="Q307" s="596"/>
    </row>
    <row r="308" spans="1:18" ht="16.5" customHeight="1" x14ac:dyDescent="0.25">
      <c r="A308" s="591"/>
      <c r="B308" s="592" t="s">
        <v>312</v>
      </c>
      <c r="C308" s="593" t="str">
        <f t="shared" si="104"/>
        <v>Honorarium Narasumber atau Pembahas, Moderator, Pembawa Acara, dan Panitia</v>
      </c>
      <c r="D308" s="594">
        <v>7300000</v>
      </c>
      <c r="E308" s="594"/>
      <c r="F308" s="594"/>
      <c r="G308" s="594">
        <f t="shared" si="105"/>
        <v>0</v>
      </c>
      <c r="H308" s="594"/>
      <c r="I308" s="594"/>
      <c r="J308" s="594">
        <f t="shared" si="106"/>
        <v>0</v>
      </c>
      <c r="K308" s="594">
        <v>7300000</v>
      </c>
      <c r="L308" s="594"/>
      <c r="M308" s="594">
        <f t="shared" si="107"/>
        <v>7300000</v>
      </c>
      <c r="N308" s="594">
        <f t="shared" si="108"/>
        <v>7300000</v>
      </c>
      <c r="O308" s="595">
        <f t="shared" si="109"/>
        <v>0</v>
      </c>
      <c r="Q308" s="596"/>
    </row>
    <row r="309" spans="1:18" ht="16.5" customHeight="1" x14ac:dyDescent="0.25">
      <c r="A309" s="591"/>
      <c r="B309" s="592" t="s">
        <v>312</v>
      </c>
      <c r="C309" s="593" t="str">
        <f t="shared" si="104"/>
        <v>Honorarium Narasumber atau Pembahas, Moderator, Pembawa Acara, dan Panitia</v>
      </c>
      <c r="D309" s="594">
        <v>13500000</v>
      </c>
      <c r="E309" s="594"/>
      <c r="F309" s="594"/>
      <c r="G309" s="594">
        <f t="shared" si="105"/>
        <v>0</v>
      </c>
      <c r="H309" s="594"/>
      <c r="I309" s="594"/>
      <c r="J309" s="594">
        <f t="shared" si="106"/>
        <v>0</v>
      </c>
      <c r="K309" s="594">
        <v>2300000</v>
      </c>
      <c r="L309" s="594"/>
      <c r="M309" s="594">
        <f t="shared" si="107"/>
        <v>2300000</v>
      </c>
      <c r="N309" s="594">
        <f t="shared" si="108"/>
        <v>2300000</v>
      </c>
      <c r="O309" s="595">
        <f t="shared" si="109"/>
        <v>11200000</v>
      </c>
      <c r="Q309" s="596"/>
    </row>
    <row r="310" spans="1:18" s="590" customFormat="1" ht="16.5" customHeight="1" x14ac:dyDescent="0.25">
      <c r="A310" s="591"/>
      <c r="B310" s="592" t="s">
        <v>312</v>
      </c>
      <c r="C310" s="593" t="str">
        <f t="shared" si="104"/>
        <v>Honorarium Narasumber atau Pembahas, Moderator, Pembawa Acara, dan Panitia</v>
      </c>
      <c r="D310" s="594">
        <v>21000000</v>
      </c>
      <c r="E310" s="594"/>
      <c r="F310" s="594"/>
      <c r="G310" s="594">
        <f t="shared" si="105"/>
        <v>0</v>
      </c>
      <c r="H310" s="594"/>
      <c r="I310" s="594"/>
      <c r="J310" s="594">
        <f t="shared" si="106"/>
        <v>0</v>
      </c>
      <c r="K310" s="594">
        <v>0</v>
      </c>
      <c r="L310" s="594">
        <v>8550000</v>
      </c>
      <c r="M310" s="594">
        <f t="shared" si="107"/>
        <v>8550000</v>
      </c>
      <c r="N310" s="594">
        <f t="shared" si="108"/>
        <v>8550000</v>
      </c>
      <c r="O310" s="595">
        <f t="shared" si="109"/>
        <v>12450000</v>
      </c>
      <c r="P310" s="561"/>
      <c r="Q310" s="596">
        <f>(N310/D310)*100</f>
        <v>40.714285714285715</v>
      </c>
      <c r="R310" s="561"/>
    </row>
    <row r="311" spans="1:18" s="590" customFormat="1" ht="16.5" customHeight="1" x14ac:dyDescent="0.25">
      <c r="A311" s="591"/>
      <c r="B311" s="592" t="s">
        <v>312</v>
      </c>
      <c r="C311" s="593" t="str">
        <f t="shared" si="104"/>
        <v>Honorarium Narasumber atau Pembahas, Moderator, Pembawa Acara, dan Panitia</v>
      </c>
      <c r="D311" s="594">
        <v>33900000</v>
      </c>
      <c r="E311" s="594"/>
      <c r="F311" s="594"/>
      <c r="G311" s="594">
        <f t="shared" si="105"/>
        <v>0</v>
      </c>
      <c r="H311" s="594"/>
      <c r="I311" s="594"/>
      <c r="J311" s="594">
        <f t="shared" si="106"/>
        <v>0</v>
      </c>
      <c r="K311" s="594">
        <v>16850000</v>
      </c>
      <c r="L311" s="594">
        <v>9500000</v>
      </c>
      <c r="M311" s="594">
        <f t="shared" si="107"/>
        <v>26350000</v>
      </c>
      <c r="N311" s="594">
        <f t="shared" si="108"/>
        <v>26350000</v>
      </c>
      <c r="O311" s="595">
        <f t="shared" si="109"/>
        <v>7550000</v>
      </c>
      <c r="P311" s="561"/>
      <c r="Q311" s="596"/>
      <c r="R311" s="561"/>
    </row>
    <row r="312" spans="1:18" ht="16.5" customHeight="1" x14ac:dyDescent="0.25">
      <c r="A312" s="591"/>
      <c r="B312" s="592" t="s">
        <v>514</v>
      </c>
      <c r="C312" s="593" t="str">
        <f t="shared" si="104"/>
        <v>Honorarium Tim Pelaksana Kegiatan dan Sekretariat Tim Pelaksana Kegiatan</v>
      </c>
      <c r="D312" s="594">
        <v>14600000</v>
      </c>
      <c r="E312" s="594"/>
      <c r="F312" s="594"/>
      <c r="G312" s="594">
        <f t="shared" si="105"/>
        <v>0</v>
      </c>
      <c r="H312" s="594"/>
      <c r="I312" s="594"/>
      <c r="J312" s="594">
        <f t="shared" si="106"/>
        <v>0</v>
      </c>
      <c r="K312" s="594">
        <v>0</v>
      </c>
      <c r="L312" s="594">
        <v>13850000</v>
      </c>
      <c r="M312" s="594">
        <f t="shared" si="107"/>
        <v>13850000</v>
      </c>
      <c r="N312" s="594">
        <f t="shared" si="108"/>
        <v>13850000</v>
      </c>
      <c r="O312" s="595">
        <f t="shared" si="109"/>
        <v>750000</v>
      </c>
      <c r="Q312" s="596">
        <f>(N312/D312)*100</f>
        <v>94.863013698630141</v>
      </c>
    </row>
    <row r="313" spans="1:18" ht="16.5" customHeight="1" x14ac:dyDescent="0.25">
      <c r="A313" s="591"/>
      <c r="B313" s="592" t="s">
        <v>524</v>
      </c>
      <c r="C313" s="593" t="str">
        <f t="shared" si="104"/>
        <v>Honorarium Pemberi Keterangan Ahli, Saksi Ahli, dan Beracara</v>
      </c>
      <c r="D313" s="594">
        <v>7200000</v>
      </c>
      <c r="E313" s="594"/>
      <c r="F313" s="594"/>
      <c r="G313" s="594">
        <f t="shared" si="105"/>
        <v>0</v>
      </c>
      <c r="H313" s="594"/>
      <c r="I313" s="594"/>
      <c r="J313" s="594">
        <f t="shared" si="106"/>
        <v>0</v>
      </c>
      <c r="K313" s="594">
        <v>0</v>
      </c>
      <c r="L313" s="594"/>
      <c r="M313" s="594">
        <f t="shared" si="107"/>
        <v>0</v>
      </c>
      <c r="N313" s="594">
        <f t="shared" si="108"/>
        <v>0</v>
      </c>
      <c r="O313" s="595">
        <f t="shared" si="109"/>
        <v>7200000</v>
      </c>
      <c r="P313" s="600"/>
      <c r="Q313" s="596"/>
      <c r="R313" s="600"/>
    </row>
    <row r="314" spans="1:18" ht="16.5" customHeight="1" x14ac:dyDescent="0.25">
      <c r="A314" s="591"/>
      <c r="B314" s="592" t="s">
        <v>403</v>
      </c>
      <c r="C314" s="593" t="str">
        <f t="shared" si="104"/>
        <v>Honorarium Rohaniwan</v>
      </c>
      <c r="D314" s="594">
        <v>7400000</v>
      </c>
      <c r="E314" s="594"/>
      <c r="F314" s="594"/>
      <c r="G314" s="594">
        <f t="shared" si="105"/>
        <v>0</v>
      </c>
      <c r="H314" s="594">
        <v>0</v>
      </c>
      <c r="I314" s="594"/>
      <c r="J314" s="594">
        <f t="shared" si="106"/>
        <v>0</v>
      </c>
      <c r="K314" s="594">
        <v>4100000</v>
      </c>
      <c r="L314" s="594">
        <v>1300000</v>
      </c>
      <c r="M314" s="594">
        <f t="shared" si="107"/>
        <v>5400000</v>
      </c>
      <c r="N314" s="594">
        <f t="shared" si="108"/>
        <v>5400000</v>
      </c>
      <c r="O314" s="595">
        <f t="shared" si="109"/>
        <v>2000000</v>
      </c>
      <c r="Q314" s="596">
        <f>(N314/D314)*100</f>
        <v>72.972972972972968</v>
      </c>
    </row>
    <row r="315" spans="1:18" ht="16.5" customHeight="1" x14ac:dyDescent="0.25">
      <c r="A315" s="591"/>
      <c r="B315" s="592" t="s">
        <v>447</v>
      </c>
      <c r="C315" s="593" t="str">
        <f t="shared" si="104"/>
        <v>Honorarium Penyelenggara Kegiatan Pendidikan dan Pelatihan</v>
      </c>
      <c r="D315" s="594">
        <v>160000000</v>
      </c>
      <c r="E315" s="594"/>
      <c r="F315" s="594"/>
      <c r="G315" s="594">
        <f t="shared" si="105"/>
        <v>0</v>
      </c>
      <c r="H315" s="594">
        <v>0</v>
      </c>
      <c r="I315" s="594"/>
      <c r="J315" s="594">
        <f t="shared" si="106"/>
        <v>0</v>
      </c>
      <c r="K315" s="594">
        <v>117500000</v>
      </c>
      <c r="L315" s="594">
        <v>6000000</v>
      </c>
      <c r="M315" s="594">
        <f t="shared" si="107"/>
        <v>123500000</v>
      </c>
      <c r="N315" s="594">
        <f t="shared" si="108"/>
        <v>123500000</v>
      </c>
      <c r="O315" s="595">
        <f t="shared" si="109"/>
        <v>36500000</v>
      </c>
      <c r="P315" s="600"/>
      <c r="Q315" s="596"/>
      <c r="R315" s="600"/>
    </row>
    <row r="316" spans="1:18" ht="16.5" customHeight="1" x14ac:dyDescent="0.25">
      <c r="A316" s="591"/>
      <c r="B316" s="592" t="s">
        <v>404</v>
      </c>
      <c r="C316" s="593" t="str">
        <f t="shared" si="104"/>
        <v>Belanja Jasa Tenaga Administrasi</v>
      </c>
      <c r="D316" s="594">
        <v>42338352</v>
      </c>
      <c r="E316" s="594"/>
      <c r="F316" s="594"/>
      <c r="G316" s="594">
        <f t="shared" si="105"/>
        <v>0</v>
      </c>
      <c r="H316" s="594">
        <v>0</v>
      </c>
      <c r="I316" s="594"/>
      <c r="J316" s="594">
        <f t="shared" si="106"/>
        <v>0</v>
      </c>
      <c r="K316" s="594">
        <v>30507540</v>
      </c>
      <c r="L316" s="594">
        <v>2790074</v>
      </c>
      <c r="M316" s="594">
        <f t="shared" si="107"/>
        <v>33297614</v>
      </c>
      <c r="N316" s="594">
        <f t="shared" si="108"/>
        <v>33297614</v>
      </c>
      <c r="O316" s="595">
        <f t="shared" si="109"/>
        <v>9040738</v>
      </c>
      <c r="Q316" s="596">
        <f>(N316/D316)*100</f>
        <v>78.646457471939385</v>
      </c>
    </row>
    <row r="317" spans="1:18" ht="16.5" customHeight="1" x14ac:dyDescent="0.25">
      <c r="A317" s="591"/>
      <c r="B317" s="592" t="s">
        <v>405</v>
      </c>
      <c r="C317" s="593" t="str">
        <f t="shared" si="104"/>
        <v>Belanja Jasa Tenaga Ahli</v>
      </c>
      <c r="D317" s="594">
        <v>2000000</v>
      </c>
      <c r="E317" s="594"/>
      <c r="F317" s="594"/>
      <c r="G317" s="594">
        <f t="shared" si="105"/>
        <v>0</v>
      </c>
      <c r="H317" s="594">
        <v>0</v>
      </c>
      <c r="I317" s="594"/>
      <c r="J317" s="594">
        <f t="shared" si="106"/>
        <v>0</v>
      </c>
      <c r="K317" s="594">
        <v>2000000</v>
      </c>
      <c r="L317" s="594"/>
      <c r="M317" s="594">
        <f t="shared" si="107"/>
        <v>2000000</v>
      </c>
      <c r="N317" s="594">
        <f t="shared" si="108"/>
        <v>2000000</v>
      </c>
      <c r="O317" s="595">
        <f t="shared" si="109"/>
        <v>0</v>
      </c>
      <c r="Q317" s="596">
        <f>(N317/D317)*100</f>
        <v>100</v>
      </c>
    </row>
    <row r="318" spans="1:18" ht="16.5" customHeight="1" x14ac:dyDescent="0.25">
      <c r="A318" s="591"/>
      <c r="B318" s="592" t="s">
        <v>405</v>
      </c>
      <c r="C318" s="593" t="str">
        <f t="shared" si="104"/>
        <v>Belanja Jasa Tenaga Ahli</v>
      </c>
      <c r="D318" s="594">
        <v>6000000</v>
      </c>
      <c r="E318" s="594"/>
      <c r="F318" s="594"/>
      <c r="G318" s="594">
        <f t="shared" si="105"/>
        <v>0</v>
      </c>
      <c r="H318" s="594"/>
      <c r="I318" s="594"/>
      <c r="J318" s="594">
        <f t="shared" si="106"/>
        <v>0</v>
      </c>
      <c r="K318" s="594">
        <v>0</v>
      </c>
      <c r="L318" s="594"/>
      <c r="M318" s="594">
        <f t="shared" si="107"/>
        <v>0</v>
      </c>
      <c r="N318" s="594">
        <f t="shared" si="108"/>
        <v>0</v>
      </c>
      <c r="O318" s="595">
        <f t="shared" si="109"/>
        <v>6000000</v>
      </c>
      <c r="P318" s="600"/>
      <c r="Q318" s="596"/>
      <c r="R318" s="600"/>
    </row>
    <row r="319" spans="1:18" s="590" customFormat="1" ht="13.5" x14ac:dyDescent="0.25">
      <c r="A319" s="591"/>
      <c r="B319" s="592" t="s">
        <v>406</v>
      </c>
      <c r="C319" s="593" t="str">
        <f t="shared" si="104"/>
        <v>Belanja Jasa Tenaga Kebersihan</v>
      </c>
      <c r="D319" s="594">
        <v>634196775</v>
      </c>
      <c r="E319" s="594"/>
      <c r="F319" s="594"/>
      <c r="G319" s="594">
        <f t="shared" si="105"/>
        <v>0</v>
      </c>
      <c r="H319" s="594">
        <v>151692081</v>
      </c>
      <c r="I319" s="594">
        <v>20818137</v>
      </c>
      <c r="J319" s="594">
        <f t="shared" si="106"/>
        <v>172510218</v>
      </c>
      <c r="K319" s="594">
        <v>322335985</v>
      </c>
      <c r="L319" s="594">
        <v>26635136</v>
      </c>
      <c r="M319" s="594">
        <f t="shared" si="107"/>
        <v>348971121</v>
      </c>
      <c r="N319" s="594">
        <f t="shared" si="108"/>
        <v>521481339</v>
      </c>
      <c r="O319" s="595">
        <f t="shared" si="109"/>
        <v>112715436</v>
      </c>
      <c r="P319" s="561"/>
      <c r="Q319" s="596"/>
      <c r="R319" s="561"/>
    </row>
    <row r="320" spans="1:18" s="629" customFormat="1" ht="13.5" x14ac:dyDescent="0.25">
      <c r="A320" s="591"/>
      <c r="B320" s="592" t="s">
        <v>407</v>
      </c>
      <c r="C320" s="593" t="str">
        <f t="shared" si="104"/>
        <v>Belanja Jasa Tenaga Kemanan</v>
      </c>
      <c r="D320" s="594">
        <v>625470300</v>
      </c>
      <c r="E320" s="594"/>
      <c r="F320" s="594"/>
      <c r="G320" s="594">
        <f t="shared" si="105"/>
        <v>0</v>
      </c>
      <c r="H320" s="594">
        <v>102664231</v>
      </c>
      <c r="I320" s="594">
        <v>42303994</v>
      </c>
      <c r="J320" s="594">
        <f t="shared" si="106"/>
        <v>144968225</v>
      </c>
      <c r="K320" s="594">
        <v>336275607</v>
      </c>
      <c r="L320" s="594">
        <v>26487335</v>
      </c>
      <c r="M320" s="594">
        <f t="shared" si="107"/>
        <v>362762942</v>
      </c>
      <c r="N320" s="594">
        <f t="shared" si="108"/>
        <v>507731167</v>
      </c>
      <c r="O320" s="595">
        <f t="shared" si="109"/>
        <v>117739133</v>
      </c>
      <c r="P320" s="561"/>
      <c r="Q320" s="596"/>
      <c r="R320" s="561"/>
    </row>
    <row r="321" spans="1:18" ht="16.5" customHeight="1" x14ac:dyDescent="0.25">
      <c r="A321" s="591"/>
      <c r="B321" s="592" t="s">
        <v>408</v>
      </c>
      <c r="C321" s="593" t="str">
        <f t="shared" si="104"/>
        <v>Belanja Jasa Tenaga Supir</v>
      </c>
      <c r="D321" s="594">
        <v>37526400</v>
      </c>
      <c r="E321" s="594"/>
      <c r="F321" s="594"/>
      <c r="G321" s="594">
        <f t="shared" si="105"/>
        <v>0</v>
      </c>
      <c r="H321" s="594">
        <v>0</v>
      </c>
      <c r="I321" s="594"/>
      <c r="J321" s="594">
        <f t="shared" si="106"/>
        <v>0</v>
      </c>
      <c r="K321" s="594">
        <v>29532770</v>
      </c>
      <c r="L321" s="594">
        <v>2704873</v>
      </c>
      <c r="M321" s="594">
        <f t="shared" si="107"/>
        <v>32237643</v>
      </c>
      <c r="N321" s="594">
        <f t="shared" si="108"/>
        <v>32237643</v>
      </c>
      <c r="O321" s="595">
        <f t="shared" si="109"/>
        <v>5288757</v>
      </c>
      <c r="Q321" s="596"/>
    </row>
    <row r="322" spans="1:18" ht="16.5" customHeight="1" x14ac:dyDescent="0.25">
      <c r="A322" s="591"/>
      <c r="B322" s="592" t="s">
        <v>449</v>
      </c>
      <c r="C322" s="593" t="str">
        <f t="shared" si="104"/>
        <v>Belanja Jasa Penulisan dan Penerjemahan</v>
      </c>
      <c r="D322" s="594">
        <v>5000000</v>
      </c>
      <c r="E322" s="594"/>
      <c r="F322" s="594"/>
      <c r="G322" s="594">
        <f t="shared" si="105"/>
        <v>0</v>
      </c>
      <c r="H322" s="594">
        <v>0</v>
      </c>
      <c r="I322" s="594"/>
      <c r="J322" s="594">
        <f t="shared" si="106"/>
        <v>0</v>
      </c>
      <c r="K322" s="594">
        <v>1000000</v>
      </c>
      <c r="L322" s="594"/>
      <c r="M322" s="594">
        <f t="shared" si="107"/>
        <v>1000000</v>
      </c>
      <c r="N322" s="594">
        <f t="shared" si="108"/>
        <v>1000000</v>
      </c>
      <c r="O322" s="595">
        <f t="shared" si="109"/>
        <v>4000000</v>
      </c>
      <c r="P322" s="600"/>
      <c r="Q322" s="596"/>
      <c r="R322" s="600"/>
    </row>
    <row r="323" spans="1:18" ht="16.5" customHeight="1" x14ac:dyDescent="0.25">
      <c r="A323" s="591"/>
      <c r="B323" s="592" t="s">
        <v>313</v>
      </c>
      <c r="C323" s="593" t="str">
        <f t="shared" si="104"/>
        <v>Belanja Jasa Penyelenggaraan Acara</v>
      </c>
      <c r="D323" s="594">
        <v>12120000</v>
      </c>
      <c r="E323" s="594"/>
      <c r="F323" s="594"/>
      <c r="G323" s="594">
        <f t="shared" si="105"/>
        <v>0</v>
      </c>
      <c r="H323" s="594"/>
      <c r="I323" s="594"/>
      <c r="J323" s="594">
        <f t="shared" si="106"/>
        <v>0</v>
      </c>
      <c r="K323" s="594">
        <v>12120000</v>
      </c>
      <c r="L323" s="594"/>
      <c r="M323" s="594">
        <f t="shared" si="107"/>
        <v>12120000</v>
      </c>
      <c r="N323" s="594">
        <f t="shared" si="108"/>
        <v>12120000</v>
      </c>
      <c r="O323" s="595">
        <f t="shared" si="109"/>
        <v>0</v>
      </c>
      <c r="Q323" s="596"/>
    </row>
    <row r="324" spans="1:18" ht="16.5" customHeight="1" x14ac:dyDescent="0.25">
      <c r="A324" s="591"/>
      <c r="B324" s="592" t="s">
        <v>313</v>
      </c>
      <c r="C324" s="593" t="str">
        <f t="shared" si="104"/>
        <v>Belanja Jasa Penyelenggaraan Acara</v>
      </c>
      <c r="D324" s="594">
        <v>6500000</v>
      </c>
      <c r="E324" s="594"/>
      <c r="F324" s="594"/>
      <c r="G324" s="594">
        <f t="shared" si="105"/>
        <v>0</v>
      </c>
      <c r="H324" s="594">
        <v>0</v>
      </c>
      <c r="I324" s="594"/>
      <c r="J324" s="594">
        <f t="shared" si="106"/>
        <v>0</v>
      </c>
      <c r="K324" s="594">
        <v>0</v>
      </c>
      <c r="L324" s="594"/>
      <c r="M324" s="594">
        <f t="shared" si="107"/>
        <v>0</v>
      </c>
      <c r="N324" s="594">
        <f t="shared" si="108"/>
        <v>0</v>
      </c>
      <c r="O324" s="595">
        <f t="shared" si="109"/>
        <v>6500000</v>
      </c>
      <c r="P324" s="600"/>
      <c r="Q324" s="596"/>
      <c r="R324" s="600"/>
    </row>
    <row r="325" spans="1:18" ht="16.5" customHeight="1" x14ac:dyDescent="0.25">
      <c r="A325" s="591"/>
      <c r="B325" s="592" t="s">
        <v>313</v>
      </c>
      <c r="C325" s="593" t="str">
        <f t="shared" si="104"/>
        <v>Belanja Jasa Penyelenggaraan Acara</v>
      </c>
      <c r="D325" s="594">
        <v>108000000</v>
      </c>
      <c r="E325" s="594"/>
      <c r="F325" s="594"/>
      <c r="G325" s="594">
        <f t="shared" si="105"/>
        <v>0</v>
      </c>
      <c r="H325" s="594"/>
      <c r="I325" s="594">
        <v>108000000</v>
      </c>
      <c r="J325" s="594">
        <f t="shared" si="106"/>
        <v>108000000</v>
      </c>
      <c r="K325" s="594">
        <v>0</v>
      </c>
      <c r="L325" s="594"/>
      <c r="M325" s="594">
        <f t="shared" si="107"/>
        <v>0</v>
      </c>
      <c r="N325" s="594">
        <f t="shared" si="108"/>
        <v>108000000</v>
      </c>
      <c r="O325" s="595">
        <f t="shared" si="109"/>
        <v>0</v>
      </c>
      <c r="P325" s="600"/>
      <c r="Q325" s="596"/>
      <c r="R325" s="600"/>
    </row>
    <row r="326" spans="1:18" ht="16.5" customHeight="1" x14ac:dyDescent="0.25">
      <c r="A326" s="591"/>
      <c r="B326" s="592" t="s">
        <v>313</v>
      </c>
      <c r="C326" s="593" t="str">
        <f t="shared" si="104"/>
        <v>Belanja Jasa Penyelenggaraan Acara</v>
      </c>
      <c r="D326" s="594">
        <v>55000000</v>
      </c>
      <c r="E326" s="594"/>
      <c r="F326" s="594"/>
      <c r="G326" s="594">
        <f t="shared" si="105"/>
        <v>0</v>
      </c>
      <c r="H326" s="594">
        <v>54450000</v>
      </c>
      <c r="I326" s="594"/>
      <c r="J326" s="594">
        <f t="shared" si="106"/>
        <v>54450000</v>
      </c>
      <c r="K326" s="594">
        <v>0</v>
      </c>
      <c r="L326" s="594"/>
      <c r="M326" s="594">
        <f t="shared" si="107"/>
        <v>0</v>
      </c>
      <c r="N326" s="594">
        <f t="shared" si="108"/>
        <v>54450000</v>
      </c>
      <c r="O326" s="595">
        <f t="shared" si="109"/>
        <v>550000</v>
      </c>
      <c r="Q326" s="596">
        <f>(N326/D326)*100</f>
        <v>99</v>
      </c>
    </row>
    <row r="327" spans="1:18" ht="16.5" customHeight="1" x14ac:dyDescent="0.25">
      <c r="A327" s="591"/>
      <c r="B327" s="592" t="s">
        <v>313</v>
      </c>
      <c r="C327" s="593" t="str">
        <f t="shared" si="104"/>
        <v>Belanja Jasa Penyelenggaraan Acara</v>
      </c>
      <c r="D327" s="594">
        <v>55000000</v>
      </c>
      <c r="E327" s="594"/>
      <c r="F327" s="594"/>
      <c r="G327" s="594">
        <f t="shared" si="105"/>
        <v>0</v>
      </c>
      <c r="H327" s="594">
        <v>54450000</v>
      </c>
      <c r="I327" s="594"/>
      <c r="J327" s="594">
        <f t="shared" si="106"/>
        <v>54450000</v>
      </c>
      <c r="K327" s="594">
        <v>0</v>
      </c>
      <c r="L327" s="594"/>
      <c r="M327" s="594">
        <f t="shared" si="107"/>
        <v>0</v>
      </c>
      <c r="N327" s="594">
        <f t="shared" si="108"/>
        <v>54450000</v>
      </c>
      <c r="O327" s="595">
        <f t="shared" si="109"/>
        <v>550000</v>
      </c>
      <c r="Q327" s="596">
        <f>(N327/D327)*100</f>
        <v>99</v>
      </c>
    </row>
    <row r="328" spans="1:18" ht="16.5" customHeight="1" x14ac:dyDescent="0.25">
      <c r="A328" s="591"/>
      <c r="B328" s="592" t="s">
        <v>313</v>
      </c>
      <c r="C328" s="593" t="str">
        <f t="shared" si="104"/>
        <v>Belanja Jasa Penyelenggaraan Acara</v>
      </c>
      <c r="D328" s="594">
        <v>27500000</v>
      </c>
      <c r="E328" s="594"/>
      <c r="F328" s="594"/>
      <c r="G328" s="594">
        <f t="shared" si="105"/>
        <v>0</v>
      </c>
      <c r="H328" s="594"/>
      <c r="I328" s="594"/>
      <c r="J328" s="594">
        <f t="shared" si="106"/>
        <v>0</v>
      </c>
      <c r="K328" s="594">
        <v>27225000</v>
      </c>
      <c r="L328" s="594"/>
      <c r="M328" s="594">
        <f t="shared" si="107"/>
        <v>27225000</v>
      </c>
      <c r="N328" s="594">
        <f t="shared" si="108"/>
        <v>27225000</v>
      </c>
      <c r="O328" s="595">
        <f t="shared" si="109"/>
        <v>275000</v>
      </c>
      <c r="Q328" s="596"/>
    </row>
    <row r="329" spans="1:18" ht="16.5" customHeight="1" x14ac:dyDescent="0.25">
      <c r="A329" s="591"/>
      <c r="B329" s="592" t="s">
        <v>313</v>
      </c>
      <c r="C329" s="593" t="str">
        <f t="shared" si="104"/>
        <v>Belanja Jasa Penyelenggaraan Acara</v>
      </c>
      <c r="D329" s="594">
        <v>55000000</v>
      </c>
      <c r="E329" s="594"/>
      <c r="F329" s="594"/>
      <c r="G329" s="594">
        <f t="shared" si="105"/>
        <v>0</v>
      </c>
      <c r="H329" s="594"/>
      <c r="I329" s="594"/>
      <c r="J329" s="594">
        <f t="shared" si="106"/>
        <v>0</v>
      </c>
      <c r="K329" s="594">
        <v>27225000</v>
      </c>
      <c r="L329" s="594">
        <v>27225000</v>
      </c>
      <c r="M329" s="594">
        <f t="shared" si="107"/>
        <v>54450000</v>
      </c>
      <c r="N329" s="594">
        <f t="shared" si="108"/>
        <v>54450000</v>
      </c>
      <c r="O329" s="595">
        <f t="shared" si="109"/>
        <v>550000</v>
      </c>
      <c r="Q329" s="596"/>
    </row>
    <row r="330" spans="1:18" s="590" customFormat="1" ht="13.5" x14ac:dyDescent="0.25">
      <c r="A330" s="591"/>
      <c r="B330" s="592" t="s">
        <v>313</v>
      </c>
      <c r="C330" s="593" t="str">
        <f t="shared" si="104"/>
        <v>Belanja Jasa Penyelenggaraan Acara</v>
      </c>
      <c r="D330" s="594">
        <v>39952000</v>
      </c>
      <c r="E330" s="594"/>
      <c r="F330" s="594"/>
      <c r="G330" s="594">
        <f t="shared" si="105"/>
        <v>0</v>
      </c>
      <c r="H330" s="594"/>
      <c r="I330" s="594"/>
      <c r="J330" s="594">
        <f t="shared" si="106"/>
        <v>0</v>
      </c>
      <c r="K330" s="594">
        <v>0</v>
      </c>
      <c r="L330" s="594">
        <v>2952000</v>
      </c>
      <c r="M330" s="594">
        <f t="shared" si="107"/>
        <v>2952000</v>
      </c>
      <c r="N330" s="594">
        <f t="shared" si="108"/>
        <v>2952000</v>
      </c>
      <c r="O330" s="595">
        <f t="shared" si="109"/>
        <v>37000000</v>
      </c>
      <c r="P330" s="561"/>
      <c r="Q330" s="596">
        <f>(N330/D330)*100</f>
        <v>7.3888666399679614</v>
      </c>
      <c r="R330" s="561"/>
    </row>
    <row r="331" spans="1:18" s="629" customFormat="1" ht="13.5" x14ac:dyDescent="0.25">
      <c r="A331" s="591"/>
      <c r="B331" s="592" t="s">
        <v>313</v>
      </c>
      <c r="C331" s="593" t="str">
        <f t="shared" si="104"/>
        <v>Belanja Jasa Penyelenggaraan Acara</v>
      </c>
      <c r="D331" s="594">
        <v>62904000</v>
      </c>
      <c r="E331" s="594"/>
      <c r="F331" s="594"/>
      <c r="G331" s="594">
        <f t="shared" si="105"/>
        <v>0</v>
      </c>
      <c r="H331" s="594"/>
      <c r="I331" s="594"/>
      <c r="J331" s="594">
        <f t="shared" si="106"/>
        <v>0</v>
      </c>
      <c r="K331" s="594">
        <v>32857400</v>
      </c>
      <c r="L331" s="594">
        <v>27526022</v>
      </c>
      <c r="M331" s="594">
        <f t="shared" si="107"/>
        <v>60383422</v>
      </c>
      <c r="N331" s="594">
        <f t="shared" si="108"/>
        <v>60383422</v>
      </c>
      <c r="O331" s="595">
        <f t="shared" si="109"/>
        <v>2520578</v>
      </c>
      <c r="P331" s="561"/>
      <c r="Q331" s="596"/>
      <c r="R331" s="561"/>
    </row>
    <row r="332" spans="1:18" ht="16.5" customHeight="1" x14ac:dyDescent="0.25">
      <c r="A332" s="591"/>
      <c r="B332" s="592" t="s">
        <v>462</v>
      </c>
      <c r="C332" s="593" t="str">
        <f t="shared" si="104"/>
        <v>Belanja Jasa Kontribusi Asosiasi</v>
      </c>
      <c r="D332" s="594">
        <v>75000000</v>
      </c>
      <c r="E332" s="594"/>
      <c r="F332" s="594"/>
      <c r="G332" s="594">
        <f t="shared" si="105"/>
        <v>0</v>
      </c>
      <c r="H332" s="594"/>
      <c r="I332" s="594"/>
      <c r="J332" s="594">
        <f t="shared" si="106"/>
        <v>0</v>
      </c>
      <c r="K332" s="594">
        <v>75000000</v>
      </c>
      <c r="L332" s="594"/>
      <c r="M332" s="594">
        <f t="shared" si="107"/>
        <v>75000000</v>
      </c>
      <c r="N332" s="594">
        <f t="shared" si="108"/>
        <v>75000000</v>
      </c>
      <c r="O332" s="595">
        <f t="shared" si="109"/>
        <v>0</v>
      </c>
      <c r="P332" s="600"/>
      <c r="Q332" s="596"/>
      <c r="R332" s="600"/>
    </row>
    <row r="333" spans="1:18" ht="16.5" customHeight="1" x14ac:dyDescent="0.25">
      <c r="A333" s="591"/>
      <c r="B333" s="592" t="s">
        <v>462</v>
      </c>
      <c r="C333" s="593" t="str">
        <f t="shared" ref="C333:C364" si="110">VLOOKUP(B333,rek,2)</f>
        <v>Belanja Jasa Kontribusi Asosiasi</v>
      </c>
      <c r="D333" s="594">
        <v>10000000</v>
      </c>
      <c r="E333" s="594"/>
      <c r="F333" s="594"/>
      <c r="G333" s="594">
        <f t="shared" si="105"/>
        <v>0</v>
      </c>
      <c r="H333" s="594"/>
      <c r="I333" s="594"/>
      <c r="J333" s="594">
        <f t="shared" si="106"/>
        <v>0</v>
      </c>
      <c r="K333" s="594">
        <v>10000000</v>
      </c>
      <c r="L333" s="594"/>
      <c r="M333" s="594">
        <f t="shared" si="107"/>
        <v>10000000</v>
      </c>
      <c r="N333" s="594">
        <f t="shared" si="108"/>
        <v>10000000</v>
      </c>
      <c r="O333" s="595">
        <f t="shared" si="109"/>
        <v>0</v>
      </c>
      <c r="Q333" s="596"/>
    </row>
    <row r="334" spans="1:18" ht="16.5" customHeight="1" x14ac:dyDescent="0.25">
      <c r="A334" s="591"/>
      <c r="B334" s="592" t="s">
        <v>396</v>
      </c>
      <c r="C334" s="593" t="str">
        <f t="shared" si="110"/>
        <v>Belanja Tagihan Telepon</v>
      </c>
      <c r="D334" s="594">
        <v>9555000</v>
      </c>
      <c r="E334" s="594"/>
      <c r="F334" s="594"/>
      <c r="G334" s="594">
        <f t="shared" si="105"/>
        <v>0</v>
      </c>
      <c r="H334" s="594"/>
      <c r="I334" s="594"/>
      <c r="J334" s="594">
        <f t="shared" si="106"/>
        <v>0</v>
      </c>
      <c r="K334" s="594">
        <v>5029310</v>
      </c>
      <c r="L334" s="594">
        <v>567981</v>
      </c>
      <c r="M334" s="594">
        <f t="shared" si="107"/>
        <v>5597291</v>
      </c>
      <c r="N334" s="594">
        <f t="shared" si="108"/>
        <v>5597291</v>
      </c>
      <c r="O334" s="595">
        <f t="shared" si="109"/>
        <v>3957709</v>
      </c>
      <c r="P334" s="600"/>
      <c r="Q334" s="596">
        <f>(N334/D334)*100</f>
        <v>58.579706959706954</v>
      </c>
      <c r="R334" s="600"/>
    </row>
    <row r="335" spans="1:18" ht="16.5" customHeight="1" x14ac:dyDescent="0.25">
      <c r="A335" s="591"/>
      <c r="B335" s="592" t="s">
        <v>397</v>
      </c>
      <c r="C335" s="593" t="str">
        <f t="shared" si="110"/>
        <v>Belanja Tagihan Air</v>
      </c>
      <c r="D335" s="594">
        <v>57150000</v>
      </c>
      <c r="E335" s="594"/>
      <c r="F335" s="594"/>
      <c r="G335" s="594">
        <f t="shared" si="105"/>
        <v>0</v>
      </c>
      <c r="H335" s="594"/>
      <c r="I335" s="594"/>
      <c r="J335" s="594">
        <f t="shared" si="106"/>
        <v>0</v>
      </c>
      <c r="K335" s="594">
        <v>40012700</v>
      </c>
      <c r="L335" s="594">
        <v>3301600</v>
      </c>
      <c r="M335" s="594">
        <f t="shared" si="107"/>
        <v>43314300</v>
      </c>
      <c r="N335" s="594">
        <f t="shared" si="108"/>
        <v>43314300</v>
      </c>
      <c r="O335" s="595">
        <f t="shared" si="109"/>
        <v>13835700</v>
      </c>
      <c r="P335" s="600"/>
      <c r="Q335" s="596"/>
      <c r="R335" s="600"/>
    </row>
    <row r="336" spans="1:18" ht="16.5" customHeight="1" x14ac:dyDescent="0.25">
      <c r="A336" s="591"/>
      <c r="B336" s="592" t="s">
        <v>398</v>
      </c>
      <c r="C336" s="593" t="str">
        <f t="shared" si="110"/>
        <v>Belanja Tagihan Listrik</v>
      </c>
      <c r="D336" s="594">
        <v>323569500</v>
      </c>
      <c r="E336" s="594"/>
      <c r="F336" s="594"/>
      <c r="G336" s="594">
        <f t="shared" si="105"/>
        <v>0</v>
      </c>
      <c r="H336" s="594"/>
      <c r="I336" s="594"/>
      <c r="J336" s="594">
        <f t="shared" si="106"/>
        <v>0</v>
      </c>
      <c r="K336" s="594">
        <v>227974343</v>
      </c>
      <c r="L336" s="594">
        <v>23205277</v>
      </c>
      <c r="M336" s="594">
        <f t="shared" si="107"/>
        <v>251179620</v>
      </c>
      <c r="N336" s="594">
        <f t="shared" si="108"/>
        <v>251179620</v>
      </c>
      <c r="O336" s="595">
        <f t="shared" si="109"/>
        <v>72389880</v>
      </c>
      <c r="Q336" s="596">
        <f>(N336/D336)*100</f>
        <v>77.62771831090383</v>
      </c>
    </row>
    <row r="337" spans="1:18" ht="16.5" customHeight="1" x14ac:dyDescent="0.25">
      <c r="A337" s="591"/>
      <c r="B337" s="592" t="s">
        <v>376</v>
      </c>
      <c r="C337" s="593" t="str">
        <f t="shared" si="110"/>
        <v>Belanja langganan Jurnal/Surat Kabar/Majalah</v>
      </c>
      <c r="D337" s="594">
        <v>4320000</v>
      </c>
      <c r="E337" s="594"/>
      <c r="F337" s="594"/>
      <c r="G337" s="594">
        <f t="shared" si="105"/>
        <v>0</v>
      </c>
      <c r="H337" s="594"/>
      <c r="I337" s="594"/>
      <c r="J337" s="594">
        <f t="shared" si="106"/>
        <v>0</v>
      </c>
      <c r="K337" s="594">
        <v>2330000</v>
      </c>
      <c r="L337" s="594">
        <v>680000</v>
      </c>
      <c r="M337" s="594">
        <f t="shared" si="107"/>
        <v>3010000</v>
      </c>
      <c r="N337" s="594">
        <f t="shared" si="108"/>
        <v>3010000</v>
      </c>
      <c r="O337" s="595">
        <f t="shared" si="109"/>
        <v>1310000</v>
      </c>
      <c r="P337" s="600"/>
      <c r="Q337" s="596"/>
      <c r="R337" s="600"/>
    </row>
    <row r="338" spans="1:18" ht="16.5" customHeight="1" x14ac:dyDescent="0.25">
      <c r="A338" s="591"/>
      <c r="B338" s="592" t="s">
        <v>399</v>
      </c>
      <c r="C338" s="593" t="str">
        <f t="shared" si="110"/>
        <v xml:space="preserve">Belanja kawat/faksimili/internet/TV Berlangganan
</v>
      </c>
      <c r="D338" s="594">
        <v>104864000</v>
      </c>
      <c r="E338" s="594"/>
      <c r="F338" s="594"/>
      <c r="G338" s="594">
        <f t="shared" si="105"/>
        <v>0</v>
      </c>
      <c r="H338" s="594"/>
      <c r="I338" s="594"/>
      <c r="J338" s="594">
        <f t="shared" si="106"/>
        <v>0</v>
      </c>
      <c r="K338" s="594">
        <v>68569202</v>
      </c>
      <c r="L338" s="594">
        <v>5216550</v>
      </c>
      <c r="M338" s="594">
        <f t="shared" si="107"/>
        <v>73785752</v>
      </c>
      <c r="N338" s="594">
        <f t="shared" si="108"/>
        <v>73785752</v>
      </c>
      <c r="O338" s="595">
        <f t="shared" si="109"/>
        <v>31078248</v>
      </c>
      <c r="Q338" s="596">
        <f>(N338/D338)*100</f>
        <v>70.363281965212082</v>
      </c>
    </row>
    <row r="339" spans="1:18" ht="16.5" customHeight="1" x14ac:dyDescent="0.25">
      <c r="A339" s="591"/>
      <c r="B339" s="592" t="s">
        <v>529</v>
      </c>
      <c r="C339" s="593" t="str">
        <f t="shared" si="110"/>
        <v>Belanja Registrasi/Keanggotaan</v>
      </c>
      <c r="D339" s="594">
        <v>3500000</v>
      </c>
      <c r="E339" s="594"/>
      <c r="F339" s="594"/>
      <c r="G339" s="594">
        <f t="shared" si="105"/>
        <v>0</v>
      </c>
      <c r="H339" s="594"/>
      <c r="I339" s="594"/>
      <c r="J339" s="594">
        <f t="shared" si="106"/>
        <v>0</v>
      </c>
      <c r="K339" s="594">
        <v>3500000</v>
      </c>
      <c r="L339" s="594"/>
      <c r="M339" s="594">
        <f t="shared" si="107"/>
        <v>3500000</v>
      </c>
      <c r="N339" s="594">
        <f t="shared" si="108"/>
        <v>3500000</v>
      </c>
      <c r="O339" s="595">
        <f t="shared" si="109"/>
        <v>0</v>
      </c>
      <c r="Q339" s="596"/>
    </row>
    <row r="340" spans="1:18" ht="16.5" customHeight="1" x14ac:dyDescent="0.25">
      <c r="A340" s="591"/>
      <c r="B340" s="592" t="s">
        <v>415</v>
      </c>
      <c r="C340" s="593" t="str">
        <f t="shared" si="110"/>
        <v>Belanja Pembayaran Pajak, Bea, dan Perizinan</v>
      </c>
      <c r="D340" s="594">
        <v>2000000</v>
      </c>
      <c r="E340" s="594"/>
      <c r="F340" s="594"/>
      <c r="G340" s="594">
        <f t="shared" si="105"/>
        <v>0</v>
      </c>
      <c r="H340" s="594"/>
      <c r="I340" s="594"/>
      <c r="J340" s="594">
        <f t="shared" si="106"/>
        <v>0</v>
      </c>
      <c r="K340" s="594">
        <v>1036000</v>
      </c>
      <c r="L340" s="594"/>
      <c r="M340" s="594">
        <f t="shared" si="107"/>
        <v>1036000</v>
      </c>
      <c r="N340" s="594">
        <f t="shared" si="108"/>
        <v>1036000</v>
      </c>
      <c r="O340" s="595">
        <f t="shared" si="109"/>
        <v>964000</v>
      </c>
      <c r="Q340" s="596">
        <f>(N340/D340)*100</f>
        <v>51.800000000000004</v>
      </c>
    </row>
    <row r="341" spans="1:18" ht="16.5" customHeight="1" x14ac:dyDescent="0.25">
      <c r="A341" s="591"/>
      <c r="B341" s="592" t="s">
        <v>415</v>
      </c>
      <c r="C341" s="593" t="str">
        <f t="shared" si="110"/>
        <v>Belanja Pembayaran Pajak, Bea, dan Perizinan</v>
      </c>
      <c r="D341" s="594">
        <v>21150000</v>
      </c>
      <c r="E341" s="594"/>
      <c r="F341" s="594"/>
      <c r="G341" s="594">
        <f t="shared" si="105"/>
        <v>0</v>
      </c>
      <c r="H341" s="594"/>
      <c r="I341" s="594"/>
      <c r="J341" s="594">
        <f t="shared" si="106"/>
        <v>0</v>
      </c>
      <c r="K341" s="594">
        <v>5648450</v>
      </c>
      <c r="L341" s="594">
        <v>6000000</v>
      </c>
      <c r="M341" s="594">
        <f t="shared" si="107"/>
        <v>11648450</v>
      </c>
      <c r="N341" s="594">
        <f t="shared" si="108"/>
        <v>11648450</v>
      </c>
      <c r="O341" s="595">
        <f t="shared" si="109"/>
        <v>9501550</v>
      </c>
      <c r="Q341" s="596">
        <f>(N341/D341)*100</f>
        <v>55.07541371158392</v>
      </c>
    </row>
    <row r="342" spans="1:18" ht="16.5" customHeight="1" x14ac:dyDescent="0.25">
      <c r="A342" s="591"/>
      <c r="B342" s="592" t="s">
        <v>314</v>
      </c>
      <c r="C342" s="593" t="str">
        <f t="shared" si="110"/>
        <v>Belanja Lembur</v>
      </c>
      <c r="D342" s="594">
        <v>1431000</v>
      </c>
      <c r="E342" s="594"/>
      <c r="F342" s="594"/>
      <c r="G342" s="594">
        <f t="shared" si="105"/>
        <v>0</v>
      </c>
      <c r="H342" s="594"/>
      <c r="I342" s="594"/>
      <c r="J342" s="594">
        <f t="shared" si="106"/>
        <v>0</v>
      </c>
      <c r="K342" s="594">
        <v>0</v>
      </c>
      <c r="L342" s="594"/>
      <c r="M342" s="594">
        <f t="shared" si="107"/>
        <v>0</v>
      </c>
      <c r="N342" s="594">
        <f t="shared" si="108"/>
        <v>0</v>
      </c>
      <c r="O342" s="595">
        <f t="shared" si="109"/>
        <v>1431000</v>
      </c>
      <c r="Q342" s="596"/>
    </row>
    <row r="343" spans="1:18" ht="16.5" customHeight="1" x14ac:dyDescent="0.25">
      <c r="A343" s="591"/>
      <c r="B343" s="592" t="s">
        <v>314</v>
      </c>
      <c r="C343" s="593" t="str">
        <f t="shared" si="110"/>
        <v>Belanja Lembur</v>
      </c>
      <c r="D343" s="594">
        <v>1431000</v>
      </c>
      <c r="E343" s="594"/>
      <c r="F343" s="594"/>
      <c r="G343" s="594">
        <f t="shared" si="105"/>
        <v>0</v>
      </c>
      <c r="H343" s="594"/>
      <c r="I343" s="594"/>
      <c r="J343" s="594">
        <f t="shared" si="106"/>
        <v>0</v>
      </c>
      <c r="K343" s="594">
        <v>0</v>
      </c>
      <c r="L343" s="594"/>
      <c r="M343" s="594">
        <f t="shared" si="107"/>
        <v>0</v>
      </c>
      <c r="N343" s="594">
        <f t="shared" si="108"/>
        <v>0</v>
      </c>
      <c r="O343" s="595">
        <f t="shared" si="109"/>
        <v>1431000</v>
      </c>
      <c r="Q343" s="596"/>
    </row>
    <row r="344" spans="1:18" ht="16.5" customHeight="1" x14ac:dyDescent="0.25">
      <c r="A344" s="591"/>
      <c r="B344" s="592" t="s">
        <v>314</v>
      </c>
      <c r="C344" s="593" t="str">
        <f t="shared" si="110"/>
        <v>Belanja Lembur</v>
      </c>
      <c r="D344" s="594">
        <v>1431000</v>
      </c>
      <c r="E344" s="594"/>
      <c r="F344" s="594"/>
      <c r="G344" s="594">
        <f t="shared" si="105"/>
        <v>0</v>
      </c>
      <c r="H344" s="594"/>
      <c r="I344" s="594"/>
      <c r="J344" s="594">
        <f t="shared" si="106"/>
        <v>0</v>
      </c>
      <c r="K344" s="594">
        <v>0</v>
      </c>
      <c r="L344" s="594"/>
      <c r="M344" s="594">
        <f t="shared" si="107"/>
        <v>0</v>
      </c>
      <c r="N344" s="594">
        <f t="shared" si="108"/>
        <v>0</v>
      </c>
      <c r="O344" s="595">
        <f t="shared" si="109"/>
        <v>1431000</v>
      </c>
      <c r="Q344" s="596"/>
    </row>
    <row r="345" spans="1:18" s="590" customFormat="1" ht="13.5" x14ac:dyDescent="0.25">
      <c r="A345" s="591"/>
      <c r="B345" s="592" t="s">
        <v>314</v>
      </c>
      <c r="C345" s="593" t="str">
        <f t="shared" si="110"/>
        <v>Belanja Lembur</v>
      </c>
      <c r="D345" s="594">
        <v>0</v>
      </c>
      <c r="E345" s="594"/>
      <c r="F345" s="594"/>
      <c r="G345" s="594">
        <f t="shared" si="105"/>
        <v>0</v>
      </c>
      <c r="H345" s="594"/>
      <c r="I345" s="594"/>
      <c r="J345" s="594">
        <f t="shared" si="106"/>
        <v>0</v>
      </c>
      <c r="K345" s="594">
        <v>0</v>
      </c>
      <c r="L345" s="594"/>
      <c r="M345" s="594">
        <f t="shared" si="107"/>
        <v>0</v>
      </c>
      <c r="N345" s="594">
        <f t="shared" si="108"/>
        <v>0</v>
      </c>
      <c r="O345" s="595">
        <f t="shared" si="109"/>
        <v>0</v>
      </c>
      <c r="P345" s="561"/>
      <c r="Q345" s="596"/>
      <c r="R345" s="561"/>
    </row>
    <row r="346" spans="1:18" ht="16.5" customHeight="1" x14ac:dyDescent="0.25">
      <c r="A346" s="591"/>
      <c r="B346" s="592" t="s">
        <v>450</v>
      </c>
      <c r="C346" s="593" t="str">
        <f t="shared" si="110"/>
        <v>Belanja Iuran Jaminan Kesehatan bagi Non ASN</v>
      </c>
      <c r="D346" s="594">
        <v>9979200</v>
      </c>
      <c r="E346" s="594"/>
      <c r="F346" s="594"/>
      <c r="G346" s="594">
        <f t="shared" si="105"/>
        <v>0</v>
      </c>
      <c r="H346" s="594">
        <v>0</v>
      </c>
      <c r="I346" s="594"/>
      <c r="J346" s="594">
        <f t="shared" si="106"/>
        <v>0</v>
      </c>
      <c r="K346" s="594">
        <v>9900000</v>
      </c>
      <c r="L346" s="594"/>
      <c r="M346" s="594">
        <f t="shared" si="107"/>
        <v>9900000</v>
      </c>
      <c r="N346" s="594">
        <f t="shared" si="108"/>
        <v>9900000</v>
      </c>
      <c r="O346" s="595">
        <f t="shared" si="109"/>
        <v>79200</v>
      </c>
      <c r="P346" s="600"/>
      <c r="Q346" s="596"/>
      <c r="R346" s="600"/>
    </row>
    <row r="347" spans="1:18" s="600" customFormat="1" ht="16.5" customHeight="1" x14ac:dyDescent="0.25">
      <c r="A347" s="591"/>
      <c r="B347" s="592" t="s">
        <v>349</v>
      </c>
      <c r="C347" s="593" t="str">
        <f t="shared" si="110"/>
        <v>Belanja Asuransi Barang Milik Daerah</v>
      </c>
      <c r="D347" s="594">
        <v>5200000</v>
      </c>
      <c r="E347" s="594"/>
      <c r="F347" s="594"/>
      <c r="G347" s="594">
        <f t="shared" si="105"/>
        <v>0</v>
      </c>
      <c r="H347" s="594"/>
      <c r="I347" s="594"/>
      <c r="J347" s="594">
        <f t="shared" si="106"/>
        <v>0</v>
      </c>
      <c r="K347" s="594">
        <v>5115275</v>
      </c>
      <c r="L347" s="594"/>
      <c r="M347" s="594">
        <f t="shared" si="107"/>
        <v>5115275</v>
      </c>
      <c r="N347" s="594">
        <f t="shared" si="108"/>
        <v>5115275</v>
      </c>
      <c r="O347" s="595">
        <f t="shared" si="109"/>
        <v>84725</v>
      </c>
      <c r="P347" s="561"/>
      <c r="Q347" s="596">
        <f>(N347/D347)*100</f>
        <v>98.370673076923083</v>
      </c>
      <c r="R347" s="561"/>
    </row>
    <row r="348" spans="1:18" s="600" customFormat="1" ht="16.5" customHeight="1" x14ac:dyDescent="0.25">
      <c r="A348" s="591"/>
      <c r="B348" s="592" t="s">
        <v>451</v>
      </c>
      <c r="C348" s="593" t="str">
        <f t="shared" si="110"/>
        <v>Belanja Sewa Kendaraan Bermotor Angkutan Barang</v>
      </c>
      <c r="D348" s="594">
        <v>237000000</v>
      </c>
      <c r="E348" s="594"/>
      <c r="F348" s="594"/>
      <c r="G348" s="594">
        <f t="shared" si="105"/>
        <v>0</v>
      </c>
      <c r="H348" s="594">
        <v>0</v>
      </c>
      <c r="I348" s="594"/>
      <c r="J348" s="594">
        <f t="shared" si="106"/>
        <v>0</v>
      </c>
      <c r="K348" s="594">
        <v>195500000</v>
      </c>
      <c r="L348" s="594">
        <v>7500000</v>
      </c>
      <c r="M348" s="594">
        <f t="shared" si="107"/>
        <v>203000000</v>
      </c>
      <c r="N348" s="594">
        <f t="shared" si="108"/>
        <v>203000000</v>
      </c>
      <c r="O348" s="595">
        <f t="shared" si="109"/>
        <v>34000000</v>
      </c>
      <c r="Q348" s="596"/>
    </row>
    <row r="349" spans="1:18" s="600" customFormat="1" ht="16.5" customHeight="1" x14ac:dyDescent="0.25">
      <c r="A349" s="591"/>
      <c r="B349" s="592" t="s">
        <v>453</v>
      </c>
      <c r="C349" s="593" t="str">
        <f t="shared" si="110"/>
        <v>Belanja Sewa Mebel</v>
      </c>
      <c r="D349" s="594">
        <v>736640000</v>
      </c>
      <c r="E349" s="594"/>
      <c r="F349" s="594"/>
      <c r="G349" s="594">
        <f t="shared" si="105"/>
        <v>0</v>
      </c>
      <c r="H349" s="594">
        <v>0</v>
      </c>
      <c r="I349" s="594"/>
      <c r="J349" s="594">
        <f t="shared" si="106"/>
        <v>0</v>
      </c>
      <c r="K349" s="594">
        <v>649280000</v>
      </c>
      <c r="L349" s="594">
        <v>38400000</v>
      </c>
      <c r="M349" s="594">
        <f t="shared" si="107"/>
        <v>687680000</v>
      </c>
      <c r="N349" s="594">
        <f t="shared" si="108"/>
        <v>687680000</v>
      </c>
      <c r="O349" s="595">
        <f t="shared" si="109"/>
        <v>48960000</v>
      </c>
      <c r="Q349" s="596"/>
    </row>
    <row r="350" spans="1:18" ht="16.5" customHeight="1" x14ac:dyDescent="0.25">
      <c r="A350" s="591"/>
      <c r="B350" s="592" t="s">
        <v>454</v>
      </c>
      <c r="C350" s="593" t="str">
        <f t="shared" si="110"/>
        <v>Belanja Sewa Sumber Tenaga</v>
      </c>
      <c r="D350" s="594">
        <v>35000000</v>
      </c>
      <c r="E350" s="594"/>
      <c r="F350" s="594"/>
      <c r="G350" s="594">
        <f t="shared" si="105"/>
        <v>0</v>
      </c>
      <c r="H350" s="594">
        <v>0</v>
      </c>
      <c r="I350" s="594"/>
      <c r="J350" s="594">
        <f t="shared" si="106"/>
        <v>0</v>
      </c>
      <c r="K350" s="594">
        <v>10000000</v>
      </c>
      <c r="L350" s="594"/>
      <c r="M350" s="594">
        <f t="shared" si="107"/>
        <v>10000000</v>
      </c>
      <c r="N350" s="594">
        <f t="shared" si="108"/>
        <v>10000000</v>
      </c>
      <c r="O350" s="595">
        <f t="shared" si="109"/>
        <v>25000000</v>
      </c>
      <c r="P350" s="600"/>
      <c r="Q350" s="596"/>
      <c r="R350" s="600"/>
    </row>
    <row r="351" spans="1:18" ht="16.5" customHeight="1" x14ac:dyDescent="0.25">
      <c r="A351" s="591"/>
      <c r="B351" s="592" t="s">
        <v>455</v>
      </c>
      <c r="C351" s="593" t="str">
        <f t="shared" si="110"/>
        <v>Belanja Sewa Bangunan Gedung Tempat Pertemuan</v>
      </c>
      <c r="D351" s="594">
        <v>158000000</v>
      </c>
      <c r="E351" s="594"/>
      <c r="F351" s="594"/>
      <c r="G351" s="594">
        <f t="shared" si="105"/>
        <v>0</v>
      </c>
      <c r="H351" s="594">
        <v>0</v>
      </c>
      <c r="I351" s="594"/>
      <c r="J351" s="594">
        <f t="shared" si="106"/>
        <v>0</v>
      </c>
      <c r="K351" s="594">
        <v>132000000</v>
      </c>
      <c r="L351" s="594">
        <v>6000000</v>
      </c>
      <c r="M351" s="594">
        <f t="shared" si="107"/>
        <v>138000000</v>
      </c>
      <c r="N351" s="594">
        <f t="shared" si="108"/>
        <v>138000000</v>
      </c>
      <c r="O351" s="595">
        <f t="shared" si="109"/>
        <v>20000000</v>
      </c>
      <c r="P351" s="600"/>
      <c r="Q351" s="596"/>
      <c r="R351" s="600"/>
    </row>
    <row r="352" spans="1:18" ht="16.5" customHeight="1" x14ac:dyDescent="0.25">
      <c r="A352" s="591"/>
      <c r="B352" s="592" t="s">
        <v>455</v>
      </c>
      <c r="C352" s="593" t="str">
        <f t="shared" si="110"/>
        <v>Belanja Sewa Bangunan Gedung Tempat Pertemuan</v>
      </c>
      <c r="D352" s="594">
        <v>4000000</v>
      </c>
      <c r="E352" s="594"/>
      <c r="F352" s="594"/>
      <c r="G352" s="594">
        <f t="shared" si="105"/>
        <v>0</v>
      </c>
      <c r="H352" s="594"/>
      <c r="I352" s="594"/>
      <c r="J352" s="594">
        <f t="shared" si="106"/>
        <v>0</v>
      </c>
      <c r="K352" s="594">
        <v>4000000</v>
      </c>
      <c r="L352" s="594"/>
      <c r="M352" s="594">
        <f t="shared" si="107"/>
        <v>4000000</v>
      </c>
      <c r="N352" s="594">
        <f t="shared" si="108"/>
        <v>4000000</v>
      </c>
      <c r="O352" s="595">
        <f t="shared" si="109"/>
        <v>0</v>
      </c>
      <c r="Q352" s="596">
        <f>(N352/D352)*100</f>
        <v>100</v>
      </c>
    </row>
    <row r="353" spans="1:18" ht="16.5" customHeight="1" x14ac:dyDescent="0.25">
      <c r="A353" s="591"/>
      <c r="B353" s="592" t="s">
        <v>455</v>
      </c>
      <c r="C353" s="593" t="str">
        <f t="shared" si="110"/>
        <v>Belanja Sewa Bangunan Gedung Tempat Pertemuan</v>
      </c>
      <c r="D353" s="594">
        <v>4000000</v>
      </c>
      <c r="E353" s="594"/>
      <c r="F353" s="594"/>
      <c r="G353" s="594">
        <f t="shared" si="105"/>
        <v>0</v>
      </c>
      <c r="H353" s="594"/>
      <c r="I353" s="594"/>
      <c r="J353" s="594">
        <f t="shared" si="106"/>
        <v>0</v>
      </c>
      <c r="K353" s="594">
        <v>4000000</v>
      </c>
      <c r="L353" s="594"/>
      <c r="M353" s="594">
        <f t="shared" si="107"/>
        <v>4000000</v>
      </c>
      <c r="N353" s="594">
        <f t="shared" si="108"/>
        <v>4000000</v>
      </c>
      <c r="O353" s="595">
        <f t="shared" si="109"/>
        <v>0</v>
      </c>
      <c r="Q353" s="596"/>
    </row>
    <row r="354" spans="1:18" s="590" customFormat="1" ht="18.75" customHeight="1" x14ac:dyDescent="0.25">
      <c r="A354" s="591"/>
      <c r="B354" s="592" t="s">
        <v>456</v>
      </c>
      <c r="C354" s="593" t="str">
        <f t="shared" si="110"/>
        <v>Belanja Sewa Mess/Wisma/Bungalow/Tempat Peristirahatan</v>
      </c>
      <c r="D354" s="594">
        <v>272175000</v>
      </c>
      <c r="E354" s="594"/>
      <c r="F354" s="594"/>
      <c r="G354" s="594">
        <f t="shared" si="105"/>
        <v>0</v>
      </c>
      <c r="H354" s="594">
        <v>0</v>
      </c>
      <c r="I354" s="594"/>
      <c r="J354" s="594">
        <f t="shared" si="106"/>
        <v>0</v>
      </c>
      <c r="K354" s="594">
        <v>199400000</v>
      </c>
      <c r="L354" s="594">
        <v>12000000</v>
      </c>
      <c r="M354" s="594">
        <f t="shared" si="107"/>
        <v>211400000</v>
      </c>
      <c r="N354" s="594">
        <f t="shared" si="108"/>
        <v>211400000</v>
      </c>
      <c r="O354" s="595">
        <f t="shared" si="109"/>
        <v>60775000</v>
      </c>
      <c r="P354" s="600"/>
      <c r="Q354" s="596"/>
      <c r="R354" s="600"/>
    </row>
    <row r="355" spans="1:18" ht="16.5" customHeight="1" x14ac:dyDescent="0.25">
      <c r="A355" s="591"/>
      <c r="B355" s="592" t="s">
        <v>457</v>
      </c>
      <c r="C355" s="593" t="str">
        <f t="shared" si="110"/>
        <v>Belanja Kursus Singkat/Pelatihan</v>
      </c>
      <c r="D355" s="594">
        <v>2303710000</v>
      </c>
      <c r="E355" s="594"/>
      <c r="F355" s="594"/>
      <c r="G355" s="594">
        <f t="shared" si="105"/>
        <v>0</v>
      </c>
      <c r="H355" s="594">
        <v>0</v>
      </c>
      <c r="I355" s="594"/>
      <c r="J355" s="594">
        <f t="shared" si="106"/>
        <v>0</v>
      </c>
      <c r="K355" s="594">
        <v>1652105000</v>
      </c>
      <c r="L355" s="594">
        <v>191100000</v>
      </c>
      <c r="M355" s="594">
        <f t="shared" si="107"/>
        <v>1843205000</v>
      </c>
      <c r="N355" s="594">
        <f t="shared" si="108"/>
        <v>1843205000</v>
      </c>
      <c r="O355" s="595">
        <f t="shared" si="109"/>
        <v>460505000</v>
      </c>
      <c r="P355" s="600"/>
      <c r="Q355" s="596"/>
      <c r="R355" s="600"/>
    </row>
    <row r="356" spans="1:18" ht="15.75" customHeight="1" x14ac:dyDescent="0.25">
      <c r="A356" s="591"/>
      <c r="B356" s="592" t="s">
        <v>457</v>
      </c>
      <c r="C356" s="593" t="str">
        <f t="shared" si="110"/>
        <v>Belanja Kursus Singkat/Pelatihan</v>
      </c>
      <c r="D356" s="594">
        <v>28600000</v>
      </c>
      <c r="E356" s="594"/>
      <c r="F356" s="594"/>
      <c r="G356" s="594">
        <f t="shared" si="105"/>
        <v>0</v>
      </c>
      <c r="H356" s="594"/>
      <c r="I356" s="594"/>
      <c r="J356" s="594">
        <f t="shared" si="106"/>
        <v>0</v>
      </c>
      <c r="K356" s="594">
        <v>28500000</v>
      </c>
      <c r="L356" s="594"/>
      <c r="M356" s="594">
        <f t="shared" si="107"/>
        <v>28500000</v>
      </c>
      <c r="N356" s="594">
        <f t="shared" si="108"/>
        <v>28500000</v>
      </c>
      <c r="O356" s="595">
        <f t="shared" si="109"/>
        <v>100000</v>
      </c>
      <c r="P356" s="600"/>
      <c r="Q356" s="596">
        <f>(N356/D356)*100</f>
        <v>99.650349650349639</v>
      </c>
      <c r="R356" s="600"/>
    </row>
    <row r="357" spans="1:18" ht="15.75" customHeight="1" x14ac:dyDescent="0.25">
      <c r="A357" s="591"/>
      <c r="B357" s="592" t="s">
        <v>457</v>
      </c>
      <c r="C357" s="593" t="str">
        <f t="shared" si="110"/>
        <v>Belanja Kursus Singkat/Pelatihan</v>
      </c>
      <c r="D357" s="594">
        <v>45500000</v>
      </c>
      <c r="E357" s="594"/>
      <c r="F357" s="594"/>
      <c r="G357" s="594">
        <f t="shared" si="105"/>
        <v>0</v>
      </c>
      <c r="H357" s="594"/>
      <c r="I357" s="594"/>
      <c r="J357" s="594">
        <f t="shared" si="106"/>
        <v>0</v>
      </c>
      <c r="K357" s="594">
        <v>44000000</v>
      </c>
      <c r="L357" s="594"/>
      <c r="M357" s="594">
        <f t="shared" si="107"/>
        <v>44000000</v>
      </c>
      <c r="N357" s="594">
        <f t="shared" si="108"/>
        <v>44000000</v>
      </c>
      <c r="O357" s="595">
        <f t="shared" si="109"/>
        <v>1500000</v>
      </c>
      <c r="Q357" s="596">
        <f>(N357/D357)*100</f>
        <v>96.703296703296701</v>
      </c>
    </row>
    <row r="358" spans="1:18" ht="14.25" customHeight="1" x14ac:dyDescent="0.25">
      <c r="A358" s="591"/>
      <c r="B358" s="592" t="s">
        <v>457</v>
      </c>
      <c r="C358" s="593" t="str">
        <f t="shared" si="110"/>
        <v>Belanja Kursus Singkat/Pelatihan</v>
      </c>
      <c r="D358" s="594">
        <v>13050000</v>
      </c>
      <c r="E358" s="594"/>
      <c r="F358" s="594"/>
      <c r="G358" s="594">
        <f t="shared" si="105"/>
        <v>0</v>
      </c>
      <c r="H358" s="594">
        <v>0</v>
      </c>
      <c r="I358" s="594"/>
      <c r="J358" s="594">
        <f t="shared" si="106"/>
        <v>0</v>
      </c>
      <c r="K358" s="594">
        <v>13050000</v>
      </c>
      <c r="L358" s="594"/>
      <c r="M358" s="594">
        <f t="shared" si="107"/>
        <v>13050000</v>
      </c>
      <c r="N358" s="594">
        <f t="shared" si="108"/>
        <v>13050000</v>
      </c>
      <c r="O358" s="595">
        <f t="shared" si="109"/>
        <v>0</v>
      </c>
      <c r="Q358" s="596"/>
    </row>
    <row r="359" spans="1:18" ht="13.5" customHeight="1" x14ac:dyDescent="0.25">
      <c r="A359" s="591"/>
      <c r="B359" s="592" t="s">
        <v>457</v>
      </c>
      <c r="C359" s="593" t="str">
        <f t="shared" si="110"/>
        <v>Belanja Kursus Singkat/Pelatihan</v>
      </c>
      <c r="D359" s="594">
        <v>53100000</v>
      </c>
      <c r="E359" s="594"/>
      <c r="F359" s="594"/>
      <c r="G359" s="594">
        <f t="shared" si="105"/>
        <v>0</v>
      </c>
      <c r="H359" s="594">
        <v>0</v>
      </c>
      <c r="I359" s="594"/>
      <c r="J359" s="594">
        <f t="shared" si="106"/>
        <v>0</v>
      </c>
      <c r="K359" s="594">
        <v>52500000</v>
      </c>
      <c r="L359" s="594">
        <v>600000</v>
      </c>
      <c r="M359" s="594">
        <f t="shared" si="107"/>
        <v>53100000</v>
      </c>
      <c r="N359" s="594">
        <f t="shared" si="108"/>
        <v>53100000</v>
      </c>
      <c r="O359" s="595">
        <f t="shared" si="109"/>
        <v>0</v>
      </c>
      <c r="Q359" s="596">
        <f>(N359/D359)*100</f>
        <v>100</v>
      </c>
    </row>
    <row r="360" spans="1:18" s="600" customFormat="1" ht="12.75" customHeight="1" x14ac:dyDescent="0.25">
      <c r="A360" s="591"/>
      <c r="B360" s="592" t="s">
        <v>457</v>
      </c>
      <c r="C360" s="593" t="str">
        <f t="shared" si="110"/>
        <v>Belanja Kursus Singkat/Pelatihan</v>
      </c>
      <c r="D360" s="594">
        <v>1200000</v>
      </c>
      <c r="E360" s="594"/>
      <c r="F360" s="594"/>
      <c r="G360" s="594">
        <f t="shared" si="105"/>
        <v>0</v>
      </c>
      <c r="H360" s="594"/>
      <c r="I360" s="594"/>
      <c r="J360" s="594">
        <f t="shared" si="106"/>
        <v>0</v>
      </c>
      <c r="K360" s="594">
        <v>1200000</v>
      </c>
      <c r="L360" s="594"/>
      <c r="M360" s="594">
        <f t="shared" si="107"/>
        <v>1200000</v>
      </c>
      <c r="N360" s="594">
        <f t="shared" si="108"/>
        <v>1200000</v>
      </c>
      <c r="O360" s="595">
        <f t="shared" si="109"/>
        <v>0</v>
      </c>
      <c r="P360" s="561"/>
      <c r="Q360" s="596"/>
      <c r="R360" s="561"/>
    </row>
    <row r="361" spans="1:18" s="600" customFormat="1" ht="12.75" customHeight="1" x14ac:dyDescent="0.25">
      <c r="A361" s="591"/>
      <c r="B361" s="592" t="s">
        <v>457</v>
      </c>
      <c r="C361" s="593" t="str">
        <f t="shared" si="110"/>
        <v>Belanja Kursus Singkat/Pelatihan</v>
      </c>
      <c r="D361" s="594">
        <v>16400000</v>
      </c>
      <c r="E361" s="594"/>
      <c r="F361" s="594"/>
      <c r="G361" s="594">
        <f t="shared" si="105"/>
        <v>0</v>
      </c>
      <c r="H361" s="594"/>
      <c r="I361" s="594"/>
      <c r="J361" s="594">
        <f t="shared" si="106"/>
        <v>0</v>
      </c>
      <c r="K361" s="594">
        <v>16400000</v>
      </c>
      <c r="L361" s="594"/>
      <c r="M361" s="594">
        <f t="shared" si="107"/>
        <v>16400000</v>
      </c>
      <c r="N361" s="594">
        <f t="shared" si="108"/>
        <v>16400000</v>
      </c>
      <c r="O361" s="595">
        <f t="shared" si="109"/>
        <v>0</v>
      </c>
      <c r="P361" s="561"/>
      <c r="Q361" s="596"/>
      <c r="R361" s="561"/>
    </row>
    <row r="362" spans="1:18" s="600" customFormat="1" ht="12.75" customHeight="1" x14ac:dyDescent="0.25">
      <c r="A362" s="591"/>
      <c r="B362" s="592" t="s">
        <v>457</v>
      </c>
      <c r="C362" s="593" t="str">
        <f t="shared" si="110"/>
        <v>Belanja Kursus Singkat/Pelatihan</v>
      </c>
      <c r="D362" s="594">
        <v>24000000</v>
      </c>
      <c r="E362" s="594"/>
      <c r="F362" s="594"/>
      <c r="G362" s="594">
        <f t="shared" si="105"/>
        <v>0</v>
      </c>
      <c r="H362" s="594"/>
      <c r="I362" s="594"/>
      <c r="J362" s="594">
        <f t="shared" si="106"/>
        <v>0</v>
      </c>
      <c r="K362" s="594">
        <v>11900000</v>
      </c>
      <c r="L362" s="594">
        <v>11900000</v>
      </c>
      <c r="M362" s="594">
        <f t="shared" si="107"/>
        <v>23800000</v>
      </c>
      <c r="N362" s="594">
        <f t="shared" si="108"/>
        <v>23800000</v>
      </c>
      <c r="O362" s="595">
        <f t="shared" si="109"/>
        <v>200000</v>
      </c>
      <c r="P362" s="561"/>
      <c r="Q362" s="596"/>
      <c r="R362" s="561"/>
    </row>
    <row r="363" spans="1:18" s="590" customFormat="1" ht="13.5" x14ac:dyDescent="0.25">
      <c r="A363" s="591"/>
      <c r="B363" s="592" t="s">
        <v>457</v>
      </c>
      <c r="C363" s="593" t="str">
        <f t="shared" si="110"/>
        <v>Belanja Kursus Singkat/Pelatihan</v>
      </c>
      <c r="D363" s="594">
        <v>32020000</v>
      </c>
      <c r="E363" s="594"/>
      <c r="F363" s="594"/>
      <c r="G363" s="594">
        <f t="shared" si="105"/>
        <v>0</v>
      </c>
      <c r="H363" s="594"/>
      <c r="I363" s="594"/>
      <c r="J363" s="594">
        <f t="shared" si="106"/>
        <v>0</v>
      </c>
      <c r="K363" s="594">
        <v>0</v>
      </c>
      <c r="L363" s="594">
        <v>29800000</v>
      </c>
      <c r="M363" s="594">
        <f t="shared" si="107"/>
        <v>29800000</v>
      </c>
      <c r="N363" s="594">
        <f t="shared" si="108"/>
        <v>29800000</v>
      </c>
      <c r="O363" s="595">
        <f t="shared" si="109"/>
        <v>2220000</v>
      </c>
      <c r="P363" s="561"/>
      <c r="Q363" s="596">
        <f>(N363/D363)*100</f>
        <v>93.066833229231733</v>
      </c>
      <c r="R363" s="561"/>
    </row>
    <row r="364" spans="1:18" s="590" customFormat="1" ht="14.25" customHeight="1" x14ac:dyDescent="0.25">
      <c r="A364" s="591"/>
      <c r="B364" s="592" t="s">
        <v>457</v>
      </c>
      <c r="C364" s="593" t="str">
        <f t="shared" si="110"/>
        <v>Belanja Kursus Singkat/Pelatihan</v>
      </c>
      <c r="D364" s="594">
        <v>39050000</v>
      </c>
      <c r="E364" s="594"/>
      <c r="F364" s="594"/>
      <c r="G364" s="594">
        <f t="shared" si="105"/>
        <v>0</v>
      </c>
      <c r="H364" s="594"/>
      <c r="I364" s="594"/>
      <c r="J364" s="594">
        <f t="shared" si="106"/>
        <v>0</v>
      </c>
      <c r="K364" s="594">
        <v>26050000</v>
      </c>
      <c r="L364" s="594">
        <v>13000000</v>
      </c>
      <c r="M364" s="594">
        <f t="shared" si="107"/>
        <v>39050000</v>
      </c>
      <c r="N364" s="594">
        <f t="shared" si="108"/>
        <v>39050000</v>
      </c>
      <c r="O364" s="595">
        <f t="shared" si="109"/>
        <v>0</v>
      </c>
      <c r="P364" s="561"/>
      <c r="Q364" s="596"/>
      <c r="R364" s="561"/>
    </row>
    <row r="365" spans="1:18" s="600" customFormat="1" ht="16.5" customHeight="1" x14ac:dyDescent="0.25">
      <c r="A365" s="591"/>
      <c r="B365" s="592" t="s">
        <v>457</v>
      </c>
      <c r="C365" s="593" t="str">
        <f t="shared" ref="C365:C396" si="111">VLOOKUP(B365,rek,2)</f>
        <v>Belanja Kursus Singkat/Pelatihan</v>
      </c>
      <c r="D365" s="594">
        <v>90600000</v>
      </c>
      <c r="E365" s="594"/>
      <c r="F365" s="594"/>
      <c r="G365" s="594">
        <f t="shared" ref="G365:G415" si="112">E365+F365</f>
        <v>0</v>
      </c>
      <c r="H365" s="594"/>
      <c r="I365" s="594"/>
      <c r="J365" s="594">
        <f t="shared" ref="J365:J415" si="113">H365+I365</f>
        <v>0</v>
      </c>
      <c r="K365" s="594">
        <v>90600000</v>
      </c>
      <c r="L365" s="594"/>
      <c r="M365" s="594">
        <f t="shared" ref="M365:M415" si="114">K365+L365</f>
        <v>90600000</v>
      </c>
      <c r="N365" s="594">
        <f t="shared" ref="N365:N415" si="115">M365+J365+G365</f>
        <v>90600000</v>
      </c>
      <c r="O365" s="595">
        <f t="shared" ref="O365:O415" si="116">D365-N365</f>
        <v>0</v>
      </c>
      <c r="P365" s="561"/>
      <c r="Q365" s="596"/>
      <c r="R365" s="561"/>
    </row>
    <row r="366" spans="1:18" s="600" customFormat="1" ht="16.5" customHeight="1" x14ac:dyDescent="0.25">
      <c r="A366" s="591"/>
      <c r="B366" s="592" t="s">
        <v>457</v>
      </c>
      <c r="C366" s="593" t="str">
        <f t="shared" si="111"/>
        <v>Belanja Kursus Singkat/Pelatihan</v>
      </c>
      <c r="D366" s="594">
        <v>18000000</v>
      </c>
      <c r="E366" s="594"/>
      <c r="F366" s="594"/>
      <c r="G366" s="594">
        <f t="shared" si="112"/>
        <v>0</v>
      </c>
      <c r="H366" s="594"/>
      <c r="I366" s="594"/>
      <c r="J366" s="594">
        <f t="shared" si="113"/>
        <v>0</v>
      </c>
      <c r="K366" s="594">
        <v>18000000</v>
      </c>
      <c r="L366" s="594"/>
      <c r="M366" s="594">
        <f t="shared" si="114"/>
        <v>18000000</v>
      </c>
      <c r="N366" s="594">
        <f t="shared" si="115"/>
        <v>18000000</v>
      </c>
      <c r="O366" s="595">
        <f t="shared" si="116"/>
        <v>0</v>
      </c>
      <c r="P366" s="561"/>
      <c r="Q366" s="596"/>
      <c r="R366" s="561"/>
    </row>
    <row r="367" spans="1:18" ht="16.5" customHeight="1" x14ac:dyDescent="0.25">
      <c r="A367" s="612"/>
      <c r="B367" s="592" t="s">
        <v>457</v>
      </c>
      <c r="C367" s="593" t="str">
        <f t="shared" si="111"/>
        <v>Belanja Kursus Singkat/Pelatihan</v>
      </c>
      <c r="D367" s="614">
        <v>13500000</v>
      </c>
      <c r="E367" s="615"/>
      <c r="F367" s="615"/>
      <c r="G367" s="594">
        <f t="shared" si="112"/>
        <v>0</v>
      </c>
      <c r="H367" s="615"/>
      <c r="I367" s="615"/>
      <c r="J367" s="594">
        <f t="shared" si="113"/>
        <v>0</v>
      </c>
      <c r="K367" s="614">
        <v>13500000</v>
      </c>
      <c r="L367" s="614"/>
      <c r="M367" s="594">
        <f t="shared" si="114"/>
        <v>13500000</v>
      </c>
      <c r="N367" s="594">
        <f t="shared" si="115"/>
        <v>13500000</v>
      </c>
      <c r="O367" s="595">
        <f t="shared" si="116"/>
        <v>0</v>
      </c>
      <c r="P367" s="638"/>
      <c r="Q367" s="639"/>
      <c r="R367" s="638"/>
    </row>
    <row r="368" spans="1:18" ht="16.5" customHeight="1" x14ac:dyDescent="0.25">
      <c r="A368" s="591"/>
      <c r="B368" s="592" t="s">
        <v>458</v>
      </c>
      <c r="C368" s="593" t="str">
        <f t="shared" si="111"/>
        <v>Belanja Sosialisasi</v>
      </c>
      <c r="D368" s="594">
        <v>73200000</v>
      </c>
      <c r="E368" s="594"/>
      <c r="F368" s="594"/>
      <c r="G368" s="594">
        <f t="shared" si="112"/>
        <v>0</v>
      </c>
      <c r="H368" s="594">
        <v>0</v>
      </c>
      <c r="I368" s="594"/>
      <c r="J368" s="594">
        <f t="shared" si="113"/>
        <v>0</v>
      </c>
      <c r="K368" s="594">
        <v>61172000</v>
      </c>
      <c r="L368" s="594">
        <v>6700000</v>
      </c>
      <c r="M368" s="594">
        <f t="shared" si="114"/>
        <v>67872000</v>
      </c>
      <c r="N368" s="594">
        <f t="shared" si="115"/>
        <v>67872000</v>
      </c>
      <c r="O368" s="595">
        <f t="shared" si="116"/>
        <v>5328000</v>
      </c>
      <c r="P368" s="600"/>
      <c r="Q368" s="596"/>
      <c r="R368" s="600"/>
    </row>
    <row r="369" spans="1:18" ht="16.5" customHeight="1" x14ac:dyDescent="0.25">
      <c r="A369" s="591"/>
      <c r="B369" s="592" t="s">
        <v>458</v>
      </c>
      <c r="C369" s="593" t="str">
        <f t="shared" si="111"/>
        <v>Belanja Sosialisasi</v>
      </c>
      <c r="D369" s="594">
        <v>3000000</v>
      </c>
      <c r="E369" s="594"/>
      <c r="F369" s="594"/>
      <c r="G369" s="594">
        <f t="shared" si="112"/>
        <v>0</v>
      </c>
      <c r="H369" s="594"/>
      <c r="I369" s="594"/>
      <c r="J369" s="594">
        <f t="shared" si="113"/>
        <v>0</v>
      </c>
      <c r="K369" s="594">
        <v>1500000</v>
      </c>
      <c r="L369" s="594"/>
      <c r="M369" s="594">
        <f t="shared" si="114"/>
        <v>1500000</v>
      </c>
      <c r="N369" s="594">
        <f t="shared" si="115"/>
        <v>1500000</v>
      </c>
      <c r="O369" s="595">
        <f t="shared" si="116"/>
        <v>1500000</v>
      </c>
      <c r="Q369" s="596"/>
    </row>
    <row r="370" spans="1:18" ht="16.5" customHeight="1" x14ac:dyDescent="0.25">
      <c r="A370" s="591"/>
      <c r="B370" s="592" t="s">
        <v>458</v>
      </c>
      <c r="C370" s="593" t="str">
        <f t="shared" si="111"/>
        <v>Belanja Sosialisasi</v>
      </c>
      <c r="D370" s="594">
        <v>7700000</v>
      </c>
      <c r="E370" s="594"/>
      <c r="F370" s="594"/>
      <c r="G370" s="594">
        <f t="shared" si="112"/>
        <v>0</v>
      </c>
      <c r="H370" s="594"/>
      <c r="I370" s="594"/>
      <c r="J370" s="594">
        <f t="shared" si="113"/>
        <v>0</v>
      </c>
      <c r="K370" s="594">
        <v>7700000</v>
      </c>
      <c r="L370" s="594"/>
      <c r="M370" s="594">
        <f t="shared" si="114"/>
        <v>7700000</v>
      </c>
      <c r="N370" s="594">
        <f t="shared" si="115"/>
        <v>7700000</v>
      </c>
      <c r="O370" s="595">
        <f t="shared" si="116"/>
        <v>0</v>
      </c>
      <c r="Q370" s="596"/>
    </row>
    <row r="371" spans="1:18" ht="16.5" customHeight="1" x14ac:dyDescent="0.25">
      <c r="A371" s="591"/>
      <c r="B371" s="592" t="s">
        <v>360</v>
      </c>
      <c r="C371" s="593" t="str">
        <f t="shared" si="111"/>
        <v>Belanja Bimbingan Teknis</v>
      </c>
      <c r="D371" s="594">
        <v>9250000</v>
      </c>
      <c r="E371" s="594"/>
      <c r="F371" s="594"/>
      <c r="G371" s="594">
        <f t="shared" si="112"/>
        <v>0</v>
      </c>
      <c r="H371" s="594"/>
      <c r="I371" s="594"/>
      <c r="J371" s="594">
        <f t="shared" si="113"/>
        <v>0</v>
      </c>
      <c r="K371" s="594">
        <v>0</v>
      </c>
      <c r="L371" s="594">
        <v>8100000</v>
      </c>
      <c r="M371" s="594">
        <f t="shared" si="114"/>
        <v>8100000</v>
      </c>
      <c r="N371" s="594">
        <f t="shared" si="115"/>
        <v>8100000</v>
      </c>
      <c r="O371" s="595">
        <f t="shared" si="116"/>
        <v>1150000</v>
      </c>
      <c r="Q371" s="596">
        <f>(N371/D371)*100</f>
        <v>87.567567567567579</v>
      </c>
    </row>
    <row r="372" spans="1:18" ht="16.5" customHeight="1" x14ac:dyDescent="0.25">
      <c r="A372" s="591"/>
      <c r="B372" s="592" t="s">
        <v>360</v>
      </c>
      <c r="C372" s="593" t="str">
        <f t="shared" si="111"/>
        <v>Belanja Bimbingan Teknis</v>
      </c>
      <c r="D372" s="594">
        <v>5000000</v>
      </c>
      <c r="E372" s="594"/>
      <c r="F372" s="594"/>
      <c r="G372" s="594">
        <f t="shared" si="112"/>
        <v>0</v>
      </c>
      <c r="H372" s="594"/>
      <c r="I372" s="594"/>
      <c r="J372" s="594">
        <f t="shared" si="113"/>
        <v>0</v>
      </c>
      <c r="K372" s="594">
        <v>5000000</v>
      </c>
      <c r="L372" s="594"/>
      <c r="M372" s="594">
        <f t="shared" si="114"/>
        <v>5000000</v>
      </c>
      <c r="N372" s="594">
        <f t="shared" si="115"/>
        <v>5000000</v>
      </c>
      <c r="O372" s="595">
        <f t="shared" si="116"/>
        <v>0</v>
      </c>
      <c r="Q372" s="596"/>
    </row>
    <row r="373" spans="1:18" ht="16.5" customHeight="1" x14ac:dyDescent="0.25">
      <c r="A373" s="591"/>
      <c r="B373" s="592" t="s">
        <v>418</v>
      </c>
      <c r="C373" s="593" t="str">
        <f t="shared" si="111"/>
        <v>Belanja Pemeliharaan Alat Angkutan - Alat Angkutan Darat Bermotor - Kendaraan Bermotor Penumpang</v>
      </c>
      <c r="D373" s="594">
        <v>102300000</v>
      </c>
      <c r="E373" s="594"/>
      <c r="F373" s="594"/>
      <c r="G373" s="594">
        <f t="shared" si="112"/>
        <v>0</v>
      </c>
      <c r="H373" s="594"/>
      <c r="I373" s="594"/>
      <c r="J373" s="594">
        <f t="shared" si="113"/>
        <v>0</v>
      </c>
      <c r="K373" s="594">
        <v>47349000</v>
      </c>
      <c r="L373" s="594"/>
      <c r="M373" s="594">
        <f t="shared" si="114"/>
        <v>47349000</v>
      </c>
      <c r="N373" s="594">
        <f t="shared" si="115"/>
        <v>47349000</v>
      </c>
      <c r="O373" s="595">
        <f t="shared" si="116"/>
        <v>54951000</v>
      </c>
      <c r="Q373" s="596">
        <f>(N373/D373)*100</f>
        <v>46.284457478005862</v>
      </c>
    </row>
    <row r="374" spans="1:18" ht="16.5" customHeight="1" x14ac:dyDescent="0.25">
      <c r="A374" s="591"/>
      <c r="B374" s="592" t="s">
        <v>427</v>
      </c>
      <c r="C374" s="593" t="str">
        <f t="shared" si="111"/>
        <v>Belanja pemeliharaan Alat Kantor dan Rumah Tangga - Alat Kantor - Alat Kantor Lainnya</v>
      </c>
      <c r="D374" s="594">
        <v>15850000</v>
      </c>
      <c r="E374" s="594"/>
      <c r="F374" s="594"/>
      <c r="G374" s="594">
        <f t="shared" si="112"/>
        <v>0</v>
      </c>
      <c r="H374" s="594"/>
      <c r="I374" s="594"/>
      <c r="J374" s="594">
        <f t="shared" si="113"/>
        <v>0</v>
      </c>
      <c r="K374" s="594">
        <v>6791000</v>
      </c>
      <c r="L374" s="594"/>
      <c r="M374" s="594">
        <f t="shared" si="114"/>
        <v>6791000</v>
      </c>
      <c r="N374" s="594">
        <f t="shared" si="115"/>
        <v>6791000</v>
      </c>
      <c r="O374" s="595">
        <f t="shared" si="116"/>
        <v>9059000</v>
      </c>
      <c r="P374" s="600"/>
      <c r="Q374" s="596">
        <f>(N374/D374)*100</f>
        <v>42.845425867507885</v>
      </c>
      <c r="R374" s="600"/>
    </row>
    <row r="375" spans="1:18" ht="16.5" customHeight="1" x14ac:dyDescent="0.25">
      <c r="A375" s="591"/>
      <c r="B375" s="592" t="s">
        <v>428</v>
      </c>
      <c r="C375" s="593" t="str">
        <f t="shared" si="111"/>
        <v>Belanja pemeliharaan Alat kantor dan Rumah Tangga - Alat Rumah tangga - Alat Pendingin</v>
      </c>
      <c r="D375" s="594">
        <v>40870000</v>
      </c>
      <c r="E375" s="594"/>
      <c r="F375" s="594"/>
      <c r="G375" s="594">
        <f t="shared" si="112"/>
        <v>0</v>
      </c>
      <c r="H375" s="594"/>
      <c r="I375" s="594"/>
      <c r="J375" s="594">
        <f t="shared" si="113"/>
        <v>0</v>
      </c>
      <c r="K375" s="594">
        <v>40870000</v>
      </c>
      <c r="L375" s="594"/>
      <c r="M375" s="594">
        <f t="shared" si="114"/>
        <v>40870000</v>
      </c>
      <c r="N375" s="594">
        <f t="shared" si="115"/>
        <v>40870000</v>
      </c>
      <c r="O375" s="595">
        <f t="shared" si="116"/>
        <v>0</v>
      </c>
      <c r="P375" s="600"/>
      <c r="Q375" s="596"/>
      <c r="R375" s="600"/>
    </row>
    <row r="376" spans="1:18" ht="16.5" customHeight="1" x14ac:dyDescent="0.25">
      <c r="A376" s="591"/>
      <c r="B376" s="592" t="s">
        <v>421</v>
      </c>
      <c r="C376" s="593" t="str">
        <f t="shared" si="111"/>
        <v>Belanja Pemeliharaan Alat Kantor dan Rumah Tangga - Meja dan Kursi Kerja/Rapat pejabat - Meja Kerja Pejabat</v>
      </c>
      <c r="D376" s="594">
        <v>15200000</v>
      </c>
      <c r="E376" s="594"/>
      <c r="F376" s="594"/>
      <c r="G376" s="594">
        <f t="shared" si="112"/>
        <v>0</v>
      </c>
      <c r="H376" s="594"/>
      <c r="I376" s="594"/>
      <c r="J376" s="594">
        <f t="shared" si="113"/>
        <v>0</v>
      </c>
      <c r="K376" s="594">
        <v>15200000</v>
      </c>
      <c r="L376" s="594"/>
      <c r="M376" s="594">
        <f t="shared" si="114"/>
        <v>15200000</v>
      </c>
      <c r="N376" s="594">
        <f t="shared" si="115"/>
        <v>15200000</v>
      </c>
      <c r="O376" s="595">
        <f t="shared" si="116"/>
        <v>0</v>
      </c>
      <c r="Q376" s="596">
        <f>(N376/D376)*100</f>
        <v>100</v>
      </c>
    </row>
    <row r="377" spans="1:18" s="590" customFormat="1" ht="16.5" customHeight="1" x14ac:dyDescent="0.25">
      <c r="A377" s="591"/>
      <c r="B377" s="592" t="s">
        <v>422</v>
      </c>
      <c r="C377" s="593" t="str">
        <f t="shared" si="111"/>
        <v>Belanja Pemeliharaan Alat Kantor dan Rumah Tangga - Meja dan Kursi Kerja/Rapat pejabat - Kursi Kerja Pejabat</v>
      </c>
      <c r="D377" s="594">
        <v>15200000</v>
      </c>
      <c r="E377" s="594"/>
      <c r="F377" s="594"/>
      <c r="G377" s="594">
        <f t="shared" si="112"/>
        <v>0</v>
      </c>
      <c r="H377" s="594"/>
      <c r="I377" s="594"/>
      <c r="J377" s="594">
        <f t="shared" si="113"/>
        <v>0</v>
      </c>
      <c r="K377" s="594">
        <v>15200000</v>
      </c>
      <c r="L377" s="594"/>
      <c r="M377" s="594">
        <f t="shared" si="114"/>
        <v>15200000</v>
      </c>
      <c r="N377" s="594">
        <f t="shared" si="115"/>
        <v>15200000</v>
      </c>
      <c r="O377" s="595">
        <f t="shared" si="116"/>
        <v>0</v>
      </c>
      <c r="P377" s="561"/>
      <c r="Q377" s="596">
        <f>(N377/D377)*100</f>
        <v>100</v>
      </c>
      <c r="R377" s="561"/>
    </row>
    <row r="378" spans="1:18" s="590" customFormat="1" ht="15" customHeight="1" x14ac:dyDescent="0.25">
      <c r="A378" s="591"/>
      <c r="B378" s="592" t="s">
        <v>530</v>
      </c>
      <c r="C378" s="636" t="str">
        <f t="shared" si="111"/>
        <v>Belanja Pemeliharaan Alat Laboratorium - Unit Alat Laboratorium - Alat Laboratorium Umum</v>
      </c>
      <c r="D378" s="594">
        <v>28024600</v>
      </c>
      <c r="E378" s="594"/>
      <c r="F378" s="594"/>
      <c r="G378" s="594">
        <f t="shared" si="112"/>
        <v>0</v>
      </c>
      <c r="H378" s="594"/>
      <c r="I378" s="594"/>
      <c r="J378" s="594">
        <f t="shared" si="113"/>
        <v>0</v>
      </c>
      <c r="K378" s="594">
        <v>0</v>
      </c>
      <c r="L378" s="594">
        <v>27995000</v>
      </c>
      <c r="M378" s="594">
        <f t="shared" si="114"/>
        <v>27995000</v>
      </c>
      <c r="N378" s="594">
        <f t="shared" si="115"/>
        <v>27995000</v>
      </c>
      <c r="O378" s="595">
        <f t="shared" si="116"/>
        <v>29600</v>
      </c>
      <c r="P378" s="561"/>
      <c r="Q378" s="596"/>
      <c r="R378" s="561"/>
    </row>
    <row r="379" spans="1:18" ht="16.5" customHeight="1" x14ac:dyDescent="0.25">
      <c r="A379" s="591"/>
      <c r="B379" s="592" t="s">
        <v>434</v>
      </c>
      <c r="C379" s="593" t="str">
        <f t="shared" si="111"/>
        <v>Belanja Pemeliharaan Komputer - Komputer Unit - Personal Computer</v>
      </c>
      <c r="D379" s="594">
        <v>53220000</v>
      </c>
      <c r="E379" s="594"/>
      <c r="F379" s="594"/>
      <c r="G379" s="594">
        <f t="shared" si="112"/>
        <v>0</v>
      </c>
      <c r="H379" s="594"/>
      <c r="I379" s="594"/>
      <c r="J379" s="594">
        <f t="shared" si="113"/>
        <v>0</v>
      </c>
      <c r="K379" s="594">
        <v>53220000</v>
      </c>
      <c r="L379" s="594"/>
      <c r="M379" s="594">
        <f t="shared" si="114"/>
        <v>53220000</v>
      </c>
      <c r="N379" s="594">
        <f t="shared" si="115"/>
        <v>53220000</v>
      </c>
      <c r="O379" s="595">
        <f t="shared" si="116"/>
        <v>0</v>
      </c>
      <c r="Q379" s="596">
        <f>(N379/D379)*100</f>
        <v>100</v>
      </c>
    </row>
    <row r="380" spans="1:18" ht="16.5" customHeight="1" x14ac:dyDescent="0.25">
      <c r="A380" s="591"/>
      <c r="B380" s="592" t="s">
        <v>431</v>
      </c>
      <c r="C380" s="593" t="str">
        <f t="shared" si="111"/>
        <v>Belanja Pemeliharaan bangunan Gedung - Bangunan Gedung Tempat Kerja - Bangunan Gedung Kantor</v>
      </c>
      <c r="D380" s="594">
        <v>162280000</v>
      </c>
      <c r="E380" s="594"/>
      <c r="F380" s="594"/>
      <c r="G380" s="594">
        <f t="shared" si="112"/>
        <v>0</v>
      </c>
      <c r="H380" s="594">
        <v>74780000</v>
      </c>
      <c r="I380" s="594"/>
      <c r="J380" s="594">
        <f t="shared" si="113"/>
        <v>74780000</v>
      </c>
      <c r="K380" s="594"/>
      <c r="L380" s="594"/>
      <c r="M380" s="594">
        <f t="shared" si="114"/>
        <v>0</v>
      </c>
      <c r="N380" s="594">
        <f t="shared" si="115"/>
        <v>74780000</v>
      </c>
      <c r="O380" s="595">
        <f t="shared" si="116"/>
        <v>87500000</v>
      </c>
      <c r="Q380" s="596">
        <f>(N380/D380)*100</f>
        <v>46.080847917180186</v>
      </c>
    </row>
    <row r="381" spans="1:18" ht="16.5" customHeight="1" x14ac:dyDescent="0.25">
      <c r="A381" s="591"/>
      <c r="B381" s="592" t="s">
        <v>315</v>
      </c>
      <c r="C381" s="593" t="str">
        <f t="shared" si="111"/>
        <v>Belanja Perjalanan Dinas Biasa</v>
      </c>
      <c r="D381" s="594">
        <v>59750400</v>
      </c>
      <c r="E381" s="594"/>
      <c r="F381" s="594"/>
      <c r="G381" s="594">
        <f t="shared" si="112"/>
        <v>0</v>
      </c>
      <c r="H381" s="594"/>
      <c r="I381" s="594"/>
      <c r="J381" s="594">
        <f t="shared" si="113"/>
        <v>0</v>
      </c>
      <c r="K381" s="594">
        <v>54840400</v>
      </c>
      <c r="L381" s="594">
        <v>4190000</v>
      </c>
      <c r="M381" s="594">
        <f t="shared" si="114"/>
        <v>59030400</v>
      </c>
      <c r="N381" s="594">
        <f t="shared" si="115"/>
        <v>59030400</v>
      </c>
      <c r="O381" s="595">
        <f t="shared" si="116"/>
        <v>720000</v>
      </c>
      <c r="Q381" s="596"/>
    </row>
    <row r="382" spans="1:18" ht="15.75" customHeight="1" x14ac:dyDescent="0.25">
      <c r="A382" s="591"/>
      <c r="B382" s="592" t="s">
        <v>315</v>
      </c>
      <c r="C382" s="593" t="str">
        <f t="shared" si="111"/>
        <v>Belanja Perjalanan Dinas Biasa</v>
      </c>
      <c r="D382" s="594">
        <v>26600000</v>
      </c>
      <c r="E382" s="594"/>
      <c r="F382" s="594"/>
      <c r="G382" s="594">
        <f t="shared" si="112"/>
        <v>0</v>
      </c>
      <c r="H382" s="594"/>
      <c r="I382" s="594"/>
      <c r="J382" s="594">
        <f t="shared" si="113"/>
        <v>0</v>
      </c>
      <c r="K382" s="594">
        <v>25080000</v>
      </c>
      <c r="L382" s="594">
        <v>1520000</v>
      </c>
      <c r="M382" s="594">
        <f t="shared" si="114"/>
        <v>26600000</v>
      </c>
      <c r="N382" s="594">
        <f t="shared" si="115"/>
        <v>26600000</v>
      </c>
      <c r="O382" s="595">
        <f t="shared" si="116"/>
        <v>0</v>
      </c>
      <c r="Q382" s="596"/>
    </row>
    <row r="383" spans="1:18" ht="15.75" customHeight="1" x14ac:dyDescent="0.25">
      <c r="A383" s="591"/>
      <c r="B383" s="592" t="s">
        <v>315</v>
      </c>
      <c r="C383" s="593" t="str">
        <f t="shared" si="111"/>
        <v>Belanja Perjalanan Dinas Biasa</v>
      </c>
      <c r="D383" s="594">
        <v>6460000</v>
      </c>
      <c r="E383" s="594"/>
      <c r="F383" s="594"/>
      <c r="G383" s="594">
        <f t="shared" si="112"/>
        <v>0</v>
      </c>
      <c r="H383" s="594"/>
      <c r="I383" s="594"/>
      <c r="J383" s="594">
        <f t="shared" si="113"/>
        <v>0</v>
      </c>
      <c r="K383" s="594">
        <v>3440000</v>
      </c>
      <c r="L383" s="594">
        <v>2010000</v>
      </c>
      <c r="M383" s="594">
        <f t="shared" si="114"/>
        <v>5450000</v>
      </c>
      <c r="N383" s="594">
        <f t="shared" si="115"/>
        <v>5450000</v>
      </c>
      <c r="O383" s="595">
        <f t="shared" si="116"/>
        <v>1010000</v>
      </c>
      <c r="Q383" s="596"/>
    </row>
    <row r="384" spans="1:18" ht="15.75" customHeight="1" x14ac:dyDescent="0.25">
      <c r="A384" s="591"/>
      <c r="B384" s="592" t="s">
        <v>315</v>
      </c>
      <c r="C384" s="593" t="str">
        <f t="shared" si="111"/>
        <v>Belanja Perjalanan Dinas Biasa</v>
      </c>
      <c r="D384" s="594">
        <v>0</v>
      </c>
      <c r="E384" s="594"/>
      <c r="F384" s="594"/>
      <c r="G384" s="594">
        <f t="shared" si="112"/>
        <v>0</v>
      </c>
      <c r="H384" s="594"/>
      <c r="I384" s="594"/>
      <c r="J384" s="594">
        <f t="shared" si="113"/>
        <v>0</v>
      </c>
      <c r="K384" s="594">
        <v>0</v>
      </c>
      <c r="L384" s="594"/>
      <c r="M384" s="594">
        <f t="shared" si="114"/>
        <v>0</v>
      </c>
      <c r="N384" s="594">
        <f t="shared" si="115"/>
        <v>0</v>
      </c>
      <c r="O384" s="595">
        <f t="shared" si="116"/>
        <v>0</v>
      </c>
      <c r="Q384" s="596"/>
    </row>
    <row r="385" spans="1:18" ht="15.75" customHeight="1" x14ac:dyDescent="0.25">
      <c r="A385" s="591"/>
      <c r="B385" s="592" t="s">
        <v>315</v>
      </c>
      <c r="C385" s="593" t="str">
        <f t="shared" si="111"/>
        <v>Belanja Perjalanan Dinas Biasa</v>
      </c>
      <c r="D385" s="594">
        <v>20900000</v>
      </c>
      <c r="E385" s="594"/>
      <c r="F385" s="594"/>
      <c r="G385" s="594">
        <f t="shared" si="112"/>
        <v>0</v>
      </c>
      <c r="H385" s="594"/>
      <c r="I385" s="594"/>
      <c r="J385" s="594">
        <f t="shared" si="113"/>
        <v>0</v>
      </c>
      <c r="K385" s="594">
        <v>16415000</v>
      </c>
      <c r="L385" s="594"/>
      <c r="M385" s="594">
        <f t="shared" si="114"/>
        <v>16415000</v>
      </c>
      <c r="N385" s="594">
        <f t="shared" si="115"/>
        <v>16415000</v>
      </c>
      <c r="O385" s="595">
        <f t="shared" si="116"/>
        <v>4485000</v>
      </c>
      <c r="Q385" s="596"/>
    </row>
    <row r="386" spans="1:18" ht="12.75" customHeight="1" x14ac:dyDescent="0.25">
      <c r="A386" s="612"/>
      <c r="B386" s="592" t="s">
        <v>315</v>
      </c>
      <c r="C386" s="593" t="str">
        <f t="shared" si="111"/>
        <v>Belanja Perjalanan Dinas Biasa</v>
      </c>
      <c r="D386" s="594">
        <v>54720000</v>
      </c>
      <c r="E386" s="594"/>
      <c r="F386" s="594"/>
      <c r="G386" s="594">
        <f t="shared" si="112"/>
        <v>0</v>
      </c>
      <c r="H386" s="594"/>
      <c r="I386" s="594"/>
      <c r="J386" s="594">
        <f t="shared" si="113"/>
        <v>0</v>
      </c>
      <c r="K386" s="594">
        <v>27130000</v>
      </c>
      <c r="L386" s="594">
        <v>5700000</v>
      </c>
      <c r="M386" s="594">
        <f t="shared" si="114"/>
        <v>32830000</v>
      </c>
      <c r="N386" s="594">
        <f t="shared" si="115"/>
        <v>32830000</v>
      </c>
      <c r="O386" s="595">
        <f t="shared" si="116"/>
        <v>21890000</v>
      </c>
      <c r="Q386" s="596"/>
    </row>
    <row r="387" spans="1:18" s="590" customFormat="1" ht="15" customHeight="1" x14ac:dyDescent="0.25">
      <c r="A387" s="591"/>
      <c r="B387" s="592" t="s">
        <v>315</v>
      </c>
      <c r="C387" s="593" t="str">
        <f t="shared" si="111"/>
        <v>Belanja Perjalanan Dinas Biasa</v>
      </c>
      <c r="D387" s="594">
        <v>89070000</v>
      </c>
      <c r="E387" s="594"/>
      <c r="F387" s="594"/>
      <c r="G387" s="594">
        <f t="shared" si="112"/>
        <v>0</v>
      </c>
      <c r="H387" s="594"/>
      <c r="I387" s="594"/>
      <c r="J387" s="594">
        <f t="shared" si="113"/>
        <v>0</v>
      </c>
      <c r="K387" s="594">
        <v>70218600</v>
      </c>
      <c r="L387" s="594">
        <v>11621300</v>
      </c>
      <c r="M387" s="594">
        <f t="shared" si="114"/>
        <v>81839900</v>
      </c>
      <c r="N387" s="594">
        <f t="shared" si="115"/>
        <v>81839900</v>
      </c>
      <c r="O387" s="595">
        <f t="shared" si="116"/>
        <v>7230100</v>
      </c>
      <c r="P387" s="600"/>
      <c r="Q387" s="596"/>
      <c r="R387" s="600"/>
    </row>
    <row r="388" spans="1:18" s="600" customFormat="1" ht="16.5" customHeight="1" x14ac:dyDescent="0.25">
      <c r="A388" s="591"/>
      <c r="B388" s="592" t="s">
        <v>315</v>
      </c>
      <c r="C388" s="593" t="str">
        <f t="shared" si="111"/>
        <v>Belanja Perjalanan Dinas Biasa</v>
      </c>
      <c r="D388" s="594">
        <v>837710000</v>
      </c>
      <c r="E388" s="594"/>
      <c r="F388" s="594"/>
      <c r="G388" s="594">
        <f t="shared" si="112"/>
        <v>0</v>
      </c>
      <c r="H388" s="594">
        <v>0</v>
      </c>
      <c r="I388" s="594"/>
      <c r="J388" s="594">
        <f t="shared" si="113"/>
        <v>0</v>
      </c>
      <c r="K388" s="594">
        <v>498370000</v>
      </c>
      <c r="L388" s="594">
        <v>112070000</v>
      </c>
      <c r="M388" s="594">
        <f t="shared" si="114"/>
        <v>610440000</v>
      </c>
      <c r="N388" s="594">
        <f t="shared" si="115"/>
        <v>610440000</v>
      </c>
      <c r="O388" s="595">
        <f t="shared" si="116"/>
        <v>227270000</v>
      </c>
      <c r="Q388" s="596"/>
    </row>
    <row r="389" spans="1:18" ht="16.5" customHeight="1" x14ac:dyDescent="0.25">
      <c r="A389" s="591"/>
      <c r="B389" s="592" t="s">
        <v>315</v>
      </c>
      <c r="C389" s="593" t="str">
        <f t="shared" si="111"/>
        <v>Belanja Perjalanan Dinas Biasa</v>
      </c>
      <c r="D389" s="594">
        <v>31920000</v>
      </c>
      <c r="E389" s="594"/>
      <c r="F389" s="594"/>
      <c r="G389" s="594">
        <f t="shared" si="112"/>
        <v>0</v>
      </c>
      <c r="H389" s="594"/>
      <c r="I389" s="594"/>
      <c r="J389" s="594">
        <f t="shared" si="113"/>
        <v>0</v>
      </c>
      <c r="K389" s="594">
        <v>28270000</v>
      </c>
      <c r="L389" s="594"/>
      <c r="M389" s="594">
        <f t="shared" si="114"/>
        <v>28270000</v>
      </c>
      <c r="N389" s="594">
        <f t="shared" si="115"/>
        <v>28270000</v>
      </c>
      <c r="O389" s="595">
        <f t="shared" si="116"/>
        <v>3650000</v>
      </c>
      <c r="P389" s="600">
        <v>23</v>
      </c>
      <c r="Q389" s="596">
        <f>(N389/D389)*100</f>
        <v>88.565162907268174</v>
      </c>
      <c r="R389" s="600"/>
    </row>
    <row r="390" spans="1:18" ht="16.5" customHeight="1" x14ac:dyDescent="0.25">
      <c r="A390" s="591"/>
      <c r="B390" s="592" t="s">
        <v>315</v>
      </c>
      <c r="C390" s="593" t="str">
        <f t="shared" si="111"/>
        <v>Belanja Perjalanan Dinas Biasa</v>
      </c>
      <c r="D390" s="594">
        <v>31620000</v>
      </c>
      <c r="E390" s="594"/>
      <c r="F390" s="594"/>
      <c r="G390" s="594">
        <f t="shared" si="112"/>
        <v>0</v>
      </c>
      <c r="H390" s="594"/>
      <c r="I390" s="594"/>
      <c r="J390" s="594">
        <f t="shared" si="113"/>
        <v>0</v>
      </c>
      <c r="K390" s="594">
        <v>23885000</v>
      </c>
      <c r="L390" s="594">
        <v>5910000</v>
      </c>
      <c r="M390" s="594">
        <f t="shared" si="114"/>
        <v>29795000</v>
      </c>
      <c r="N390" s="594">
        <f t="shared" si="115"/>
        <v>29795000</v>
      </c>
      <c r="O390" s="595">
        <f t="shared" si="116"/>
        <v>1825000</v>
      </c>
      <c r="Q390" s="596"/>
    </row>
    <row r="391" spans="1:18" ht="16.5" customHeight="1" x14ac:dyDescent="0.25">
      <c r="A391" s="591"/>
      <c r="B391" s="592" t="s">
        <v>315</v>
      </c>
      <c r="C391" s="593" t="str">
        <f t="shared" si="111"/>
        <v>Belanja Perjalanan Dinas Biasa</v>
      </c>
      <c r="D391" s="594">
        <v>55000000</v>
      </c>
      <c r="E391" s="594"/>
      <c r="F391" s="594"/>
      <c r="G391" s="594">
        <f t="shared" si="112"/>
        <v>0</v>
      </c>
      <c r="H391" s="594"/>
      <c r="I391" s="594"/>
      <c r="J391" s="594">
        <f t="shared" si="113"/>
        <v>0</v>
      </c>
      <c r="K391" s="594">
        <v>33000000</v>
      </c>
      <c r="L391" s="594">
        <v>10320000</v>
      </c>
      <c r="M391" s="594">
        <f t="shared" si="114"/>
        <v>43320000</v>
      </c>
      <c r="N391" s="594">
        <f t="shared" si="115"/>
        <v>43320000</v>
      </c>
      <c r="O391" s="595">
        <f t="shared" si="116"/>
        <v>11680000</v>
      </c>
      <c r="Q391" s="596">
        <f>(N391/D391)*100</f>
        <v>78.763636363636365</v>
      </c>
    </row>
    <row r="392" spans="1:18" s="600" customFormat="1" ht="16.5" customHeight="1" x14ac:dyDescent="0.25">
      <c r="A392" s="591"/>
      <c r="B392" s="592" t="s">
        <v>315</v>
      </c>
      <c r="C392" s="593" t="str">
        <f t="shared" si="111"/>
        <v>Belanja Perjalanan Dinas Biasa</v>
      </c>
      <c r="D392" s="594">
        <v>24352000</v>
      </c>
      <c r="E392" s="594"/>
      <c r="F392" s="594"/>
      <c r="G392" s="594">
        <f t="shared" si="112"/>
        <v>0</v>
      </c>
      <c r="H392" s="594">
        <v>0</v>
      </c>
      <c r="I392" s="594"/>
      <c r="J392" s="594">
        <f t="shared" si="113"/>
        <v>0</v>
      </c>
      <c r="K392" s="594">
        <f>38205200-13853200</f>
        <v>24352000</v>
      </c>
      <c r="L392" s="594"/>
      <c r="M392" s="594">
        <f t="shared" si="114"/>
        <v>24352000</v>
      </c>
      <c r="N392" s="594">
        <f t="shared" si="115"/>
        <v>24352000</v>
      </c>
      <c r="O392" s="595">
        <f t="shared" si="116"/>
        <v>0</v>
      </c>
      <c r="P392" s="561"/>
      <c r="Q392" s="596"/>
      <c r="R392" s="561"/>
    </row>
    <row r="393" spans="1:18" s="600" customFormat="1" ht="16.5" customHeight="1" x14ac:dyDescent="0.25">
      <c r="A393" s="591"/>
      <c r="B393" s="592" t="s">
        <v>315</v>
      </c>
      <c r="C393" s="593" t="str">
        <f t="shared" si="111"/>
        <v>Belanja Perjalanan Dinas Biasa</v>
      </c>
      <c r="D393" s="594">
        <v>5700000</v>
      </c>
      <c r="E393" s="594"/>
      <c r="F393" s="594"/>
      <c r="G393" s="594">
        <f t="shared" si="112"/>
        <v>0</v>
      </c>
      <c r="H393" s="594"/>
      <c r="I393" s="594"/>
      <c r="J393" s="594">
        <f t="shared" si="113"/>
        <v>0</v>
      </c>
      <c r="K393" s="594">
        <v>760000</v>
      </c>
      <c r="L393" s="594">
        <v>1140000</v>
      </c>
      <c r="M393" s="594">
        <f t="shared" si="114"/>
        <v>1900000</v>
      </c>
      <c r="N393" s="594">
        <f t="shared" si="115"/>
        <v>1900000</v>
      </c>
      <c r="O393" s="595">
        <f t="shared" si="116"/>
        <v>3800000</v>
      </c>
      <c r="P393" s="561"/>
      <c r="Q393" s="596">
        <f>(N393/D393)*100</f>
        <v>33.333333333333329</v>
      </c>
      <c r="R393" s="561"/>
    </row>
    <row r="394" spans="1:18" s="600" customFormat="1" ht="16.5" customHeight="1" x14ac:dyDescent="0.25">
      <c r="A394" s="591"/>
      <c r="B394" s="592" t="s">
        <v>315</v>
      </c>
      <c r="C394" s="593" t="str">
        <f t="shared" si="111"/>
        <v>Belanja Perjalanan Dinas Biasa</v>
      </c>
      <c r="D394" s="594">
        <v>61242000</v>
      </c>
      <c r="E394" s="594"/>
      <c r="F394" s="594"/>
      <c r="G394" s="594">
        <f t="shared" si="112"/>
        <v>0</v>
      </c>
      <c r="H394" s="594">
        <v>0</v>
      </c>
      <c r="I394" s="594"/>
      <c r="J394" s="594">
        <f t="shared" si="113"/>
        <v>0</v>
      </c>
      <c r="K394" s="594">
        <v>53763000</v>
      </c>
      <c r="L394" s="594">
        <v>7227000</v>
      </c>
      <c r="M394" s="594">
        <f t="shared" si="114"/>
        <v>60990000</v>
      </c>
      <c r="N394" s="594">
        <f t="shared" si="115"/>
        <v>60990000</v>
      </c>
      <c r="O394" s="595">
        <f t="shared" si="116"/>
        <v>252000</v>
      </c>
      <c r="P394" s="561"/>
      <c r="Q394" s="596"/>
      <c r="R394" s="561"/>
    </row>
    <row r="395" spans="1:18" s="600" customFormat="1" ht="16.5" customHeight="1" x14ac:dyDescent="0.25">
      <c r="A395" s="591"/>
      <c r="B395" s="592" t="s">
        <v>315</v>
      </c>
      <c r="C395" s="593" t="str">
        <f t="shared" si="111"/>
        <v>Belanja Perjalanan Dinas Biasa</v>
      </c>
      <c r="D395" s="594">
        <v>36700000</v>
      </c>
      <c r="E395" s="594"/>
      <c r="F395" s="594"/>
      <c r="G395" s="594">
        <f t="shared" si="112"/>
        <v>0</v>
      </c>
      <c r="H395" s="594"/>
      <c r="I395" s="594"/>
      <c r="J395" s="594">
        <f t="shared" si="113"/>
        <v>0</v>
      </c>
      <c r="K395" s="594">
        <v>22340000</v>
      </c>
      <c r="L395" s="594"/>
      <c r="M395" s="594">
        <f t="shared" si="114"/>
        <v>22340000</v>
      </c>
      <c r="N395" s="594">
        <f t="shared" si="115"/>
        <v>22340000</v>
      </c>
      <c r="O395" s="595">
        <f t="shared" si="116"/>
        <v>14360000</v>
      </c>
      <c r="P395" s="561"/>
      <c r="Q395" s="596"/>
      <c r="R395" s="561"/>
    </row>
    <row r="396" spans="1:18" s="600" customFormat="1" ht="16.5" customHeight="1" x14ac:dyDescent="0.25">
      <c r="A396" s="591"/>
      <c r="B396" s="592" t="s">
        <v>315</v>
      </c>
      <c r="C396" s="593" t="str">
        <f t="shared" si="111"/>
        <v>Belanja Perjalanan Dinas Biasa</v>
      </c>
      <c r="D396" s="594">
        <v>143560000</v>
      </c>
      <c r="E396" s="594"/>
      <c r="F396" s="594"/>
      <c r="G396" s="594">
        <f t="shared" si="112"/>
        <v>0</v>
      </c>
      <c r="H396" s="594"/>
      <c r="I396" s="594"/>
      <c r="J396" s="594">
        <f t="shared" si="113"/>
        <v>0</v>
      </c>
      <c r="K396" s="594">
        <v>136439900</v>
      </c>
      <c r="L396" s="594">
        <v>4560000</v>
      </c>
      <c r="M396" s="594">
        <f t="shared" si="114"/>
        <v>140999900</v>
      </c>
      <c r="N396" s="594">
        <f t="shared" si="115"/>
        <v>140999900</v>
      </c>
      <c r="O396" s="595">
        <f t="shared" si="116"/>
        <v>2560100</v>
      </c>
      <c r="P396" s="561"/>
      <c r="Q396" s="596">
        <f>(N396/D396)*100</f>
        <v>98.216703817219283</v>
      </c>
      <c r="R396" s="561"/>
    </row>
    <row r="397" spans="1:18" s="600" customFormat="1" ht="16.5" customHeight="1" x14ac:dyDescent="0.25">
      <c r="A397" s="591"/>
      <c r="B397" s="592" t="s">
        <v>315</v>
      </c>
      <c r="C397" s="593" t="str">
        <f t="shared" ref="C397:C415" si="117">VLOOKUP(B397,rek,2)</f>
        <v>Belanja Perjalanan Dinas Biasa</v>
      </c>
      <c r="D397" s="594">
        <v>20640000</v>
      </c>
      <c r="E397" s="594"/>
      <c r="F397" s="594"/>
      <c r="G397" s="594">
        <f t="shared" si="112"/>
        <v>0</v>
      </c>
      <c r="H397" s="594"/>
      <c r="I397" s="594"/>
      <c r="J397" s="594">
        <f t="shared" si="113"/>
        <v>0</v>
      </c>
      <c r="K397" s="594">
        <v>7980000</v>
      </c>
      <c r="L397" s="594">
        <v>11355000</v>
      </c>
      <c r="M397" s="594">
        <f t="shared" si="114"/>
        <v>19335000</v>
      </c>
      <c r="N397" s="594">
        <f t="shared" si="115"/>
        <v>19335000</v>
      </c>
      <c r="O397" s="595">
        <f t="shared" si="116"/>
        <v>1305000</v>
      </c>
      <c r="P397" s="561"/>
      <c r="Q397" s="596"/>
      <c r="R397" s="561"/>
    </row>
    <row r="398" spans="1:18" s="629" customFormat="1" ht="13.5" x14ac:dyDescent="0.25">
      <c r="A398" s="591"/>
      <c r="B398" s="592" t="s">
        <v>315</v>
      </c>
      <c r="C398" s="593" t="str">
        <f t="shared" si="117"/>
        <v>Belanja Perjalanan Dinas Biasa</v>
      </c>
      <c r="D398" s="594">
        <v>35820000</v>
      </c>
      <c r="E398" s="594"/>
      <c r="F398" s="594"/>
      <c r="G398" s="594">
        <f t="shared" si="112"/>
        <v>0</v>
      </c>
      <c r="H398" s="594"/>
      <c r="I398" s="594"/>
      <c r="J398" s="594">
        <f t="shared" si="113"/>
        <v>0</v>
      </c>
      <c r="K398" s="594">
        <v>35285000</v>
      </c>
      <c r="L398" s="594"/>
      <c r="M398" s="594">
        <f t="shared" si="114"/>
        <v>35285000</v>
      </c>
      <c r="N398" s="594">
        <f t="shared" si="115"/>
        <v>35285000</v>
      </c>
      <c r="O398" s="595">
        <f t="shared" si="116"/>
        <v>535000</v>
      </c>
      <c r="P398" s="561"/>
      <c r="Q398" s="596"/>
      <c r="R398" s="561"/>
    </row>
    <row r="399" spans="1:18" s="634" customFormat="1" ht="13.5" x14ac:dyDescent="0.25">
      <c r="A399" s="591"/>
      <c r="B399" s="592" t="s">
        <v>315</v>
      </c>
      <c r="C399" s="593" t="str">
        <f t="shared" si="117"/>
        <v>Belanja Perjalanan Dinas Biasa</v>
      </c>
      <c r="D399" s="594">
        <v>40590000</v>
      </c>
      <c r="E399" s="594"/>
      <c r="F399" s="594"/>
      <c r="G399" s="594">
        <f t="shared" si="112"/>
        <v>0</v>
      </c>
      <c r="H399" s="594"/>
      <c r="I399" s="594"/>
      <c r="J399" s="594">
        <f t="shared" si="113"/>
        <v>0</v>
      </c>
      <c r="K399" s="594">
        <v>25675000</v>
      </c>
      <c r="L399" s="594">
        <v>14785000</v>
      </c>
      <c r="M399" s="594">
        <f t="shared" si="114"/>
        <v>40460000</v>
      </c>
      <c r="N399" s="594">
        <f t="shared" si="115"/>
        <v>40460000</v>
      </c>
      <c r="O399" s="595">
        <f t="shared" si="116"/>
        <v>130000</v>
      </c>
      <c r="P399" s="600"/>
      <c r="Q399" s="596"/>
      <c r="R399" s="600"/>
    </row>
    <row r="400" spans="1:18" ht="16.5" customHeight="1" x14ac:dyDescent="0.25">
      <c r="A400" s="591"/>
      <c r="B400" s="592" t="s">
        <v>315</v>
      </c>
      <c r="C400" s="593" t="str">
        <f t="shared" si="117"/>
        <v>Belanja Perjalanan Dinas Biasa</v>
      </c>
      <c r="D400" s="594">
        <v>30490000</v>
      </c>
      <c r="E400" s="594"/>
      <c r="F400" s="594"/>
      <c r="G400" s="594">
        <f t="shared" si="112"/>
        <v>0</v>
      </c>
      <c r="H400" s="594"/>
      <c r="I400" s="594"/>
      <c r="J400" s="594">
        <f t="shared" si="113"/>
        <v>0</v>
      </c>
      <c r="K400" s="594">
        <v>30300000</v>
      </c>
      <c r="L400" s="594"/>
      <c r="M400" s="594">
        <f t="shared" si="114"/>
        <v>30300000</v>
      </c>
      <c r="N400" s="594">
        <f t="shared" si="115"/>
        <v>30300000</v>
      </c>
      <c r="O400" s="595">
        <f t="shared" si="116"/>
        <v>190000</v>
      </c>
      <c r="Q400" s="596">
        <f>(N400/D400)*100</f>
        <v>99.376844867169567</v>
      </c>
    </row>
    <row r="401" spans="1:18" ht="16.5" customHeight="1" x14ac:dyDescent="0.25">
      <c r="A401" s="591"/>
      <c r="B401" s="592" t="s">
        <v>315</v>
      </c>
      <c r="C401" s="593" t="str">
        <f t="shared" si="117"/>
        <v>Belanja Perjalanan Dinas Biasa</v>
      </c>
      <c r="D401" s="594">
        <v>223940000</v>
      </c>
      <c r="E401" s="594"/>
      <c r="F401" s="594"/>
      <c r="G401" s="594">
        <f t="shared" si="112"/>
        <v>0</v>
      </c>
      <c r="H401" s="594"/>
      <c r="I401" s="594"/>
      <c r="J401" s="594">
        <f t="shared" si="113"/>
        <v>0</v>
      </c>
      <c r="K401" s="594">
        <v>185000000</v>
      </c>
      <c r="L401" s="594">
        <v>20850000</v>
      </c>
      <c r="M401" s="594">
        <f t="shared" si="114"/>
        <v>205850000</v>
      </c>
      <c r="N401" s="594">
        <f t="shared" si="115"/>
        <v>205850000</v>
      </c>
      <c r="O401" s="595">
        <f t="shared" si="116"/>
        <v>18090000</v>
      </c>
      <c r="Q401" s="596"/>
    </row>
    <row r="402" spans="1:18" ht="16.5" customHeight="1" x14ac:dyDescent="0.25">
      <c r="A402" s="591"/>
      <c r="B402" s="592" t="s">
        <v>315</v>
      </c>
      <c r="C402" s="593" t="str">
        <f t="shared" si="117"/>
        <v>Belanja Perjalanan Dinas Biasa</v>
      </c>
      <c r="D402" s="594">
        <v>131820000</v>
      </c>
      <c r="E402" s="594"/>
      <c r="F402" s="594"/>
      <c r="G402" s="594">
        <f t="shared" si="112"/>
        <v>0</v>
      </c>
      <c r="H402" s="594"/>
      <c r="I402" s="594"/>
      <c r="J402" s="594">
        <f t="shared" si="113"/>
        <v>0</v>
      </c>
      <c r="K402" s="594">
        <v>64470000</v>
      </c>
      <c r="L402" s="594">
        <v>19810000</v>
      </c>
      <c r="M402" s="594">
        <f t="shared" si="114"/>
        <v>84280000</v>
      </c>
      <c r="N402" s="594">
        <f t="shared" si="115"/>
        <v>84280000</v>
      </c>
      <c r="O402" s="595">
        <f t="shared" si="116"/>
        <v>47540000</v>
      </c>
      <c r="P402" s="600"/>
      <c r="Q402" s="596"/>
      <c r="R402" s="600"/>
    </row>
    <row r="403" spans="1:18" ht="16.5" customHeight="1" x14ac:dyDescent="0.25">
      <c r="A403" s="591"/>
      <c r="B403" s="592" t="s">
        <v>315</v>
      </c>
      <c r="C403" s="593" t="str">
        <f t="shared" si="117"/>
        <v>Belanja Perjalanan Dinas Biasa</v>
      </c>
      <c r="D403" s="594">
        <v>372946000</v>
      </c>
      <c r="E403" s="594"/>
      <c r="F403" s="594"/>
      <c r="G403" s="594">
        <f t="shared" si="112"/>
        <v>0</v>
      </c>
      <c r="H403" s="594"/>
      <c r="I403" s="594"/>
      <c r="J403" s="594">
        <f t="shared" si="113"/>
        <v>0</v>
      </c>
      <c r="K403" s="594">
        <v>207168000</v>
      </c>
      <c r="L403" s="594">
        <v>87500000</v>
      </c>
      <c r="M403" s="594">
        <f t="shared" si="114"/>
        <v>294668000</v>
      </c>
      <c r="N403" s="594">
        <f t="shared" si="115"/>
        <v>294668000</v>
      </c>
      <c r="O403" s="595">
        <f t="shared" si="116"/>
        <v>78278000</v>
      </c>
      <c r="Q403" s="596"/>
    </row>
    <row r="404" spans="1:18" ht="16.5" customHeight="1" x14ac:dyDescent="0.25">
      <c r="A404" s="591"/>
      <c r="B404" s="592" t="s">
        <v>315</v>
      </c>
      <c r="C404" s="593" t="str">
        <f t="shared" si="117"/>
        <v>Belanja Perjalanan Dinas Biasa</v>
      </c>
      <c r="D404" s="594">
        <v>17925000</v>
      </c>
      <c r="E404" s="594"/>
      <c r="F404" s="594"/>
      <c r="G404" s="594">
        <f t="shared" si="112"/>
        <v>0</v>
      </c>
      <c r="H404" s="594"/>
      <c r="I404" s="594"/>
      <c r="J404" s="594">
        <f t="shared" si="113"/>
        <v>0</v>
      </c>
      <c r="K404" s="594">
        <v>17925000</v>
      </c>
      <c r="L404" s="594"/>
      <c r="M404" s="594">
        <f t="shared" si="114"/>
        <v>17925000</v>
      </c>
      <c r="N404" s="594">
        <f t="shared" si="115"/>
        <v>17925000</v>
      </c>
      <c r="O404" s="595">
        <f t="shared" si="116"/>
        <v>0</v>
      </c>
      <c r="Q404" s="596"/>
    </row>
    <row r="405" spans="1:18" ht="16.5" customHeight="1" x14ac:dyDescent="0.25">
      <c r="A405" s="591"/>
      <c r="B405" s="592" t="s">
        <v>315</v>
      </c>
      <c r="C405" s="593" t="str">
        <f t="shared" si="117"/>
        <v>Belanja Perjalanan Dinas Biasa</v>
      </c>
      <c r="D405" s="594">
        <v>24025000</v>
      </c>
      <c r="E405" s="594"/>
      <c r="F405" s="594"/>
      <c r="G405" s="594">
        <f t="shared" si="112"/>
        <v>0</v>
      </c>
      <c r="H405" s="594"/>
      <c r="I405" s="594"/>
      <c r="J405" s="594">
        <f t="shared" si="113"/>
        <v>0</v>
      </c>
      <c r="K405" s="594">
        <v>24025000</v>
      </c>
      <c r="L405" s="594"/>
      <c r="M405" s="594">
        <f t="shared" si="114"/>
        <v>24025000</v>
      </c>
      <c r="N405" s="594">
        <f t="shared" si="115"/>
        <v>24025000</v>
      </c>
      <c r="O405" s="595">
        <f t="shared" si="116"/>
        <v>0</v>
      </c>
      <c r="Q405" s="596"/>
    </row>
    <row r="406" spans="1:18" ht="16.5" customHeight="1" x14ac:dyDescent="0.25">
      <c r="A406" s="591"/>
      <c r="B406" s="592" t="s">
        <v>315</v>
      </c>
      <c r="C406" s="593" t="str">
        <f t="shared" si="117"/>
        <v>Belanja Perjalanan Dinas Biasa</v>
      </c>
      <c r="D406" s="594">
        <v>32206000</v>
      </c>
      <c r="E406" s="594"/>
      <c r="F406" s="594"/>
      <c r="G406" s="594">
        <f t="shared" si="112"/>
        <v>0</v>
      </c>
      <c r="H406" s="594"/>
      <c r="I406" s="594"/>
      <c r="J406" s="594">
        <f t="shared" si="113"/>
        <v>0</v>
      </c>
      <c r="K406" s="594">
        <v>31985000</v>
      </c>
      <c r="L406" s="594"/>
      <c r="M406" s="594">
        <f t="shared" si="114"/>
        <v>31985000</v>
      </c>
      <c r="N406" s="594">
        <f t="shared" si="115"/>
        <v>31985000</v>
      </c>
      <c r="O406" s="595">
        <f t="shared" si="116"/>
        <v>221000</v>
      </c>
      <c r="Q406" s="596"/>
    </row>
    <row r="407" spans="1:18" ht="16.5" customHeight="1" x14ac:dyDescent="0.25">
      <c r="A407" s="591"/>
      <c r="B407" s="592" t="s">
        <v>315</v>
      </c>
      <c r="C407" s="593" t="str">
        <f t="shared" si="117"/>
        <v>Belanja Perjalanan Dinas Biasa</v>
      </c>
      <c r="D407" s="594">
        <v>45730000</v>
      </c>
      <c r="E407" s="594"/>
      <c r="F407" s="594"/>
      <c r="G407" s="594">
        <f t="shared" si="112"/>
        <v>0</v>
      </c>
      <c r="H407" s="594"/>
      <c r="I407" s="594"/>
      <c r="J407" s="594">
        <f t="shared" si="113"/>
        <v>0</v>
      </c>
      <c r="K407" s="594">
        <v>45495000</v>
      </c>
      <c r="L407" s="594"/>
      <c r="M407" s="594">
        <f t="shared" si="114"/>
        <v>45495000</v>
      </c>
      <c r="N407" s="594">
        <f t="shared" si="115"/>
        <v>45495000</v>
      </c>
      <c r="O407" s="595">
        <f t="shared" si="116"/>
        <v>235000</v>
      </c>
      <c r="Q407" s="596"/>
    </row>
    <row r="408" spans="1:18" ht="16.5" customHeight="1" x14ac:dyDescent="0.25">
      <c r="A408" s="612"/>
      <c r="B408" s="592" t="s">
        <v>315</v>
      </c>
      <c r="C408" s="593" t="str">
        <f t="shared" si="117"/>
        <v>Belanja Perjalanan Dinas Biasa</v>
      </c>
      <c r="D408" s="614">
        <v>27715000</v>
      </c>
      <c r="E408" s="615"/>
      <c r="F408" s="615"/>
      <c r="G408" s="594">
        <f t="shared" si="112"/>
        <v>0</v>
      </c>
      <c r="H408" s="615"/>
      <c r="I408" s="615"/>
      <c r="J408" s="594">
        <f t="shared" si="113"/>
        <v>0</v>
      </c>
      <c r="K408" s="614">
        <v>27715000</v>
      </c>
      <c r="L408" s="614"/>
      <c r="M408" s="594">
        <f t="shared" si="114"/>
        <v>27715000</v>
      </c>
      <c r="N408" s="594">
        <f t="shared" si="115"/>
        <v>27715000</v>
      </c>
      <c r="O408" s="595">
        <f t="shared" si="116"/>
        <v>0</v>
      </c>
      <c r="P408" s="638"/>
      <c r="Q408" s="639"/>
      <c r="R408" s="638"/>
    </row>
    <row r="409" spans="1:18" ht="16.5" customHeight="1" x14ac:dyDescent="0.25">
      <c r="A409" s="591"/>
      <c r="B409" s="592" t="s">
        <v>381</v>
      </c>
      <c r="C409" s="593" t="str">
        <f t="shared" si="117"/>
        <v>Belanja Perjalanan Dinas Dalam Kota</v>
      </c>
      <c r="D409" s="594">
        <v>2660000</v>
      </c>
      <c r="E409" s="594"/>
      <c r="F409" s="594"/>
      <c r="G409" s="594">
        <f t="shared" si="112"/>
        <v>0</v>
      </c>
      <c r="H409" s="594"/>
      <c r="I409" s="594"/>
      <c r="J409" s="594">
        <f t="shared" si="113"/>
        <v>0</v>
      </c>
      <c r="K409" s="594">
        <v>2660000</v>
      </c>
      <c r="L409" s="594"/>
      <c r="M409" s="594">
        <f t="shared" si="114"/>
        <v>2660000</v>
      </c>
      <c r="N409" s="594">
        <f t="shared" si="115"/>
        <v>2660000</v>
      </c>
      <c r="O409" s="595">
        <f t="shared" si="116"/>
        <v>0</v>
      </c>
      <c r="Q409" s="596">
        <f>(N409/D409)*100</f>
        <v>100</v>
      </c>
    </row>
    <row r="410" spans="1:18" ht="16.5" customHeight="1" x14ac:dyDescent="0.25">
      <c r="A410" s="591"/>
      <c r="B410" s="592" t="s">
        <v>459</v>
      </c>
      <c r="C410" s="593" t="str">
        <f t="shared" si="117"/>
        <v>Belanja Perjalanan Dinas Paket Meeting Dalam Kota</v>
      </c>
      <c r="D410" s="594">
        <v>6000000</v>
      </c>
      <c r="E410" s="594"/>
      <c r="F410" s="594"/>
      <c r="G410" s="594">
        <f t="shared" si="112"/>
        <v>0</v>
      </c>
      <c r="H410" s="594">
        <v>0</v>
      </c>
      <c r="I410" s="594"/>
      <c r="J410" s="594">
        <f t="shared" si="113"/>
        <v>0</v>
      </c>
      <c r="K410" s="594">
        <v>0</v>
      </c>
      <c r="L410" s="594"/>
      <c r="M410" s="594">
        <f t="shared" si="114"/>
        <v>0</v>
      </c>
      <c r="N410" s="594">
        <f t="shared" si="115"/>
        <v>0</v>
      </c>
      <c r="O410" s="595">
        <f t="shared" si="116"/>
        <v>6000000</v>
      </c>
      <c r="P410" s="600"/>
      <c r="Q410" s="596"/>
      <c r="R410" s="600"/>
    </row>
    <row r="411" spans="1:18" ht="16.5" customHeight="1" x14ac:dyDescent="0.25">
      <c r="A411" s="591"/>
      <c r="B411" s="592" t="s">
        <v>459</v>
      </c>
      <c r="C411" s="593" t="str">
        <f t="shared" si="117"/>
        <v>Belanja Perjalanan Dinas Paket Meeting Dalam Kota</v>
      </c>
      <c r="D411" s="594">
        <v>13592000</v>
      </c>
      <c r="E411" s="594"/>
      <c r="F411" s="594"/>
      <c r="G411" s="594">
        <f t="shared" si="112"/>
        <v>0</v>
      </c>
      <c r="H411" s="594"/>
      <c r="I411" s="594"/>
      <c r="J411" s="594">
        <f t="shared" si="113"/>
        <v>0</v>
      </c>
      <c r="K411" s="594">
        <v>9801700</v>
      </c>
      <c r="L411" s="594"/>
      <c r="M411" s="594">
        <f t="shared" si="114"/>
        <v>9801700</v>
      </c>
      <c r="N411" s="594">
        <f t="shared" si="115"/>
        <v>9801700</v>
      </c>
      <c r="O411" s="595">
        <f t="shared" si="116"/>
        <v>3790300</v>
      </c>
      <c r="P411" s="600"/>
      <c r="Q411" s="596"/>
      <c r="R411" s="600"/>
    </row>
    <row r="412" spans="1:18" ht="16.5" customHeight="1" x14ac:dyDescent="0.25">
      <c r="A412" s="591"/>
      <c r="B412" s="592" t="s">
        <v>459</v>
      </c>
      <c r="C412" s="593" t="str">
        <f t="shared" si="117"/>
        <v>Belanja Perjalanan Dinas Paket Meeting Dalam Kota</v>
      </c>
      <c r="D412" s="594">
        <v>8504000</v>
      </c>
      <c r="E412" s="594"/>
      <c r="F412" s="594"/>
      <c r="G412" s="594">
        <f t="shared" si="112"/>
        <v>0</v>
      </c>
      <c r="H412" s="594"/>
      <c r="I412" s="594"/>
      <c r="J412" s="594">
        <f t="shared" si="113"/>
        <v>0</v>
      </c>
      <c r="K412" s="594">
        <v>0</v>
      </c>
      <c r="L412" s="594">
        <v>8504000</v>
      </c>
      <c r="M412" s="594">
        <f t="shared" si="114"/>
        <v>8504000</v>
      </c>
      <c r="N412" s="594">
        <f t="shared" si="115"/>
        <v>8504000</v>
      </c>
      <c r="O412" s="595">
        <f t="shared" si="116"/>
        <v>0</v>
      </c>
      <c r="Q412" s="596"/>
    </row>
    <row r="413" spans="1:18" ht="16.5" customHeight="1" x14ac:dyDescent="0.25">
      <c r="A413" s="591"/>
      <c r="B413" s="592" t="s">
        <v>459</v>
      </c>
      <c r="C413" s="593" t="str">
        <f t="shared" si="117"/>
        <v>Belanja Perjalanan Dinas Paket Meeting Dalam Kota</v>
      </c>
      <c r="D413" s="594">
        <v>156160000</v>
      </c>
      <c r="E413" s="594"/>
      <c r="F413" s="594"/>
      <c r="G413" s="594">
        <f t="shared" si="112"/>
        <v>0</v>
      </c>
      <c r="H413" s="594"/>
      <c r="I413" s="594"/>
      <c r="J413" s="594">
        <f t="shared" si="113"/>
        <v>0</v>
      </c>
      <c r="K413" s="594">
        <v>150885000</v>
      </c>
      <c r="L413" s="594"/>
      <c r="M413" s="594">
        <f t="shared" si="114"/>
        <v>150885000</v>
      </c>
      <c r="N413" s="594">
        <f t="shared" si="115"/>
        <v>150885000</v>
      </c>
      <c r="O413" s="595">
        <f t="shared" si="116"/>
        <v>5275000</v>
      </c>
      <c r="Q413" s="596">
        <f>(N413/D413)*100</f>
        <v>96.622054303278688</v>
      </c>
    </row>
    <row r="414" spans="1:18" ht="18" customHeight="1" x14ac:dyDescent="0.25">
      <c r="A414" s="591"/>
      <c r="B414" s="592" t="s">
        <v>459</v>
      </c>
      <c r="C414" s="593" t="str">
        <f t="shared" si="117"/>
        <v>Belanja Perjalanan Dinas Paket Meeting Dalam Kota</v>
      </c>
      <c r="D414" s="594">
        <v>24000000</v>
      </c>
      <c r="E414" s="594"/>
      <c r="F414" s="594"/>
      <c r="G414" s="594">
        <f t="shared" si="112"/>
        <v>0</v>
      </c>
      <c r="H414" s="594"/>
      <c r="I414" s="594"/>
      <c r="J414" s="594">
        <f t="shared" si="113"/>
        <v>0</v>
      </c>
      <c r="K414" s="594">
        <v>24000000</v>
      </c>
      <c r="L414" s="594"/>
      <c r="M414" s="594">
        <f t="shared" si="114"/>
        <v>24000000</v>
      </c>
      <c r="N414" s="594">
        <f t="shared" si="115"/>
        <v>24000000</v>
      </c>
      <c r="O414" s="595">
        <f t="shared" si="116"/>
        <v>0</v>
      </c>
      <c r="Q414" s="596"/>
    </row>
    <row r="415" spans="1:18" ht="16.5" customHeight="1" x14ac:dyDescent="0.25">
      <c r="A415" s="591"/>
      <c r="B415" s="592" t="s">
        <v>468</v>
      </c>
      <c r="C415" s="593" t="str">
        <f t="shared" si="117"/>
        <v>Belanja Perjalanan Dinas paket Meeting Luar Kota</v>
      </c>
      <c r="D415" s="594">
        <v>1500000</v>
      </c>
      <c r="E415" s="594"/>
      <c r="F415" s="594"/>
      <c r="G415" s="594">
        <f t="shared" si="112"/>
        <v>0</v>
      </c>
      <c r="H415" s="594"/>
      <c r="I415" s="594"/>
      <c r="J415" s="594">
        <f t="shared" si="113"/>
        <v>0</v>
      </c>
      <c r="K415" s="594">
        <v>0</v>
      </c>
      <c r="L415" s="594"/>
      <c r="M415" s="594">
        <f t="shared" si="114"/>
        <v>0</v>
      </c>
      <c r="N415" s="594">
        <f t="shared" si="115"/>
        <v>0</v>
      </c>
      <c r="O415" s="595">
        <f t="shared" si="116"/>
        <v>1500000</v>
      </c>
      <c r="Q415" s="596"/>
    </row>
    <row r="416" spans="1:18" ht="16.5" customHeight="1" x14ac:dyDescent="0.25">
      <c r="A416" s="591"/>
      <c r="B416" s="592"/>
      <c r="C416" s="593"/>
      <c r="D416" s="408">
        <f>SUM(D109:D415)</f>
        <v>16966845910</v>
      </c>
      <c r="E416" s="408">
        <f t="shared" ref="E416:O416" si="118">SUM(E109:E415)</f>
        <v>0</v>
      </c>
      <c r="F416" s="408">
        <f t="shared" si="118"/>
        <v>0</v>
      </c>
      <c r="G416" s="408">
        <f t="shared" si="118"/>
        <v>0</v>
      </c>
      <c r="H416" s="408">
        <f t="shared" si="118"/>
        <v>1841456312</v>
      </c>
      <c r="I416" s="408">
        <f t="shared" si="118"/>
        <v>171122131</v>
      </c>
      <c r="J416" s="408">
        <f t="shared" si="118"/>
        <v>2012578443</v>
      </c>
      <c r="K416" s="408">
        <f t="shared" si="118"/>
        <v>10578599342</v>
      </c>
      <c r="L416" s="408">
        <f t="shared" si="118"/>
        <v>1298634916</v>
      </c>
      <c r="M416" s="408">
        <f t="shared" si="118"/>
        <v>11877234258</v>
      </c>
      <c r="N416" s="408">
        <f t="shared" si="118"/>
        <v>13889812701</v>
      </c>
      <c r="O416" s="408">
        <f t="shared" si="118"/>
        <v>3077033209</v>
      </c>
      <c r="Q416" s="596"/>
    </row>
    <row r="417" spans="1:18" ht="16.5" customHeight="1" x14ac:dyDescent="0.25">
      <c r="A417" s="591"/>
      <c r="B417" s="592"/>
      <c r="C417" s="593"/>
      <c r="D417" s="594"/>
      <c r="E417" s="594"/>
      <c r="F417" s="594"/>
      <c r="G417" s="594"/>
      <c r="H417" s="594"/>
      <c r="I417" s="594"/>
      <c r="J417" s="594"/>
      <c r="K417" s="594"/>
      <c r="L417" s="594"/>
      <c r="M417" s="594"/>
      <c r="N417" s="594"/>
      <c r="O417" s="595"/>
      <c r="Q417" s="596"/>
    </row>
    <row r="418" spans="1:18" ht="16.5" customHeight="1" x14ac:dyDescent="0.25">
      <c r="A418" s="591"/>
      <c r="B418" s="592"/>
      <c r="C418" s="593"/>
      <c r="D418" s="594"/>
      <c r="E418" s="594"/>
      <c r="F418" s="594"/>
      <c r="G418" s="594"/>
      <c r="H418" s="594"/>
      <c r="I418" s="594"/>
      <c r="J418" s="594"/>
      <c r="K418" s="594"/>
      <c r="L418" s="594"/>
      <c r="M418" s="594"/>
      <c r="N418" s="594"/>
      <c r="O418" s="595"/>
      <c r="Q418" s="596"/>
    </row>
    <row r="419" spans="1:18" ht="16.5" customHeight="1" x14ac:dyDescent="0.25">
      <c r="A419" s="591"/>
      <c r="B419" s="592" t="s">
        <v>592</v>
      </c>
      <c r="C419" s="593" t="s">
        <v>593</v>
      </c>
      <c r="D419" s="594">
        <v>12998000</v>
      </c>
      <c r="E419" s="594"/>
      <c r="F419" s="594"/>
      <c r="G419" s="594">
        <f>E419+F419</f>
        <v>0</v>
      </c>
      <c r="H419" s="594"/>
      <c r="I419" s="594"/>
      <c r="J419" s="594">
        <f>H419+I419</f>
        <v>0</v>
      </c>
      <c r="K419" s="594"/>
      <c r="L419" s="594"/>
      <c r="M419" s="594">
        <f>K419+L419</f>
        <v>0</v>
      </c>
      <c r="N419" s="594">
        <f>M419+J419+G419</f>
        <v>0</v>
      </c>
      <c r="O419" s="595">
        <f>D419-N419</f>
        <v>12998000</v>
      </c>
      <c r="Q419" s="596"/>
    </row>
    <row r="420" spans="1:18" ht="16.5" customHeight="1" x14ac:dyDescent="0.25">
      <c r="A420" s="591"/>
      <c r="B420" s="592" t="s">
        <v>596</v>
      </c>
      <c r="C420" s="593" t="s">
        <v>597</v>
      </c>
      <c r="D420" s="594">
        <v>169697000</v>
      </c>
      <c r="E420" s="594"/>
      <c r="F420" s="594"/>
      <c r="G420" s="594">
        <f>E420+F420</f>
        <v>0</v>
      </c>
      <c r="H420" s="594"/>
      <c r="I420" s="594"/>
      <c r="J420" s="594">
        <f>H420+I420</f>
        <v>0</v>
      </c>
      <c r="K420" s="594"/>
      <c r="L420" s="594"/>
      <c r="M420" s="594">
        <f>K420+L420</f>
        <v>0</v>
      </c>
      <c r="N420" s="594">
        <f>M420+J420+G420</f>
        <v>0</v>
      </c>
      <c r="O420" s="595">
        <f>D420-N420</f>
        <v>169697000</v>
      </c>
      <c r="P420" s="600"/>
      <c r="Q420" s="596">
        <f>(N420/D420)*100</f>
        <v>0</v>
      </c>
      <c r="R420" s="600"/>
    </row>
    <row r="421" spans="1:18" s="617" customFormat="1" ht="16.5" customHeight="1" x14ac:dyDescent="0.25">
      <c r="A421" s="591"/>
      <c r="B421" s="592" t="s">
        <v>600</v>
      </c>
      <c r="C421" s="593" t="s">
        <v>601</v>
      </c>
      <c r="D421" s="594">
        <v>191636900</v>
      </c>
      <c r="E421" s="594"/>
      <c r="F421" s="594"/>
      <c r="G421" s="594">
        <f>E421+F421</f>
        <v>0</v>
      </c>
      <c r="H421" s="594"/>
      <c r="I421" s="594"/>
      <c r="J421" s="594">
        <f>H421+I421</f>
        <v>0</v>
      </c>
      <c r="K421" s="594"/>
      <c r="L421" s="594"/>
      <c r="M421" s="594">
        <f>K421+L421</f>
        <v>0</v>
      </c>
      <c r="N421" s="594">
        <f>M421+J421+G421</f>
        <v>0</v>
      </c>
      <c r="O421" s="595">
        <f>D421-N421</f>
        <v>191636900</v>
      </c>
      <c r="P421" s="600"/>
      <c r="Q421" s="596"/>
      <c r="R421" s="600"/>
    </row>
    <row r="422" spans="1:18" s="590" customFormat="1" ht="16.5" customHeight="1" x14ac:dyDescent="0.25">
      <c r="A422" s="591"/>
      <c r="B422" s="592"/>
      <c r="C422" s="593"/>
      <c r="D422" s="408">
        <f>SUM(D419:D421)</f>
        <v>374331900</v>
      </c>
      <c r="E422" s="408">
        <f t="shared" ref="E422:O422" si="119">SUM(E419:E421)</f>
        <v>0</v>
      </c>
      <c r="F422" s="408">
        <f t="shared" si="119"/>
        <v>0</v>
      </c>
      <c r="G422" s="408">
        <f t="shared" si="119"/>
        <v>0</v>
      </c>
      <c r="H422" s="408">
        <f t="shared" si="119"/>
        <v>0</v>
      </c>
      <c r="I422" s="408">
        <f t="shared" si="119"/>
        <v>0</v>
      </c>
      <c r="J422" s="408">
        <f t="shared" si="119"/>
        <v>0</v>
      </c>
      <c r="K422" s="408">
        <f t="shared" si="119"/>
        <v>0</v>
      </c>
      <c r="L422" s="408">
        <f t="shared" si="119"/>
        <v>0</v>
      </c>
      <c r="M422" s="408">
        <f t="shared" si="119"/>
        <v>0</v>
      </c>
      <c r="N422" s="408">
        <f t="shared" si="119"/>
        <v>0</v>
      </c>
      <c r="O422" s="408">
        <f t="shared" si="119"/>
        <v>374331900</v>
      </c>
      <c r="P422" s="561"/>
      <c r="Q422" s="596"/>
      <c r="R422" s="561"/>
    </row>
    <row r="423" spans="1:18" ht="16.5" customHeight="1" x14ac:dyDescent="0.25">
      <c r="A423" s="591"/>
      <c r="B423" s="592"/>
      <c r="C423" s="593"/>
      <c r="D423" s="594"/>
      <c r="E423" s="594"/>
      <c r="F423" s="594"/>
      <c r="G423" s="594"/>
      <c r="H423" s="594"/>
      <c r="I423" s="594"/>
      <c r="J423" s="594"/>
      <c r="K423" s="594"/>
      <c r="L423" s="594"/>
      <c r="M423" s="594"/>
      <c r="N423" s="594"/>
      <c r="O423" s="595"/>
      <c r="Q423" s="596"/>
    </row>
    <row r="424" spans="1:18" ht="16.5" customHeight="1" x14ac:dyDescent="0.25">
      <c r="A424" s="602"/>
      <c r="B424" s="603"/>
      <c r="C424" s="603"/>
      <c r="D424" s="604"/>
      <c r="E424" s="604"/>
      <c r="F424" s="604"/>
      <c r="G424" s="604"/>
      <c r="H424" s="604"/>
      <c r="I424" s="604"/>
      <c r="J424" s="604"/>
      <c r="K424" s="604"/>
      <c r="L424" s="604"/>
      <c r="M424" s="604"/>
      <c r="N424" s="604"/>
      <c r="O424" s="605"/>
      <c r="P424" s="606"/>
      <c r="Q424" s="596"/>
      <c r="R424" s="606"/>
    </row>
    <row r="425" spans="1:18" ht="16.5" customHeight="1" x14ac:dyDescent="0.25">
      <c r="A425" s="591"/>
      <c r="B425" s="592"/>
      <c r="C425" s="593"/>
      <c r="D425" s="594"/>
      <c r="E425" s="594"/>
      <c r="F425" s="594"/>
      <c r="G425" s="594"/>
      <c r="H425" s="594"/>
      <c r="I425" s="594"/>
      <c r="J425" s="594"/>
      <c r="K425" s="594"/>
      <c r="L425" s="594"/>
      <c r="M425" s="594"/>
      <c r="N425" s="594"/>
      <c r="O425" s="595"/>
      <c r="Q425" s="596"/>
    </row>
    <row r="426" spans="1:18" ht="16.5" customHeight="1" x14ac:dyDescent="0.25">
      <c r="A426" s="607"/>
      <c r="B426" s="592"/>
      <c r="C426" s="593"/>
      <c r="D426" s="608"/>
      <c r="E426" s="608"/>
      <c r="F426" s="608"/>
      <c r="G426" s="594"/>
      <c r="H426" s="594"/>
      <c r="I426" s="594"/>
      <c r="J426" s="594"/>
      <c r="K426" s="594"/>
      <c r="L426" s="594"/>
      <c r="M426" s="594"/>
      <c r="N426" s="594"/>
      <c r="O426" s="595"/>
      <c r="P426" s="609"/>
      <c r="Q426" s="596"/>
      <c r="R426" s="609"/>
    </row>
    <row r="427" spans="1:18" ht="16.5" customHeight="1" x14ac:dyDescent="0.25">
      <c r="A427" s="591"/>
      <c r="B427" s="592"/>
      <c r="C427" s="610"/>
      <c r="D427" s="594"/>
      <c r="E427" s="594"/>
      <c r="F427" s="594"/>
      <c r="G427" s="594"/>
      <c r="H427" s="594"/>
      <c r="I427" s="594"/>
      <c r="J427" s="594"/>
      <c r="K427" s="594"/>
      <c r="L427" s="594"/>
      <c r="M427" s="594"/>
      <c r="N427" s="594"/>
      <c r="O427" s="595"/>
      <c r="Q427" s="596"/>
    </row>
    <row r="428" spans="1:18" ht="16.5" customHeight="1" x14ac:dyDescent="0.25">
      <c r="A428" s="591"/>
      <c r="B428" s="592"/>
      <c r="C428" s="610"/>
      <c r="D428" s="594"/>
      <c r="E428" s="594"/>
      <c r="F428" s="594"/>
      <c r="G428" s="594"/>
      <c r="H428" s="594"/>
      <c r="I428" s="594"/>
      <c r="J428" s="594"/>
      <c r="K428" s="594"/>
      <c r="L428" s="594"/>
      <c r="M428" s="594"/>
      <c r="N428" s="594"/>
      <c r="O428" s="595"/>
      <c r="Q428" s="596"/>
    </row>
    <row r="429" spans="1:18" ht="16.5" customHeight="1" x14ac:dyDescent="0.25">
      <c r="A429" s="591"/>
      <c r="B429" s="592"/>
      <c r="C429" s="593"/>
      <c r="D429" s="594"/>
      <c r="E429" s="594"/>
      <c r="F429" s="594"/>
      <c r="G429" s="594"/>
      <c r="H429" s="594"/>
      <c r="I429" s="594"/>
      <c r="J429" s="594"/>
      <c r="K429" s="594"/>
      <c r="L429" s="594"/>
      <c r="M429" s="594"/>
      <c r="N429" s="594"/>
      <c r="O429" s="595"/>
      <c r="Q429" s="596"/>
    </row>
    <row r="430" spans="1:18" ht="16.5" customHeight="1" x14ac:dyDescent="0.25">
      <c r="A430" s="591"/>
      <c r="B430" s="592"/>
      <c r="C430" s="610"/>
      <c r="D430" s="594"/>
      <c r="E430" s="594"/>
      <c r="F430" s="594"/>
      <c r="G430" s="594"/>
      <c r="H430" s="594"/>
      <c r="I430" s="594"/>
      <c r="J430" s="594"/>
      <c r="K430" s="594"/>
      <c r="L430" s="594"/>
      <c r="M430" s="594"/>
      <c r="N430" s="594"/>
      <c r="O430" s="595"/>
      <c r="Q430" s="596"/>
    </row>
    <row r="431" spans="1:18" s="617" customFormat="1" ht="13.5" x14ac:dyDescent="0.25">
      <c r="A431" s="591"/>
      <c r="B431" s="592"/>
      <c r="C431" s="610"/>
      <c r="D431" s="594"/>
      <c r="E431" s="594"/>
      <c r="F431" s="594"/>
      <c r="G431" s="594"/>
      <c r="H431" s="594"/>
      <c r="I431" s="594"/>
      <c r="J431" s="594"/>
      <c r="K431" s="594"/>
      <c r="L431" s="594"/>
      <c r="M431" s="594"/>
      <c r="N431" s="594"/>
      <c r="O431" s="595"/>
      <c r="P431" s="561"/>
      <c r="Q431" s="596"/>
      <c r="R431" s="561"/>
    </row>
    <row r="432" spans="1:18" ht="15" customHeight="1" x14ac:dyDescent="0.25">
      <c r="A432" s="591"/>
      <c r="B432" s="592"/>
      <c r="C432" s="593"/>
      <c r="D432" s="594"/>
      <c r="E432" s="594"/>
      <c r="F432" s="594"/>
      <c r="G432" s="594"/>
      <c r="H432" s="594"/>
      <c r="I432" s="594"/>
      <c r="J432" s="594"/>
      <c r="K432" s="594"/>
      <c r="L432" s="594"/>
      <c r="M432" s="594"/>
      <c r="N432" s="594"/>
      <c r="O432" s="595"/>
      <c r="Q432" s="596"/>
    </row>
    <row r="433" spans="1:18" ht="16.5" customHeight="1" x14ac:dyDescent="0.25">
      <c r="A433" s="591"/>
      <c r="B433" s="592"/>
      <c r="C433" s="593"/>
      <c r="D433" s="594"/>
      <c r="E433" s="594"/>
      <c r="F433" s="594"/>
      <c r="G433" s="594"/>
      <c r="H433" s="594"/>
      <c r="I433" s="594"/>
      <c r="J433" s="594"/>
      <c r="K433" s="594"/>
      <c r="L433" s="594"/>
      <c r="M433" s="594"/>
      <c r="N433" s="594"/>
      <c r="O433" s="595"/>
      <c r="Q433" s="596"/>
    </row>
    <row r="434" spans="1:18" ht="16.5" customHeight="1" x14ac:dyDescent="0.25">
      <c r="A434" s="591"/>
      <c r="B434" s="592"/>
      <c r="C434" s="593"/>
      <c r="D434" s="594"/>
      <c r="E434" s="594"/>
      <c r="F434" s="594"/>
      <c r="G434" s="594"/>
      <c r="H434" s="594"/>
      <c r="I434" s="594"/>
      <c r="J434" s="594"/>
      <c r="K434" s="594"/>
      <c r="L434" s="594"/>
      <c r="M434" s="594"/>
      <c r="N434" s="594"/>
      <c r="O434" s="595"/>
      <c r="Q434" s="596"/>
    </row>
    <row r="435" spans="1:18" ht="16.5" customHeight="1" x14ac:dyDescent="0.25">
      <c r="A435" s="591"/>
      <c r="B435" s="592"/>
      <c r="C435" s="593"/>
      <c r="D435" s="594"/>
      <c r="E435" s="594"/>
      <c r="F435" s="594"/>
      <c r="G435" s="594"/>
      <c r="H435" s="594"/>
      <c r="I435" s="594"/>
      <c r="J435" s="594"/>
      <c r="K435" s="594"/>
      <c r="L435" s="594"/>
      <c r="M435" s="594"/>
      <c r="N435" s="594"/>
      <c r="O435" s="595"/>
      <c r="Q435" s="596"/>
    </row>
    <row r="436" spans="1:18" ht="16.5" customHeight="1" x14ac:dyDescent="0.25">
      <c r="A436" s="591"/>
      <c r="B436" s="592"/>
      <c r="C436" s="593"/>
      <c r="D436" s="594"/>
      <c r="E436" s="594"/>
      <c r="F436" s="594"/>
      <c r="G436" s="594"/>
      <c r="H436" s="594"/>
      <c r="I436" s="594"/>
      <c r="J436" s="594"/>
      <c r="K436" s="594"/>
      <c r="L436" s="594"/>
      <c r="M436" s="594"/>
      <c r="N436" s="594"/>
      <c r="O436" s="595"/>
      <c r="Q436" s="596"/>
    </row>
    <row r="437" spans="1:18" ht="16.5" customHeight="1" x14ac:dyDescent="0.25">
      <c r="A437" s="591"/>
      <c r="B437" s="592"/>
      <c r="C437" s="593"/>
      <c r="D437" s="594"/>
      <c r="E437" s="594"/>
      <c r="F437" s="594"/>
      <c r="G437" s="594"/>
      <c r="H437" s="594"/>
      <c r="I437" s="594"/>
      <c r="J437" s="594"/>
      <c r="K437" s="594"/>
      <c r="L437" s="594"/>
      <c r="M437" s="594"/>
      <c r="N437" s="594"/>
      <c r="O437" s="595"/>
      <c r="Q437" s="596"/>
    </row>
    <row r="438" spans="1:18" s="590" customFormat="1" ht="16.5" customHeight="1" x14ac:dyDescent="0.25">
      <c r="A438" s="591"/>
      <c r="B438" s="592"/>
      <c r="C438" s="593"/>
      <c r="D438" s="594"/>
      <c r="E438" s="594"/>
      <c r="F438" s="594"/>
      <c r="G438" s="594"/>
      <c r="H438" s="594"/>
      <c r="I438" s="594"/>
      <c r="J438" s="594"/>
      <c r="K438" s="594"/>
      <c r="L438" s="594"/>
      <c r="M438" s="594"/>
      <c r="N438" s="594"/>
      <c r="O438" s="595"/>
      <c r="P438" s="561"/>
      <c r="Q438" s="596"/>
      <c r="R438" s="561"/>
    </row>
    <row r="439" spans="1:18" ht="16.5" customHeight="1" x14ac:dyDescent="0.25">
      <c r="A439" s="591"/>
      <c r="B439" s="592"/>
      <c r="C439" s="593"/>
      <c r="D439" s="594"/>
      <c r="E439" s="594"/>
      <c r="F439" s="594"/>
      <c r="G439" s="594"/>
      <c r="H439" s="594"/>
      <c r="I439" s="594"/>
      <c r="J439" s="594"/>
      <c r="K439" s="594"/>
      <c r="L439" s="594"/>
      <c r="M439" s="594"/>
      <c r="N439" s="594"/>
      <c r="O439" s="595"/>
      <c r="P439" s="600"/>
      <c r="Q439" s="596"/>
      <c r="R439" s="600"/>
    </row>
    <row r="440" spans="1:18" ht="16.5" customHeight="1" x14ac:dyDescent="0.25">
      <c r="A440" s="591"/>
      <c r="B440" s="592"/>
      <c r="C440" s="593"/>
      <c r="D440" s="594"/>
      <c r="E440" s="594"/>
      <c r="F440" s="594"/>
      <c r="G440" s="594"/>
      <c r="H440" s="594"/>
      <c r="I440" s="594"/>
      <c r="J440" s="594"/>
      <c r="K440" s="594"/>
      <c r="L440" s="594"/>
      <c r="M440" s="594"/>
      <c r="N440" s="594"/>
      <c r="O440" s="595"/>
      <c r="Q440" s="596"/>
    </row>
    <row r="441" spans="1:18" ht="16.5" customHeight="1" x14ac:dyDescent="0.25">
      <c r="A441" s="591"/>
      <c r="B441" s="592"/>
      <c r="C441" s="593"/>
      <c r="D441" s="594"/>
      <c r="E441" s="594"/>
      <c r="F441" s="594"/>
      <c r="G441" s="594"/>
      <c r="H441" s="594"/>
      <c r="I441" s="594"/>
      <c r="J441" s="594"/>
      <c r="K441" s="594"/>
      <c r="L441" s="594"/>
      <c r="M441" s="594"/>
      <c r="N441" s="594"/>
      <c r="O441" s="595"/>
      <c r="P441" s="600"/>
      <c r="Q441" s="596"/>
      <c r="R441" s="600"/>
    </row>
    <row r="442" spans="1:18" ht="16.5" customHeight="1" x14ac:dyDescent="0.25">
      <c r="A442" s="591"/>
      <c r="B442" s="592"/>
      <c r="C442" s="610"/>
      <c r="D442" s="594"/>
      <c r="E442" s="594"/>
      <c r="F442" s="594"/>
      <c r="G442" s="594"/>
      <c r="H442" s="594"/>
      <c r="I442" s="594"/>
      <c r="J442" s="594"/>
      <c r="K442" s="594"/>
      <c r="L442" s="594"/>
      <c r="M442" s="594"/>
      <c r="N442" s="594"/>
      <c r="O442" s="595"/>
      <c r="Q442" s="596"/>
    </row>
    <row r="443" spans="1:18" ht="16.5" customHeight="1" x14ac:dyDescent="0.25">
      <c r="A443" s="591"/>
      <c r="B443" s="592"/>
      <c r="C443" s="593"/>
      <c r="D443" s="594"/>
      <c r="E443" s="594"/>
      <c r="F443" s="594"/>
      <c r="G443" s="594"/>
      <c r="H443" s="594"/>
      <c r="I443" s="594"/>
      <c r="J443" s="594"/>
      <c r="K443" s="594"/>
      <c r="L443" s="594"/>
      <c r="M443" s="594"/>
      <c r="N443" s="594"/>
      <c r="O443" s="595"/>
      <c r="Q443" s="596"/>
    </row>
    <row r="444" spans="1:18" ht="16.5" customHeight="1" x14ac:dyDescent="0.25">
      <c r="A444" s="591"/>
      <c r="B444" s="592"/>
      <c r="C444" s="610"/>
      <c r="D444" s="594"/>
      <c r="E444" s="594"/>
      <c r="F444" s="594"/>
      <c r="G444" s="594"/>
      <c r="H444" s="594"/>
      <c r="I444" s="594"/>
      <c r="J444" s="594"/>
      <c r="K444" s="594"/>
      <c r="L444" s="594"/>
      <c r="M444" s="594"/>
      <c r="N444" s="594"/>
      <c r="O444" s="595"/>
      <c r="Q444" s="596"/>
    </row>
    <row r="445" spans="1:18" ht="16.5" customHeight="1" x14ac:dyDescent="0.25">
      <c r="A445" s="591"/>
      <c r="B445" s="592"/>
      <c r="C445" s="593"/>
      <c r="D445" s="594"/>
      <c r="E445" s="594"/>
      <c r="F445" s="594"/>
      <c r="G445" s="594"/>
      <c r="H445" s="594"/>
      <c r="I445" s="594"/>
      <c r="J445" s="594"/>
      <c r="K445" s="594"/>
      <c r="L445" s="594"/>
      <c r="M445" s="594"/>
      <c r="N445" s="594"/>
      <c r="O445" s="595"/>
      <c r="Q445" s="596"/>
    </row>
    <row r="446" spans="1:18" ht="16.5" customHeight="1" x14ac:dyDescent="0.25">
      <c r="A446" s="591"/>
      <c r="B446" s="592"/>
      <c r="C446" s="593"/>
      <c r="D446" s="594"/>
      <c r="E446" s="594"/>
      <c r="F446" s="594"/>
      <c r="G446" s="594"/>
      <c r="H446" s="594"/>
      <c r="I446" s="594"/>
      <c r="J446" s="594"/>
      <c r="K446" s="594"/>
      <c r="L446" s="594"/>
      <c r="M446" s="594"/>
      <c r="N446" s="594"/>
      <c r="O446" s="595"/>
      <c r="Q446" s="596"/>
    </row>
    <row r="447" spans="1:18" ht="16.5" customHeight="1" x14ac:dyDescent="0.25">
      <c r="A447" s="591"/>
      <c r="B447" s="592"/>
      <c r="C447" s="593"/>
      <c r="D447" s="594"/>
      <c r="E447" s="594"/>
      <c r="F447" s="594"/>
      <c r="G447" s="594"/>
      <c r="H447" s="594"/>
      <c r="I447" s="594"/>
      <c r="J447" s="594"/>
      <c r="K447" s="594"/>
      <c r="L447" s="594"/>
      <c r="M447" s="594"/>
      <c r="N447" s="594"/>
      <c r="O447" s="595"/>
      <c r="Q447" s="596"/>
    </row>
    <row r="448" spans="1:18" ht="16.5" customHeight="1" x14ac:dyDescent="0.25">
      <c r="A448" s="591"/>
      <c r="B448" s="592"/>
      <c r="C448" s="593"/>
      <c r="D448" s="594"/>
      <c r="E448" s="594"/>
      <c r="F448" s="594"/>
      <c r="G448" s="594"/>
      <c r="H448" s="594"/>
      <c r="I448" s="594"/>
      <c r="J448" s="594"/>
      <c r="K448" s="594"/>
      <c r="L448" s="594"/>
      <c r="M448" s="594"/>
      <c r="N448" s="594"/>
      <c r="O448" s="595"/>
      <c r="Q448" s="596"/>
    </row>
    <row r="449" spans="1:18" ht="16.5" customHeight="1" x14ac:dyDescent="0.25">
      <c r="A449" s="591"/>
      <c r="B449" s="592"/>
      <c r="C449" s="610"/>
      <c r="D449" s="594"/>
      <c r="E449" s="594"/>
      <c r="F449" s="594"/>
      <c r="G449" s="594"/>
      <c r="H449" s="594"/>
      <c r="I449" s="594"/>
      <c r="J449" s="594"/>
      <c r="K449" s="594"/>
      <c r="L449" s="594"/>
      <c r="M449" s="594"/>
      <c r="N449" s="594"/>
      <c r="O449" s="595"/>
      <c r="Q449" s="596"/>
    </row>
    <row r="450" spans="1:18" ht="16.5" customHeight="1" x14ac:dyDescent="0.25">
      <c r="A450" s="591"/>
      <c r="B450" s="592"/>
      <c r="C450" s="593"/>
      <c r="D450" s="594"/>
      <c r="E450" s="594"/>
      <c r="F450" s="594"/>
      <c r="G450" s="594"/>
      <c r="H450" s="594"/>
      <c r="I450" s="594"/>
      <c r="J450" s="594"/>
      <c r="K450" s="594"/>
      <c r="L450" s="594"/>
      <c r="M450" s="594"/>
      <c r="N450" s="594"/>
      <c r="O450" s="595"/>
      <c r="P450" s="600"/>
      <c r="Q450" s="596"/>
      <c r="R450" s="600"/>
    </row>
    <row r="451" spans="1:18" ht="16.5" customHeight="1" x14ac:dyDescent="0.25">
      <c r="A451" s="591"/>
      <c r="B451" s="592"/>
      <c r="C451" s="610"/>
      <c r="D451" s="594"/>
      <c r="E451" s="594"/>
      <c r="F451" s="594"/>
      <c r="G451" s="594"/>
      <c r="H451" s="594"/>
      <c r="I451" s="594"/>
      <c r="J451" s="594"/>
      <c r="K451" s="594"/>
      <c r="L451" s="594"/>
      <c r="M451" s="594"/>
      <c r="N451" s="594"/>
      <c r="O451" s="595"/>
      <c r="Q451" s="596"/>
    </row>
    <row r="452" spans="1:18" s="617" customFormat="1" ht="16.5" customHeight="1" x14ac:dyDescent="0.25">
      <c r="A452" s="591"/>
      <c r="B452" s="592"/>
      <c r="C452" s="593"/>
      <c r="D452" s="594"/>
      <c r="E452" s="594"/>
      <c r="F452" s="594"/>
      <c r="G452" s="594"/>
      <c r="H452" s="594"/>
      <c r="I452" s="594"/>
      <c r="J452" s="594"/>
      <c r="K452" s="594"/>
      <c r="L452" s="594"/>
      <c r="M452" s="594"/>
      <c r="N452" s="594"/>
      <c r="O452" s="595"/>
      <c r="P452" s="561"/>
      <c r="Q452" s="596"/>
      <c r="R452" s="561"/>
    </row>
    <row r="453" spans="1:18" ht="14.25" customHeight="1" x14ac:dyDescent="0.25">
      <c r="A453" s="591"/>
      <c r="B453" s="592"/>
      <c r="C453" s="610"/>
      <c r="D453" s="594"/>
      <c r="E453" s="594"/>
      <c r="F453" s="594"/>
      <c r="G453" s="594"/>
      <c r="H453" s="594"/>
      <c r="I453" s="594"/>
      <c r="J453" s="594"/>
      <c r="K453" s="594"/>
      <c r="L453" s="594"/>
      <c r="M453" s="594"/>
      <c r="N453" s="594"/>
      <c r="O453" s="595"/>
      <c r="Q453" s="596"/>
    </row>
    <row r="454" spans="1:18" ht="16.5" customHeight="1" x14ac:dyDescent="0.25">
      <c r="A454" s="591"/>
      <c r="B454" s="592"/>
      <c r="C454" s="610"/>
      <c r="D454" s="594"/>
      <c r="E454" s="594"/>
      <c r="F454" s="594"/>
      <c r="G454" s="594"/>
      <c r="H454" s="594"/>
      <c r="I454" s="594"/>
      <c r="J454" s="594"/>
      <c r="K454" s="594"/>
      <c r="L454" s="594"/>
      <c r="M454" s="594"/>
      <c r="N454" s="594"/>
      <c r="O454" s="595"/>
      <c r="Q454" s="596"/>
    </row>
    <row r="455" spans="1:18" ht="16.5" customHeight="1" x14ac:dyDescent="0.25">
      <c r="A455" s="591"/>
      <c r="B455" s="592"/>
      <c r="C455" s="593"/>
      <c r="D455" s="594"/>
      <c r="E455" s="594"/>
      <c r="F455" s="594"/>
      <c r="G455" s="594"/>
      <c r="H455" s="594"/>
      <c r="I455" s="594"/>
      <c r="J455" s="594"/>
      <c r="K455" s="594"/>
      <c r="L455" s="594"/>
      <c r="M455" s="594"/>
      <c r="N455" s="594"/>
      <c r="O455" s="595"/>
      <c r="Q455" s="596"/>
    </row>
    <row r="456" spans="1:18" ht="16.5" customHeight="1" x14ac:dyDescent="0.25">
      <c r="A456" s="591"/>
      <c r="B456" s="592"/>
      <c r="C456" s="593"/>
      <c r="D456" s="594"/>
      <c r="E456" s="594"/>
      <c r="F456" s="594"/>
      <c r="G456" s="594"/>
      <c r="H456" s="594"/>
      <c r="I456" s="594"/>
      <c r="J456" s="594"/>
      <c r="K456" s="594"/>
      <c r="L456" s="594"/>
      <c r="M456" s="594"/>
      <c r="N456" s="594"/>
      <c r="O456" s="595"/>
      <c r="Q456" s="596"/>
    </row>
    <row r="457" spans="1:18" ht="16.5" customHeight="1" x14ac:dyDescent="0.25">
      <c r="A457" s="591"/>
      <c r="B457" s="592"/>
      <c r="C457" s="593"/>
      <c r="D457" s="594"/>
      <c r="E457" s="594"/>
      <c r="F457" s="594"/>
      <c r="G457" s="594"/>
      <c r="H457" s="594"/>
      <c r="I457" s="594"/>
      <c r="J457" s="594"/>
      <c r="K457" s="594"/>
      <c r="L457" s="594"/>
      <c r="M457" s="594"/>
      <c r="N457" s="594"/>
      <c r="O457" s="595"/>
      <c r="Q457" s="596"/>
    </row>
    <row r="458" spans="1:18" ht="16.5" customHeight="1" x14ac:dyDescent="0.25">
      <c r="A458" s="591"/>
      <c r="B458" s="592"/>
      <c r="C458" s="593"/>
      <c r="D458" s="594"/>
      <c r="E458" s="594"/>
      <c r="F458" s="594"/>
      <c r="G458" s="594"/>
      <c r="H458" s="594"/>
      <c r="I458" s="594"/>
      <c r="J458" s="594"/>
      <c r="K458" s="594"/>
      <c r="L458" s="594"/>
      <c r="M458" s="594"/>
      <c r="N458" s="594"/>
      <c r="O458" s="595"/>
      <c r="Q458" s="596"/>
    </row>
    <row r="459" spans="1:18" ht="16.5" customHeight="1" x14ac:dyDescent="0.25">
      <c r="A459" s="591"/>
      <c r="B459" s="592"/>
      <c r="C459" s="593"/>
      <c r="D459" s="594"/>
      <c r="E459" s="594"/>
      <c r="F459" s="594"/>
      <c r="G459" s="594"/>
      <c r="H459" s="594"/>
      <c r="I459" s="594"/>
      <c r="J459" s="594"/>
      <c r="K459" s="594"/>
      <c r="L459" s="594"/>
      <c r="M459" s="594"/>
      <c r="N459" s="594"/>
      <c r="O459" s="595"/>
      <c r="Q459" s="596"/>
    </row>
    <row r="460" spans="1:18" ht="16.5" customHeight="1" x14ac:dyDescent="0.25">
      <c r="A460" s="591"/>
      <c r="B460" s="631"/>
      <c r="C460" s="593"/>
      <c r="D460" s="594"/>
      <c r="E460" s="594"/>
      <c r="F460" s="594"/>
      <c r="G460" s="594"/>
      <c r="H460" s="594"/>
      <c r="I460" s="594"/>
      <c r="J460" s="594"/>
      <c r="K460" s="594"/>
      <c r="L460" s="594"/>
      <c r="M460" s="594"/>
      <c r="N460" s="594"/>
      <c r="O460" s="595"/>
      <c r="Q460" s="596"/>
    </row>
    <row r="461" spans="1:18" ht="16.5" customHeight="1" x14ac:dyDescent="0.25">
      <c r="A461" s="591"/>
      <c r="B461" s="592"/>
      <c r="C461" s="593"/>
      <c r="D461" s="594"/>
      <c r="E461" s="594"/>
      <c r="F461" s="594"/>
      <c r="G461" s="594"/>
      <c r="H461" s="594"/>
      <c r="I461" s="594"/>
      <c r="J461" s="594"/>
      <c r="K461" s="594"/>
      <c r="L461" s="594"/>
      <c r="M461" s="594"/>
      <c r="N461" s="594"/>
      <c r="O461" s="595"/>
      <c r="P461" s="600"/>
      <c r="Q461" s="596"/>
      <c r="R461" s="600"/>
    </row>
    <row r="462" spans="1:18" s="588" customFormat="1" ht="13.5" x14ac:dyDescent="0.25">
      <c r="A462" s="572"/>
      <c r="B462" s="592"/>
      <c r="C462" s="660"/>
      <c r="D462" s="575"/>
      <c r="E462" s="575"/>
      <c r="F462" s="575"/>
      <c r="G462" s="575"/>
      <c r="H462" s="575"/>
      <c r="I462" s="575"/>
      <c r="J462" s="575"/>
      <c r="K462" s="575"/>
      <c r="L462" s="575"/>
      <c r="M462" s="575"/>
      <c r="N462" s="575"/>
      <c r="O462" s="641"/>
      <c r="P462" s="561"/>
      <c r="Q462" s="596"/>
      <c r="R462" s="561"/>
    </row>
    <row r="463" spans="1:18" s="638" customFormat="1" ht="16.5" customHeight="1" x14ac:dyDescent="0.25">
      <c r="A463" s="572"/>
      <c r="B463" s="592"/>
      <c r="C463" s="593"/>
      <c r="D463" s="575"/>
      <c r="E463" s="575"/>
      <c r="F463" s="575"/>
      <c r="G463" s="594"/>
      <c r="H463" s="575"/>
      <c r="I463" s="575"/>
      <c r="J463" s="594"/>
      <c r="K463" s="575"/>
      <c r="L463" s="575"/>
      <c r="M463" s="594"/>
      <c r="N463" s="594"/>
      <c r="O463" s="595"/>
      <c r="P463" s="561"/>
      <c r="Q463" s="596"/>
      <c r="R463" s="561"/>
    </row>
    <row r="464" spans="1:18" s="638" customFormat="1" ht="16.5" customHeight="1" x14ac:dyDescent="0.25">
      <c r="A464" s="572"/>
      <c r="B464" s="592"/>
      <c r="C464" s="593"/>
      <c r="D464" s="575"/>
      <c r="E464" s="575"/>
      <c r="F464" s="575"/>
      <c r="G464" s="594"/>
      <c r="H464" s="575"/>
      <c r="I464" s="575"/>
      <c r="J464" s="594"/>
      <c r="K464" s="575"/>
      <c r="L464" s="575"/>
      <c r="M464" s="594"/>
      <c r="N464" s="594"/>
      <c r="O464" s="595"/>
      <c r="P464" s="600"/>
      <c r="Q464" s="596"/>
      <c r="R464" s="600"/>
    </row>
    <row r="465" spans="1:18" s="638" customFormat="1" ht="16.5" customHeight="1" x14ac:dyDescent="0.25">
      <c r="A465" s="572"/>
      <c r="B465" s="592"/>
      <c r="C465" s="593"/>
      <c r="D465" s="575"/>
      <c r="E465" s="575"/>
      <c r="F465" s="575"/>
      <c r="G465" s="594"/>
      <c r="H465" s="575"/>
      <c r="I465" s="575"/>
      <c r="J465" s="594"/>
      <c r="K465" s="575"/>
      <c r="L465" s="575"/>
      <c r="M465" s="594"/>
      <c r="N465" s="594"/>
      <c r="O465" s="595"/>
      <c r="P465" s="561"/>
      <c r="Q465" s="596"/>
      <c r="R465" s="561"/>
    </row>
    <row r="466" spans="1:18" s="638" customFormat="1" ht="16.5" customHeight="1" x14ac:dyDescent="0.25">
      <c r="A466" s="572"/>
      <c r="B466" s="592"/>
      <c r="C466" s="593"/>
      <c r="D466" s="575"/>
      <c r="E466" s="575"/>
      <c r="F466" s="575"/>
      <c r="G466" s="594"/>
      <c r="H466" s="575"/>
      <c r="I466" s="575"/>
      <c r="J466" s="594"/>
      <c r="K466" s="575"/>
      <c r="L466" s="575"/>
      <c r="M466" s="594"/>
      <c r="N466" s="594"/>
      <c r="O466" s="595"/>
      <c r="P466" s="561"/>
      <c r="Q466" s="596"/>
      <c r="R466" s="561"/>
    </row>
    <row r="467" spans="1:18" s="638" customFormat="1" ht="16.5" customHeight="1" x14ac:dyDescent="0.25">
      <c r="A467" s="572"/>
      <c r="B467" s="592"/>
      <c r="C467" s="593"/>
      <c r="D467" s="575"/>
      <c r="E467" s="575"/>
      <c r="F467" s="575"/>
      <c r="G467" s="594"/>
      <c r="H467" s="575"/>
      <c r="I467" s="575"/>
      <c r="J467" s="594"/>
      <c r="K467" s="575"/>
      <c r="L467" s="575"/>
      <c r="M467" s="594"/>
      <c r="N467" s="594"/>
      <c r="O467" s="595"/>
      <c r="P467" s="561"/>
      <c r="Q467" s="596"/>
      <c r="R467" s="561"/>
    </row>
    <row r="468" spans="1:18" s="638" customFormat="1" ht="16.5" customHeight="1" x14ac:dyDescent="0.25">
      <c r="A468" s="572"/>
      <c r="B468" s="592"/>
      <c r="C468" s="593"/>
      <c r="D468" s="575"/>
      <c r="E468" s="575"/>
      <c r="F468" s="575"/>
      <c r="G468" s="594"/>
      <c r="H468" s="575"/>
      <c r="I468" s="575"/>
      <c r="J468" s="594"/>
      <c r="K468" s="575"/>
      <c r="L468" s="575"/>
      <c r="M468" s="594"/>
      <c r="N468" s="594"/>
      <c r="O468" s="595"/>
      <c r="P468" s="561"/>
      <c r="Q468" s="596"/>
      <c r="R468" s="561"/>
    </row>
    <row r="469" spans="1:18" s="638" customFormat="1" ht="16.5" customHeight="1" x14ac:dyDescent="0.25">
      <c r="A469" s="572"/>
      <c r="B469" s="592"/>
      <c r="C469" s="593"/>
      <c r="D469" s="575"/>
      <c r="E469" s="575"/>
      <c r="F469" s="575"/>
      <c r="G469" s="594"/>
      <c r="H469" s="575"/>
      <c r="I469" s="575"/>
      <c r="J469" s="594"/>
      <c r="K469" s="575"/>
      <c r="L469" s="575"/>
      <c r="M469" s="594"/>
      <c r="N469" s="594"/>
      <c r="O469" s="595"/>
      <c r="P469" s="561"/>
      <c r="Q469" s="596"/>
      <c r="R469" s="561"/>
    </row>
    <row r="470" spans="1:18" ht="14.25" customHeight="1" thickBot="1" x14ac:dyDescent="0.3">
      <c r="A470" s="572"/>
      <c r="B470" s="573"/>
      <c r="C470" s="640"/>
      <c r="D470" s="575"/>
      <c r="E470" s="575"/>
      <c r="F470" s="575"/>
      <c r="G470" s="575"/>
      <c r="H470" s="575"/>
      <c r="I470" s="575"/>
      <c r="J470" s="575"/>
      <c r="K470" s="575"/>
      <c r="L470" s="575"/>
      <c r="M470" s="575"/>
      <c r="N470" s="575"/>
      <c r="O470" s="641"/>
    </row>
    <row r="471" spans="1:18" ht="16.5" customHeight="1" x14ac:dyDescent="0.25">
      <c r="A471" s="642"/>
      <c r="B471" s="643" t="s">
        <v>102</v>
      </c>
      <c r="C471" s="644"/>
      <c r="D471" s="275">
        <f>D11</f>
        <v>7.1446577953096675E+25</v>
      </c>
      <c r="E471" s="275">
        <f t="shared" ref="E471:L471" si="120">E11</f>
        <v>6.1101544263016977E+25</v>
      </c>
      <c r="F471" s="275">
        <f t="shared" si="120"/>
        <v>5.0253611369375174E+24</v>
      </c>
      <c r="G471" s="275">
        <f t="shared" si="120"/>
        <v>6.6126905399954485E+25</v>
      </c>
      <c r="H471" s="275">
        <f t="shared" si="120"/>
        <v>0</v>
      </c>
      <c r="I471" s="275">
        <f t="shared" si="120"/>
        <v>0</v>
      </c>
      <c r="J471" s="275">
        <f t="shared" si="120"/>
        <v>0</v>
      </c>
      <c r="K471" s="275">
        <f t="shared" si="120"/>
        <v>5.3085628451779344E+16</v>
      </c>
      <c r="L471" s="275">
        <f t="shared" si="120"/>
        <v>1959084914751800</v>
      </c>
      <c r="M471" s="275">
        <f>M11</f>
        <v>5.5044713366531136E+16</v>
      </c>
      <c r="N471" s="275">
        <f>N11</f>
        <v>6.6126905454999267E+25</v>
      </c>
      <c r="O471" s="645">
        <f>O11</f>
        <v>5.3196724980974088E+24</v>
      </c>
    </row>
    <row r="472" spans="1:18" ht="16.5" customHeight="1" thickBot="1" x14ac:dyDescent="0.3">
      <c r="A472" s="646"/>
      <c r="B472" s="647"/>
      <c r="C472" s="648"/>
      <c r="D472" s="649"/>
      <c r="E472" s="649"/>
      <c r="F472" s="649"/>
      <c r="G472" s="649"/>
      <c r="H472" s="649"/>
      <c r="I472" s="649"/>
      <c r="J472" s="649"/>
      <c r="K472" s="649"/>
      <c r="L472" s="649"/>
      <c r="M472" s="649"/>
      <c r="N472" s="649"/>
      <c r="O472" s="650"/>
    </row>
    <row r="473" spans="1:18" ht="13.5" x14ac:dyDescent="0.25"/>
    <row r="474" spans="1:18" s="652" customFormat="1" ht="14.25" customHeight="1" x14ac:dyDescent="0.25">
      <c r="A474" s="651"/>
      <c r="C474" s="561"/>
      <c r="D474" s="653"/>
      <c r="E474" s="653"/>
      <c r="F474" s="653"/>
      <c r="G474" s="653"/>
      <c r="H474" s="653"/>
      <c r="I474" s="653"/>
      <c r="J474" s="653"/>
      <c r="K474" s="821" t="s">
        <v>602</v>
      </c>
      <c r="L474" s="821"/>
      <c r="M474" s="821"/>
      <c r="N474" s="653"/>
      <c r="O474" s="653"/>
      <c r="Q474" s="563"/>
    </row>
    <row r="475" spans="1:18" s="652" customFormat="1" ht="15.75" customHeight="1" x14ac:dyDescent="0.25">
      <c r="A475" s="651"/>
      <c r="C475" s="654" t="s">
        <v>558</v>
      </c>
      <c r="D475" s="653"/>
      <c r="E475" s="653"/>
      <c r="F475" s="653"/>
      <c r="G475" s="653"/>
      <c r="H475" s="653"/>
      <c r="I475" s="653"/>
      <c r="J475" s="653"/>
      <c r="K475" s="655"/>
      <c r="L475" s="655"/>
      <c r="M475" s="655"/>
      <c r="Q475" s="563"/>
    </row>
    <row r="476" spans="1:18" s="652" customFormat="1" ht="13.5" customHeight="1" x14ac:dyDescent="0.25">
      <c r="A476" s="651"/>
      <c r="C476" s="654"/>
      <c r="D476" s="653"/>
      <c r="E476" s="653"/>
      <c r="F476" s="653"/>
      <c r="J476" s="653"/>
      <c r="K476" s="655"/>
      <c r="L476" s="655"/>
      <c r="M476" s="655"/>
      <c r="Q476" s="563"/>
    </row>
    <row r="477" spans="1:18" s="652" customFormat="1" ht="13.5" customHeight="1" x14ac:dyDescent="0.25">
      <c r="A477" s="651"/>
      <c r="C477" s="656" t="s">
        <v>280</v>
      </c>
      <c r="D477" s="653"/>
      <c r="E477" s="653"/>
      <c r="F477" s="653"/>
      <c r="H477" s="653"/>
      <c r="I477" s="653"/>
      <c r="J477" s="653"/>
      <c r="K477" s="821" t="s">
        <v>559</v>
      </c>
      <c r="L477" s="821"/>
      <c r="M477" s="821"/>
      <c r="Q477" s="563"/>
    </row>
    <row r="478" spans="1:18" s="652" customFormat="1" ht="12" customHeight="1" x14ac:dyDescent="0.25">
      <c r="A478" s="651"/>
      <c r="C478" s="654"/>
      <c r="D478" s="653"/>
      <c r="E478" s="653"/>
      <c r="F478" s="653"/>
      <c r="G478" s="653"/>
      <c r="H478" s="653"/>
      <c r="I478" s="653"/>
      <c r="J478" s="653"/>
      <c r="K478" s="655"/>
      <c r="L478" s="655"/>
      <c r="M478" s="655"/>
      <c r="Q478" s="563"/>
    </row>
    <row r="479" spans="1:18" s="652" customFormat="1" ht="13.5" customHeight="1" x14ac:dyDescent="0.25">
      <c r="A479" s="651"/>
      <c r="C479" s="654"/>
      <c r="D479" s="653"/>
      <c r="E479" s="653"/>
      <c r="F479" s="653"/>
      <c r="G479" s="653"/>
      <c r="H479" s="653"/>
      <c r="I479" s="653"/>
      <c r="J479" s="653"/>
      <c r="K479" s="655"/>
      <c r="L479" s="655"/>
      <c r="M479" s="655"/>
      <c r="Q479" s="563"/>
    </row>
    <row r="480" spans="1:18" s="652" customFormat="1" ht="10.5" customHeight="1" x14ac:dyDescent="0.25">
      <c r="A480" s="651"/>
      <c r="C480" s="654"/>
      <c r="D480" s="653"/>
      <c r="E480" s="653"/>
      <c r="F480" s="653"/>
      <c r="G480" s="653"/>
      <c r="H480" s="653"/>
      <c r="I480" s="653"/>
      <c r="J480" s="653"/>
      <c r="K480" s="655"/>
      <c r="L480" s="655"/>
      <c r="M480" s="655"/>
      <c r="Q480" s="563"/>
    </row>
    <row r="481" spans="1:17" s="652" customFormat="1" ht="15.75" customHeight="1" x14ac:dyDescent="0.25">
      <c r="A481" s="651"/>
      <c r="C481" s="657" t="s">
        <v>603</v>
      </c>
      <c r="D481" s="658"/>
      <c r="E481" s="658"/>
      <c r="F481" s="653"/>
      <c r="G481" s="653"/>
      <c r="H481" s="653"/>
      <c r="I481" s="653"/>
      <c r="J481" s="653"/>
      <c r="K481" s="830" t="s">
        <v>561</v>
      </c>
      <c r="L481" s="830"/>
      <c r="M481" s="830"/>
      <c r="Q481" s="563"/>
    </row>
    <row r="482" spans="1:17" s="652" customFormat="1" ht="17.25" customHeight="1" x14ac:dyDescent="0.25">
      <c r="A482" s="651"/>
      <c r="C482" s="654" t="s">
        <v>604</v>
      </c>
      <c r="D482" s="653"/>
      <c r="E482" s="653"/>
      <c r="F482" s="653"/>
      <c r="G482" s="653"/>
      <c r="H482" s="653"/>
      <c r="I482" s="653"/>
      <c r="J482" s="653"/>
      <c r="K482" s="821" t="s">
        <v>563</v>
      </c>
      <c r="L482" s="821"/>
      <c r="M482" s="821"/>
      <c r="Q482" s="563"/>
    </row>
  </sheetData>
  <sortState ref="A11:R463">
    <sortCondition ref="B11:B463"/>
  </sortState>
  <mergeCells count="14">
    <mergeCell ref="O7:O8"/>
    <mergeCell ref="K474:M474"/>
    <mergeCell ref="K477:M477"/>
    <mergeCell ref="D2:E2"/>
    <mergeCell ref="A7:A8"/>
    <mergeCell ref="B7:B8"/>
    <mergeCell ref="C7:C8"/>
    <mergeCell ref="D7:D8"/>
    <mergeCell ref="E7:G7"/>
    <mergeCell ref="K481:M481"/>
    <mergeCell ref="K482:M482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82"/>
  <sheetViews>
    <sheetView topLeftCell="A89" zoomScale="110" zoomScaleNormal="110" workbookViewId="0">
      <selection activeCell="D106" sqref="D106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255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255" s="557" customFormat="1" ht="16.5" x14ac:dyDescent="0.3">
      <c r="A2" s="553"/>
      <c r="B2" s="554" t="s">
        <v>280</v>
      </c>
      <c r="C2" s="554"/>
      <c r="D2" s="822" t="s">
        <v>588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255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255" s="557" customFormat="1" ht="16.5" x14ac:dyDescent="0.25">
      <c r="A4" s="553"/>
      <c r="B4" s="554" t="s">
        <v>284</v>
      </c>
      <c r="C4" s="554"/>
      <c r="D4" s="555" t="s">
        <v>285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255" s="557" customFormat="1" ht="16.5" x14ac:dyDescent="0.25">
      <c r="A5" s="553"/>
      <c r="B5" s="554" t="s">
        <v>286</v>
      </c>
      <c r="C5" s="556"/>
      <c r="D5" s="555" t="s">
        <v>589</v>
      </c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Q5" s="558"/>
    </row>
    <row r="6" spans="1:255" ht="14.25" thickBot="1" x14ac:dyDescent="0.3"/>
    <row r="7" spans="1:255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255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255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255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255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D12+D183+D255+D318+D376+D420+D430+D451</f>
        <v>7.1446577953096675E+25</v>
      </c>
      <c r="E11" s="580">
        <f t="shared" si="0"/>
        <v>6.1101544263016977E+25</v>
      </c>
      <c r="F11" s="580">
        <f t="shared" si="0"/>
        <v>4.999200301027202E+24</v>
      </c>
      <c r="G11" s="580">
        <f t="shared" si="0"/>
        <v>6.6100744564044152E+25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5.3085628451779344E+16</v>
      </c>
      <c r="L11" s="580">
        <f t="shared" si="0"/>
        <v>0</v>
      </c>
      <c r="M11" s="580">
        <f t="shared" si="0"/>
        <v>5.3085628451779344E+16</v>
      </c>
      <c r="N11" s="580">
        <f t="shared" si="0"/>
        <v>6.6100744617129802E+25</v>
      </c>
      <c r="O11" s="581">
        <f t="shared" si="0"/>
        <v>5.3458333359668059E+24</v>
      </c>
      <c r="Q11" s="583">
        <f>(N11/D11)*100</f>
        <v>92.51771954777692</v>
      </c>
    </row>
    <row r="12" spans="1:255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D13+D46+D84+D98+D102+D133+D137+D157</f>
        <v>7.1446577953096675E+25</v>
      </c>
      <c r="E12" s="580">
        <f t="shared" si="1"/>
        <v>6.1101544263016977E+25</v>
      </c>
      <c r="F12" s="580">
        <f t="shared" si="1"/>
        <v>4.999200301027202E+24</v>
      </c>
      <c r="G12" s="580">
        <f t="shared" si="1"/>
        <v>6.6100744564044152E+25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5.308562843471264E+16</v>
      </c>
      <c r="L12" s="580">
        <f t="shared" si="1"/>
        <v>0</v>
      </c>
      <c r="M12" s="580">
        <f t="shared" si="1"/>
        <v>5.308562843471264E+16</v>
      </c>
      <c r="N12" s="580">
        <f t="shared" si="1"/>
        <v>6.6100744617129802E+25</v>
      </c>
      <c r="O12" s="581">
        <f t="shared" si="1"/>
        <v>5.3458333359668059E+24</v>
      </c>
      <c r="Q12" s="583"/>
    </row>
    <row r="13" spans="1:255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D14+D26+D36</f>
        <v>7.1446558848644107E+25</v>
      </c>
      <c r="E13" s="586">
        <f t="shared" si="2"/>
        <v>6.1101527924773942E+25</v>
      </c>
      <c r="F13" s="586">
        <f t="shared" si="2"/>
        <v>4.9991989642663976E+24</v>
      </c>
      <c r="G13" s="586">
        <f t="shared" si="2"/>
        <v>6.6100726889040324E+25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5.3085614241521104E+16</v>
      </c>
      <c r="L13" s="586">
        <f t="shared" si="2"/>
        <v>0</v>
      </c>
      <c r="M13" s="586">
        <f t="shared" si="2"/>
        <v>5.3085614241521104E+16</v>
      </c>
      <c r="N13" s="586">
        <f t="shared" si="2"/>
        <v>6.6100726942125956E+25</v>
      </c>
      <c r="O13" s="587">
        <f t="shared" si="2"/>
        <v>5.3458319065180861E+24</v>
      </c>
      <c r="Q13" s="583">
        <f t="shared" ref="Q13:Q34" si="3">(N13/D13)*100</f>
        <v>92.517719547776935</v>
      </c>
    </row>
    <row r="14" spans="1:255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7.140236419138232E+25</v>
      </c>
      <c r="E14" s="586">
        <f t="shared" si="4"/>
        <v>6.1063732387405553E+25</v>
      </c>
      <c r="F14" s="586">
        <f t="shared" si="4"/>
        <v>4.9961066126070651E+24</v>
      </c>
      <c r="G14" s="586">
        <f t="shared" si="4"/>
        <v>6.6059839000012604E+25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5.3052777112067552E+16</v>
      </c>
      <c r="L14" s="586">
        <f t="shared" si="4"/>
        <v>0</v>
      </c>
      <c r="M14" s="586">
        <f t="shared" si="4"/>
        <v>5.3052777112067552E+16</v>
      </c>
      <c r="N14" s="586">
        <f t="shared" si="4"/>
        <v>6.6059839053065397E+25</v>
      </c>
      <c r="O14" s="587">
        <f t="shared" si="4"/>
        <v>5.3425251383168605E+24</v>
      </c>
      <c r="Q14" s="583">
        <f t="shared" si="3"/>
        <v>92.517719547776935</v>
      </c>
    </row>
    <row r="15" spans="1:255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6" si="5">SUM(D16:D23)</f>
        <v>3.5588817298811258E+25</v>
      </c>
      <c r="E15" s="586">
        <f t="shared" si="5"/>
        <v>3.0435771141891197E+25</v>
      </c>
      <c r="F15" s="586">
        <f t="shared" si="5"/>
        <v>2.4901910105508147E+24</v>
      </c>
      <c r="G15" s="586">
        <f t="shared" si="5"/>
        <v>3.2925962152442011E+25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2.6442900216586352E+16</v>
      </c>
      <c r="L15" s="586">
        <f t="shared" si="5"/>
        <v>0</v>
      </c>
      <c r="M15" s="586">
        <f t="shared" si="5"/>
        <v>2.6442900216586352E+16</v>
      </c>
      <c r="N15" s="586">
        <f t="shared" si="5"/>
        <v>3.2925962178884922E+25</v>
      </c>
      <c r="O15" s="587">
        <f t="shared" si="5"/>
        <v>2.6628551199263043E+24</v>
      </c>
      <c r="P15" s="590"/>
      <c r="Q15" s="583">
        <f t="shared" si="3"/>
        <v>92.517719547776935</v>
      </c>
      <c r="R15" s="590"/>
      <c r="S15" s="590"/>
      <c r="T15" s="590"/>
      <c r="U15" s="590"/>
      <c r="V15" s="590"/>
      <c r="W15" s="590"/>
      <c r="X15" s="590"/>
      <c r="Y15" s="590"/>
      <c r="Z15" s="590"/>
      <c r="AA15" s="590"/>
      <c r="AB15" s="590"/>
      <c r="AC15" s="590"/>
      <c r="AD15" s="590"/>
      <c r="AE15" s="590"/>
      <c r="AF15" s="590"/>
      <c r="AG15" s="590"/>
      <c r="AH15" s="590"/>
      <c r="AI15" s="590"/>
      <c r="AJ15" s="590"/>
      <c r="AK15" s="590"/>
      <c r="AL15" s="590"/>
      <c r="AM15" s="590"/>
      <c r="AN15" s="590"/>
      <c r="AO15" s="590"/>
      <c r="AP15" s="590"/>
      <c r="AQ15" s="590"/>
      <c r="AR15" s="590"/>
      <c r="AS15" s="590"/>
      <c r="AT15" s="590"/>
      <c r="AU15" s="590"/>
      <c r="AV15" s="590"/>
      <c r="AW15" s="590"/>
      <c r="AX15" s="590"/>
      <c r="AY15" s="590"/>
      <c r="AZ15" s="590"/>
      <c r="BA15" s="590"/>
      <c r="BB15" s="590"/>
      <c r="BC15" s="590"/>
      <c r="BD15" s="590"/>
      <c r="BE15" s="590"/>
      <c r="BF15" s="590"/>
      <c r="BG15" s="590"/>
      <c r="BH15" s="590"/>
      <c r="BI15" s="590"/>
      <c r="BJ15" s="590"/>
      <c r="BK15" s="590"/>
      <c r="BL15" s="590"/>
      <c r="BM15" s="590"/>
      <c r="BN15" s="590"/>
      <c r="BO15" s="590"/>
      <c r="BP15" s="590"/>
      <c r="BQ15" s="590"/>
      <c r="BR15" s="590"/>
      <c r="BS15" s="590"/>
      <c r="BT15" s="590"/>
      <c r="BU15" s="590"/>
      <c r="BV15" s="590"/>
      <c r="BW15" s="590"/>
      <c r="BX15" s="590"/>
      <c r="BY15" s="590"/>
      <c r="BZ15" s="590"/>
      <c r="CA15" s="590"/>
      <c r="CB15" s="590"/>
      <c r="CC15" s="590"/>
      <c r="CD15" s="590"/>
      <c r="CE15" s="590"/>
      <c r="CF15" s="590"/>
      <c r="CG15" s="590"/>
      <c r="CH15" s="590"/>
      <c r="CI15" s="590"/>
      <c r="CJ15" s="590"/>
      <c r="CK15" s="590"/>
      <c r="CL15" s="590"/>
      <c r="CM15" s="590"/>
      <c r="CN15" s="590"/>
      <c r="CO15" s="590"/>
      <c r="CP15" s="590"/>
      <c r="CQ15" s="590"/>
      <c r="CR15" s="590"/>
      <c r="CS15" s="590"/>
      <c r="CT15" s="590"/>
      <c r="CU15" s="590"/>
      <c r="CV15" s="590"/>
      <c r="CW15" s="590"/>
      <c r="CX15" s="590"/>
      <c r="CY15" s="590"/>
      <c r="CZ15" s="590"/>
      <c r="DA15" s="590"/>
      <c r="DB15" s="590"/>
      <c r="DC15" s="590"/>
      <c r="DD15" s="590"/>
      <c r="DE15" s="590"/>
      <c r="DF15" s="590"/>
      <c r="DG15" s="590"/>
      <c r="DH15" s="590"/>
      <c r="DI15" s="590"/>
      <c r="DJ15" s="590"/>
      <c r="DK15" s="590"/>
      <c r="DL15" s="590"/>
      <c r="DM15" s="590"/>
      <c r="DN15" s="590"/>
      <c r="DO15" s="590"/>
      <c r="DP15" s="590"/>
      <c r="DQ15" s="590"/>
      <c r="DR15" s="590"/>
      <c r="DS15" s="590"/>
      <c r="DT15" s="590"/>
      <c r="DU15" s="590"/>
      <c r="DV15" s="590"/>
      <c r="DW15" s="590"/>
      <c r="DX15" s="590"/>
      <c r="DY15" s="590"/>
      <c r="DZ15" s="590"/>
      <c r="EA15" s="590"/>
      <c r="EB15" s="590"/>
      <c r="EC15" s="590"/>
      <c r="ED15" s="590"/>
      <c r="EE15" s="590"/>
      <c r="EF15" s="590"/>
      <c r="EG15" s="590"/>
      <c r="EH15" s="590"/>
      <c r="EI15" s="590"/>
      <c r="EJ15" s="590"/>
      <c r="EK15" s="590"/>
      <c r="EL15" s="590"/>
      <c r="EM15" s="590"/>
      <c r="EN15" s="590"/>
      <c r="EO15" s="590"/>
      <c r="EP15" s="590"/>
      <c r="EQ15" s="590"/>
      <c r="ER15" s="590"/>
      <c r="ES15" s="590"/>
      <c r="ET15" s="590"/>
      <c r="EU15" s="590"/>
      <c r="EV15" s="590"/>
      <c r="EW15" s="590"/>
      <c r="EX15" s="590"/>
      <c r="EY15" s="590"/>
      <c r="EZ15" s="590"/>
      <c r="FA15" s="590"/>
      <c r="FB15" s="590"/>
      <c r="FC15" s="590"/>
      <c r="FD15" s="590"/>
      <c r="FE15" s="590"/>
      <c r="FF15" s="590"/>
      <c r="FG15" s="590"/>
      <c r="FH15" s="590"/>
      <c r="FI15" s="590"/>
      <c r="FJ15" s="590"/>
      <c r="FK15" s="590"/>
      <c r="FL15" s="590"/>
      <c r="FM15" s="590"/>
      <c r="FN15" s="590"/>
      <c r="FO15" s="590"/>
      <c r="FP15" s="590"/>
      <c r="FQ15" s="590"/>
      <c r="FR15" s="590"/>
      <c r="FS15" s="590"/>
      <c r="FT15" s="590"/>
      <c r="FU15" s="590"/>
      <c r="FV15" s="590"/>
      <c r="FW15" s="590"/>
      <c r="FX15" s="590"/>
      <c r="FY15" s="590"/>
      <c r="FZ15" s="590"/>
      <c r="GA15" s="590"/>
      <c r="GB15" s="590"/>
      <c r="GC15" s="590"/>
      <c r="GD15" s="590"/>
      <c r="GE15" s="590"/>
      <c r="GF15" s="590"/>
      <c r="GG15" s="590"/>
      <c r="GH15" s="590"/>
      <c r="GI15" s="590"/>
      <c r="GJ15" s="590"/>
      <c r="GK15" s="590"/>
      <c r="GL15" s="590"/>
      <c r="GM15" s="590"/>
      <c r="GN15" s="590"/>
      <c r="GO15" s="590"/>
      <c r="GP15" s="590"/>
      <c r="GQ15" s="590"/>
      <c r="GR15" s="590"/>
      <c r="GS15" s="590"/>
      <c r="GT15" s="590"/>
      <c r="GU15" s="590"/>
      <c r="GV15" s="590"/>
      <c r="GW15" s="590"/>
      <c r="GX15" s="590"/>
      <c r="GY15" s="590"/>
      <c r="GZ15" s="590"/>
      <c r="HA15" s="590"/>
      <c r="HB15" s="590"/>
      <c r="HC15" s="590"/>
      <c r="HD15" s="590"/>
      <c r="HE15" s="590"/>
      <c r="HF15" s="590"/>
      <c r="HG15" s="590"/>
      <c r="HH15" s="590"/>
      <c r="HI15" s="590"/>
      <c r="HJ15" s="590"/>
      <c r="HK15" s="590"/>
      <c r="HL15" s="590"/>
      <c r="HM15" s="590"/>
      <c r="HN15" s="590"/>
      <c r="HO15" s="590"/>
      <c r="HP15" s="590"/>
      <c r="HQ15" s="590"/>
      <c r="HR15" s="590"/>
      <c r="HS15" s="590"/>
      <c r="HT15" s="590"/>
      <c r="HU15" s="590"/>
      <c r="HV15" s="590"/>
      <c r="HW15" s="590"/>
      <c r="HX15" s="590"/>
      <c r="HY15" s="590"/>
      <c r="HZ15" s="590"/>
      <c r="IA15" s="590"/>
      <c r="IB15" s="590"/>
      <c r="IC15" s="590"/>
      <c r="ID15" s="590"/>
      <c r="IE15" s="590"/>
      <c r="IF15" s="590"/>
      <c r="IG15" s="590"/>
      <c r="IH15" s="590"/>
      <c r="II15" s="590"/>
      <c r="IJ15" s="590"/>
      <c r="IK15" s="590"/>
      <c r="IL15" s="590"/>
      <c r="IM15" s="590"/>
      <c r="IN15" s="590"/>
      <c r="IO15" s="590"/>
      <c r="IP15" s="590"/>
      <c r="IQ15" s="590"/>
      <c r="IR15" s="590"/>
      <c r="IS15" s="590"/>
      <c r="IT15" s="590"/>
      <c r="IU15" s="590"/>
    </row>
    <row r="16" spans="1:255" ht="16.5" customHeight="1" x14ac:dyDescent="0.25">
      <c r="A16" s="589">
        <v>3</v>
      </c>
      <c r="B16" s="579" t="s">
        <v>318</v>
      </c>
      <c r="C16" s="601" t="s">
        <v>319</v>
      </c>
      <c r="D16" s="586">
        <f t="shared" si="5"/>
        <v>1.7906773446285533E+25</v>
      </c>
      <c r="E16" s="586">
        <f t="shared" si="5"/>
        <v>1.5313980622757171E+25</v>
      </c>
      <c r="F16" s="586">
        <f t="shared" si="5"/>
        <v>1.2529578010281255E+24</v>
      </c>
      <c r="G16" s="586">
        <f t="shared" si="5"/>
        <v>1.6566938423785299E+25</v>
      </c>
      <c r="H16" s="586">
        <f t="shared" si="5"/>
        <v>0</v>
      </c>
      <c r="I16" s="586">
        <f t="shared" si="5"/>
        <v>0</v>
      </c>
      <c r="J16" s="586">
        <f t="shared" si="5"/>
        <v>0</v>
      </c>
      <c r="K16" s="586">
        <f t="shared" si="5"/>
        <v>1.33049384477406E+16</v>
      </c>
      <c r="L16" s="586">
        <f t="shared" si="5"/>
        <v>0</v>
      </c>
      <c r="M16" s="586">
        <f t="shared" si="5"/>
        <v>1.33049384477406E+16</v>
      </c>
      <c r="N16" s="586">
        <f t="shared" si="5"/>
        <v>1.6566938437090238E+25</v>
      </c>
      <c r="O16" s="587">
        <f t="shared" si="5"/>
        <v>1.3398350091952773E+24</v>
      </c>
      <c r="Q16" s="583">
        <f t="shared" si="3"/>
        <v>92.51771954777692</v>
      </c>
    </row>
    <row r="17" spans="1:255" ht="16.5" customHeight="1" x14ac:dyDescent="0.25">
      <c r="A17" s="584" t="s">
        <v>166</v>
      </c>
      <c r="B17" s="585" t="s">
        <v>320</v>
      </c>
      <c r="C17" s="579" t="s">
        <v>321</v>
      </c>
      <c r="D17" s="586">
        <f t="shared" ref="D17:O17" si="6">D18+D34+D38+D46</f>
        <v>6.0480948704259987E+24</v>
      </c>
      <c r="E17" s="586">
        <f t="shared" si="6"/>
        <v>5.1723672010556088E+24</v>
      </c>
      <c r="F17" s="586">
        <f t="shared" si="6"/>
        <v>4.231922446547945E+23</v>
      </c>
      <c r="G17" s="586">
        <f t="shared" si="6"/>
        <v>5.5955594457104036E+24</v>
      </c>
      <c r="H17" s="586">
        <f t="shared" si="6"/>
        <v>0</v>
      </c>
      <c r="I17" s="586">
        <f t="shared" si="6"/>
        <v>0</v>
      </c>
      <c r="J17" s="586">
        <f t="shared" si="6"/>
        <v>0</v>
      </c>
      <c r="K17" s="586">
        <f t="shared" si="6"/>
        <v>4493803978981350</v>
      </c>
      <c r="L17" s="586">
        <f t="shared" si="6"/>
        <v>0</v>
      </c>
      <c r="M17" s="586">
        <f t="shared" si="6"/>
        <v>4493803978981350</v>
      </c>
      <c r="N17" s="586">
        <f t="shared" si="6"/>
        <v>5.5955594502042086E+24</v>
      </c>
      <c r="O17" s="587">
        <f t="shared" si="6"/>
        <v>4.525354202217853E+23</v>
      </c>
      <c r="P17" s="588"/>
      <c r="Q17" s="583">
        <f t="shared" si="3"/>
        <v>92.517719547776949</v>
      </c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8"/>
      <c r="AM17" s="588"/>
      <c r="AN17" s="588"/>
      <c r="AO17" s="588"/>
      <c r="AP17" s="588"/>
      <c r="AQ17" s="588"/>
      <c r="AR17" s="588"/>
      <c r="AS17" s="588"/>
      <c r="AT17" s="588"/>
      <c r="AU17" s="588"/>
      <c r="AV17" s="588"/>
      <c r="AW17" s="588"/>
      <c r="AX17" s="588"/>
      <c r="AY17" s="588"/>
      <c r="AZ17" s="588"/>
      <c r="BA17" s="588"/>
      <c r="BB17" s="588"/>
      <c r="BC17" s="588"/>
      <c r="BD17" s="588"/>
      <c r="BE17" s="588"/>
      <c r="BF17" s="588"/>
      <c r="BG17" s="588"/>
      <c r="BH17" s="588"/>
      <c r="BI17" s="588"/>
      <c r="BJ17" s="588"/>
      <c r="BK17" s="588"/>
      <c r="BL17" s="588"/>
      <c r="BM17" s="588"/>
      <c r="BN17" s="588"/>
      <c r="BO17" s="588"/>
      <c r="BP17" s="588"/>
      <c r="BQ17" s="588"/>
      <c r="BR17" s="588"/>
      <c r="BS17" s="588"/>
      <c r="BT17" s="588"/>
      <c r="BU17" s="588"/>
      <c r="BV17" s="588"/>
      <c r="BW17" s="588"/>
      <c r="BX17" s="588"/>
      <c r="BY17" s="588"/>
      <c r="BZ17" s="588"/>
      <c r="CA17" s="588"/>
      <c r="CB17" s="588"/>
      <c r="CC17" s="588"/>
      <c r="CD17" s="588"/>
      <c r="CE17" s="588"/>
      <c r="CF17" s="588"/>
      <c r="CG17" s="588"/>
      <c r="CH17" s="588"/>
      <c r="CI17" s="588"/>
      <c r="CJ17" s="588"/>
      <c r="CK17" s="588"/>
      <c r="CL17" s="588"/>
      <c r="CM17" s="588"/>
      <c r="CN17" s="588"/>
      <c r="CO17" s="588"/>
      <c r="CP17" s="588"/>
      <c r="CQ17" s="588"/>
      <c r="CR17" s="588"/>
      <c r="CS17" s="588"/>
      <c r="CT17" s="588"/>
      <c r="CU17" s="588"/>
      <c r="CV17" s="588"/>
      <c r="CW17" s="588"/>
      <c r="CX17" s="588"/>
      <c r="CY17" s="588"/>
      <c r="CZ17" s="588"/>
      <c r="DA17" s="588"/>
      <c r="DB17" s="588"/>
      <c r="DC17" s="588"/>
      <c r="DD17" s="588"/>
      <c r="DE17" s="588"/>
      <c r="DF17" s="588"/>
      <c r="DG17" s="588"/>
      <c r="DH17" s="588"/>
      <c r="DI17" s="588"/>
      <c r="DJ17" s="588"/>
      <c r="DK17" s="588"/>
      <c r="DL17" s="588"/>
      <c r="DM17" s="588"/>
      <c r="DN17" s="588"/>
      <c r="DO17" s="588"/>
      <c r="DP17" s="588"/>
      <c r="DQ17" s="588"/>
      <c r="DR17" s="588"/>
      <c r="DS17" s="588"/>
      <c r="DT17" s="588"/>
      <c r="DU17" s="588"/>
      <c r="DV17" s="588"/>
      <c r="DW17" s="588"/>
      <c r="DX17" s="588"/>
      <c r="DY17" s="588"/>
      <c r="DZ17" s="588"/>
      <c r="EA17" s="588"/>
      <c r="EB17" s="588"/>
      <c r="EC17" s="588"/>
      <c r="ED17" s="588"/>
      <c r="EE17" s="588"/>
      <c r="EF17" s="588"/>
      <c r="EG17" s="588"/>
      <c r="EH17" s="588"/>
      <c r="EI17" s="588"/>
      <c r="EJ17" s="588"/>
      <c r="EK17" s="588"/>
      <c r="EL17" s="588"/>
      <c r="EM17" s="588"/>
      <c r="EN17" s="588"/>
      <c r="EO17" s="588"/>
      <c r="EP17" s="588"/>
      <c r="EQ17" s="588"/>
      <c r="ER17" s="588"/>
      <c r="ES17" s="588"/>
      <c r="ET17" s="588"/>
      <c r="EU17" s="588"/>
      <c r="EV17" s="588"/>
      <c r="EW17" s="588"/>
      <c r="EX17" s="588"/>
      <c r="EY17" s="588"/>
      <c r="EZ17" s="588"/>
      <c r="FA17" s="588"/>
      <c r="FB17" s="588"/>
      <c r="FC17" s="588"/>
      <c r="FD17" s="588"/>
      <c r="FE17" s="588"/>
      <c r="FF17" s="588"/>
      <c r="FG17" s="588"/>
      <c r="FH17" s="588"/>
      <c r="FI17" s="588"/>
      <c r="FJ17" s="588"/>
      <c r="FK17" s="588"/>
      <c r="FL17" s="588"/>
      <c r="FM17" s="588"/>
      <c r="FN17" s="588"/>
      <c r="FO17" s="588"/>
      <c r="FP17" s="588"/>
      <c r="FQ17" s="588"/>
      <c r="FR17" s="588"/>
      <c r="FS17" s="588"/>
      <c r="FT17" s="588"/>
      <c r="FU17" s="588"/>
      <c r="FV17" s="588"/>
      <c r="FW17" s="588"/>
      <c r="FX17" s="588"/>
      <c r="FY17" s="588"/>
      <c r="FZ17" s="588"/>
      <c r="GA17" s="588"/>
      <c r="GB17" s="588"/>
      <c r="GC17" s="588"/>
      <c r="GD17" s="588"/>
      <c r="GE17" s="588"/>
      <c r="GF17" s="588"/>
      <c r="GG17" s="588"/>
      <c r="GH17" s="588"/>
      <c r="GI17" s="588"/>
      <c r="GJ17" s="588"/>
      <c r="GK17" s="588"/>
      <c r="GL17" s="588"/>
      <c r="GM17" s="588"/>
      <c r="GN17" s="588"/>
      <c r="GO17" s="588"/>
      <c r="GP17" s="588"/>
      <c r="GQ17" s="588"/>
      <c r="GR17" s="588"/>
      <c r="GS17" s="588"/>
      <c r="GT17" s="588"/>
      <c r="GU17" s="588"/>
      <c r="GV17" s="588"/>
      <c r="GW17" s="588"/>
      <c r="GX17" s="588"/>
      <c r="GY17" s="588"/>
      <c r="GZ17" s="588"/>
      <c r="HA17" s="588"/>
      <c r="HB17" s="588"/>
      <c r="HC17" s="588"/>
      <c r="HD17" s="588"/>
      <c r="HE17" s="588"/>
      <c r="HF17" s="588"/>
      <c r="HG17" s="588"/>
      <c r="HH17" s="588"/>
      <c r="HI17" s="588"/>
      <c r="HJ17" s="588"/>
      <c r="HK17" s="588"/>
      <c r="HL17" s="588"/>
      <c r="HM17" s="588"/>
      <c r="HN17" s="588"/>
      <c r="HO17" s="588"/>
      <c r="HP17" s="588"/>
      <c r="HQ17" s="588"/>
      <c r="HR17" s="588"/>
      <c r="HS17" s="588"/>
      <c r="HT17" s="588"/>
      <c r="HU17" s="588"/>
      <c r="HV17" s="588"/>
      <c r="HW17" s="588"/>
      <c r="HX17" s="588"/>
      <c r="HY17" s="588"/>
      <c r="HZ17" s="588"/>
      <c r="IA17" s="588"/>
      <c r="IB17" s="588"/>
      <c r="IC17" s="588"/>
      <c r="ID17" s="588"/>
      <c r="IE17" s="588"/>
      <c r="IF17" s="588"/>
      <c r="IG17" s="588"/>
      <c r="IH17" s="588"/>
      <c r="II17" s="588"/>
      <c r="IJ17" s="588"/>
      <c r="IK17" s="588"/>
      <c r="IL17" s="588"/>
      <c r="IM17" s="588"/>
      <c r="IN17" s="588"/>
      <c r="IO17" s="588"/>
      <c r="IP17" s="588"/>
      <c r="IQ17" s="588"/>
      <c r="IR17" s="588"/>
      <c r="IS17" s="588"/>
      <c r="IT17" s="588"/>
      <c r="IU17" s="588"/>
    </row>
    <row r="18" spans="1:255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7">SUM(D19:D32)</f>
        <v>6.041704084809673E+24</v>
      </c>
      <c r="E18" s="586">
        <f t="shared" si="7"/>
        <v>5.1669017626623555E+24</v>
      </c>
      <c r="F18" s="586">
        <f t="shared" si="7"/>
        <v>4.2274507393938373E+23</v>
      </c>
      <c r="G18" s="586">
        <f t="shared" si="7"/>
        <v>5.5896468366017395E+24</v>
      </c>
      <c r="H18" s="586">
        <f t="shared" si="7"/>
        <v>0</v>
      </c>
      <c r="I18" s="586">
        <f t="shared" si="7"/>
        <v>0</v>
      </c>
      <c r="J18" s="586">
        <f t="shared" si="7"/>
        <v>0</v>
      </c>
      <c r="K18" s="586">
        <f t="shared" si="7"/>
        <v>4489055573827050</v>
      </c>
      <c r="L18" s="586">
        <f t="shared" si="7"/>
        <v>0</v>
      </c>
      <c r="M18" s="586">
        <f t="shared" si="7"/>
        <v>4489055573827050</v>
      </c>
      <c r="N18" s="586">
        <f t="shared" si="7"/>
        <v>5.5896468410907964E+24</v>
      </c>
      <c r="O18" s="587">
        <f t="shared" si="7"/>
        <v>4.5205724371887142E+23</v>
      </c>
      <c r="P18" s="590"/>
      <c r="Q18" s="583">
        <f t="shared" si="3"/>
        <v>92.517719547776935</v>
      </c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  <c r="AL18" s="590"/>
      <c r="AM18" s="590"/>
      <c r="AN18" s="590"/>
      <c r="AO18" s="590"/>
      <c r="AP18" s="590"/>
      <c r="AQ18" s="590"/>
      <c r="AR18" s="590"/>
      <c r="AS18" s="590"/>
      <c r="AT18" s="590"/>
      <c r="AU18" s="590"/>
      <c r="AV18" s="590"/>
      <c r="AW18" s="590"/>
      <c r="AX18" s="590"/>
      <c r="AY18" s="590"/>
      <c r="AZ18" s="590"/>
      <c r="BA18" s="590"/>
      <c r="BB18" s="590"/>
      <c r="BC18" s="590"/>
      <c r="BD18" s="590"/>
      <c r="BE18" s="590"/>
      <c r="BF18" s="590"/>
      <c r="BG18" s="590"/>
      <c r="BH18" s="590"/>
      <c r="BI18" s="590"/>
      <c r="BJ18" s="590"/>
      <c r="BK18" s="590"/>
      <c r="BL18" s="590"/>
      <c r="BM18" s="590"/>
      <c r="BN18" s="590"/>
      <c r="BO18" s="590"/>
      <c r="BP18" s="590"/>
      <c r="BQ18" s="590"/>
      <c r="BR18" s="590"/>
      <c r="BS18" s="590"/>
      <c r="BT18" s="590"/>
      <c r="BU18" s="590"/>
      <c r="BV18" s="590"/>
      <c r="BW18" s="590"/>
      <c r="BX18" s="590"/>
      <c r="BY18" s="590"/>
      <c r="BZ18" s="590"/>
      <c r="CA18" s="590"/>
      <c r="CB18" s="590"/>
      <c r="CC18" s="590"/>
      <c r="CD18" s="590"/>
      <c r="CE18" s="590"/>
      <c r="CF18" s="590"/>
      <c r="CG18" s="590"/>
      <c r="CH18" s="590"/>
      <c r="CI18" s="590"/>
      <c r="CJ18" s="590"/>
      <c r="CK18" s="590"/>
      <c r="CL18" s="590"/>
      <c r="CM18" s="590"/>
      <c r="CN18" s="590"/>
      <c r="CO18" s="590"/>
      <c r="CP18" s="590"/>
      <c r="CQ18" s="590"/>
      <c r="CR18" s="590"/>
      <c r="CS18" s="590"/>
      <c r="CT18" s="590"/>
      <c r="CU18" s="590"/>
      <c r="CV18" s="590"/>
      <c r="CW18" s="590"/>
      <c r="CX18" s="590"/>
      <c r="CY18" s="590"/>
      <c r="CZ18" s="590"/>
      <c r="DA18" s="590"/>
      <c r="DB18" s="590"/>
      <c r="DC18" s="590"/>
      <c r="DD18" s="590"/>
      <c r="DE18" s="590"/>
      <c r="DF18" s="590"/>
      <c r="DG18" s="590"/>
      <c r="DH18" s="590"/>
      <c r="DI18" s="590"/>
      <c r="DJ18" s="590"/>
      <c r="DK18" s="590"/>
      <c r="DL18" s="590"/>
      <c r="DM18" s="590"/>
      <c r="DN18" s="590"/>
      <c r="DO18" s="590"/>
      <c r="DP18" s="590"/>
      <c r="DQ18" s="590"/>
      <c r="DR18" s="590"/>
      <c r="DS18" s="590"/>
      <c r="DT18" s="590"/>
      <c r="DU18" s="590"/>
      <c r="DV18" s="590"/>
      <c r="DW18" s="590"/>
      <c r="DX18" s="590"/>
      <c r="DY18" s="590"/>
      <c r="DZ18" s="590"/>
      <c r="EA18" s="590"/>
      <c r="EB18" s="590"/>
      <c r="EC18" s="590"/>
      <c r="ED18" s="590"/>
      <c r="EE18" s="590"/>
      <c r="EF18" s="590"/>
      <c r="EG18" s="590"/>
      <c r="EH18" s="590"/>
      <c r="EI18" s="590"/>
      <c r="EJ18" s="590"/>
      <c r="EK18" s="590"/>
      <c r="EL18" s="590"/>
      <c r="EM18" s="590"/>
      <c r="EN18" s="590"/>
      <c r="EO18" s="590"/>
      <c r="EP18" s="590"/>
      <c r="EQ18" s="590"/>
      <c r="ER18" s="590"/>
      <c r="ES18" s="590"/>
      <c r="ET18" s="590"/>
      <c r="EU18" s="590"/>
      <c r="EV18" s="590"/>
      <c r="EW18" s="590"/>
      <c r="EX18" s="590"/>
      <c r="EY18" s="590"/>
      <c r="EZ18" s="590"/>
      <c r="FA18" s="590"/>
      <c r="FB18" s="590"/>
      <c r="FC18" s="590"/>
      <c r="FD18" s="590"/>
      <c r="FE18" s="590"/>
      <c r="FF18" s="590"/>
      <c r="FG18" s="590"/>
      <c r="FH18" s="590"/>
      <c r="FI18" s="590"/>
      <c r="FJ18" s="590"/>
      <c r="FK18" s="590"/>
      <c r="FL18" s="590"/>
      <c r="FM18" s="590"/>
      <c r="FN18" s="590"/>
      <c r="FO18" s="590"/>
      <c r="FP18" s="590"/>
      <c r="FQ18" s="590"/>
      <c r="FR18" s="590"/>
      <c r="FS18" s="590"/>
      <c r="FT18" s="590"/>
      <c r="FU18" s="590"/>
      <c r="FV18" s="590"/>
      <c r="FW18" s="590"/>
      <c r="FX18" s="590"/>
      <c r="FY18" s="590"/>
      <c r="FZ18" s="590"/>
      <c r="GA18" s="590"/>
      <c r="GB18" s="590"/>
      <c r="GC18" s="590"/>
      <c r="GD18" s="590"/>
      <c r="GE18" s="590"/>
      <c r="GF18" s="590"/>
      <c r="GG18" s="590"/>
      <c r="GH18" s="590"/>
      <c r="GI18" s="590"/>
      <c r="GJ18" s="590"/>
      <c r="GK18" s="590"/>
      <c r="GL18" s="590"/>
      <c r="GM18" s="590"/>
      <c r="GN18" s="590"/>
      <c r="GO18" s="590"/>
      <c r="GP18" s="590"/>
      <c r="GQ18" s="590"/>
      <c r="GR18" s="590"/>
      <c r="GS18" s="590"/>
      <c r="GT18" s="590"/>
      <c r="GU18" s="590"/>
      <c r="GV18" s="590"/>
      <c r="GW18" s="590"/>
      <c r="GX18" s="590"/>
      <c r="GY18" s="590"/>
      <c r="GZ18" s="590"/>
      <c r="HA18" s="590"/>
      <c r="HB18" s="590"/>
      <c r="HC18" s="590"/>
      <c r="HD18" s="590"/>
      <c r="HE18" s="590"/>
      <c r="HF18" s="590"/>
      <c r="HG18" s="590"/>
      <c r="HH18" s="590"/>
      <c r="HI18" s="590"/>
      <c r="HJ18" s="590"/>
      <c r="HK18" s="590"/>
      <c r="HL18" s="590"/>
      <c r="HM18" s="590"/>
      <c r="HN18" s="590"/>
      <c r="HO18" s="590"/>
      <c r="HP18" s="590"/>
      <c r="HQ18" s="590"/>
      <c r="HR18" s="590"/>
      <c r="HS18" s="590"/>
      <c r="HT18" s="590"/>
      <c r="HU18" s="590"/>
      <c r="HV18" s="590"/>
      <c r="HW18" s="590"/>
      <c r="HX18" s="590"/>
      <c r="HY18" s="590"/>
      <c r="HZ18" s="590"/>
      <c r="IA18" s="590"/>
      <c r="IB18" s="590"/>
      <c r="IC18" s="590"/>
      <c r="ID18" s="590"/>
      <c r="IE18" s="590"/>
      <c r="IF18" s="590"/>
      <c r="IG18" s="590"/>
      <c r="IH18" s="590"/>
      <c r="II18" s="590"/>
      <c r="IJ18" s="590"/>
      <c r="IK18" s="590"/>
      <c r="IL18" s="590"/>
      <c r="IM18" s="590"/>
      <c r="IN18" s="590"/>
      <c r="IO18" s="590"/>
      <c r="IP18" s="590"/>
      <c r="IQ18" s="590"/>
      <c r="IR18" s="590"/>
      <c r="IS18" s="590"/>
      <c r="IT18" s="590"/>
      <c r="IU18" s="590"/>
    </row>
    <row r="19" spans="1:255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8">SUM(D20:D21)</f>
        <v>2.5503924979444922E+24</v>
      </c>
      <c r="E19" s="586">
        <f t="shared" si="8"/>
        <v>2.1811110422044731E+24</v>
      </c>
      <c r="F19" s="586">
        <f t="shared" si="8"/>
        <v>1.7845393451638383E+23</v>
      </c>
      <c r="G19" s="586">
        <f t="shared" si="8"/>
        <v>2.3595649767208565E+24</v>
      </c>
      <c r="H19" s="586">
        <f t="shared" si="8"/>
        <v>0</v>
      </c>
      <c r="I19" s="586">
        <f t="shared" si="8"/>
        <v>0</v>
      </c>
      <c r="J19" s="586">
        <f t="shared" si="8"/>
        <v>0</v>
      </c>
      <c r="K19" s="586">
        <f t="shared" si="8"/>
        <v>1894970927379600</v>
      </c>
      <c r="L19" s="586">
        <f t="shared" si="8"/>
        <v>0</v>
      </c>
      <c r="M19" s="586">
        <f t="shared" si="8"/>
        <v>1894970927379600</v>
      </c>
      <c r="N19" s="586">
        <f t="shared" si="8"/>
        <v>2.3595649786158281E+24</v>
      </c>
      <c r="O19" s="587">
        <f t="shared" si="8"/>
        <v>1.9082751932866208E+23</v>
      </c>
      <c r="P19" s="590"/>
      <c r="Q19" s="583">
        <f t="shared" si="3"/>
        <v>92.517719547776949</v>
      </c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  <c r="AL19" s="590"/>
      <c r="AM19" s="590"/>
      <c r="AN19" s="590"/>
      <c r="AO19" s="590"/>
      <c r="AP19" s="590"/>
      <c r="AQ19" s="590"/>
      <c r="AR19" s="590"/>
      <c r="AS19" s="590"/>
      <c r="AT19" s="590"/>
      <c r="AU19" s="590"/>
      <c r="AV19" s="590"/>
      <c r="AW19" s="590"/>
      <c r="AX19" s="590"/>
      <c r="AY19" s="590"/>
      <c r="AZ19" s="590"/>
      <c r="BA19" s="590"/>
      <c r="BB19" s="590"/>
      <c r="BC19" s="590"/>
      <c r="BD19" s="590"/>
      <c r="BE19" s="590"/>
      <c r="BF19" s="590"/>
      <c r="BG19" s="590"/>
      <c r="BH19" s="590"/>
      <c r="BI19" s="590"/>
      <c r="BJ19" s="590"/>
      <c r="BK19" s="590"/>
      <c r="BL19" s="590"/>
      <c r="BM19" s="590"/>
      <c r="BN19" s="590"/>
      <c r="BO19" s="590"/>
      <c r="BP19" s="590"/>
      <c r="BQ19" s="590"/>
      <c r="BR19" s="590"/>
      <c r="BS19" s="590"/>
      <c r="BT19" s="590"/>
      <c r="BU19" s="590"/>
      <c r="BV19" s="590"/>
      <c r="BW19" s="590"/>
      <c r="BX19" s="590"/>
      <c r="BY19" s="590"/>
      <c r="BZ19" s="590"/>
      <c r="CA19" s="590"/>
      <c r="CB19" s="590"/>
      <c r="CC19" s="590"/>
      <c r="CD19" s="590"/>
      <c r="CE19" s="590"/>
      <c r="CF19" s="590"/>
      <c r="CG19" s="590"/>
      <c r="CH19" s="590"/>
      <c r="CI19" s="590"/>
      <c r="CJ19" s="590"/>
      <c r="CK19" s="590"/>
      <c r="CL19" s="590"/>
      <c r="CM19" s="590"/>
      <c r="CN19" s="590"/>
      <c r="CO19" s="590"/>
      <c r="CP19" s="590"/>
      <c r="CQ19" s="590"/>
      <c r="CR19" s="590"/>
      <c r="CS19" s="590"/>
      <c r="CT19" s="590"/>
      <c r="CU19" s="590"/>
      <c r="CV19" s="590"/>
      <c r="CW19" s="590"/>
      <c r="CX19" s="590"/>
      <c r="CY19" s="590"/>
      <c r="CZ19" s="590"/>
      <c r="DA19" s="590"/>
      <c r="DB19" s="590"/>
      <c r="DC19" s="590"/>
      <c r="DD19" s="590"/>
      <c r="DE19" s="590"/>
      <c r="DF19" s="590"/>
      <c r="DG19" s="590"/>
      <c r="DH19" s="590"/>
      <c r="DI19" s="590"/>
      <c r="DJ19" s="590"/>
      <c r="DK19" s="590"/>
      <c r="DL19" s="590"/>
      <c r="DM19" s="590"/>
      <c r="DN19" s="590"/>
      <c r="DO19" s="590"/>
      <c r="DP19" s="590"/>
      <c r="DQ19" s="590"/>
      <c r="DR19" s="590"/>
      <c r="DS19" s="590"/>
      <c r="DT19" s="590"/>
      <c r="DU19" s="590"/>
      <c r="DV19" s="590"/>
      <c r="DW19" s="590"/>
      <c r="DX19" s="590"/>
      <c r="DY19" s="590"/>
      <c r="DZ19" s="590"/>
      <c r="EA19" s="590"/>
      <c r="EB19" s="590"/>
      <c r="EC19" s="590"/>
      <c r="ED19" s="590"/>
      <c r="EE19" s="590"/>
      <c r="EF19" s="590"/>
      <c r="EG19" s="590"/>
      <c r="EH19" s="590"/>
      <c r="EI19" s="590"/>
      <c r="EJ19" s="590"/>
      <c r="EK19" s="590"/>
      <c r="EL19" s="590"/>
      <c r="EM19" s="590"/>
      <c r="EN19" s="590"/>
      <c r="EO19" s="590"/>
      <c r="EP19" s="590"/>
      <c r="EQ19" s="590"/>
      <c r="ER19" s="590"/>
      <c r="ES19" s="590"/>
      <c r="ET19" s="590"/>
      <c r="EU19" s="590"/>
      <c r="EV19" s="590"/>
      <c r="EW19" s="590"/>
      <c r="EX19" s="590"/>
      <c r="EY19" s="590"/>
      <c r="EZ19" s="590"/>
      <c r="FA19" s="590"/>
      <c r="FB19" s="590"/>
      <c r="FC19" s="590"/>
      <c r="FD19" s="590"/>
      <c r="FE19" s="590"/>
      <c r="FF19" s="590"/>
      <c r="FG19" s="590"/>
      <c r="FH19" s="590"/>
      <c r="FI19" s="590"/>
      <c r="FJ19" s="590"/>
      <c r="FK19" s="590"/>
      <c r="FL19" s="590"/>
      <c r="FM19" s="590"/>
      <c r="FN19" s="590"/>
      <c r="FO19" s="590"/>
      <c r="FP19" s="590"/>
      <c r="FQ19" s="590"/>
      <c r="FR19" s="590"/>
      <c r="FS19" s="590"/>
      <c r="FT19" s="590"/>
      <c r="FU19" s="590"/>
      <c r="FV19" s="590"/>
      <c r="FW19" s="590"/>
      <c r="FX19" s="590"/>
      <c r="FY19" s="590"/>
      <c r="FZ19" s="590"/>
      <c r="GA19" s="590"/>
      <c r="GB19" s="590"/>
      <c r="GC19" s="590"/>
      <c r="GD19" s="590"/>
      <c r="GE19" s="590"/>
      <c r="GF19" s="590"/>
      <c r="GG19" s="590"/>
      <c r="GH19" s="590"/>
      <c r="GI19" s="590"/>
      <c r="GJ19" s="590"/>
      <c r="GK19" s="590"/>
      <c r="GL19" s="590"/>
      <c r="GM19" s="590"/>
      <c r="GN19" s="590"/>
      <c r="GO19" s="590"/>
      <c r="GP19" s="590"/>
      <c r="GQ19" s="590"/>
      <c r="GR19" s="590"/>
      <c r="GS19" s="590"/>
      <c r="GT19" s="590"/>
      <c r="GU19" s="590"/>
      <c r="GV19" s="590"/>
      <c r="GW19" s="590"/>
      <c r="GX19" s="590"/>
      <c r="GY19" s="590"/>
      <c r="GZ19" s="590"/>
      <c r="HA19" s="590"/>
      <c r="HB19" s="590"/>
      <c r="HC19" s="590"/>
      <c r="HD19" s="590"/>
      <c r="HE19" s="590"/>
      <c r="HF19" s="590"/>
      <c r="HG19" s="590"/>
      <c r="HH19" s="590"/>
      <c r="HI19" s="590"/>
      <c r="HJ19" s="590"/>
      <c r="HK19" s="590"/>
      <c r="HL19" s="590"/>
      <c r="HM19" s="590"/>
      <c r="HN19" s="590"/>
      <c r="HO19" s="590"/>
      <c r="HP19" s="590"/>
      <c r="HQ19" s="590"/>
      <c r="HR19" s="590"/>
      <c r="HS19" s="590"/>
      <c r="HT19" s="590"/>
      <c r="HU19" s="590"/>
      <c r="HV19" s="590"/>
      <c r="HW19" s="590"/>
      <c r="HX19" s="590"/>
      <c r="HY19" s="590"/>
      <c r="HZ19" s="590"/>
      <c r="IA19" s="590"/>
      <c r="IB19" s="590"/>
      <c r="IC19" s="590"/>
      <c r="ID19" s="590"/>
      <c r="IE19" s="590"/>
      <c r="IF19" s="590"/>
      <c r="IG19" s="590"/>
      <c r="IH19" s="590"/>
      <c r="II19" s="590"/>
      <c r="IJ19" s="590"/>
      <c r="IK19" s="590"/>
      <c r="IL19" s="590"/>
      <c r="IM19" s="590"/>
      <c r="IN19" s="590"/>
      <c r="IO19" s="590"/>
      <c r="IP19" s="590"/>
      <c r="IQ19" s="590"/>
      <c r="IR19" s="590"/>
      <c r="IS19" s="590"/>
      <c r="IT19" s="590"/>
      <c r="IU19" s="590"/>
    </row>
    <row r="20" spans="1:255" ht="16.5" customHeight="1" x14ac:dyDescent="0.25">
      <c r="A20" s="589">
        <v>6</v>
      </c>
      <c r="B20" s="579" t="s">
        <v>341</v>
      </c>
      <c r="C20" s="601" t="s">
        <v>342</v>
      </c>
      <c r="D20" s="586">
        <f t="shared" ref="D20:O20" si="9">SUM(D21:D26)</f>
        <v>1.6752917104341269E+24</v>
      </c>
      <c r="E20" s="586">
        <f t="shared" si="9"/>
        <v>1.4327195721781878E+24</v>
      </c>
      <c r="F20" s="586">
        <f t="shared" si="9"/>
        <v>1.1722211284365182E+23</v>
      </c>
      <c r="G20" s="586">
        <f t="shared" si="9"/>
        <v>1.5499416850218396E+24</v>
      </c>
      <c r="H20" s="586">
        <f t="shared" si="9"/>
        <v>0</v>
      </c>
      <c r="I20" s="586">
        <f t="shared" si="9"/>
        <v>0</v>
      </c>
      <c r="J20" s="586">
        <f t="shared" si="9"/>
        <v>0</v>
      </c>
      <c r="K20" s="586">
        <f t="shared" si="9"/>
        <v>1244760987264750</v>
      </c>
      <c r="L20" s="586">
        <f t="shared" si="9"/>
        <v>0</v>
      </c>
      <c r="M20" s="586">
        <f t="shared" si="9"/>
        <v>1244760987264750</v>
      </c>
      <c r="N20" s="586">
        <f t="shared" si="9"/>
        <v>1.5499416862666009E+24</v>
      </c>
      <c r="O20" s="587">
        <f t="shared" si="9"/>
        <v>1.2535002416752467E+23</v>
      </c>
      <c r="P20" s="590"/>
      <c r="Q20" s="583">
        <f t="shared" si="3"/>
        <v>92.517719547776949</v>
      </c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590"/>
      <c r="AN20" s="590"/>
      <c r="AO20" s="590"/>
      <c r="AP20" s="590"/>
      <c r="AQ20" s="590"/>
      <c r="AR20" s="590"/>
      <c r="AS20" s="590"/>
      <c r="AT20" s="590"/>
      <c r="AU20" s="590"/>
      <c r="AV20" s="590"/>
      <c r="AW20" s="590"/>
      <c r="AX20" s="590"/>
      <c r="AY20" s="590"/>
      <c r="AZ20" s="590"/>
      <c r="BA20" s="590"/>
      <c r="BB20" s="590"/>
      <c r="BC20" s="590"/>
      <c r="BD20" s="590"/>
      <c r="BE20" s="590"/>
      <c r="BF20" s="590"/>
      <c r="BG20" s="590"/>
      <c r="BH20" s="590"/>
      <c r="BI20" s="590"/>
      <c r="BJ20" s="590"/>
      <c r="BK20" s="590"/>
      <c r="BL20" s="590"/>
      <c r="BM20" s="590"/>
      <c r="BN20" s="590"/>
      <c r="BO20" s="590"/>
      <c r="BP20" s="590"/>
      <c r="BQ20" s="590"/>
      <c r="BR20" s="590"/>
      <c r="BS20" s="590"/>
      <c r="BT20" s="590"/>
      <c r="BU20" s="590"/>
      <c r="BV20" s="590"/>
      <c r="BW20" s="590"/>
      <c r="BX20" s="590"/>
      <c r="BY20" s="590"/>
      <c r="BZ20" s="590"/>
      <c r="CA20" s="590"/>
      <c r="CB20" s="590"/>
      <c r="CC20" s="590"/>
      <c r="CD20" s="590"/>
      <c r="CE20" s="590"/>
      <c r="CF20" s="590"/>
      <c r="CG20" s="590"/>
      <c r="CH20" s="590"/>
      <c r="CI20" s="590"/>
      <c r="CJ20" s="590"/>
      <c r="CK20" s="590"/>
      <c r="CL20" s="590"/>
      <c r="CM20" s="590"/>
      <c r="CN20" s="590"/>
      <c r="CO20" s="590"/>
      <c r="CP20" s="590"/>
      <c r="CQ20" s="590"/>
      <c r="CR20" s="590"/>
      <c r="CS20" s="590"/>
      <c r="CT20" s="590"/>
      <c r="CU20" s="590"/>
      <c r="CV20" s="590"/>
      <c r="CW20" s="590"/>
      <c r="CX20" s="590"/>
      <c r="CY20" s="590"/>
      <c r="CZ20" s="590"/>
      <c r="DA20" s="590"/>
      <c r="DB20" s="590"/>
      <c r="DC20" s="590"/>
      <c r="DD20" s="590"/>
      <c r="DE20" s="590"/>
      <c r="DF20" s="590"/>
      <c r="DG20" s="590"/>
      <c r="DH20" s="590"/>
      <c r="DI20" s="590"/>
      <c r="DJ20" s="590"/>
      <c r="DK20" s="590"/>
      <c r="DL20" s="590"/>
      <c r="DM20" s="590"/>
      <c r="DN20" s="590"/>
      <c r="DO20" s="590"/>
      <c r="DP20" s="590"/>
      <c r="DQ20" s="590"/>
      <c r="DR20" s="590"/>
      <c r="DS20" s="590"/>
      <c r="DT20" s="590"/>
      <c r="DU20" s="590"/>
      <c r="DV20" s="590"/>
      <c r="DW20" s="590"/>
      <c r="DX20" s="590"/>
      <c r="DY20" s="590"/>
      <c r="DZ20" s="590"/>
      <c r="EA20" s="590"/>
      <c r="EB20" s="590"/>
      <c r="EC20" s="590"/>
      <c r="ED20" s="590"/>
      <c r="EE20" s="590"/>
      <c r="EF20" s="590"/>
      <c r="EG20" s="590"/>
      <c r="EH20" s="590"/>
      <c r="EI20" s="590"/>
      <c r="EJ20" s="590"/>
      <c r="EK20" s="590"/>
      <c r="EL20" s="590"/>
      <c r="EM20" s="590"/>
      <c r="EN20" s="590"/>
      <c r="EO20" s="590"/>
      <c r="EP20" s="590"/>
      <c r="EQ20" s="590"/>
      <c r="ER20" s="590"/>
      <c r="ES20" s="590"/>
      <c r="ET20" s="590"/>
      <c r="EU20" s="590"/>
      <c r="EV20" s="590"/>
      <c r="EW20" s="590"/>
      <c r="EX20" s="590"/>
      <c r="EY20" s="590"/>
      <c r="EZ20" s="590"/>
      <c r="FA20" s="590"/>
      <c r="FB20" s="590"/>
      <c r="FC20" s="590"/>
      <c r="FD20" s="590"/>
      <c r="FE20" s="590"/>
      <c r="FF20" s="590"/>
      <c r="FG20" s="590"/>
      <c r="FH20" s="590"/>
      <c r="FI20" s="590"/>
      <c r="FJ20" s="590"/>
      <c r="FK20" s="590"/>
      <c r="FL20" s="590"/>
      <c r="FM20" s="590"/>
      <c r="FN20" s="590"/>
      <c r="FO20" s="590"/>
      <c r="FP20" s="590"/>
      <c r="FQ20" s="590"/>
      <c r="FR20" s="590"/>
      <c r="FS20" s="590"/>
      <c r="FT20" s="590"/>
      <c r="FU20" s="590"/>
      <c r="FV20" s="590"/>
      <c r="FW20" s="590"/>
      <c r="FX20" s="590"/>
      <c r="FY20" s="590"/>
      <c r="FZ20" s="590"/>
      <c r="GA20" s="590"/>
      <c r="GB20" s="590"/>
      <c r="GC20" s="590"/>
      <c r="GD20" s="590"/>
      <c r="GE20" s="590"/>
      <c r="GF20" s="590"/>
      <c r="GG20" s="590"/>
      <c r="GH20" s="590"/>
      <c r="GI20" s="590"/>
      <c r="GJ20" s="590"/>
      <c r="GK20" s="590"/>
      <c r="GL20" s="590"/>
      <c r="GM20" s="590"/>
      <c r="GN20" s="590"/>
      <c r="GO20" s="590"/>
      <c r="GP20" s="590"/>
      <c r="GQ20" s="590"/>
      <c r="GR20" s="590"/>
      <c r="GS20" s="590"/>
      <c r="GT20" s="590"/>
      <c r="GU20" s="590"/>
      <c r="GV20" s="590"/>
      <c r="GW20" s="590"/>
      <c r="GX20" s="590"/>
      <c r="GY20" s="590"/>
      <c r="GZ20" s="590"/>
      <c r="HA20" s="590"/>
      <c r="HB20" s="590"/>
      <c r="HC20" s="590"/>
      <c r="HD20" s="590"/>
      <c r="HE20" s="590"/>
      <c r="HF20" s="590"/>
      <c r="HG20" s="590"/>
      <c r="HH20" s="590"/>
      <c r="HI20" s="590"/>
      <c r="HJ20" s="590"/>
      <c r="HK20" s="590"/>
      <c r="HL20" s="590"/>
      <c r="HM20" s="590"/>
      <c r="HN20" s="590"/>
      <c r="HO20" s="590"/>
      <c r="HP20" s="590"/>
      <c r="HQ20" s="590"/>
      <c r="HR20" s="590"/>
      <c r="HS20" s="590"/>
      <c r="HT20" s="590"/>
      <c r="HU20" s="590"/>
      <c r="HV20" s="590"/>
      <c r="HW20" s="590"/>
      <c r="HX20" s="590"/>
      <c r="HY20" s="590"/>
      <c r="HZ20" s="590"/>
      <c r="IA20" s="590"/>
      <c r="IB20" s="590"/>
      <c r="IC20" s="590"/>
      <c r="ID20" s="590"/>
      <c r="IE20" s="590"/>
      <c r="IF20" s="590"/>
      <c r="IG20" s="590"/>
      <c r="IH20" s="590"/>
      <c r="II20" s="590"/>
      <c r="IJ20" s="590"/>
      <c r="IK20" s="590"/>
      <c r="IL20" s="590"/>
      <c r="IM20" s="590"/>
      <c r="IN20" s="590"/>
      <c r="IO20" s="590"/>
      <c r="IP20" s="590"/>
      <c r="IQ20" s="590"/>
      <c r="IR20" s="590"/>
      <c r="IS20" s="590"/>
      <c r="IT20" s="590"/>
      <c r="IU20" s="590"/>
    </row>
    <row r="21" spans="1:255" ht="16.5" customHeight="1" x14ac:dyDescent="0.25">
      <c r="A21" s="589">
        <v>7</v>
      </c>
      <c r="B21" s="579" t="s">
        <v>343</v>
      </c>
      <c r="C21" s="579" t="s">
        <v>344</v>
      </c>
      <c r="D21" s="586">
        <f t="shared" ref="D21:O21" si="10">SUM(D22:D28)</f>
        <v>8.7510078751036522E+23</v>
      </c>
      <c r="E21" s="586">
        <f t="shared" si="10"/>
        <v>7.4839147002628531E+23</v>
      </c>
      <c r="F21" s="586">
        <f t="shared" si="10"/>
        <v>6.1231821672732003E+22</v>
      </c>
      <c r="G21" s="586">
        <f t="shared" si="10"/>
        <v>8.0962329169901691E+23</v>
      </c>
      <c r="H21" s="586">
        <f t="shared" si="10"/>
        <v>0</v>
      </c>
      <c r="I21" s="586">
        <f t="shared" si="10"/>
        <v>0</v>
      </c>
      <c r="J21" s="586">
        <f t="shared" si="10"/>
        <v>0</v>
      </c>
      <c r="K21" s="586">
        <f t="shared" si="10"/>
        <v>650209940114850</v>
      </c>
      <c r="L21" s="586">
        <f t="shared" si="10"/>
        <v>0</v>
      </c>
      <c r="M21" s="586">
        <f t="shared" si="10"/>
        <v>650209940114850</v>
      </c>
      <c r="N21" s="586">
        <f t="shared" si="10"/>
        <v>8.0962329234922731E+23</v>
      </c>
      <c r="O21" s="587">
        <f t="shared" si="10"/>
        <v>6.5477495161137412E+22</v>
      </c>
      <c r="P21" s="590"/>
      <c r="Q21" s="583">
        <f t="shared" si="3"/>
        <v>92.517719547776963</v>
      </c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  <c r="AL21" s="590"/>
      <c r="AM21" s="590"/>
      <c r="AN21" s="590"/>
      <c r="AO21" s="590"/>
      <c r="AP21" s="590"/>
      <c r="AQ21" s="590"/>
      <c r="AR21" s="590"/>
      <c r="AS21" s="590"/>
      <c r="AT21" s="590"/>
      <c r="AU21" s="590"/>
      <c r="AV21" s="590"/>
      <c r="AW21" s="590"/>
      <c r="AX21" s="590"/>
      <c r="AY21" s="590"/>
      <c r="AZ21" s="590"/>
      <c r="BA21" s="590"/>
      <c r="BB21" s="590"/>
      <c r="BC21" s="590"/>
      <c r="BD21" s="590"/>
      <c r="BE21" s="590"/>
      <c r="BF21" s="590"/>
      <c r="BG21" s="590"/>
      <c r="BH21" s="590"/>
      <c r="BI21" s="590"/>
      <c r="BJ21" s="590"/>
      <c r="BK21" s="590"/>
      <c r="BL21" s="590"/>
      <c r="BM21" s="590"/>
      <c r="BN21" s="590"/>
      <c r="BO21" s="590"/>
      <c r="BP21" s="590"/>
      <c r="BQ21" s="590"/>
      <c r="BR21" s="590"/>
      <c r="BS21" s="590"/>
      <c r="BT21" s="590"/>
      <c r="BU21" s="590"/>
      <c r="BV21" s="590"/>
      <c r="BW21" s="590"/>
      <c r="BX21" s="590"/>
      <c r="BY21" s="590"/>
      <c r="BZ21" s="590"/>
      <c r="CA21" s="590"/>
      <c r="CB21" s="590"/>
      <c r="CC21" s="590"/>
      <c r="CD21" s="590"/>
      <c r="CE21" s="590"/>
      <c r="CF21" s="590"/>
      <c r="CG21" s="590"/>
      <c r="CH21" s="590"/>
      <c r="CI21" s="590"/>
      <c r="CJ21" s="590"/>
      <c r="CK21" s="590"/>
      <c r="CL21" s="590"/>
      <c r="CM21" s="590"/>
      <c r="CN21" s="590"/>
      <c r="CO21" s="590"/>
      <c r="CP21" s="590"/>
      <c r="CQ21" s="590"/>
      <c r="CR21" s="590"/>
      <c r="CS21" s="590"/>
      <c r="CT21" s="590"/>
      <c r="CU21" s="590"/>
      <c r="CV21" s="590"/>
      <c r="CW21" s="590"/>
      <c r="CX21" s="590"/>
      <c r="CY21" s="590"/>
      <c r="CZ21" s="590"/>
      <c r="DA21" s="590"/>
      <c r="DB21" s="590"/>
      <c r="DC21" s="590"/>
      <c r="DD21" s="590"/>
      <c r="DE21" s="590"/>
      <c r="DF21" s="590"/>
      <c r="DG21" s="590"/>
      <c r="DH21" s="590"/>
      <c r="DI21" s="590"/>
      <c r="DJ21" s="590"/>
      <c r="DK21" s="590"/>
      <c r="DL21" s="590"/>
      <c r="DM21" s="590"/>
      <c r="DN21" s="590"/>
      <c r="DO21" s="590"/>
      <c r="DP21" s="590"/>
      <c r="DQ21" s="590"/>
      <c r="DR21" s="590"/>
      <c r="DS21" s="590"/>
      <c r="DT21" s="590"/>
      <c r="DU21" s="590"/>
      <c r="DV21" s="590"/>
      <c r="DW21" s="590"/>
      <c r="DX21" s="590"/>
      <c r="DY21" s="590"/>
      <c r="DZ21" s="590"/>
      <c r="EA21" s="590"/>
      <c r="EB21" s="590"/>
      <c r="EC21" s="590"/>
      <c r="ED21" s="590"/>
      <c r="EE21" s="590"/>
      <c r="EF21" s="590"/>
      <c r="EG21" s="590"/>
      <c r="EH21" s="590"/>
      <c r="EI21" s="590"/>
      <c r="EJ21" s="590"/>
      <c r="EK21" s="590"/>
      <c r="EL21" s="590"/>
      <c r="EM21" s="590"/>
      <c r="EN21" s="590"/>
      <c r="EO21" s="590"/>
      <c r="EP21" s="590"/>
      <c r="EQ21" s="590"/>
      <c r="ER21" s="590"/>
      <c r="ES21" s="590"/>
      <c r="ET21" s="590"/>
      <c r="EU21" s="590"/>
      <c r="EV21" s="590"/>
      <c r="EW21" s="590"/>
      <c r="EX21" s="590"/>
      <c r="EY21" s="590"/>
      <c r="EZ21" s="590"/>
      <c r="FA21" s="590"/>
      <c r="FB21" s="590"/>
      <c r="FC21" s="590"/>
      <c r="FD21" s="590"/>
      <c r="FE21" s="590"/>
      <c r="FF21" s="590"/>
      <c r="FG21" s="590"/>
      <c r="FH21" s="590"/>
      <c r="FI21" s="590"/>
      <c r="FJ21" s="590"/>
      <c r="FK21" s="590"/>
      <c r="FL21" s="590"/>
      <c r="FM21" s="590"/>
      <c r="FN21" s="590"/>
      <c r="FO21" s="590"/>
      <c r="FP21" s="590"/>
      <c r="FQ21" s="590"/>
      <c r="FR21" s="590"/>
      <c r="FS21" s="590"/>
      <c r="FT21" s="590"/>
      <c r="FU21" s="590"/>
      <c r="FV21" s="590"/>
      <c r="FW21" s="590"/>
      <c r="FX21" s="590"/>
      <c r="FY21" s="590"/>
      <c r="FZ21" s="590"/>
      <c r="GA21" s="590"/>
      <c r="GB21" s="590"/>
      <c r="GC21" s="590"/>
      <c r="GD21" s="590"/>
      <c r="GE21" s="590"/>
      <c r="GF21" s="590"/>
      <c r="GG21" s="590"/>
      <c r="GH21" s="590"/>
      <c r="GI21" s="590"/>
      <c r="GJ21" s="590"/>
      <c r="GK21" s="590"/>
      <c r="GL21" s="590"/>
      <c r="GM21" s="590"/>
      <c r="GN21" s="590"/>
      <c r="GO21" s="590"/>
      <c r="GP21" s="590"/>
      <c r="GQ21" s="590"/>
      <c r="GR21" s="590"/>
      <c r="GS21" s="590"/>
      <c r="GT21" s="590"/>
      <c r="GU21" s="590"/>
      <c r="GV21" s="590"/>
      <c r="GW21" s="590"/>
      <c r="GX21" s="590"/>
      <c r="GY21" s="590"/>
      <c r="GZ21" s="590"/>
      <c r="HA21" s="590"/>
      <c r="HB21" s="590"/>
      <c r="HC21" s="590"/>
      <c r="HD21" s="590"/>
      <c r="HE21" s="590"/>
      <c r="HF21" s="590"/>
      <c r="HG21" s="590"/>
      <c r="HH21" s="590"/>
      <c r="HI21" s="590"/>
      <c r="HJ21" s="590"/>
      <c r="HK21" s="590"/>
      <c r="HL21" s="590"/>
      <c r="HM21" s="590"/>
      <c r="HN21" s="590"/>
      <c r="HO21" s="590"/>
      <c r="HP21" s="590"/>
      <c r="HQ21" s="590"/>
      <c r="HR21" s="590"/>
      <c r="HS21" s="590"/>
      <c r="HT21" s="590"/>
      <c r="HU21" s="590"/>
      <c r="HV21" s="590"/>
      <c r="HW21" s="590"/>
      <c r="HX21" s="590"/>
      <c r="HY21" s="590"/>
      <c r="HZ21" s="590"/>
      <c r="IA21" s="590"/>
      <c r="IB21" s="590"/>
      <c r="IC21" s="590"/>
      <c r="ID21" s="590"/>
      <c r="IE21" s="590"/>
      <c r="IF21" s="590"/>
      <c r="IG21" s="590"/>
      <c r="IH21" s="590"/>
      <c r="II21" s="590"/>
      <c r="IJ21" s="590"/>
      <c r="IK21" s="590"/>
      <c r="IL21" s="590"/>
      <c r="IM21" s="590"/>
      <c r="IN21" s="590"/>
      <c r="IO21" s="590"/>
      <c r="IP21" s="590"/>
      <c r="IQ21" s="590"/>
      <c r="IR21" s="590"/>
      <c r="IS21" s="590"/>
      <c r="IT21" s="590"/>
      <c r="IU21" s="590"/>
    </row>
    <row r="22" spans="1:255" ht="16.5" customHeight="1" x14ac:dyDescent="0.25">
      <c r="A22" s="611" t="s">
        <v>167</v>
      </c>
      <c r="B22" s="585" t="s">
        <v>345</v>
      </c>
      <c r="C22" s="601" t="s">
        <v>346</v>
      </c>
      <c r="D22" s="580">
        <f t="shared" ref="D22:O22" si="11">D23+D26</f>
        <v>2.6673030764125386E+23</v>
      </c>
      <c r="E22" s="580">
        <f t="shared" si="11"/>
        <v>2.2810936738396758E+23</v>
      </c>
      <c r="F22" s="580">
        <f t="shared" si="11"/>
        <v>1.8663430390306614E+22</v>
      </c>
      <c r="G22" s="580">
        <f t="shared" si="11"/>
        <v>2.4677279777427413E+23</v>
      </c>
      <c r="H22" s="580">
        <f t="shared" si="11"/>
        <v>0</v>
      </c>
      <c r="I22" s="580">
        <f t="shared" si="11"/>
        <v>0</v>
      </c>
      <c r="J22" s="580">
        <f t="shared" si="11"/>
        <v>0</v>
      </c>
      <c r="K22" s="580">
        <f t="shared" si="11"/>
        <v>198183682383300</v>
      </c>
      <c r="L22" s="580">
        <f t="shared" si="11"/>
        <v>0</v>
      </c>
      <c r="M22" s="580">
        <f t="shared" si="11"/>
        <v>198183682383300</v>
      </c>
      <c r="N22" s="580">
        <f t="shared" si="11"/>
        <v>2.4677279797245788E+23</v>
      </c>
      <c r="O22" s="581">
        <f t="shared" si="11"/>
        <v>1.9957509668795754E+22</v>
      </c>
      <c r="P22" s="590"/>
      <c r="Q22" s="583">
        <f t="shared" si="3"/>
        <v>92.517719547776935</v>
      </c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0"/>
      <c r="AU22" s="590"/>
      <c r="AV22" s="590"/>
      <c r="AW22" s="590"/>
      <c r="AX22" s="590"/>
      <c r="AY22" s="590"/>
      <c r="AZ22" s="590"/>
      <c r="BA22" s="590"/>
      <c r="BB22" s="590"/>
      <c r="BC22" s="590"/>
      <c r="BD22" s="590"/>
      <c r="BE22" s="590"/>
      <c r="BF22" s="590"/>
      <c r="BG22" s="590"/>
      <c r="BH22" s="590"/>
      <c r="BI22" s="590"/>
      <c r="BJ22" s="590"/>
      <c r="BK22" s="590"/>
      <c r="BL22" s="590"/>
      <c r="BM22" s="590"/>
      <c r="BN22" s="590"/>
      <c r="BO22" s="590"/>
      <c r="BP22" s="590"/>
      <c r="BQ22" s="590"/>
      <c r="BR22" s="590"/>
      <c r="BS22" s="590"/>
      <c r="BT22" s="590"/>
      <c r="BU22" s="590"/>
      <c r="BV22" s="590"/>
      <c r="BW22" s="590"/>
      <c r="BX22" s="590"/>
      <c r="BY22" s="590"/>
      <c r="BZ22" s="590"/>
      <c r="CA22" s="590"/>
      <c r="CB22" s="590"/>
      <c r="CC22" s="590"/>
      <c r="CD22" s="590"/>
      <c r="CE22" s="590"/>
      <c r="CF22" s="590"/>
      <c r="CG22" s="590"/>
      <c r="CH22" s="590"/>
      <c r="CI22" s="590"/>
      <c r="CJ22" s="590"/>
      <c r="CK22" s="590"/>
      <c r="CL22" s="590"/>
      <c r="CM22" s="590"/>
      <c r="CN22" s="590"/>
      <c r="CO22" s="590"/>
      <c r="CP22" s="590"/>
      <c r="CQ22" s="590"/>
      <c r="CR22" s="590"/>
      <c r="CS22" s="590"/>
      <c r="CT22" s="590"/>
      <c r="CU22" s="590"/>
      <c r="CV22" s="590"/>
      <c r="CW22" s="590"/>
      <c r="CX22" s="590"/>
      <c r="CY22" s="590"/>
      <c r="CZ22" s="590"/>
      <c r="DA22" s="590"/>
      <c r="DB22" s="590"/>
      <c r="DC22" s="590"/>
      <c r="DD22" s="590"/>
      <c r="DE22" s="590"/>
      <c r="DF22" s="590"/>
      <c r="DG22" s="590"/>
      <c r="DH22" s="590"/>
      <c r="DI22" s="590"/>
      <c r="DJ22" s="590"/>
      <c r="DK22" s="590"/>
      <c r="DL22" s="590"/>
      <c r="DM22" s="590"/>
      <c r="DN22" s="590"/>
      <c r="DO22" s="590"/>
      <c r="DP22" s="590"/>
      <c r="DQ22" s="590"/>
      <c r="DR22" s="590"/>
      <c r="DS22" s="590"/>
      <c r="DT22" s="590"/>
      <c r="DU22" s="590"/>
      <c r="DV22" s="590"/>
      <c r="DW22" s="590"/>
      <c r="DX22" s="590"/>
      <c r="DY22" s="590"/>
      <c r="DZ22" s="590"/>
      <c r="EA22" s="590"/>
      <c r="EB22" s="590"/>
      <c r="EC22" s="590"/>
      <c r="ED22" s="590"/>
      <c r="EE22" s="590"/>
      <c r="EF22" s="590"/>
      <c r="EG22" s="590"/>
      <c r="EH22" s="590"/>
      <c r="EI22" s="590"/>
      <c r="EJ22" s="590"/>
      <c r="EK22" s="590"/>
      <c r="EL22" s="590"/>
      <c r="EM22" s="590"/>
      <c r="EN22" s="590"/>
      <c r="EO22" s="590"/>
      <c r="EP22" s="590"/>
      <c r="EQ22" s="590"/>
      <c r="ER22" s="590"/>
      <c r="ES22" s="590"/>
      <c r="ET22" s="590"/>
      <c r="EU22" s="590"/>
      <c r="EV22" s="590"/>
      <c r="EW22" s="590"/>
      <c r="EX22" s="590"/>
      <c r="EY22" s="590"/>
      <c r="EZ22" s="590"/>
      <c r="FA22" s="590"/>
      <c r="FB22" s="590"/>
      <c r="FC22" s="590"/>
      <c r="FD22" s="590"/>
      <c r="FE22" s="590"/>
      <c r="FF22" s="590"/>
      <c r="FG22" s="590"/>
      <c r="FH22" s="590"/>
      <c r="FI22" s="590"/>
      <c r="FJ22" s="590"/>
      <c r="FK22" s="590"/>
      <c r="FL22" s="590"/>
      <c r="FM22" s="590"/>
      <c r="FN22" s="590"/>
      <c r="FO22" s="590"/>
      <c r="FP22" s="590"/>
      <c r="FQ22" s="590"/>
      <c r="FR22" s="590"/>
      <c r="FS22" s="590"/>
      <c r="FT22" s="590"/>
      <c r="FU22" s="590"/>
      <c r="FV22" s="590"/>
      <c r="FW22" s="590"/>
      <c r="FX22" s="590"/>
      <c r="FY22" s="590"/>
      <c r="FZ22" s="590"/>
      <c r="GA22" s="590"/>
      <c r="GB22" s="590"/>
      <c r="GC22" s="590"/>
      <c r="GD22" s="590"/>
      <c r="GE22" s="590"/>
      <c r="GF22" s="590"/>
      <c r="GG22" s="590"/>
      <c r="GH22" s="590"/>
      <c r="GI22" s="590"/>
      <c r="GJ22" s="590"/>
      <c r="GK22" s="590"/>
      <c r="GL22" s="590"/>
      <c r="GM22" s="590"/>
      <c r="GN22" s="590"/>
      <c r="GO22" s="590"/>
      <c r="GP22" s="590"/>
      <c r="GQ22" s="590"/>
      <c r="GR22" s="590"/>
      <c r="GS22" s="590"/>
      <c r="GT22" s="590"/>
      <c r="GU22" s="590"/>
      <c r="GV22" s="590"/>
      <c r="GW22" s="590"/>
      <c r="GX22" s="590"/>
      <c r="GY22" s="590"/>
      <c r="GZ22" s="590"/>
      <c r="HA22" s="590"/>
      <c r="HB22" s="590"/>
      <c r="HC22" s="590"/>
      <c r="HD22" s="590"/>
      <c r="HE22" s="590"/>
      <c r="HF22" s="590"/>
      <c r="HG22" s="590"/>
      <c r="HH22" s="590"/>
      <c r="HI22" s="590"/>
      <c r="HJ22" s="590"/>
      <c r="HK22" s="590"/>
      <c r="HL22" s="590"/>
      <c r="HM22" s="590"/>
      <c r="HN22" s="590"/>
      <c r="HO22" s="590"/>
      <c r="HP22" s="590"/>
      <c r="HQ22" s="590"/>
      <c r="HR22" s="590"/>
      <c r="HS22" s="590"/>
      <c r="HT22" s="590"/>
      <c r="HU22" s="590"/>
      <c r="HV22" s="590"/>
      <c r="HW22" s="590"/>
      <c r="HX22" s="590"/>
      <c r="HY22" s="590"/>
      <c r="HZ22" s="590"/>
      <c r="IA22" s="590"/>
      <c r="IB22" s="590"/>
      <c r="IC22" s="590"/>
      <c r="ID22" s="590"/>
      <c r="IE22" s="590"/>
      <c r="IF22" s="590"/>
      <c r="IG22" s="590"/>
      <c r="IH22" s="590"/>
      <c r="II22" s="590"/>
      <c r="IJ22" s="590"/>
      <c r="IK22" s="590"/>
      <c r="IL22" s="590"/>
      <c r="IM22" s="590"/>
      <c r="IN22" s="590"/>
      <c r="IO22" s="590"/>
      <c r="IP22" s="590"/>
      <c r="IQ22" s="590"/>
      <c r="IR22" s="590"/>
      <c r="IS22" s="590"/>
      <c r="IT22" s="590"/>
      <c r="IU22" s="590"/>
    </row>
    <row r="23" spans="1:255" ht="16.5" customHeight="1" x14ac:dyDescent="0.25">
      <c r="A23" s="589">
        <v>8</v>
      </c>
      <c r="B23" s="579" t="s">
        <v>347</v>
      </c>
      <c r="C23" s="601" t="s">
        <v>348</v>
      </c>
      <c r="D23" s="586">
        <f t="shared" ref="D23:O23" si="12">SUM(D24:D24)</f>
        <v>2.2472959375981143E+23</v>
      </c>
      <c r="E23" s="586">
        <f t="shared" si="12"/>
        <v>1.9219010362314758E+23</v>
      </c>
      <c r="F23" s="586">
        <f t="shared" si="12"/>
        <v>1.5724591505436496E+22</v>
      </c>
      <c r="G23" s="586">
        <f t="shared" si="12"/>
        <v>2.0791469512858402E+23</v>
      </c>
      <c r="H23" s="586">
        <f t="shared" si="12"/>
        <v>0</v>
      </c>
      <c r="I23" s="586">
        <f t="shared" si="12"/>
        <v>0</v>
      </c>
      <c r="J23" s="586">
        <f t="shared" si="12"/>
        <v>0</v>
      </c>
      <c r="K23" s="586">
        <f t="shared" si="12"/>
        <v>166976678894850</v>
      </c>
      <c r="L23" s="586">
        <f t="shared" si="12"/>
        <v>0</v>
      </c>
      <c r="M23" s="586">
        <f t="shared" si="12"/>
        <v>166976678894850</v>
      </c>
      <c r="N23" s="586">
        <f t="shared" si="12"/>
        <v>2.0791469529556074E+23</v>
      </c>
      <c r="O23" s="587">
        <f t="shared" si="12"/>
        <v>1.6814898464250485E+22</v>
      </c>
      <c r="P23" s="590"/>
      <c r="Q23" s="583">
        <f t="shared" si="3"/>
        <v>92.51771954777692</v>
      </c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  <c r="AL23" s="590"/>
      <c r="AM23" s="590"/>
      <c r="AN23" s="590"/>
      <c r="AO23" s="590"/>
      <c r="AP23" s="590"/>
      <c r="AQ23" s="590"/>
      <c r="AR23" s="590"/>
      <c r="AS23" s="590"/>
      <c r="AT23" s="590"/>
      <c r="AU23" s="590"/>
      <c r="AV23" s="590"/>
      <c r="AW23" s="590"/>
      <c r="AX23" s="590"/>
      <c r="AY23" s="590"/>
      <c r="AZ23" s="590"/>
      <c r="BA23" s="590"/>
      <c r="BB23" s="590"/>
      <c r="BC23" s="590"/>
      <c r="BD23" s="590"/>
      <c r="BE23" s="590"/>
      <c r="BF23" s="590"/>
      <c r="BG23" s="590"/>
      <c r="BH23" s="590"/>
      <c r="BI23" s="590"/>
      <c r="BJ23" s="590"/>
      <c r="BK23" s="590"/>
      <c r="BL23" s="590"/>
      <c r="BM23" s="590"/>
      <c r="BN23" s="590"/>
      <c r="BO23" s="590"/>
      <c r="BP23" s="590"/>
      <c r="BQ23" s="590"/>
      <c r="BR23" s="590"/>
      <c r="BS23" s="590"/>
      <c r="BT23" s="590"/>
      <c r="BU23" s="590"/>
      <c r="BV23" s="590"/>
      <c r="BW23" s="590"/>
      <c r="BX23" s="590"/>
      <c r="BY23" s="590"/>
      <c r="BZ23" s="590"/>
      <c r="CA23" s="590"/>
      <c r="CB23" s="590"/>
      <c r="CC23" s="590"/>
      <c r="CD23" s="590"/>
      <c r="CE23" s="590"/>
      <c r="CF23" s="590"/>
      <c r="CG23" s="590"/>
      <c r="CH23" s="590"/>
      <c r="CI23" s="590"/>
      <c r="CJ23" s="590"/>
      <c r="CK23" s="590"/>
      <c r="CL23" s="590"/>
      <c r="CM23" s="590"/>
      <c r="CN23" s="590"/>
      <c r="CO23" s="590"/>
      <c r="CP23" s="590"/>
      <c r="CQ23" s="590"/>
      <c r="CR23" s="590"/>
      <c r="CS23" s="590"/>
      <c r="CT23" s="590"/>
      <c r="CU23" s="590"/>
      <c r="CV23" s="590"/>
      <c r="CW23" s="590"/>
      <c r="CX23" s="590"/>
      <c r="CY23" s="590"/>
      <c r="CZ23" s="590"/>
      <c r="DA23" s="590"/>
      <c r="DB23" s="590"/>
      <c r="DC23" s="590"/>
      <c r="DD23" s="590"/>
      <c r="DE23" s="590"/>
      <c r="DF23" s="590"/>
      <c r="DG23" s="590"/>
      <c r="DH23" s="590"/>
      <c r="DI23" s="590"/>
      <c r="DJ23" s="590"/>
      <c r="DK23" s="590"/>
      <c r="DL23" s="590"/>
      <c r="DM23" s="590"/>
      <c r="DN23" s="590"/>
      <c r="DO23" s="590"/>
      <c r="DP23" s="590"/>
      <c r="DQ23" s="590"/>
      <c r="DR23" s="590"/>
      <c r="DS23" s="590"/>
      <c r="DT23" s="590"/>
      <c r="DU23" s="590"/>
      <c r="DV23" s="590"/>
      <c r="DW23" s="590"/>
      <c r="DX23" s="590"/>
      <c r="DY23" s="590"/>
      <c r="DZ23" s="590"/>
      <c r="EA23" s="590"/>
      <c r="EB23" s="590"/>
      <c r="EC23" s="590"/>
      <c r="ED23" s="590"/>
      <c r="EE23" s="590"/>
      <c r="EF23" s="590"/>
      <c r="EG23" s="590"/>
      <c r="EH23" s="590"/>
      <c r="EI23" s="590"/>
      <c r="EJ23" s="590"/>
      <c r="EK23" s="590"/>
      <c r="EL23" s="590"/>
      <c r="EM23" s="590"/>
      <c r="EN23" s="590"/>
      <c r="EO23" s="590"/>
      <c r="EP23" s="590"/>
      <c r="EQ23" s="590"/>
      <c r="ER23" s="590"/>
      <c r="ES23" s="590"/>
      <c r="ET23" s="590"/>
      <c r="EU23" s="590"/>
      <c r="EV23" s="590"/>
      <c r="EW23" s="590"/>
      <c r="EX23" s="590"/>
      <c r="EY23" s="590"/>
      <c r="EZ23" s="590"/>
      <c r="FA23" s="590"/>
      <c r="FB23" s="590"/>
      <c r="FC23" s="590"/>
      <c r="FD23" s="590"/>
      <c r="FE23" s="590"/>
      <c r="FF23" s="590"/>
      <c r="FG23" s="590"/>
      <c r="FH23" s="590"/>
      <c r="FI23" s="590"/>
      <c r="FJ23" s="590"/>
      <c r="FK23" s="590"/>
      <c r="FL23" s="590"/>
      <c r="FM23" s="590"/>
      <c r="FN23" s="590"/>
      <c r="FO23" s="590"/>
      <c r="FP23" s="590"/>
      <c r="FQ23" s="590"/>
      <c r="FR23" s="590"/>
      <c r="FS23" s="590"/>
      <c r="FT23" s="590"/>
      <c r="FU23" s="590"/>
      <c r="FV23" s="590"/>
      <c r="FW23" s="590"/>
      <c r="FX23" s="590"/>
      <c r="FY23" s="590"/>
      <c r="FZ23" s="590"/>
      <c r="GA23" s="590"/>
      <c r="GB23" s="590"/>
      <c r="GC23" s="590"/>
      <c r="GD23" s="590"/>
      <c r="GE23" s="590"/>
      <c r="GF23" s="590"/>
      <c r="GG23" s="590"/>
      <c r="GH23" s="590"/>
      <c r="GI23" s="590"/>
      <c r="GJ23" s="590"/>
      <c r="GK23" s="590"/>
      <c r="GL23" s="590"/>
      <c r="GM23" s="590"/>
      <c r="GN23" s="590"/>
      <c r="GO23" s="590"/>
      <c r="GP23" s="590"/>
      <c r="GQ23" s="590"/>
      <c r="GR23" s="590"/>
      <c r="GS23" s="590"/>
      <c r="GT23" s="590"/>
      <c r="GU23" s="590"/>
      <c r="GV23" s="590"/>
      <c r="GW23" s="590"/>
      <c r="GX23" s="590"/>
      <c r="GY23" s="590"/>
      <c r="GZ23" s="590"/>
      <c r="HA23" s="590"/>
      <c r="HB23" s="590"/>
      <c r="HC23" s="590"/>
      <c r="HD23" s="590"/>
      <c r="HE23" s="590"/>
      <c r="HF23" s="590"/>
      <c r="HG23" s="590"/>
      <c r="HH23" s="590"/>
      <c r="HI23" s="590"/>
      <c r="HJ23" s="590"/>
      <c r="HK23" s="590"/>
      <c r="HL23" s="590"/>
      <c r="HM23" s="590"/>
      <c r="HN23" s="590"/>
      <c r="HO23" s="590"/>
      <c r="HP23" s="590"/>
      <c r="HQ23" s="590"/>
      <c r="HR23" s="590"/>
      <c r="HS23" s="590"/>
      <c r="HT23" s="590"/>
      <c r="HU23" s="590"/>
      <c r="HV23" s="590"/>
      <c r="HW23" s="590"/>
      <c r="HX23" s="590"/>
      <c r="HY23" s="590"/>
      <c r="HZ23" s="590"/>
      <c r="IA23" s="590"/>
      <c r="IB23" s="590"/>
      <c r="IC23" s="590"/>
      <c r="ID23" s="590"/>
      <c r="IE23" s="590"/>
      <c r="IF23" s="590"/>
      <c r="IG23" s="590"/>
      <c r="IH23" s="590"/>
      <c r="II23" s="590"/>
      <c r="IJ23" s="590"/>
      <c r="IK23" s="590"/>
      <c r="IL23" s="590"/>
      <c r="IM23" s="590"/>
      <c r="IN23" s="590"/>
      <c r="IO23" s="590"/>
      <c r="IP23" s="590"/>
      <c r="IQ23" s="590"/>
      <c r="IR23" s="590"/>
      <c r="IS23" s="590"/>
      <c r="IT23" s="590"/>
      <c r="IU23" s="590"/>
    </row>
    <row r="24" spans="1:255" ht="16.5" customHeight="1" x14ac:dyDescent="0.25">
      <c r="A24" s="589">
        <v>9</v>
      </c>
      <c r="B24" s="579" t="s">
        <v>350</v>
      </c>
      <c r="C24" s="601" t="s">
        <v>351</v>
      </c>
      <c r="D24" s="586">
        <f t="shared" ref="D24:O24" si="13">SUM(D25:D32)</f>
        <v>2.2472959375981143E+23</v>
      </c>
      <c r="E24" s="586">
        <f t="shared" si="13"/>
        <v>1.9219010362314758E+23</v>
      </c>
      <c r="F24" s="586">
        <f t="shared" si="13"/>
        <v>1.5724591505436496E+22</v>
      </c>
      <c r="G24" s="586">
        <f t="shared" si="13"/>
        <v>2.0791469512858402E+23</v>
      </c>
      <c r="H24" s="586">
        <f t="shared" si="13"/>
        <v>0</v>
      </c>
      <c r="I24" s="586">
        <f t="shared" si="13"/>
        <v>0</v>
      </c>
      <c r="J24" s="586">
        <f t="shared" si="13"/>
        <v>0</v>
      </c>
      <c r="K24" s="586">
        <f t="shared" si="13"/>
        <v>166976678894850</v>
      </c>
      <c r="L24" s="586">
        <f t="shared" si="13"/>
        <v>0</v>
      </c>
      <c r="M24" s="586">
        <f t="shared" si="13"/>
        <v>166976678894850</v>
      </c>
      <c r="N24" s="586">
        <f t="shared" si="13"/>
        <v>2.0791469529556074E+23</v>
      </c>
      <c r="O24" s="587">
        <f t="shared" si="13"/>
        <v>1.6814898464250485E+22</v>
      </c>
      <c r="P24" s="590"/>
      <c r="Q24" s="583">
        <f t="shared" si="3"/>
        <v>92.51771954777692</v>
      </c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  <c r="AL24" s="590"/>
      <c r="AM24" s="590"/>
      <c r="AN24" s="590"/>
      <c r="AO24" s="590"/>
      <c r="AP24" s="590"/>
      <c r="AQ24" s="590"/>
      <c r="AR24" s="590"/>
      <c r="AS24" s="590"/>
      <c r="AT24" s="590"/>
      <c r="AU24" s="590"/>
      <c r="AV24" s="590"/>
      <c r="AW24" s="590"/>
      <c r="AX24" s="590"/>
      <c r="AY24" s="590"/>
      <c r="AZ24" s="590"/>
      <c r="BA24" s="590"/>
      <c r="BB24" s="590"/>
      <c r="BC24" s="590"/>
      <c r="BD24" s="590"/>
      <c r="BE24" s="590"/>
      <c r="BF24" s="590"/>
      <c r="BG24" s="590"/>
      <c r="BH24" s="590"/>
      <c r="BI24" s="590"/>
      <c r="BJ24" s="590"/>
      <c r="BK24" s="590"/>
      <c r="BL24" s="590"/>
      <c r="BM24" s="590"/>
      <c r="BN24" s="590"/>
      <c r="BO24" s="590"/>
      <c r="BP24" s="590"/>
      <c r="BQ24" s="590"/>
      <c r="BR24" s="590"/>
      <c r="BS24" s="590"/>
      <c r="BT24" s="590"/>
      <c r="BU24" s="590"/>
      <c r="BV24" s="590"/>
      <c r="BW24" s="590"/>
      <c r="BX24" s="590"/>
      <c r="BY24" s="590"/>
      <c r="BZ24" s="590"/>
      <c r="CA24" s="590"/>
      <c r="CB24" s="590"/>
      <c r="CC24" s="590"/>
      <c r="CD24" s="590"/>
      <c r="CE24" s="590"/>
      <c r="CF24" s="590"/>
      <c r="CG24" s="590"/>
      <c r="CH24" s="590"/>
      <c r="CI24" s="590"/>
      <c r="CJ24" s="590"/>
      <c r="CK24" s="590"/>
      <c r="CL24" s="590"/>
      <c r="CM24" s="590"/>
      <c r="CN24" s="590"/>
      <c r="CO24" s="590"/>
      <c r="CP24" s="590"/>
      <c r="CQ24" s="590"/>
      <c r="CR24" s="590"/>
      <c r="CS24" s="590"/>
      <c r="CT24" s="590"/>
      <c r="CU24" s="590"/>
      <c r="CV24" s="590"/>
      <c r="CW24" s="590"/>
      <c r="CX24" s="590"/>
      <c r="CY24" s="590"/>
      <c r="CZ24" s="590"/>
      <c r="DA24" s="590"/>
      <c r="DB24" s="590"/>
      <c r="DC24" s="590"/>
      <c r="DD24" s="590"/>
      <c r="DE24" s="590"/>
      <c r="DF24" s="590"/>
      <c r="DG24" s="590"/>
      <c r="DH24" s="590"/>
      <c r="DI24" s="590"/>
      <c r="DJ24" s="590"/>
      <c r="DK24" s="590"/>
      <c r="DL24" s="590"/>
      <c r="DM24" s="590"/>
      <c r="DN24" s="590"/>
      <c r="DO24" s="590"/>
      <c r="DP24" s="590"/>
      <c r="DQ24" s="590"/>
      <c r="DR24" s="590"/>
      <c r="DS24" s="590"/>
      <c r="DT24" s="590"/>
      <c r="DU24" s="590"/>
      <c r="DV24" s="590"/>
      <c r="DW24" s="590"/>
      <c r="DX24" s="590"/>
      <c r="DY24" s="590"/>
      <c r="DZ24" s="590"/>
      <c r="EA24" s="590"/>
      <c r="EB24" s="590"/>
      <c r="EC24" s="590"/>
      <c r="ED24" s="590"/>
      <c r="EE24" s="590"/>
      <c r="EF24" s="590"/>
      <c r="EG24" s="590"/>
      <c r="EH24" s="590"/>
      <c r="EI24" s="590"/>
      <c r="EJ24" s="590"/>
      <c r="EK24" s="590"/>
      <c r="EL24" s="590"/>
      <c r="EM24" s="590"/>
      <c r="EN24" s="590"/>
      <c r="EO24" s="590"/>
      <c r="EP24" s="590"/>
      <c r="EQ24" s="590"/>
      <c r="ER24" s="590"/>
      <c r="ES24" s="590"/>
      <c r="ET24" s="590"/>
      <c r="EU24" s="590"/>
      <c r="EV24" s="590"/>
      <c r="EW24" s="590"/>
      <c r="EX24" s="590"/>
      <c r="EY24" s="590"/>
      <c r="EZ24" s="590"/>
      <c r="FA24" s="590"/>
      <c r="FB24" s="590"/>
      <c r="FC24" s="590"/>
      <c r="FD24" s="590"/>
      <c r="FE24" s="590"/>
      <c r="FF24" s="590"/>
      <c r="FG24" s="590"/>
      <c r="FH24" s="590"/>
      <c r="FI24" s="590"/>
      <c r="FJ24" s="590"/>
      <c r="FK24" s="590"/>
      <c r="FL24" s="590"/>
      <c r="FM24" s="590"/>
      <c r="FN24" s="590"/>
      <c r="FO24" s="590"/>
      <c r="FP24" s="590"/>
      <c r="FQ24" s="590"/>
      <c r="FR24" s="590"/>
      <c r="FS24" s="590"/>
      <c r="FT24" s="590"/>
      <c r="FU24" s="590"/>
      <c r="FV24" s="590"/>
      <c r="FW24" s="590"/>
      <c r="FX24" s="590"/>
      <c r="FY24" s="590"/>
      <c r="FZ24" s="590"/>
      <c r="GA24" s="590"/>
      <c r="GB24" s="590"/>
      <c r="GC24" s="590"/>
      <c r="GD24" s="590"/>
      <c r="GE24" s="590"/>
      <c r="GF24" s="590"/>
      <c r="GG24" s="590"/>
      <c r="GH24" s="590"/>
      <c r="GI24" s="590"/>
      <c r="GJ24" s="590"/>
      <c r="GK24" s="590"/>
      <c r="GL24" s="590"/>
      <c r="GM24" s="590"/>
      <c r="GN24" s="590"/>
      <c r="GO24" s="590"/>
      <c r="GP24" s="590"/>
      <c r="GQ24" s="590"/>
      <c r="GR24" s="590"/>
      <c r="GS24" s="590"/>
      <c r="GT24" s="590"/>
      <c r="GU24" s="590"/>
      <c r="GV24" s="590"/>
      <c r="GW24" s="590"/>
      <c r="GX24" s="590"/>
      <c r="GY24" s="590"/>
      <c r="GZ24" s="590"/>
      <c r="HA24" s="590"/>
      <c r="HB24" s="590"/>
      <c r="HC24" s="590"/>
      <c r="HD24" s="590"/>
      <c r="HE24" s="590"/>
      <c r="HF24" s="590"/>
      <c r="HG24" s="590"/>
      <c r="HH24" s="590"/>
      <c r="HI24" s="590"/>
      <c r="HJ24" s="590"/>
      <c r="HK24" s="590"/>
      <c r="HL24" s="590"/>
      <c r="HM24" s="590"/>
      <c r="HN24" s="590"/>
      <c r="HO24" s="590"/>
      <c r="HP24" s="590"/>
      <c r="HQ24" s="590"/>
      <c r="HR24" s="590"/>
      <c r="HS24" s="590"/>
      <c r="HT24" s="590"/>
      <c r="HU24" s="590"/>
      <c r="HV24" s="590"/>
      <c r="HW24" s="590"/>
      <c r="HX24" s="590"/>
      <c r="HY24" s="590"/>
      <c r="HZ24" s="590"/>
      <c r="IA24" s="590"/>
      <c r="IB24" s="590"/>
      <c r="IC24" s="590"/>
      <c r="ID24" s="590"/>
      <c r="IE24" s="590"/>
      <c r="IF24" s="590"/>
      <c r="IG24" s="590"/>
      <c r="IH24" s="590"/>
      <c r="II24" s="590"/>
      <c r="IJ24" s="590"/>
      <c r="IK24" s="590"/>
      <c r="IL24" s="590"/>
      <c r="IM24" s="590"/>
      <c r="IN24" s="590"/>
      <c r="IO24" s="590"/>
      <c r="IP24" s="590"/>
      <c r="IQ24" s="590"/>
      <c r="IR24" s="590"/>
      <c r="IS24" s="590"/>
      <c r="IT24" s="590"/>
      <c r="IU24" s="590"/>
    </row>
    <row r="25" spans="1:255" ht="16.5" customHeight="1" x14ac:dyDescent="0.25">
      <c r="A25" s="611" t="s">
        <v>168</v>
      </c>
      <c r="B25" s="585" t="s">
        <v>353</v>
      </c>
      <c r="C25" s="601" t="s">
        <v>354</v>
      </c>
      <c r="D25" s="580">
        <f t="shared" ref="D25:O25" si="14">D26</f>
        <v>4.2000713881442446E+22</v>
      </c>
      <c r="E25" s="580">
        <f t="shared" si="14"/>
        <v>3.5919263760820015E+22</v>
      </c>
      <c r="F25" s="580">
        <f t="shared" si="14"/>
        <v>2.9388388848701177E+21</v>
      </c>
      <c r="G25" s="580">
        <f t="shared" si="14"/>
        <v>3.8858102645690133E+22</v>
      </c>
      <c r="H25" s="580">
        <f t="shared" si="14"/>
        <v>0</v>
      </c>
      <c r="I25" s="580">
        <f t="shared" si="14"/>
        <v>0</v>
      </c>
      <c r="J25" s="580">
        <f t="shared" si="14"/>
        <v>0</v>
      </c>
      <c r="K25" s="580">
        <f t="shared" si="14"/>
        <v>31207003488450</v>
      </c>
      <c r="L25" s="580">
        <f t="shared" si="14"/>
        <v>0</v>
      </c>
      <c r="M25" s="580">
        <f t="shared" si="14"/>
        <v>31207003488450</v>
      </c>
      <c r="N25" s="580">
        <f t="shared" si="14"/>
        <v>3.8858102676897139E+22</v>
      </c>
      <c r="O25" s="581">
        <f t="shared" si="14"/>
        <v>3.1426112045452697E+21</v>
      </c>
      <c r="P25" s="588"/>
      <c r="Q25" s="583">
        <f t="shared" si="3"/>
        <v>92.517719547776935</v>
      </c>
      <c r="R25" s="588"/>
      <c r="S25" s="588"/>
      <c r="T25" s="588"/>
      <c r="U25" s="588"/>
      <c r="V25" s="588"/>
      <c r="W25" s="588"/>
      <c r="X25" s="588"/>
      <c r="Y25" s="588"/>
      <c r="Z25" s="588"/>
      <c r="AA25" s="588"/>
      <c r="AB25" s="588"/>
      <c r="AC25" s="588"/>
      <c r="AD25" s="588"/>
      <c r="AE25" s="588"/>
      <c r="AF25" s="588"/>
      <c r="AG25" s="588"/>
      <c r="AH25" s="588"/>
      <c r="AI25" s="588"/>
      <c r="AJ25" s="588"/>
      <c r="AK25" s="588"/>
      <c r="AL25" s="588"/>
      <c r="AM25" s="588"/>
      <c r="AN25" s="588"/>
      <c r="AO25" s="588"/>
      <c r="AP25" s="588"/>
      <c r="AQ25" s="588"/>
      <c r="AR25" s="588"/>
      <c r="AS25" s="588"/>
      <c r="AT25" s="588"/>
      <c r="AU25" s="588"/>
      <c r="AV25" s="588"/>
      <c r="AW25" s="588"/>
      <c r="AX25" s="588"/>
      <c r="AY25" s="588"/>
      <c r="AZ25" s="588"/>
      <c r="BA25" s="588"/>
      <c r="BB25" s="588"/>
      <c r="BC25" s="588"/>
      <c r="BD25" s="588"/>
      <c r="BE25" s="588"/>
      <c r="BF25" s="588"/>
      <c r="BG25" s="588"/>
      <c r="BH25" s="588"/>
      <c r="BI25" s="588"/>
      <c r="BJ25" s="588"/>
      <c r="BK25" s="588"/>
      <c r="BL25" s="588"/>
      <c r="BM25" s="588"/>
      <c r="BN25" s="588"/>
      <c r="BO25" s="588"/>
      <c r="BP25" s="588"/>
      <c r="BQ25" s="588"/>
      <c r="BR25" s="588"/>
      <c r="BS25" s="588"/>
      <c r="BT25" s="588"/>
      <c r="BU25" s="588"/>
      <c r="BV25" s="588"/>
      <c r="BW25" s="588"/>
      <c r="BX25" s="588"/>
      <c r="BY25" s="588"/>
      <c r="BZ25" s="588"/>
      <c r="CA25" s="588"/>
      <c r="CB25" s="588"/>
      <c r="CC25" s="588"/>
      <c r="CD25" s="588"/>
      <c r="CE25" s="588"/>
      <c r="CF25" s="588"/>
      <c r="CG25" s="588"/>
      <c r="CH25" s="588"/>
      <c r="CI25" s="588"/>
      <c r="CJ25" s="588"/>
      <c r="CK25" s="588"/>
      <c r="CL25" s="588"/>
      <c r="CM25" s="588"/>
      <c r="CN25" s="588"/>
      <c r="CO25" s="588"/>
      <c r="CP25" s="588"/>
      <c r="CQ25" s="588"/>
      <c r="CR25" s="588"/>
      <c r="CS25" s="588"/>
      <c r="CT25" s="588"/>
      <c r="CU25" s="588"/>
      <c r="CV25" s="588"/>
      <c r="CW25" s="588"/>
      <c r="CX25" s="588"/>
      <c r="CY25" s="588"/>
      <c r="CZ25" s="588"/>
      <c r="DA25" s="588"/>
      <c r="DB25" s="588"/>
      <c r="DC25" s="588"/>
      <c r="DD25" s="588"/>
      <c r="DE25" s="588"/>
      <c r="DF25" s="588"/>
      <c r="DG25" s="588"/>
      <c r="DH25" s="588"/>
      <c r="DI25" s="588"/>
      <c r="DJ25" s="588"/>
      <c r="DK25" s="588"/>
      <c r="DL25" s="588"/>
      <c r="DM25" s="588"/>
      <c r="DN25" s="588"/>
      <c r="DO25" s="588"/>
      <c r="DP25" s="588"/>
      <c r="DQ25" s="588"/>
      <c r="DR25" s="588"/>
      <c r="DS25" s="588"/>
      <c r="DT25" s="588"/>
      <c r="DU25" s="588"/>
      <c r="DV25" s="588"/>
      <c r="DW25" s="588"/>
      <c r="DX25" s="588"/>
      <c r="DY25" s="588"/>
      <c r="DZ25" s="588"/>
      <c r="EA25" s="588"/>
      <c r="EB25" s="588"/>
      <c r="EC25" s="588"/>
      <c r="ED25" s="588"/>
      <c r="EE25" s="588"/>
      <c r="EF25" s="588"/>
      <c r="EG25" s="588"/>
      <c r="EH25" s="588"/>
      <c r="EI25" s="588"/>
      <c r="EJ25" s="588"/>
      <c r="EK25" s="588"/>
      <c r="EL25" s="588"/>
      <c r="EM25" s="588"/>
      <c r="EN25" s="588"/>
      <c r="EO25" s="588"/>
      <c r="EP25" s="588"/>
      <c r="EQ25" s="588"/>
      <c r="ER25" s="588"/>
      <c r="ES25" s="588"/>
      <c r="ET25" s="588"/>
      <c r="EU25" s="588"/>
      <c r="EV25" s="588"/>
      <c r="EW25" s="588"/>
      <c r="EX25" s="588"/>
      <c r="EY25" s="588"/>
      <c r="EZ25" s="588"/>
      <c r="FA25" s="588"/>
      <c r="FB25" s="588"/>
      <c r="FC25" s="588"/>
      <c r="FD25" s="588"/>
      <c r="FE25" s="588"/>
      <c r="FF25" s="588"/>
      <c r="FG25" s="588"/>
      <c r="FH25" s="588"/>
      <c r="FI25" s="588"/>
      <c r="FJ25" s="588"/>
      <c r="FK25" s="588"/>
      <c r="FL25" s="588"/>
      <c r="FM25" s="588"/>
      <c r="FN25" s="588"/>
      <c r="FO25" s="588"/>
      <c r="FP25" s="588"/>
      <c r="FQ25" s="588"/>
      <c r="FR25" s="588"/>
      <c r="FS25" s="588"/>
      <c r="FT25" s="588"/>
      <c r="FU25" s="588"/>
      <c r="FV25" s="588"/>
      <c r="FW25" s="588"/>
      <c r="FX25" s="588"/>
      <c r="FY25" s="588"/>
      <c r="FZ25" s="588"/>
      <c r="GA25" s="588"/>
      <c r="GB25" s="588"/>
      <c r="GC25" s="588"/>
      <c r="GD25" s="588"/>
      <c r="GE25" s="588"/>
      <c r="GF25" s="588"/>
      <c r="GG25" s="588"/>
      <c r="GH25" s="588"/>
      <c r="GI25" s="588"/>
      <c r="GJ25" s="588"/>
      <c r="GK25" s="588"/>
      <c r="GL25" s="588"/>
      <c r="GM25" s="588"/>
      <c r="GN25" s="588"/>
      <c r="GO25" s="588"/>
      <c r="GP25" s="588"/>
      <c r="GQ25" s="588"/>
      <c r="GR25" s="588"/>
      <c r="GS25" s="588"/>
      <c r="GT25" s="588"/>
      <c r="GU25" s="588"/>
      <c r="GV25" s="588"/>
      <c r="GW25" s="588"/>
      <c r="GX25" s="588"/>
      <c r="GY25" s="588"/>
      <c r="GZ25" s="588"/>
      <c r="HA25" s="588"/>
      <c r="HB25" s="588"/>
      <c r="HC25" s="588"/>
      <c r="HD25" s="588"/>
      <c r="HE25" s="588"/>
      <c r="HF25" s="588"/>
      <c r="HG25" s="588"/>
      <c r="HH25" s="588"/>
      <c r="HI25" s="588"/>
      <c r="HJ25" s="588"/>
      <c r="HK25" s="588"/>
      <c r="HL25" s="588"/>
      <c r="HM25" s="588"/>
      <c r="HN25" s="588"/>
      <c r="HO25" s="588"/>
      <c r="HP25" s="588"/>
      <c r="HQ25" s="588"/>
      <c r="HR25" s="588"/>
      <c r="HS25" s="588"/>
      <c r="HT25" s="588"/>
      <c r="HU25" s="588"/>
      <c r="HV25" s="588"/>
      <c r="HW25" s="588"/>
      <c r="HX25" s="588"/>
      <c r="HY25" s="588"/>
      <c r="HZ25" s="588"/>
      <c r="IA25" s="588"/>
      <c r="IB25" s="588"/>
      <c r="IC25" s="588"/>
      <c r="ID25" s="588"/>
      <c r="IE25" s="588"/>
      <c r="IF25" s="588"/>
      <c r="IG25" s="588"/>
      <c r="IH25" s="588"/>
      <c r="II25" s="588"/>
      <c r="IJ25" s="588"/>
      <c r="IK25" s="588"/>
      <c r="IL25" s="588"/>
      <c r="IM25" s="588"/>
      <c r="IN25" s="588"/>
      <c r="IO25" s="588"/>
      <c r="IP25" s="588"/>
      <c r="IQ25" s="588"/>
      <c r="IR25" s="588"/>
      <c r="IS25" s="588"/>
      <c r="IT25" s="588"/>
      <c r="IU25" s="588"/>
    </row>
    <row r="26" spans="1:255" s="590" customFormat="1" ht="13.5" x14ac:dyDescent="0.25">
      <c r="A26" s="589">
        <v>10</v>
      </c>
      <c r="B26" s="579" t="s">
        <v>355</v>
      </c>
      <c r="C26" s="613" t="s">
        <v>356</v>
      </c>
      <c r="D26" s="586">
        <f t="shared" ref="D26:O26" si="15">SUM(D27:D27)</f>
        <v>4.2000713881442446E+22</v>
      </c>
      <c r="E26" s="586">
        <f t="shared" si="15"/>
        <v>3.5919263760820015E+22</v>
      </c>
      <c r="F26" s="586">
        <f t="shared" si="15"/>
        <v>2.9388388848701177E+21</v>
      </c>
      <c r="G26" s="586">
        <f t="shared" si="15"/>
        <v>3.8858102645690133E+22</v>
      </c>
      <c r="H26" s="586">
        <f t="shared" si="15"/>
        <v>0</v>
      </c>
      <c r="I26" s="586">
        <f t="shared" si="15"/>
        <v>0</v>
      </c>
      <c r="J26" s="586">
        <f t="shared" si="15"/>
        <v>0</v>
      </c>
      <c r="K26" s="586">
        <f t="shared" si="15"/>
        <v>31207003488450</v>
      </c>
      <c r="L26" s="586">
        <f t="shared" si="15"/>
        <v>0</v>
      </c>
      <c r="M26" s="586">
        <f t="shared" si="15"/>
        <v>31207003488450</v>
      </c>
      <c r="N26" s="586">
        <f t="shared" si="15"/>
        <v>3.8858102676897139E+22</v>
      </c>
      <c r="O26" s="587">
        <f t="shared" si="15"/>
        <v>3.1426112045452697E+21</v>
      </c>
      <c r="Q26" s="583">
        <f t="shared" si="3"/>
        <v>92.517719547776935</v>
      </c>
    </row>
    <row r="27" spans="1:255" ht="16.5" customHeight="1" x14ac:dyDescent="0.25">
      <c r="A27" s="584" t="s">
        <v>361</v>
      </c>
      <c r="B27" s="585" t="s">
        <v>362</v>
      </c>
      <c r="C27" s="579" t="s">
        <v>363</v>
      </c>
      <c r="D27" s="586">
        <f t="shared" ref="D27:O27" si="16">D28+D31+D36+D41+D44+D47+D51</f>
        <v>4.2000713881442446E+22</v>
      </c>
      <c r="E27" s="586">
        <f t="shared" si="16"/>
        <v>3.5919263760820015E+22</v>
      </c>
      <c r="F27" s="586">
        <f t="shared" si="16"/>
        <v>2.9388388848701177E+21</v>
      </c>
      <c r="G27" s="586">
        <f t="shared" si="16"/>
        <v>3.8858102645690133E+22</v>
      </c>
      <c r="H27" s="586">
        <f t="shared" si="16"/>
        <v>0</v>
      </c>
      <c r="I27" s="586">
        <f t="shared" si="16"/>
        <v>0</v>
      </c>
      <c r="J27" s="586">
        <f t="shared" si="16"/>
        <v>0</v>
      </c>
      <c r="K27" s="586">
        <f t="shared" si="16"/>
        <v>31207003488450</v>
      </c>
      <c r="L27" s="586">
        <f t="shared" si="16"/>
        <v>0</v>
      </c>
      <c r="M27" s="586">
        <f t="shared" si="16"/>
        <v>31207003488450</v>
      </c>
      <c r="N27" s="586">
        <f t="shared" si="16"/>
        <v>3.8858102676897139E+22</v>
      </c>
      <c r="O27" s="587">
        <f t="shared" si="16"/>
        <v>3.1426112045452697E+21</v>
      </c>
      <c r="P27" s="590"/>
      <c r="Q27" s="583">
        <f t="shared" si="3"/>
        <v>92.517719547776935</v>
      </c>
      <c r="R27" s="590"/>
      <c r="S27" s="590"/>
      <c r="T27" s="590"/>
      <c r="U27" s="590"/>
      <c r="V27" s="590"/>
      <c r="W27" s="590"/>
      <c r="X27" s="590"/>
      <c r="Y27" s="590"/>
      <c r="Z27" s="590"/>
      <c r="AA27" s="590"/>
      <c r="AB27" s="590"/>
      <c r="AC27" s="590"/>
      <c r="AD27" s="590"/>
      <c r="AE27" s="590"/>
      <c r="AF27" s="590"/>
      <c r="AG27" s="590"/>
      <c r="AH27" s="590"/>
      <c r="AI27" s="590"/>
      <c r="AJ27" s="590"/>
      <c r="AK27" s="590"/>
      <c r="AL27" s="590"/>
      <c r="AM27" s="590"/>
      <c r="AN27" s="590"/>
      <c r="AO27" s="590"/>
      <c r="AP27" s="590"/>
      <c r="AQ27" s="590"/>
      <c r="AR27" s="590"/>
      <c r="AS27" s="590"/>
      <c r="AT27" s="590"/>
      <c r="AU27" s="590"/>
      <c r="AV27" s="590"/>
      <c r="AW27" s="590"/>
      <c r="AX27" s="590"/>
      <c r="AY27" s="590"/>
      <c r="AZ27" s="590"/>
      <c r="BA27" s="590"/>
      <c r="BB27" s="590"/>
      <c r="BC27" s="590"/>
      <c r="BD27" s="590"/>
      <c r="BE27" s="590"/>
      <c r="BF27" s="590"/>
      <c r="BG27" s="590"/>
      <c r="BH27" s="590"/>
      <c r="BI27" s="590"/>
      <c r="BJ27" s="590"/>
      <c r="BK27" s="590"/>
      <c r="BL27" s="590"/>
      <c r="BM27" s="590"/>
      <c r="BN27" s="590"/>
      <c r="BO27" s="590"/>
      <c r="BP27" s="590"/>
      <c r="BQ27" s="590"/>
      <c r="BR27" s="590"/>
      <c r="BS27" s="590"/>
      <c r="BT27" s="590"/>
      <c r="BU27" s="590"/>
      <c r="BV27" s="590"/>
      <c r="BW27" s="590"/>
      <c r="BX27" s="590"/>
      <c r="BY27" s="590"/>
      <c r="BZ27" s="590"/>
      <c r="CA27" s="590"/>
      <c r="CB27" s="590"/>
      <c r="CC27" s="590"/>
      <c r="CD27" s="590"/>
      <c r="CE27" s="590"/>
      <c r="CF27" s="590"/>
      <c r="CG27" s="590"/>
      <c r="CH27" s="590"/>
      <c r="CI27" s="590"/>
      <c r="CJ27" s="590"/>
      <c r="CK27" s="590"/>
      <c r="CL27" s="590"/>
      <c r="CM27" s="590"/>
      <c r="CN27" s="590"/>
      <c r="CO27" s="590"/>
      <c r="CP27" s="590"/>
      <c r="CQ27" s="590"/>
      <c r="CR27" s="590"/>
      <c r="CS27" s="590"/>
      <c r="CT27" s="590"/>
      <c r="CU27" s="590"/>
      <c r="CV27" s="590"/>
      <c r="CW27" s="590"/>
      <c r="CX27" s="590"/>
      <c r="CY27" s="590"/>
      <c r="CZ27" s="590"/>
      <c r="DA27" s="590"/>
      <c r="DB27" s="590"/>
      <c r="DC27" s="590"/>
      <c r="DD27" s="590"/>
      <c r="DE27" s="590"/>
      <c r="DF27" s="590"/>
      <c r="DG27" s="590"/>
      <c r="DH27" s="590"/>
      <c r="DI27" s="590"/>
      <c r="DJ27" s="590"/>
      <c r="DK27" s="590"/>
      <c r="DL27" s="590"/>
      <c r="DM27" s="590"/>
      <c r="DN27" s="590"/>
      <c r="DO27" s="590"/>
      <c r="DP27" s="590"/>
      <c r="DQ27" s="590"/>
      <c r="DR27" s="590"/>
      <c r="DS27" s="590"/>
      <c r="DT27" s="590"/>
      <c r="DU27" s="590"/>
      <c r="DV27" s="590"/>
      <c r="DW27" s="590"/>
      <c r="DX27" s="590"/>
      <c r="DY27" s="590"/>
      <c r="DZ27" s="590"/>
      <c r="EA27" s="590"/>
      <c r="EB27" s="590"/>
      <c r="EC27" s="590"/>
      <c r="ED27" s="590"/>
      <c r="EE27" s="590"/>
      <c r="EF27" s="590"/>
      <c r="EG27" s="590"/>
      <c r="EH27" s="590"/>
      <c r="EI27" s="590"/>
      <c r="EJ27" s="590"/>
      <c r="EK27" s="590"/>
      <c r="EL27" s="590"/>
      <c r="EM27" s="590"/>
      <c r="EN27" s="590"/>
      <c r="EO27" s="590"/>
      <c r="EP27" s="590"/>
      <c r="EQ27" s="590"/>
      <c r="ER27" s="590"/>
      <c r="ES27" s="590"/>
      <c r="ET27" s="590"/>
      <c r="EU27" s="590"/>
      <c r="EV27" s="590"/>
      <c r="EW27" s="590"/>
      <c r="EX27" s="590"/>
      <c r="EY27" s="590"/>
      <c r="EZ27" s="590"/>
      <c r="FA27" s="590"/>
      <c r="FB27" s="590"/>
      <c r="FC27" s="590"/>
      <c r="FD27" s="590"/>
      <c r="FE27" s="590"/>
      <c r="FF27" s="590"/>
      <c r="FG27" s="590"/>
      <c r="FH27" s="590"/>
      <c r="FI27" s="590"/>
      <c r="FJ27" s="590"/>
      <c r="FK27" s="590"/>
      <c r="FL27" s="590"/>
      <c r="FM27" s="590"/>
      <c r="FN27" s="590"/>
      <c r="FO27" s="590"/>
      <c r="FP27" s="590"/>
      <c r="FQ27" s="590"/>
      <c r="FR27" s="590"/>
      <c r="FS27" s="590"/>
      <c r="FT27" s="590"/>
      <c r="FU27" s="590"/>
      <c r="FV27" s="590"/>
      <c r="FW27" s="590"/>
      <c r="FX27" s="590"/>
      <c r="FY27" s="590"/>
      <c r="FZ27" s="590"/>
      <c r="GA27" s="590"/>
      <c r="GB27" s="590"/>
      <c r="GC27" s="590"/>
      <c r="GD27" s="590"/>
      <c r="GE27" s="590"/>
      <c r="GF27" s="590"/>
      <c r="GG27" s="590"/>
      <c r="GH27" s="590"/>
      <c r="GI27" s="590"/>
      <c r="GJ27" s="590"/>
      <c r="GK27" s="590"/>
      <c r="GL27" s="590"/>
      <c r="GM27" s="590"/>
      <c r="GN27" s="590"/>
      <c r="GO27" s="590"/>
      <c r="GP27" s="590"/>
      <c r="GQ27" s="590"/>
      <c r="GR27" s="590"/>
      <c r="GS27" s="590"/>
      <c r="GT27" s="590"/>
      <c r="GU27" s="590"/>
      <c r="GV27" s="590"/>
      <c r="GW27" s="590"/>
      <c r="GX27" s="590"/>
      <c r="GY27" s="590"/>
      <c r="GZ27" s="590"/>
      <c r="HA27" s="590"/>
      <c r="HB27" s="590"/>
      <c r="HC27" s="590"/>
      <c r="HD27" s="590"/>
      <c r="HE27" s="590"/>
      <c r="HF27" s="590"/>
      <c r="HG27" s="590"/>
      <c r="HH27" s="590"/>
      <c r="HI27" s="590"/>
      <c r="HJ27" s="590"/>
      <c r="HK27" s="590"/>
      <c r="HL27" s="590"/>
      <c r="HM27" s="590"/>
      <c r="HN27" s="590"/>
      <c r="HO27" s="590"/>
      <c r="HP27" s="590"/>
      <c r="HQ27" s="590"/>
      <c r="HR27" s="590"/>
      <c r="HS27" s="590"/>
      <c r="HT27" s="590"/>
      <c r="HU27" s="590"/>
      <c r="HV27" s="590"/>
      <c r="HW27" s="590"/>
      <c r="HX27" s="590"/>
      <c r="HY27" s="590"/>
      <c r="HZ27" s="590"/>
      <c r="IA27" s="590"/>
      <c r="IB27" s="590"/>
      <c r="IC27" s="590"/>
      <c r="ID27" s="590"/>
      <c r="IE27" s="590"/>
      <c r="IF27" s="590"/>
      <c r="IG27" s="590"/>
      <c r="IH27" s="590"/>
      <c r="II27" s="590"/>
      <c r="IJ27" s="590"/>
      <c r="IK27" s="590"/>
      <c r="IL27" s="590"/>
      <c r="IM27" s="590"/>
      <c r="IN27" s="590"/>
      <c r="IO27" s="590"/>
      <c r="IP27" s="590"/>
      <c r="IQ27" s="590"/>
      <c r="IR27" s="590"/>
      <c r="IS27" s="590"/>
      <c r="IT27" s="590"/>
      <c r="IU27" s="590"/>
    </row>
    <row r="28" spans="1:255" ht="16.5" customHeight="1" x14ac:dyDescent="0.25">
      <c r="A28" s="589">
        <v>12</v>
      </c>
      <c r="B28" s="579" t="s">
        <v>364</v>
      </c>
      <c r="C28" s="601" t="s">
        <v>365</v>
      </c>
      <c r="D28" s="586">
        <f t="shared" ref="D28:O28" si="17">SUM(D29:D29)</f>
        <v>3.290915070516136E+22</v>
      </c>
      <c r="E28" s="586">
        <f t="shared" si="17"/>
        <v>2.8144104113562511E+22</v>
      </c>
      <c r="F28" s="586">
        <f t="shared" si="17"/>
        <v>2.3026916169420474E+21</v>
      </c>
      <c r="G28" s="586">
        <f t="shared" si="17"/>
        <v>3.0446795730504552E+22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24451889476500</v>
      </c>
      <c r="L28" s="586">
        <f t="shared" si="17"/>
        <v>0</v>
      </c>
      <c r="M28" s="586">
        <f t="shared" si="17"/>
        <v>24451889476500</v>
      </c>
      <c r="N28" s="586">
        <f t="shared" si="17"/>
        <v>3.0446795754956443E+22</v>
      </c>
      <c r="O28" s="587">
        <f t="shared" si="17"/>
        <v>2.4623549502048908E+21</v>
      </c>
      <c r="P28" s="590"/>
      <c r="Q28" s="583">
        <f t="shared" si="3"/>
        <v>92.517719547776935</v>
      </c>
      <c r="R28" s="590"/>
      <c r="S28" s="590"/>
      <c r="T28" s="590"/>
      <c r="U28" s="590"/>
      <c r="V28" s="590"/>
      <c r="W28" s="590"/>
      <c r="X28" s="590"/>
      <c r="Y28" s="590"/>
      <c r="Z28" s="590"/>
      <c r="AA28" s="590"/>
      <c r="AB28" s="590"/>
      <c r="AC28" s="590"/>
      <c r="AD28" s="590"/>
      <c r="AE28" s="590"/>
      <c r="AF28" s="590"/>
      <c r="AG28" s="590"/>
      <c r="AH28" s="590"/>
      <c r="AI28" s="590"/>
      <c r="AJ28" s="590"/>
      <c r="AK28" s="590"/>
      <c r="AL28" s="590"/>
      <c r="AM28" s="590"/>
      <c r="AN28" s="590"/>
      <c r="AO28" s="590"/>
      <c r="AP28" s="590"/>
      <c r="AQ28" s="590"/>
      <c r="AR28" s="590"/>
      <c r="AS28" s="590"/>
      <c r="AT28" s="590"/>
      <c r="AU28" s="590"/>
      <c r="AV28" s="590"/>
      <c r="AW28" s="590"/>
      <c r="AX28" s="590"/>
      <c r="AY28" s="590"/>
      <c r="AZ28" s="590"/>
      <c r="BA28" s="590"/>
      <c r="BB28" s="590"/>
      <c r="BC28" s="590"/>
      <c r="BD28" s="590"/>
      <c r="BE28" s="590"/>
      <c r="BF28" s="590"/>
      <c r="BG28" s="590"/>
      <c r="BH28" s="590"/>
      <c r="BI28" s="590"/>
      <c r="BJ28" s="590"/>
      <c r="BK28" s="590"/>
      <c r="BL28" s="590"/>
      <c r="BM28" s="590"/>
      <c r="BN28" s="590"/>
      <c r="BO28" s="590"/>
      <c r="BP28" s="590"/>
      <c r="BQ28" s="590"/>
      <c r="BR28" s="590"/>
      <c r="BS28" s="590"/>
      <c r="BT28" s="590"/>
      <c r="BU28" s="590"/>
      <c r="BV28" s="590"/>
      <c r="BW28" s="590"/>
      <c r="BX28" s="590"/>
      <c r="BY28" s="590"/>
      <c r="BZ28" s="590"/>
      <c r="CA28" s="590"/>
      <c r="CB28" s="590"/>
      <c r="CC28" s="590"/>
      <c r="CD28" s="590"/>
      <c r="CE28" s="590"/>
      <c r="CF28" s="590"/>
      <c r="CG28" s="590"/>
      <c r="CH28" s="590"/>
      <c r="CI28" s="590"/>
      <c r="CJ28" s="590"/>
      <c r="CK28" s="590"/>
      <c r="CL28" s="590"/>
      <c r="CM28" s="590"/>
      <c r="CN28" s="590"/>
      <c r="CO28" s="590"/>
      <c r="CP28" s="590"/>
      <c r="CQ28" s="590"/>
      <c r="CR28" s="590"/>
      <c r="CS28" s="590"/>
      <c r="CT28" s="590"/>
      <c r="CU28" s="590"/>
      <c r="CV28" s="590"/>
      <c r="CW28" s="590"/>
      <c r="CX28" s="590"/>
      <c r="CY28" s="590"/>
      <c r="CZ28" s="590"/>
      <c r="DA28" s="590"/>
      <c r="DB28" s="590"/>
      <c r="DC28" s="590"/>
      <c r="DD28" s="590"/>
      <c r="DE28" s="590"/>
      <c r="DF28" s="590"/>
      <c r="DG28" s="590"/>
      <c r="DH28" s="590"/>
      <c r="DI28" s="590"/>
      <c r="DJ28" s="590"/>
      <c r="DK28" s="590"/>
      <c r="DL28" s="590"/>
      <c r="DM28" s="590"/>
      <c r="DN28" s="590"/>
      <c r="DO28" s="590"/>
      <c r="DP28" s="590"/>
      <c r="DQ28" s="590"/>
      <c r="DR28" s="590"/>
      <c r="DS28" s="590"/>
      <c r="DT28" s="590"/>
      <c r="DU28" s="590"/>
      <c r="DV28" s="590"/>
      <c r="DW28" s="590"/>
      <c r="DX28" s="590"/>
      <c r="DY28" s="590"/>
      <c r="DZ28" s="590"/>
      <c r="EA28" s="590"/>
      <c r="EB28" s="590"/>
      <c r="EC28" s="590"/>
      <c r="ED28" s="590"/>
      <c r="EE28" s="590"/>
      <c r="EF28" s="590"/>
      <c r="EG28" s="590"/>
      <c r="EH28" s="590"/>
      <c r="EI28" s="590"/>
      <c r="EJ28" s="590"/>
      <c r="EK28" s="590"/>
      <c r="EL28" s="590"/>
      <c r="EM28" s="590"/>
      <c r="EN28" s="590"/>
      <c r="EO28" s="590"/>
      <c r="EP28" s="590"/>
      <c r="EQ28" s="590"/>
      <c r="ER28" s="590"/>
      <c r="ES28" s="590"/>
      <c r="ET28" s="590"/>
      <c r="EU28" s="590"/>
      <c r="EV28" s="590"/>
      <c r="EW28" s="590"/>
      <c r="EX28" s="590"/>
      <c r="EY28" s="590"/>
      <c r="EZ28" s="590"/>
      <c r="FA28" s="590"/>
      <c r="FB28" s="590"/>
      <c r="FC28" s="590"/>
      <c r="FD28" s="590"/>
      <c r="FE28" s="590"/>
      <c r="FF28" s="590"/>
      <c r="FG28" s="590"/>
      <c r="FH28" s="590"/>
      <c r="FI28" s="590"/>
      <c r="FJ28" s="590"/>
      <c r="FK28" s="590"/>
      <c r="FL28" s="590"/>
      <c r="FM28" s="590"/>
      <c r="FN28" s="590"/>
      <c r="FO28" s="590"/>
      <c r="FP28" s="590"/>
      <c r="FQ28" s="590"/>
      <c r="FR28" s="590"/>
      <c r="FS28" s="590"/>
      <c r="FT28" s="590"/>
      <c r="FU28" s="590"/>
      <c r="FV28" s="590"/>
      <c r="FW28" s="590"/>
      <c r="FX28" s="590"/>
      <c r="FY28" s="590"/>
      <c r="FZ28" s="590"/>
      <c r="GA28" s="590"/>
      <c r="GB28" s="590"/>
      <c r="GC28" s="590"/>
      <c r="GD28" s="590"/>
      <c r="GE28" s="590"/>
      <c r="GF28" s="590"/>
      <c r="GG28" s="590"/>
      <c r="GH28" s="590"/>
      <c r="GI28" s="590"/>
      <c r="GJ28" s="590"/>
      <c r="GK28" s="590"/>
      <c r="GL28" s="590"/>
      <c r="GM28" s="590"/>
      <c r="GN28" s="590"/>
      <c r="GO28" s="590"/>
      <c r="GP28" s="590"/>
      <c r="GQ28" s="590"/>
      <c r="GR28" s="590"/>
      <c r="GS28" s="590"/>
      <c r="GT28" s="590"/>
      <c r="GU28" s="590"/>
      <c r="GV28" s="590"/>
      <c r="GW28" s="590"/>
      <c r="GX28" s="590"/>
      <c r="GY28" s="590"/>
      <c r="GZ28" s="590"/>
      <c r="HA28" s="590"/>
      <c r="HB28" s="590"/>
      <c r="HC28" s="590"/>
      <c r="HD28" s="590"/>
      <c r="HE28" s="590"/>
      <c r="HF28" s="590"/>
      <c r="HG28" s="590"/>
      <c r="HH28" s="590"/>
      <c r="HI28" s="590"/>
      <c r="HJ28" s="590"/>
      <c r="HK28" s="590"/>
      <c r="HL28" s="590"/>
      <c r="HM28" s="590"/>
      <c r="HN28" s="590"/>
      <c r="HO28" s="590"/>
      <c r="HP28" s="590"/>
      <c r="HQ28" s="590"/>
      <c r="HR28" s="590"/>
      <c r="HS28" s="590"/>
      <c r="HT28" s="590"/>
      <c r="HU28" s="590"/>
      <c r="HV28" s="590"/>
      <c r="HW28" s="590"/>
      <c r="HX28" s="590"/>
      <c r="HY28" s="590"/>
      <c r="HZ28" s="590"/>
      <c r="IA28" s="590"/>
      <c r="IB28" s="590"/>
      <c r="IC28" s="590"/>
      <c r="ID28" s="590"/>
      <c r="IE28" s="590"/>
      <c r="IF28" s="590"/>
      <c r="IG28" s="590"/>
      <c r="IH28" s="590"/>
      <c r="II28" s="590"/>
      <c r="IJ28" s="590"/>
      <c r="IK28" s="590"/>
      <c r="IL28" s="590"/>
      <c r="IM28" s="590"/>
      <c r="IN28" s="590"/>
      <c r="IO28" s="590"/>
      <c r="IP28" s="590"/>
      <c r="IQ28" s="590"/>
      <c r="IR28" s="590"/>
      <c r="IS28" s="590"/>
      <c r="IT28" s="590"/>
      <c r="IU28" s="590"/>
    </row>
    <row r="29" spans="1:255" s="600" customFormat="1" ht="16.5" customHeight="1" x14ac:dyDescent="0.25">
      <c r="A29" s="589">
        <v>13</v>
      </c>
      <c r="B29" s="579" t="s">
        <v>367</v>
      </c>
      <c r="C29" s="601" t="s">
        <v>368</v>
      </c>
      <c r="D29" s="586">
        <f t="shared" ref="D29:O30" si="18">SUM(D30:D32)</f>
        <v>3.290915070516136E+22</v>
      </c>
      <c r="E29" s="586">
        <f t="shared" si="18"/>
        <v>2.8144104113562511E+22</v>
      </c>
      <c r="F29" s="586">
        <f t="shared" si="18"/>
        <v>2.3026916169420474E+21</v>
      </c>
      <c r="G29" s="586">
        <f t="shared" si="18"/>
        <v>3.0446795730504552E+22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24451889476500</v>
      </c>
      <c r="L29" s="586">
        <f t="shared" si="18"/>
        <v>0</v>
      </c>
      <c r="M29" s="586">
        <f t="shared" si="18"/>
        <v>24451889476500</v>
      </c>
      <c r="N29" s="586">
        <f t="shared" si="18"/>
        <v>3.0446795754956443E+22</v>
      </c>
      <c r="O29" s="587">
        <f t="shared" si="18"/>
        <v>2.4623549502048908E+21</v>
      </c>
      <c r="P29" s="590"/>
      <c r="Q29" s="583">
        <f t="shared" si="3"/>
        <v>92.517719547776935</v>
      </c>
      <c r="R29" s="590"/>
      <c r="S29" s="590"/>
      <c r="T29" s="590"/>
      <c r="U29" s="590"/>
      <c r="V29" s="590"/>
      <c r="W29" s="590"/>
      <c r="X29" s="590"/>
      <c r="Y29" s="590"/>
      <c r="Z29" s="590"/>
      <c r="AA29" s="590"/>
      <c r="AB29" s="590"/>
      <c r="AC29" s="590"/>
      <c r="AD29" s="590"/>
      <c r="AE29" s="590"/>
      <c r="AF29" s="590"/>
      <c r="AG29" s="590"/>
      <c r="AH29" s="590"/>
      <c r="AI29" s="590"/>
      <c r="AJ29" s="590"/>
      <c r="AK29" s="590"/>
      <c r="AL29" s="590"/>
      <c r="AM29" s="590"/>
      <c r="AN29" s="590"/>
      <c r="AO29" s="590"/>
      <c r="AP29" s="590"/>
      <c r="AQ29" s="590"/>
      <c r="AR29" s="590"/>
      <c r="AS29" s="590"/>
      <c r="AT29" s="590"/>
      <c r="AU29" s="590"/>
      <c r="AV29" s="590"/>
      <c r="AW29" s="590"/>
      <c r="AX29" s="590"/>
      <c r="AY29" s="590"/>
      <c r="AZ29" s="590"/>
      <c r="BA29" s="590"/>
      <c r="BB29" s="590"/>
      <c r="BC29" s="590"/>
      <c r="BD29" s="590"/>
      <c r="BE29" s="590"/>
      <c r="BF29" s="590"/>
      <c r="BG29" s="590"/>
      <c r="BH29" s="590"/>
      <c r="BI29" s="590"/>
      <c r="BJ29" s="590"/>
      <c r="BK29" s="590"/>
      <c r="BL29" s="590"/>
      <c r="BM29" s="590"/>
      <c r="BN29" s="590"/>
      <c r="BO29" s="590"/>
      <c r="BP29" s="590"/>
      <c r="BQ29" s="590"/>
      <c r="BR29" s="590"/>
      <c r="BS29" s="590"/>
      <c r="BT29" s="590"/>
      <c r="BU29" s="590"/>
      <c r="BV29" s="590"/>
      <c r="BW29" s="590"/>
      <c r="BX29" s="590"/>
      <c r="BY29" s="590"/>
      <c r="BZ29" s="590"/>
      <c r="CA29" s="590"/>
      <c r="CB29" s="590"/>
      <c r="CC29" s="590"/>
      <c r="CD29" s="590"/>
      <c r="CE29" s="590"/>
      <c r="CF29" s="590"/>
      <c r="CG29" s="590"/>
      <c r="CH29" s="590"/>
      <c r="CI29" s="590"/>
      <c r="CJ29" s="590"/>
      <c r="CK29" s="590"/>
      <c r="CL29" s="590"/>
      <c r="CM29" s="590"/>
      <c r="CN29" s="590"/>
      <c r="CO29" s="590"/>
      <c r="CP29" s="590"/>
      <c r="CQ29" s="590"/>
      <c r="CR29" s="590"/>
      <c r="CS29" s="590"/>
      <c r="CT29" s="590"/>
      <c r="CU29" s="590"/>
      <c r="CV29" s="590"/>
      <c r="CW29" s="590"/>
      <c r="CX29" s="590"/>
      <c r="CY29" s="590"/>
      <c r="CZ29" s="590"/>
      <c r="DA29" s="590"/>
      <c r="DB29" s="590"/>
      <c r="DC29" s="590"/>
      <c r="DD29" s="590"/>
      <c r="DE29" s="590"/>
      <c r="DF29" s="590"/>
      <c r="DG29" s="590"/>
      <c r="DH29" s="590"/>
      <c r="DI29" s="590"/>
      <c r="DJ29" s="590"/>
      <c r="DK29" s="590"/>
      <c r="DL29" s="590"/>
      <c r="DM29" s="590"/>
      <c r="DN29" s="590"/>
      <c r="DO29" s="590"/>
      <c r="DP29" s="590"/>
      <c r="DQ29" s="590"/>
      <c r="DR29" s="590"/>
      <c r="DS29" s="590"/>
      <c r="DT29" s="590"/>
      <c r="DU29" s="590"/>
      <c r="DV29" s="590"/>
      <c r="DW29" s="590"/>
      <c r="DX29" s="590"/>
      <c r="DY29" s="590"/>
      <c r="DZ29" s="590"/>
      <c r="EA29" s="590"/>
      <c r="EB29" s="590"/>
      <c r="EC29" s="590"/>
      <c r="ED29" s="590"/>
      <c r="EE29" s="590"/>
      <c r="EF29" s="590"/>
      <c r="EG29" s="590"/>
      <c r="EH29" s="590"/>
      <c r="EI29" s="590"/>
      <c r="EJ29" s="590"/>
      <c r="EK29" s="590"/>
      <c r="EL29" s="590"/>
      <c r="EM29" s="590"/>
      <c r="EN29" s="590"/>
      <c r="EO29" s="590"/>
      <c r="EP29" s="590"/>
      <c r="EQ29" s="590"/>
      <c r="ER29" s="590"/>
      <c r="ES29" s="590"/>
      <c r="ET29" s="590"/>
      <c r="EU29" s="590"/>
      <c r="EV29" s="590"/>
      <c r="EW29" s="590"/>
      <c r="EX29" s="590"/>
      <c r="EY29" s="590"/>
      <c r="EZ29" s="590"/>
      <c r="FA29" s="590"/>
      <c r="FB29" s="590"/>
      <c r="FC29" s="590"/>
      <c r="FD29" s="590"/>
      <c r="FE29" s="590"/>
      <c r="FF29" s="590"/>
      <c r="FG29" s="590"/>
      <c r="FH29" s="590"/>
      <c r="FI29" s="590"/>
      <c r="FJ29" s="590"/>
      <c r="FK29" s="590"/>
      <c r="FL29" s="590"/>
      <c r="FM29" s="590"/>
      <c r="FN29" s="590"/>
      <c r="FO29" s="590"/>
      <c r="FP29" s="590"/>
      <c r="FQ29" s="590"/>
      <c r="FR29" s="590"/>
      <c r="FS29" s="590"/>
      <c r="FT29" s="590"/>
      <c r="FU29" s="590"/>
      <c r="FV29" s="590"/>
      <c r="FW29" s="590"/>
      <c r="FX29" s="590"/>
      <c r="FY29" s="590"/>
      <c r="FZ29" s="590"/>
      <c r="GA29" s="590"/>
      <c r="GB29" s="590"/>
      <c r="GC29" s="590"/>
      <c r="GD29" s="590"/>
      <c r="GE29" s="590"/>
      <c r="GF29" s="590"/>
      <c r="GG29" s="590"/>
      <c r="GH29" s="590"/>
      <c r="GI29" s="590"/>
      <c r="GJ29" s="590"/>
      <c r="GK29" s="590"/>
      <c r="GL29" s="590"/>
      <c r="GM29" s="590"/>
      <c r="GN29" s="590"/>
      <c r="GO29" s="590"/>
      <c r="GP29" s="590"/>
      <c r="GQ29" s="590"/>
      <c r="GR29" s="590"/>
      <c r="GS29" s="590"/>
      <c r="GT29" s="590"/>
      <c r="GU29" s="590"/>
      <c r="GV29" s="590"/>
      <c r="GW29" s="590"/>
      <c r="GX29" s="590"/>
      <c r="GY29" s="590"/>
      <c r="GZ29" s="590"/>
      <c r="HA29" s="590"/>
      <c r="HB29" s="590"/>
      <c r="HC29" s="590"/>
      <c r="HD29" s="590"/>
      <c r="HE29" s="590"/>
      <c r="HF29" s="590"/>
      <c r="HG29" s="590"/>
      <c r="HH29" s="590"/>
      <c r="HI29" s="590"/>
      <c r="HJ29" s="590"/>
      <c r="HK29" s="590"/>
      <c r="HL29" s="590"/>
      <c r="HM29" s="590"/>
      <c r="HN29" s="590"/>
      <c r="HO29" s="590"/>
      <c r="HP29" s="590"/>
      <c r="HQ29" s="590"/>
      <c r="HR29" s="590"/>
      <c r="HS29" s="590"/>
      <c r="HT29" s="590"/>
      <c r="HU29" s="590"/>
      <c r="HV29" s="590"/>
      <c r="HW29" s="590"/>
      <c r="HX29" s="590"/>
      <c r="HY29" s="590"/>
      <c r="HZ29" s="590"/>
      <c r="IA29" s="590"/>
      <c r="IB29" s="590"/>
      <c r="IC29" s="590"/>
      <c r="ID29" s="590"/>
      <c r="IE29" s="590"/>
      <c r="IF29" s="590"/>
      <c r="IG29" s="590"/>
      <c r="IH29" s="590"/>
      <c r="II29" s="590"/>
      <c r="IJ29" s="590"/>
      <c r="IK29" s="590"/>
      <c r="IL29" s="590"/>
      <c r="IM29" s="590"/>
      <c r="IN29" s="590"/>
      <c r="IO29" s="590"/>
      <c r="IP29" s="590"/>
      <c r="IQ29" s="590"/>
      <c r="IR29" s="590"/>
      <c r="IS29" s="590"/>
      <c r="IT29" s="590"/>
      <c r="IU29" s="590"/>
    </row>
    <row r="30" spans="1:255" ht="16.5" customHeight="1" x14ac:dyDescent="0.25">
      <c r="A30" s="589">
        <v>14</v>
      </c>
      <c r="B30" s="579" t="s">
        <v>370</v>
      </c>
      <c r="C30" s="601" t="s">
        <v>371</v>
      </c>
      <c r="D30" s="586">
        <f t="shared" si="18"/>
        <v>1.9745490423096816E+22</v>
      </c>
      <c r="E30" s="586">
        <f t="shared" si="18"/>
        <v>1.6886462468137505E+22</v>
      </c>
      <c r="F30" s="586">
        <f t="shared" si="18"/>
        <v>1.3816149701652282E+21</v>
      </c>
      <c r="G30" s="586">
        <f t="shared" si="18"/>
        <v>1.8268077438302731E+22</v>
      </c>
      <c r="H30" s="586">
        <f t="shared" si="18"/>
        <v>0</v>
      </c>
      <c r="I30" s="586">
        <f t="shared" si="18"/>
        <v>0</v>
      </c>
      <c r="J30" s="586">
        <f t="shared" si="18"/>
        <v>0</v>
      </c>
      <c r="K30" s="586">
        <f t="shared" si="18"/>
        <v>14671133685900</v>
      </c>
      <c r="L30" s="586">
        <f t="shared" si="18"/>
        <v>0</v>
      </c>
      <c r="M30" s="586">
        <f t="shared" si="18"/>
        <v>14671133685900</v>
      </c>
      <c r="N30" s="586">
        <f t="shared" si="18"/>
        <v>1.8268077452973866E+22</v>
      </c>
      <c r="O30" s="587">
        <f t="shared" si="18"/>
        <v>1.4774129701229345E+21</v>
      </c>
      <c r="P30" s="590"/>
      <c r="Q30" s="583">
        <f t="shared" si="3"/>
        <v>92.517719547776935</v>
      </c>
      <c r="R30" s="590"/>
      <c r="S30" s="590"/>
      <c r="T30" s="590"/>
      <c r="U30" s="590"/>
      <c r="V30" s="590"/>
      <c r="W30" s="590"/>
      <c r="X30" s="590"/>
      <c r="Y30" s="590"/>
      <c r="Z30" s="590"/>
      <c r="AA30" s="590"/>
      <c r="AB30" s="590"/>
      <c r="AC30" s="590"/>
      <c r="AD30" s="590"/>
      <c r="AE30" s="590"/>
      <c r="AF30" s="590"/>
      <c r="AG30" s="590"/>
      <c r="AH30" s="590"/>
      <c r="AI30" s="590"/>
      <c r="AJ30" s="590"/>
      <c r="AK30" s="590"/>
      <c r="AL30" s="590"/>
      <c r="AM30" s="590"/>
      <c r="AN30" s="590"/>
      <c r="AO30" s="590"/>
      <c r="AP30" s="590"/>
      <c r="AQ30" s="590"/>
      <c r="AR30" s="590"/>
      <c r="AS30" s="590"/>
      <c r="AT30" s="590"/>
      <c r="AU30" s="590"/>
      <c r="AV30" s="590"/>
      <c r="AW30" s="590"/>
      <c r="AX30" s="590"/>
      <c r="AY30" s="590"/>
      <c r="AZ30" s="590"/>
      <c r="BA30" s="590"/>
      <c r="BB30" s="590"/>
      <c r="BC30" s="590"/>
      <c r="BD30" s="590"/>
      <c r="BE30" s="590"/>
      <c r="BF30" s="590"/>
      <c r="BG30" s="590"/>
      <c r="BH30" s="590"/>
      <c r="BI30" s="590"/>
      <c r="BJ30" s="590"/>
      <c r="BK30" s="590"/>
      <c r="BL30" s="590"/>
      <c r="BM30" s="590"/>
      <c r="BN30" s="590"/>
      <c r="BO30" s="590"/>
      <c r="BP30" s="590"/>
      <c r="BQ30" s="590"/>
      <c r="BR30" s="590"/>
      <c r="BS30" s="590"/>
      <c r="BT30" s="590"/>
      <c r="BU30" s="590"/>
      <c r="BV30" s="590"/>
      <c r="BW30" s="590"/>
      <c r="BX30" s="590"/>
      <c r="BY30" s="590"/>
      <c r="BZ30" s="590"/>
      <c r="CA30" s="590"/>
      <c r="CB30" s="590"/>
      <c r="CC30" s="590"/>
      <c r="CD30" s="590"/>
      <c r="CE30" s="590"/>
      <c r="CF30" s="590"/>
      <c r="CG30" s="590"/>
      <c r="CH30" s="590"/>
      <c r="CI30" s="590"/>
      <c r="CJ30" s="590"/>
      <c r="CK30" s="590"/>
      <c r="CL30" s="590"/>
      <c r="CM30" s="590"/>
      <c r="CN30" s="590"/>
      <c r="CO30" s="590"/>
      <c r="CP30" s="590"/>
      <c r="CQ30" s="590"/>
      <c r="CR30" s="590"/>
      <c r="CS30" s="590"/>
      <c r="CT30" s="590"/>
      <c r="CU30" s="590"/>
      <c r="CV30" s="590"/>
      <c r="CW30" s="590"/>
      <c r="CX30" s="590"/>
      <c r="CY30" s="590"/>
      <c r="CZ30" s="590"/>
      <c r="DA30" s="590"/>
      <c r="DB30" s="590"/>
      <c r="DC30" s="590"/>
      <c r="DD30" s="590"/>
      <c r="DE30" s="590"/>
      <c r="DF30" s="590"/>
      <c r="DG30" s="590"/>
      <c r="DH30" s="590"/>
      <c r="DI30" s="590"/>
      <c r="DJ30" s="590"/>
      <c r="DK30" s="590"/>
      <c r="DL30" s="590"/>
      <c r="DM30" s="590"/>
      <c r="DN30" s="590"/>
      <c r="DO30" s="590"/>
      <c r="DP30" s="590"/>
      <c r="DQ30" s="590"/>
      <c r="DR30" s="590"/>
      <c r="DS30" s="590"/>
      <c r="DT30" s="590"/>
      <c r="DU30" s="590"/>
      <c r="DV30" s="590"/>
      <c r="DW30" s="590"/>
      <c r="DX30" s="590"/>
      <c r="DY30" s="590"/>
      <c r="DZ30" s="590"/>
      <c r="EA30" s="590"/>
      <c r="EB30" s="590"/>
      <c r="EC30" s="590"/>
      <c r="ED30" s="590"/>
      <c r="EE30" s="590"/>
      <c r="EF30" s="590"/>
      <c r="EG30" s="590"/>
      <c r="EH30" s="590"/>
      <c r="EI30" s="590"/>
      <c r="EJ30" s="590"/>
      <c r="EK30" s="590"/>
      <c r="EL30" s="590"/>
      <c r="EM30" s="590"/>
      <c r="EN30" s="590"/>
      <c r="EO30" s="590"/>
      <c r="EP30" s="590"/>
      <c r="EQ30" s="590"/>
      <c r="ER30" s="590"/>
      <c r="ES30" s="590"/>
      <c r="ET30" s="590"/>
      <c r="EU30" s="590"/>
      <c r="EV30" s="590"/>
      <c r="EW30" s="590"/>
      <c r="EX30" s="590"/>
      <c r="EY30" s="590"/>
      <c r="EZ30" s="590"/>
      <c r="FA30" s="590"/>
      <c r="FB30" s="590"/>
      <c r="FC30" s="590"/>
      <c r="FD30" s="590"/>
      <c r="FE30" s="590"/>
      <c r="FF30" s="590"/>
      <c r="FG30" s="590"/>
      <c r="FH30" s="590"/>
      <c r="FI30" s="590"/>
      <c r="FJ30" s="590"/>
      <c r="FK30" s="590"/>
      <c r="FL30" s="590"/>
      <c r="FM30" s="590"/>
      <c r="FN30" s="590"/>
      <c r="FO30" s="590"/>
      <c r="FP30" s="590"/>
      <c r="FQ30" s="590"/>
      <c r="FR30" s="590"/>
      <c r="FS30" s="590"/>
      <c r="FT30" s="590"/>
      <c r="FU30" s="590"/>
      <c r="FV30" s="590"/>
      <c r="FW30" s="590"/>
      <c r="FX30" s="590"/>
      <c r="FY30" s="590"/>
      <c r="FZ30" s="590"/>
      <c r="GA30" s="590"/>
      <c r="GB30" s="590"/>
      <c r="GC30" s="590"/>
      <c r="GD30" s="590"/>
      <c r="GE30" s="590"/>
      <c r="GF30" s="590"/>
      <c r="GG30" s="590"/>
      <c r="GH30" s="590"/>
      <c r="GI30" s="590"/>
      <c r="GJ30" s="590"/>
      <c r="GK30" s="590"/>
      <c r="GL30" s="590"/>
      <c r="GM30" s="590"/>
      <c r="GN30" s="590"/>
      <c r="GO30" s="590"/>
      <c r="GP30" s="590"/>
      <c r="GQ30" s="590"/>
      <c r="GR30" s="590"/>
      <c r="GS30" s="590"/>
      <c r="GT30" s="590"/>
      <c r="GU30" s="590"/>
      <c r="GV30" s="590"/>
      <c r="GW30" s="590"/>
      <c r="GX30" s="590"/>
      <c r="GY30" s="590"/>
      <c r="GZ30" s="590"/>
      <c r="HA30" s="590"/>
      <c r="HB30" s="590"/>
      <c r="HC30" s="590"/>
      <c r="HD30" s="590"/>
      <c r="HE30" s="590"/>
      <c r="HF30" s="590"/>
      <c r="HG30" s="590"/>
      <c r="HH30" s="590"/>
      <c r="HI30" s="590"/>
      <c r="HJ30" s="590"/>
      <c r="HK30" s="590"/>
      <c r="HL30" s="590"/>
      <c r="HM30" s="590"/>
      <c r="HN30" s="590"/>
      <c r="HO30" s="590"/>
      <c r="HP30" s="590"/>
      <c r="HQ30" s="590"/>
      <c r="HR30" s="590"/>
      <c r="HS30" s="590"/>
      <c r="HT30" s="590"/>
      <c r="HU30" s="590"/>
      <c r="HV30" s="590"/>
      <c r="HW30" s="590"/>
      <c r="HX30" s="590"/>
      <c r="HY30" s="590"/>
      <c r="HZ30" s="590"/>
      <c r="IA30" s="590"/>
      <c r="IB30" s="590"/>
      <c r="IC30" s="590"/>
      <c r="ID30" s="590"/>
      <c r="IE30" s="590"/>
      <c r="IF30" s="590"/>
      <c r="IG30" s="590"/>
      <c r="IH30" s="590"/>
      <c r="II30" s="590"/>
      <c r="IJ30" s="590"/>
      <c r="IK30" s="590"/>
      <c r="IL30" s="590"/>
      <c r="IM30" s="590"/>
      <c r="IN30" s="590"/>
      <c r="IO30" s="590"/>
      <c r="IP30" s="590"/>
      <c r="IQ30" s="590"/>
      <c r="IR30" s="590"/>
      <c r="IS30" s="590"/>
      <c r="IT30" s="590"/>
      <c r="IU30" s="590"/>
    </row>
    <row r="31" spans="1:255" ht="16.5" customHeight="1" x14ac:dyDescent="0.25">
      <c r="A31" s="589">
        <v>15</v>
      </c>
      <c r="B31" s="579" t="s">
        <v>372</v>
      </c>
      <c r="C31" s="599" t="s">
        <v>373</v>
      </c>
      <c r="D31" s="586">
        <f t="shared" ref="D31:O32" si="19">SUM(D32:D32)</f>
        <v>6.581830141032272E+21</v>
      </c>
      <c r="E31" s="586">
        <f t="shared" si="19"/>
        <v>5.6288208227125019E+21</v>
      </c>
      <c r="F31" s="586">
        <f t="shared" si="19"/>
        <v>4.6053832338840945E+20</v>
      </c>
      <c r="G31" s="586">
        <f t="shared" si="19"/>
        <v>6.0893591461009105E+21</v>
      </c>
      <c r="H31" s="586">
        <f t="shared" si="19"/>
        <v>0</v>
      </c>
      <c r="I31" s="586">
        <f t="shared" si="19"/>
        <v>0</v>
      </c>
      <c r="J31" s="586">
        <f t="shared" si="19"/>
        <v>0</v>
      </c>
      <c r="K31" s="586">
        <f t="shared" si="19"/>
        <v>4890377895300</v>
      </c>
      <c r="L31" s="586">
        <f t="shared" si="19"/>
        <v>0</v>
      </c>
      <c r="M31" s="586">
        <f t="shared" si="19"/>
        <v>4890377895300</v>
      </c>
      <c r="N31" s="586">
        <f t="shared" si="19"/>
        <v>6.0893591509912886E+21</v>
      </c>
      <c r="O31" s="587">
        <f t="shared" si="19"/>
        <v>4.9247099004097816E+20</v>
      </c>
      <c r="P31" s="590"/>
      <c r="Q31" s="583">
        <f t="shared" si="3"/>
        <v>92.517719547776935</v>
      </c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  <c r="AK31" s="590"/>
      <c r="AL31" s="590"/>
      <c r="AM31" s="590"/>
      <c r="AN31" s="590"/>
      <c r="AO31" s="590"/>
      <c r="AP31" s="590"/>
      <c r="AQ31" s="590"/>
      <c r="AR31" s="590"/>
      <c r="AS31" s="590"/>
      <c r="AT31" s="590"/>
      <c r="AU31" s="590"/>
      <c r="AV31" s="590"/>
      <c r="AW31" s="590"/>
      <c r="AX31" s="590"/>
      <c r="AY31" s="590"/>
      <c r="AZ31" s="590"/>
      <c r="BA31" s="590"/>
      <c r="BB31" s="590"/>
      <c r="BC31" s="590"/>
      <c r="BD31" s="590"/>
      <c r="BE31" s="590"/>
      <c r="BF31" s="590"/>
      <c r="BG31" s="590"/>
      <c r="BH31" s="590"/>
      <c r="BI31" s="590"/>
      <c r="BJ31" s="590"/>
      <c r="BK31" s="590"/>
      <c r="BL31" s="590"/>
      <c r="BM31" s="590"/>
      <c r="BN31" s="590"/>
      <c r="BO31" s="590"/>
      <c r="BP31" s="590"/>
      <c r="BQ31" s="590"/>
      <c r="BR31" s="590"/>
      <c r="BS31" s="590"/>
      <c r="BT31" s="590"/>
      <c r="BU31" s="590"/>
      <c r="BV31" s="590"/>
      <c r="BW31" s="590"/>
      <c r="BX31" s="590"/>
      <c r="BY31" s="590"/>
      <c r="BZ31" s="590"/>
      <c r="CA31" s="590"/>
      <c r="CB31" s="590"/>
      <c r="CC31" s="590"/>
      <c r="CD31" s="590"/>
      <c r="CE31" s="590"/>
      <c r="CF31" s="590"/>
      <c r="CG31" s="590"/>
      <c r="CH31" s="590"/>
      <c r="CI31" s="590"/>
      <c r="CJ31" s="590"/>
      <c r="CK31" s="590"/>
      <c r="CL31" s="590"/>
      <c r="CM31" s="590"/>
      <c r="CN31" s="590"/>
      <c r="CO31" s="590"/>
      <c r="CP31" s="590"/>
      <c r="CQ31" s="590"/>
      <c r="CR31" s="590"/>
      <c r="CS31" s="590"/>
      <c r="CT31" s="590"/>
      <c r="CU31" s="590"/>
      <c r="CV31" s="590"/>
      <c r="CW31" s="590"/>
      <c r="CX31" s="590"/>
      <c r="CY31" s="590"/>
      <c r="CZ31" s="590"/>
      <c r="DA31" s="590"/>
      <c r="DB31" s="590"/>
      <c r="DC31" s="590"/>
      <c r="DD31" s="590"/>
      <c r="DE31" s="590"/>
      <c r="DF31" s="590"/>
      <c r="DG31" s="590"/>
      <c r="DH31" s="590"/>
      <c r="DI31" s="590"/>
      <c r="DJ31" s="590"/>
      <c r="DK31" s="590"/>
      <c r="DL31" s="590"/>
      <c r="DM31" s="590"/>
      <c r="DN31" s="590"/>
      <c r="DO31" s="590"/>
      <c r="DP31" s="590"/>
      <c r="DQ31" s="590"/>
      <c r="DR31" s="590"/>
      <c r="DS31" s="590"/>
      <c r="DT31" s="590"/>
      <c r="DU31" s="590"/>
      <c r="DV31" s="590"/>
      <c r="DW31" s="590"/>
      <c r="DX31" s="590"/>
      <c r="DY31" s="590"/>
      <c r="DZ31" s="590"/>
      <c r="EA31" s="590"/>
      <c r="EB31" s="590"/>
      <c r="EC31" s="590"/>
      <c r="ED31" s="590"/>
      <c r="EE31" s="590"/>
      <c r="EF31" s="590"/>
      <c r="EG31" s="590"/>
      <c r="EH31" s="590"/>
      <c r="EI31" s="590"/>
      <c r="EJ31" s="590"/>
      <c r="EK31" s="590"/>
      <c r="EL31" s="590"/>
      <c r="EM31" s="590"/>
      <c r="EN31" s="590"/>
      <c r="EO31" s="590"/>
      <c r="EP31" s="590"/>
      <c r="EQ31" s="590"/>
      <c r="ER31" s="590"/>
      <c r="ES31" s="590"/>
      <c r="ET31" s="590"/>
      <c r="EU31" s="590"/>
      <c r="EV31" s="590"/>
      <c r="EW31" s="590"/>
      <c r="EX31" s="590"/>
      <c r="EY31" s="590"/>
      <c r="EZ31" s="590"/>
      <c r="FA31" s="590"/>
      <c r="FB31" s="590"/>
      <c r="FC31" s="590"/>
      <c r="FD31" s="590"/>
      <c r="FE31" s="590"/>
      <c r="FF31" s="590"/>
      <c r="FG31" s="590"/>
      <c r="FH31" s="590"/>
      <c r="FI31" s="590"/>
      <c r="FJ31" s="590"/>
      <c r="FK31" s="590"/>
      <c r="FL31" s="590"/>
      <c r="FM31" s="590"/>
      <c r="FN31" s="590"/>
      <c r="FO31" s="590"/>
      <c r="FP31" s="590"/>
      <c r="FQ31" s="590"/>
      <c r="FR31" s="590"/>
      <c r="FS31" s="590"/>
      <c r="FT31" s="590"/>
      <c r="FU31" s="590"/>
      <c r="FV31" s="590"/>
      <c r="FW31" s="590"/>
      <c r="FX31" s="590"/>
      <c r="FY31" s="590"/>
      <c r="FZ31" s="590"/>
      <c r="GA31" s="590"/>
      <c r="GB31" s="590"/>
      <c r="GC31" s="590"/>
      <c r="GD31" s="590"/>
      <c r="GE31" s="590"/>
      <c r="GF31" s="590"/>
      <c r="GG31" s="590"/>
      <c r="GH31" s="590"/>
      <c r="GI31" s="590"/>
      <c r="GJ31" s="590"/>
      <c r="GK31" s="590"/>
      <c r="GL31" s="590"/>
      <c r="GM31" s="590"/>
      <c r="GN31" s="590"/>
      <c r="GO31" s="590"/>
      <c r="GP31" s="590"/>
      <c r="GQ31" s="590"/>
      <c r="GR31" s="590"/>
      <c r="GS31" s="590"/>
      <c r="GT31" s="590"/>
      <c r="GU31" s="590"/>
      <c r="GV31" s="590"/>
      <c r="GW31" s="590"/>
      <c r="GX31" s="590"/>
      <c r="GY31" s="590"/>
      <c r="GZ31" s="590"/>
      <c r="HA31" s="590"/>
      <c r="HB31" s="590"/>
      <c r="HC31" s="590"/>
      <c r="HD31" s="590"/>
      <c r="HE31" s="590"/>
      <c r="HF31" s="590"/>
      <c r="HG31" s="590"/>
      <c r="HH31" s="590"/>
      <c r="HI31" s="590"/>
      <c r="HJ31" s="590"/>
      <c r="HK31" s="590"/>
      <c r="HL31" s="590"/>
      <c r="HM31" s="590"/>
      <c r="HN31" s="590"/>
      <c r="HO31" s="590"/>
      <c r="HP31" s="590"/>
      <c r="HQ31" s="590"/>
      <c r="HR31" s="590"/>
      <c r="HS31" s="590"/>
      <c r="HT31" s="590"/>
      <c r="HU31" s="590"/>
      <c r="HV31" s="590"/>
      <c r="HW31" s="590"/>
      <c r="HX31" s="590"/>
      <c r="HY31" s="590"/>
      <c r="HZ31" s="590"/>
      <c r="IA31" s="590"/>
      <c r="IB31" s="590"/>
      <c r="IC31" s="590"/>
      <c r="ID31" s="590"/>
      <c r="IE31" s="590"/>
      <c r="IF31" s="590"/>
      <c r="IG31" s="590"/>
      <c r="IH31" s="590"/>
      <c r="II31" s="590"/>
      <c r="IJ31" s="590"/>
      <c r="IK31" s="590"/>
      <c r="IL31" s="590"/>
      <c r="IM31" s="590"/>
      <c r="IN31" s="590"/>
      <c r="IO31" s="590"/>
      <c r="IP31" s="590"/>
      <c r="IQ31" s="590"/>
      <c r="IR31" s="590"/>
      <c r="IS31" s="590"/>
      <c r="IT31" s="590"/>
      <c r="IU31" s="590"/>
    </row>
    <row r="32" spans="1:255" ht="16.5" customHeight="1" x14ac:dyDescent="0.25">
      <c r="A32" s="589">
        <v>16</v>
      </c>
      <c r="B32" s="579" t="s">
        <v>374</v>
      </c>
      <c r="C32" s="579" t="s">
        <v>375</v>
      </c>
      <c r="D32" s="586">
        <f t="shared" si="19"/>
        <v>6.581830141032272E+21</v>
      </c>
      <c r="E32" s="586">
        <f t="shared" si="19"/>
        <v>5.6288208227125019E+21</v>
      </c>
      <c r="F32" s="586">
        <f t="shared" si="19"/>
        <v>4.6053832338840945E+20</v>
      </c>
      <c r="G32" s="586">
        <f t="shared" si="19"/>
        <v>6.0893591461009105E+21</v>
      </c>
      <c r="H32" s="586">
        <f t="shared" si="19"/>
        <v>0</v>
      </c>
      <c r="I32" s="586">
        <f t="shared" si="19"/>
        <v>0</v>
      </c>
      <c r="J32" s="586">
        <f t="shared" si="19"/>
        <v>0</v>
      </c>
      <c r="K32" s="586">
        <f t="shared" si="19"/>
        <v>4890377895300</v>
      </c>
      <c r="L32" s="586">
        <f t="shared" si="19"/>
        <v>0</v>
      </c>
      <c r="M32" s="586">
        <f t="shared" si="19"/>
        <v>4890377895300</v>
      </c>
      <c r="N32" s="586">
        <f t="shared" si="19"/>
        <v>6.0893591509912886E+21</v>
      </c>
      <c r="O32" s="587">
        <f t="shared" si="19"/>
        <v>4.9247099004097816E+20</v>
      </c>
      <c r="P32" s="590"/>
      <c r="Q32" s="583">
        <f t="shared" si="3"/>
        <v>92.517719547776935</v>
      </c>
      <c r="R32" s="590"/>
      <c r="S32" s="590"/>
      <c r="T32" s="590"/>
      <c r="U32" s="590"/>
      <c r="V32" s="590"/>
      <c r="W32" s="590"/>
      <c r="X32" s="590"/>
      <c r="Y32" s="590"/>
      <c r="Z32" s="590"/>
      <c r="AA32" s="590"/>
      <c r="AB32" s="590"/>
      <c r="AC32" s="590"/>
      <c r="AD32" s="590"/>
      <c r="AE32" s="590"/>
      <c r="AF32" s="590"/>
      <c r="AG32" s="590"/>
      <c r="AH32" s="590"/>
      <c r="AI32" s="590"/>
      <c r="AJ32" s="590"/>
      <c r="AK32" s="590"/>
      <c r="AL32" s="590"/>
      <c r="AM32" s="590"/>
      <c r="AN32" s="590"/>
      <c r="AO32" s="590"/>
      <c r="AP32" s="590"/>
      <c r="AQ32" s="590"/>
      <c r="AR32" s="590"/>
      <c r="AS32" s="590"/>
      <c r="AT32" s="590"/>
      <c r="AU32" s="590"/>
      <c r="AV32" s="590"/>
      <c r="AW32" s="590"/>
      <c r="AX32" s="590"/>
      <c r="AY32" s="590"/>
      <c r="AZ32" s="590"/>
      <c r="BA32" s="590"/>
      <c r="BB32" s="590"/>
      <c r="BC32" s="590"/>
      <c r="BD32" s="590"/>
      <c r="BE32" s="590"/>
      <c r="BF32" s="590"/>
      <c r="BG32" s="590"/>
      <c r="BH32" s="590"/>
      <c r="BI32" s="590"/>
      <c r="BJ32" s="590"/>
      <c r="BK32" s="590"/>
      <c r="BL32" s="590"/>
      <c r="BM32" s="590"/>
      <c r="BN32" s="590"/>
      <c r="BO32" s="590"/>
      <c r="BP32" s="590"/>
      <c r="BQ32" s="590"/>
      <c r="BR32" s="590"/>
      <c r="BS32" s="590"/>
      <c r="BT32" s="590"/>
      <c r="BU32" s="590"/>
      <c r="BV32" s="590"/>
      <c r="BW32" s="590"/>
      <c r="BX32" s="590"/>
      <c r="BY32" s="590"/>
      <c r="BZ32" s="590"/>
      <c r="CA32" s="590"/>
      <c r="CB32" s="590"/>
      <c r="CC32" s="590"/>
      <c r="CD32" s="590"/>
      <c r="CE32" s="590"/>
      <c r="CF32" s="590"/>
      <c r="CG32" s="590"/>
      <c r="CH32" s="590"/>
      <c r="CI32" s="590"/>
      <c r="CJ32" s="590"/>
      <c r="CK32" s="590"/>
      <c r="CL32" s="590"/>
      <c r="CM32" s="590"/>
      <c r="CN32" s="590"/>
      <c r="CO32" s="590"/>
      <c r="CP32" s="590"/>
      <c r="CQ32" s="590"/>
      <c r="CR32" s="590"/>
      <c r="CS32" s="590"/>
      <c r="CT32" s="590"/>
      <c r="CU32" s="590"/>
      <c r="CV32" s="590"/>
      <c r="CW32" s="590"/>
      <c r="CX32" s="590"/>
      <c r="CY32" s="590"/>
      <c r="CZ32" s="590"/>
      <c r="DA32" s="590"/>
      <c r="DB32" s="590"/>
      <c r="DC32" s="590"/>
      <c r="DD32" s="590"/>
      <c r="DE32" s="590"/>
      <c r="DF32" s="590"/>
      <c r="DG32" s="590"/>
      <c r="DH32" s="590"/>
      <c r="DI32" s="590"/>
      <c r="DJ32" s="590"/>
      <c r="DK32" s="590"/>
      <c r="DL32" s="590"/>
      <c r="DM32" s="590"/>
      <c r="DN32" s="590"/>
      <c r="DO32" s="590"/>
      <c r="DP32" s="590"/>
      <c r="DQ32" s="590"/>
      <c r="DR32" s="590"/>
      <c r="DS32" s="590"/>
      <c r="DT32" s="590"/>
      <c r="DU32" s="590"/>
      <c r="DV32" s="590"/>
      <c r="DW32" s="590"/>
      <c r="DX32" s="590"/>
      <c r="DY32" s="590"/>
      <c r="DZ32" s="590"/>
      <c r="EA32" s="590"/>
      <c r="EB32" s="590"/>
      <c r="EC32" s="590"/>
      <c r="ED32" s="590"/>
      <c r="EE32" s="590"/>
      <c r="EF32" s="590"/>
      <c r="EG32" s="590"/>
      <c r="EH32" s="590"/>
      <c r="EI32" s="590"/>
      <c r="EJ32" s="590"/>
      <c r="EK32" s="590"/>
      <c r="EL32" s="590"/>
      <c r="EM32" s="590"/>
      <c r="EN32" s="590"/>
      <c r="EO32" s="590"/>
      <c r="EP32" s="590"/>
      <c r="EQ32" s="590"/>
      <c r="ER32" s="590"/>
      <c r="ES32" s="590"/>
      <c r="ET32" s="590"/>
      <c r="EU32" s="590"/>
      <c r="EV32" s="590"/>
      <c r="EW32" s="590"/>
      <c r="EX32" s="590"/>
      <c r="EY32" s="590"/>
      <c r="EZ32" s="590"/>
      <c r="FA32" s="590"/>
      <c r="FB32" s="590"/>
      <c r="FC32" s="590"/>
      <c r="FD32" s="590"/>
      <c r="FE32" s="590"/>
      <c r="FF32" s="590"/>
      <c r="FG32" s="590"/>
      <c r="FH32" s="590"/>
      <c r="FI32" s="590"/>
      <c r="FJ32" s="590"/>
      <c r="FK32" s="590"/>
      <c r="FL32" s="590"/>
      <c r="FM32" s="590"/>
      <c r="FN32" s="590"/>
      <c r="FO32" s="590"/>
      <c r="FP32" s="590"/>
      <c r="FQ32" s="590"/>
      <c r="FR32" s="590"/>
      <c r="FS32" s="590"/>
      <c r="FT32" s="590"/>
      <c r="FU32" s="590"/>
      <c r="FV32" s="590"/>
      <c r="FW32" s="590"/>
      <c r="FX32" s="590"/>
      <c r="FY32" s="590"/>
      <c r="FZ32" s="590"/>
      <c r="GA32" s="590"/>
      <c r="GB32" s="590"/>
      <c r="GC32" s="590"/>
      <c r="GD32" s="590"/>
      <c r="GE32" s="590"/>
      <c r="GF32" s="590"/>
      <c r="GG32" s="590"/>
      <c r="GH32" s="590"/>
      <c r="GI32" s="590"/>
      <c r="GJ32" s="590"/>
      <c r="GK32" s="590"/>
      <c r="GL32" s="590"/>
      <c r="GM32" s="590"/>
      <c r="GN32" s="590"/>
      <c r="GO32" s="590"/>
      <c r="GP32" s="590"/>
      <c r="GQ32" s="590"/>
      <c r="GR32" s="590"/>
      <c r="GS32" s="590"/>
      <c r="GT32" s="590"/>
      <c r="GU32" s="590"/>
      <c r="GV32" s="590"/>
      <c r="GW32" s="590"/>
      <c r="GX32" s="590"/>
      <c r="GY32" s="590"/>
      <c r="GZ32" s="590"/>
      <c r="HA32" s="590"/>
      <c r="HB32" s="590"/>
      <c r="HC32" s="590"/>
      <c r="HD32" s="590"/>
      <c r="HE32" s="590"/>
      <c r="HF32" s="590"/>
      <c r="HG32" s="590"/>
      <c r="HH32" s="590"/>
      <c r="HI32" s="590"/>
      <c r="HJ32" s="590"/>
      <c r="HK32" s="590"/>
      <c r="HL32" s="590"/>
      <c r="HM32" s="590"/>
      <c r="HN32" s="590"/>
      <c r="HO32" s="590"/>
      <c r="HP32" s="590"/>
      <c r="HQ32" s="590"/>
      <c r="HR32" s="590"/>
      <c r="HS32" s="590"/>
      <c r="HT32" s="590"/>
      <c r="HU32" s="590"/>
      <c r="HV32" s="590"/>
      <c r="HW32" s="590"/>
      <c r="HX32" s="590"/>
      <c r="HY32" s="590"/>
      <c r="HZ32" s="590"/>
      <c r="IA32" s="590"/>
      <c r="IB32" s="590"/>
      <c r="IC32" s="590"/>
      <c r="ID32" s="590"/>
      <c r="IE32" s="590"/>
      <c r="IF32" s="590"/>
      <c r="IG32" s="590"/>
      <c r="IH32" s="590"/>
      <c r="II32" s="590"/>
      <c r="IJ32" s="590"/>
      <c r="IK32" s="590"/>
      <c r="IL32" s="590"/>
      <c r="IM32" s="590"/>
      <c r="IN32" s="590"/>
      <c r="IO32" s="590"/>
      <c r="IP32" s="590"/>
      <c r="IQ32" s="590"/>
      <c r="IR32" s="590"/>
      <c r="IS32" s="590"/>
      <c r="IT32" s="590"/>
      <c r="IU32" s="590"/>
    </row>
    <row r="33" spans="1:255" ht="16.5" customHeight="1" x14ac:dyDescent="0.25">
      <c r="A33" s="589">
        <v>17</v>
      </c>
      <c r="B33" s="579" t="s">
        <v>377</v>
      </c>
      <c r="C33" s="601" t="s">
        <v>378</v>
      </c>
      <c r="D33" s="586">
        <f t="shared" ref="D33:O34" si="20">SUM(D34:D35)</f>
        <v>6.581830141032272E+21</v>
      </c>
      <c r="E33" s="586">
        <f t="shared" si="20"/>
        <v>5.6288208227125019E+21</v>
      </c>
      <c r="F33" s="586">
        <f t="shared" si="20"/>
        <v>4.6053832338840945E+20</v>
      </c>
      <c r="G33" s="586">
        <f t="shared" si="20"/>
        <v>6.0893591461009105E+21</v>
      </c>
      <c r="H33" s="586">
        <f t="shared" si="20"/>
        <v>0</v>
      </c>
      <c r="I33" s="586">
        <f t="shared" si="20"/>
        <v>0</v>
      </c>
      <c r="J33" s="586">
        <f t="shared" si="20"/>
        <v>0</v>
      </c>
      <c r="K33" s="586">
        <f t="shared" si="20"/>
        <v>4890377895300</v>
      </c>
      <c r="L33" s="586">
        <f t="shared" si="20"/>
        <v>0</v>
      </c>
      <c r="M33" s="586">
        <f t="shared" si="20"/>
        <v>4890377895300</v>
      </c>
      <c r="N33" s="586">
        <f t="shared" si="20"/>
        <v>6.0893591509912886E+21</v>
      </c>
      <c r="O33" s="587">
        <f t="shared" si="20"/>
        <v>4.9247099004097816E+20</v>
      </c>
      <c r="P33" s="590"/>
      <c r="Q33" s="583">
        <f t="shared" si="3"/>
        <v>92.517719547776935</v>
      </c>
      <c r="R33" s="590"/>
      <c r="S33" s="590"/>
      <c r="T33" s="590"/>
      <c r="U33" s="590"/>
      <c r="V33" s="590"/>
      <c r="W33" s="590"/>
      <c r="X33" s="590"/>
      <c r="Y33" s="590"/>
      <c r="Z33" s="590"/>
      <c r="AA33" s="590"/>
      <c r="AB33" s="590"/>
      <c r="AC33" s="590"/>
      <c r="AD33" s="590"/>
      <c r="AE33" s="590"/>
      <c r="AF33" s="590"/>
      <c r="AG33" s="590"/>
      <c r="AH33" s="590"/>
      <c r="AI33" s="590"/>
      <c r="AJ33" s="590"/>
      <c r="AK33" s="590"/>
      <c r="AL33" s="590"/>
      <c r="AM33" s="590"/>
      <c r="AN33" s="590"/>
      <c r="AO33" s="590"/>
      <c r="AP33" s="590"/>
      <c r="AQ33" s="590"/>
      <c r="AR33" s="590"/>
      <c r="AS33" s="590"/>
      <c r="AT33" s="590"/>
      <c r="AU33" s="590"/>
      <c r="AV33" s="590"/>
      <c r="AW33" s="590"/>
      <c r="AX33" s="590"/>
      <c r="AY33" s="590"/>
      <c r="AZ33" s="590"/>
      <c r="BA33" s="590"/>
      <c r="BB33" s="590"/>
      <c r="BC33" s="590"/>
      <c r="BD33" s="590"/>
      <c r="BE33" s="590"/>
      <c r="BF33" s="590"/>
      <c r="BG33" s="590"/>
      <c r="BH33" s="590"/>
      <c r="BI33" s="590"/>
      <c r="BJ33" s="590"/>
      <c r="BK33" s="590"/>
      <c r="BL33" s="590"/>
      <c r="BM33" s="590"/>
      <c r="BN33" s="590"/>
      <c r="BO33" s="590"/>
      <c r="BP33" s="590"/>
      <c r="BQ33" s="590"/>
      <c r="BR33" s="590"/>
      <c r="BS33" s="590"/>
      <c r="BT33" s="590"/>
      <c r="BU33" s="590"/>
      <c r="BV33" s="590"/>
      <c r="BW33" s="590"/>
      <c r="BX33" s="590"/>
      <c r="BY33" s="590"/>
      <c r="BZ33" s="590"/>
      <c r="CA33" s="590"/>
      <c r="CB33" s="590"/>
      <c r="CC33" s="590"/>
      <c r="CD33" s="590"/>
      <c r="CE33" s="590"/>
      <c r="CF33" s="590"/>
      <c r="CG33" s="590"/>
      <c r="CH33" s="590"/>
      <c r="CI33" s="590"/>
      <c r="CJ33" s="590"/>
      <c r="CK33" s="590"/>
      <c r="CL33" s="590"/>
      <c r="CM33" s="590"/>
      <c r="CN33" s="590"/>
      <c r="CO33" s="590"/>
      <c r="CP33" s="590"/>
      <c r="CQ33" s="590"/>
      <c r="CR33" s="590"/>
      <c r="CS33" s="590"/>
      <c r="CT33" s="590"/>
      <c r="CU33" s="590"/>
      <c r="CV33" s="590"/>
      <c r="CW33" s="590"/>
      <c r="CX33" s="590"/>
      <c r="CY33" s="590"/>
      <c r="CZ33" s="590"/>
      <c r="DA33" s="590"/>
      <c r="DB33" s="590"/>
      <c r="DC33" s="590"/>
      <c r="DD33" s="590"/>
      <c r="DE33" s="590"/>
      <c r="DF33" s="590"/>
      <c r="DG33" s="590"/>
      <c r="DH33" s="590"/>
      <c r="DI33" s="590"/>
      <c r="DJ33" s="590"/>
      <c r="DK33" s="590"/>
      <c r="DL33" s="590"/>
      <c r="DM33" s="590"/>
      <c r="DN33" s="590"/>
      <c r="DO33" s="590"/>
      <c r="DP33" s="590"/>
      <c r="DQ33" s="590"/>
      <c r="DR33" s="590"/>
      <c r="DS33" s="590"/>
      <c r="DT33" s="590"/>
      <c r="DU33" s="590"/>
      <c r="DV33" s="590"/>
      <c r="DW33" s="590"/>
      <c r="DX33" s="590"/>
      <c r="DY33" s="590"/>
      <c r="DZ33" s="590"/>
      <c r="EA33" s="590"/>
      <c r="EB33" s="590"/>
      <c r="EC33" s="590"/>
      <c r="ED33" s="590"/>
      <c r="EE33" s="590"/>
      <c r="EF33" s="590"/>
      <c r="EG33" s="590"/>
      <c r="EH33" s="590"/>
      <c r="EI33" s="590"/>
      <c r="EJ33" s="590"/>
      <c r="EK33" s="590"/>
      <c r="EL33" s="590"/>
      <c r="EM33" s="590"/>
      <c r="EN33" s="590"/>
      <c r="EO33" s="590"/>
      <c r="EP33" s="590"/>
      <c r="EQ33" s="590"/>
      <c r="ER33" s="590"/>
      <c r="ES33" s="590"/>
      <c r="ET33" s="590"/>
      <c r="EU33" s="590"/>
      <c r="EV33" s="590"/>
      <c r="EW33" s="590"/>
      <c r="EX33" s="590"/>
      <c r="EY33" s="590"/>
      <c r="EZ33" s="590"/>
      <c r="FA33" s="590"/>
      <c r="FB33" s="590"/>
      <c r="FC33" s="590"/>
      <c r="FD33" s="590"/>
      <c r="FE33" s="590"/>
      <c r="FF33" s="590"/>
      <c r="FG33" s="590"/>
      <c r="FH33" s="590"/>
      <c r="FI33" s="590"/>
      <c r="FJ33" s="590"/>
      <c r="FK33" s="590"/>
      <c r="FL33" s="590"/>
      <c r="FM33" s="590"/>
      <c r="FN33" s="590"/>
      <c r="FO33" s="590"/>
      <c r="FP33" s="590"/>
      <c r="FQ33" s="590"/>
      <c r="FR33" s="590"/>
      <c r="FS33" s="590"/>
      <c r="FT33" s="590"/>
      <c r="FU33" s="590"/>
      <c r="FV33" s="590"/>
      <c r="FW33" s="590"/>
      <c r="FX33" s="590"/>
      <c r="FY33" s="590"/>
      <c r="FZ33" s="590"/>
      <c r="GA33" s="590"/>
      <c r="GB33" s="590"/>
      <c r="GC33" s="590"/>
      <c r="GD33" s="590"/>
      <c r="GE33" s="590"/>
      <c r="GF33" s="590"/>
      <c r="GG33" s="590"/>
      <c r="GH33" s="590"/>
      <c r="GI33" s="590"/>
      <c r="GJ33" s="590"/>
      <c r="GK33" s="590"/>
      <c r="GL33" s="590"/>
      <c r="GM33" s="590"/>
      <c r="GN33" s="590"/>
      <c r="GO33" s="590"/>
      <c r="GP33" s="590"/>
      <c r="GQ33" s="590"/>
      <c r="GR33" s="590"/>
      <c r="GS33" s="590"/>
      <c r="GT33" s="590"/>
      <c r="GU33" s="590"/>
      <c r="GV33" s="590"/>
      <c r="GW33" s="590"/>
      <c r="GX33" s="590"/>
      <c r="GY33" s="590"/>
      <c r="GZ33" s="590"/>
      <c r="HA33" s="590"/>
      <c r="HB33" s="590"/>
      <c r="HC33" s="590"/>
      <c r="HD33" s="590"/>
      <c r="HE33" s="590"/>
      <c r="HF33" s="590"/>
      <c r="HG33" s="590"/>
      <c r="HH33" s="590"/>
      <c r="HI33" s="590"/>
      <c r="HJ33" s="590"/>
      <c r="HK33" s="590"/>
      <c r="HL33" s="590"/>
      <c r="HM33" s="590"/>
      <c r="HN33" s="590"/>
      <c r="HO33" s="590"/>
      <c r="HP33" s="590"/>
      <c r="HQ33" s="590"/>
      <c r="HR33" s="590"/>
      <c r="HS33" s="590"/>
      <c r="HT33" s="590"/>
      <c r="HU33" s="590"/>
      <c r="HV33" s="590"/>
      <c r="HW33" s="590"/>
      <c r="HX33" s="590"/>
      <c r="HY33" s="590"/>
      <c r="HZ33" s="590"/>
      <c r="IA33" s="590"/>
      <c r="IB33" s="590"/>
      <c r="IC33" s="590"/>
      <c r="ID33" s="590"/>
      <c r="IE33" s="590"/>
      <c r="IF33" s="590"/>
      <c r="IG33" s="590"/>
      <c r="IH33" s="590"/>
      <c r="II33" s="590"/>
      <c r="IJ33" s="590"/>
      <c r="IK33" s="590"/>
      <c r="IL33" s="590"/>
      <c r="IM33" s="590"/>
      <c r="IN33" s="590"/>
      <c r="IO33" s="590"/>
      <c r="IP33" s="590"/>
      <c r="IQ33" s="590"/>
      <c r="IR33" s="590"/>
      <c r="IS33" s="590"/>
      <c r="IT33" s="590"/>
      <c r="IU33" s="590"/>
    </row>
    <row r="34" spans="1:255" ht="16.5" customHeight="1" x14ac:dyDescent="0.25">
      <c r="A34" s="589">
        <v>18</v>
      </c>
      <c r="B34" s="579" t="s">
        <v>379</v>
      </c>
      <c r="C34" s="601" t="s">
        <v>380</v>
      </c>
      <c r="D34" s="586">
        <f t="shared" si="20"/>
        <v>4.3878867606881813E+21</v>
      </c>
      <c r="E34" s="586">
        <f t="shared" si="20"/>
        <v>3.7525472151416681E+21</v>
      </c>
      <c r="F34" s="586">
        <f t="shared" si="20"/>
        <v>3.070255489256063E+20</v>
      </c>
      <c r="G34" s="586">
        <f t="shared" si="20"/>
        <v>4.0595727640672736E+21</v>
      </c>
      <c r="H34" s="586">
        <f t="shared" si="20"/>
        <v>0</v>
      </c>
      <c r="I34" s="586">
        <f t="shared" si="20"/>
        <v>0</v>
      </c>
      <c r="J34" s="586">
        <f t="shared" si="20"/>
        <v>0</v>
      </c>
      <c r="K34" s="586">
        <f t="shared" si="20"/>
        <v>3260251930200</v>
      </c>
      <c r="L34" s="586">
        <f t="shared" si="20"/>
        <v>0</v>
      </c>
      <c r="M34" s="586">
        <f t="shared" si="20"/>
        <v>3260251930200</v>
      </c>
      <c r="N34" s="586">
        <f t="shared" si="20"/>
        <v>4.0595727673275261E+21</v>
      </c>
      <c r="O34" s="587">
        <f t="shared" si="20"/>
        <v>3.2831399336065211E+20</v>
      </c>
      <c r="P34" s="590"/>
      <c r="Q34" s="583">
        <f t="shared" si="3"/>
        <v>92.517719547776949</v>
      </c>
      <c r="R34" s="590"/>
      <c r="S34" s="590"/>
      <c r="T34" s="590"/>
      <c r="U34" s="590"/>
      <c r="V34" s="590"/>
      <c r="W34" s="590"/>
      <c r="X34" s="590"/>
      <c r="Y34" s="590"/>
      <c r="Z34" s="590"/>
      <c r="AA34" s="590"/>
      <c r="AB34" s="590"/>
      <c r="AC34" s="590"/>
      <c r="AD34" s="590"/>
      <c r="AE34" s="590"/>
      <c r="AF34" s="590"/>
      <c r="AG34" s="590"/>
      <c r="AH34" s="590"/>
      <c r="AI34" s="590"/>
      <c r="AJ34" s="590"/>
      <c r="AK34" s="590"/>
      <c r="AL34" s="590"/>
      <c r="AM34" s="590"/>
      <c r="AN34" s="590"/>
      <c r="AO34" s="590"/>
      <c r="AP34" s="590"/>
      <c r="AQ34" s="590"/>
      <c r="AR34" s="590"/>
      <c r="AS34" s="590"/>
      <c r="AT34" s="590"/>
      <c r="AU34" s="590"/>
      <c r="AV34" s="590"/>
      <c r="AW34" s="590"/>
      <c r="AX34" s="590"/>
      <c r="AY34" s="590"/>
      <c r="AZ34" s="590"/>
      <c r="BA34" s="590"/>
      <c r="BB34" s="590"/>
      <c r="BC34" s="590"/>
      <c r="BD34" s="590"/>
      <c r="BE34" s="590"/>
      <c r="BF34" s="590"/>
      <c r="BG34" s="590"/>
      <c r="BH34" s="590"/>
      <c r="BI34" s="590"/>
      <c r="BJ34" s="590"/>
      <c r="BK34" s="590"/>
      <c r="BL34" s="590"/>
      <c r="BM34" s="590"/>
      <c r="BN34" s="590"/>
      <c r="BO34" s="590"/>
      <c r="BP34" s="590"/>
      <c r="BQ34" s="590"/>
      <c r="BR34" s="590"/>
      <c r="BS34" s="590"/>
      <c r="BT34" s="590"/>
      <c r="BU34" s="590"/>
      <c r="BV34" s="590"/>
      <c r="BW34" s="590"/>
      <c r="BX34" s="590"/>
      <c r="BY34" s="590"/>
      <c r="BZ34" s="590"/>
      <c r="CA34" s="590"/>
      <c r="CB34" s="590"/>
      <c r="CC34" s="590"/>
      <c r="CD34" s="590"/>
      <c r="CE34" s="590"/>
      <c r="CF34" s="590"/>
      <c r="CG34" s="590"/>
      <c r="CH34" s="590"/>
      <c r="CI34" s="590"/>
      <c r="CJ34" s="590"/>
      <c r="CK34" s="590"/>
      <c r="CL34" s="590"/>
      <c r="CM34" s="590"/>
      <c r="CN34" s="590"/>
      <c r="CO34" s="590"/>
      <c r="CP34" s="590"/>
      <c r="CQ34" s="590"/>
      <c r="CR34" s="590"/>
      <c r="CS34" s="590"/>
      <c r="CT34" s="590"/>
      <c r="CU34" s="590"/>
      <c r="CV34" s="590"/>
      <c r="CW34" s="590"/>
      <c r="CX34" s="590"/>
      <c r="CY34" s="590"/>
      <c r="CZ34" s="590"/>
      <c r="DA34" s="590"/>
      <c r="DB34" s="590"/>
      <c r="DC34" s="590"/>
      <c r="DD34" s="590"/>
      <c r="DE34" s="590"/>
      <c r="DF34" s="590"/>
      <c r="DG34" s="590"/>
      <c r="DH34" s="590"/>
      <c r="DI34" s="590"/>
      <c r="DJ34" s="590"/>
      <c r="DK34" s="590"/>
      <c r="DL34" s="590"/>
      <c r="DM34" s="590"/>
      <c r="DN34" s="590"/>
      <c r="DO34" s="590"/>
      <c r="DP34" s="590"/>
      <c r="DQ34" s="590"/>
      <c r="DR34" s="590"/>
      <c r="DS34" s="590"/>
      <c r="DT34" s="590"/>
      <c r="DU34" s="590"/>
      <c r="DV34" s="590"/>
      <c r="DW34" s="590"/>
      <c r="DX34" s="590"/>
      <c r="DY34" s="590"/>
      <c r="DZ34" s="590"/>
      <c r="EA34" s="590"/>
      <c r="EB34" s="590"/>
      <c r="EC34" s="590"/>
      <c r="ED34" s="590"/>
      <c r="EE34" s="590"/>
      <c r="EF34" s="590"/>
      <c r="EG34" s="590"/>
      <c r="EH34" s="590"/>
      <c r="EI34" s="590"/>
      <c r="EJ34" s="590"/>
      <c r="EK34" s="590"/>
      <c r="EL34" s="590"/>
      <c r="EM34" s="590"/>
      <c r="EN34" s="590"/>
      <c r="EO34" s="590"/>
      <c r="EP34" s="590"/>
      <c r="EQ34" s="590"/>
      <c r="ER34" s="590"/>
      <c r="ES34" s="590"/>
      <c r="ET34" s="590"/>
      <c r="EU34" s="590"/>
      <c r="EV34" s="590"/>
      <c r="EW34" s="590"/>
      <c r="EX34" s="590"/>
      <c r="EY34" s="590"/>
      <c r="EZ34" s="590"/>
      <c r="FA34" s="590"/>
      <c r="FB34" s="590"/>
      <c r="FC34" s="590"/>
      <c r="FD34" s="590"/>
      <c r="FE34" s="590"/>
      <c r="FF34" s="590"/>
      <c r="FG34" s="590"/>
      <c r="FH34" s="590"/>
      <c r="FI34" s="590"/>
      <c r="FJ34" s="590"/>
      <c r="FK34" s="590"/>
      <c r="FL34" s="590"/>
      <c r="FM34" s="590"/>
      <c r="FN34" s="590"/>
      <c r="FO34" s="590"/>
      <c r="FP34" s="590"/>
      <c r="FQ34" s="590"/>
      <c r="FR34" s="590"/>
      <c r="FS34" s="590"/>
      <c r="FT34" s="590"/>
      <c r="FU34" s="590"/>
      <c r="FV34" s="590"/>
      <c r="FW34" s="590"/>
      <c r="FX34" s="590"/>
      <c r="FY34" s="590"/>
      <c r="FZ34" s="590"/>
      <c r="GA34" s="590"/>
      <c r="GB34" s="590"/>
      <c r="GC34" s="590"/>
      <c r="GD34" s="590"/>
      <c r="GE34" s="590"/>
      <c r="GF34" s="590"/>
      <c r="GG34" s="590"/>
      <c r="GH34" s="590"/>
      <c r="GI34" s="590"/>
      <c r="GJ34" s="590"/>
      <c r="GK34" s="590"/>
      <c r="GL34" s="590"/>
      <c r="GM34" s="590"/>
      <c r="GN34" s="590"/>
      <c r="GO34" s="590"/>
      <c r="GP34" s="590"/>
      <c r="GQ34" s="590"/>
      <c r="GR34" s="590"/>
      <c r="GS34" s="590"/>
      <c r="GT34" s="590"/>
      <c r="GU34" s="590"/>
      <c r="GV34" s="590"/>
      <c r="GW34" s="590"/>
      <c r="GX34" s="590"/>
      <c r="GY34" s="590"/>
      <c r="GZ34" s="590"/>
      <c r="HA34" s="590"/>
      <c r="HB34" s="590"/>
      <c r="HC34" s="590"/>
      <c r="HD34" s="590"/>
      <c r="HE34" s="590"/>
      <c r="HF34" s="590"/>
      <c r="HG34" s="590"/>
      <c r="HH34" s="590"/>
      <c r="HI34" s="590"/>
      <c r="HJ34" s="590"/>
      <c r="HK34" s="590"/>
      <c r="HL34" s="590"/>
      <c r="HM34" s="590"/>
      <c r="HN34" s="590"/>
      <c r="HO34" s="590"/>
      <c r="HP34" s="590"/>
      <c r="HQ34" s="590"/>
      <c r="HR34" s="590"/>
      <c r="HS34" s="590"/>
      <c r="HT34" s="590"/>
      <c r="HU34" s="590"/>
      <c r="HV34" s="590"/>
      <c r="HW34" s="590"/>
      <c r="HX34" s="590"/>
      <c r="HY34" s="590"/>
      <c r="HZ34" s="590"/>
      <c r="IA34" s="590"/>
      <c r="IB34" s="590"/>
      <c r="IC34" s="590"/>
      <c r="ID34" s="590"/>
      <c r="IE34" s="590"/>
      <c r="IF34" s="590"/>
      <c r="IG34" s="590"/>
      <c r="IH34" s="590"/>
      <c r="II34" s="590"/>
      <c r="IJ34" s="590"/>
      <c r="IK34" s="590"/>
      <c r="IL34" s="590"/>
      <c r="IM34" s="590"/>
      <c r="IN34" s="590"/>
      <c r="IO34" s="590"/>
      <c r="IP34" s="590"/>
      <c r="IQ34" s="590"/>
      <c r="IR34" s="590"/>
      <c r="IS34" s="590"/>
      <c r="IT34" s="590"/>
      <c r="IU34" s="590"/>
    </row>
    <row r="35" spans="1:255" ht="15" customHeight="1" x14ac:dyDescent="0.25">
      <c r="A35" s="584" t="s">
        <v>382</v>
      </c>
      <c r="B35" s="585" t="s">
        <v>383</v>
      </c>
      <c r="C35" s="616" t="s">
        <v>384</v>
      </c>
      <c r="D35" s="586">
        <f t="shared" ref="D35:O35" si="21">D36</f>
        <v>2.1939433803440907E+21</v>
      </c>
      <c r="E35" s="586">
        <f t="shared" si="21"/>
        <v>1.8762736075708341E+21</v>
      </c>
      <c r="F35" s="586">
        <f t="shared" si="21"/>
        <v>1.5351277446280315E+20</v>
      </c>
      <c r="G35" s="586">
        <f t="shared" si="21"/>
        <v>2.0297863820336368E+21</v>
      </c>
      <c r="H35" s="586">
        <f t="shared" si="21"/>
        <v>0</v>
      </c>
      <c r="I35" s="586">
        <f t="shared" si="21"/>
        <v>0</v>
      </c>
      <c r="J35" s="586">
        <f t="shared" si="21"/>
        <v>0</v>
      </c>
      <c r="K35" s="586">
        <f t="shared" si="21"/>
        <v>1630125965100</v>
      </c>
      <c r="L35" s="586">
        <f t="shared" si="21"/>
        <v>0</v>
      </c>
      <c r="M35" s="586">
        <f t="shared" si="21"/>
        <v>1630125965100</v>
      </c>
      <c r="N35" s="586">
        <f t="shared" si="21"/>
        <v>2.029786383663763E+21</v>
      </c>
      <c r="O35" s="587">
        <f t="shared" si="21"/>
        <v>1.6415699668032605E+20</v>
      </c>
      <c r="P35" s="617"/>
      <c r="Q35" s="618">
        <v>0</v>
      </c>
      <c r="R35" s="617"/>
      <c r="S35" s="617"/>
      <c r="T35" s="617"/>
      <c r="U35" s="617"/>
      <c r="V35" s="617"/>
      <c r="W35" s="617"/>
      <c r="X35" s="617"/>
      <c r="Y35" s="617"/>
      <c r="Z35" s="617"/>
      <c r="AA35" s="617"/>
      <c r="AB35" s="617"/>
      <c r="AC35" s="617"/>
      <c r="AD35" s="617"/>
      <c r="AE35" s="617"/>
      <c r="AF35" s="617"/>
      <c r="AG35" s="617"/>
      <c r="AH35" s="617"/>
      <c r="AI35" s="617"/>
      <c r="AJ35" s="617"/>
      <c r="AK35" s="617"/>
      <c r="AL35" s="617"/>
      <c r="AM35" s="617"/>
      <c r="AN35" s="617"/>
      <c r="AO35" s="617"/>
      <c r="AP35" s="617"/>
      <c r="AQ35" s="617"/>
      <c r="AR35" s="617"/>
      <c r="AS35" s="617"/>
      <c r="AT35" s="617"/>
      <c r="AU35" s="617"/>
      <c r="AV35" s="617"/>
      <c r="AW35" s="617"/>
      <c r="AX35" s="617"/>
      <c r="AY35" s="617"/>
      <c r="AZ35" s="617"/>
      <c r="BA35" s="617"/>
      <c r="BB35" s="617"/>
      <c r="BC35" s="617"/>
      <c r="BD35" s="617"/>
      <c r="BE35" s="617"/>
      <c r="BF35" s="617"/>
      <c r="BG35" s="617"/>
      <c r="BH35" s="617"/>
      <c r="BI35" s="617"/>
      <c r="BJ35" s="617"/>
      <c r="BK35" s="617"/>
      <c r="BL35" s="617"/>
      <c r="BM35" s="617"/>
      <c r="BN35" s="617"/>
      <c r="BO35" s="617"/>
      <c r="BP35" s="617"/>
      <c r="BQ35" s="617"/>
      <c r="BR35" s="617"/>
      <c r="BS35" s="617"/>
      <c r="BT35" s="617"/>
      <c r="BU35" s="617"/>
      <c r="BV35" s="617"/>
      <c r="BW35" s="617"/>
      <c r="BX35" s="617"/>
      <c r="BY35" s="617"/>
      <c r="BZ35" s="617"/>
      <c r="CA35" s="617"/>
      <c r="CB35" s="617"/>
      <c r="CC35" s="617"/>
      <c r="CD35" s="617"/>
      <c r="CE35" s="617"/>
      <c r="CF35" s="617"/>
      <c r="CG35" s="617"/>
      <c r="CH35" s="617"/>
      <c r="CI35" s="617"/>
      <c r="CJ35" s="617"/>
      <c r="CK35" s="617"/>
      <c r="CL35" s="617"/>
      <c r="CM35" s="617"/>
      <c r="CN35" s="617"/>
      <c r="CO35" s="617"/>
      <c r="CP35" s="617"/>
      <c r="CQ35" s="617"/>
      <c r="CR35" s="617"/>
      <c r="CS35" s="617"/>
      <c r="CT35" s="617"/>
      <c r="CU35" s="617"/>
      <c r="CV35" s="617"/>
      <c r="CW35" s="617"/>
      <c r="CX35" s="617"/>
      <c r="CY35" s="617"/>
      <c r="CZ35" s="617"/>
      <c r="DA35" s="617"/>
      <c r="DB35" s="617"/>
      <c r="DC35" s="617"/>
      <c r="DD35" s="617"/>
      <c r="DE35" s="617"/>
      <c r="DF35" s="617"/>
      <c r="DG35" s="617"/>
      <c r="DH35" s="617"/>
      <c r="DI35" s="617"/>
      <c r="DJ35" s="617"/>
      <c r="DK35" s="617"/>
      <c r="DL35" s="617"/>
      <c r="DM35" s="617"/>
      <c r="DN35" s="617"/>
      <c r="DO35" s="617"/>
      <c r="DP35" s="617"/>
      <c r="DQ35" s="617"/>
      <c r="DR35" s="617"/>
      <c r="DS35" s="617"/>
      <c r="DT35" s="617"/>
      <c r="DU35" s="617"/>
      <c r="DV35" s="617"/>
      <c r="DW35" s="617"/>
      <c r="DX35" s="617"/>
      <c r="DY35" s="617"/>
      <c r="DZ35" s="617"/>
      <c r="EA35" s="617"/>
      <c r="EB35" s="617"/>
      <c r="EC35" s="617"/>
      <c r="ED35" s="617"/>
      <c r="EE35" s="617"/>
      <c r="EF35" s="617"/>
      <c r="EG35" s="617"/>
      <c r="EH35" s="617"/>
      <c r="EI35" s="617"/>
      <c r="EJ35" s="617"/>
      <c r="EK35" s="617"/>
      <c r="EL35" s="617"/>
      <c r="EM35" s="617"/>
      <c r="EN35" s="617"/>
      <c r="EO35" s="617"/>
      <c r="EP35" s="617"/>
      <c r="EQ35" s="617"/>
      <c r="ER35" s="617"/>
      <c r="ES35" s="617"/>
      <c r="ET35" s="617"/>
      <c r="EU35" s="617"/>
      <c r="EV35" s="617"/>
      <c r="EW35" s="617"/>
      <c r="EX35" s="617"/>
      <c r="EY35" s="617"/>
      <c r="EZ35" s="617"/>
      <c r="FA35" s="617"/>
      <c r="FB35" s="617"/>
      <c r="FC35" s="617"/>
      <c r="FD35" s="617"/>
      <c r="FE35" s="617"/>
      <c r="FF35" s="617"/>
      <c r="FG35" s="617"/>
      <c r="FH35" s="617"/>
      <c r="FI35" s="617"/>
      <c r="FJ35" s="617"/>
      <c r="FK35" s="617"/>
      <c r="FL35" s="617"/>
      <c r="FM35" s="617"/>
      <c r="FN35" s="617"/>
      <c r="FO35" s="617"/>
      <c r="FP35" s="617"/>
      <c r="FQ35" s="617"/>
      <c r="FR35" s="617"/>
      <c r="FS35" s="617"/>
      <c r="FT35" s="617"/>
      <c r="FU35" s="617"/>
      <c r="FV35" s="617"/>
      <c r="FW35" s="617"/>
      <c r="FX35" s="617"/>
      <c r="FY35" s="617"/>
      <c r="FZ35" s="617"/>
      <c r="GA35" s="617"/>
      <c r="GB35" s="617"/>
      <c r="GC35" s="617"/>
      <c r="GD35" s="617"/>
      <c r="GE35" s="617"/>
      <c r="GF35" s="617"/>
      <c r="GG35" s="617"/>
      <c r="GH35" s="617"/>
      <c r="GI35" s="617"/>
      <c r="GJ35" s="617"/>
      <c r="GK35" s="617"/>
      <c r="GL35" s="617"/>
      <c r="GM35" s="617"/>
      <c r="GN35" s="617"/>
      <c r="GO35" s="617"/>
      <c r="GP35" s="617"/>
      <c r="GQ35" s="617"/>
      <c r="GR35" s="617"/>
      <c r="GS35" s="617"/>
      <c r="GT35" s="617"/>
      <c r="GU35" s="617"/>
      <c r="GV35" s="617"/>
      <c r="GW35" s="617"/>
      <c r="GX35" s="617"/>
      <c r="GY35" s="617"/>
      <c r="GZ35" s="617"/>
      <c r="HA35" s="617"/>
      <c r="HB35" s="617"/>
      <c r="HC35" s="617"/>
      <c r="HD35" s="617"/>
      <c r="HE35" s="617"/>
      <c r="HF35" s="617"/>
      <c r="HG35" s="617"/>
      <c r="HH35" s="617"/>
      <c r="HI35" s="617"/>
      <c r="HJ35" s="617"/>
      <c r="HK35" s="617"/>
      <c r="HL35" s="617"/>
      <c r="HM35" s="617"/>
      <c r="HN35" s="617"/>
      <c r="HO35" s="617"/>
      <c r="HP35" s="617"/>
      <c r="HQ35" s="617"/>
      <c r="HR35" s="617"/>
      <c r="HS35" s="617"/>
      <c r="HT35" s="617"/>
      <c r="HU35" s="617"/>
      <c r="HV35" s="617"/>
      <c r="HW35" s="617"/>
      <c r="HX35" s="617"/>
      <c r="HY35" s="617"/>
      <c r="HZ35" s="617"/>
      <c r="IA35" s="617"/>
      <c r="IB35" s="617"/>
      <c r="IC35" s="617"/>
      <c r="ID35" s="617"/>
      <c r="IE35" s="617"/>
      <c r="IF35" s="617"/>
      <c r="IG35" s="617"/>
      <c r="IH35" s="617"/>
      <c r="II35" s="617"/>
      <c r="IJ35" s="617"/>
      <c r="IK35" s="617"/>
      <c r="IL35" s="617"/>
      <c r="IM35" s="617"/>
      <c r="IN35" s="617"/>
      <c r="IO35" s="617"/>
      <c r="IP35" s="617"/>
      <c r="IQ35" s="617"/>
      <c r="IR35" s="617"/>
      <c r="IS35" s="617"/>
      <c r="IT35" s="617"/>
      <c r="IU35" s="617"/>
    </row>
    <row r="36" spans="1:255" ht="16.5" customHeight="1" x14ac:dyDescent="0.25">
      <c r="A36" s="589">
        <v>19</v>
      </c>
      <c r="B36" s="579" t="s">
        <v>594</v>
      </c>
      <c r="C36" s="599" t="s">
        <v>595</v>
      </c>
      <c r="D36" s="586">
        <f t="shared" ref="D36:O36" si="22">SUM(D37:D37)</f>
        <v>2.1939433803440907E+21</v>
      </c>
      <c r="E36" s="586">
        <f t="shared" si="22"/>
        <v>1.8762736075708341E+21</v>
      </c>
      <c r="F36" s="586">
        <f t="shared" si="22"/>
        <v>1.5351277446280315E+20</v>
      </c>
      <c r="G36" s="586">
        <f t="shared" si="22"/>
        <v>2.0297863820336368E+21</v>
      </c>
      <c r="H36" s="586">
        <f t="shared" si="22"/>
        <v>0</v>
      </c>
      <c r="I36" s="586">
        <f t="shared" si="22"/>
        <v>0</v>
      </c>
      <c r="J36" s="586">
        <f t="shared" si="22"/>
        <v>0</v>
      </c>
      <c r="K36" s="586">
        <f t="shared" si="22"/>
        <v>1630125965100</v>
      </c>
      <c r="L36" s="586">
        <f t="shared" si="22"/>
        <v>0</v>
      </c>
      <c r="M36" s="586">
        <f t="shared" si="22"/>
        <v>1630125965100</v>
      </c>
      <c r="N36" s="586">
        <f t="shared" si="22"/>
        <v>2.029786383663763E+21</v>
      </c>
      <c r="O36" s="586">
        <f t="shared" si="22"/>
        <v>1.6415699668032605E+20</v>
      </c>
      <c r="P36" s="590"/>
      <c r="Q36" s="583">
        <f>(N36/D36)*100</f>
        <v>92.517719547776949</v>
      </c>
      <c r="R36" s="590"/>
      <c r="S36" s="590"/>
      <c r="T36" s="590"/>
      <c r="U36" s="590"/>
      <c r="V36" s="590"/>
      <c r="W36" s="590"/>
      <c r="X36" s="590"/>
      <c r="Y36" s="590"/>
      <c r="Z36" s="590"/>
      <c r="AA36" s="590"/>
      <c r="AB36" s="590"/>
      <c r="AC36" s="590"/>
      <c r="AD36" s="590"/>
      <c r="AE36" s="590"/>
      <c r="AF36" s="590"/>
      <c r="AG36" s="590"/>
      <c r="AH36" s="590"/>
      <c r="AI36" s="590"/>
      <c r="AJ36" s="590"/>
      <c r="AK36" s="590"/>
      <c r="AL36" s="590"/>
      <c r="AM36" s="590"/>
      <c r="AN36" s="590"/>
      <c r="AO36" s="590"/>
      <c r="AP36" s="590"/>
      <c r="AQ36" s="590"/>
      <c r="AR36" s="590"/>
      <c r="AS36" s="590"/>
      <c r="AT36" s="590"/>
      <c r="AU36" s="590"/>
      <c r="AV36" s="590"/>
      <c r="AW36" s="590"/>
      <c r="AX36" s="590"/>
      <c r="AY36" s="590"/>
      <c r="AZ36" s="590"/>
      <c r="BA36" s="590"/>
      <c r="BB36" s="590"/>
      <c r="BC36" s="590"/>
      <c r="BD36" s="590"/>
      <c r="BE36" s="590"/>
      <c r="BF36" s="590"/>
      <c r="BG36" s="590"/>
      <c r="BH36" s="590"/>
      <c r="BI36" s="590"/>
      <c r="BJ36" s="590"/>
      <c r="BK36" s="590"/>
      <c r="BL36" s="590"/>
      <c r="BM36" s="590"/>
      <c r="BN36" s="590"/>
      <c r="BO36" s="590"/>
      <c r="BP36" s="590"/>
      <c r="BQ36" s="590"/>
      <c r="BR36" s="590"/>
      <c r="BS36" s="590"/>
      <c r="BT36" s="590"/>
      <c r="BU36" s="590"/>
      <c r="BV36" s="590"/>
      <c r="BW36" s="590"/>
      <c r="BX36" s="590"/>
      <c r="BY36" s="590"/>
      <c r="BZ36" s="590"/>
      <c r="CA36" s="590"/>
      <c r="CB36" s="590"/>
      <c r="CC36" s="590"/>
      <c r="CD36" s="590"/>
      <c r="CE36" s="590"/>
      <c r="CF36" s="590"/>
      <c r="CG36" s="590"/>
      <c r="CH36" s="590"/>
      <c r="CI36" s="590"/>
      <c r="CJ36" s="590"/>
      <c r="CK36" s="590"/>
      <c r="CL36" s="590"/>
      <c r="CM36" s="590"/>
      <c r="CN36" s="590"/>
      <c r="CO36" s="590"/>
      <c r="CP36" s="590"/>
      <c r="CQ36" s="590"/>
      <c r="CR36" s="590"/>
      <c r="CS36" s="590"/>
      <c r="CT36" s="590"/>
      <c r="CU36" s="590"/>
      <c r="CV36" s="590"/>
      <c r="CW36" s="590"/>
      <c r="CX36" s="590"/>
      <c r="CY36" s="590"/>
      <c r="CZ36" s="590"/>
      <c r="DA36" s="590"/>
      <c r="DB36" s="590"/>
      <c r="DC36" s="590"/>
      <c r="DD36" s="590"/>
      <c r="DE36" s="590"/>
      <c r="DF36" s="590"/>
      <c r="DG36" s="590"/>
      <c r="DH36" s="590"/>
      <c r="DI36" s="590"/>
      <c r="DJ36" s="590"/>
      <c r="DK36" s="590"/>
      <c r="DL36" s="590"/>
      <c r="DM36" s="590"/>
      <c r="DN36" s="590"/>
      <c r="DO36" s="590"/>
      <c r="DP36" s="590"/>
      <c r="DQ36" s="590"/>
      <c r="DR36" s="590"/>
      <c r="DS36" s="590"/>
      <c r="DT36" s="590"/>
      <c r="DU36" s="590"/>
      <c r="DV36" s="590"/>
      <c r="DW36" s="590"/>
      <c r="DX36" s="590"/>
      <c r="DY36" s="590"/>
      <c r="DZ36" s="590"/>
      <c r="EA36" s="590"/>
      <c r="EB36" s="590"/>
      <c r="EC36" s="590"/>
      <c r="ED36" s="590"/>
      <c r="EE36" s="590"/>
      <c r="EF36" s="590"/>
      <c r="EG36" s="590"/>
      <c r="EH36" s="590"/>
      <c r="EI36" s="590"/>
      <c r="EJ36" s="590"/>
      <c r="EK36" s="590"/>
      <c r="EL36" s="590"/>
      <c r="EM36" s="590"/>
      <c r="EN36" s="590"/>
      <c r="EO36" s="590"/>
      <c r="EP36" s="590"/>
      <c r="EQ36" s="590"/>
      <c r="ER36" s="590"/>
      <c r="ES36" s="590"/>
      <c r="ET36" s="590"/>
      <c r="EU36" s="590"/>
      <c r="EV36" s="590"/>
      <c r="EW36" s="590"/>
      <c r="EX36" s="590"/>
      <c r="EY36" s="590"/>
      <c r="EZ36" s="590"/>
      <c r="FA36" s="590"/>
      <c r="FB36" s="590"/>
      <c r="FC36" s="590"/>
      <c r="FD36" s="590"/>
      <c r="FE36" s="590"/>
      <c r="FF36" s="590"/>
      <c r="FG36" s="590"/>
      <c r="FH36" s="590"/>
      <c r="FI36" s="590"/>
      <c r="FJ36" s="590"/>
      <c r="FK36" s="590"/>
      <c r="FL36" s="590"/>
      <c r="FM36" s="590"/>
      <c r="FN36" s="590"/>
      <c r="FO36" s="590"/>
      <c r="FP36" s="590"/>
      <c r="FQ36" s="590"/>
      <c r="FR36" s="590"/>
      <c r="FS36" s="590"/>
      <c r="FT36" s="590"/>
      <c r="FU36" s="590"/>
      <c r="FV36" s="590"/>
      <c r="FW36" s="590"/>
      <c r="FX36" s="590"/>
      <c r="FY36" s="590"/>
      <c r="FZ36" s="590"/>
      <c r="GA36" s="590"/>
      <c r="GB36" s="590"/>
      <c r="GC36" s="590"/>
      <c r="GD36" s="590"/>
      <c r="GE36" s="590"/>
      <c r="GF36" s="590"/>
      <c r="GG36" s="590"/>
      <c r="GH36" s="590"/>
      <c r="GI36" s="590"/>
      <c r="GJ36" s="590"/>
      <c r="GK36" s="590"/>
      <c r="GL36" s="590"/>
      <c r="GM36" s="590"/>
      <c r="GN36" s="590"/>
      <c r="GO36" s="590"/>
      <c r="GP36" s="590"/>
      <c r="GQ36" s="590"/>
      <c r="GR36" s="590"/>
      <c r="GS36" s="590"/>
      <c r="GT36" s="590"/>
      <c r="GU36" s="590"/>
      <c r="GV36" s="590"/>
      <c r="GW36" s="590"/>
      <c r="GX36" s="590"/>
      <c r="GY36" s="590"/>
      <c r="GZ36" s="590"/>
      <c r="HA36" s="590"/>
      <c r="HB36" s="590"/>
      <c r="HC36" s="590"/>
      <c r="HD36" s="590"/>
      <c r="HE36" s="590"/>
      <c r="HF36" s="590"/>
      <c r="HG36" s="590"/>
      <c r="HH36" s="590"/>
      <c r="HI36" s="590"/>
      <c r="HJ36" s="590"/>
      <c r="HK36" s="590"/>
      <c r="HL36" s="590"/>
      <c r="HM36" s="590"/>
      <c r="HN36" s="590"/>
      <c r="HO36" s="590"/>
      <c r="HP36" s="590"/>
      <c r="HQ36" s="590"/>
      <c r="HR36" s="590"/>
      <c r="HS36" s="590"/>
      <c r="HT36" s="590"/>
      <c r="HU36" s="590"/>
      <c r="HV36" s="590"/>
      <c r="HW36" s="590"/>
      <c r="HX36" s="590"/>
      <c r="HY36" s="590"/>
      <c r="HZ36" s="590"/>
      <c r="IA36" s="590"/>
      <c r="IB36" s="590"/>
      <c r="IC36" s="590"/>
      <c r="ID36" s="590"/>
      <c r="IE36" s="590"/>
      <c r="IF36" s="590"/>
      <c r="IG36" s="590"/>
      <c r="IH36" s="590"/>
      <c r="II36" s="590"/>
      <c r="IJ36" s="590"/>
      <c r="IK36" s="590"/>
      <c r="IL36" s="590"/>
      <c r="IM36" s="590"/>
      <c r="IN36" s="590"/>
      <c r="IO36" s="590"/>
      <c r="IP36" s="590"/>
      <c r="IQ36" s="590"/>
      <c r="IR36" s="590"/>
      <c r="IS36" s="590"/>
      <c r="IT36" s="590"/>
      <c r="IU36" s="590"/>
    </row>
    <row r="37" spans="1:255" ht="16.5" customHeight="1" x14ac:dyDescent="0.25">
      <c r="A37" s="584" t="s">
        <v>388</v>
      </c>
      <c r="B37" s="585" t="s">
        <v>389</v>
      </c>
      <c r="C37" s="616" t="s">
        <v>390</v>
      </c>
      <c r="D37" s="586">
        <f t="shared" ref="D37:O37" si="23">D38+D42+D48</f>
        <v>2.1939433803440907E+21</v>
      </c>
      <c r="E37" s="586">
        <f t="shared" si="23"/>
        <v>1.8762736075708341E+21</v>
      </c>
      <c r="F37" s="586">
        <f t="shared" si="23"/>
        <v>1.5351277446280315E+20</v>
      </c>
      <c r="G37" s="586">
        <f t="shared" si="23"/>
        <v>2.0297863820336368E+21</v>
      </c>
      <c r="H37" s="586">
        <f t="shared" si="23"/>
        <v>0</v>
      </c>
      <c r="I37" s="586">
        <f t="shared" si="23"/>
        <v>0</v>
      </c>
      <c r="J37" s="586">
        <f t="shared" si="23"/>
        <v>0</v>
      </c>
      <c r="K37" s="586">
        <f t="shared" si="23"/>
        <v>1630125965100</v>
      </c>
      <c r="L37" s="586">
        <f t="shared" si="23"/>
        <v>0</v>
      </c>
      <c r="M37" s="586">
        <f t="shared" si="23"/>
        <v>1630125965100</v>
      </c>
      <c r="N37" s="586">
        <f t="shared" si="23"/>
        <v>2.029786383663763E+21</v>
      </c>
      <c r="O37" s="587">
        <f t="shared" si="23"/>
        <v>1.6415699668032605E+20</v>
      </c>
      <c r="P37" s="617"/>
      <c r="Q37" s="618">
        <v>0</v>
      </c>
      <c r="R37" s="617"/>
      <c r="S37" s="617"/>
      <c r="T37" s="617"/>
      <c r="U37" s="617"/>
      <c r="V37" s="617"/>
      <c r="W37" s="617"/>
      <c r="X37" s="617"/>
      <c r="Y37" s="617"/>
      <c r="Z37" s="617"/>
      <c r="AA37" s="617"/>
      <c r="AB37" s="617"/>
      <c r="AC37" s="617"/>
      <c r="AD37" s="617"/>
      <c r="AE37" s="617"/>
      <c r="AF37" s="617"/>
      <c r="AG37" s="617"/>
      <c r="AH37" s="617"/>
      <c r="AI37" s="617"/>
      <c r="AJ37" s="617"/>
      <c r="AK37" s="617"/>
      <c r="AL37" s="617"/>
      <c r="AM37" s="617"/>
      <c r="AN37" s="617"/>
      <c r="AO37" s="617"/>
      <c r="AP37" s="617"/>
      <c r="AQ37" s="617"/>
      <c r="AR37" s="617"/>
      <c r="AS37" s="617"/>
      <c r="AT37" s="617"/>
      <c r="AU37" s="617"/>
      <c r="AV37" s="617"/>
      <c r="AW37" s="617"/>
      <c r="AX37" s="617"/>
      <c r="AY37" s="617"/>
      <c r="AZ37" s="617"/>
      <c r="BA37" s="617"/>
      <c r="BB37" s="617"/>
      <c r="BC37" s="617"/>
      <c r="BD37" s="617"/>
      <c r="BE37" s="617"/>
      <c r="BF37" s="617"/>
      <c r="BG37" s="617"/>
      <c r="BH37" s="617"/>
      <c r="BI37" s="617"/>
      <c r="BJ37" s="617"/>
      <c r="BK37" s="617"/>
      <c r="BL37" s="617"/>
      <c r="BM37" s="617"/>
      <c r="BN37" s="617"/>
      <c r="BO37" s="617"/>
      <c r="BP37" s="617"/>
      <c r="BQ37" s="617"/>
      <c r="BR37" s="617"/>
      <c r="BS37" s="617"/>
      <c r="BT37" s="617"/>
      <c r="BU37" s="617"/>
      <c r="BV37" s="617"/>
      <c r="BW37" s="617"/>
      <c r="BX37" s="617"/>
      <c r="BY37" s="617"/>
      <c r="BZ37" s="617"/>
      <c r="CA37" s="617"/>
      <c r="CB37" s="617"/>
      <c r="CC37" s="617"/>
      <c r="CD37" s="617"/>
      <c r="CE37" s="617"/>
      <c r="CF37" s="617"/>
      <c r="CG37" s="617"/>
      <c r="CH37" s="617"/>
      <c r="CI37" s="617"/>
      <c r="CJ37" s="617"/>
      <c r="CK37" s="617"/>
      <c r="CL37" s="617"/>
      <c r="CM37" s="617"/>
      <c r="CN37" s="617"/>
      <c r="CO37" s="617"/>
      <c r="CP37" s="617"/>
      <c r="CQ37" s="617"/>
      <c r="CR37" s="617"/>
      <c r="CS37" s="617"/>
      <c r="CT37" s="617"/>
      <c r="CU37" s="617"/>
      <c r="CV37" s="617"/>
      <c r="CW37" s="617"/>
      <c r="CX37" s="617"/>
      <c r="CY37" s="617"/>
      <c r="CZ37" s="617"/>
      <c r="DA37" s="617"/>
      <c r="DB37" s="617"/>
      <c r="DC37" s="617"/>
      <c r="DD37" s="617"/>
      <c r="DE37" s="617"/>
      <c r="DF37" s="617"/>
      <c r="DG37" s="617"/>
      <c r="DH37" s="617"/>
      <c r="DI37" s="617"/>
      <c r="DJ37" s="617"/>
      <c r="DK37" s="617"/>
      <c r="DL37" s="617"/>
      <c r="DM37" s="617"/>
      <c r="DN37" s="617"/>
      <c r="DO37" s="617"/>
      <c r="DP37" s="617"/>
      <c r="DQ37" s="617"/>
      <c r="DR37" s="617"/>
      <c r="DS37" s="617"/>
      <c r="DT37" s="617"/>
      <c r="DU37" s="617"/>
      <c r="DV37" s="617"/>
      <c r="DW37" s="617"/>
      <c r="DX37" s="617"/>
      <c r="DY37" s="617"/>
      <c r="DZ37" s="617"/>
      <c r="EA37" s="617"/>
      <c r="EB37" s="617"/>
      <c r="EC37" s="617"/>
      <c r="ED37" s="617"/>
      <c r="EE37" s="617"/>
      <c r="EF37" s="617"/>
      <c r="EG37" s="617"/>
      <c r="EH37" s="617"/>
      <c r="EI37" s="617"/>
      <c r="EJ37" s="617"/>
      <c r="EK37" s="617"/>
      <c r="EL37" s="617"/>
      <c r="EM37" s="617"/>
      <c r="EN37" s="617"/>
      <c r="EO37" s="617"/>
      <c r="EP37" s="617"/>
      <c r="EQ37" s="617"/>
      <c r="ER37" s="617"/>
      <c r="ES37" s="617"/>
      <c r="ET37" s="617"/>
      <c r="EU37" s="617"/>
      <c r="EV37" s="617"/>
      <c r="EW37" s="617"/>
      <c r="EX37" s="617"/>
      <c r="EY37" s="617"/>
      <c r="EZ37" s="617"/>
      <c r="FA37" s="617"/>
      <c r="FB37" s="617"/>
      <c r="FC37" s="617"/>
      <c r="FD37" s="617"/>
      <c r="FE37" s="617"/>
      <c r="FF37" s="617"/>
      <c r="FG37" s="617"/>
      <c r="FH37" s="617"/>
      <c r="FI37" s="617"/>
      <c r="FJ37" s="617"/>
      <c r="FK37" s="617"/>
      <c r="FL37" s="617"/>
      <c r="FM37" s="617"/>
      <c r="FN37" s="617"/>
      <c r="FO37" s="617"/>
      <c r="FP37" s="617"/>
      <c r="FQ37" s="617"/>
      <c r="FR37" s="617"/>
      <c r="FS37" s="617"/>
      <c r="FT37" s="617"/>
      <c r="FU37" s="617"/>
      <c r="FV37" s="617"/>
      <c r="FW37" s="617"/>
      <c r="FX37" s="617"/>
      <c r="FY37" s="617"/>
      <c r="FZ37" s="617"/>
      <c r="GA37" s="617"/>
      <c r="GB37" s="617"/>
      <c r="GC37" s="617"/>
      <c r="GD37" s="617"/>
      <c r="GE37" s="617"/>
      <c r="GF37" s="617"/>
      <c r="GG37" s="617"/>
      <c r="GH37" s="617"/>
      <c r="GI37" s="617"/>
      <c r="GJ37" s="617"/>
      <c r="GK37" s="617"/>
      <c r="GL37" s="617"/>
      <c r="GM37" s="617"/>
      <c r="GN37" s="617"/>
      <c r="GO37" s="617"/>
      <c r="GP37" s="617"/>
      <c r="GQ37" s="617"/>
      <c r="GR37" s="617"/>
      <c r="GS37" s="617"/>
      <c r="GT37" s="617"/>
      <c r="GU37" s="617"/>
      <c r="GV37" s="617"/>
      <c r="GW37" s="617"/>
      <c r="GX37" s="617"/>
      <c r="GY37" s="617"/>
      <c r="GZ37" s="617"/>
      <c r="HA37" s="617"/>
      <c r="HB37" s="617"/>
      <c r="HC37" s="617"/>
      <c r="HD37" s="617"/>
      <c r="HE37" s="617"/>
      <c r="HF37" s="617"/>
      <c r="HG37" s="617"/>
      <c r="HH37" s="617"/>
      <c r="HI37" s="617"/>
      <c r="HJ37" s="617"/>
      <c r="HK37" s="617"/>
      <c r="HL37" s="617"/>
      <c r="HM37" s="617"/>
      <c r="HN37" s="617"/>
      <c r="HO37" s="617"/>
      <c r="HP37" s="617"/>
      <c r="HQ37" s="617"/>
      <c r="HR37" s="617"/>
      <c r="HS37" s="617"/>
      <c r="HT37" s="617"/>
      <c r="HU37" s="617"/>
      <c r="HV37" s="617"/>
      <c r="HW37" s="617"/>
      <c r="HX37" s="617"/>
      <c r="HY37" s="617"/>
      <c r="HZ37" s="617"/>
      <c r="IA37" s="617"/>
      <c r="IB37" s="617"/>
      <c r="IC37" s="617"/>
      <c r="ID37" s="617"/>
      <c r="IE37" s="617"/>
      <c r="IF37" s="617"/>
      <c r="IG37" s="617"/>
      <c r="IH37" s="617"/>
      <c r="II37" s="617"/>
      <c r="IJ37" s="617"/>
      <c r="IK37" s="617"/>
      <c r="IL37" s="617"/>
      <c r="IM37" s="617"/>
      <c r="IN37" s="617"/>
      <c r="IO37" s="617"/>
      <c r="IP37" s="617"/>
      <c r="IQ37" s="617"/>
      <c r="IR37" s="617"/>
      <c r="IS37" s="617"/>
      <c r="IT37" s="617"/>
      <c r="IU37" s="617"/>
    </row>
    <row r="38" spans="1:255" ht="16.5" customHeight="1" x14ac:dyDescent="0.25">
      <c r="A38" s="589">
        <v>20</v>
      </c>
      <c r="B38" s="579" t="s">
        <v>391</v>
      </c>
      <c r="C38" s="601" t="s">
        <v>392</v>
      </c>
      <c r="D38" s="586">
        <f t="shared" ref="D38:O38" si="24">SUM(D39:D40)</f>
        <v>1.983794403167636E+21</v>
      </c>
      <c r="E38" s="586">
        <f t="shared" si="24"/>
        <v>1.6965529351657412E+21</v>
      </c>
      <c r="F38" s="586">
        <f t="shared" si="24"/>
        <v>1.3880840568742802E+20</v>
      </c>
      <c r="G38" s="586">
        <f t="shared" si="24"/>
        <v>1.8353613408531686E+21</v>
      </c>
      <c r="H38" s="586">
        <f t="shared" si="24"/>
        <v>0</v>
      </c>
      <c r="I38" s="586">
        <f t="shared" si="24"/>
        <v>0</v>
      </c>
      <c r="J38" s="586">
        <f t="shared" si="24"/>
        <v>0</v>
      </c>
      <c r="K38" s="586">
        <f t="shared" si="24"/>
        <v>1473963150000</v>
      </c>
      <c r="L38" s="586">
        <f t="shared" si="24"/>
        <v>0</v>
      </c>
      <c r="M38" s="586">
        <f t="shared" si="24"/>
        <v>1473963150000</v>
      </c>
      <c r="N38" s="586">
        <f t="shared" si="24"/>
        <v>1.835361342327132E+21</v>
      </c>
      <c r="O38" s="587">
        <f t="shared" si="24"/>
        <v>1.4843306084050243E+20</v>
      </c>
      <c r="P38" s="590"/>
      <c r="Q38" s="583">
        <f t="shared" ref="Q38:Q46" si="25">(N38/D38)*100</f>
        <v>92.517719547777105</v>
      </c>
      <c r="R38" s="590"/>
      <c r="S38" s="590"/>
      <c r="T38" s="590"/>
      <c r="U38" s="590"/>
      <c r="V38" s="590"/>
      <c r="W38" s="590"/>
      <c r="X38" s="590"/>
      <c r="Y38" s="590"/>
      <c r="Z38" s="590"/>
      <c r="AA38" s="590"/>
      <c r="AB38" s="590"/>
      <c r="AC38" s="590"/>
      <c r="AD38" s="590"/>
      <c r="AE38" s="590"/>
      <c r="AF38" s="590"/>
      <c r="AG38" s="590"/>
      <c r="AH38" s="590"/>
      <c r="AI38" s="590"/>
      <c r="AJ38" s="590"/>
      <c r="AK38" s="590"/>
      <c r="AL38" s="590"/>
      <c r="AM38" s="590"/>
      <c r="AN38" s="590"/>
      <c r="AO38" s="590"/>
      <c r="AP38" s="590"/>
      <c r="AQ38" s="590"/>
      <c r="AR38" s="590"/>
      <c r="AS38" s="590"/>
      <c r="AT38" s="590"/>
      <c r="AU38" s="590"/>
      <c r="AV38" s="590"/>
      <c r="AW38" s="590"/>
      <c r="AX38" s="590"/>
      <c r="AY38" s="590"/>
      <c r="AZ38" s="590"/>
      <c r="BA38" s="590"/>
      <c r="BB38" s="590"/>
      <c r="BC38" s="590"/>
      <c r="BD38" s="590"/>
      <c r="BE38" s="590"/>
      <c r="BF38" s="590"/>
      <c r="BG38" s="590"/>
      <c r="BH38" s="590"/>
      <c r="BI38" s="590"/>
      <c r="BJ38" s="590"/>
      <c r="BK38" s="590"/>
      <c r="BL38" s="590"/>
      <c r="BM38" s="590"/>
      <c r="BN38" s="590"/>
      <c r="BO38" s="590"/>
      <c r="BP38" s="590"/>
      <c r="BQ38" s="590"/>
      <c r="BR38" s="590"/>
      <c r="BS38" s="590"/>
      <c r="BT38" s="590"/>
      <c r="BU38" s="590"/>
      <c r="BV38" s="590"/>
      <c r="BW38" s="590"/>
      <c r="BX38" s="590"/>
      <c r="BY38" s="590"/>
      <c r="BZ38" s="590"/>
      <c r="CA38" s="590"/>
      <c r="CB38" s="590"/>
      <c r="CC38" s="590"/>
      <c r="CD38" s="590"/>
      <c r="CE38" s="590"/>
      <c r="CF38" s="590"/>
      <c r="CG38" s="590"/>
      <c r="CH38" s="590"/>
      <c r="CI38" s="590"/>
      <c r="CJ38" s="590"/>
      <c r="CK38" s="590"/>
      <c r="CL38" s="590"/>
      <c r="CM38" s="590"/>
      <c r="CN38" s="590"/>
      <c r="CO38" s="590"/>
      <c r="CP38" s="590"/>
      <c r="CQ38" s="590"/>
      <c r="CR38" s="590"/>
      <c r="CS38" s="590"/>
      <c r="CT38" s="590"/>
      <c r="CU38" s="590"/>
      <c r="CV38" s="590"/>
      <c r="CW38" s="590"/>
      <c r="CX38" s="590"/>
      <c r="CY38" s="590"/>
      <c r="CZ38" s="590"/>
      <c r="DA38" s="590"/>
      <c r="DB38" s="590"/>
      <c r="DC38" s="590"/>
      <c r="DD38" s="590"/>
      <c r="DE38" s="590"/>
      <c r="DF38" s="590"/>
      <c r="DG38" s="590"/>
      <c r="DH38" s="590"/>
      <c r="DI38" s="590"/>
      <c r="DJ38" s="590"/>
      <c r="DK38" s="590"/>
      <c r="DL38" s="590"/>
      <c r="DM38" s="590"/>
      <c r="DN38" s="590"/>
      <c r="DO38" s="590"/>
      <c r="DP38" s="590"/>
      <c r="DQ38" s="590"/>
      <c r="DR38" s="590"/>
      <c r="DS38" s="590"/>
      <c r="DT38" s="590"/>
      <c r="DU38" s="590"/>
      <c r="DV38" s="590"/>
      <c r="DW38" s="590"/>
      <c r="DX38" s="590"/>
      <c r="DY38" s="590"/>
      <c r="DZ38" s="590"/>
      <c r="EA38" s="590"/>
      <c r="EB38" s="590"/>
      <c r="EC38" s="590"/>
      <c r="ED38" s="590"/>
      <c r="EE38" s="590"/>
      <c r="EF38" s="590"/>
      <c r="EG38" s="590"/>
      <c r="EH38" s="590"/>
      <c r="EI38" s="590"/>
      <c r="EJ38" s="590"/>
      <c r="EK38" s="590"/>
      <c r="EL38" s="590"/>
      <c r="EM38" s="590"/>
      <c r="EN38" s="590"/>
      <c r="EO38" s="590"/>
      <c r="EP38" s="590"/>
      <c r="EQ38" s="590"/>
      <c r="ER38" s="590"/>
      <c r="ES38" s="590"/>
      <c r="ET38" s="590"/>
      <c r="EU38" s="590"/>
      <c r="EV38" s="590"/>
      <c r="EW38" s="590"/>
      <c r="EX38" s="590"/>
      <c r="EY38" s="590"/>
      <c r="EZ38" s="590"/>
      <c r="FA38" s="590"/>
      <c r="FB38" s="590"/>
      <c r="FC38" s="590"/>
      <c r="FD38" s="590"/>
      <c r="FE38" s="590"/>
      <c r="FF38" s="590"/>
      <c r="FG38" s="590"/>
      <c r="FH38" s="590"/>
      <c r="FI38" s="590"/>
      <c r="FJ38" s="590"/>
      <c r="FK38" s="590"/>
      <c r="FL38" s="590"/>
      <c r="FM38" s="590"/>
      <c r="FN38" s="590"/>
      <c r="FO38" s="590"/>
      <c r="FP38" s="590"/>
      <c r="FQ38" s="590"/>
      <c r="FR38" s="590"/>
      <c r="FS38" s="590"/>
      <c r="FT38" s="590"/>
      <c r="FU38" s="590"/>
      <c r="FV38" s="590"/>
      <c r="FW38" s="590"/>
      <c r="FX38" s="590"/>
      <c r="FY38" s="590"/>
      <c r="FZ38" s="590"/>
      <c r="GA38" s="590"/>
      <c r="GB38" s="590"/>
      <c r="GC38" s="590"/>
      <c r="GD38" s="590"/>
      <c r="GE38" s="590"/>
      <c r="GF38" s="590"/>
      <c r="GG38" s="590"/>
      <c r="GH38" s="590"/>
      <c r="GI38" s="590"/>
      <c r="GJ38" s="590"/>
      <c r="GK38" s="590"/>
      <c r="GL38" s="590"/>
      <c r="GM38" s="590"/>
      <c r="GN38" s="590"/>
      <c r="GO38" s="590"/>
      <c r="GP38" s="590"/>
      <c r="GQ38" s="590"/>
      <c r="GR38" s="590"/>
      <c r="GS38" s="590"/>
      <c r="GT38" s="590"/>
      <c r="GU38" s="590"/>
      <c r="GV38" s="590"/>
      <c r="GW38" s="590"/>
      <c r="GX38" s="590"/>
      <c r="GY38" s="590"/>
      <c r="GZ38" s="590"/>
      <c r="HA38" s="590"/>
      <c r="HB38" s="590"/>
      <c r="HC38" s="590"/>
      <c r="HD38" s="590"/>
      <c r="HE38" s="590"/>
      <c r="HF38" s="590"/>
      <c r="HG38" s="590"/>
      <c r="HH38" s="590"/>
      <c r="HI38" s="590"/>
      <c r="HJ38" s="590"/>
      <c r="HK38" s="590"/>
      <c r="HL38" s="590"/>
      <c r="HM38" s="590"/>
      <c r="HN38" s="590"/>
      <c r="HO38" s="590"/>
      <c r="HP38" s="590"/>
      <c r="HQ38" s="590"/>
      <c r="HR38" s="590"/>
      <c r="HS38" s="590"/>
      <c r="HT38" s="590"/>
      <c r="HU38" s="590"/>
      <c r="HV38" s="590"/>
      <c r="HW38" s="590"/>
      <c r="HX38" s="590"/>
      <c r="HY38" s="590"/>
      <c r="HZ38" s="590"/>
      <c r="IA38" s="590"/>
      <c r="IB38" s="590"/>
      <c r="IC38" s="590"/>
      <c r="ID38" s="590"/>
      <c r="IE38" s="590"/>
      <c r="IF38" s="590"/>
      <c r="IG38" s="590"/>
      <c r="IH38" s="590"/>
      <c r="II38" s="590"/>
      <c r="IJ38" s="590"/>
      <c r="IK38" s="590"/>
      <c r="IL38" s="590"/>
      <c r="IM38" s="590"/>
      <c r="IN38" s="590"/>
      <c r="IO38" s="590"/>
      <c r="IP38" s="590"/>
      <c r="IQ38" s="590"/>
      <c r="IR38" s="590"/>
      <c r="IS38" s="590"/>
      <c r="IT38" s="590"/>
      <c r="IU38" s="590"/>
    </row>
    <row r="39" spans="1:255" ht="16.5" customHeight="1" x14ac:dyDescent="0.25">
      <c r="A39" s="589">
        <v>21</v>
      </c>
      <c r="B39" s="579" t="s">
        <v>394</v>
      </c>
      <c r="C39" s="601" t="s">
        <v>395</v>
      </c>
      <c r="D39" s="586">
        <f t="shared" ref="D39:O39" si="26">SUM(D40:D43)</f>
        <v>1.2715843955235587E+21</v>
      </c>
      <c r="E39" s="586">
        <f t="shared" si="26"/>
        <v>1.0874666422547361E+21</v>
      </c>
      <c r="F39" s="586">
        <f t="shared" si="26"/>
        <v>8.8974241664256672E+19</v>
      </c>
      <c r="G39" s="586">
        <f t="shared" si="26"/>
        <v>1.1764408839189926E+21</v>
      </c>
      <c r="H39" s="586">
        <f t="shared" si="26"/>
        <v>0</v>
      </c>
      <c r="I39" s="586">
        <f t="shared" si="26"/>
        <v>0</v>
      </c>
      <c r="J39" s="586">
        <f t="shared" si="26"/>
        <v>0</v>
      </c>
      <c r="K39" s="586">
        <f t="shared" si="26"/>
        <v>944789902400</v>
      </c>
      <c r="L39" s="586">
        <f t="shared" si="26"/>
        <v>0</v>
      </c>
      <c r="M39" s="586">
        <f t="shared" si="26"/>
        <v>944789902400</v>
      </c>
      <c r="N39" s="586">
        <f t="shared" si="26"/>
        <v>1.1764408848637825E+21</v>
      </c>
      <c r="O39" s="587">
        <f t="shared" si="26"/>
        <v>9.5143510659775152E+19</v>
      </c>
      <c r="P39" s="590"/>
      <c r="Q39" s="583">
        <f t="shared" si="25"/>
        <v>92.517719547777077</v>
      </c>
      <c r="R39" s="590"/>
      <c r="S39" s="590"/>
      <c r="T39" s="590"/>
      <c r="U39" s="590"/>
      <c r="V39" s="590"/>
      <c r="W39" s="590"/>
      <c r="X39" s="590"/>
      <c r="Y39" s="590"/>
      <c r="Z39" s="590"/>
      <c r="AA39" s="590"/>
      <c r="AB39" s="590"/>
      <c r="AC39" s="590"/>
      <c r="AD39" s="590"/>
      <c r="AE39" s="590"/>
      <c r="AF39" s="590"/>
      <c r="AG39" s="590"/>
      <c r="AH39" s="590"/>
      <c r="AI39" s="590"/>
      <c r="AJ39" s="590"/>
      <c r="AK39" s="590"/>
      <c r="AL39" s="590"/>
      <c r="AM39" s="590"/>
      <c r="AN39" s="590"/>
      <c r="AO39" s="590"/>
      <c r="AP39" s="590"/>
      <c r="AQ39" s="590"/>
      <c r="AR39" s="590"/>
      <c r="AS39" s="590"/>
      <c r="AT39" s="590"/>
      <c r="AU39" s="590"/>
      <c r="AV39" s="590"/>
      <c r="AW39" s="590"/>
      <c r="AX39" s="590"/>
      <c r="AY39" s="590"/>
      <c r="AZ39" s="590"/>
      <c r="BA39" s="590"/>
      <c r="BB39" s="590"/>
      <c r="BC39" s="590"/>
      <c r="BD39" s="590"/>
      <c r="BE39" s="590"/>
      <c r="BF39" s="590"/>
      <c r="BG39" s="590"/>
      <c r="BH39" s="590"/>
      <c r="BI39" s="590"/>
      <c r="BJ39" s="590"/>
      <c r="BK39" s="590"/>
      <c r="BL39" s="590"/>
      <c r="BM39" s="590"/>
      <c r="BN39" s="590"/>
      <c r="BO39" s="590"/>
      <c r="BP39" s="590"/>
      <c r="BQ39" s="590"/>
      <c r="BR39" s="590"/>
      <c r="BS39" s="590"/>
      <c r="BT39" s="590"/>
      <c r="BU39" s="590"/>
      <c r="BV39" s="590"/>
      <c r="BW39" s="590"/>
      <c r="BX39" s="590"/>
      <c r="BY39" s="590"/>
      <c r="BZ39" s="590"/>
      <c r="CA39" s="590"/>
      <c r="CB39" s="590"/>
      <c r="CC39" s="590"/>
      <c r="CD39" s="590"/>
      <c r="CE39" s="590"/>
      <c r="CF39" s="590"/>
      <c r="CG39" s="590"/>
      <c r="CH39" s="590"/>
      <c r="CI39" s="590"/>
      <c r="CJ39" s="590"/>
      <c r="CK39" s="590"/>
      <c r="CL39" s="590"/>
      <c r="CM39" s="590"/>
      <c r="CN39" s="590"/>
      <c r="CO39" s="590"/>
      <c r="CP39" s="590"/>
      <c r="CQ39" s="590"/>
      <c r="CR39" s="590"/>
      <c r="CS39" s="590"/>
      <c r="CT39" s="590"/>
      <c r="CU39" s="590"/>
      <c r="CV39" s="590"/>
      <c r="CW39" s="590"/>
      <c r="CX39" s="590"/>
      <c r="CY39" s="590"/>
      <c r="CZ39" s="590"/>
      <c r="DA39" s="590"/>
      <c r="DB39" s="590"/>
      <c r="DC39" s="590"/>
      <c r="DD39" s="590"/>
      <c r="DE39" s="590"/>
      <c r="DF39" s="590"/>
      <c r="DG39" s="590"/>
      <c r="DH39" s="590"/>
      <c r="DI39" s="590"/>
      <c r="DJ39" s="590"/>
      <c r="DK39" s="590"/>
      <c r="DL39" s="590"/>
      <c r="DM39" s="590"/>
      <c r="DN39" s="590"/>
      <c r="DO39" s="590"/>
      <c r="DP39" s="590"/>
      <c r="DQ39" s="590"/>
      <c r="DR39" s="590"/>
      <c r="DS39" s="590"/>
      <c r="DT39" s="590"/>
      <c r="DU39" s="590"/>
      <c r="DV39" s="590"/>
      <c r="DW39" s="590"/>
      <c r="DX39" s="590"/>
      <c r="DY39" s="590"/>
      <c r="DZ39" s="590"/>
      <c r="EA39" s="590"/>
      <c r="EB39" s="590"/>
      <c r="EC39" s="590"/>
      <c r="ED39" s="590"/>
      <c r="EE39" s="590"/>
      <c r="EF39" s="590"/>
      <c r="EG39" s="590"/>
      <c r="EH39" s="590"/>
      <c r="EI39" s="590"/>
      <c r="EJ39" s="590"/>
      <c r="EK39" s="590"/>
      <c r="EL39" s="590"/>
      <c r="EM39" s="590"/>
      <c r="EN39" s="590"/>
      <c r="EO39" s="590"/>
      <c r="EP39" s="590"/>
      <c r="EQ39" s="590"/>
      <c r="ER39" s="590"/>
      <c r="ES39" s="590"/>
      <c r="ET39" s="590"/>
      <c r="EU39" s="590"/>
      <c r="EV39" s="590"/>
      <c r="EW39" s="590"/>
      <c r="EX39" s="590"/>
      <c r="EY39" s="590"/>
      <c r="EZ39" s="590"/>
      <c r="FA39" s="590"/>
      <c r="FB39" s="590"/>
      <c r="FC39" s="590"/>
      <c r="FD39" s="590"/>
      <c r="FE39" s="590"/>
      <c r="FF39" s="590"/>
      <c r="FG39" s="590"/>
      <c r="FH39" s="590"/>
      <c r="FI39" s="590"/>
      <c r="FJ39" s="590"/>
      <c r="FK39" s="590"/>
      <c r="FL39" s="590"/>
      <c r="FM39" s="590"/>
      <c r="FN39" s="590"/>
      <c r="FO39" s="590"/>
      <c r="FP39" s="590"/>
      <c r="FQ39" s="590"/>
      <c r="FR39" s="590"/>
      <c r="FS39" s="590"/>
      <c r="FT39" s="590"/>
      <c r="FU39" s="590"/>
      <c r="FV39" s="590"/>
      <c r="FW39" s="590"/>
      <c r="FX39" s="590"/>
      <c r="FY39" s="590"/>
      <c r="FZ39" s="590"/>
      <c r="GA39" s="590"/>
      <c r="GB39" s="590"/>
      <c r="GC39" s="590"/>
      <c r="GD39" s="590"/>
      <c r="GE39" s="590"/>
      <c r="GF39" s="590"/>
      <c r="GG39" s="590"/>
      <c r="GH39" s="590"/>
      <c r="GI39" s="590"/>
      <c r="GJ39" s="590"/>
      <c r="GK39" s="590"/>
      <c r="GL39" s="590"/>
      <c r="GM39" s="590"/>
      <c r="GN39" s="590"/>
      <c r="GO39" s="590"/>
      <c r="GP39" s="590"/>
      <c r="GQ39" s="590"/>
      <c r="GR39" s="590"/>
      <c r="GS39" s="590"/>
      <c r="GT39" s="590"/>
      <c r="GU39" s="590"/>
      <c r="GV39" s="590"/>
      <c r="GW39" s="590"/>
      <c r="GX39" s="590"/>
      <c r="GY39" s="590"/>
      <c r="GZ39" s="590"/>
      <c r="HA39" s="590"/>
      <c r="HB39" s="590"/>
      <c r="HC39" s="590"/>
      <c r="HD39" s="590"/>
      <c r="HE39" s="590"/>
      <c r="HF39" s="590"/>
      <c r="HG39" s="590"/>
      <c r="HH39" s="590"/>
      <c r="HI39" s="590"/>
      <c r="HJ39" s="590"/>
      <c r="HK39" s="590"/>
      <c r="HL39" s="590"/>
      <c r="HM39" s="590"/>
      <c r="HN39" s="590"/>
      <c r="HO39" s="590"/>
      <c r="HP39" s="590"/>
      <c r="HQ39" s="590"/>
      <c r="HR39" s="590"/>
      <c r="HS39" s="590"/>
      <c r="HT39" s="590"/>
      <c r="HU39" s="590"/>
      <c r="HV39" s="590"/>
      <c r="HW39" s="590"/>
      <c r="HX39" s="590"/>
      <c r="HY39" s="590"/>
      <c r="HZ39" s="590"/>
      <c r="IA39" s="590"/>
      <c r="IB39" s="590"/>
      <c r="IC39" s="590"/>
      <c r="ID39" s="590"/>
      <c r="IE39" s="590"/>
      <c r="IF39" s="590"/>
      <c r="IG39" s="590"/>
      <c r="IH39" s="590"/>
      <c r="II39" s="590"/>
      <c r="IJ39" s="590"/>
      <c r="IK39" s="590"/>
      <c r="IL39" s="590"/>
      <c r="IM39" s="590"/>
      <c r="IN39" s="590"/>
      <c r="IO39" s="590"/>
      <c r="IP39" s="590"/>
      <c r="IQ39" s="590"/>
      <c r="IR39" s="590"/>
      <c r="IS39" s="590"/>
      <c r="IT39" s="590"/>
      <c r="IU39" s="590"/>
    </row>
    <row r="40" spans="1:255" ht="16.5" customHeight="1" x14ac:dyDescent="0.25">
      <c r="A40" s="589">
        <v>22</v>
      </c>
      <c r="B40" s="579" t="s">
        <v>400</v>
      </c>
      <c r="C40" s="601" t="s">
        <v>401</v>
      </c>
      <c r="D40" s="586">
        <f t="shared" ref="D40:O40" si="27">SUM(D41:D47)</f>
        <v>7.1221000764407742E+20</v>
      </c>
      <c r="E40" s="586">
        <f t="shared" si="27"/>
        <v>6.0908629291100511E+20</v>
      </c>
      <c r="F40" s="586">
        <f t="shared" si="27"/>
        <v>4.9834164023171342E+19</v>
      </c>
      <c r="G40" s="586">
        <f t="shared" si="27"/>
        <v>6.5892045693417619E+20</v>
      </c>
      <c r="H40" s="586">
        <f t="shared" si="27"/>
        <v>0</v>
      </c>
      <c r="I40" s="586">
        <f t="shared" si="27"/>
        <v>0</v>
      </c>
      <c r="J40" s="586">
        <f t="shared" si="27"/>
        <v>0</v>
      </c>
      <c r="K40" s="586">
        <f t="shared" si="27"/>
        <v>529173247600</v>
      </c>
      <c r="L40" s="586">
        <f t="shared" si="27"/>
        <v>0</v>
      </c>
      <c r="M40" s="586">
        <f t="shared" si="27"/>
        <v>529173247600</v>
      </c>
      <c r="N40" s="586">
        <f t="shared" si="27"/>
        <v>6.5892045746334951E+20</v>
      </c>
      <c r="O40" s="587">
        <f t="shared" si="27"/>
        <v>5.3289550180727267E+19</v>
      </c>
      <c r="P40" s="590"/>
      <c r="Q40" s="583">
        <f t="shared" si="25"/>
        <v>92.517719547777105</v>
      </c>
      <c r="R40" s="590"/>
      <c r="S40" s="590"/>
      <c r="T40" s="590"/>
      <c r="U40" s="590"/>
      <c r="V40" s="590"/>
      <c r="W40" s="590"/>
      <c r="X40" s="590"/>
      <c r="Y40" s="590"/>
      <c r="Z40" s="590"/>
      <c r="AA40" s="590"/>
      <c r="AB40" s="590"/>
      <c r="AC40" s="590"/>
      <c r="AD40" s="590"/>
      <c r="AE40" s="590"/>
      <c r="AF40" s="590"/>
      <c r="AG40" s="590"/>
      <c r="AH40" s="590"/>
      <c r="AI40" s="590"/>
      <c r="AJ40" s="590"/>
      <c r="AK40" s="590"/>
      <c r="AL40" s="590"/>
      <c r="AM40" s="590"/>
      <c r="AN40" s="590"/>
      <c r="AO40" s="590"/>
      <c r="AP40" s="590"/>
      <c r="AQ40" s="590"/>
      <c r="AR40" s="590"/>
      <c r="AS40" s="590"/>
      <c r="AT40" s="590"/>
      <c r="AU40" s="590"/>
      <c r="AV40" s="590"/>
      <c r="AW40" s="590"/>
      <c r="AX40" s="590"/>
      <c r="AY40" s="590"/>
      <c r="AZ40" s="590"/>
      <c r="BA40" s="590"/>
      <c r="BB40" s="590"/>
      <c r="BC40" s="590"/>
      <c r="BD40" s="590"/>
      <c r="BE40" s="590"/>
      <c r="BF40" s="590"/>
      <c r="BG40" s="590"/>
      <c r="BH40" s="590"/>
      <c r="BI40" s="590"/>
      <c r="BJ40" s="590"/>
      <c r="BK40" s="590"/>
      <c r="BL40" s="590"/>
      <c r="BM40" s="590"/>
      <c r="BN40" s="590"/>
      <c r="BO40" s="590"/>
      <c r="BP40" s="590"/>
      <c r="BQ40" s="590"/>
      <c r="BR40" s="590"/>
      <c r="BS40" s="590"/>
      <c r="BT40" s="590"/>
      <c r="BU40" s="590"/>
      <c r="BV40" s="590"/>
      <c r="BW40" s="590"/>
      <c r="BX40" s="590"/>
      <c r="BY40" s="590"/>
      <c r="BZ40" s="590"/>
      <c r="CA40" s="590"/>
      <c r="CB40" s="590"/>
      <c r="CC40" s="590"/>
      <c r="CD40" s="590"/>
      <c r="CE40" s="590"/>
      <c r="CF40" s="590"/>
      <c r="CG40" s="590"/>
      <c r="CH40" s="590"/>
      <c r="CI40" s="590"/>
      <c r="CJ40" s="590"/>
      <c r="CK40" s="590"/>
      <c r="CL40" s="590"/>
      <c r="CM40" s="590"/>
      <c r="CN40" s="590"/>
      <c r="CO40" s="590"/>
      <c r="CP40" s="590"/>
      <c r="CQ40" s="590"/>
      <c r="CR40" s="590"/>
      <c r="CS40" s="590"/>
      <c r="CT40" s="590"/>
      <c r="CU40" s="590"/>
      <c r="CV40" s="590"/>
      <c r="CW40" s="590"/>
      <c r="CX40" s="590"/>
      <c r="CY40" s="590"/>
      <c r="CZ40" s="590"/>
      <c r="DA40" s="590"/>
      <c r="DB40" s="590"/>
      <c r="DC40" s="590"/>
      <c r="DD40" s="590"/>
      <c r="DE40" s="590"/>
      <c r="DF40" s="590"/>
      <c r="DG40" s="590"/>
      <c r="DH40" s="590"/>
      <c r="DI40" s="590"/>
      <c r="DJ40" s="590"/>
      <c r="DK40" s="590"/>
      <c r="DL40" s="590"/>
      <c r="DM40" s="590"/>
      <c r="DN40" s="590"/>
      <c r="DO40" s="590"/>
      <c r="DP40" s="590"/>
      <c r="DQ40" s="590"/>
      <c r="DR40" s="590"/>
      <c r="DS40" s="590"/>
      <c r="DT40" s="590"/>
      <c r="DU40" s="590"/>
      <c r="DV40" s="590"/>
      <c r="DW40" s="590"/>
      <c r="DX40" s="590"/>
      <c r="DY40" s="590"/>
      <c r="DZ40" s="590"/>
      <c r="EA40" s="590"/>
      <c r="EB40" s="590"/>
      <c r="EC40" s="590"/>
      <c r="ED40" s="590"/>
      <c r="EE40" s="590"/>
      <c r="EF40" s="590"/>
      <c r="EG40" s="590"/>
      <c r="EH40" s="590"/>
      <c r="EI40" s="590"/>
      <c r="EJ40" s="590"/>
      <c r="EK40" s="590"/>
      <c r="EL40" s="590"/>
      <c r="EM40" s="590"/>
      <c r="EN40" s="590"/>
      <c r="EO40" s="590"/>
      <c r="EP40" s="590"/>
      <c r="EQ40" s="590"/>
      <c r="ER40" s="590"/>
      <c r="ES40" s="590"/>
      <c r="ET40" s="590"/>
      <c r="EU40" s="590"/>
      <c r="EV40" s="590"/>
      <c r="EW40" s="590"/>
      <c r="EX40" s="590"/>
      <c r="EY40" s="590"/>
      <c r="EZ40" s="590"/>
      <c r="FA40" s="590"/>
      <c r="FB40" s="590"/>
      <c r="FC40" s="590"/>
      <c r="FD40" s="590"/>
      <c r="FE40" s="590"/>
      <c r="FF40" s="590"/>
      <c r="FG40" s="590"/>
      <c r="FH40" s="590"/>
      <c r="FI40" s="590"/>
      <c r="FJ40" s="590"/>
      <c r="FK40" s="590"/>
      <c r="FL40" s="590"/>
      <c r="FM40" s="590"/>
      <c r="FN40" s="590"/>
      <c r="FO40" s="590"/>
      <c r="FP40" s="590"/>
      <c r="FQ40" s="590"/>
      <c r="FR40" s="590"/>
      <c r="FS40" s="590"/>
      <c r="FT40" s="590"/>
      <c r="FU40" s="590"/>
      <c r="FV40" s="590"/>
      <c r="FW40" s="590"/>
      <c r="FX40" s="590"/>
      <c r="FY40" s="590"/>
      <c r="FZ40" s="590"/>
      <c r="GA40" s="590"/>
      <c r="GB40" s="590"/>
      <c r="GC40" s="590"/>
      <c r="GD40" s="590"/>
      <c r="GE40" s="590"/>
      <c r="GF40" s="590"/>
      <c r="GG40" s="590"/>
      <c r="GH40" s="590"/>
      <c r="GI40" s="590"/>
      <c r="GJ40" s="590"/>
      <c r="GK40" s="590"/>
      <c r="GL40" s="590"/>
      <c r="GM40" s="590"/>
      <c r="GN40" s="590"/>
      <c r="GO40" s="590"/>
      <c r="GP40" s="590"/>
      <c r="GQ40" s="590"/>
      <c r="GR40" s="590"/>
      <c r="GS40" s="590"/>
      <c r="GT40" s="590"/>
      <c r="GU40" s="590"/>
      <c r="GV40" s="590"/>
      <c r="GW40" s="590"/>
      <c r="GX40" s="590"/>
      <c r="GY40" s="590"/>
      <c r="GZ40" s="590"/>
      <c r="HA40" s="590"/>
      <c r="HB40" s="590"/>
      <c r="HC40" s="590"/>
      <c r="HD40" s="590"/>
      <c r="HE40" s="590"/>
      <c r="HF40" s="590"/>
      <c r="HG40" s="590"/>
      <c r="HH40" s="590"/>
      <c r="HI40" s="590"/>
      <c r="HJ40" s="590"/>
      <c r="HK40" s="590"/>
      <c r="HL40" s="590"/>
      <c r="HM40" s="590"/>
      <c r="HN40" s="590"/>
      <c r="HO40" s="590"/>
      <c r="HP40" s="590"/>
      <c r="HQ40" s="590"/>
      <c r="HR40" s="590"/>
      <c r="HS40" s="590"/>
      <c r="HT40" s="590"/>
      <c r="HU40" s="590"/>
      <c r="HV40" s="590"/>
      <c r="HW40" s="590"/>
      <c r="HX40" s="590"/>
      <c r="HY40" s="590"/>
      <c r="HZ40" s="590"/>
      <c r="IA40" s="590"/>
      <c r="IB40" s="590"/>
      <c r="IC40" s="590"/>
      <c r="ID40" s="590"/>
      <c r="IE40" s="590"/>
      <c r="IF40" s="590"/>
      <c r="IG40" s="590"/>
      <c r="IH40" s="590"/>
      <c r="II40" s="590"/>
      <c r="IJ40" s="590"/>
      <c r="IK40" s="590"/>
      <c r="IL40" s="590"/>
      <c r="IM40" s="590"/>
      <c r="IN40" s="590"/>
      <c r="IO40" s="590"/>
      <c r="IP40" s="590"/>
      <c r="IQ40" s="590"/>
      <c r="IR40" s="590"/>
      <c r="IS40" s="590"/>
      <c r="IT40" s="590"/>
      <c r="IU40" s="590"/>
    </row>
    <row r="41" spans="1:255" ht="16.5" customHeight="1" x14ac:dyDescent="0.25">
      <c r="A41" s="584" t="s">
        <v>409</v>
      </c>
      <c r="B41" s="585" t="s">
        <v>410</v>
      </c>
      <c r="C41" s="579" t="s">
        <v>411</v>
      </c>
      <c r="D41" s="586">
        <f t="shared" ref="D41:O41" si="28">D42+D46+D51+D55+D60+D63</f>
        <v>2.2504646964435983E+20</v>
      </c>
      <c r="E41" s="586">
        <f t="shared" si="28"/>
        <v>1.9246109779027362E+20</v>
      </c>
      <c r="F41" s="586">
        <f t="shared" si="28"/>
        <v>1.574676368026872E+19</v>
      </c>
      <c r="G41" s="586">
        <f t="shared" si="28"/>
        <v>2.082078614705423E+20</v>
      </c>
      <c r="H41" s="586">
        <f t="shared" si="28"/>
        <v>0</v>
      </c>
      <c r="I41" s="586">
        <f t="shared" si="28"/>
        <v>0</v>
      </c>
      <c r="J41" s="586">
        <f t="shared" si="28"/>
        <v>0</v>
      </c>
      <c r="K41" s="586">
        <f t="shared" si="28"/>
        <v>167200358050</v>
      </c>
      <c r="L41" s="586">
        <f t="shared" si="28"/>
        <v>0</v>
      </c>
      <c r="M41" s="586">
        <f t="shared" si="28"/>
        <v>167200358050</v>
      </c>
      <c r="N41" s="586">
        <f t="shared" si="28"/>
        <v>2.0820786163774269E+20</v>
      </c>
      <c r="O41" s="587">
        <f t="shared" si="28"/>
        <v>1.6838608006617008E+19</v>
      </c>
      <c r="P41" s="617"/>
      <c r="Q41" s="618">
        <f t="shared" si="25"/>
        <v>92.517719547777347</v>
      </c>
      <c r="R41" s="617"/>
      <c r="S41" s="617"/>
      <c r="T41" s="617"/>
      <c r="U41" s="617"/>
      <c r="V41" s="617"/>
      <c r="W41" s="617"/>
      <c r="X41" s="617"/>
      <c r="Y41" s="617"/>
      <c r="Z41" s="617"/>
      <c r="AA41" s="617"/>
      <c r="AB41" s="617"/>
      <c r="AC41" s="617"/>
      <c r="AD41" s="617"/>
      <c r="AE41" s="617"/>
      <c r="AF41" s="617"/>
      <c r="AG41" s="617"/>
      <c r="AH41" s="617"/>
      <c r="AI41" s="617"/>
      <c r="AJ41" s="617"/>
      <c r="AK41" s="617"/>
      <c r="AL41" s="617"/>
      <c r="AM41" s="617"/>
      <c r="AN41" s="617"/>
      <c r="AO41" s="617"/>
      <c r="AP41" s="617"/>
      <c r="AQ41" s="617"/>
      <c r="AR41" s="617"/>
      <c r="AS41" s="617"/>
      <c r="AT41" s="617"/>
      <c r="AU41" s="617"/>
      <c r="AV41" s="617"/>
      <c r="AW41" s="617"/>
      <c r="AX41" s="617"/>
      <c r="AY41" s="617"/>
      <c r="AZ41" s="617"/>
      <c r="BA41" s="617"/>
      <c r="BB41" s="617"/>
      <c r="BC41" s="617"/>
      <c r="BD41" s="617"/>
      <c r="BE41" s="617"/>
      <c r="BF41" s="617"/>
      <c r="BG41" s="617"/>
      <c r="BH41" s="617"/>
      <c r="BI41" s="617"/>
      <c r="BJ41" s="617"/>
      <c r="BK41" s="617"/>
      <c r="BL41" s="617"/>
      <c r="BM41" s="617"/>
      <c r="BN41" s="617"/>
      <c r="BO41" s="617"/>
      <c r="BP41" s="617"/>
      <c r="BQ41" s="617"/>
      <c r="BR41" s="617"/>
      <c r="BS41" s="617"/>
      <c r="BT41" s="617"/>
      <c r="BU41" s="617"/>
      <c r="BV41" s="617"/>
      <c r="BW41" s="617"/>
      <c r="BX41" s="617"/>
      <c r="BY41" s="617"/>
      <c r="BZ41" s="617"/>
      <c r="CA41" s="617"/>
      <c r="CB41" s="617"/>
      <c r="CC41" s="617"/>
      <c r="CD41" s="617"/>
      <c r="CE41" s="617"/>
      <c r="CF41" s="617"/>
      <c r="CG41" s="617"/>
      <c r="CH41" s="617"/>
      <c r="CI41" s="617"/>
      <c r="CJ41" s="617"/>
      <c r="CK41" s="617"/>
      <c r="CL41" s="617"/>
      <c r="CM41" s="617"/>
      <c r="CN41" s="617"/>
      <c r="CO41" s="617"/>
      <c r="CP41" s="617"/>
      <c r="CQ41" s="617"/>
      <c r="CR41" s="617"/>
      <c r="CS41" s="617"/>
      <c r="CT41" s="617"/>
      <c r="CU41" s="617"/>
      <c r="CV41" s="617"/>
      <c r="CW41" s="617"/>
      <c r="CX41" s="617"/>
      <c r="CY41" s="617"/>
      <c r="CZ41" s="617"/>
      <c r="DA41" s="617"/>
      <c r="DB41" s="617"/>
      <c r="DC41" s="617"/>
      <c r="DD41" s="617"/>
      <c r="DE41" s="617"/>
      <c r="DF41" s="617"/>
      <c r="DG41" s="617"/>
      <c r="DH41" s="617"/>
      <c r="DI41" s="617"/>
      <c r="DJ41" s="617"/>
      <c r="DK41" s="617"/>
      <c r="DL41" s="617"/>
      <c r="DM41" s="617"/>
      <c r="DN41" s="617"/>
      <c r="DO41" s="617"/>
      <c r="DP41" s="617"/>
      <c r="DQ41" s="617"/>
      <c r="DR41" s="617"/>
      <c r="DS41" s="617"/>
      <c r="DT41" s="617"/>
      <c r="DU41" s="617"/>
      <c r="DV41" s="617"/>
      <c r="DW41" s="617"/>
      <c r="DX41" s="617"/>
      <c r="DY41" s="617"/>
      <c r="DZ41" s="617"/>
      <c r="EA41" s="617"/>
      <c r="EB41" s="617"/>
      <c r="EC41" s="617"/>
      <c r="ED41" s="617"/>
      <c r="EE41" s="617"/>
      <c r="EF41" s="617"/>
      <c r="EG41" s="617"/>
      <c r="EH41" s="617"/>
      <c r="EI41" s="617"/>
      <c r="EJ41" s="617"/>
      <c r="EK41" s="617"/>
      <c r="EL41" s="617"/>
      <c r="EM41" s="617"/>
      <c r="EN41" s="617"/>
      <c r="EO41" s="617"/>
      <c r="EP41" s="617"/>
      <c r="EQ41" s="617"/>
      <c r="ER41" s="617"/>
      <c r="ES41" s="617"/>
      <c r="ET41" s="617"/>
      <c r="EU41" s="617"/>
      <c r="EV41" s="617"/>
      <c r="EW41" s="617"/>
      <c r="EX41" s="617"/>
      <c r="EY41" s="617"/>
      <c r="EZ41" s="617"/>
      <c r="FA41" s="617"/>
      <c r="FB41" s="617"/>
      <c r="FC41" s="617"/>
      <c r="FD41" s="617"/>
      <c r="FE41" s="617"/>
      <c r="FF41" s="617"/>
      <c r="FG41" s="617"/>
      <c r="FH41" s="617"/>
      <c r="FI41" s="617"/>
      <c r="FJ41" s="617"/>
      <c r="FK41" s="617"/>
      <c r="FL41" s="617"/>
      <c r="FM41" s="617"/>
      <c r="FN41" s="617"/>
      <c r="FO41" s="617"/>
      <c r="FP41" s="617"/>
      <c r="FQ41" s="617"/>
      <c r="FR41" s="617"/>
      <c r="FS41" s="617"/>
      <c r="FT41" s="617"/>
      <c r="FU41" s="617"/>
      <c r="FV41" s="617"/>
      <c r="FW41" s="617"/>
      <c r="FX41" s="617"/>
      <c r="FY41" s="617"/>
      <c r="FZ41" s="617"/>
      <c r="GA41" s="617"/>
      <c r="GB41" s="617"/>
      <c r="GC41" s="617"/>
      <c r="GD41" s="617"/>
      <c r="GE41" s="617"/>
      <c r="GF41" s="617"/>
      <c r="GG41" s="617"/>
      <c r="GH41" s="617"/>
      <c r="GI41" s="617"/>
      <c r="GJ41" s="617"/>
      <c r="GK41" s="617"/>
      <c r="GL41" s="617"/>
      <c r="GM41" s="617"/>
      <c r="GN41" s="617"/>
      <c r="GO41" s="617"/>
      <c r="GP41" s="617"/>
      <c r="GQ41" s="617"/>
      <c r="GR41" s="617"/>
      <c r="GS41" s="617"/>
      <c r="GT41" s="617"/>
      <c r="GU41" s="617"/>
      <c r="GV41" s="617"/>
      <c r="GW41" s="617"/>
      <c r="GX41" s="617"/>
      <c r="GY41" s="617"/>
      <c r="GZ41" s="617"/>
      <c r="HA41" s="617"/>
      <c r="HB41" s="617"/>
      <c r="HC41" s="617"/>
      <c r="HD41" s="617"/>
      <c r="HE41" s="617"/>
      <c r="HF41" s="617"/>
      <c r="HG41" s="617"/>
      <c r="HH41" s="617"/>
      <c r="HI41" s="617"/>
      <c r="HJ41" s="617"/>
      <c r="HK41" s="617"/>
      <c r="HL41" s="617"/>
      <c r="HM41" s="617"/>
      <c r="HN41" s="617"/>
      <c r="HO41" s="617"/>
      <c r="HP41" s="617"/>
      <c r="HQ41" s="617"/>
      <c r="HR41" s="617"/>
      <c r="HS41" s="617"/>
      <c r="HT41" s="617"/>
      <c r="HU41" s="617"/>
      <c r="HV41" s="617"/>
      <c r="HW41" s="617"/>
      <c r="HX41" s="617"/>
      <c r="HY41" s="617"/>
      <c r="HZ41" s="617"/>
      <c r="IA41" s="617"/>
      <c r="IB41" s="617"/>
      <c r="IC41" s="617"/>
      <c r="ID41" s="617"/>
      <c r="IE41" s="617"/>
      <c r="IF41" s="617"/>
      <c r="IG41" s="617"/>
      <c r="IH41" s="617"/>
      <c r="II41" s="617"/>
      <c r="IJ41" s="617"/>
      <c r="IK41" s="617"/>
      <c r="IL41" s="617"/>
      <c r="IM41" s="617"/>
      <c r="IN41" s="617"/>
      <c r="IO41" s="617"/>
      <c r="IP41" s="617"/>
      <c r="IQ41" s="617"/>
      <c r="IR41" s="617"/>
      <c r="IS41" s="617"/>
      <c r="IT41" s="617"/>
      <c r="IU41" s="617"/>
    </row>
    <row r="42" spans="1:255" ht="16.5" customHeight="1" x14ac:dyDescent="0.25">
      <c r="A42" s="589">
        <v>23</v>
      </c>
      <c r="B42" s="579" t="s">
        <v>412</v>
      </c>
      <c r="C42" s="601" t="s">
        <v>413</v>
      </c>
      <c r="D42" s="586">
        <f t="shared" ref="D42:O42" si="29">SUM(D43:D44)</f>
        <v>2.0059675094107285E+20</v>
      </c>
      <c r="E42" s="586">
        <f t="shared" si="29"/>
        <v>1.7155155093207446E+20</v>
      </c>
      <c r="F42" s="586">
        <f t="shared" si="29"/>
        <v>1.4035988376489966E+19</v>
      </c>
      <c r="G42" s="586">
        <f t="shared" si="29"/>
        <v>1.8558753930856441E+20</v>
      </c>
      <c r="H42" s="586">
        <f t="shared" si="29"/>
        <v>0</v>
      </c>
      <c r="I42" s="586">
        <f t="shared" si="29"/>
        <v>0</v>
      </c>
      <c r="J42" s="586">
        <f t="shared" si="29"/>
        <v>0</v>
      </c>
      <c r="K42" s="586">
        <f t="shared" si="29"/>
        <v>149049778050</v>
      </c>
      <c r="L42" s="586">
        <f t="shared" si="29"/>
        <v>0</v>
      </c>
      <c r="M42" s="586">
        <f t="shared" si="29"/>
        <v>149049778050</v>
      </c>
      <c r="N42" s="586">
        <f t="shared" si="29"/>
        <v>1.8558753945761418E+20</v>
      </c>
      <c r="O42" s="587">
        <f t="shared" si="29"/>
        <v>1.5009211483458533E+19</v>
      </c>
      <c r="P42" s="590"/>
      <c r="Q42" s="583">
        <f t="shared" si="25"/>
        <v>92.517719547776849</v>
      </c>
      <c r="R42" s="590"/>
      <c r="S42" s="590"/>
      <c r="T42" s="590"/>
      <c r="U42" s="590"/>
      <c r="V42" s="590"/>
      <c r="W42" s="590"/>
      <c r="X42" s="590"/>
      <c r="Y42" s="590"/>
      <c r="Z42" s="590"/>
      <c r="AA42" s="590"/>
      <c r="AB42" s="590"/>
      <c r="AC42" s="590"/>
      <c r="AD42" s="590"/>
      <c r="AE42" s="590"/>
      <c r="AF42" s="590"/>
      <c r="AG42" s="590"/>
      <c r="AH42" s="590"/>
      <c r="AI42" s="590"/>
      <c r="AJ42" s="590"/>
      <c r="AK42" s="590"/>
      <c r="AL42" s="590"/>
      <c r="AM42" s="590"/>
      <c r="AN42" s="590"/>
      <c r="AO42" s="590"/>
      <c r="AP42" s="590"/>
      <c r="AQ42" s="590"/>
      <c r="AR42" s="590"/>
      <c r="AS42" s="590"/>
      <c r="AT42" s="590"/>
      <c r="AU42" s="590"/>
      <c r="AV42" s="590"/>
      <c r="AW42" s="590"/>
      <c r="AX42" s="590"/>
      <c r="AY42" s="590"/>
      <c r="AZ42" s="590"/>
      <c r="BA42" s="590"/>
      <c r="BB42" s="590"/>
      <c r="BC42" s="590"/>
      <c r="BD42" s="590"/>
      <c r="BE42" s="590"/>
      <c r="BF42" s="590"/>
      <c r="BG42" s="590"/>
      <c r="BH42" s="590"/>
      <c r="BI42" s="590"/>
      <c r="BJ42" s="590"/>
      <c r="BK42" s="590"/>
      <c r="BL42" s="590"/>
      <c r="BM42" s="590"/>
      <c r="BN42" s="590"/>
      <c r="BO42" s="590"/>
      <c r="BP42" s="590"/>
      <c r="BQ42" s="590"/>
      <c r="BR42" s="590"/>
      <c r="BS42" s="590"/>
      <c r="BT42" s="590"/>
      <c r="BU42" s="590"/>
      <c r="BV42" s="590"/>
      <c r="BW42" s="590"/>
      <c r="BX42" s="590"/>
      <c r="BY42" s="590"/>
      <c r="BZ42" s="590"/>
      <c r="CA42" s="590"/>
      <c r="CB42" s="590"/>
      <c r="CC42" s="590"/>
      <c r="CD42" s="590"/>
      <c r="CE42" s="590"/>
      <c r="CF42" s="590"/>
      <c r="CG42" s="590"/>
      <c r="CH42" s="590"/>
      <c r="CI42" s="590"/>
      <c r="CJ42" s="590"/>
      <c r="CK42" s="590"/>
      <c r="CL42" s="590"/>
      <c r="CM42" s="590"/>
      <c r="CN42" s="590"/>
      <c r="CO42" s="590"/>
      <c r="CP42" s="590"/>
      <c r="CQ42" s="590"/>
      <c r="CR42" s="590"/>
      <c r="CS42" s="590"/>
      <c r="CT42" s="590"/>
      <c r="CU42" s="590"/>
      <c r="CV42" s="590"/>
      <c r="CW42" s="590"/>
      <c r="CX42" s="590"/>
      <c r="CY42" s="590"/>
      <c r="CZ42" s="590"/>
      <c r="DA42" s="590"/>
      <c r="DB42" s="590"/>
      <c r="DC42" s="590"/>
      <c r="DD42" s="590"/>
      <c r="DE42" s="590"/>
      <c r="DF42" s="590"/>
      <c r="DG42" s="590"/>
      <c r="DH42" s="590"/>
      <c r="DI42" s="590"/>
      <c r="DJ42" s="590"/>
      <c r="DK42" s="590"/>
      <c r="DL42" s="590"/>
      <c r="DM42" s="590"/>
      <c r="DN42" s="590"/>
      <c r="DO42" s="590"/>
      <c r="DP42" s="590"/>
      <c r="DQ42" s="590"/>
      <c r="DR42" s="590"/>
      <c r="DS42" s="590"/>
      <c r="DT42" s="590"/>
      <c r="DU42" s="590"/>
      <c r="DV42" s="590"/>
      <c r="DW42" s="590"/>
      <c r="DX42" s="590"/>
      <c r="DY42" s="590"/>
      <c r="DZ42" s="590"/>
      <c r="EA42" s="590"/>
      <c r="EB42" s="590"/>
      <c r="EC42" s="590"/>
      <c r="ED42" s="590"/>
      <c r="EE42" s="590"/>
      <c r="EF42" s="590"/>
      <c r="EG42" s="590"/>
      <c r="EH42" s="590"/>
      <c r="EI42" s="590"/>
      <c r="EJ42" s="590"/>
      <c r="EK42" s="590"/>
      <c r="EL42" s="590"/>
      <c r="EM42" s="590"/>
      <c r="EN42" s="590"/>
      <c r="EO42" s="590"/>
      <c r="EP42" s="590"/>
      <c r="EQ42" s="590"/>
      <c r="ER42" s="590"/>
      <c r="ES42" s="590"/>
      <c r="ET42" s="590"/>
      <c r="EU42" s="590"/>
      <c r="EV42" s="590"/>
      <c r="EW42" s="590"/>
      <c r="EX42" s="590"/>
      <c r="EY42" s="590"/>
      <c r="EZ42" s="590"/>
      <c r="FA42" s="590"/>
      <c r="FB42" s="590"/>
      <c r="FC42" s="590"/>
      <c r="FD42" s="590"/>
      <c r="FE42" s="590"/>
      <c r="FF42" s="590"/>
      <c r="FG42" s="590"/>
      <c r="FH42" s="590"/>
      <c r="FI42" s="590"/>
      <c r="FJ42" s="590"/>
      <c r="FK42" s="590"/>
      <c r="FL42" s="590"/>
      <c r="FM42" s="590"/>
      <c r="FN42" s="590"/>
      <c r="FO42" s="590"/>
      <c r="FP42" s="590"/>
      <c r="FQ42" s="590"/>
      <c r="FR42" s="590"/>
      <c r="FS42" s="590"/>
      <c r="FT42" s="590"/>
      <c r="FU42" s="590"/>
      <c r="FV42" s="590"/>
      <c r="FW42" s="590"/>
      <c r="FX42" s="590"/>
      <c r="FY42" s="590"/>
      <c r="FZ42" s="590"/>
      <c r="GA42" s="590"/>
      <c r="GB42" s="590"/>
      <c r="GC42" s="590"/>
      <c r="GD42" s="590"/>
      <c r="GE42" s="590"/>
      <c r="GF42" s="590"/>
      <c r="GG42" s="590"/>
      <c r="GH42" s="590"/>
      <c r="GI42" s="590"/>
      <c r="GJ42" s="590"/>
      <c r="GK42" s="590"/>
      <c r="GL42" s="590"/>
      <c r="GM42" s="590"/>
      <c r="GN42" s="590"/>
      <c r="GO42" s="590"/>
      <c r="GP42" s="590"/>
      <c r="GQ42" s="590"/>
      <c r="GR42" s="590"/>
      <c r="GS42" s="590"/>
      <c r="GT42" s="590"/>
      <c r="GU42" s="590"/>
      <c r="GV42" s="590"/>
      <c r="GW42" s="590"/>
      <c r="GX42" s="590"/>
      <c r="GY42" s="590"/>
      <c r="GZ42" s="590"/>
      <c r="HA42" s="590"/>
      <c r="HB42" s="590"/>
      <c r="HC42" s="590"/>
      <c r="HD42" s="590"/>
      <c r="HE42" s="590"/>
      <c r="HF42" s="590"/>
      <c r="HG42" s="590"/>
      <c r="HH42" s="590"/>
      <c r="HI42" s="590"/>
      <c r="HJ42" s="590"/>
      <c r="HK42" s="590"/>
      <c r="HL42" s="590"/>
      <c r="HM42" s="590"/>
      <c r="HN42" s="590"/>
      <c r="HO42" s="590"/>
      <c r="HP42" s="590"/>
      <c r="HQ42" s="590"/>
      <c r="HR42" s="590"/>
      <c r="HS42" s="590"/>
      <c r="HT42" s="590"/>
      <c r="HU42" s="590"/>
      <c r="HV42" s="590"/>
      <c r="HW42" s="590"/>
      <c r="HX42" s="590"/>
      <c r="HY42" s="590"/>
      <c r="HZ42" s="590"/>
      <c r="IA42" s="590"/>
      <c r="IB42" s="590"/>
      <c r="IC42" s="590"/>
      <c r="ID42" s="590"/>
      <c r="IE42" s="590"/>
      <c r="IF42" s="590"/>
      <c r="IG42" s="590"/>
      <c r="IH42" s="590"/>
      <c r="II42" s="590"/>
      <c r="IJ42" s="590"/>
      <c r="IK42" s="590"/>
      <c r="IL42" s="590"/>
      <c r="IM42" s="590"/>
      <c r="IN42" s="590"/>
      <c r="IO42" s="590"/>
      <c r="IP42" s="590"/>
      <c r="IQ42" s="590"/>
      <c r="IR42" s="590"/>
      <c r="IS42" s="590"/>
      <c r="IT42" s="590"/>
      <c r="IU42" s="590"/>
    </row>
    <row r="43" spans="1:255" ht="16.5" customHeight="1" x14ac:dyDescent="0.25">
      <c r="A43" s="589">
        <v>24</v>
      </c>
      <c r="B43" s="579" t="s">
        <v>416</v>
      </c>
      <c r="C43" s="599" t="s">
        <v>417</v>
      </c>
      <c r="D43" s="586">
        <f t="shared" ref="D43:O43" si="30">SUM(D44:D46)</f>
        <v>1.3373116729404857E+20</v>
      </c>
      <c r="E43" s="586">
        <f t="shared" si="30"/>
        <v>1.1436770062138298E+20</v>
      </c>
      <c r="F43" s="586">
        <f t="shared" si="30"/>
        <v>9.3573255843266437E+18</v>
      </c>
      <c r="G43" s="586">
        <f t="shared" si="30"/>
        <v>1.2372502620570962E+20</v>
      </c>
      <c r="H43" s="586">
        <f t="shared" si="30"/>
        <v>0</v>
      </c>
      <c r="I43" s="586">
        <f t="shared" si="30"/>
        <v>0</v>
      </c>
      <c r="J43" s="586">
        <f t="shared" si="30"/>
        <v>0</v>
      </c>
      <c r="K43" s="586">
        <f t="shared" si="30"/>
        <v>99366518700</v>
      </c>
      <c r="L43" s="586">
        <f t="shared" si="30"/>
        <v>0</v>
      </c>
      <c r="M43" s="586">
        <f t="shared" si="30"/>
        <v>99366518700</v>
      </c>
      <c r="N43" s="586">
        <f t="shared" si="30"/>
        <v>1.2372502630507612E+20</v>
      </c>
      <c r="O43" s="587">
        <f t="shared" si="30"/>
        <v>1.0006140988972356E+19</v>
      </c>
      <c r="P43" s="590"/>
      <c r="Q43" s="583">
        <f t="shared" si="25"/>
        <v>92.517719547776835</v>
      </c>
      <c r="R43" s="590"/>
      <c r="S43" s="590"/>
      <c r="T43" s="590"/>
      <c r="U43" s="590"/>
      <c r="V43" s="590"/>
      <c r="W43" s="590"/>
      <c r="X43" s="590"/>
      <c r="Y43" s="590"/>
      <c r="Z43" s="590"/>
      <c r="AA43" s="590"/>
      <c r="AB43" s="590"/>
      <c r="AC43" s="590"/>
      <c r="AD43" s="590"/>
      <c r="AE43" s="590"/>
      <c r="AF43" s="590"/>
      <c r="AG43" s="590"/>
      <c r="AH43" s="590"/>
      <c r="AI43" s="590"/>
      <c r="AJ43" s="590"/>
      <c r="AK43" s="590"/>
      <c r="AL43" s="590"/>
      <c r="AM43" s="590"/>
      <c r="AN43" s="590"/>
      <c r="AO43" s="590"/>
      <c r="AP43" s="590"/>
      <c r="AQ43" s="590"/>
      <c r="AR43" s="590"/>
      <c r="AS43" s="590"/>
      <c r="AT43" s="590"/>
      <c r="AU43" s="590"/>
      <c r="AV43" s="590"/>
      <c r="AW43" s="590"/>
      <c r="AX43" s="590"/>
      <c r="AY43" s="590"/>
      <c r="AZ43" s="590"/>
      <c r="BA43" s="590"/>
      <c r="BB43" s="590"/>
      <c r="BC43" s="590"/>
      <c r="BD43" s="590"/>
      <c r="BE43" s="590"/>
      <c r="BF43" s="590"/>
      <c r="BG43" s="590"/>
      <c r="BH43" s="590"/>
      <c r="BI43" s="590"/>
      <c r="BJ43" s="590"/>
      <c r="BK43" s="590"/>
      <c r="BL43" s="590"/>
      <c r="BM43" s="590"/>
      <c r="BN43" s="590"/>
      <c r="BO43" s="590"/>
      <c r="BP43" s="590"/>
      <c r="BQ43" s="590"/>
      <c r="BR43" s="590"/>
      <c r="BS43" s="590"/>
      <c r="BT43" s="590"/>
      <c r="BU43" s="590"/>
      <c r="BV43" s="590"/>
      <c r="BW43" s="590"/>
      <c r="BX43" s="590"/>
      <c r="BY43" s="590"/>
      <c r="BZ43" s="590"/>
      <c r="CA43" s="590"/>
      <c r="CB43" s="590"/>
      <c r="CC43" s="590"/>
      <c r="CD43" s="590"/>
      <c r="CE43" s="590"/>
      <c r="CF43" s="590"/>
      <c r="CG43" s="590"/>
      <c r="CH43" s="590"/>
      <c r="CI43" s="590"/>
      <c r="CJ43" s="590"/>
      <c r="CK43" s="590"/>
      <c r="CL43" s="590"/>
      <c r="CM43" s="590"/>
      <c r="CN43" s="590"/>
      <c r="CO43" s="590"/>
      <c r="CP43" s="590"/>
      <c r="CQ43" s="590"/>
      <c r="CR43" s="590"/>
      <c r="CS43" s="590"/>
      <c r="CT43" s="590"/>
      <c r="CU43" s="590"/>
      <c r="CV43" s="590"/>
      <c r="CW43" s="590"/>
      <c r="CX43" s="590"/>
      <c r="CY43" s="590"/>
      <c r="CZ43" s="590"/>
      <c r="DA43" s="590"/>
      <c r="DB43" s="590"/>
      <c r="DC43" s="590"/>
      <c r="DD43" s="590"/>
      <c r="DE43" s="590"/>
      <c r="DF43" s="590"/>
      <c r="DG43" s="590"/>
      <c r="DH43" s="590"/>
      <c r="DI43" s="590"/>
      <c r="DJ43" s="590"/>
      <c r="DK43" s="590"/>
      <c r="DL43" s="590"/>
      <c r="DM43" s="590"/>
      <c r="DN43" s="590"/>
      <c r="DO43" s="590"/>
      <c r="DP43" s="590"/>
      <c r="DQ43" s="590"/>
      <c r="DR43" s="590"/>
      <c r="DS43" s="590"/>
      <c r="DT43" s="590"/>
      <c r="DU43" s="590"/>
      <c r="DV43" s="590"/>
      <c r="DW43" s="590"/>
      <c r="DX43" s="590"/>
      <c r="DY43" s="590"/>
      <c r="DZ43" s="590"/>
      <c r="EA43" s="590"/>
      <c r="EB43" s="590"/>
      <c r="EC43" s="590"/>
      <c r="ED43" s="590"/>
      <c r="EE43" s="590"/>
      <c r="EF43" s="590"/>
      <c r="EG43" s="590"/>
      <c r="EH43" s="590"/>
      <c r="EI43" s="590"/>
      <c r="EJ43" s="590"/>
      <c r="EK43" s="590"/>
      <c r="EL43" s="590"/>
      <c r="EM43" s="590"/>
      <c r="EN43" s="590"/>
      <c r="EO43" s="590"/>
      <c r="EP43" s="590"/>
      <c r="EQ43" s="590"/>
      <c r="ER43" s="590"/>
      <c r="ES43" s="590"/>
      <c r="ET43" s="590"/>
      <c r="EU43" s="590"/>
      <c r="EV43" s="590"/>
      <c r="EW43" s="590"/>
      <c r="EX43" s="590"/>
      <c r="EY43" s="590"/>
      <c r="EZ43" s="590"/>
      <c r="FA43" s="590"/>
      <c r="FB43" s="590"/>
      <c r="FC43" s="590"/>
      <c r="FD43" s="590"/>
      <c r="FE43" s="590"/>
      <c r="FF43" s="590"/>
      <c r="FG43" s="590"/>
      <c r="FH43" s="590"/>
      <c r="FI43" s="590"/>
      <c r="FJ43" s="590"/>
      <c r="FK43" s="590"/>
      <c r="FL43" s="590"/>
      <c r="FM43" s="590"/>
      <c r="FN43" s="590"/>
      <c r="FO43" s="590"/>
      <c r="FP43" s="590"/>
      <c r="FQ43" s="590"/>
      <c r="FR43" s="590"/>
      <c r="FS43" s="590"/>
      <c r="FT43" s="590"/>
      <c r="FU43" s="590"/>
      <c r="FV43" s="590"/>
      <c r="FW43" s="590"/>
      <c r="FX43" s="590"/>
      <c r="FY43" s="590"/>
      <c r="FZ43" s="590"/>
      <c r="GA43" s="590"/>
      <c r="GB43" s="590"/>
      <c r="GC43" s="590"/>
      <c r="GD43" s="590"/>
      <c r="GE43" s="590"/>
      <c r="GF43" s="590"/>
      <c r="GG43" s="590"/>
      <c r="GH43" s="590"/>
      <c r="GI43" s="590"/>
      <c r="GJ43" s="590"/>
      <c r="GK43" s="590"/>
      <c r="GL43" s="590"/>
      <c r="GM43" s="590"/>
      <c r="GN43" s="590"/>
      <c r="GO43" s="590"/>
      <c r="GP43" s="590"/>
      <c r="GQ43" s="590"/>
      <c r="GR43" s="590"/>
      <c r="GS43" s="590"/>
      <c r="GT43" s="590"/>
      <c r="GU43" s="590"/>
      <c r="GV43" s="590"/>
      <c r="GW43" s="590"/>
      <c r="GX43" s="590"/>
      <c r="GY43" s="590"/>
      <c r="GZ43" s="590"/>
      <c r="HA43" s="590"/>
      <c r="HB43" s="590"/>
      <c r="HC43" s="590"/>
      <c r="HD43" s="590"/>
      <c r="HE43" s="590"/>
      <c r="HF43" s="590"/>
      <c r="HG43" s="590"/>
      <c r="HH43" s="590"/>
      <c r="HI43" s="590"/>
      <c r="HJ43" s="590"/>
      <c r="HK43" s="590"/>
      <c r="HL43" s="590"/>
      <c r="HM43" s="590"/>
      <c r="HN43" s="590"/>
      <c r="HO43" s="590"/>
      <c r="HP43" s="590"/>
      <c r="HQ43" s="590"/>
      <c r="HR43" s="590"/>
      <c r="HS43" s="590"/>
      <c r="HT43" s="590"/>
      <c r="HU43" s="590"/>
      <c r="HV43" s="590"/>
      <c r="HW43" s="590"/>
      <c r="HX43" s="590"/>
      <c r="HY43" s="590"/>
      <c r="HZ43" s="590"/>
      <c r="IA43" s="590"/>
      <c r="IB43" s="590"/>
      <c r="IC43" s="590"/>
      <c r="ID43" s="590"/>
      <c r="IE43" s="590"/>
      <c r="IF43" s="590"/>
      <c r="IG43" s="590"/>
      <c r="IH43" s="590"/>
      <c r="II43" s="590"/>
      <c r="IJ43" s="590"/>
      <c r="IK43" s="590"/>
      <c r="IL43" s="590"/>
      <c r="IM43" s="590"/>
      <c r="IN43" s="590"/>
      <c r="IO43" s="590"/>
      <c r="IP43" s="590"/>
      <c r="IQ43" s="590"/>
      <c r="IR43" s="590"/>
      <c r="IS43" s="590"/>
      <c r="IT43" s="590"/>
      <c r="IU43" s="590"/>
    </row>
    <row r="44" spans="1:255" ht="16.5" customHeight="1" x14ac:dyDescent="0.25">
      <c r="A44" s="597">
        <v>25</v>
      </c>
      <c r="B44" s="579" t="s">
        <v>419</v>
      </c>
      <c r="C44" s="599" t="s">
        <v>420</v>
      </c>
      <c r="D44" s="586">
        <f t="shared" ref="D44:O44" si="31">SUM(D45:D46)</f>
        <v>6.6865583647024284E+19</v>
      </c>
      <c r="E44" s="586">
        <f t="shared" si="31"/>
        <v>5.7183850310691488E+19</v>
      </c>
      <c r="F44" s="586">
        <f t="shared" si="31"/>
        <v>4.6786627921633219E+18</v>
      </c>
      <c r="G44" s="586">
        <f t="shared" si="31"/>
        <v>6.1862513102854808E+19</v>
      </c>
      <c r="H44" s="586">
        <f t="shared" si="31"/>
        <v>0</v>
      </c>
      <c r="I44" s="586">
        <f t="shared" si="31"/>
        <v>0</v>
      </c>
      <c r="J44" s="586">
        <f t="shared" si="31"/>
        <v>0</v>
      </c>
      <c r="K44" s="586">
        <f t="shared" si="31"/>
        <v>49683259350</v>
      </c>
      <c r="L44" s="586">
        <f t="shared" si="31"/>
        <v>0</v>
      </c>
      <c r="M44" s="586">
        <f t="shared" si="31"/>
        <v>49683259350</v>
      </c>
      <c r="N44" s="586">
        <f t="shared" si="31"/>
        <v>6.1862513152538067E+19</v>
      </c>
      <c r="O44" s="587">
        <f t="shared" si="31"/>
        <v>5.0030704944861778E+18</v>
      </c>
      <c r="P44" s="590"/>
      <c r="Q44" s="583">
        <f t="shared" si="25"/>
        <v>92.517719547776849</v>
      </c>
      <c r="R44" s="590"/>
      <c r="S44" s="590"/>
      <c r="T44" s="590"/>
      <c r="U44" s="590"/>
      <c r="V44" s="590"/>
      <c r="W44" s="590"/>
      <c r="X44" s="590"/>
      <c r="Y44" s="590"/>
      <c r="Z44" s="590"/>
      <c r="AA44" s="590"/>
      <c r="AB44" s="590"/>
      <c r="AC44" s="590"/>
      <c r="AD44" s="590"/>
      <c r="AE44" s="590"/>
      <c r="AF44" s="590"/>
      <c r="AG44" s="590"/>
      <c r="AH44" s="590"/>
      <c r="AI44" s="590"/>
      <c r="AJ44" s="590"/>
      <c r="AK44" s="590"/>
      <c r="AL44" s="590"/>
      <c r="AM44" s="590"/>
      <c r="AN44" s="590"/>
      <c r="AO44" s="590"/>
      <c r="AP44" s="590"/>
      <c r="AQ44" s="590"/>
      <c r="AR44" s="590"/>
      <c r="AS44" s="590"/>
      <c r="AT44" s="590"/>
      <c r="AU44" s="590"/>
      <c r="AV44" s="590"/>
      <c r="AW44" s="590"/>
      <c r="AX44" s="590"/>
      <c r="AY44" s="590"/>
      <c r="AZ44" s="590"/>
      <c r="BA44" s="590"/>
      <c r="BB44" s="590"/>
      <c r="BC44" s="590"/>
      <c r="BD44" s="590"/>
      <c r="BE44" s="590"/>
      <c r="BF44" s="590"/>
      <c r="BG44" s="590"/>
      <c r="BH44" s="590"/>
      <c r="BI44" s="590"/>
      <c r="BJ44" s="590"/>
      <c r="BK44" s="590"/>
      <c r="BL44" s="590"/>
      <c r="BM44" s="590"/>
      <c r="BN44" s="590"/>
      <c r="BO44" s="590"/>
      <c r="BP44" s="590"/>
      <c r="BQ44" s="590"/>
      <c r="BR44" s="590"/>
      <c r="BS44" s="590"/>
      <c r="BT44" s="590"/>
      <c r="BU44" s="590"/>
      <c r="BV44" s="590"/>
      <c r="BW44" s="590"/>
      <c r="BX44" s="590"/>
      <c r="BY44" s="590"/>
      <c r="BZ44" s="590"/>
      <c r="CA44" s="590"/>
      <c r="CB44" s="590"/>
      <c r="CC44" s="590"/>
      <c r="CD44" s="590"/>
      <c r="CE44" s="590"/>
      <c r="CF44" s="590"/>
      <c r="CG44" s="590"/>
      <c r="CH44" s="590"/>
      <c r="CI44" s="590"/>
      <c r="CJ44" s="590"/>
      <c r="CK44" s="590"/>
      <c r="CL44" s="590"/>
      <c r="CM44" s="590"/>
      <c r="CN44" s="590"/>
      <c r="CO44" s="590"/>
      <c r="CP44" s="590"/>
      <c r="CQ44" s="590"/>
      <c r="CR44" s="590"/>
      <c r="CS44" s="590"/>
      <c r="CT44" s="590"/>
      <c r="CU44" s="590"/>
      <c r="CV44" s="590"/>
      <c r="CW44" s="590"/>
      <c r="CX44" s="590"/>
      <c r="CY44" s="590"/>
      <c r="CZ44" s="590"/>
      <c r="DA44" s="590"/>
      <c r="DB44" s="590"/>
      <c r="DC44" s="590"/>
      <c r="DD44" s="590"/>
      <c r="DE44" s="590"/>
      <c r="DF44" s="590"/>
      <c r="DG44" s="590"/>
      <c r="DH44" s="590"/>
      <c r="DI44" s="590"/>
      <c r="DJ44" s="590"/>
      <c r="DK44" s="590"/>
      <c r="DL44" s="590"/>
      <c r="DM44" s="590"/>
      <c r="DN44" s="590"/>
      <c r="DO44" s="590"/>
      <c r="DP44" s="590"/>
      <c r="DQ44" s="590"/>
      <c r="DR44" s="590"/>
      <c r="DS44" s="590"/>
      <c r="DT44" s="590"/>
      <c r="DU44" s="590"/>
      <c r="DV44" s="590"/>
      <c r="DW44" s="590"/>
      <c r="DX44" s="590"/>
      <c r="DY44" s="590"/>
      <c r="DZ44" s="590"/>
      <c r="EA44" s="590"/>
      <c r="EB44" s="590"/>
      <c r="EC44" s="590"/>
      <c r="ED44" s="590"/>
      <c r="EE44" s="590"/>
      <c r="EF44" s="590"/>
      <c r="EG44" s="590"/>
      <c r="EH44" s="590"/>
      <c r="EI44" s="590"/>
      <c r="EJ44" s="590"/>
      <c r="EK44" s="590"/>
      <c r="EL44" s="590"/>
      <c r="EM44" s="590"/>
      <c r="EN44" s="590"/>
      <c r="EO44" s="590"/>
      <c r="EP44" s="590"/>
      <c r="EQ44" s="590"/>
      <c r="ER44" s="590"/>
      <c r="ES44" s="590"/>
      <c r="ET44" s="590"/>
      <c r="EU44" s="590"/>
      <c r="EV44" s="590"/>
      <c r="EW44" s="590"/>
      <c r="EX44" s="590"/>
      <c r="EY44" s="590"/>
      <c r="EZ44" s="590"/>
      <c r="FA44" s="590"/>
      <c r="FB44" s="590"/>
      <c r="FC44" s="590"/>
      <c r="FD44" s="590"/>
      <c r="FE44" s="590"/>
      <c r="FF44" s="590"/>
      <c r="FG44" s="590"/>
      <c r="FH44" s="590"/>
      <c r="FI44" s="590"/>
      <c r="FJ44" s="590"/>
      <c r="FK44" s="590"/>
      <c r="FL44" s="590"/>
      <c r="FM44" s="590"/>
      <c r="FN44" s="590"/>
      <c r="FO44" s="590"/>
      <c r="FP44" s="590"/>
      <c r="FQ44" s="590"/>
      <c r="FR44" s="590"/>
      <c r="FS44" s="590"/>
      <c r="FT44" s="590"/>
      <c r="FU44" s="590"/>
      <c r="FV44" s="590"/>
      <c r="FW44" s="590"/>
      <c r="FX44" s="590"/>
      <c r="FY44" s="590"/>
      <c r="FZ44" s="590"/>
      <c r="GA44" s="590"/>
      <c r="GB44" s="590"/>
      <c r="GC44" s="590"/>
      <c r="GD44" s="590"/>
      <c r="GE44" s="590"/>
      <c r="GF44" s="590"/>
      <c r="GG44" s="590"/>
      <c r="GH44" s="590"/>
      <c r="GI44" s="590"/>
      <c r="GJ44" s="590"/>
      <c r="GK44" s="590"/>
      <c r="GL44" s="590"/>
      <c r="GM44" s="590"/>
      <c r="GN44" s="590"/>
      <c r="GO44" s="590"/>
      <c r="GP44" s="590"/>
      <c r="GQ44" s="590"/>
      <c r="GR44" s="590"/>
      <c r="GS44" s="590"/>
      <c r="GT44" s="590"/>
      <c r="GU44" s="590"/>
      <c r="GV44" s="590"/>
      <c r="GW44" s="590"/>
      <c r="GX44" s="590"/>
      <c r="GY44" s="590"/>
      <c r="GZ44" s="590"/>
      <c r="HA44" s="590"/>
      <c r="HB44" s="590"/>
      <c r="HC44" s="590"/>
      <c r="HD44" s="590"/>
      <c r="HE44" s="590"/>
      <c r="HF44" s="590"/>
      <c r="HG44" s="590"/>
      <c r="HH44" s="590"/>
      <c r="HI44" s="590"/>
      <c r="HJ44" s="590"/>
      <c r="HK44" s="590"/>
      <c r="HL44" s="590"/>
      <c r="HM44" s="590"/>
      <c r="HN44" s="590"/>
      <c r="HO44" s="590"/>
      <c r="HP44" s="590"/>
      <c r="HQ44" s="590"/>
      <c r="HR44" s="590"/>
      <c r="HS44" s="590"/>
      <c r="HT44" s="590"/>
      <c r="HU44" s="590"/>
      <c r="HV44" s="590"/>
      <c r="HW44" s="590"/>
      <c r="HX44" s="590"/>
      <c r="HY44" s="590"/>
      <c r="HZ44" s="590"/>
      <c r="IA44" s="590"/>
      <c r="IB44" s="590"/>
      <c r="IC44" s="590"/>
      <c r="ID44" s="590"/>
      <c r="IE44" s="590"/>
      <c r="IF44" s="590"/>
      <c r="IG44" s="590"/>
      <c r="IH44" s="590"/>
      <c r="II44" s="590"/>
      <c r="IJ44" s="590"/>
      <c r="IK44" s="590"/>
      <c r="IL44" s="590"/>
      <c r="IM44" s="590"/>
      <c r="IN44" s="590"/>
      <c r="IO44" s="590"/>
      <c r="IP44" s="590"/>
      <c r="IQ44" s="590"/>
      <c r="IR44" s="590"/>
      <c r="IS44" s="590"/>
      <c r="IT44" s="590"/>
      <c r="IU44" s="590"/>
    </row>
    <row r="45" spans="1:255" s="606" customFormat="1" ht="16.5" customHeight="1" x14ac:dyDescent="0.25">
      <c r="A45" s="589">
        <v>26</v>
      </c>
      <c r="B45" s="579" t="s">
        <v>424</v>
      </c>
      <c r="C45" s="601" t="s">
        <v>425</v>
      </c>
      <c r="D45" s="586">
        <f t="shared" ref="D45:O45" si="32">SUM(D46:D48)</f>
        <v>4.7761131176476795E+19</v>
      </c>
      <c r="E45" s="586">
        <f t="shared" si="32"/>
        <v>4.0845607364800487E+19</v>
      </c>
      <c r="F45" s="586">
        <f t="shared" si="32"/>
        <v>3.3419019944039444E+18</v>
      </c>
      <c r="G45" s="586">
        <f t="shared" si="32"/>
        <v>4.4187509359204426E+19</v>
      </c>
      <c r="H45" s="586">
        <f t="shared" si="32"/>
        <v>0</v>
      </c>
      <c r="I45" s="586">
        <f t="shared" si="32"/>
        <v>0</v>
      </c>
      <c r="J45" s="586">
        <f t="shared" si="32"/>
        <v>0</v>
      </c>
      <c r="K45" s="586">
        <f t="shared" si="32"/>
        <v>35493185250</v>
      </c>
      <c r="L45" s="586">
        <f t="shared" si="32"/>
        <v>0</v>
      </c>
      <c r="M45" s="586">
        <f t="shared" si="32"/>
        <v>35493185250</v>
      </c>
      <c r="N45" s="586">
        <f t="shared" si="32"/>
        <v>4.4187509394697609E+19</v>
      </c>
      <c r="O45" s="587">
        <f t="shared" si="32"/>
        <v>3.5736217817791539E+18</v>
      </c>
      <c r="P45" s="590"/>
      <c r="Q45" s="583">
        <f t="shared" si="25"/>
        <v>92.517719547774746</v>
      </c>
      <c r="R45" s="590"/>
      <c r="S45" s="590"/>
      <c r="T45" s="590"/>
      <c r="U45" s="590"/>
      <c r="V45" s="590"/>
      <c r="W45" s="590"/>
      <c r="X45" s="590"/>
      <c r="Y45" s="590"/>
      <c r="Z45" s="590"/>
      <c r="AA45" s="590"/>
      <c r="AB45" s="590"/>
      <c r="AC45" s="590"/>
      <c r="AD45" s="590"/>
      <c r="AE45" s="590"/>
      <c r="AF45" s="590"/>
      <c r="AG45" s="590"/>
      <c r="AH45" s="590"/>
      <c r="AI45" s="590"/>
      <c r="AJ45" s="590"/>
      <c r="AK45" s="590"/>
      <c r="AL45" s="590"/>
      <c r="AM45" s="590"/>
      <c r="AN45" s="590"/>
      <c r="AO45" s="590"/>
      <c r="AP45" s="590"/>
      <c r="AQ45" s="590"/>
      <c r="AR45" s="590"/>
      <c r="AS45" s="590"/>
      <c r="AT45" s="590"/>
      <c r="AU45" s="590"/>
      <c r="AV45" s="590"/>
      <c r="AW45" s="590"/>
      <c r="AX45" s="590"/>
      <c r="AY45" s="590"/>
      <c r="AZ45" s="590"/>
      <c r="BA45" s="590"/>
      <c r="BB45" s="590"/>
      <c r="BC45" s="590"/>
      <c r="BD45" s="590"/>
      <c r="BE45" s="590"/>
      <c r="BF45" s="590"/>
      <c r="BG45" s="590"/>
      <c r="BH45" s="590"/>
      <c r="BI45" s="590"/>
      <c r="BJ45" s="590"/>
      <c r="BK45" s="590"/>
      <c r="BL45" s="590"/>
      <c r="BM45" s="590"/>
      <c r="BN45" s="590"/>
      <c r="BO45" s="590"/>
      <c r="BP45" s="590"/>
      <c r="BQ45" s="590"/>
      <c r="BR45" s="590"/>
      <c r="BS45" s="590"/>
      <c r="BT45" s="590"/>
      <c r="BU45" s="590"/>
      <c r="BV45" s="590"/>
      <c r="BW45" s="590"/>
      <c r="BX45" s="590"/>
      <c r="BY45" s="590"/>
      <c r="BZ45" s="590"/>
      <c r="CA45" s="590"/>
      <c r="CB45" s="590"/>
      <c r="CC45" s="590"/>
      <c r="CD45" s="590"/>
      <c r="CE45" s="590"/>
      <c r="CF45" s="590"/>
      <c r="CG45" s="590"/>
      <c r="CH45" s="590"/>
      <c r="CI45" s="590"/>
      <c r="CJ45" s="590"/>
      <c r="CK45" s="590"/>
      <c r="CL45" s="590"/>
      <c r="CM45" s="590"/>
      <c r="CN45" s="590"/>
      <c r="CO45" s="590"/>
      <c r="CP45" s="590"/>
      <c r="CQ45" s="590"/>
      <c r="CR45" s="590"/>
      <c r="CS45" s="590"/>
      <c r="CT45" s="590"/>
      <c r="CU45" s="590"/>
      <c r="CV45" s="590"/>
      <c r="CW45" s="590"/>
      <c r="CX45" s="590"/>
      <c r="CY45" s="590"/>
      <c r="CZ45" s="590"/>
      <c r="DA45" s="590"/>
      <c r="DB45" s="590"/>
      <c r="DC45" s="590"/>
      <c r="DD45" s="590"/>
      <c r="DE45" s="590"/>
      <c r="DF45" s="590"/>
      <c r="DG45" s="590"/>
      <c r="DH45" s="590"/>
      <c r="DI45" s="590"/>
      <c r="DJ45" s="590"/>
      <c r="DK45" s="590"/>
      <c r="DL45" s="590"/>
      <c r="DM45" s="590"/>
      <c r="DN45" s="590"/>
      <c r="DO45" s="590"/>
      <c r="DP45" s="590"/>
      <c r="DQ45" s="590"/>
      <c r="DR45" s="590"/>
      <c r="DS45" s="590"/>
      <c r="DT45" s="590"/>
      <c r="DU45" s="590"/>
      <c r="DV45" s="590"/>
      <c r="DW45" s="590"/>
      <c r="DX45" s="590"/>
      <c r="DY45" s="590"/>
      <c r="DZ45" s="590"/>
      <c r="EA45" s="590"/>
      <c r="EB45" s="590"/>
      <c r="EC45" s="590"/>
      <c r="ED45" s="590"/>
      <c r="EE45" s="590"/>
      <c r="EF45" s="590"/>
      <c r="EG45" s="590"/>
      <c r="EH45" s="590"/>
      <c r="EI45" s="590"/>
      <c r="EJ45" s="590"/>
      <c r="EK45" s="590"/>
      <c r="EL45" s="590"/>
      <c r="EM45" s="590"/>
      <c r="EN45" s="590"/>
      <c r="EO45" s="590"/>
      <c r="EP45" s="590"/>
      <c r="EQ45" s="590"/>
      <c r="ER45" s="590"/>
      <c r="ES45" s="590"/>
      <c r="ET45" s="590"/>
      <c r="EU45" s="590"/>
      <c r="EV45" s="590"/>
      <c r="EW45" s="590"/>
      <c r="EX45" s="590"/>
      <c r="EY45" s="590"/>
      <c r="EZ45" s="590"/>
      <c r="FA45" s="590"/>
      <c r="FB45" s="590"/>
      <c r="FC45" s="590"/>
      <c r="FD45" s="590"/>
      <c r="FE45" s="590"/>
      <c r="FF45" s="590"/>
      <c r="FG45" s="590"/>
      <c r="FH45" s="590"/>
      <c r="FI45" s="590"/>
      <c r="FJ45" s="590"/>
      <c r="FK45" s="590"/>
      <c r="FL45" s="590"/>
      <c r="FM45" s="590"/>
      <c r="FN45" s="590"/>
      <c r="FO45" s="590"/>
      <c r="FP45" s="590"/>
      <c r="FQ45" s="590"/>
      <c r="FR45" s="590"/>
      <c r="FS45" s="590"/>
      <c r="FT45" s="590"/>
      <c r="FU45" s="590"/>
      <c r="FV45" s="590"/>
      <c r="FW45" s="590"/>
      <c r="FX45" s="590"/>
      <c r="FY45" s="590"/>
      <c r="FZ45" s="590"/>
      <c r="GA45" s="590"/>
      <c r="GB45" s="590"/>
      <c r="GC45" s="590"/>
      <c r="GD45" s="590"/>
      <c r="GE45" s="590"/>
      <c r="GF45" s="590"/>
      <c r="GG45" s="590"/>
      <c r="GH45" s="590"/>
      <c r="GI45" s="590"/>
      <c r="GJ45" s="590"/>
      <c r="GK45" s="590"/>
      <c r="GL45" s="590"/>
      <c r="GM45" s="590"/>
      <c r="GN45" s="590"/>
      <c r="GO45" s="590"/>
      <c r="GP45" s="590"/>
      <c r="GQ45" s="590"/>
      <c r="GR45" s="590"/>
      <c r="GS45" s="590"/>
      <c r="GT45" s="590"/>
      <c r="GU45" s="590"/>
      <c r="GV45" s="590"/>
      <c r="GW45" s="590"/>
      <c r="GX45" s="590"/>
      <c r="GY45" s="590"/>
      <c r="GZ45" s="590"/>
      <c r="HA45" s="590"/>
      <c r="HB45" s="590"/>
      <c r="HC45" s="590"/>
      <c r="HD45" s="590"/>
      <c r="HE45" s="590"/>
      <c r="HF45" s="590"/>
      <c r="HG45" s="590"/>
      <c r="HH45" s="590"/>
      <c r="HI45" s="590"/>
      <c r="HJ45" s="590"/>
      <c r="HK45" s="590"/>
      <c r="HL45" s="590"/>
      <c r="HM45" s="590"/>
      <c r="HN45" s="590"/>
      <c r="HO45" s="590"/>
      <c r="HP45" s="590"/>
      <c r="HQ45" s="590"/>
      <c r="HR45" s="590"/>
      <c r="HS45" s="590"/>
      <c r="HT45" s="590"/>
      <c r="HU45" s="590"/>
      <c r="HV45" s="590"/>
      <c r="HW45" s="590"/>
      <c r="HX45" s="590"/>
      <c r="HY45" s="590"/>
      <c r="HZ45" s="590"/>
      <c r="IA45" s="590"/>
      <c r="IB45" s="590"/>
      <c r="IC45" s="590"/>
      <c r="ID45" s="590"/>
      <c r="IE45" s="590"/>
      <c r="IF45" s="590"/>
      <c r="IG45" s="590"/>
      <c r="IH45" s="590"/>
      <c r="II45" s="590"/>
      <c r="IJ45" s="590"/>
      <c r="IK45" s="590"/>
      <c r="IL45" s="590"/>
      <c r="IM45" s="590"/>
      <c r="IN45" s="590"/>
      <c r="IO45" s="590"/>
      <c r="IP45" s="590"/>
      <c r="IQ45" s="590"/>
      <c r="IR45" s="590"/>
      <c r="IS45" s="590"/>
      <c r="IT45" s="590"/>
      <c r="IU45" s="590"/>
    </row>
    <row r="46" spans="1:255" s="588" customFormat="1" ht="20.25" customHeight="1" x14ac:dyDescent="0.25">
      <c r="A46" s="589">
        <v>27</v>
      </c>
      <c r="B46" s="579" t="s">
        <v>429</v>
      </c>
      <c r="C46" s="599" t="s">
        <v>430</v>
      </c>
      <c r="D46" s="586">
        <f t="shared" ref="D46:O46" si="33">SUM(D47:D47)</f>
        <v>1.9104452470547489E+19</v>
      </c>
      <c r="E46" s="586">
        <f t="shared" si="33"/>
        <v>1.6338242945891004E+19</v>
      </c>
      <c r="F46" s="586">
        <f t="shared" si="33"/>
        <v>1.3367607977593769E+18</v>
      </c>
      <c r="G46" s="586">
        <f t="shared" si="33"/>
        <v>1.767500374365038E+19</v>
      </c>
      <c r="H46" s="586">
        <f t="shared" si="33"/>
        <v>0</v>
      </c>
      <c r="I46" s="586">
        <f t="shared" si="33"/>
        <v>0</v>
      </c>
      <c r="J46" s="586">
        <f t="shared" si="33"/>
        <v>0</v>
      </c>
      <c r="K46" s="586">
        <f t="shared" si="33"/>
        <v>14190074100</v>
      </c>
      <c r="L46" s="586">
        <f t="shared" si="33"/>
        <v>0</v>
      </c>
      <c r="M46" s="586">
        <f t="shared" si="33"/>
        <v>14190074100</v>
      </c>
      <c r="N46" s="586">
        <f t="shared" si="33"/>
        <v>1.7675003757840454E+19</v>
      </c>
      <c r="O46" s="587">
        <f t="shared" si="33"/>
        <v>1.4294487127070236E+18</v>
      </c>
      <c r="P46" s="590"/>
      <c r="Q46" s="583">
        <f t="shared" si="25"/>
        <v>92.517719547782093</v>
      </c>
      <c r="R46" s="590"/>
      <c r="S46" s="590"/>
      <c r="T46" s="590"/>
      <c r="U46" s="590"/>
      <c r="V46" s="590"/>
      <c r="W46" s="590"/>
      <c r="X46" s="590"/>
      <c r="Y46" s="590"/>
      <c r="Z46" s="590"/>
      <c r="AA46" s="590"/>
      <c r="AB46" s="590"/>
      <c r="AC46" s="590"/>
      <c r="AD46" s="590"/>
      <c r="AE46" s="590"/>
      <c r="AF46" s="590"/>
      <c r="AG46" s="590"/>
      <c r="AH46" s="590"/>
      <c r="AI46" s="590"/>
      <c r="AJ46" s="590"/>
      <c r="AK46" s="590"/>
      <c r="AL46" s="590"/>
      <c r="AM46" s="590"/>
      <c r="AN46" s="590"/>
      <c r="AO46" s="590"/>
      <c r="AP46" s="590"/>
      <c r="AQ46" s="590"/>
      <c r="AR46" s="590"/>
      <c r="AS46" s="590"/>
      <c r="AT46" s="590"/>
      <c r="AU46" s="590"/>
      <c r="AV46" s="590"/>
      <c r="AW46" s="590"/>
      <c r="AX46" s="590"/>
      <c r="AY46" s="590"/>
      <c r="AZ46" s="590"/>
      <c r="BA46" s="590"/>
      <c r="BB46" s="590"/>
      <c r="BC46" s="590"/>
      <c r="BD46" s="590"/>
      <c r="BE46" s="590"/>
      <c r="BF46" s="590"/>
      <c r="BG46" s="590"/>
      <c r="BH46" s="590"/>
      <c r="BI46" s="590"/>
      <c r="BJ46" s="590"/>
      <c r="BK46" s="590"/>
      <c r="BL46" s="590"/>
      <c r="BM46" s="590"/>
      <c r="BN46" s="590"/>
      <c r="BO46" s="590"/>
      <c r="BP46" s="590"/>
      <c r="BQ46" s="590"/>
      <c r="BR46" s="590"/>
      <c r="BS46" s="590"/>
      <c r="BT46" s="590"/>
      <c r="BU46" s="590"/>
      <c r="BV46" s="590"/>
      <c r="BW46" s="590"/>
      <c r="BX46" s="590"/>
      <c r="BY46" s="590"/>
      <c r="BZ46" s="590"/>
      <c r="CA46" s="590"/>
      <c r="CB46" s="590"/>
      <c r="CC46" s="590"/>
      <c r="CD46" s="590"/>
      <c r="CE46" s="590"/>
      <c r="CF46" s="590"/>
      <c r="CG46" s="590"/>
      <c r="CH46" s="590"/>
      <c r="CI46" s="590"/>
      <c r="CJ46" s="590"/>
      <c r="CK46" s="590"/>
      <c r="CL46" s="590"/>
      <c r="CM46" s="590"/>
      <c r="CN46" s="590"/>
      <c r="CO46" s="590"/>
      <c r="CP46" s="590"/>
      <c r="CQ46" s="590"/>
      <c r="CR46" s="590"/>
      <c r="CS46" s="590"/>
      <c r="CT46" s="590"/>
      <c r="CU46" s="590"/>
      <c r="CV46" s="590"/>
      <c r="CW46" s="590"/>
      <c r="CX46" s="590"/>
      <c r="CY46" s="590"/>
      <c r="CZ46" s="590"/>
      <c r="DA46" s="590"/>
      <c r="DB46" s="590"/>
      <c r="DC46" s="590"/>
      <c r="DD46" s="590"/>
      <c r="DE46" s="590"/>
      <c r="DF46" s="590"/>
      <c r="DG46" s="590"/>
      <c r="DH46" s="590"/>
      <c r="DI46" s="590"/>
      <c r="DJ46" s="590"/>
      <c r="DK46" s="590"/>
      <c r="DL46" s="590"/>
      <c r="DM46" s="590"/>
      <c r="DN46" s="590"/>
      <c r="DO46" s="590"/>
      <c r="DP46" s="590"/>
      <c r="DQ46" s="590"/>
      <c r="DR46" s="590"/>
      <c r="DS46" s="590"/>
      <c r="DT46" s="590"/>
      <c r="DU46" s="590"/>
      <c r="DV46" s="590"/>
      <c r="DW46" s="590"/>
      <c r="DX46" s="590"/>
      <c r="DY46" s="590"/>
      <c r="DZ46" s="590"/>
      <c r="EA46" s="590"/>
      <c r="EB46" s="590"/>
      <c r="EC46" s="590"/>
      <c r="ED46" s="590"/>
      <c r="EE46" s="590"/>
      <c r="EF46" s="590"/>
      <c r="EG46" s="590"/>
      <c r="EH46" s="590"/>
      <c r="EI46" s="590"/>
      <c r="EJ46" s="590"/>
      <c r="EK46" s="590"/>
      <c r="EL46" s="590"/>
      <c r="EM46" s="590"/>
      <c r="EN46" s="590"/>
      <c r="EO46" s="590"/>
      <c r="EP46" s="590"/>
      <c r="EQ46" s="590"/>
      <c r="ER46" s="590"/>
      <c r="ES46" s="590"/>
      <c r="ET46" s="590"/>
      <c r="EU46" s="590"/>
      <c r="EV46" s="590"/>
      <c r="EW46" s="590"/>
      <c r="EX46" s="590"/>
      <c r="EY46" s="590"/>
      <c r="EZ46" s="590"/>
      <c r="FA46" s="590"/>
      <c r="FB46" s="590"/>
      <c r="FC46" s="590"/>
      <c r="FD46" s="590"/>
      <c r="FE46" s="590"/>
      <c r="FF46" s="590"/>
      <c r="FG46" s="590"/>
      <c r="FH46" s="590"/>
      <c r="FI46" s="590"/>
      <c r="FJ46" s="590"/>
      <c r="FK46" s="590"/>
      <c r="FL46" s="590"/>
      <c r="FM46" s="590"/>
      <c r="FN46" s="590"/>
      <c r="FO46" s="590"/>
      <c r="FP46" s="590"/>
      <c r="FQ46" s="590"/>
      <c r="FR46" s="590"/>
      <c r="FS46" s="590"/>
      <c r="FT46" s="590"/>
      <c r="FU46" s="590"/>
      <c r="FV46" s="590"/>
      <c r="FW46" s="590"/>
      <c r="FX46" s="590"/>
      <c r="FY46" s="590"/>
      <c r="FZ46" s="590"/>
      <c r="GA46" s="590"/>
      <c r="GB46" s="590"/>
      <c r="GC46" s="590"/>
      <c r="GD46" s="590"/>
      <c r="GE46" s="590"/>
      <c r="GF46" s="590"/>
      <c r="GG46" s="590"/>
      <c r="GH46" s="590"/>
      <c r="GI46" s="590"/>
      <c r="GJ46" s="590"/>
      <c r="GK46" s="590"/>
      <c r="GL46" s="590"/>
      <c r="GM46" s="590"/>
      <c r="GN46" s="590"/>
      <c r="GO46" s="590"/>
      <c r="GP46" s="590"/>
      <c r="GQ46" s="590"/>
      <c r="GR46" s="590"/>
      <c r="GS46" s="590"/>
      <c r="GT46" s="590"/>
      <c r="GU46" s="590"/>
      <c r="GV46" s="590"/>
      <c r="GW46" s="590"/>
      <c r="GX46" s="590"/>
      <c r="GY46" s="590"/>
      <c r="GZ46" s="590"/>
      <c r="HA46" s="590"/>
      <c r="HB46" s="590"/>
      <c r="HC46" s="590"/>
      <c r="HD46" s="590"/>
      <c r="HE46" s="590"/>
      <c r="HF46" s="590"/>
      <c r="HG46" s="590"/>
      <c r="HH46" s="590"/>
      <c r="HI46" s="590"/>
      <c r="HJ46" s="590"/>
      <c r="HK46" s="590"/>
      <c r="HL46" s="590"/>
      <c r="HM46" s="590"/>
      <c r="HN46" s="590"/>
      <c r="HO46" s="590"/>
      <c r="HP46" s="590"/>
      <c r="HQ46" s="590"/>
      <c r="HR46" s="590"/>
      <c r="HS46" s="590"/>
      <c r="HT46" s="590"/>
      <c r="HU46" s="590"/>
      <c r="HV46" s="590"/>
      <c r="HW46" s="590"/>
      <c r="HX46" s="590"/>
      <c r="HY46" s="590"/>
      <c r="HZ46" s="590"/>
      <c r="IA46" s="590"/>
      <c r="IB46" s="590"/>
      <c r="IC46" s="590"/>
      <c r="ID46" s="590"/>
      <c r="IE46" s="590"/>
      <c r="IF46" s="590"/>
      <c r="IG46" s="590"/>
      <c r="IH46" s="590"/>
      <c r="II46" s="590"/>
      <c r="IJ46" s="590"/>
      <c r="IK46" s="590"/>
      <c r="IL46" s="590"/>
      <c r="IM46" s="590"/>
      <c r="IN46" s="590"/>
      <c r="IO46" s="590"/>
      <c r="IP46" s="590"/>
      <c r="IQ46" s="590"/>
      <c r="IR46" s="590"/>
      <c r="IS46" s="590"/>
      <c r="IT46" s="590"/>
      <c r="IU46" s="590"/>
    </row>
    <row r="47" spans="1:255" s="590" customFormat="1" ht="18.75" customHeight="1" x14ac:dyDescent="0.25">
      <c r="A47" s="589">
        <v>28</v>
      </c>
      <c r="B47" s="579" t="s">
        <v>432</v>
      </c>
      <c r="C47" s="601" t="s">
        <v>433</v>
      </c>
      <c r="D47" s="586">
        <f t="shared" ref="D47:O47" si="34">SUM(D48:D49)</f>
        <v>1.9104452470547489E+19</v>
      </c>
      <c r="E47" s="586">
        <f t="shared" si="34"/>
        <v>1.6338242945891004E+19</v>
      </c>
      <c r="F47" s="586">
        <f t="shared" si="34"/>
        <v>1.3367607977593769E+18</v>
      </c>
      <c r="G47" s="586">
        <f t="shared" si="34"/>
        <v>1.767500374365038E+19</v>
      </c>
      <c r="H47" s="586">
        <f t="shared" si="34"/>
        <v>0</v>
      </c>
      <c r="I47" s="586">
        <f t="shared" si="34"/>
        <v>0</v>
      </c>
      <c r="J47" s="586">
        <f t="shared" si="34"/>
        <v>0</v>
      </c>
      <c r="K47" s="586">
        <f t="shared" si="34"/>
        <v>14190074100</v>
      </c>
      <c r="L47" s="586">
        <f t="shared" si="34"/>
        <v>0</v>
      </c>
      <c r="M47" s="586">
        <f t="shared" si="34"/>
        <v>14190074100</v>
      </c>
      <c r="N47" s="586">
        <f t="shared" si="34"/>
        <v>1.7675003757840454E+19</v>
      </c>
      <c r="O47" s="587">
        <f t="shared" si="34"/>
        <v>1.4294487127070236E+18</v>
      </c>
      <c r="Q47" s="583"/>
    </row>
    <row r="48" spans="1:255" ht="16.5" customHeight="1" x14ac:dyDescent="0.25">
      <c r="A48" s="619"/>
      <c r="B48" s="578" t="s">
        <v>435</v>
      </c>
      <c r="C48" s="616" t="s">
        <v>436</v>
      </c>
      <c r="D48" s="586">
        <f t="shared" ref="D48:O48" si="35">D49+D93+D105</f>
        <v>9.5522262353818173E+18</v>
      </c>
      <c r="E48" s="586">
        <f t="shared" si="35"/>
        <v>8.1691214730184776E+18</v>
      </c>
      <c r="F48" s="586">
        <f t="shared" si="35"/>
        <v>6.6838039888519091E+17</v>
      </c>
      <c r="G48" s="586">
        <f t="shared" si="35"/>
        <v>8.8375018719036672E+18</v>
      </c>
      <c r="H48" s="586">
        <f t="shared" si="35"/>
        <v>0</v>
      </c>
      <c r="I48" s="586">
        <f t="shared" si="35"/>
        <v>0</v>
      </c>
      <c r="J48" s="586">
        <f t="shared" si="35"/>
        <v>0</v>
      </c>
      <c r="K48" s="586">
        <f t="shared" si="35"/>
        <v>7113037050</v>
      </c>
      <c r="L48" s="586">
        <f t="shared" si="35"/>
        <v>0</v>
      </c>
      <c r="M48" s="586">
        <f t="shared" si="35"/>
        <v>7113037050</v>
      </c>
      <c r="N48" s="586">
        <f t="shared" si="35"/>
        <v>8.837501879016704E+18</v>
      </c>
      <c r="O48" s="587">
        <f t="shared" si="35"/>
        <v>7.1472435636510682E+17</v>
      </c>
      <c r="Q48" s="596"/>
    </row>
    <row r="49" spans="1:255" ht="16.5" customHeight="1" x14ac:dyDescent="0.25">
      <c r="A49" s="584" t="s">
        <v>437</v>
      </c>
      <c r="B49" s="585" t="s">
        <v>438</v>
      </c>
      <c r="C49" s="579" t="s">
        <v>439</v>
      </c>
      <c r="D49" s="586">
        <f t="shared" ref="D49:O49" si="36">D50+D79</f>
        <v>9.5522262351656714E+18</v>
      </c>
      <c r="E49" s="586">
        <f t="shared" si="36"/>
        <v>8.1691214728725279E+18</v>
      </c>
      <c r="F49" s="586">
        <f t="shared" si="36"/>
        <v>6.6838039887418586E+17</v>
      </c>
      <c r="G49" s="586">
        <f t="shared" si="36"/>
        <v>8.8375018717467126E+18</v>
      </c>
      <c r="H49" s="586">
        <f t="shared" si="36"/>
        <v>0</v>
      </c>
      <c r="I49" s="586">
        <f t="shared" si="36"/>
        <v>0</v>
      </c>
      <c r="J49" s="586">
        <f t="shared" si="36"/>
        <v>0</v>
      </c>
      <c r="K49" s="586">
        <f t="shared" si="36"/>
        <v>7077037050</v>
      </c>
      <c r="L49" s="586">
        <f t="shared" si="36"/>
        <v>0</v>
      </c>
      <c r="M49" s="586">
        <f t="shared" si="36"/>
        <v>7077037050</v>
      </c>
      <c r="N49" s="586">
        <f t="shared" si="36"/>
        <v>8.8375018788237496E+18</v>
      </c>
      <c r="O49" s="587">
        <f t="shared" si="36"/>
        <v>7.147243563419168E+17</v>
      </c>
      <c r="P49" s="590"/>
      <c r="Q49" s="583">
        <f>(N49/D49)*100</f>
        <v>92.517719547818828</v>
      </c>
      <c r="R49" s="590"/>
      <c r="S49" s="590"/>
      <c r="T49" s="590"/>
      <c r="U49" s="590"/>
      <c r="V49" s="590"/>
      <c r="W49" s="590"/>
      <c r="X49" s="590"/>
      <c r="Y49" s="590"/>
      <c r="Z49" s="590"/>
      <c r="AA49" s="590"/>
      <c r="AB49" s="590"/>
      <c r="AC49" s="590"/>
      <c r="AD49" s="590"/>
      <c r="AE49" s="590"/>
      <c r="AF49" s="590"/>
      <c r="AG49" s="590"/>
      <c r="AH49" s="590"/>
      <c r="AI49" s="590"/>
      <c r="AJ49" s="590"/>
      <c r="AK49" s="590"/>
      <c r="AL49" s="590"/>
      <c r="AM49" s="590"/>
      <c r="AN49" s="590"/>
      <c r="AO49" s="590"/>
      <c r="AP49" s="590"/>
      <c r="AQ49" s="590"/>
      <c r="AR49" s="590"/>
      <c r="AS49" s="590"/>
      <c r="AT49" s="590"/>
      <c r="AU49" s="590"/>
      <c r="AV49" s="590"/>
      <c r="AW49" s="590"/>
      <c r="AX49" s="590"/>
      <c r="AY49" s="590"/>
      <c r="AZ49" s="590"/>
      <c r="BA49" s="590"/>
      <c r="BB49" s="590"/>
      <c r="BC49" s="590"/>
      <c r="BD49" s="590"/>
      <c r="BE49" s="590"/>
      <c r="BF49" s="590"/>
      <c r="BG49" s="590"/>
      <c r="BH49" s="590"/>
      <c r="BI49" s="590"/>
      <c r="BJ49" s="590"/>
      <c r="BK49" s="590"/>
      <c r="BL49" s="590"/>
      <c r="BM49" s="590"/>
      <c r="BN49" s="590"/>
      <c r="BO49" s="590"/>
      <c r="BP49" s="590"/>
      <c r="BQ49" s="590"/>
      <c r="BR49" s="590"/>
      <c r="BS49" s="590"/>
      <c r="BT49" s="590"/>
      <c r="BU49" s="590"/>
      <c r="BV49" s="590"/>
      <c r="BW49" s="590"/>
      <c r="BX49" s="590"/>
      <c r="BY49" s="590"/>
      <c r="BZ49" s="590"/>
      <c r="CA49" s="590"/>
      <c r="CB49" s="590"/>
      <c r="CC49" s="590"/>
      <c r="CD49" s="590"/>
      <c r="CE49" s="590"/>
      <c r="CF49" s="590"/>
      <c r="CG49" s="590"/>
      <c r="CH49" s="590"/>
      <c r="CI49" s="590"/>
      <c r="CJ49" s="590"/>
      <c r="CK49" s="590"/>
      <c r="CL49" s="590"/>
      <c r="CM49" s="590"/>
      <c r="CN49" s="590"/>
      <c r="CO49" s="590"/>
      <c r="CP49" s="590"/>
      <c r="CQ49" s="590"/>
      <c r="CR49" s="590"/>
      <c r="CS49" s="590"/>
      <c r="CT49" s="590"/>
      <c r="CU49" s="590"/>
      <c r="CV49" s="590"/>
      <c r="CW49" s="590"/>
      <c r="CX49" s="590"/>
      <c r="CY49" s="590"/>
      <c r="CZ49" s="590"/>
      <c r="DA49" s="590"/>
      <c r="DB49" s="590"/>
      <c r="DC49" s="590"/>
      <c r="DD49" s="590"/>
      <c r="DE49" s="590"/>
      <c r="DF49" s="590"/>
      <c r="DG49" s="590"/>
      <c r="DH49" s="590"/>
      <c r="DI49" s="590"/>
      <c r="DJ49" s="590"/>
      <c r="DK49" s="590"/>
      <c r="DL49" s="590"/>
      <c r="DM49" s="590"/>
      <c r="DN49" s="590"/>
      <c r="DO49" s="590"/>
      <c r="DP49" s="590"/>
      <c r="DQ49" s="590"/>
      <c r="DR49" s="590"/>
      <c r="DS49" s="590"/>
      <c r="DT49" s="590"/>
      <c r="DU49" s="590"/>
      <c r="DV49" s="590"/>
      <c r="DW49" s="590"/>
      <c r="DX49" s="590"/>
      <c r="DY49" s="590"/>
      <c r="DZ49" s="590"/>
      <c r="EA49" s="590"/>
      <c r="EB49" s="590"/>
      <c r="EC49" s="590"/>
      <c r="ED49" s="590"/>
      <c r="EE49" s="590"/>
      <c r="EF49" s="590"/>
      <c r="EG49" s="590"/>
      <c r="EH49" s="590"/>
      <c r="EI49" s="590"/>
      <c r="EJ49" s="590"/>
      <c r="EK49" s="590"/>
      <c r="EL49" s="590"/>
      <c r="EM49" s="590"/>
      <c r="EN49" s="590"/>
      <c r="EO49" s="590"/>
      <c r="EP49" s="590"/>
      <c r="EQ49" s="590"/>
      <c r="ER49" s="590"/>
      <c r="ES49" s="590"/>
      <c r="ET49" s="590"/>
      <c r="EU49" s="590"/>
      <c r="EV49" s="590"/>
      <c r="EW49" s="590"/>
      <c r="EX49" s="590"/>
      <c r="EY49" s="590"/>
      <c r="EZ49" s="590"/>
      <c r="FA49" s="590"/>
      <c r="FB49" s="590"/>
      <c r="FC49" s="590"/>
      <c r="FD49" s="590"/>
      <c r="FE49" s="590"/>
      <c r="FF49" s="590"/>
      <c r="FG49" s="590"/>
      <c r="FH49" s="590"/>
      <c r="FI49" s="590"/>
      <c r="FJ49" s="590"/>
      <c r="FK49" s="590"/>
      <c r="FL49" s="590"/>
      <c r="FM49" s="590"/>
      <c r="FN49" s="590"/>
      <c r="FO49" s="590"/>
      <c r="FP49" s="590"/>
      <c r="FQ49" s="590"/>
      <c r="FR49" s="590"/>
      <c r="FS49" s="590"/>
      <c r="FT49" s="590"/>
      <c r="FU49" s="590"/>
      <c r="FV49" s="590"/>
      <c r="FW49" s="590"/>
      <c r="FX49" s="590"/>
      <c r="FY49" s="590"/>
      <c r="FZ49" s="590"/>
      <c r="GA49" s="590"/>
      <c r="GB49" s="590"/>
      <c r="GC49" s="590"/>
      <c r="GD49" s="590"/>
      <c r="GE49" s="590"/>
      <c r="GF49" s="590"/>
      <c r="GG49" s="590"/>
      <c r="GH49" s="590"/>
      <c r="GI49" s="590"/>
      <c r="GJ49" s="590"/>
      <c r="GK49" s="590"/>
      <c r="GL49" s="590"/>
      <c r="GM49" s="590"/>
      <c r="GN49" s="590"/>
      <c r="GO49" s="590"/>
      <c r="GP49" s="590"/>
      <c r="GQ49" s="590"/>
      <c r="GR49" s="590"/>
      <c r="GS49" s="590"/>
      <c r="GT49" s="590"/>
      <c r="GU49" s="590"/>
      <c r="GV49" s="590"/>
      <c r="GW49" s="590"/>
      <c r="GX49" s="590"/>
      <c r="GY49" s="590"/>
      <c r="GZ49" s="590"/>
      <c r="HA49" s="590"/>
      <c r="HB49" s="590"/>
      <c r="HC49" s="590"/>
      <c r="HD49" s="590"/>
      <c r="HE49" s="590"/>
      <c r="HF49" s="590"/>
      <c r="HG49" s="590"/>
      <c r="HH49" s="590"/>
      <c r="HI49" s="590"/>
      <c r="HJ49" s="590"/>
      <c r="HK49" s="590"/>
      <c r="HL49" s="590"/>
      <c r="HM49" s="590"/>
      <c r="HN49" s="590"/>
      <c r="HO49" s="590"/>
      <c r="HP49" s="590"/>
      <c r="HQ49" s="590"/>
      <c r="HR49" s="590"/>
      <c r="HS49" s="590"/>
      <c r="HT49" s="590"/>
      <c r="HU49" s="590"/>
      <c r="HV49" s="590"/>
      <c r="HW49" s="590"/>
      <c r="HX49" s="590"/>
      <c r="HY49" s="590"/>
      <c r="HZ49" s="590"/>
      <c r="IA49" s="590"/>
      <c r="IB49" s="590"/>
      <c r="IC49" s="590"/>
      <c r="ID49" s="590"/>
      <c r="IE49" s="590"/>
      <c r="IF49" s="590"/>
      <c r="IG49" s="590"/>
      <c r="IH49" s="590"/>
      <c r="II49" s="590"/>
      <c r="IJ49" s="590"/>
      <c r="IK49" s="590"/>
      <c r="IL49" s="590"/>
      <c r="IM49" s="590"/>
      <c r="IN49" s="590"/>
      <c r="IO49" s="590"/>
      <c r="IP49" s="590"/>
      <c r="IQ49" s="590"/>
      <c r="IR49" s="590"/>
      <c r="IS49" s="590"/>
      <c r="IT49" s="590"/>
      <c r="IU49" s="590"/>
    </row>
    <row r="50" spans="1:255" ht="16.5" customHeight="1" x14ac:dyDescent="0.25">
      <c r="A50" s="589">
        <v>29</v>
      </c>
      <c r="B50" s="579" t="s">
        <v>440</v>
      </c>
      <c r="C50" s="599" t="s">
        <v>441</v>
      </c>
      <c r="D50" s="586">
        <f t="shared" ref="D50:O50" si="37">SUM(D51:D77)</f>
        <v>9.5522255602039112E+18</v>
      </c>
      <c r="E50" s="586">
        <f t="shared" si="37"/>
        <v>8.1691208956413123E+18</v>
      </c>
      <c r="F50" s="586">
        <f t="shared" si="37"/>
        <v>6.6838035164622426E+17</v>
      </c>
      <c r="G50" s="586">
        <f t="shared" si="37"/>
        <v>8.8375012472875356E+18</v>
      </c>
      <c r="H50" s="586">
        <f t="shared" si="37"/>
        <v>0</v>
      </c>
      <c r="I50" s="586">
        <f t="shared" si="37"/>
        <v>0</v>
      </c>
      <c r="J50" s="586">
        <f t="shared" si="37"/>
        <v>0</v>
      </c>
      <c r="K50" s="586">
        <f t="shared" si="37"/>
        <v>7077037050</v>
      </c>
      <c r="L50" s="586">
        <f t="shared" si="37"/>
        <v>0</v>
      </c>
      <c r="M50" s="586">
        <f t="shared" si="37"/>
        <v>7077037050</v>
      </c>
      <c r="N50" s="586">
        <f t="shared" si="37"/>
        <v>8.8375012543645727E+18</v>
      </c>
      <c r="O50" s="587">
        <f t="shared" si="37"/>
        <v>7.147243058393335E+17</v>
      </c>
      <c r="P50" s="590"/>
      <c r="Q50" s="583">
        <f>(N50/D50)*100</f>
        <v>92.517719547819382</v>
      </c>
      <c r="R50" s="590"/>
      <c r="S50" s="590"/>
      <c r="T50" s="590"/>
      <c r="U50" s="590"/>
      <c r="V50" s="590"/>
      <c r="W50" s="590"/>
      <c r="X50" s="590"/>
      <c r="Y50" s="590"/>
      <c r="Z50" s="590"/>
      <c r="AA50" s="590"/>
      <c r="AB50" s="590"/>
      <c r="AC50" s="590"/>
      <c r="AD50" s="590"/>
      <c r="AE50" s="590"/>
      <c r="AF50" s="590"/>
      <c r="AG50" s="590"/>
      <c r="AH50" s="590"/>
      <c r="AI50" s="590"/>
      <c r="AJ50" s="590"/>
      <c r="AK50" s="590"/>
      <c r="AL50" s="590"/>
      <c r="AM50" s="590"/>
      <c r="AN50" s="590"/>
      <c r="AO50" s="590"/>
      <c r="AP50" s="590"/>
      <c r="AQ50" s="590"/>
      <c r="AR50" s="590"/>
      <c r="AS50" s="590"/>
      <c r="AT50" s="590"/>
      <c r="AU50" s="590"/>
      <c r="AV50" s="590"/>
      <c r="AW50" s="590"/>
      <c r="AX50" s="590"/>
      <c r="AY50" s="590"/>
      <c r="AZ50" s="590"/>
      <c r="BA50" s="590"/>
      <c r="BB50" s="590"/>
      <c r="BC50" s="590"/>
      <c r="BD50" s="590"/>
      <c r="BE50" s="590"/>
      <c r="BF50" s="590"/>
      <c r="BG50" s="590"/>
      <c r="BH50" s="590"/>
      <c r="BI50" s="590"/>
      <c r="BJ50" s="590"/>
      <c r="BK50" s="590"/>
      <c r="BL50" s="590"/>
      <c r="BM50" s="590"/>
      <c r="BN50" s="590"/>
      <c r="BO50" s="590"/>
      <c r="BP50" s="590"/>
      <c r="BQ50" s="590"/>
      <c r="BR50" s="590"/>
      <c r="BS50" s="590"/>
      <c r="BT50" s="590"/>
      <c r="BU50" s="590"/>
      <c r="BV50" s="590"/>
      <c r="BW50" s="590"/>
      <c r="BX50" s="590"/>
      <c r="BY50" s="590"/>
      <c r="BZ50" s="590"/>
      <c r="CA50" s="590"/>
      <c r="CB50" s="590"/>
      <c r="CC50" s="590"/>
      <c r="CD50" s="590"/>
      <c r="CE50" s="590"/>
      <c r="CF50" s="590"/>
      <c r="CG50" s="590"/>
      <c r="CH50" s="590"/>
      <c r="CI50" s="590"/>
      <c r="CJ50" s="590"/>
      <c r="CK50" s="590"/>
      <c r="CL50" s="590"/>
      <c r="CM50" s="590"/>
      <c r="CN50" s="590"/>
      <c r="CO50" s="590"/>
      <c r="CP50" s="590"/>
      <c r="CQ50" s="590"/>
      <c r="CR50" s="590"/>
      <c r="CS50" s="590"/>
      <c r="CT50" s="590"/>
      <c r="CU50" s="590"/>
      <c r="CV50" s="590"/>
      <c r="CW50" s="590"/>
      <c r="CX50" s="590"/>
      <c r="CY50" s="590"/>
      <c r="CZ50" s="590"/>
      <c r="DA50" s="590"/>
      <c r="DB50" s="590"/>
      <c r="DC50" s="590"/>
      <c r="DD50" s="590"/>
      <c r="DE50" s="590"/>
      <c r="DF50" s="590"/>
      <c r="DG50" s="590"/>
      <c r="DH50" s="590"/>
      <c r="DI50" s="590"/>
      <c r="DJ50" s="590"/>
      <c r="DK50" s="590"/>
      <c r="DL50" s="590"/>
      <c r="DM50" s="590"/>
      <c r="DN50" s="590"/>
      <c r="DO50" s="590"/>
      <c r="DP50" s="590"/>
      <c r="DQ50" s="590"/>
      <c r="DR50" s="590"/>
      <c r="DS50" s="590"/>
      <c r="DT50" s="590"/>
      <c r="DU50" s="590"/>
      <c r="DV50" s="590"/>
      <c r="DW50" s="590"/>
      <c r="DX50" s="590"/>
      <c r="DY50" s="590"/>
      <c r="DZ50" s="590"/>
      <c r="EA50" s="590"/>
      <c r="EB50" s="590"/>
      <c r="EC50" s="590"/>
      <c r="ED50" s="590"/>
      <c r="EE50" s="590"/>
      <c r="EF50" s="590"/>
      <c r="EG50" s="590"/>
      <c r="EH50" s="590"/>
      <c r="EI50" s="590"/>
      <c r="EJ50" s="590"/>
      <c r="EK50" s="590"/>
      <c r="EL50" s="590"/>
      <c r="EM50" s="590"/>
      <c r="EN50" s="590"/>
      <c r="EO50" s="590"/>
      <c r="EP50" s="590"/>
      <c r="EQ50" s="590"/>
      <c r="ER50" s="590"/>
      <c r="ES50" s="590"/>
      <c r="ET50" s="590"/>
      <c r="EU50" s="590"/>
      <c r="EV50" s="590"/>
      <c r="EW50" s="590"/>
      <c r="EX50" s="590"/>
      <c r="EY50" s="590"/>
      <c r="EZ50" s="590"/>
      <c r="FA50" s="590"/>
      <c r="FB50" s="590"/>
      <c r="FC50" s="590"/>
      <c r="FD50" s="590"/>
      <c r="FE50" s="590"/>
      <c r="FF50" s="590"/>
      <c r="FG50" s="590"/>
      <c r="FH50" s="590"/>
      <c r="FI50" s="590"/>
      <c r="FJ50" s="590"/>
      <c r="FK50" s="590"/>
      <c r="FL50" s="590"/>
      <c r="FM50" s="590"/>
      <c r="FN50" s="590"/>
      <c r="FO50" s="590"/>
      <c r="FP50" s="590"/>
      <c r="FQ50" s="590"/>
      <c r="FR50" s="590"/>
      <c r="FS50" s="590"/>
      <c r="FT50" s="590"/>
      <c r="FU50" s="590"/>
      <c r="FV50" s="590"/>
      <c r="FW50" s="590"/>
      <c r="FX50" s="590"/>
      <c r="FY50" s="590"/>
      <c r="FZ50" s="590"/>
      <c r="GA50" s="590"/>
      <c r="GB50" s="590"/>
      <c r="GC50" s="590"/>
      <c r="GD50" s="590"/>
      <c r="GE50" s="590"/>
      <c r="GF50" s="590"/>
      <c r="GG50" s="590"/>
      <c r="GH50" s="590"/>
      <c r="GI50" s="590"/>
      <c r="GJ50" s="590"/>
      <c r="GK50" s="590"/>
      <c r="GL50" s="590"/>
      <c r="GM50" s="590"/>
      <c r="GN50" s="590"/>
      <c r="GO50" s="590"/>
      <c r="GP50" s="590"/>
      <c r="GQ50" s="590"/>
      <c r="GR50" s="590"/>
      <c r="GS50" s="590"/>
      <c r="GT50" s="590"/>
      <c r="GU50" s="590"/>
      <c r="GV50" s="590"/>
      <c r="GW50" s="590"/>
      <c r="GX50" s="590"/>
      <c r="GY50" s="590"/>
      <c r="GZ50" s="590"/>
      <c r="HA50" s="590"/>
      <c r="HB50" s="590"/>
      <c r="HC50" s="590"/>
      <c r="HD50" s="590"/>
      <c r="HE50" s="590"/>
      <c r="HF50" s="590"/>
      <c r="HG50" s="590"/>
      <c r="HH50" s="590"/>
      <c r="HI50" s="590"/>
      <c r="HJ50" s="590"/>
      <c r="HK50" s="590"/>
      <c r="HL50" s="590"/>
      <c r="HM50" s="590"/>
      <c r="HN50" s="590"/>
      <c r="HO50" s="590"/>
      <c r="HP50" s="590"/>
      <c r="HQ50" s="590"/>
      <c r="HR50" s="590"/>
      <c r="HS50" s="590"/>
      <c r="HT50" s="590"/>
      <c r="HU50" s="590"/>
      <c r="HV50" s="590"/>
      <c r="HW50" s="590"/>
      <c r="HX50" s="590"/>
      <c r="HY50" s="590"/>
      <c r="HZ50" s="590"/>
      <c r="IA50" s="590"/>
      <c r="IB50" s="590"/>
      <c r="IC50" s="590"/>
      <c r="ID50" s="590"/>
      <c r="IE50" s="590"/>
      <c r="IF50" s="590"/>
      <c r="IG50" s="590"/>
      <c r="IH50" s="590"/>
      <c r="II50" s="590"/>
      <c r="IJ50" s="590"/>
      <c r="IK50" s="590"/>
      <c r="IL50" s="590"/>
      <c r="IM50" s="590"/>
      <c r="IN50" s="590"/>
      <c r="IO50" s="590"/>
      <c r="IP50" s="590"/>
      <c r="IQ50" s="590"/>
      <c r="IR50" s="590"/>
      <c r="IS50" s="590"/>
      <c r="IT50" s="590"/>
      <c r="IU50" s="590"/>
    </row>
    <row r="51" spans="1:255" ht="16.5" customHeight="1" x14ac:dyDescent="0.25">
      <c r="A51" s="589">
        <v>30</v>
      </c>
      <c r="B51" s="579" t="s">
        <v>460</v>
      </c>
      <c r="C51" s="599" t="s">
        <v>461</v>
      </c>
      <c r="D51" s="586">
        <f t="shared" ref="D51:O51" si="38">SUM(D52:D63)</f>
        <v>4.7731491427787018E+18</v>
      </c>
      <c r="E51" s="586">
        <f t="shared" si="38"/>
        <v>4.0820259273118623E+18</v>
      </c>
      <c r="F51" s="586">
        <f t="shared" si="38"/>
        <v>3.3398280666630816E+17</v>
      </c>
      <c r="G51" s="586">
        <f t="shared" si="38"/>
        <v>4.4160087339781714E+18</v>
      </c>
      <c r="H51" s="586">
        <f t="shared" si="38"/>
        <v>0</v>
      </c>
      <c r="I51" s="586">
        <f t="shared" si="38"/>
        <v>0</v>
      </c>
      <c r="J51" s="586">
        <f t="shared" si="38"/>
        <v>0</v>
      </c>
      <c r="K51" s="586">
        <f t="shared" si="38"/>
        <v>3536460050</v>
      </c>
      <c r="L51" s="586">
        <f t="shared" si="38"/>
        <v>0</v>
      </c>
      <c r="M51" s="586">
        <f t="shared" si="38"/>
        <v>3536460050</v>
      </c>
      <c r="N51" s="586">
        <f t="shared" si="38"/>
        <v>4.4160087375146296E+18</v>
      </c>
      <c r="O51" s="587">
        <f t="shared" si="38"/>
        <v>3.5714040526407251E+17</v>
      </c>
      <c r="P51" s="590"/>
      <c r="Q51" s="583">
        <f>(N51/D51)*100</f>
        <v>92.517719547808596</v>
      </c>
      <c r="R51" s="590"/>
      <c r="S51" s="590"/>
      <c r="T51" s="590"/>
      <c r="U51" s="590"/>
      <c r="V51" s="590"/>
      <c r="W51" s="590"/>
      <c r="X51" s="590"/>
      <c r="Y51" s="590"/>
      <c r="Z51" s="590"/>
      <c r="AA51" s="590"/>
      <c r="AB51" s="590"/>
      <c r="AC51" s="590"/>
      <c r="AD51" s="590"/>
      <c r="AE51" s="590"/>
      <c r="AF51" s="590"/>
      <c r="AG51" s="590"/>
      <c r="AH51" s="590"/>
      <c r="AI51" s="590"/>
      <c r="AJ51" s="590"/>
      <c r="AK51" s="590"/>
      <c r="AL51" s="590"/>
      <c r="AM51" s="590"/>
      <c r="AN51" s="590"/>
      <c r="AO51" s="590"/>
      <c r="AP51" s="590"/>
      <c r="AQ51" s="590"/>
      <c r="AR51" s="590"/>
      <c r="AS51" s="590"/>
      <c r="AT51" s="590"/>
      <c r="AU51" s="590"/>
      <c r="AV51" s="590"/>
      <c r="AW51" s="590"/>
      <c r="AX51" s="590"/>
      <c r="AY51" s="590"/>
      <c r="AZ51" s="590"/>
      <c r="BA51" s="590"/>
      <c r="BB51" s="590"/>
      <c r="BC51" s="590"/>
      <c r="BD51" s="590"/>
      <c r="BE51" s="590"/>
      <c r="BF51" s="590"/>
      <c r="BG51" s="590"/>
      <c r="BH51" s="590"/>
      <c r="BI51" s="590"/>
      <c r="BJ51" s="590"/>
      <c r="BK51" s="590"/>
      <c r="BL51" s="590"/>
      <c r="BM51" s="590"/>
      <c r="BN51" s="590"/>
      <c r="BO51" s="590"/>
      <c r="BP51" s="590"/>
      <c r="BQ51" s="590"/>
      <c r="BR51" s="590"/>
      <c r="BS51" s="590"/>
      <c r="BT51" s="590"/>
      <c r="BU51" s="590"/>
      <c r="BV51" s="590"/>
      <c r="BW51" s="590"/>
      <c r="BX51" s="590"/>
      <c r="BY51" s="590"/>
      <c r="BZ51" s="590"/>
      <c r="CA51" s="590"/>
      <c r="CB51" s="590"/>
      <c r="CC51" s="590"/>
      <c r="CD51" s="590"/>
      <c r="CE51" s="590"/>
      <c r="CF51" s="590"/>
      <c r="CG51" s="590"/>
      <c r="CH51" s="590"/>
      <c r="CI51" s="590"/>
      <c r="CJ51" s="590"/>
      <c r="CK51" s="590"/>
      <c r="CL51" s="590"/>
      <c r="CM51" s="590"/>
      <c r="CN51" s="590"/>
      <c r="CO51" s="590"/>
      <c r="CP51" s="590"/>
      <c r="CQ51" s="590"/>
      <c r="CR51" s="590"/>
      <c r="CS51" s="590"/>
      <c r="CT51" s="590"/>
      <c r="CU51" s="590"/>
      <c r="CV51" s="590"/>
      <c r="CW51" s="590"/>
      <c r="CX51" s="590"/>
      <c r="CY51" s="590"/>
      <c r="CZ51" s="590"/>
      <c r="DA51" s="590"/>
      <c r="DB51" s="590"/>
      <c r="DC51" s="590"/>
      <c r="DD51" s="590"/>
      <c r="DE51" s="590"/>
      <c r="DF51" s="590"/>
      <c r="DG51" s="590"/>
      <c r="DH51" s="590"/>
      <c r="DI51" s="590"/>
      <c r="DJ51" s="590"/>
      <c r="DK51" s="590"/>
      <c r="DL51" s="590"/>
      <c r="DM51" s="590"/>
      <c r="DN51" s="590"/>
      <c r="DO51" s="590"/>
      <c r="DP51" s="590"/>
      <c r="DQ51" s="590"/>
      <c r="DR51" s="590"/>
      <c r="DS51" s="590"/>
      <c r="DT51" s="590"/>
      <c r="DU51" s="590"/>
      <c r="DV51" s="590"/>
      <c r="DW51" s="590"/>
      <c r="DX51" s="590"/>
      <c r="DY51" s="590"/>
      <c r="DZ51" s="590"/>
      <c r="EA51" s="590"/>
      <c r="EB51" s="590"/>
      <c r="EC51" s="590"/>
      <c r="ED51" s="590"/>
      <c r="EE51" s="590"/>
      <c r="EF51" s="590"/>
      <c r="EG51" s="590"/>
      <c r="EH51" s="590"/>
      <c r="EI51" s="590"/>
      <c r="EJ51" s="590"/>
      <c r="EK51" s="590"/>
      <c r="EL51" s="590"/>
      <c r="EM51" s="590"/>
      <c r="EN51" s="590"/>
      <c r="EO51" s="590"/>
      <c r="EP51" s="590"/>
      <c r="EQ51" s="590"/>
      <c r="ER51" s="590"/>
      <c r="ES51" s="590"/>
      <c r="ET51" s="590"/>
      <c r="EU51" s="590"/>
      <c r="EV51" s="590"/>
      <c r="EW51" s="590"/>
      <c r="EX51" s="590"/>
      <c r="EY51" s="590"/>
      <c r="EZ51" s="590"/>
      <c r="FA51" s="590"/>
      <c r="FB51" s="590"/>
      <c r="FC51" s="590"/>
      <c r="FD51" s="590"/>
      <c r="FE51" s="590"/>
      <c r="FF51" s="590"/>
      <c r="FG51" s="590"/>
      <c r="FH51" s="590"/>
      <c r="FI51" s="590"/>
      <c r="FJ51" s="590"/>
      <c r="FK51" s="590"/>
      <c r="FL51" s="590"/>
      <c r="FM51" s="590"/>
      <c r="FN51" s="590"/>
      <c r="FO51" s="590"/>
      <c r="FP51" s="590"/>
      <c r="FQ51" s="590"/>
      <c r="FR51" s="590"/>
      <c r="FS51" s="590"/>
      <c r="FT51" s="590"/>
      <c r="FU51" s="590"/>
      <c r="FV51" s="590"/>
      <c r="FW51" s="590"/>
      <c r="FX51" s="590"/>
      <c r="FY51" s="590"/>
      <c r="FZ51" s="590"/>
      <c r="GA51" s="590"/>
      <c r="GB51" s="590"/>
      <c r="GC51" s="590"/>
      <c r="GD51" s="590"/>
      <c r="GE51" s="590"/>
      <c r="GF51" s="590"/>
      <c r="GG51" s="590"/>
      <c r="GH51" s="590"/>
      <c r="GI51" s="590"/>
      <c r="GJ51" s="590"/>
      <c r="GK51" s="590"/>
      <c r="GL51" s="590"/>
      <c r="GM51" s="590"/>
      <c r="GN51" s="590"/>
      <c r="GO51" s="590"/>
      <c r="GP51" s="590"/>
      <c r="GQ51" s="590"/>
      <c r="GR51" s="590"/>
      <c r="GS51" s="590"/>
      <c r="GT51" s="590"/>
      <c r="GU51" s="590"/>
      <c r="GV51" s="590"/>
      <c r="GW51" s="590"/>
      <c r="GX51" s="590"/>
      <c r="GY51" s="590"/>
      <c r="GZ51" s="590"/>
      <c r="HA51" s="590"/>
      <c r="HB51" s="590"/>
      <c r="HC51" s="590"/>
      <c r="HD51" s="590"/>
      <c r="HE51" s="590"/>
      <c r="HF51" s="590"/>
      <c r="HG51" s="590"/>
      <c r="HH51" s="590"/>
      <c r="HI51" s="590"/>
      <c r="HJ51" s="590"/>
      <c r="HK51" s="590"/>
      <c r="HL51" s="590"/>
      <c r="HM51" s="590"/>
      <c r="HN51" s="590"/>
      <c r="HO51" s="590"/>
      <c r="HP51" s="590"/>
      <c r="HQ51" s="590"/>
      <c r="HR51" s="590"/>
      <c r="HS51" s="590"/>
      <c r="HT51" s="590"/>
      <c r="HU51" s="590"/>
      <c r="HV51" s="590"/>
      <c r="HW51" s="590"/>
      <c r="HX51" s="590"/>
      <c r="HY51" s="590"/>
      <c r="HZ51" s="590"/>
      <c r="IA51" s="590"/>
      <c r="IB51" s="590"/>
      <c r="IC51" s="590"/>
      <c r="ID51" s="590"/>
      <c r="IE51" s="590"/>
      <c r="IF51" s="590"/>
      <c r="IG51" s="590"/>
      <c r="IH51" s="590"/>
      <c r="II51" s="590"/>
      <c r="IJ51" s="590"/>
      <c r="IK51" s="590"/>
      <c r="IL51" s="590"/>
      <c r="IM51" s="590"/>
      <c r="IN51" s="590"/>
      <c r="IO51" s="590"/>
      <c r="IP51" s="590"/>
      <c r="IQ51" s="590"/>
      <c r="IR51" s="590"/>
      <c r="IS51" s="590"/>
      <c r="IT51" s="590"/>
      <c r="IU51" s="590"/>
    </row>
    <row r="52" spans="1:255" ht="16.5" customHeight="1" x14ac:dyDescent="0.25">
      <c r="A52" s="584" t="s">
        <v>463</v>
      </c>
      <c r="B52" s="585" t="s">
        <v>464</v>
      </c>
      <c r="C52" s="579" t="s">
        <v>465</v>
      </c>
      <c r="D52" s="586">
        <f t="shared" ref="D52:O52" si="39">D53</f>
        <v>1.5892395426663168E+18</v>
      </c>
      <c r="E52" s="586">
        <f t="shared" si="39"/>
        <v>1.3591272394432033E+18</v>
      </c>
      <c r="F52" s="586">
        <f t="shared" si="39"/>
        <v>1.1120094240653421E+17</v>
      </c>
      <c r="G52" s="586">
        <f t="shared" si="39"/>
        <v>1.4703281818497375E+18</v>
      </c>
      <c r="H52" s="586">
        <f t="shared" si="39"/>
        <v>0</v>
      </c>
      <c r="I52" s="586">
        <f t="shared" si="39"/>
        <v>0</v>
      </c>
      <c r="J52" s="586">
        <f t="shared" si="39"/>
        <v>0</v>
      </c>
      <c r="K52" s="586">
        <f t="shared" si="39"/>
        <v>1177447700</v>
      </c>
      <c r="L52" s="586">
        <f t="shared" si="39"/>
        <v>0</v>
      </c>
      <c r="M52" s="586">
        <f t="shared" si="39"/>
        <v>1177447700</v>
      </c>
      <c r="N52" s="586">
        <f t="shared" si="39"/>
        <v>1.4703281830271852E+18</v>
      </c>
      <c r="O52" s="587">
        <f t="shared" si="39"/>
        <v>1.1891135963913168E+17</v>
      </c>
      <c r="P52" s="590"/>
      <c r="Q52" s="583">
        <v>0</v>
      </c>
      <c r="R52" s="590"/>
      <c r="S52" s="590"/>
      <c r="T52" s="590"/>
      <c r="U52" s="590"/>
      <c r="V52" s="590"/>
      <c r="W52" s="590"/>
      <c r="X52" s="590"/>
      <c r="Y52" s="590"/>
      <c r="Z52" s="590"/>
      <c r="AA52" s="590"/>
      <c r="AB52" s="590"/>
      <c r="AC52" s="590"/>
      <c r="AD52" s="590"/>
      <c r="AE52" s="590"/>
      <c r="AF52" s="590"/>
      <c r="AG52" s="590"/>
      <c r="AH52" s="590"/>
      <c r="AI52" s="590"/>
      <c r="AJ52" s="590"/>
      <c r="AK52" s="590"/>
      <c r="AL52" s="590"/>
      <c r="AM52" s="590"/>
      <c r="AN52" s="590"/>
      <c r="AO52" s="590"/>
      <c r="AP52" s="590"/>
      <c r="AQ52" s="590"/>
      <c r="AR52" s="590"/>
      <c r="AS52" s="590"/>
      <c r="AT52" s="590"/>
      <c r="AU52" s="590"/>
      <c r="AV52" s="590"/>
      <c r="AW52" s="590"/>
      <c r="AX52" s="590"/>
      <c r="AY52" s="590"/>
      <c r="AZ52" s="590"/>
      <c r="BA52" s="590"/>
      <c r="BB52" s="590"/>
      <c r="BC52" s="590"/>
      <c r="BD52" s="590"/>
      <c r="BE52" s="590"/>
      <c r="BF52" s="590"/>
      <c r="BG52" s="590"/>
      <c r="BH52" s="590"/>
      <c r="BI52" s="590"/>
      <c r="BJ52" s="590"/>
      <c r="BK52" s="590"/>
      <c r="BL52" s="590"/>
      <c r="BM52" s="590"/>
      <c r="BN52" s="590"/>
      <c r="BO52" s="590"/>
      <c r="BP52" s="590"/>
      <c r="BQ52" s="590"/>
      <c r="BR52" s="590"/>
      <c r="BS52" s="590"/>
      <c r="BT52" s="590"/>
      <c r="BU52" s="590"/>
      <c r="BV52" s="590"/>
      <c r="BW52" s="590"/>
      <c r="BX52" s="590"/>
      <c r="BY52" s="590"/>
      <c r="BZ52" s="590"/>
      <c r="CA52" s="590"/>
      <c r="CB52" s="590"/>
      <c r="CC52" s="590"/>
      <c r="CD52" s="590"/>
      <c r="CE52" s="590"/>
      <c r="CF52" s="590"/>
      <c r="CG52" s="590"/>
      <c r="CH52" s="590"/>
      <c r="CI52" s="590"/>
      <c r="CJ52" s="590"/>
      <c r="CK52" s="590"/>
      <c r="CL52" s="590"/>
      <c r="CM52" s="590"/>
      <c r="CN52" s="590"/>
      <c r="CO52" s="590"/>
      <c r="CP52" s="590"/>
      <c r="CQ52" s="590"/>
      <c r="CR52" s="590"/>
      <c r="CS52" s="590"/>
      <c r="CT52" s="590"/>
      <c r="CU52" s="590"/>
      <c r="CV52" s="590"/>
      <c r="CW52" s="590"/>
      <c r="CX52" s="590"/>
      <c r="CY52" s="590"/>
      <c r="CZ52" s="590"/>
      <c r="DA52" s="590"/>
      <c r="DB52" s="590"/>
      <c r="DC52" s="590"/>
      <c r="DD52" s="590"/>
      <c r="DE52" s="590"/>
      <c r="DF52" s="590"/>
      <c r="DG52" s="590"/>
      <c r="DH52" s="590"/>
      <c r="DI52" s="590"/>
      <c r="DJ52" s="590"/>
      <c r="DK52" s="590"/>
      <c r="DL52" s="590"/>
      <c r="DM52" s="590"/>
      <c r="DN52" s="590"/>
      <c r="DO52" s="590"/>
      <c r="DP52" s="590"/>
      <c r="DQ52" s="590"/>
      <c r="DR52" s="590"/>
      <c r="DS52" s="590"/>
      <c r="DT52" s="590"/>
      <c r="DU52" s="590"/>
      <c r="DV52" s="590"/>
      <c r="DW52" s="590"/>
      <c r="DX52" s="590"/>
      <c r="DY52" s="590"/>
      <c r="DZ52" s="590"/>
      <c r="EA52" s="590"/>
      <c r="EB52" s="590"/>
      <c r="EC52" s="590"/>
      <c r="ED52" s="590"/>
      <c r="EE52" s="590"/>
      <c r="EF52" s="590"/>
      <c r="EG52" s="590"/>
      <c r="EH52" s="590"/>
      <c r="EI52" s="590"/>
      <c r="EJ52" s="590"/>
      <c r="EK52" s="590"/>
      <c r="EL52" s="590"/>
      <c r="EM52" s="590"/>
      <c r="EN52" s="590"/>
      <c r="EO52" s="590"/>
      <c r="EP52" s="590"/>
      <c r="EQ52" s="590"/>
      <c r="ER52" s="590"/>
      <c r="ES52" s="590"/>
      <c r="ET52" s="590"/>
      <c r="EU52" s="590"/>
      <c r="EV52" s="590"/>
      <c r="EW52" s="590"/>
      <c r="EX52" s="590"/>
      <c r="EY52" s="590"/>
      <c r="EZ52" s="590"/>
      <c r="FA52" s="590"/>
      <c r="FB52" s="590"/>
      <c r="FC52" s="590"/>
      <c r="FD52" s="590"/>
      <c r="FE52" s="590"/>
      <c r="FF52" s="590"/>
      <c r="FG52" s="590"/>
      <c r="FH52" s="590"/>
      <c r="FI52" s="590"/>
      <c r="FJ52" s="590"/>
      <c r="FK52" s="590"/>
      <c r="FL52" s="590"/>
      <c r="FM52" s="590"/>
      <c r="FN52" s="590"/>
      <c r="FO52" s="590"/>
      <c r="FP52" s="590"/>
      <c r="FQ52" s="590"/>
      <c r="FR52" s="590"/>
      <c r="FS52" s="590"/>
      <c r="FT52" s="590"/>
      <c r="FU52" s="590"/>
      <c r="FV52" s="590"/>
      <c r="FW52" s="590"/>
      <c r="FX52" s="590"/>
      <c r="FY52" s="590"/>
      <c r="FZ52" s="590"/>
      <c r="GA52" s="590"/>
      <c r="GB52" s="590"/>
      <c r="GC52" s="590"/>
      <c r="GD52" s="590"/>
      <c r="GE52" s="590"/>
      <c r="GF52" s="590"/>
      <c r="GG52" s="590"/>
      <c r="GH52" s="590"/>
      <c r="GI52" s="590"/>
      <c r="GJ52" s="590"/>
      <c r="GK52" s="590"/>
      <c r="GL52" s="590"/>
      <c r="GM52" s="590"/>
      <c r="GN52" s="590"/>
      <c r="GO52" s="590"/>
      <c r="GP52" s="590"/>
      <c r="GQ52" s="590"/>
      <c r="GR52" s="590"/>
      <c r="GS52" s="590"/>
      <c r="GT52" s="590"/>
      <c r="GU52" s="590"/>
      <c r="GV52" s="590"/>
      <c r="GW52" s="590"/>
      <c r="GX52" s="590"/>
      <c r="GY52" s="590"/>
      <c r="GZ52" s="590"/>
      <c r="HA52" s="590"/>
      <c r="HB52" s="590"/>
      <c r="HC52" s="590"/>
      <c r="HD52" s="590"/>
      <c r="HE52" s="590"/>
      <c r="HF52" s="590"/>
      <c r="HG52" s="590"/>
      <c r="HH52" s="590"/>
      <c r="HI52" s="590"/>
      <c r="HJ52" s="590"/>
      <c r="HK52" s="590"/>
      <c r="HL52" s="590"/>
      <c r="HM52" s="590"/>
      <c r="HN52" s="590"/>
      <c r="HO52" s="590"/>
      <c r="HP52" s="590"/>
      <c r="HQ52" s="590"/>
      <c r="HR52" s="590"/>
      <c r="HS52" s="590"/>
      <c r="HT52" s="590"/>
      <c r="HU52" s="590"/>
      <c r="HV52" s="590"/>
      <c r="HW52" s="590"/>
      <c r="HX52" s="590"/>
      <c r="HY52" s="590"/>
      <c r="HZ52" s="590"/>
      <c r="IA52" s="590"/>
      <c r="IB52" s="590"/>
      <c r="IC52" s="590"/>
      <c r="ID52" s="590"/>
      <c r="IE52" s="590"/>
      <c r="IF52" s="590"/>
      <c r="IG52" s="590"/>
      <c r="IH52" s="590"/>
      <c r="II52" s="590"/>
      <c r="IJ52" s="590"/>
      <c r="IK52" s="590"/>
      <c r="IL52" s="590"/>
      <c r="IM52" s="590"/>
      <c r="IN52" s="590"/>
      <c r="IO52" s="590"/>
      <c r="IP52" s="590"/>
      <c r="IQ52" s="590"/>
      <c r="IR52" s="590"/>
      <c r="IS52" s="590"/>
      <c r="IT52" s="590"/>
      <c r="IU52" s="590"/>
    </row>
    <row r="53" spans="1:255" ht="16.5" customHeight="1" x14ac:dyDescent="0.25">
      <c r="A53" s="597">
        <v>31</v>
      </c>
      <c r="B53" s="579" t="s">
        <v>466</v>
      </c>
      <c r="C53" s="599" t="s">
        <v>467</v>
      </c>
      <c r="D53" s="586">
        <f t="shared" ref="D53:O53" si="40">SUM(D54:D62)</f>
        <v>1.5892395426663168E+18</v>
      </c>
      <c r="E53" s="586">
        <f t="shared" si="40"/>
        <v>1.3591272394432033E+18</v>
      </c>
      <c r="F53" s="586">
        <f t="shared" si="40"/>
        <v>1.1120094240653421E+17</v>
      </c>
      <c r="G53" s="586">
        <f t="shared" si="40"/>
        <v>1.4703281818497375E+18</v>
      </c>
      <c r="H53" s="586">
        <f t="shared" si="40"/>
        <v>0</v>
      </c>
      <c r="I53" s="586">
        <f t="shared" si="40"/>
        <v>0</v>
      </c>
      <c r="J53" s="586">
        <f t="shared" si="40"/>
        <v>0</v>
      </c>
      <c r="K53" s="586">
        <f t="shared" si="40"/>
        <v>1177447700</v>
      </c>
      <c r="L53" s="586">
        <f t="shared" si="40"/>
        <v>0</v>
      </c>
      <c r="M53" s="586">
        <f t="shared" si="40"/>
        <v>1177447700</v>
      </c>
      <c r="N53" s="586">
        <f t="shared" si="40"/>
        <v>1.4703281830271852E+18</v>
      </c>
      <c r="O53" s="587">
        <f t="shared" si="40"/>
        <v>1.1891135963913168E+17</v>
      </c>
      <c r="P53" s="590"/>
      <c r="Q53" s="583">
        <f>(N53/D53)*100</f>
        <v>92.517719547826601</v>
      </c>
      <c r="R53" s="590"/>
      <c r="S53" s="590"/>
      <c r="T53" s="590"/>
      <c r="U53" s="590"/>
      <c r="V53" s="590"/>
      <c r="W53" s="590"/>
      <c r="X53" s="590"/>
      <c r="Y53" s="590"/>
      <c r="Z53" s="590"/>
      <c r="AA53" s="590"/>
      <c r="AB53" s="590"/>
      <c r="AC53" s="590"/>
      <c r="AD53" s="590"/>
      <c r="AE53" s="590"/>
      <c r="AF53" s="590"/>
      <c r="AG53" s="590"/>
      <c r="AH53" s="590"/>
      <c r="AI53" s="590"/>
      <c r="AJ53" s="590"/>
      <c r="AK53" s="590"/>
      <c r="AL53" s="590"/>
      <c r="AM53" s="590"/>
      <c r="AN53" s="590"/>
      <c r="AO53" s="590"/>
      <c r="AP53" s="590"/>
      <c r="AQ53" s="590"/>
      <c r="AR53" s="590"/>
      <c r="AS53" s="590"/>
      <c r="AT53" s="590"/>
      <c r="AU53" s="590"/>
      <c r="AV53" s="590"/>
      <c r="AW53" s="590"/>
      <c r="AX53" s="590"/>
      <c r="AY53" s="590"/>
      <c r="AZ53" s="590"/>
      <c r="BA53" s="590"/>
      <c r="BB53" s="590"/>
      <c r="BC53" s="590"/>
      <c r="BD53" s="590"/>
      <c r="BE53" s="590"/>
      <c r="BF53" s="590"/>
      <c r="BG53" s="590"/>
      <c r="BH53" s="590"/>
      <c r="BI53" s="590"/>
      <c r="BJ53" s="590"/>
      <c r="BK53" s="590"/>
      <c r="BL53" s="590"/>
      <c r="BM53" s="590"/>
      <c r="BN53" s="590"/>
      <c r="BO53" s="590"/>
      <c r="BP53" s="590"/>
      <c r="BQ53" s="590"/>
      <c r="BR53" s="590"/>
      <c r="BS53" s="590"/>
      <c r="BT53" s="590"/>
      <c r="BU53" s="590"/>
      <c r="BV53" s="590"/>
      <c r="BW53" s="590"/>
      <c r="BX53" s="590"/>
      <c r="BY53" s="590"/>
      <c r="BZ53" s="590"/>
      <c r="CA53" s="590"/>
      <c r="CB53" s="590"/>
      <c r="CC53" s="590"/>
      <c r="CD53" s="590"/>
      <c r="CE53" s="590"/>
      <c r="CF53" s="590"/>
      <c r="CG53" s="590"/>
      <c r="CH53" s="590"/>
      <c r="CI53" s="590"/>
      <c r="CJ53" s="590"/>
      <c r="CK53" s="590"/>
      <c r="CL53" s="590"/>
      <c r="CM53" s="590"/>
      <c r="CN53" s="590"/>
      <c r="CO53" s="590"/>
      <c r="CP53" s="590"/>
      <c r="CQ53" s="590"/>
      <c r="CR53" s="590"/>
      <c r="CS53" s="590"/>
      <c r="CT53" s="590"/>
      <c r="CU53" s="590"/>
      <c r="CV53" s="590"/>
      <c r="CW53" s="590"/>
      <c r="CX53" s="590"/>
      <c r="CY53" s="590"/>
      <c r="CZ53" s="590"/>
      <c r="DA53" s="590"/>
      <c r="DB53" s="590"/>
      <c r="DC53" s="590"/>
      <c r="DD53" s="590"/>
      <c r="DE53" s="590"/>
      <c r="DF53" s="590"/>
      <c r="DG53" s="590"/>
      <c r="DH53" s="590"/>
      <c r="DI53" s="590"/>
      <c r="DJ53" s="590"/>
      <c r="DK53" s="590"/>
      <c r="DL53" s="590"/>
      <c r="DM53" s="590"/>
      <c r="DN53" s="590"/>
      <c r="DO53" s="590"/>
      <c r="DP53" s="590"/>
      <c r="DQ53" s="590"/>
      <c r="DR53" s="590"/>
      <c r="DS53" s="590"/>
      <c r="DT53" s="590"/>
      <c r="DU53" s="590"/>
      <c r="DV53" s="590"/>
      <c r="DW53" s="590"/>
      <c r="DX53" s="590"/>
      <c r="DY53" s="590"/>
      <c r="DZ53" s="590"/>
      <c r="EA53" s="590"/>
      <c r="EB53" s="590"/>
      <c r="EC53" s="590"/>
      <c r="ED53" s="590"/>
      <c r="EE53" s="590"/>
      <c r="EF53" s="590"/>
      <c r="EG53" s="590"/>
      <c r="EH53" s="590"/>
      <c r="EI53" s="590"/>
      <c r="EJ53" s="590"/>
      <c r="EK53" s="590"/>
      <c r="EL53" s="590"/>
      <c r="EM53" s="590"/>
      <c r="EN53" s="590"/>
      <c r="EO53" s="590"/>
      <c r="EP53" s="590"/>
      <c r="EQ53" s="590"/>
      <c r="ER53" s="590"/>
      <c r="ES53" s="590"/>
      <c r="ET53" s="590"/>
      <c r="EU53" s="590"/>
      <c r="EV53" s="590"/>
      <c r="EW53" s="590"/>
      <c r="EX53" s="590"/>
      <c r="EY53" s="590"/>
      <c r="EZ53" s="590"/>
      <c r="FA53" s="590"/>
      <c r="FB53" s="590"/>
      <c r="FC53" s="590"/>
      <c r="FD53" s="590"/>
      <c r="FE53" s="590"/>
      <c r="FF53" s="590"/>
      <c r="FG53" s="590"/>
      <c r="FH53" s="590"/>
      <c r="FI53" s="590"/>
      <c r="FJ53" s="590"/>
      <c r="FK53" s="590"/>
      <c r="FL53" s="590"/>
      <c r="FM53" s="590"/>
      <c r="FN53" s="590"/>
      <c r="FO53" s="590"/>
      <c r="FP53" s="590"/>
      <c r="FQ53" s="590"/>
      <c r="FR53" s="590"/>
      <c r="FS53" s="590"/>
      <c r="FT53" s="590"/>
      <c r="FU53" s="590"/>
      <c r="FV53" s="590"/>
      <c r="FW53" s="590"/>
      <c r="FX53" s="590"/>
      <c r="FY53" s="590"/>
      <c r="FZ53" s="590"/>
      <c r="GA53" s="590"/>
      <c r="GB53" s="590"/>
      <c r="GC53" s="590"/>
      <c r="GD53" s="590"/>
      <c r="GE53" s="590"/>
      <c r="GF53" s="590"/>
      <c r="GG53" s="590"/>
      <c r="GH53" s="590"/>
      <c r="GI53" s="590"/>
      <c r="GJ53" s="590"/>
      <c r="GK53" s="590"/>
      <c r="GL53" s="590"/>
      <c r="GM53" s="590"/>
      <c r="GN53" s="590"/>
      <c r="GO53" s="590"/>
      <c r="GP53" s="590"/>
      <c r="GQ53" s="590"/>
      <c r="GR53" s="590"/>
      <c r="GS53" s="590"/>
      <c r="GT53" s="590"/>
      <c r="GU53" s="590"/>
      <c r="GV53" s="590"/>
      <c r="GW53" s="590"/>
      <c r="GX53" s="590"/>
      <c r="GY53" s="590"/>
      <c r="GZ53" s="590"/>
      <c r="HA53" s="590"/>
      <c r="HB53" s="590"/>
      <c r="HC53" s="590"/>
      <c r="HD53" s="590"/>
      <c r="HE53" s="590"/>
      <c r="HF53" s="590"/>
      <c r="HG53" s="590"/>
      <c r="HH53" s="590"/>
      <c r="HI53" s="590"/>
      <c r="HJ53" s="590"/>
      <c r="HK53" s="590"/>
      <c r="HL53" s="590"/>
      <c r="HM53" s="590"/>
      <c r="HN53" s="590"/>
      <c r="HO53" s="590"/>
      <c r="HP53" s="590"/>
      <c r="HQ53" s="590"/>
      <c r="HR53" s="590"/>
      <c r="HS53" s="590"/>
      <c r="HT53" s="590"/>
      <c r="HU53" s="590"/>
      <c r="HV53" s="590"/>
      <c r="HW53" s="590"/>
      <c r="HX53" s="590"/>
      <c r="HY53" s="590"/>
      <c r="HZ53" s="590"/>
      <c r="IA53" s="590"/>
      <c r="IB53" s="590"/>
      <c r="IC53" s="590"/>
      <c r="ID53" s="590"/>
      <c r="IE53" s="590"/>
      <c r="IF53" s="590"/>
      <c r="IG53" s="590"/>
      <c r="IH53" s="590"/>
      <c r="II53" s="590"/>
      <c r="IJ53" s="590"/>
      <c r="IK53" s="590"/>
      <c r="IL53" s="590"/>
      <c r="IM53" s="590"/>
      <c r="IN53" s="590"/>
      <c r="IO53" s="590"/>
      <c r="IP53" s="590"/>
      <c r="IQ53" s="590"/>
      <c r="IR53" s="590"/>
      <c r="IS53" s="590"/>
      <c r="IT53" s="590"/>
      <c r="IU53" s="590"/>
    </row>
    <row r="54" spans="1:255" ht="16.5" customHeight="1" x14ac:dyDescent="0.25">
      <c r="A54" s="584" t="s">
        <v>469</v>
      </c>
      <c r="B54" s="585" t="s">
        <v>470</v>
      </c>
      <c r="C54" s="579" t="s">
        <v>471</v>
      </c>
      <c r="D54" s="586">
        <f t="shared" ref="D54:O54" si="41">D55</f>
        <v>5.3320059582459686E+17</v>
      </c>
      <c r="E54" s="586">
        <f t="shared" si="41"/>
        <v>4.5599636455957504E+17</v>
      </c>
      <c r="F54" s="586">
        <f t="shared" si="41"/>
        <v>3.7308666916386152E+16</v>
      </c>
      <c r="G54" s="586">
        <f t="shared" si="41"/>
        <v>4.9330503147596128E+17</v>
      </c>
      <c r="H54" s="586">
        <f t="shared" si="41"/>
        <v>0</v>
      </c>
      <c r="I54" s="586">
        <f t="shared" si="41"/>
        <v>0</v>
      </c>
      <c r="J54" s="586">
        <f t="shared" si="41"/>
        <v>0</v>
      </c>
      <c r="K54" s="586">
        <f t="shared" si="41"/>
        <v>395227200</v>
      </c>
      <c r="L54" s="586">
        <f t="shared" si="41"/>
        <v>0</v>
      </c>
      <c r="M54" s="586">
        <f t="shared" si="41"/>
        <v>395227200</v>
      </c>
      <c r="N54" s="586">
        <f t="shared" si="41"/>
        <v>4.9330503187118842E+17</v>
      </c>
      <c r="O54" s="587">
        <f t="shared" si="41"/>
        <v>3.9895563953408576E+16</v>
      </c>
      <c r="P54" s="590"/>
      <c r="Q54" s="583">
        <v>0</v>
      </c>
      <c r="R54" s="590"/>
      <c r="S54" s="590"/>
      <c r="T54" s="590"/>
      <c r="U54" s="590"/>
      <c r="V54" s="590"/>
      <c r="W54" s="590"/>
      <c r="X54" s="590"/>
      <c r="Y54" s="590"/>
      <c r="Z54" s="590"/>
      <c r="AA54" s="590"/>
      <c r="AB54" s="590"/>
      <c r="AC54" s="590"/>
      <c r="AD54" s="590"/>
      <c r="AE54" s="590"/>
      <c r="AF54" s="590"/>
      <c r="AG54" s="590"/>
      <c r="AH54" s="590"/>
      <c r="AI54" s="590"/>
      <c r="AJ54" s="590"/>
      <c r="AK54" s="590"/>
      <c r="AL54" s="590"/>
      <c r="AM54" s="590"/>
      <c r="AN54" s="590"/>
      <c r="AO54" s="590"/>
      <c r="AP54" s="590"/>
      <c r="AQ54" s="590"/>
      <c r="AR54" s="590"/>
      <c r="AS54" s="590"/>
      <c r="AT54" s="590"/>
      <c r="AU54" s="590"/>
      <c r="AV54" s="590"/>
      <c r="AW54" s="590"/>
      <c r="AX54" s="590"/>
      <c r="AY54" s="590"/>
      <c r="AZ54" s="590"/>
      <c r="BA54" s="590"/>
      <c r="BB54" s="590"/>
      <c r="BC54" s="590"/>
      <c r="BD54" s="590"/>
      <c r="BE54" s="590"/>
      <c r="BF54" s="590"/>
      <c r="BG54" s="590"/>
      <c r="BH54" s="590"/>
      <c r="BI54" s="590"/>
      <c r="BJ54" s="590"/>
      <c r="BK54" s="590"/>
      <c r="BL54" s="590"/>
      <c r="BM54" s="590"/>
      <c r="BN54" s="590"/>
      <c r="BO54" s="590"/>
      <c r="BP54" s="590"/>
      <c r="BQ54" s="590"/>
      <c r="BR54" s="590"/>
      <c r="BS54" s="590"/>
      <c r="BT54" s="590"/>
      <c r="BU54" s="590"/>
      <c r="BV54" s="590"/>
      <c r="BW54" s="590"/>
      <c r="BX54" s="590"/>
      <c r="BY54" s="590"/>
      <c r="BZ54" s="590"/>
      <c r="CA54" s="590"/>
      <c r="CB54" s="590"/>
      <c r="CC54" s="590"/>
      <c r="CD54" s="590"/>
      <c r="CE54" s="590"/>
      <c r="CF54" s="590"/>
      <c r="CG54" s="590"/>
      <c r="CH54" s="590"/>
      <c r="CI54" s="590"/>
      <c r="CJ54" s="590"/>
      <c r="CK54" s="590"/>
      <c r="CL54" s="590"/>
      <c r="CM54" s="590"/>
      <c r="CN54" s="590"/>
      <c r="CO54" s="590"/>
      <c r="CP54" s="590"/>
      <c r="CQ54" s="590"/>
      <c r="CR54" s="590"/>
      <c r="CS54" s="590"/>
      <c r="CT54" s="590"/>
      <c r="CU54" s="590"/>
      <c r="CV54" s="590"/>
      <c r="CW54" s="590"/>
      <c r="CX54" s="590"/>
      <c r="CY54" s="590"/>
      <c r="CZ54" s="590"/>
      <c r="DA54" s="590"/>
      <c r="DB54" s="590"/>
      <c r="DC54" s="590"/>
      <c r="DD54" s="590"/>
      <c r="DE54" s="590"/>
      <c r="DF54" s="590"/>
      <c r="DG54" s="590"/>
      <c r="DH54" s="590"/>
      <c r="DI54" s="590"/>
      <c r="DJ54" s="590"/>
      <c r="DK54" s="590"/>
      <c r="DL54" s="590"/>
      <c r="DM54" s="590"/>
      <c r="DN54" s="590"/>
      <c r="DO54" s="590"/>
      <c r="DP54" s="590"/>
      <c r="DQ54" s="590"/>
      <c r="DR54" s="590"/>
      <c r="DS54" s="590"/>
      <c r="DT54" s="590"/>
      <c r="DU54" s="590"/>
      <c r="DV54" s="590"/>
      <c r="DW54" s="590"/>
      <c r="DX54" s="590"/>
      <c r="DY54" s="590"/>
      <c r="DZ54" s="590"/>
      <c r="EA54" s="590"/>
      <c r="EB54" s="590"/>
      <c r="EC54" s="590"/>
      <c r="ED54" s="590"/>
      <c r="EE54" s="590"/>
      <c r="EF54" s="590"/>
      <c r="EG54" s="590"/>
      <c r="EH54" s="590"/>
      <c r="EI54" s="590"/>
      <c r="EJ54" s="590"/>
      <c r="EK54" s="590"/>
      <c r="EL54" s="590"/>
      <c r="EM54" s="590"/>
      <c r="EN54" s="590"/>
      <c r="EO54" s="590"/>
      <c r="EP54" s="590"/>
      <c r="EQ54" s="590"/>
      <c r="ER54" s="590"/>
      <c r="ES54" s="590"/>
      <c r="ET54" s="590"/>
      <c r="EU54" s="590"/>
      <c r="EV54" s="590"/>
      <c r="EW54" s="590"/>
      <c r="EX54" s="590"/>
      <c r="EY54" s="590"/>
      <c r="EZ54" s="590"/>
      <c r="FA54" s="590"/>
      <c r="FB54" s="590"/>
      <c r="FC54" s="590"/>
      <c r="FD54" s="590"/>
      <c r="FE54" s="590"/>
      <c r="FF54" s="590"/>
      <c r="FG54" s="590"/>
      <c r="FH54" s="590"/>
      <c r="FI54" s="590"/>
      <c r="FJ54" s="590"/>
      <c r="FK54" s="590"/>
      <c r="FL54" s="590"/>
      <c r="FM54" s="590"/>
      <c r="FN54" s="590"/>
      <c r="FO54" s="590"/>
      <c r="FP54" s="590"/>
      <c r="FQ54" s="590"/>
      <c r="FR54" s="590"/>
      <c r="FS54" s="590"/>
      <c r="FT54" s="590"/>
      <c r="FU54" s="590"/>
      <c r="FV54" s="590"/>
      <c r="FW54" s="590"/>
      <c r="FX54" s="590"/>
      <c r="FY54" s="590"/>
      <c r="FZ54" s="590"/>
      <c r="GA54" s="590"/>
      <c r="GB54" s="590"/>
      <c r="GC54" s="590"/>
      <c r="GD54" s="590"/>
      <c r="GE54" s="590"/>
      <c r="GF54" s="590"/>
      <c r="GG54" s="590"/>
      <c r="GH54" s="590"/>
      <c r="GI54" s="590"/>
      <c r="GJ54" s="590"/>
      <c r="GK54" s="590"/>
      <c r="GL54" s="590"/>
      <c r="GM54" s="590"/>
      <c r="GN54" s="590"/>
      <c r="GO54" s="590"/>
      <c r="GP54" s="590"/>
      <c r="GQ54" s="590"/>
      <c r="GR54" s="590"/>
      <c r="GS54" s="590"/>
      <c r="GT54" s="590"/>
      <c r="GU54" s="590"/>
      <c r="GV54" s="590"/>
      <c r="GW54" s="590"/>
      <c r="GX54" s="590"/>
      <c r="GY54" s="590"/>
      <c r="GZ54" s="590"/>
      <c r="HA54" s="590"/>
      <c r="HB54" s="590"/>
      <c r="HC54" s="590"/>
      <c r="HD54" s="590"/>
      <c r="HE54" s="590"/>
      <c r="HF54" s="590"/>
      <c r="HG54" s="590"/>
      <c r="HH54" s="590"/>
      <c r="HI54" s="590"/>
      <c r="HJ54" s="590"/>
      <c r="HK54" s="590"/>
      <c r="HL54" s="590"/>
      <c r="HM54" s="590"/>
      <c r="HN54" s="590"/>
      <c r="HO54" s="590"/>
      <c r="HP54" s="590"/>
      <c r="HQ54" s="590"/>
      <c r="HR54" s="590"/>
      <c r="HS54" s="590"/>
      <c r="HT54" s="590"/>
      <c r="HU54" s="590"/>
      <c r="HV54" s="590"/>
      <c r="HW54" s="590"/>
      <c r="HX54" s="590"/>
      <c r="HY54" s="590"/>
      <c r="HZ54" s="590"/>
      <c r="IA54" s="590"/>
      <c r="IB54" s="590"/>
      <c r="IC54" s="590"/>
      <c r="ID54" s="590"/>
      <c r="IE54" s="590"/>
      <c r="IF54" s="590"/>
      <c r="IG54" s="590"/>
      <c r="IH54" s="590"/>
      <c r="II54" s="590"/>
      <c r="IJ54" s="590"/>
      <c r="IK54" s="590"/>
      <c r="IL54" s="590"/>
      <c r="IM54" s="590"/>
      <c r="IN54" s="590"/>
      <c r="IO54" s="590"/>
      <c r="IP54" s="590"/>
      <c r="IQ54" s="590"/>
      <c r="IR54" s="590"/>
      <c r="IS54" s="590"/>
      <c r="IT54" s="590"/>
      <c r="IU54" s="590"/>
    </row>
    <row r="55" spans="1:255" ht="16.5" customHeight="1" x14ac:dyDescent="0.25">
      <c r="A55" s="597">
        <v>32</v>
      </c>
      <c r="B55" s="579" t="s">
        <v>472</v>
      </c>
      <c r="C55" s="599" t="s">
        <v>473</v>
      </c>
      <c r="D55" s="586">
        <f t="shared" ref="D55:O55" si="42">SUM(D56:D67)</f>
        <v>5.3320059582459686E+17</v>
      </c>
      <c r="E55" s="586">
        <f t="shared" si="42"/>
        <v>4.5599636455957504E+17</v>
      </c>
      <c r="F55" s="586">
        <f t="shared" si="42"/>
        <v>3.7308666916386152E+16</v>
      </c>
      <c r="G55" s="586">
        <f t="shared" si="42"/>
        <v>4.9330503147596128E+17</v>
      </c>
      <c r="H55" s="586">
        <f t="shared" si="42"/>
        <v>0</v>
      </c>
      <c r="I55" s="586">
        <f t="shared" si="42"/>
        <v>0</v>
      </c>
      <c r="J55" s="586">
        <f t="shared" si="42"/>
        <v>0</v>
      </c>
      <c r="K55" s="586">
        <f t="shared" si="42"/>
        <v>395227200</v>
      </c>
      <c r="L55" s="586">
        <f t="shared" si="42"/>
        <v>0</v>
      </c>
      <c r="M55" s="586">
        <f t="shared" si="42"/>
        <v>395227200</v>
      </c>
      <c r="N55" s="586">
        <f t="shared" si="42"/>
        <v>4.9330503187118842E+17</v>
      </c>
      <c r="O55" s="587">
        <f t="shared" si="42"/>
        <v>3.9895563953408576E+16</v>
      </c>
      <c r="Q55" s="583">
        <f>(N55/D55)*100</f>
        <v>92.51771954761044</v>
      </c>
    </row>
    <row r="56" spans="1:255" ht="16.5" customHeight="1" x14ac:dyDescent="0.25">
      <c r="A56" s="619"/>
      <c r="B56" s="578" t="s">
        <v>475</v>
      </c>
      <c r="C56" s="616" t="s">
        <v>476</v>
      </c>
      <c r="D56" s="586">
        <f t="shared" ref="D56:O56" si="43">D57+D114</f>
        <v>1.334873735111024E+17</v>
      </c>
      <c r="E56" s="586">
        <f t="shared" si="43"/>
        <v>1.1415920671122632E+17</v>
      </c>
      <c r="F56" s="586">
        <f t="shared" si="43"/>
        <v>9340267048145228</v>
      </c>
      <c r="G56" s="586">
        <f t="shared" si="43"/>
        <v>1.2349947375937157E+17</v>
      </c>
      <c r="H56" s="586">
        <f t="shared" si="43"/>
        <v>0</v>
      </c>
      <c r="I56" s="586">
        <f t="shared" si="43"/>
        <v>0</v>
      </c>
      <c r="J56" s="586">
        <f t="shared" si="43"/>
        <v>0</v>
      </c>
      <c r="K56" s="586">
        <f t="shared" si="43"/>
        <v>98806800</v>
      </c>
      <c r="L56" s="586">
        <f t="shared" si="43"/>
        <v>0</v>
      </c>
      <c r="M56" s="586">
        <f t="shared" si="43"/>
        <v>98806800</v>
      </c>
      <c r="N56" s="586">
        <f t="shared" si="43"/>
        <v>1.2349947385817835E+17</v>
      </c>
      <c r="O56" s="587">
        <f t="shared" si="43"/>
        <v>9987899652924072</v>
      </c>
      <c r="Q56" s="596"/>
    </row>
    <row r="57" spans="1:255" ht="16.5" customHeight="1" x14ac:dyDescent="0.25">
      <c r="A57" s="584" t="s">
        <v>477</v>
      </c>
      <c r="B57" s="585" t="s">
        <v>478</v>
      </c>
      <c r="C57" s="579" t="s">
        <v>479</v>
      </c>
      <c r="D57" s="586">
        <f t="shared" ref="D57:O57" si="44">D58+D70+D82+D95</f>
        <v>1.334873735111024E+17</v>
      </c>
      <c r="E57" s="586">
        <f t="shared" si="44"/>
        <v>1.1415920671122632E+17</v>
      </c>
      <c r="F57" s="586">
        <f t="shared" si="44"/>
        <v>9340267048145228</v>
      </c>
      <c r="G57" s="586">
        <f t="shared" si="44"/>
        <v>1.2349947375937157E+17</v>
      </c>
      <c r="H57" s="586">
        <f t="shared" si="44"/>
        <v>0</v>
      </c>
      <c r="I57" s="586">
        <f t="shared" si="44"/>
        <v>0</v>
      </c>
      <c r="J57" s="586">
        <f t="shared" si="44"/>
        <v>0</v>
      </c>
      <c r="K57" s="586">
        <f t="shared" si="44"/>
        <v>98806800</v>
      </c>
      <c r="L57" s="586">
        <f t="shared" si="44"/>
        <v>0</v>
      </c>
      <c r="M57" s="586">
        <f t="shared" si="44"/>
        <v>98806800</v>
      </c>
      <c r="N57" s="586">
        <f t="shared" si="44"/>
        <v>1.2349947385817835E+17</v>
      </c>
      <c r="O57" s="587">
        <f t="shared" si="44"/>
        <v>9987899652924072</v>
      </c>
      <c r="P57" s="590"/>
      <c r="Q57" s="583">
        <v>0</v>
      </c>
      <c r="R57" s="590"/>
      <c r="S57" s="590"/>
      <c r="T57" s="590"/>
      <c r="U57" s="590"/>
      <c r="V57" s="590"/>
      <c r="W57" s="590"/>
      <c r="X57" s="590"/>
      <c r="Y57" s="590"/>
      <c r="Z57" s="590"/>
      <c r="AA57" s="590"/>
      <c r="AB57" s="590"/>
      <c r="AC57" s="590"/>
      <c r="AD57" s="590"/>
      <c r="AE57" s="590"/>
      <c r="AF57" s="590"/>
      <c r="AG57" s="590"/>
      <c r="AH57" s="590"/>
      <c r="AI57" s="590"/>
      <c r="AJ57" s="590"/>
      <c r="AK57" s="590"/>
      <c r="AL57" s="590"/>
      <c r="AM57" s="590"/>
      <c r="AN57" s="590"/>
      <c r="AO57" s="590"/>
      <c r="AP57" s="590"/>
      <c r="AQ57" s="590"/>
      <c r="AR57" s="590"/>
      <c r="AS57" s="590"/>
      <c r="AT57" s="590"/>
      <c r="AU57" s="590"/>
      <c r="AV57" s="590"/>
      <c r="AW57" s="590"/>
      <c r="AX57" s="590"/>
      <c r="AY57" s="590"/>
      <c r="AZ57" s="590"/>
      <c r="BA57" s="590"/>
      <c r="BB57" s="590"/>
      <c r="BC57" s="590"/>
      <c r="BD57" s="590"/>
      <c r="BE57" s="590"/>
      <c r="BF57" s="590"/>
      <c r="BG57" s="590"/>
      <c r="BH57" s="590"/>
      <c r="BI57" s="590"/>
      <c r="BJ57" s="590"/>
      <c r="BK57" s="590"/>
      <c r="BL57" s="590"/>
      <c r="BM57" s="590"/>
      <c r="BN57" s="590"/>
      <c r="BO57" s="590"/>
      <c r="BP57" s="590"/>
      <c r="BQ57" s="590"/>
      <c r="BR57" s="590"/>
      <c r="BS57" s="590"/>
      <c r="BT57" s="590"/>
      <c r="BU57" s="590"/>
      <c r="BV57" s="590"/>
      <c r="BW57" s="590"/>
      <c r="BX57" s="590"/>
      <c r="BY57" s="590"/>
      <c r="BZ57" s="590"/>
      <c r="CA57" s="590"/>
      <c r="CB57" s="590"/>
      <c r="CC57" s="590"/>
      <c r="CD57" s="590"/>
      <c r="CE57" s="590"/>
      <c r="CF57" s="590"/>
      <c r="CG57" s="590"/>
      <c r="CH57" s="590"/>
      <c r="CI57" s="590"/>
      <c r="CJ57" s="590"/>
      <c r="CK57" s="590"/>
      <c r="CL57" s="590"/>
      <c r="CM57" s="590"/>
      <c r="CN57" s="590"/>
      <c r="CO57" s="590"/>
      <c r="CP57" s="590"/>
      <c r="CQ57" s="590"/>
      <c r="CR57" s="590"/>
      <c r="CS57" s="590"/>
      <c r="CT57" s="590"/>
      <c r="CU57" s="590"/>
      <c r="CV57" s="590"/>
      <c r="CW57" s="590"/>
      <c r="CX57" s="590"/>
      <c r="CY57" s="590"/>
      <c r="CZ57" s="590"/>
      <c r="DA57" s="590"/>
      <c r="DB57" s="590"/>
      <c r="DC57" s="590"/>
      <c r="DD57" s="590"/>
      <c r="DE57" s="590"/>
      <c r="DF57" s="590"/>
      <c r="DG57" s="590"/>
      <c r="DH57" s="590"/>
      <c r="DI57" s="590"/>
      <c r="DJ57" s="590"/>
      <c r="DK57" s="590"/>
      <c r="DL57" s="590"/>
      <c r="DM57" s="590"/>
      <c r="DN57" s="590"/>
      <c r="DO57" s="590"/>
      <c r="DP57" s="590"/>
      <c r="DQ57" s="590"/>
      <c r="DR57" s="590"/>
      <c r="DS57" s="590"/>
      <c r="DT57" s="590"/>
      <c r="DU57" s="590"/>
      <c r="DV57" s="590"/>
      <c r="DW57" s="590"/>
      <c r="DX57" s="590"/>
      <c r="DY57" s="590"/>
      <c r="DZ57" s="590"/>
      <c r="EA57" s="590"/>
      <c r="EB57" s="590"/>
      <c r="EC57" s="590"/>
      <c r="ED57" s="590"/>
      <c r="EE57" s="590"/>
      <c r="EF57" s="590"/>
      <c r="EG57" s="590"/>
      <c r="EH57" s="590"/>
      <c r="EI57" s="590"/>
      <c r="EJ57" s="590"/>
      <c r="EK57" s="590"/>
      <c r="EL57" s="590"/>
      <c r="EM57" s="590"/>
      <c r="EN57" s="590"/>
      <c r="EO57" s="590"/>
      <c r="EP57" s="590"/>
      <c r="EQ57" s="590"/>
      <c r="ER57" s="590"/>
      <c r="ES57" s="590"/>
      <c r="ET57" s="590"/>
      <c r="EU57" s="590"/>
      <c r="EV57" s="590"/>
      <c r="EW57" s="590"/>
      <c r="EX57" s="590"/>
      <c r="EY57" s="590"/>
      <c r="EZ57" s="590"/>
      <c r="FA57" s="590"/>
      <c r="FB57" s="590"/>
      <c r="FC57" s="590"/>
      <c r="FD57" s="590"/>
      <c r="FE57" s="590"/>
      <c r="FF57" s="590"/>
      <c r="FG57" s="590"/>
      <c r="FH57" s="590"/>
      <c r="FI57" s="590"/>
      <c r="FJ57" s="590"/>
      <c r="FK57" s="590"/>
      <c r="FL57" s="590"/>
      <c r="FM57" s="590"/>
      <c r="FN57" s="590"/>
      <c r="FO57" s="590"/>
      <c r="FP57" s="590"/>
      <c r="FQ57" s="590"/>
      <c r="FR57" s="590"/>
      <c r="FS57" s="590"/>
      <c r="FT57" s="590"/>
      <c r="FU57" s="590"/>
      <c r="FV57" s="590"/>
      <c r="FW57" s="590"/>
      <c r="FX57" s="590"/>
      <c r="FY57" s="590"/>
      <c r="FZ57" s="590"/>
      <c r="GA57" s="590"/>
      <c r="GB57" s="590"/>
      <c r="GC57" s="590"/>
      <c r="GD57" s="590"/>
      <c r="GE57" s="590"/>
      <c r="GF57" s="590"/>
      <c r="GG57" s="590"/>
      <c r="GH57" s="590"/>
      <c r="GI57" s="590"/>
      <c r="GJ57" s="590"/>
      <c r="GK57" s="590"/>
      <c r="GL57" s="590"/>
      <c r="GM57" s="590"/>
      <c r="GN57" s="590"/>
      <c r="GO57" s="590"/>
      <c r="GP57" s="590"/>
      <c r="GQ57" s="590"/>
      <c r="GR57" s="590"/>
      <c r="GS57" s="590"/>
      <c r="GT57" s="590"/>
      <c r="GU57" s="590"/>
      <c r="GV57" s="590"/>
      <c r="GW57" s="590"/>
      <c r="GX57" s="590"/>
      <c r="GY57" s="590"/>
      <c r="GZ57" s="590"/>
      <c r="HA57" s="590"/>
      <c r="HB57" s="590"/>
      <c r="HC57" s="590"/>
      <c r="HD57" s="590"/>
      <c r="HE57" s="590"/>
      <c r="HF57" s="590"/>
      <c r="HG57" s="590"/>
      <c r="HH57" s="590"/>
      <c r="HI57" s="590"/>
      <c r="HJ57" s="590"/>
      <c r="HK57" s="590"/>
      <c r="HL57" s="590"/>
      <c r="HM57" s="590"/>
      <c r="HN57" s="590"/>
      <c r="HO57" s="590"/>
      <c r="HP57" s="590"/>
      <c r="HQ57" s="590"/>
      <c r="HR57" s="590"/>
      <c r="HS57" s="590"/>
      <c r="HT57" s="590"/>
      <c r="HU57" s="590"/>
      <c r="HV57" s="590"/>
      <c r="HW57" s="590"/>
      <c r="HX57" s="590"/>
      <c r="HY57" s="590"/>
      <c r="HZ57" s="590"/>
      <c r="IA57" s="590"/>
      <c r="IB57" s="590"/>
      <c r="IC57" s="590"/>
      <c r="ID57" s="590"/>
      <c r="IE57" s="590"/>
      <c r="IF57" s="590"/>
      <c r="IG57" s="590"/>
      <c r="IH57" s="590"/>
      <c r="II57" s="590"/>
      <c r="IJ57" s="590"/>
      <c r="IK57" s="590"/>
      <c r="IL57" s="590"/>
      <c r="IM57" s="590"/>
      <c r="IN57" s="590"/>
      <c r="IO57" s="590"/>
      <c r="IP57" s="590"/>
      <c r="IQ57" s="590"/>
      <c r="IR57" s="590"/>
      <c r="IS57" s="590"/>
      <c r="IT57" s="590"/>
      <c r="IU57" s="590"/>
    </row>
    <row r="58" spans="1:255" ht="16.5" customHeight="1" x14ac:dyDescent="0.25">
      <c r="A58" s="589">
        <v>33</v>
      </c>
      <c r="B58" s="579" t="s">
        <v>480</v>
      </c>
      <c r="C58" s="599" t="s">
        <v>481</v>
      </c>
      <c r="D58" s="586">
        <f t="shared" ref="D58:O59" si="45">SUM(D59:D68)</f>
        <v>1.3336231677721136E+17</v>
      </c>
      <c r="E58" s="586">
        <f t="shared" si="45"/>
        <v>1.1405225743305266E+17</v>
      </c>
      <c r="F58" s="586">
        <f t="shared" si="45"/>
        <v>9331516685441272</v>
      </c>
      <c r="G58" s="586">
        <f t="shared" si="45"/>
        <v>1.2338377411849394E+17</v>
      </c>
      <c r="H58" s="586">
        <f t="shared" si="45"/>
        <v>0</v>
      </c>
      <c r="I58" s="586">
        <f t="shared" si="45"/>
        <v>0</v>
      </c>
      <c r="J58" s="586">
        <f t="shared" si="45"/>
        <v>0</v>
      </c>
      <c r="K58" s="586">
        <f t="shared" si="45"/>
        <v>98806800</v>
      </c>
      <c r="L58" s="586">
        <f t="shared" si="45"/>
        <v>0</v>
      </c>
      <c r="M58" s="586">
        <f t="shared" si="45"/>
        <v>98806800</v>
      </c>
      <c r="N58" s="586">
        <f t="shared" si="45"/>
        <v>1.2338377421730072E+17</v>
      </c>
      <c r="O58" s="587">
        <f t="shared" si="45"/>
        <v>9978542559910648</v>
      </c>
      <c r="P58" s="590"/>
      <c r="Q58" s="583">
        <f>(N58/D58)*100</f>
        <v>92.51771954698394</v>
      </c>
      <c r="R58" s="590"/>
      <c r="S58" s="590"/>
      <c r="T58" s="590"/>
      <c r="U58" s="590"/>
      <c r="V58" s="590"/>
      <c r="W58" s="590"/>
      <c r="X58" s="590"/>
      <c r="Y58" s="590"/>
      <c r="Z58" s="590"/>
      <c r="AA58" s="590"/>
      <c r="AB58" s="590"/>
      <c r="AC58" s="590"/>
      <c r="AD58" s="590"/>
      <c r="AE58" s="590"/>
      <c r="AF58" s="590"/>
      <c r="AG58" s="590"/>
      <c r="AH58" s="590"/>
      <c r="AI58" s="590"/>
      <c r="AJ58" s="590"/>
      <c r="AK58" s="590"/>
      <c r="AL58" s="590"/>
      <c r="AM58" s="590"/>
      <c r="AN58" s="590"/>
      <c r="AO58" s="590"/>
      <c r="AP58" s="590"/>
      <c r="AQ58" s="590"/>
      <c r="AR58" s="590"/>
      <c r="AS58" s="590"/>
      <c r="AT58" s="590"/>
      <c r="AU58" s="590"/>
      <c r="AV58" s="590"/>
      <c r="AW58" s="590"/>
      <c r="AX58" s="590"/>
      <c r="AY58" s="590"/>
      <c r="AZ58" s="590"/>
      <c r="BA58" s="590"/>
      <c r="BB58" s="590"/>
      <c r="BC58" s="590"/>
      <c r="BD58" s="590"/>
      <c r="BE58" s="590"/>
      <c r="BF58" s="590"/>
      <c r="BG58" s="590"/>
      <c r="BH58" s="590"/>
      <c r="BI58" s="590"/>
      <c r="BJ58" s="590"/>
      <c r="BK58" s="590"/>
      <c r="BL58" s="590"/>
      <c r="BM58" s="590"/>
      <c r="BN58" s="590"/>
      <c r="BO58" s="590"/>
      <c r="BP58" s="590"/>
      <c r="BQ58" s="590"/>
      <c r="BR58" s="590"/>
      <c r="BS58" s="590"/>
      <c r="BT58" s="590"/>
      <c r="BU58" s="590"/>
      <c r="BV58" s="590"/>
      <c r="BW58" s="590"/>
      <c r="BX58" s="590"/>
      <c r="BY58" s="590"/>
      <c r="BZ58" s="590"/>
      <c r="CA58" s="590"/>
      <c r="CB58" s="590"/>
      <c r="CC58" s="590"/>
      <c r="CD58" s="590"/>
      <c r="CE58" s="590"/>
      <c r="CF58" s="590"/>
      <c r="CG58" s="590"/>
      <c r="CH58" s="590"/>
      <c r="CI58" s="590"/>
      <c r="CJ58" s="590"/>
      <c r="CK58" s="590"/>
      <c r="CL58" s="590"/>
      <c r="CM58" s="590"/>
      <c r="CN58" s="590"/>
      <c r="CO58" s="590"/>
      <c r="CP58" s="590"/>
      <c r="CQ58" s="590"/>
      <c r="CR58" s="590"/>
      <c r="CS58" s="590"/>
      <c r="CT58" s="590"/>
      <c r="CU58" s="590"/>
      <c r="CV58" s="590"/>
      <c r="CW58" s="590"/>
      <c r="CX58" s="590"/>
      <c r="CY58" s="590"/>
      <c r="CZ58" s="590"/>
      <c r="DA58" s="590"/>
      <c r="DB58" s="590"/>
      <c r="DC58" s="590"/>
      <c r="DD58" s="590"/>
      <c r="DE58" s="590"/>
      <c r="DF58" s="590"/>
      <c r="DG58" s="590"/>
      <c r="DH58" s="590"/>
      <c r="DI58" s="590"/>
      <c r="DJ58" s="590"/>
      <c r="DK58" s="590"/>
      <c r="DL58" s="590"/>
      <c r="DM58" s="590"/>
      <c r="DN58" s="590"/>
      <c r="DO58" s="590"/>
      <c r="DP58" s="590"/>
      <c r="DQ58" s="590"/>
      <c r="DR58" s="590"/>
      <c r="DS58" s="590"/>
      <c r="DT58" s="590"/>
      <c r="DU58" s="590"/>
      <c r="DV58" s="590"/>
      <c r="DW58" s="590"/>
      <c r="DX58" s="590"/>
      <c r="DY58" s="590"/>
      <c r="DZ58" s="590"/>
      <c r="EA58" s="590"/>
      <c r="EB58" s="590"/>
      <c r="EC58" s="590"/>
      <c r="ED58" s="590"/>
      <c r="EE58" s="590"/>
      <c r="EF58" s="590"/>
      <c r="EG58" s="590"/>
      <c r="EH58" s="590"/>
      <c r="EI58" s="590"/>
      <c r="EJ58" s="590"/>
      <c r="EK58" s="590"/>
      <c r="EL58" s="590"/>
      <c r="EM58" s="590"/>
      <c r="EN58" s="590"/>
      <c r="EO58" s="590"/>
      <c r="EP58" s="590"/>
      <c r="EQ58" s="590"/>
      <c r="ER58" s="590"/>
      <c r="ES58" s="590"/>
      <c r="ET58" s="590"/>
      <c r="EU58" s="590"/>
      <c r="EV58" s="590"/>
      <c r="EW58" s="590"/>
      <c r="EX58" s="590"/>
      <c r="EY58" s="590"/>
      <c r="EZ58" s="590"/>
      <c r="FA58" s="590"/>
      <c r="FB58" s="590"/>
      <c r="FC58" s="590"/>
      <c r="FD58" s="590"/>
      <c r="FE58" s="590"/>
      <c r="FF58" s="590"/>
      <c r="FG58" s="590"/>
      <c r="FH58" s="590"/>
      <c r="FI58" s="590"/>
      <c r="FJ58" s="590"/>
      <c r="FK58" s="590"/>
      <c r="FL58" s="590"/>
      <c r="FM58" s="590"/>
      <c r="FN58" s="590"/>
      <c r="FO58" s="590"/>
      <c r="FP58" s="590"/>
      <c r="FQ58" s="590"/>
      <c r="FR58" s="590"/>
      <c r="FS58" s="590"/>
      <c r="FT58" s="590"/>
      <c r="FU58" s="590"/>
      <c r="FV58" s="590"/>
      <c r="FW58" s="590"/>
      <c r="FX58" s="590"/>
      <c r="FY58" s="590"/>
      <c r="FZ58" s="590"/>
      <c r="GA58" s="590"/>
      <c r="GB58" s="590"/>
      <c r="GC58" s="590"/>
      <c r="GD58" s="590"/>
      <c r="GE58" s="590"/>
      <c r="GF58" s="590"/>
      <c r="GG58" s="590"/>
      <c r="GH58" s="590"/>
      <c r="GI58" s="590"/>
      <c r="GJ58" s="590"/>
      <c r="GK58" s="590"/>
      <c r="GL58" s="590"/>
      <c r="GM58" s="590"/>
      <c r="GN58" s="590"/>
      <c r="GO58" s="590"/>
      <c r="GP58" s="590"/>
      <c r="GQ58" s="590"/>
      <c r="GR58" s="590"/>
      <c r="GS58" s="590"/>
      <c r="GT58" s="590"/>
      <c r="GU58" s="590"/>
      <c r="GV58" s="590"/>
      <c r="GW58" s="590"/>
      <c r="GX58" s="590"/>
      <c r="GY58" s="590"/>
      <c r="GZ58" s="590"/>
      <c r="HA58" s="590"/>
      <c r="HB58" s="590"/>
      <c r="HC58" s="590"/>
      <c r="HD58" s="590"/>
      <c r="HE58" s="590"/>
      <c r="HF58" s="590"/>
      <c r="HG58" s="590"/>
      <c r="HH58" s="590"/>
      <c r="HI58" s="590"/>
      <c r="HJ58" s="590"/>
      <c r="HK58" s="590"/>
      <c r="HL58" s="590"/>
      <c r="HM58" s="590"/>
      <c r="HN58" s="590"/>
      <c r="HO58" s="590"/>
      <c r="HP58" s="590"/>
      <c r="HQ58" s="590"/>
      <c r="HR58" s="590"/>
      <c r="HS58" s="590"/>
      <c r="HT58" s="590"/>
      <c r="HU58" s="590"/>
      <c r="HV58" s="590"/>
      <c r="HW58" s="590"/>
      <c r="HX58" s="590"/>
      <c r="HY58" s="590"/>
      <c r="HZ58" s="590"/>
      <c r="IA58" s="590"/>
      <c r="IB58" s="590"/>
      <c r="IC58" s="590"/>
      <c r="ID58" s="590"/>
      <c r="IE58" s="590"/>
      <c r="IF58" s="590"/>
      <c r="IG58" s="590"/>
      <c r="IH58" s="590"/>
      <c r="II58" s="590"/>
      <c r="IJ58" s="590"/>
      <c r="IK58" s="590"/>
      <c r="IL58" s="590"/>
      <c r="IM58" s="590"/>
      <c r="IN58" s="590"/>
      <c r="IO58" s="590"/>
      <c r="IP58" s="590"/>
      <c r="IQ58" s="590"/>
      <c r="IR58" s="590"/>
      <c r="IS58" s="590"/>
      <c r="IT58" s="590"/>
      <c r="IU58" s="590"/>
    </row>
    <row r="59" spans="1:255" ht="16.5" customHeight="1" x14ac:dyDescent="0.25">
      <c r="A59" s="589">
        <v>34</v>
      </c>
      <c r="B59" s="579" t="s">
        <v>482</v>
      </c>
      <c r="C59" s="601" t="s">
        <v>483</v>
      </c>
      <c r="D59" s="586">
        <f t="shared" si="45"/>
        <v>6.6804661253956816E+16</v>
      </c>
      <c r="E59" s="586">
        <f t="shared" si="45"/>
        <v>5.7131749112725352E+16</v>
      </c>
      <c r="F59" s="586">
        <f t="shared" si="45"/>
        <v>4674399981823781</v>
      </c>
      <c r="G59" s="586">
        <f t="shared" si="45"/>
        <v>6.1806149094549128E+16</v>
      </c>
      <c r="H59" s="586">
        <f t="shared" si="45"/>
        <v>0</v>
      </c>
      <c r="I59" s="586">
        <f t="shared" si="45"/>
        <v>0</v>
      </c>
      <c r="J59" s="586">
        <f t="shared" si="45"/>
        <v>0</v>
      </c>
      <c r="K59" s="586">
        <f t="shared" si="45"/>
        <v>49403400</v>
      </c>
      <c r="L59" s="586">
        <f t="shared" si="45"/>
        <v>0</v>
      </c>
      <c r="M59" s="586">
        <f t="shared" si="45"/>
        <v>49403400</v>
      </c>
      <c r="N59" s="586">
        <f t="shared" si="45"/>
        <v>6.1806149143952528E+16</v>
      </c>
      <c r="O59" s="587">
        <f t="shared" si="45"/>
        <v>4998512110004292</v>
      </c>
      <c r="P59" s="590"/>
      <c r="Q59" s="583">
        <f>(N59/D59)*100</f>
        <v>92.517719548037931</v>
      </c>
      <c r="R59" s="590"/>
      <c r="S59" s="590"/>
      <c r="T59" s="590"/>
      <c r="U59" s="590"/>
      <c r="V59" s="590"/>
      <c r="W59" s="590"/>
      <c r="X59" s="590"/>
      <c r="Y59" s="590"/>
      <c r="Z59" s="590"/>
      <c r="AA59" s="590"/>
      <c r="AB59" s="590"/>
      <c r="AC59" s="590"/>
      <c r="AD59" s="590"/>
      <c r="AE59" s="590"/>
      <c r="AF59" s="590"/>
      <c r="AG59" s="590"/>
      <c r="AH59" s="590"/>
      <c r="AI59" s="590"/>
      <c r="AJ59" s="590"/>
      <c r="AK59" s="590"/>
      <c r="AL59" s="590"/>
      <c r="AM59" s="590"/>
      <c r="AN59" s="590"/>
      <c r="AO59" s="590"/>
      <c r="AP59" s="590"/>
      <c r="AQ59" s="590"/>
      <c r="AR59" s="590"/>
      <c r="AS59" s="590"/>
      <c r="AT59" s="590"/>
      <c r="AU59" s="590"/>
      <c r="AV59" s="590"/>
      <c r="AW59" s="590"/>
      <c r="AX59" s="590"/>
      <c r="AY59" s="590"/>
      <c r="AZ59" s="590"/>
      <c r="BA59" s="590"/>
      <c r="BB59" s="590"/>
      <c r="BC59" s="590"/>
      <c r="BD59" s="590"/>
      <c r="BE59" s="590"/>
      <c r="BF59" s="590"/>
      <c r="BG59" s="590"/>
      <c r="BH59" s="590"/>
      <c r="BI59" s="590"/>
      <c r="BJ59" s="590"/>
      <c r="BK59" s="590"/>
      <c r="BL59" s="590"/>
      <c r="BM59" s="590"/>
      <c r="BN59" s="590"/>
      <c r="BO59" s="590"/>
      <c r="BP59" s="590"/>
      <c r="BQ59" s="590"/>
      <c r="BR59" s="590"/>
      <c r="BS59" s="590"/>
      <c r="BT59" s="590"/>
      <c r="BU59" s="590"/>
      <c r="BV59" s="590"/>
      <c r="BW59" s="590"/>
      <c r="BX59" s="590"/>
      <c r="BY59" s="590"/>
      <c r="BZ59" s="590"/>
      <c r="CA59" s="590"/>
      <c r="CB59" s="590"/>
      <c r="CC59" s="590"/>
      <c r="CD59" s="590"/>
      <c r="CE59" s="590"/>
      <c r="CF59" s="590"/>
      <c r="CG59" s="590"/>
      <c r="CH59" s="590"/>
      <c r="CI59" s="590"/>
      <c r="CJ59" s="590"/>
      <c r="CK59" s="590"/>
      <c r="CL59" s="590"/>
      <c r="CM59" s="590"/>
      <c r="CN59" s="590"/>
      <c r="CO59" s="590"/>
      <c r="CP59" s="590"/>
      <c r="CQ59" s="590"/>
      <c r="CR59" s="590"/>
      <c r="CS59" s="590"/>
      <c r="CT59" s="590"/>
      <c r="CU59" s="590"/>
      <c r="CV59" s="590"/>
      <c r="CW59" s="590"/>
      <c r="CX59" s="590"/>
      <c r="CY59" s="590"/>
      <c r="CZ59" s="590"/>
      <c r="DA59" s="590"/>
      <c r="DB59" s="590"/>
      <c r="DC59" s="590"/>
      <c r="DD59" s="590"/>
      <c r="DE59" s="590"/>
      <c r="DF59" s="590"/>
      <c r="DG59" s="590"/>
      <c r="DH59" s="590"/>
      <c r="DI59" s="590"/>
      <c r="DJ59" s="590"/>
      <c r="DK59" s="590"/>
      <c r="DL59" s="590"/>
      <c r="DM59" s="590"/>
      <c r="DN59" s="590"/>
      <c r="DO59" s="590"/>
      <c r="DP59" s="590"/>
      <c r="DQ59" s="590"/>
      <c r="DR59" s="590"/>
      <c r="DS59" s="590"/>
      <c r="DT59" s="590"/>
      <c r="DU59" s="590"/>
      <c r="DV59" s="590"/>
      <c r="DW59" s="590"/>
      <c r="DX59" s="590"/>
      <c r="DY59" s="590"/>
      <c r="DZ59" s="590"/>
      <c r="EA59" s="590"/>
      <c r="EB59" s="590"/>
      <c r="EC59" s="590"/>
      <c r="ED59" s="590"/>
      <c r="EE59" s="590"/>
      <c r="EF59" s="590"/>
      <c r="EG59" s="590"/>
      <c r="EH59" s="590"/>
      <c r="EI59" s="590"/>
      <c r="EJ59" s="590"/>
      <c r="EK59" s="590"/>
      <c r="EL59" s="590"/>
      <c r="EM59" s="590"/>
      <c r="EN59" s="590"/>
      <c r="EO59" s="590"/>
      <c r="EP59" s="590"/>
      <c r="EQ59" s="590"/>
      <c r="ER59" s="590"/>
      <c r="ES59" s="590"/>
      <c r="ET59" s="590"/>
      <c r="EU59" s="590"/>
      <c r="EV59" s="590"/>
      <c r="EW59" s="590"/>
      <c r="EX59" s="590"/>
      <c r="EY59" s="590"/>
      <c r="EZ59" s="590"/>
      <c r="FA59" s="590"/>
      <c r="FB59" s="590"/>
      <c r="FC59" s="590"/>
      <c r="FD59" s="590"/>
      <c r="FE59" s="590"/>
      <c r="FF59" s="590"/>
      <c r="FG59" s="590"/>
      <c r="FH59" s="590"/>
      <c r="FI59" s="590"/>
      <c r="FJ59" s="590"/>
      <c r="FK59" s="590"/>
      <c r="FL59" s="590"/>
      <c r="FM59" s="590"/>
      <c r="FN59" s="590"/>
      <c r="FO59" s="590"/>
      <c r="FP59" s="590"/>
      <c r="FQ59" s="590"/>
      <c r="FR59" s="590"/>
      <c r="FS59" s="590"/>
      <c r="FT59" s="590"/>
      <c r="FU59" s="590"/>
      <c r="FV59" s="590"/>
      <c r="FW59" s="590"/>
      <c r="FX59" s="590"/>
      <c r="FY59" s="590"/>
      <c r="FZ59" s="590"/>
      <c r="GA59" s="590"/>
      <c r="GB59" s="590"/>
      <c r="GC59" s="590"/>
      <c r="GD59" s="590"/>
      <c r="GE59" s="590"/>
      <c r="GF59" s="590"/>
      <c r="GG59" s="590"/>
      <c r="GH59" s="590"/>
      <c r="GI59" s="590"/>
      <c r="GJ59" s="590"/>
      <c r="GK59" s="590"/>
      <c r="GL59" s="590"/>
      <c r="GM59" s="590"/>
      <c r="GN59" s="590"/>
      <c r="GO59" s="590"/>
      <c r="GP59" s="590"/>
      <c r="GQ59" s="590"/>
      <c r="GR59" s="590"/>
      <c r="GS59" s="590"/>
      <c r="GT59" s="590"/>
      <c r="GU59" s="590"/>
      <c r="GV59" s="590"/>
      <c r="GW59" s="590"/>
      <c r="GX59" s="590"/>
      <c r="GY59" s="590"/>
      <c r="GZ59" s="590"/>
      <c r="HA59" s="590"/>
      <c r="HB59" s="590"/>
      <c r="HC59" s="590"/>
      <c r="HD59" s="590"/>
      <c r="HE59" s="590"/>
      <c r="HF59" s="590"/>
      <c r="HG59" s="590"/>
      <c r="HH59" s="590"/>
      <c r="HI59" s="590"/>
      <c r="HJ59" s="590"/>
      <c r="HK59" s="590"/>
      <c r="HL59" s="590"/>
      <c r="HM59" s="590"/>
      <c r="HN59" s="590"/>
      <c r="HO59" s="590"/>
      <c r="HP59" s="590"/>
      <c r="HQ59" s="590"/>
      <c r="HR59" s="590"/>
      <c r="HS59" s="590"/>
      <c r="HT59" s="590"/>
      <c r="HU59" s="590"/>
      <c r="HV59" s="590"/>
      <c r="HW59" s="590"/>
      <c r="HX59" s="590"/>
      <c r="HY59" s="590"/>
      <c r="HZ59" s="590"/>
      <c r="IA59" s="590"/>
      <c r="IB59" s="590"/>
      <c r="IC59" s="590"/>
      <c r="ID59" s="590"/>
      <c r="IE59" s="590"/>
      <c r="IF59" s="590"/>
      <c r="IG59" s="590"/>
      <c r="IH59" s="590"/>
      <c r="II59" s="590"/>
      <c r="IJ59" s="590"/>
      <c r="IK59" s="590"/>
      <c r="IL59" s="590"/>
      <c r="IM59" s="590"/>
      <c r="IN59" s="590"/>
      <c r="IO59" s="590"/>
      <c r="IP59" s="590"/>
      <c r="IQ59" s="590"/>
      <c r="IR59" s="590"/>
      <c r="IS59" s="590"/>
      <c r="IT59" s="590"/>
      <c r="IU59" s="590"/>
    </row>
    <row r="60" spans="1:255" ht="16.5" customHeight="1" x14ac:dyDescent="0.25">
      <c r="A60" s="597">
        <v>35</v>
      </c>
      <c r="B60" s="598" t="s">
        <v>484</v>
      </c>
      <c r="C60" s="599" t="s">
        <v>485</v>
      </c>
      <c r="D60" s="586">
        <f t="shared" ref="D60:O60" si="46">SUM(D61:D71)</f>
        <v>3.3485979356438452E+16</v>
      </c>
      <c r="E60" s="586">
        <f t="shared" si="46"/>
        <v>2.8637411454467272E+16</v>
      </c>
      <c r="F60" s="586">
        <f t="shared" si="46"/>
        <v>2343052989977263</v>
      </c>
      <c r="G60" s="586">
        <f t="shared" si="46"/>
        <v>3.0980464444444528E+16</v>
      </c>
      <c r="H60" s="586">
        <f t="shared" si="46"/>
        <v>0</v>
      </c>
      <c r="I60" s="586">
        <f t="shared" si="46"/>
        <v>0</v>
      </c>
      <c r="J60" s="586">
        <f t="shared" si="46"/>
        <v>0</v>
      </c>
      <c r="K60" s="586">
        <f t="shared" si="46"/>
        <v>24701700</v>
      </c>
      <c r="L60" s="586">
        <f t="shared" si="46"/>
        <v>0</v>
      </c>
      <c r="M60" s="586">
        <f t="shared" si="46"/>
        <v>24701700</v>
      </c>
      <c r="N60" s="586">
        <f t="shared" si="46"/>
        <v>3.0980464469146224E+16</v>
      </c>
      <c r="O60" s="587">
        <f t="shared" si="46"/>
        <v>2505514887292226</v>
      </c>
      <c r="P60" s="590"/>
      <c r="Q60" s="583">
        <f>(N60/D60)*100</f>
        <v>92.517719548762472</v>
      </c>
      <c r="R60" s="590"/>
      <c r="S60" s="590"/>
      <c r="T60" s="590"/>
      <c r="U60" s="590"/>
      <c r="V60" s="590"/>
      <c r="W60" s="590"/>
      <c r="X60" s="590"/>
      <c r="Y60" s="590"/>
      <c r="Z60" s="590"/>
      <c r="AA60" s="590"/>
      <c r="AB60" s="590"/>
      <c r="AC60" s="590"/>
      <c r="AD60" s="590"/>
      <c r="AE60" s="590"/>
      <c r="AF60" s="590"/>
      <c r="AG60" s="590"/>
      <c r="AH60" s="590"/>
      <c r="AI60" s="590"/>
      <c r="AJ60" s="590"/>
      <c r="AK60" s="590"/>
      <c r="AL60" s="590"/>
      <c r="AM60" s="590"/>
      <c r="AN60" s="590"/>
      <c r="AO60" s="590"/>
      <c r="AP60" s="590"/>
      <c r="AQ60" s="590"/>
      <c r="AR60" s="590"/>
      <c r="AS60" s="590"/>
      <c r="AT60" s="590"/>
      <c r="AU60" s="590"/>
      <c r="AV60" s="590"/>
      <c r="AW60" s="590"/>
      <c r="AX60" s="590"/>
      <c r="AY60" s="590"/>
      <c r="AZ60" s="590"/>
      <c r="BA60" s="590"/>
      <c r="BB60" s="590"/>
      <c r="BC60" s="590"/>
      <c r="BD60" s="590"/>
      <c r="BE60" s="590"/>
      <c r="BF60" s="590"/>
      <c r="BG60" s="590"/>
      <c r="BH60" s="590"/>
      <c r="BI60" s="590"/>
      <c r="BJ60" s="590"/>
      <c r="BK60" s="590"/>
      <c r="BL60" s="590"/>
      <c r="BM60" s="590"/>
      <c r="BN60" s="590"/>
      <c r="BO60" s="590"/>
      <c r="BP60" s="590"/>
      <c r="BQ60" s="590"/>
      <c r="BR60" s="590"/>
      <c r="BS60" s="590"/>
      <c r="BT60" s="590"/>
      <c r="BU60" s="590"/>
      <c r="BV60" s="590"/>
      <c r="BW60" s="590"/>
      <c r="BX60" s="590"/>
      <c r="BY60" s="590"/>
      <c r="BZ60" s="590"/>
      <c r="CA60" s="590"/>
      <c r="CB60" s="590"/>
      <c r="CC60" s="590"/>
      <c r="CD60" s="590"/>
      <c r="CE60" s="590"/>
      <c r="CF60" s="590"/>
      <c r="CG60" s="590"/>
      <c r="CH60" s="590"/>
      <c r="CI60" s="590"/>
      <c r="CJ60" s="590"/>
      <c r="CK60" s="590"/>
      <c r="CL60" s="590"/>
      <c r="CM60" s="590"/>
      <c r="CN60" s="590"/>
      <c r="CO60" s="590"/>
      <c r="CP60" s="590"/>
      <c r="CQ60" s="590"/>
      <c r="CR60" s="590"/>
      <c r="CS60" s="590"/>
      <c r="CT60" s="590"/>
      <c r="CU60" s="590"/>
      <c r="CV60" s="590"/>
      <c r="CW60" s="590"/>
      <c r="CX60" s="590"/>
      <c r="CY60" s="590"/>
      <c r="CZ60" s="590"/>
      <c r="DA60" s="590"/>
      <c r="DB60" s="590"/>
      <c r="DC60" s="590"/>
      <c r="DD60" s="590"/>
      <c r="DE60" s="590"/>
      <c r="DF60" s="590"/>
      <c r="DG60" s="590"/>
      <c r="DH60" s="590"/>
      <c r="DI60" s="590"/>
      <c r="DJ60" s="590"/>
      <c r="DK60" s="590"/>
      <c r="DL60" s="590"/>
      <c r="DM60" s="590"/>
      <c r="DN60" s="590"/>
      <c r="DO60" s="590"/>
      <c r="DP60" s="590"/>
      <c r="DQ60" s="590"/>
      <c r="DR60" s="590"/>
      <c r="DS60" s="590"/>
      <c r="DT60" s="590"/>
      <c r="DU60" s="590"/>
      <c r="DV60" s="590"/>
      <c r="DW60" s="590"/>
      <c r="DX60" s="590"/>
      <c r="DY60" s="590"/>
      <c r="DZ60" s="590"/>
      <c r="EA60" s="590"/>
      <c r="EB60" s="590"/>
      <c r="EC60" s="590"/>
      <c r="ED60" s="590"/>
      <c r="EE60" s="590"/>
      <c r="EF60" s="590"/>
      <c r="EG60" s="590"/>
      <c r="EH60" s="590"/>
      <c r="EI60" s="590"/>
      <c r="EJ60" s="590"/>
      <c r="EK60" s="590"/>
      <c r="EL60" s="590"/>
      <c r="EM60" s="590"/>
      <c r="EN60" s="590"/>
      <c r="EO60" s="590"/>
      <c r="EP60" s="590"/>
      <c r="EQ60" s="590"/>
      <c r="ER60" s="590"/>
      <c r="ES60" s="590"/>
      <c r="ET60" s="590"/>
      <c r="EU60" s="590"/>
      <c r="EV60" s="590"/>
      <c r="EW60" s="590"/>
      <c r="EX60" s="590"/>
      <c r="EY60" s="590"/>
      <c r="EZ60" s="590"/>
      <c r="FA60" s="590"/>
      <c r="FB60" s="590"/>
      <c r="FC60" s="590"/>
      <c r="FD60" s="590"/>
      <c r="FE60" s="590"/>
      <c r="FF60" s="590"/>
      <c r="FG60" s="590"/>
      <c r="FH60" s="590"/>
      <c r="FI60" s="590"/>
      <c r="FJ60" s="590"/>
      <c r="FK60" s="590"/>
      <c r="FL60" s="590"/>
      <c r="FM60" s="590"/>
      <c r="FN60" s="590"/>
      <c r="FO60" s="590"/>
      <c r="FP60" s="590"/>
      <c r="FQ60" s="590"/>
      <c r="FR60" s="590"/>
      <c r="FS60" s="590"/>
      <c r="FT60" s="590"/>
      <c r="FU60" s="590"/>
      <c r="FV60" s="590"/>
      <c r="FW60" s="590"/>
      <c r="FX60" s="590"/>
      <c r="FY60" s="590"/>
      <c r="FZ60" s="590"/>
      <c r="GA60" s="590"/>
      <c r="GB60" s="590"/>
      <c r="GC60" s="590"/>
      <c r="GD60" s="590"/>
      <c r="GE60" s="590"/>
      <c r="GF60" s="590"/>
      <c r="GG60" s="590"/>
      <c r="GH60" s="590"/>
      <c r="GI60" s="590"/>
      <c r="GJ60" s="590"/>
      <c r="GK60" s="590"/>
      <c r="GL60" s="590"/>
      <c r="GM60" s="590"/>
      <c r="GN60" s="590"/>
      <c r="GO60" s="590"/>
      <c r="GP60" s="590"/>
      <c r="GQ60" s="590"/>
      <c r="GR60" s="590"/>
      <c r="GS60" s="590"/>
      <c r="GT60" s="590"/>
      <c r="GU60" s="590"/>
      <c r="GV60" s="590"/>
      <c r="GW60" s="590"/>
      <c r="GX60" s="590"/>
      <c r="GY60" s="590"/>
      <c r="GZ60" s="590"/>
      <c r="HA60" s="590"/>
      <c r="HB60" s="590"/>
      <c r="HC60" s="590"/>
      <c r="HD60" s="590"/>
      <c r="HE60" s="590"/>
      <c r="HF60" s="590"/>
      <c r="HG60" s="590"/>
      <c r="HH60" s="590"/>
      <c r="HI60" s="590"/>
      <c r="HJ60" s="590"/>
      <c r="HK60" s="590"/>
      <c r="HL60" s="590"/>
      <c r="HM60" s="590"/>
      <c r="HN60" s="590"/>
      <c r="HO60" s="590"/>
      <c r="HP60" s="590"/>
      <c r="HQ60" s="590"/>
      <c r="HR60" s="590"/>
      <c r="HS60" s="590"/>
      <c r="HT60" s="590"/>
      <c r="HU60" s="590"/>
      <c r="HV60" s="590"/>
      <c r="HW60" s="590"/>
      <c r="HX60" s="590"/>
      <c r="HY60" s="590"/>
      <c r="HZ60" s="590"/>
      <c r="IA60" s="590"/>
      <c r="IB60" s="590"/>
      <c r="IC60" s="590"/>
      <c r="ID60" s="590"/>
      <c r="IE60" s="590"/>
      <c r="IF60" s="590"/>
      <c r="IG60" s="590"/>
      <c r="IH60" s="590"/>
      <c r="II60" s="590"/>
      <c r="IJ60" s="590"/>
      <c r="IK60" s="590"/>
      <c r="IL60" s="590"/>
      <c r="IM60" s="590"/>
      <c r="IN60" s="590"/>
      <c r="IO60" s="590"/>
      <c r="IP60" s="590"/>
      <c r="IQ60" s="590"/>
      <c r="IR60" s="590"/>
      <c r="IS60" s="590"/>
      <c r="IT60" s="590"/>
      <c r="IU60" s="590"/>
    </row>
    <row r="61" spans="1:255" ht="16.5" customHeight="1" x14ac:dyDescent="0.25">
      <c r="A61" s="597">
        <v>36</v>
      </c>
      <c r="B61" s="598" t="s">
        <v>486</v>
      </c>
      <c r="C61" s="601" t="s">
        <v>487</v>
      </c>
      <c r="D61" s="586">
        <f t="shared" ref="D61:O61" si="47">SUM(D62:D75)</f>
        <v>1.6780131827558908E+16</v>
      </c>
      <c r="E61" s="586">
        <f t="shared" si="47"/>
        <v>1.4350469919102704E+16</v>
      </c>
      <c r="F61" s="586">
        <f t="shared" si="47"/>
        <v>1174125373523583</v>
      </c>
      <c r="G61" s="586">
        <f t="shared" si="47"/>
        <v>1.5524595292626286E+16</v>
      </c>
      <c r="H61" s="586">
        <f t="shared" si="47"/>
        <v>0</v>
      </c>
      <c r="I61" s="586">
        <f t="shared" si="47"/>
        <v>0</v>
      </c>
      <c r="J61" s="586">
        <f t="shared" si="47"/>
        <v>0</v>
      </c>
      <c r="K61" s="586">
        <f t="shared" si="47"/>
        <v>12350850</v>
      </c>
      <c r="L61" s="586">
        <f t="shared" si="47"/>
        <v>0</v>
      </c>
      <c r="M61" s="586">
        <f t="shared" si="47"/>
        <v>12350850</v>
      </c>
      <c r="N61" s="586">
        <f t="shared" si="47"/>
        <v>1.5524595304977134E+16</v>
      </c>
      <c r="O61" s="587">
        <f t="shared" si="47"/>
        <v>1255536522581774</v>
      </c>
      <c r="P61" s="623"/>
      <c r="Q61" s="624">
        <f>(N61/D61)*100</f>
        <v>92.517719553789561</v>
      </c>
      <c r="R61" s="623"/>
      <c r="S61" s="623"/>
      <c r="T61" s="623"/>
      <c r="U61" s="623"/>
      <c r="V61" s="623"/>
      <c r="W61" s="623"/>
      <c r="X61" s="623"/>
      <c r="Y61" s="623"/>
      <c r="Z61" s="623"/>
      <c r="AA61" s="623"/>
      <c r="AB61" s="623"/>
      <c r="AC61" s="623"/>
      <c r="AD61" s="623"/>
      <c r="AE61" s="623"/>
      <c r="AF61" s="623"/>
      <c r="AG61" s="623"/>
      <c r="AH61" s="623"/>
      <c r="AI61" s="623"/>
      <c r="AJ61" s="623"/>
      <c r="AK61" s="623"/>
      <c r="AL61" s="623"/>
      <c r="AM61" s="623"/>
      <c r="AN61" s="623"/>
      <c r="AO61" s="623"/>
      <c r="AP61" s="623"/>
      <c r="AQ61" s="623"/>
      <c r="AR61" s="623"/>
      <c r="AS61" s="623"/>
      <c r="AT61" s="623"/>
      <c r="AU61" s="623"/>
      <c r="AV61" s="623"/>
      <c r="AW61" s="623"/>
      <c r="AX61" s="623"/>
      <c r="AY61" s="623"/>
      <c r="AZ61" s="623"/>
      <c r="BA61" s="623"/>
      <c r="BB61" s="623"/>
      <c r="BC61" s="623"/>
      <c r="BD61" s="623"/>
      <c r="BE61" s="623"/>
      <c r="BF61" s="623"/>
      <c r="BG61" s="623"/>
      <c r="BH61" s="623"/>
      <c r="BI61" s="623"/>
      <c r="BJ61" s="623"/>
      <c r="BK61" s="623"/>
      <c r="BL61" s="623"/>
      <c r="BM61" s="623"/>
      <c r="BN61" s="623"/>
      <c r="BO61" s="623"/>
      <c r="BP61" s="623"/>
      <c r="BQ61" s="623"/>
      <c r="BR61" s="623"/>
      <c r="BS61" s="623"/>
      <c r="BT61" s="623"/>
      <c r="BU61" s="623"/>
      <c r="BV61" s="623"/>
      <c r="BW61" s="623"/>
      <c r="BX61" s="623"/>
      <c r="BY61" s="623"/>
      <c r="BZ61" s="623"/>
      <c r="CA61" s="623"/>
      <c r="CB61" s="623"/>
      <c r="CC61" s="623"/>
      <c r="CD61" s="623"/>
      <c r="CE61" s="623"/>
      <c r="CF61" s="623"/>
      <c r="CG61" s="623"/>
      <c r="CH61" s="623"/>
      <c r="CI61" s="623"/>
      <c r="CJ61" s="623"/>
      <c r="CK61" s="623"/>
      <c r="CL61" s="623"/>
      <c r="CM61" s="623"/>
      <c r="CN61" s="623"/>
      <c r="CO61" s="623"/>
      <c r="CP61" s="623"/>
      <c r="CQ61" s="623"/>
      <c r="CR61" s="623"/>
      <c r="CS61" s="623"/>
      <c r="CT61" s="623"/>
      <c r="CU61" s="623"/>
      <c r="CV61" s="623"/>
      <c r="CW61" s="623"/>
      <c r="CX61" s="623"/>
      <c r="CY61" s="623"/>
      <c r="CZ61" s="623"/>
      <c r="DA61" s="623"/>
      <c r="DB61" s="623"/>
      <c r="DC61" s="623"/>
      <c r="DD61" s="623"/>
      <c r="DE61" s="623"/>
      <c r="DF61" s="623"/>
      <c r="DG61" s="623"/>
      <c r="DH61" s="623"/>
      <c r="DI61" s="623"/>
      <c r="DJ61" s="623"/>
      <c r="DK61" s="623"/>
      <c r="DL61" s="623"/>
      <c r="DM61" s="623"/>
      <c r="DN61" s="623"/>
      <c r="DO61" s="623"/>
      <c r="DP61" s="623"/>
      <c r="DQ61" s="623"/>
      <c r="DR61" s="623"/>
      <c r="DS61" s="623"/>
      <c r="DT61" s="623"/>
      <c r="DU61" s="623"/>
      <c r="DV61" s="623"/>
      <c r="DW61" s="623"/>
      <c r="DX61" s="623"/>
      <c r="DY61" s="623"/>
      <c r="DZ61" s="623"/>
      <c r="EA61" s="623"/>
      <c r="EB61" s="623"/>
      <c r="EC61" s="623"/>
      <c r="ED61" s="623"/>
      <c r="EE61" s="623"/>
      <c r="EF61" s="623"/>
      <c r="EG61" s="623"/>
      <c r="EH61" s="623"/>
      <c r="EI61" s="623"/>
      <c r="EJ61" s="623"/>
      <c r="EK61" s="623"/>
      <c r="EL61" s="623"/>
      <c r="EM61" s="623"/>
      <c r="EN61" s="623"/>
      <c r="EO61" s="623"/>
      <c r="EP61" s="623"/>
      <c r="EQ61" s="623"/>
      <c r="ER61" s="623"/>
      <c r="ES61" s="623"/>
      <c r="ET61" s="623"/>
      <c r="EU61" s="623"/>
      <c r="EV61" s="623"/>
      <c r="EW61" s="623"/>
      <c r="EX61" s="623"/>
      <c r="EY61" s="623"/>
      <c r="EZ61" s="623"/>
      <c r="FA61" s="623"/>
      <c r="FB61" s="623"/>
      <c r="FC61" s="623"/>
      <c r="FD61" s="623"/>
      <c r="FE61" s="623"/>
      <c r="FF61" s="623"/>
      <c r="FG61" s="623"/>
      <c r="FH61" s="623"/>
      <c r="FI61" s="623"/>
      <c r="FJ61" s="623"/>
      <c r="FK61" s="623"/>
      <c r="FL61" s="623"/>
      <c r="FM61" s="623"/>
      <c r="FN61" s="623"/>
      <c r="FO61" s="623"/>
      <c r="FP61" s="623"/>
      <c r="FQ61" s="623"/>
      <c r="FR61" s="623"/>
      <c r="FS61" s="623"/>
      <c r="FT61" s="623"/>
      <c r="FU61" s="623"/>
      <c r="FV61" s="623"/>
      <c r="FW61" s="623"/>
      <c r="FX61" s="623"/>
      <c r="FY61" s="623"/>
      <c r="FZ61" s="623"/>
      <c r="GA61" s="623"/>
      <c r="GB61" s="623"/>
      <c r="GC61" s="623"/>
      <c r="GD61" s="623"/>
      <c r="GE61" s="623"/>
      <c r="GF61" s="623"/>
      <c r="GG61" s="623"/>
      <c r="GH61" s="623"/>
      <c r="GI61" s="623"/>
      <c r="GJ61" s="623"/>
      <c r="GK61" s="623"/>
      <c r="GL61" s="623"/>
      <c r="GM61" s="623"/>
      <c r="GN61" s="623"/>
      <c r="GO61" s="623"/>
      <c r="GP61" s="623"/>
      <c r="GQ61" s="623"/>
      <c r="GR61" s="623"/>
      <c r="GS61" s="623"/>
      <c r="GT61" s="623"/>
      <c r="GU61" s="623"/>
      <c r="GV61" s="623"/>
      <c r="GW61" s="623"/>
      <c r="GX61" s="623"/>
      <c r="GY61" s="623"/>
      <c r="GZ61" s="623"/>
      <c r="HA61" s="623"/>
      <c r="HB61" s="623"/>
      <c r="HC61" s="623"/>
      <c r="HD61" s="623"/>
      <c r="HE61" s="623"/>
      <c r="HF61" s="623"/>
      <c r="HG61" s="623"/>
      <c r="HH61" s="623"/>
      <c r="HI61" s="623"/>
      <c r="HJ61" s="623"/>
      <c r="HK61" s="623"/>
      <c r="HL61" s="623"/>
      <c r="HM61" s="623"/>
      <c r="HN61" s="623"/>
      <c r="HO61" s="623"/>
      <c r="HP61" s="623"/>
      <c r="HQ61" s="623"/>
      <c r="HR61" s="623"/>
      <c r="HS61" s="623"/>
      <c r="HT61" s="623"/>
      <c r="HU61" s="623"/>
      <c r="HV61" s="623"/>
      <c r="HW61" s="623"/>
      <c r="HX61" s="623"/>
      <c r="HY61" s="623"/>
      <c r="HZ61" s="623"/>
      <c r="IA61" s="623"/>
      <c r="IB61" s="623"/>
      <c r="IC61" s="623"/>
      <c r="ID61" s="623"/>
      <c r="IE61" s="623"/>
      <c r="IF61" s="623"/>
      <c r="IG61" s="623"/>
      <c r="IH61" s="623"/>
      <c r="II61" s="623"/>
      <c r="IJ61" s="623"/>
      <c r="IK61" s="623"/>
      <c r="IL61" s="623"/>
      <c r="IM61" s="623"/>
      <c r="IN61" s="623"/>
      <c r="IO61" s="623"/>
      <c r="IP61" s="623"/>
      <c r="IQ61" s="623"/>
      <c r="IR61" s="623"/>
      <c r="IS61" s="623"/>
      <c r="IT61" s="623"/>
      <c r="IU61" s="623"/>
    </row>
    <row r="62" spans="1:255" ht="16.5" customHeight="1" x14ac:dyDescent="0.25">
      <c r="A62" s="584" t="s">
        <v>488</v>
      </c>
      <c r="B62" s="585" t="s">
        <v>489</v>
      </c>
      <c r="C62" s="616" t="s">
        <v>490</v>
      </c>
      <c r="D62" s="586">
        <f t="shared" ref="D62:O62" si="48">D63</f>
        <v>5430514779752394</v>
      </c>
      <c r="E62" s="586">
        <f t="shared" si="48"/>
        <v>4644208982252443</v>
      </c>
      <c r="F62" s="586">
        <f t="shared" si="48"/>
        <v>379979446705549</v>
      </c>
      <c r="G62" s="586">
        <f t="shared" si="48"/>
        <v>5024188428957992</v>
      </c>
      <c r="H62" s="586">
        <f t="shared" si="48"/>
        <v>0</v>
      </c>
      <c r="I62" s="586">
        <f t="shared" si="48"/>
        <v>0</v>
      </c>
      <c r="J62" s="586">
        <f t="shared" si="48"/>
        <v>0</v>
      </c>
      <c r="K62" s="586">
        <f t="shared" si="48"/>
        <v>4116950</v>
      </c>
      <c r="L62" s="586">
        <f t="shared" si="48"/>
        <v>0</v>
      </c>
      <c r="M62" s="586">
        <f t="shared" si="48"/>
        <v>4116950</v>
      </c>
      <c r="N62" s="586">
        <f t="shared" si="48"/>
        <v>5024188433074942</v>
      </c>
      <c r="O62" s="587">
        <f t="shared" si="48"/>
        <v>406326346677452</v>
      </c>
      <c r="P62" s="590"/>
      <c r="Q62" s="583">
        <v>0</v>
      </c>
      <c r="R62" s="590"/>
      <c r="S62" s="590"/>
      <c r="T62" s="590"/>
      <c r="U62" s="590"/>
      <c r="V62" s="590"/>
      <c r="W62" s="590"/>
      <c r="X62" s="590"/>
      <c r="Y62" s="590"/>
      <c r="Z62" s="590"/>
      <c r="AA62" s="590"/>
      <c r="AB62" s="590"/>
      <c r="AC62" s="590"/>
      <c r="AD62" s="590"/>
      <c r="AE62" s="590"/>
      <c r="AF62" s="590"/>
      <c r="AG62" s="590"/>
      <c r="AH62" s="590"/>
      <c r="AI62" s="590"/>
      <c r="AJ62" s="590"/>
      <c r="AK62" s="590"/>
      <c r="AL62" s="590"/>
      <c r="AM62" s="590"/>
      <c r="AN62" s="590"/>
      <c r="AO62" s="590"/>
      <c r="AP62" s="590"/>
      <c r="AQ62" s="590"/>
      <c r="AR62" s="590"/>
      <c r="AS62" s="590"/>
      <c r="AT62" s="590"/>
      <c r="AU62" s="590"/>
      <c r="AV62" s="590"/>
      <c r="AW62" s="590"/>
      <c r="AX62" s="590"/>
      <c r="AY62" s="590"/>
      <c r="AZ62" s="590"/>
      <c r="BA62" s="590"/>
      <c r="BB62" s="590"/>
      <c r="BC62" s="590"/>
      <c r="BD62" s="590"/>
      <c r="BE62" s="590"/>
      <c r="BF62" s="590"/>
      <c r="BG62" s="590"/>
      <c r="BH62" s="590"/>
      <c r="BI62" s="590"/>
      <c r="BJ62" s="590"/>
      <c r="BK62" s="590"/>
      <c r="BL62" s="590"/>
      <c r="BM62" s="590"/>
      <c r="BN62" s="590"/>
      <c r="BO62" s="590"/>
      <c r="BP62" s="590"/>
      <c r="BQ62" s="590"/>
      <c r="BR62" s="590"/>
      <c r="BS62" s="590"/>
      <c r="BT62" s="590"/>
      <c r="BU62" s="590"/>
      <c r="BV62" s="590"/>
      <c r="BW62" s="590"/>
      <c r="BX62" s="590"/>
      <c r="BY62" s="590"/>
      <c r="BZ62" s="590"/>
      <c r="CA62" s="590"/>
      <c r="CB62" s="590"/>
      <c r="CC62" s="590"/>
      <c r="CD62" s="590"/>
      <c r="CE62" s="590"/>
      <c r="CF62" s="590"/>
      <c r="CG62" s="590"/>
      <c r="CH62" s="590"/>
      <c r="CI62" s="590"/>
      <c r="CJ62" s="590"/>
      <c r="CK62" s="590"/>
      <c r="CL62" s="590"/>
      <c r="CM62" s="590"/>
      <c r="CN62" s="590"/>
      <c r="CO62" s="590"/>
      <c r="CP62" s="590"/>
      <c r="CQ62" s="590"/>
      <c r="CR62" s="590"/>
      <c r="CS62" s="590"/>
      <c r="CT62" s="590"/>
      <c r="CU62" s="590"/>
      <c r="CV62" s="590"/>
      <c r="CW62" s="590"/>
      <c r="CX62" s="590"/>
      <c r="CY62" s="590"/>
      <c r="CZ62" s="590"/>
      <c r="DA62" s="590"/>
      <c r="DB62" s="590"/>
      <c r="DC62" s="590"/>
      <c r="DD62" s="590"/>
      <c r="DE62" s="590"/>
      <c r="DF62" s="590"/>
      <c r="DG62" s="590"/>
      <c r="DH62" s="590"/>
      <c r="DI62" s="590"/>
      <c r="DJ62" s="590"/>
      <c r="DK62" s="590"/>
      <c r="DL62" s="590"/>
      <c r="DM62" s="590"/>
      <c r="DN62" s="590"/>
      <c r="DO62" s="590"/>
      <c r="DP62" s="590"/>
      <c r="DQ62" s="590"/>
      <c r="DR62" s="590"/>
      <c r="DS62" s="590"/>
      <c r="DT62" s="590"/>
      <c r="DU62" s="590"/>
      <c r="DV62" s="590"/>
      <c r="DW62" s="590"/>
      <c r="DX62" s="590"/>
      <c r="DY62" s="590"/>
      <c r="DZ62" s="590"/>
      <c r="EA62" s="590"/>
      <c r="EB62" s="590"/>
      <c r="EC62" s="590"/>
      <c r="ED62" s="590"/>
      <c r="EE62" s="590"/>
      <c r="EF62" s="590"/>
      <c r="EG62" s="590"/>
      <c r="EH62" s="590"/>
      <c r="EI62" s="590"/>
      <c r="EJ62" s="590"/>
      <c r="EK62" s="590"/>
      <c r="EL62" s="590"/>
      <c r="EM62" s="590"/>
      <c r="EN62" s="590"/>
      <c r="EO62" s="590"/>
      <c r="EP62" s="590"/>
      <c r="EQ62" s="590"/>
      <c r="ER62" s="590"/>
      <c r="ES62" s="590"/>
      <c r="ET62" s="590"/>
      <c r="EU62" s="590"/>
      <c r="EV62" s="590"/>
      <c r="EW62" s="590"/>
      <c r="EX62" s="590"/>
      <c r="EY62" s="590"/>
      <c r="EZ62" s="590"/>
      <c r="FA62" s="590"/>
      <c r="FB62" s="590"/>
      <c r="FC62" s="590"/>
      <c r="FD62" s="590"/>
      <c r="FE62" s="590"/>
      <c r="FF62" s="590"/>
      <c r="FG62" s="590"/>
      <c r="FH62" s="590"/>
      <c r="FI62" s="590"/>
      <c r="FJ62" s="590"/>
      <c r="FK62" s="590"/>
      <c r="FL62" s="590"/>
      <c r="FM62" s="590"/>
      <c r="FN62" s="590"/>
      <c r="FO62" s="590"/>
      <c r="FP62" s="590"/>
      <c r="FQ62" s="590"/>
      <c r="FR62" s="590"/>
      <c r="FS62" s="590"/>
      <c r="FT62" s="590"/>
      <c r="FU62" s="590"/>
      <c r="FV62" s="590"/>
      <c r="FW62" s="590"/>
      <c r="FX62" s="590"/>
      <c r="FY62" s="590"/>
      <c r="FZ62" s="590"/>
      <c r="GA62" s="590"/>
      <c r="GB62" s="590"/>
      <c r="GC62" s="590"/>
      <c r="GD62" s="590"/>
      <c r="GE62" s="590"/>
      <c r="GF62" s="590"/>
      <c r="GG62" s="590"/>
      <c r="GH62" s="590"/>
      <c r="GI62" s="590"/>
      <c r="GJ62" s="590"/>
      <c r="GK62" s="590"/>
      <c r="GL62" s="590"/>
      <c r="GM62" s="590"/>
      <c r="GN62" s="590"/>
      <c r="GO62" s="590"/>
      <c r="GP62" s="590"/>
      <c r="GQ62" s="590"/>
      <c r="GR62" s="590"/>
      <c r="GS62" s="590"/>
      <c r="GT62" s="590"/>
      <c r="GU62" s="590"/>
      <c r="GV62" s="590"/>
      <c r="GW62" s="590"/>
      <c r="GX62" s="590"/>
      <c r="GY62" s="590"/>
      <c r="GZ62" s="590"/>
      <c r="HA62" s="590"/>
      <c r="HB62" s="590"/>
      <c r="HC62" s="590"/>
      <c r="HD62" s="590"/>
      <c r="HE62" s="590"/>
      <c r="HF62" s="590"/>
      <c r="HG62" s="590"/>
      <c r="HH62" s="590"/>
      <c r="HI62" s="590"/>
      <c r="HJ62" s="590"/>
      <c r="HK62" s="590"/>
      <c r="HL62" s="590"/>
      <c r="HM62" s="590"/>
      <c r="HN62" s="590"/>
      <c r="HO62" s="590"/>
      <c r="HP62" s="590"/>
      <c r="HQ62" s="590"/>
      <c r="HR62" s="590"/>
      <c r="HS62" s="590"/>
      <c r="HT62" s="590"/>
      <c r="HU62" s="590"/>
      <c r="HV62" s="590"/>
      <c r="HW62" s="590"/>
      <c r="HX62" s="590"/>
      <c r="HY62" s="590"/>
      <c r="HZ62" s="590"/>
      <c r="IA62" s="590"/>
      <c r="IB62" s="590"/>
      <c r="IC62" s="590"/>
      <c r="ID62" s="590"/>
      <c r="IE62" s="590"/>
      <c r="IF62" s="590"/>
      <c r="IG62" s="590"/>
      <c r="IH62" s="590"/>
      <c r="II62" s="590"/>
      <c r="IJ62" s="590"/>
      <c r="IK62" s="590"/>
      <c r="IL62" s="590"/>
      <c r="IM62" s="590"/>
      <c r="IN62" s="590"/>
      <c r="IO62" s="590"/>
      <c r="IP62" s="590"/>
      <c r="IQ62" s="590"/>
      <c r="IR62" s="590"/>
      <c r="IS62" s="590"/>
      <c r="IT62" s="590"/>
      <c r="IU62" s="590"/>
    </row>
    <row r="63" spans="1:255" s="590" customFormat="1" ht="17.25" customHeight="1" x14ac:dyDescent="0.25">
      <c r="A63" s="589">
        <v>37</v>
      </c>
      <c r="B63" s="579" t="s">
        <v>491</v>
      </c>
      <c r="C63" s="625" t="s">
        <v>492</v>
      </c>
      <c r="D63" s="586">
        <f t="shared" ref="D63:O63" si="49">SUM(D64:D68)</f>
        <v>5430514779752394</v>
      </c>
      <c r="E63" s="586">
        <f t="shared" si="49"/>
        <v>4644208982252443</v>
      </c>
      <c r="F63" s="586">
        <f t="shared" si="49"/>
        <v>379979446705549</v>
      </c>
      <c r="G63" s="586">
        <f t="shared" si="49"/>
        <v>5024188428957992</v>
      </c>
      <c r="H63" s="586">
        <f t="shared" si="49"/>
        <v>0</v>
      </c>
      <c r="I63" s="586">
        <f t="shared" si="49"/>
        <v>0</v>
      </c>
      <c r="J63" s="586">
        <f t="shared" si="49"/>
        <v>0</v>
      </c>
      <c r="K63" s="586">
        <f t="shared" si="49"/>
        <v>4116950</v>
      </c>
      <c r="L63" s="586">
        <f t="shared" si="49"/>
        <v>0</v>
      </c>
      <c r="M63" s="586">
        <f t="shared" si="49"/>
        <v>4116950</v>
      </c>
      <c r="N63" s="586">
        <f t="shared" si="49"/>
        <v>5024188433074942</v>
      </c>
      <c r="O63" s="587">
        <f t="shared" si="49"/>
        <v>406326346677452</v>
      </c>
      <c r="Q63" s="583">
        <f>(N63/D63)*100</f>
        <v>92.51771953199659</v>
      </c>
    </row>
    <row r="64" spans="1:255" ht="18.75" customHeight="1" x14ac:dyDescent="0.25">
      <c r="A64" s="619"/>
      <c r="B64" s="578" t="s">
        <v>493</v>
      </c>
      <c r="C64" s="616" t="s">
        <v>494</v>
      </c>
      <c r="D64" s="586">
        <f t="shared" ref="D64:O64" si="50">D65+D76+D112</f>
        <v>1481204430015702</v>
      </c>
      <c r="E64" s="586">
        <f t="shared" si="50"/>
        <v>1266734956551815</v>
      </c>
      <c r="F64" s="586">
        <f t="shared" si="50"/>
        <v>103641599658385</v>
      </c>
      <c r="G64" s="586">
        <f t="shared" si="50"/>
        <v>1370376556210200</v>
      </c>
      <c r="H64" s="586">
        <f t="shared" si="50"/>
        <v>0</v>
      </c>
      <c r="I64" s="586">
        <f t="shared" si="50"/>
        <v>0</v>
      </c>
      <c r="J64" s="586">
        <f t="shared" si="50"/>
        <v>0</v>
      </c>
      <c r="K64" s="586">
        <f t="shared" si="50"/>
        <v>4116950</v>
      </c>
      <c r="L64" s="586">
        <f t="shared" si="50"/>
        <v>0</v>
      </c>
      <c r="M64" s="586">
        <f t="shared" si="50"/>
        <v>4116950</v>
      </c>
      <c r="N64" s="586">
        <f t="shared" si="50"/>
        <v>1370376560327150</v>
      </c>
      <c r="O64" s="587">
        <f t="shared" si="50"/>
        <v>110827869688552</v>
      </c>
      <c r="Q64" s="596"/>
    </row>
    <row r="65" spans="1:255" ht="18.75" customHeight="1" x14ac:dyDescent="0.25">
      <c r="A65" s="584" t="s">
        <v>495</v>
      </c>
      <c r="B65" s="585" t="s">
        <v>496</v>
      </c>
      <c r="C65" s="626" t="s">
        <v>497</v>
      </c>
      <c r="D65" s="586">
        <f t="shared" ref="D65:O65" si="51">D66</f>
        <v>1475780451641287</v>
      </c>
      <c r="E65" s="586">
        <f t="shared" si="51"/>
        <v>1262096344101094</v>
      </c>
      <c r="F65" s="586">
        <f t="shared" si="51"/>
        <v>103262076652745</v>
      </c>
      <c r="G65" s="586">
        <f t="shared" si="51"/>
        <v>1365358420753839</v>
      </c>
      <c r="H65" s="586">
        <f t="shared" si="51"/>
        <v>0</v>
      </c>
      <c r="I65" s="586">
        <f t="shared" si="51"/>
        <v>0</v>
      </c>
      <c r="J65" s="586">
        <f t="shared" si="51"/>
        <v>0</v>
      </c>
      <c r="K65" s="586">
        <f t="shared" si="51"/>
        <v>0</v>
      </c>
      <c r="L65" s="586">
        <f t="shared" si="51"/>
        <v>0</v>
      </c>
      <c r="M65" s="586">
        <f t="shared" si="51"/>
        <v>0</v>
      </c>
      <c r="N65" s="586">
        <f t="shared" si="51"/>
        <v>1365358420753839</v>
      </c>
      <c r="O65" s="587">
        <f t="shared" si="51"/>
        <v>110422030887448</v>
      </c>
      <c r="P65" s="590"/>
      <c r="Q65" s="583">
        <v>0</v>
      </c>
      <c r="R65" s="590"/>
      <c r="S65" s="590"/>
      <c r="T65" s="590"/>
      <c r="U65" s="590"/>
      <c r="V65" s="590"/>
      <c r="W65" s="590"/>
      <c r="X65" s="590"/>
      <c r="Y65" s="590"/>
      <c r="Z65" s="590"/>
      <c r="AA65" s="590"/>
      <c r="AB65" s="590"/>
      <c r="AC65" s="590"/>
      <c r="AD65" s="590"/>
      <c r="AE65" s="590"/>
      <c r="AF65" s="590"/>
      <c r="AG65" s="590"/>
      <c r="AH65" s="590"/>
      <c r="AI65" s="590"/>
      <c r="AJ65" s="590"/>
      <c r="AK65" s="590"/>
      <c r="AL65" s="590"/>
      <c r="AM65" s="590"/>
      <c r="AN65" s="590"/>
      <c r="AO65" s="590"/>
      <c r="AP65" s="590"/>
      <c r="AQ65" s="590"/>
      <c r="AR65" s="590"/>
      <c r="AS65" s="590"/>
      <c r="AT65" s="590"/>
      <c r="AU65" s="590"/>
      <c r="AV65" s="590"/>
      <c r="AW65" s="590"/>
      <c r="AX65" s="590"/>
      <c r="AY65" s="590"/>
      <c r="AZ65" s="590"/>
      <c r="BA65" s="590"/>
      <c r="BB65" s="590"/>
      <c r="BC65" s="590"/>
      <c r="BD65" s="590"/>
      <c r="BE65" s="590"/>
      <c r="BF65" s="590"/>
      <c r="BG65" s="590"/>
      <c r="BH65" s="590"/>
      <c r="BI65" s="590"/>
      <c r="BJ65" s="590"/>
      <c r="BK65" s="590"/>
      <c r="BL65" s="590"/>
      <c r="BM65" s="590"/>
      <c r="BN65" s="590"/>
      <c r="BO65" s="590"/>
      <c r="BP65" s="590"/>
      <c r="BQ65" s="590"/>
      <c r="BR65" s="590"/>
      <c r="BS65" s="590"/>
      <c r="BT65" s="590"/>
      <c r="BU65" s="590"/>
      <c r="BV65" s="590"/>
      <c r="BW65" s="590"/>
      <c r="BX65" s="590"/>
      <c r="BY65" s="590"/>
      <c r="BZ65" s="590"/>
      <c r="CA65" s="590"/>
      <c r="CB65" s="590"/>
      <c r="CC65" s="590"/>
      <c r="CD65" s="590"/>
      <c r="CE65" s="590"/>
      <c r="CF65" s="590"/>
      <c r="CG65" s="590"/>
      <c r="CH65" s="590"/>
      <c r="CI65" s="590"/>
      <c r="CJ65" s="590"/>
      <c r="CK65" s="590"/>
      <c r="CL65" s="590"/>
      <c r="CM65" s="590"/>
      <c r="CN65" s="590"/>
      <c r="CO65" s="590"/>
      <c r="CP65" s="590"/>
      <c r="CQ65" s="590"/>
      <c r="CR65" s="590"/>
      <c r="CS65" s="590"/>
      <c r="CT65" s="590"/>
      <c r="CU65" s="590"/>
      <c r="CV65" s="590"/>
      <c r="CW65" s="590"/>
      <c r="CX65" s="590"/>
      <c r="CY65" s="590"/>
      <c r="CZ65" s="590"/>
      <c r="DA65" s="590"/>
      <c r="DB65" s="590"/>
      <c r="DC65" s="590"/>
      <c r="DD65" s="590"/>
      <c r="DE65" s="590"/>
      <c r="DF65" s="590"/>
      <c r="DG65" s="590"/>
      <c r="DH65" s="590"/>
      <c r="DI65" s="590"/>
      <c r="DJ65" s="590"/>
      <c r="DK65" s="590"/>
      <c r="DL65" s="590"/>
      <c r="DM65" s="590"/>
      <c r="DN65" s="590"/>
      <c r="DO65" s="590"/>
      <c r="DP65" s="590"/>
      <c r="DQ65" s="590"/>
      <c r="DR65" s="590"/>
      <c r="DS65" s="590"/>
      <c r="DT65" s="590"/>
      <c r="DU65" s="590"/>
      <c r="DV65" s="590"/>
      <c r="DW65" s="590"/>
      <c r="DX65" s="590"/>
      <c r="DY65" s="590"/>
      <c r="DZ65" s="590"/>
      <c r="EA65" s="590"/>
      <c r="EB65" s="590"/>
      <c r="EC65" s="590"/>
      <c r="ED65" s="590"/>
      <c r="EE65" s="590"/>
      <c r="EF65" s="590"/>
      <c r="EG65" s="590"/>
      <c r="EH65" s="590"/>
      <c r="EI65" s="590"/>
      <c r="EJ65" s="590"/>
      <c r="EK65" s="590"/>
      <c r="EL65" s="590"/>
      <c r="EM65" s="590"/>
      <c r="EN65" s="590"/>
      <c r="EO65" s="590"/>
      <c r="EP65" s="590"/>
      <c r="EQ65" s="590"/>
      <c r="ER65" s="590"/>
      <c r="ES65" s="590"/>
      <c r="ET65" s="590"/>
      <c r="EU65" s="590"/>
      <c r="EV65" s="590"/>
      <c r="EW65" s="590"/>
      <c r="EX65" s="590"/>
      <c r="EY65" s="590"/>
      <c r="EZ65" s="590"/>
      <c r="FA65" s="590"/>
      <c r="FB65" s="590"/>
      <c r="FC65" s="590"/>
      <c r="FD65" s="590"/>
      <c r="FE65" s="590"/>
      <c r="FF65" s="590"/>
      <c r="FG65" s="590"/>
      <c r="FH65" s="590"/>
      <c r="FI65" s="590"/>
      <c r="FJ65" s="590"/>
      <c r="FK65" s="590"/>
      <c r="FL65" s="590"/>
      <c r="FM65" s="590"/>
      <c r="FN65" s="590"/>
      <c r="FO65" s="590"/>
      <c r="FP65" s="590"/>
      <c r="FQ65" s="590"/>
      <c r="FR65" s="590"/>
      <c r="FS65" s="590"/>
      <c r="FT65" s="590"/>
      <c r="FU65" s="590"/>
      <c r="FV65" s="590"/>
      <c r="FW65" s="590"/>
      <c r="FX65" s="590"/>
      <c r="FY65" s="590"/>
      <c r="FZ65" s="590"/>
      <c r="GA65" s="590"/>
      <c r="GB65" s="590"/>
      <c r="GC65" s="590"/>
      <c r="GD65" s="590"/>
      <c r="GE65" s="590"/>
      <c r="GF65" s="590"/>
      <c r="GG65" s="590"/>
      <c r="GH65" s="590"/>
      <c r="GI65" s="590"/>
      <c r="GJ65" s="590"/>
      <c r="GK65" s="590"/>
      <c r="GL65" s="590"/>
      <c r="GM65" s="590"/>
      <c r="GN65" s="590"/>
      <c r="GO65" s="590"/>
      <c r="GP65" s="590"/>
      <c r="GQ65" s="590"/>
      <c r="GR65" s="590"/>
      <c r="GS65" s="590"/>
      <c r="GT65" s="590"/>
      <c r="GU65" s="590"/>
      <c r="GV65" s="590"/>
      <c r="GW65" s="590"/>
      <c r="GX65" s="590"/>
      <c r="GY65" s="590"/>
      <c r="GZ65" s="590"/>
      <c r="HA65" s="590"/>
      <c r="HB65" s="590"/>
      <c r="HC65" s="590"/>
      <c r="HD65" s="590"/>
      <c r="HE65" s="590"/>
      <c r="HF65" s="590"/>
      <c r="HG65" s="590"/>
      <c r="HH65" s="590"/>
      <c r="HI65" s="590"/>
      <c r="HJ65" s="590"/>
      <c r="HK65" s="590"/>
      <c r="HL65" s="590"/>
      <c r="HM65" s="590"/>
      <c r="HN65" s="590"/>
      <c r="HO65" s="590"/>
      <c r="HP65" s="590"/>
      <c r="HQ65" s="590"/>
      <c r="HR65" s="590"/>
      <c r="HS65" s="590"/>
      <c r="HT65" s="590"/>
      <c r="HU65" s="590"/>
      <c r="HV65" s="590"/>
      <c r="HW65" s="590"/>
      <c r="HX65" s="590"/>
      <c r="HY65" s="590"/>
      <c r="HZ65" s="590"/>
      <c r="IA65" s="590"/>
      <c r="IB65" s="590"/>
      <c r="IC65" s="590"/>
      <c r="ID65" s="590"/>
      <c r="IE65" s="590"/>
      <c r="IF65" s="590"/>
      <c r="IG65" s="590"/>
      <c r="IH65" s="590"/>
      <c r="II65" s="590"/>
      <c r="IJ65" s="590"/>
      <c r="IK65" s="590"/>
      <c r="IL65" s="590"/>
      <c r="IM65" s="590"/>
      <c r="IN65" s="590"/>
      <c r="IO65" s="590"/>
      <c r="IP65" s="590"/>
      <c r="IQ65" s="590"/>
      <c r="IR65" s="590"/>
      <c r="IS65" s="590"/>
      <c r="IT65" s="590"/>
      <c r="IU65" s="590"/>
    </row>
    <row r="66" spans="1:255" s="609" customFormat="1" ht="16.5" customHeight="1" x14ac:dyDescent="0.25">
      <c r="A66" s="597">
        <v>38</v>
      </c>
      <c r="B66" s="579" t="s">
        <v>498</v>
      </c>
      <c r="C66" s="599" t="s">
        <v>499</v>
      </c>
      <c r="D66" s="627">
        <f t="shared" ref="D66:O66" si="52">SUM(D67:D74)</f>
        <v>1475780451641287</v>
      </c>
      <c r="E66" s="627">
        <f t="shared" si="52"/>
        <v>1262096344101094</v>
      </c>
      <c r="F66" s="627">
        <f t="shared" si="52"/>
        <v>103262076652745</v>
      </c>
      <c r="G66" s="627">
        <f t="shared" si="52"/>
        <v>1365358420753839</v>
      </c>
      <c r="H66" s="627">
        <f t="shared" si="52"/>
        <v>0</v>
      </c>
      <c r="I66" s="627">
        <f t="shared" si="52"/>
        <v>0</v>
      </c>
      <c r="J66" s="627">
        <f t="shared" si="52"/>
        <v>0</v>
      </c>
      <c r="K66" s="627">
        <f t="shared" si="52"/>
        <v>0</v>
      </c>
      <c r="L66" s="627">
        <f t="shared" si="52"/>
        <v>0</v>
      </c>
      <c r="M66" s="627">
        <f t="shared" si="52"/>
        <v>0</v>
      </c>
      <c r="N66" s="627">
        <f t="shared" si="52"/>
        <v>1365358420753839</v>
      </c>
      <c r="O66" s="628">
        <f t="shared" si="52"/>
        <v>110422030887448</v>
      </c>
      <c r="P66" s="629"/>
      <c r="Q66" s="630">
        <f>(N66/D66)*100</f>
        <v>92.517719640164472</v>
      </c>
      <c r="R66" s="629"/>
      <c r="S66" s="629"/>
      <c r="T66" s="629"/>
      <c r="U66" s="629"/>
      <c r="V66" s="629"/>
      <c r="W66" s="629"/>
      <c r="X66" s="629"/>
      <c r="Y66" s="629"/>
      <c r="Z66" s="629"/>
      <c r="AA66" s="629"/>
      <c r="AB66" s="629"/>
      <c r="AC66" s="629"/>
      <c r="AD66" s="629"/>
      <c r="AE66" s="629"/>
      <c r="AF66" s="629"/>
      <c r="AG66" s="629"/>
      <c r="AH66" s="629"/>
      <c r="AI66" s="629"/>
      <c r="AJ66" s="629"/>
      <c r="AK66" s="629"/>
      <c r="AL66" s="629"/>
      <c r="AM66" s="629"/>
      <c r="AN66" s="629"/>
      <c r="AO66" s="629"/>
      <c r="AP66" s="629"/>
      <c r="AQ66" s="629"/>
      <c r="AR66" s="629"/>
      <c r="AS66" s="629"/>
      <c r="AT66" s="629"/>
      <c r="AU66" s="629"/>
      <c r="AV66" s="629"/>
      <c r="AW66" s="629"/>
      <c r="AX66" s="629"/>
      <c r="AY66" s="629"/>
      <c r="AZ66" s="629"/>
      <c r="BA66" s="629"/>
      <c r="BB66" s="629"/>
      <c r="BC66" s="629"/>
      <c r="BD66" s="629"/>
      <c r="BE66" s="629"/>
      <c r="BF66" s="629"/>
      <c r="BG66" s="629"/>
      <c r="BH66" s="629"/>
      <c r="BI66" s="629"/>
      <c r="BJ66" s="629"/>
      <c r="BK66" s="629"/>
      <c r="BL66" s="629"/>
      <c r="BM66" s="629"/>
      <c r="BN66" s="629"/>
      <c r="BO66" s="629"/>
      <c r="BP66" s="629"/>
      <c r="BQ66" s="629"/>
      <c r="BR66" s="629"/>
      <c r="BS66" s="629"/>
      <c r="BT66" s="629"/>
      <c r="BU66" s="629"/>
      <c r="BV66" s="629"/>
      <c r="BW66" s="629"/>
      <c r="BX66" s="629"/>
      <c r="BY66" s="629"/>
      <c r="BZ66" s="629"/>
      <c r="CA66" s="629"/>
      <c r="CB66" s="629"/>
      <c r="CC66" s="629"/>
      <c r="CD66" s="629"/>
      <c r="CE66" s="629"/>
      <c r="CF66" s="629"/>
      <c r="CG66" s="629"/>
      <c r="CH66" s="629"/>
      <c r="CI66" s="629"/>
      <c r="CJ66" s="629"/>
      <c r="CK66" s="629"/>
      <c r="CL66" s="629"/>
      <c r="CM66" s="629"/>
      <c r="CN66" s="629"/>
      <c r="CO66" s="629"/>
      <c r="CP66" s="629"/>
      <c r="CQ66" s="629"/>
      <c r="CR66" s="629"/>
      <c r="CS66" s="629"/>
      <c r="CT66" s="629"/>
      <c r="CU66" s="629"/>
      <c r="CV66" s="629"/>
      <c r="CW66" s="629"/>
      <c r="CX66" s="629"/>
      <c r="CY66" s="629"/>
      <c r="CZ66" s="629"/>
      <c r="DA66" s="629"/>
      <c r="DB66" s="629"/>
      <c r="DC66" s="629"/>
      <c r="DD66" s="629"/>
      <c r="DE66" s="629"/>
      <c r="DF66" s="629"/>
      <c r="DG66" s="629"/>
      <c r="DH66" s="629"/>
      <c r="DI66" s="629"/>
      <c r="DJ66" s="629"/>
      <c r="DK66" s="629"/>
      <c r="DL66" s="629"/>
      <c r="DM66" s="629"/>
      <c r="DN66" s="629"/>
      <c r="DO66" s="629"/>
      <c r="DP66" s="629"/>
      <c r="DQ66" s="629"/>
      <c r="DR66" s="629"/>
      <c r="DS66" s="629"/>
      <c r="DT66" s="629"/>
      <c r="DU66" s="629"/>
      <c r="DV66" s="629"/>
      <c r="DW66" s="629"/>
      <c r="DX66" s="629"/>
      <c r="DY66" s="629"/>
      <c r="DZ66" s="629"/>
      <c r="EA66" s="629"/>
      <c r="EB66" s="629"/>
      <c r="EC66" s="629"/>
      <c r="ED66" s="629"/>
      <c r="EE66" s="629"/>
      <c r="EF66" s="629"/>
      <c r="EG66" s="629"/>
      <c r="EH66" s="629"/>
      <c r="EI66" s="629"/>
      <c r="EJ66" s="629"/>
      <c r="EK66" s="629"/>
      <c r="EL66" s="629"/>
      <c r="EM66" s="629"/>
      <c r="EN66" s="629"/>
      <c r="EO66" s="629"/>
      <c r="EP66" s="629"/>
      <c r="EQ66" s="629"/>
      <c r="ER66" s="629"/>
      <c r="ES66" s="629"/>
      <c r="ET66" s="629"/>
      <c r="EU66" s="629"/>
      <c r="EV66" s="629"/>
      <c r="EW66" s="629"/>
      <c r="EX66" s="629"/>
      <c r="EY66" s="629"/>
      <c r="EZ66" s="629"/>
      <c r="FA66" s="629"/>
      <c r="FB66" s="629"/>
      <c r="FC66" s="629"/>
      <c r="FD66" s="629"/>
      <c r="FE66" s="629"/>
      <c r="FF66" s="629"/>
      <c r="FG66" s="629"/>
      <c r="FH66" s="629"/>
      <c r="FI66" s="629"/>
      <c r="FJ66" s="629"/>
      <c r="FK66" s="629"/>
      <c r="FL66" s="629"/>
      <c r="FM66" s="629"/>
      <c r="FN66" s="629"/>
      <c r="FO66" s="629"/>
      <c r="FP66" s="629"/>
      <c r="FQ66" s="629"/>
      <c r="FR66" s="629"/>
      <c r="FS66" s="629"/>
      <c r="FT66" s="629"/>
      <c r="FU66" s="629"/>
      <c r="FV66" s="629"/>
      <c r="FW66" s="629"/>
      <c r="FX66" s="629"/>
      <c r="FY66" s="629"/>
      <c r="FZ66" s="629"/>
      <c r="GA66" s="629"/>
      <c r="GB66" s="629"/>
      <c r="GC66" s="629"/>
      <c r="GD66" s="629"/>
      <c r="GE66" s="629"/>
      <c r="GF66" s="629"/>
      <c r="GG66" s="629"/>
      <c r="GH66" s="629"/>
      <c r="GI66" s="629"/>
      <c r="GJ66" s="629"/>
      <c r="GK66" s="629"/>
      <c r="GL66" s="629"/>
      <c r="GM66" s="629"/>
      <c r="GN66" s="629"/>
      <c r="GO66" s="629"/>
      <c r="GP66" s="629"/>
      <c r="GQ66" s="629"/>
      <c r="GR66" s="629"/>
      <c r="GS66" s="629"/>
      <c r="GT66" s="629"/>
      <c r="GU66" s="629"/>
      <c r="GV66" s="629"/>
      <c r="GW66" s="629"/>
      <c r="GX66" s="629"/>
      <c r="GY66" s="629"/>
      <c r="GZ66" s="629"/>
      <c r="HA66" s="629"/>
      <c r="HB66" s="629"/>
      <c r="HC66" s="629"/>
      <c r="HD66" s="629"/>
      <c r="HE66" s="629"/>
      <c r="HF66" s="629"/>
      <c r="HG66" s="629"/>
      <c r="HH66" s="629"/>
      <c r="HI66" s="629"/>
      <c r="HJ66" s="629"/>
      <c r="HK66" s="629"/>
      <c r="HL66" s="629"/>
      <c r="HM66" s="629"/>
      <c r="HN66" s="629"/>
      <c r="HO66" s="629"/>
      <c r="HP66" s="629"/>
      <c r="HQ66" s="629"/>
      <c r="HR66" s="629"/>
      <c r="HS66" s="629"/>
      <c r="HT66" s="629"/>
      <c r="HU66" s="629"/>
      <c r="HV66" s="629"/>
      <c r="HW66" s="629"/>
      <c r="HX66" s="629"/>
      <c r="HY66" s="629"/>
      <c r="HZ66" s="629"/>
      <c r="IA66" s="629"/>
      <c r="IB66" s="629"/>
      <c r="IC66" s="629"/>
      <c r="ID66" s="629"/>
      <c r="IE66" s="629"/>
      <c r="IF66" s="629"/>
      <c r="IG66" s="629"/>
      <c r="IH66" s="629"/>
      <c r="II66" s="629"/>
      <c r="IJ66" s="629"/>
      <c r="IK66" s="629"/>
      <c r="IL66" s="629"/>
      <c r="IM66" s="629"/>
      <c r="IN66" s="629"/>
      <c r="IO66" s="629"/>
      <c r="IP66" s="629"/>
      <c r="IQ66" s="629"/>
      <c r="IR66" s="629"/>
      <c r="IS66" s="629"/>
      <c r="IT66" s="629"/>
      <c r="IU66" s="629"/>
    </row>
    <row r="67" spans="1:255" s="590" customFormat="1" ht="18.75" customHeight="1" x14ac:dyDescent="0.25">
      <c r="A67" s="584" t="s">
        <v>500</v>
      </c>
      <c r="B67" s="585" t="s">
        <v>501</v>
      </c>
      <c r="C67" s="599" t="s">
        <v>502</v>
      </c>
      <c r="D67" s="586">
        <f t="shared" ref="D67:O67" si="53">D68+D82+D91</f>
        <v>498964694423469</v>
      </c>
      <c r="E67" s="586">
        <f t="shared" si="53"/>
        <v>426717608515512</v>
      </c>
      <c r="F67" s="586">
        <f t="shared" si="53"/>
        <v>34913142954825</v>
      </c>
      <c r="G67" s="586">
        <f t="shared" si="53"/>
        <v>461630751470337</v>
      </c>
      <c r="H67" s="586">
        <f t="shared" si="53"/>
        <v>0</v>
      </c>
      <c r="I67" s="586">
        <f t="shared" si="53"/>
        <v>0</v>
      </c>
      <c r="J67" s="586">
        <f t="shared" si="53"/>
        <v>0</v>
      </c>
      <c r="K67" s="586">
        <f t="shared" si="53"/>
        <v>0</v>
      </c>
      <c r="L67" s="586">
        <f t="shared" si="53"/>
        <v>0</v>
      </c>
      <c r="M67" s="586">
        <f t="shared" si="53"/>
        <v>0</v>
      </c>
      <c r="N67" s="586">
        <f t="shared" si="53"/>
        <v>461630751470337</v>
      </c>
      <c r="O67" s="587">
        <f t="shared" si="53"/>
        <v>37333942953132</v>
      </c>
      <c r="Q67" s="583">
        <v>0</v>
      </c>
    </row>
    <row r="68" spans="1:255" ht="16.5" customHeight="1" x14ac:dyDescent="0.25">
      <c r="A68" s="597">
        <v>39</v>
      </c>
      <c r="B68" s="598" t="s">
        <v>503</v>
      </c>
      <c r="C68" s="599" t="s">
        <v>504</v>
      </c>
      <c r="D68" s="627">
        <f t="shared" ref="D68:O68" si="54">SUM(D69:D80)</f>
        <v>498784752030649</v>
      </c>
      <c r="E68" s="627">
        <f t="shared" si="54"/>
        <v>426563728982928</v>
      </c>
      <c r="F68" s="627">
        <f t="shared" si="54"/>
        <v>34900550786849</v>
      </c>
      <c r="G68" s="627">
        <f t="shared" si="54"/>
        <v>461464279769777</v>
      </c>
      <c r="H68" s="627">
        <f t="shared" si="54"/>
        <v>0</v>
      </c>
      <c r="I68" s="627">
        <f t="shared" si="54"/>
        <v>0</v>
      </c>
      <c r="J68" s="627">
        <f t="shared" si="54"/>
        <v>0</v>
      </c>
      <c r="K68" s="627">
        <f t="shared" si="54"/>
        <v>0</v>
      </c>
      <c r="L68" s="627">
        <f t="shared" si="54"/>
        <v>0</v>
      </c>
      <c r="M68" s="627">
        <f t="shared" si="54"/>
        <v>0</v>
      </c>
      <c r="N68" s="627">
        <f t="shared" si="54"/>
        <v>461464279769777</v>
      </c>
      <c r="O68" s="628">
        <f t="shared" si="54"/>
        <v>37320472260872</v>
      </c>
      <c r="P68" s="629"/>
      <c r="Q68" s="630">
        <f>(N68/D68)*100</f>
        <v>92.517719896421625</v>
      </c>
      <c r="R68" s="629"/>
      <c r="S68" s="629"/>
      <c r="T68" s="629"/>
      <c r="U68" s="629"/>
      <c r="V68" s="629"/>
      <c r="W68" s="629"/>
      <c r="X68" s="629"/>
      <c r="Y68" s="629"/>
      <c r="Z68" s="629"/>
      <c r="AA68" s="629"/>
      <c r="AB68" s="629"/>
      <c r="AC68" s="629"/>
      <c r="AD68" s="629"/>
      <c r="AE68" s="629"/>
      <c r="AF68" s="629"/>
      <c r="AG68" s="629"/>
      <c r="AH68" s="629"/>
      <c r="AI68" s="629"/>
      <c r="AJ68" s="629"/>
      <c r="AK68" s="629"/>
      <c r="AL68" s="629"/>
      <c r="AM68" s="629"/>
      <c r="AN68" s="629"/>
      <c r="AO68" s="629"/>
      <c r="AP68" s="629"/>
      <c r="AQ68" s="629"/>
      <c r="AR68" s="629"/>
      <c r="AS68" s="629"/>
      <c r="AT68" s="629"/>
      <c r="AU68" s="629"/>
      <c r="AV68" s="629"/>
      <c r="AW68" s="629"/>
      <c r="AX68" s="629"/>
      <c r="AY68" s="629"/>
      <c r="AZ68" s="629"/>
      <c r="BA68" s="629"/>
      <c r="BB68" s="629"/>
      <c r="BC68" s="629"/>
      <c r="BD68" s="629"/>
      <c r="BE68" s="629"/>
      <c r="BF68" s="629"/>
      <c r="BG68" s="629"/>
      <c r="BH68" s="629"/>
      <c r="BI68" s="629"/>
      <c r="BJ68" s="629"/>
      <c r="BK68" s="629"/>
      <c r="BL68" s="629"/>
      <c r="BM68" s="629"/>
      <c r="BN68" s="629"/>
      <c r="BO68" s="629"/>
      <c r="BP68" s="629"/>
      <c r="BQ68" s="629"/>
      <c r="BR68" s="629"/>
      <c r="BS68" s="629"/>
      <c r="BT68" s="629"/>
      <c r="BU68" s="629"/>
      <c r="BV68" s="629"/>
      <c r="BW68" s="629"/>
      <c r="BX68" s="629"/>
      <c r="BY68" s="629"/>
      <c r="BZ68" s="629"/>
      <c r="CA68" s="629"/>
      <c r="CB68" s="629"/>
      <c r="CC68" s="629"/>
      <c r="CD68" s="629"/>
      <c r="CE68" s="629"/>
      <c r="CF68" s="629"/>
      <c r="CG68" s="629"/>
      <c r="CH68" s="629"/>
      <c r="CI68" s="629"/>
      <c r="CJ68" s="629"/>
      <c r="CK68" s="629"/>
      <c r="CL68" s="629"/>
      <c r="CM68" s="629"/>
      <c r="CN68" s="629"/>
      <c r="CO68" s="629"/>
      <c r="CP68" s="629"/>
      <c r="CQ68" s="629"/>
      <c r="CR68" s="629"/>
      <c r="CS68" s="629"/>
      <c r="CT68" s="629"/>
      <c r="CU68" s="629"/>
      <c r="CV68" s="629"/>
      <c r="CW68" s="629"/>
      <c r="CX68" s="629"/>
      <c r="CY68" s="629"/>
      <c r="CZ68" s="629"/>
      <c r="DA68" s="629"/>
      <c r="DB68" s="629"/>
      <c r="DC68" s="629"/>
      <c r="DD68" s="629"/>
      <c r="DE68" s="629"/>
      <c r="DF68" s="629"/>
      <c r="DG68" s="629"/>
      <c r="DH68" s="629"/>
      <c r="DI68" s="629"/>
      <c r="DJ68" s="629"/>
      <c r="DK68" s="629"/>
      <c r="DL68" s="629"/>
      <c r="DM68" s="629"/>
      <c r="DN68" s="629"/>
      <c r="DO68" s="629"/>
      <c r="DP68" s="629"/>
      <c r="DQ68" s="629"/>
      <c r="DR68" s="629"/>
      <c r="DS68" s="629"/>
      <c r="DT68" s="629"/>
      <c r="DU68" s="629"/>
      <c r="DV68" s="629"/>
      <c r="DW68" s="629"/>
      <c r="DX68" s="629"/>
      <c r="DY68" s="629"/>
      <c r="DZ68" s="629"/>
      <c r="EA68" s="629"/>
      <c r="EB68" s="629"/>
      <c r="EC68" s="629"/>
      <c r="ED68" s="629"/>
      <c r="EE68" s="629"/>
      <c r="EF68" s="629"/>
      <c r="EG68" s="629"/>
      <c r="EH68" s="629"/>
      <c r="EI68" s="629"/>
      <c r="EJ68" s="629"/>
      <c r="EK68" s="629"/>
      <c r="EL68" s="629"/>
      <c r="EM68" s="629"/>
      <c r="EN68" s="629"/>
      <c r="EO68" s="629"/>
      <c r="EP68" s="629"/>
      <c r="EQ68" s="629"/>
      <c r="ER68" s="629"/>
      <c r="ES68" s="629"/>
      <c r="ET68" s="629"/>
      <c r="EU68" s="629"/>
      <c r="EV68" s="629"/>
      <c r="EW68" s="629"/>
      <c r="EX68" s="629"/>
      <c r="EY68" s="629"/>
      <c r="EZ68" s="629"/>
      <c r="FA68" s="629"/>
      <c r="FB68" s="629"/>
      <c r="FC68" s="629"/>
      <c r="FD68" s="629"/>
      <c r="FE68" s="629"/>
      <c r="FF68" s="629"/>
      <c r="FG68" s="629"/>
      <c r="FH68" s="629"/>
      <c r="FI68" s="629"/>
      <c r="FJ68" s="629"/>
      <c r="FK68" s="629"/>
      <c r="FL68" s="629"/>
      <c r="FM68" s="629"/>
      <c r="FN68" s="629"/>
      <c r="FO68" s="629"/>
      <c r="FP68" s="629"/>
      <c r="FQ68" s="629"/>
      <c r="FR68" s="629"/>
      <c r="FS68" s="629"/>
      <c r="FT68" s="629"/>
      <c r="FU68" s="629"/>
      <c r="FV68" s="629"/>
      <c r="FW68" s="629"/>
      <c r="FX68" s="629"/>
      <c r="FY68" s="629"/>
      <c r="FZ68" s="629"/>
      <c r="GA68" s="629"/>
      <c r="GB68" s="629"/>
      <c r="GC68" s="629"/>
      <c r="GD68" s="629"/>
      <c r="GE68" s="629"/>
      <c r="GF68" s="629"/>
      <c r="GG68" s="629"/>
      <c r="GH68" s="629"/>
      <c r="GI68" s="629"/>
      <c r="GJ68" s="629"/>
      <c r="GK68" s="629"/>
      <c r="GL68" s="629"/>
      <c r="GM68" s="629"/>
      <c r="GN68" s="629"/>
      <c r="GO68" s="629"/>
      <c r="GP68" s="629"/>
      <c r="GQ68" s="629"/>
      <c r="GR68" s="629"/>
      <c r="GS68" s="629"/>
      <c r="GT68" s="629"/>
      <c r="GU68" s="629"/>
      <c r="GV68" s="629"/>
      <c r="GW68" s="629"/>
      <c r="GX68" s="629"/>
      <c r="GY68" s="629"/>
      <c r="GZ68" s="629"/>
      <c r="HA68" s="629"/>
      <c r="HB68" s="629"/>
      <c r="HC68" s="629"/>
      <c r="HD68" s="629"/>
      <c r="HE68" s="629"/>
      <c r="HF68" s="629"/>
      <c r="HG68" s="629"/>
      <c r="HH68" s="629"/>
      <c r="HI68" s="629"/>
      <c r="HJ68" s="629"/>
      <c r="HK68" s="629"/>
      <c r="HL68" s="629"/>
      <c r="HM68" s="629"/>
      <c r="HN68" s="629"/>
      <c r="HO68" s="629"/>
      <c r="HP68" s="629"/>
      <c r="HQ68" s="629"/>
      <c r="HR68" s="629"/>
      <c r="HS68" s="629"/>
      <c r="HT68" s="629"/>
      <c r="HU68" s="629"/>
      <c r="HV68" s="629"/>
      <c r="HW68" s="629"/>
      <c r="HX68" s="629"/>
      <c r="HY68" s="629"/>
      <c r="HZ68" s="629"/>
      <c r="IA68" s="629"/>
      <c r="IB68" s="629"/>
      <c r="IC68" s="629"/>
      <c r="ID68" s="629"/>
      <c r="IE68" s="629"/>
      <c r="IF68" s="629"/>
      <c r="IG68" s="629"/>
      <c r="IH68" s="629"/>
      <c r="II68" s="629"/>
      <c r="IJ68" s="629"/>
      <c r="IK68" s="629"/>
      <c r="IL68" s="629"/>
      <c r="IM68" s="629"/>
      <c r="IN68" s="629"/>
      <c r="IO68" s="629"/>
      <c r="IP68" s="629"/>
      <c r="IQ68" s="629"/>
      <c r="IR68" s="629"/>
      <c r="IS68" s="629"/>
      <c r="IT68" s="629"/>
      <c r="IU68" s="629"/>
    </row>
    <row r="69" spans="1:255" ht="16.5" customHeight="1" x14ac:dyDescent="0.25">
      <c r="A69" s="589">
        <v>40</v>
      </c>
      <c r="B69" s="579" t="s">
        <v>505</v>
      </c>
      <c r="C69" s="601" t="s">
        <v>506</v>
      </c>
      <c r="D69" s="586">
        <f t="shared" ref="D69:O70" si="55">SUM(D70:D76)</f>
        <v>247005730702272</v>
      </c>
      <c r="E69" s="586">
        <f t="shared" si="55"/>
        <v>211240792398048</v>
      </c>
      <c r="F69" s="586">
        <f t="shared" si="55"/>
        <v>17283278206288</v>
      </c>
      <c r="G69" s="586">
        <f t="shared" si="55"/>
        <v>228524070604336</v>
      </c>
      <c r="H69" s="586">
        <f t="shared" si="55"/>
        <v>0</v>
      </c>
      <c r="I69" s="586">
        <f t="shared" si="55"/>
        <v>0</v>
      </c>
      <c r="J69" s="586">
        <f t="shared" si="55"/>
        <v>0</v>
      </c>
      <c r="K69" s="586">
        <f t="shared" si="55"/>
        <v>0</v>
      </c>
      <c r="L69" s="586">
        <f t="shared" si="55"/>
        <v>0</v>
      </c>
      <c r="M69" s="586">
        <f t="shared" si="55"/>
        <v>0</v>
      </c>
      <c r="N69" s="586">
        <f t="shared" si="55"/>
        <v>228524070604336</v>
      </c>
      <c r="O69" s="587">
        <f t="shared" si="55"/>
        <v>18481660097936</v>
      </c>
      <c r="P69" s="590"/>
      <c r="Q69" s="583">
        <f>(N69/D69)*100</f>
        <v>92.517720117104147</v>
      </c>
      <c r="R69" s="590"/>
      <c r="S69" s="590"/>
      <c r="T69" s="590"/>
      <c r="U69" s="590"/>
      <c r="V69" s="590"/>
      <c r="W69" s="590"/>
      <c r="X69" s="590"/>
      <c r="Y69" s="590"/>
      <c r="Z69" s="590"/>
      <c r="AA69" s="590"/>
      <c r="AB69" s="590"/>
      <c r="AC69" s="590"/>
      <c r="AD69" s="590"/>
      <c r="AE69" s="590"/>
      <c r="AF69" s="590"/>
      <c r="AG69" s="590"/>
      <c r="AH69" s="590"/>
      <c r="AI69" s="590"/>
      <c r="AJ69" s="590"/>
      <c r="AK69" s="590"/>
      <c r="AL69" s="590"/>
      <c r="AM69" s="590"/>
      <c r="AN69" s="590"/>
      <c r="AO69" s="590"/>
      <c r="AP69" s="590"/>
      <c r="AQ69" s="590"/>
      <c r="AR69" s="590"/>
      <c r="AS69" s="590"/>
      <c r="AT69" s="590"/>
      <c r="AU69" s="590"/>
      <c r="AV69" s="590"/>
      <c r="AW69" s="590"/>
      <c r="AX69" s="590"/>
      <c r="AY69" s="590"/>
      <c r="AZ69" s="590"/>
      <c r="BA69" s="590"/>
      <c r="BB69" s="590"/>
      <c r="BC69" s="590"/>
      <c r="BD69" s="590"/>
      <c r="BE69" s="590"/>
      <c r="BF69" s="590"/>
      <c r="BG69" s="590"/>
      <c r="BH69" s="590"/>
      <c r="BI69" s="590"/>
      <c r="BJ69" s="590"/>
      <c r="BK69" s="590"/>
      <c r="BL69" s="590"/>
      <c r="BM69" s="590"/>
      <c r="BN69" s="590"/>
      <c r="BO69" s="590"/>
      <c r="BP69" s="590"/>
      <c r="BQ69" s="590"/>
      <c r="BR69" s="590"/>
      <c r="BS69" s="590"/>
      <c r="BT69" s="590"/>
      <c r="BU69" s="590"/>
      <c r="BV69" s="590"/>
      <c r="BW69" s="590"/>
      <c r="BX69" s="590"/>
      <c r="BY69" s="590"/>
      <c r="BZ69" s="590"/>
      <c r="CA69" s="590"/>
      <c r="CB69" s="590"/>
      <c r="CC69" s="590"/>
      <c r="CD69" s="590"/>
      <c r="CE69" s="590"/>
      <c r="CF69" s="590"/>
      <c r="CG69" s="590"/>
      <c r="CH69" s="590"/>
      <c r="CI69" s="590"/>
      <c r="CJ69" s="590"/>
      <c r="CK69" s="590"/>
      <c r="CL69" s="590"/>
      <c r="CM69" s="590"/>
      <c r="CN69" s="590"/>
      <c r="CO69" s="590"/>
      <c r="CP69" s="590"/>
      <c r="CQ69" s="590"/>
      <c r="CR69" s="590"/>
      <c r="CS69" s="590"/>
      <c r="CT69" s="590"/>
      <c r="CU69" s="590"/>
      <c r="CV69" s="590"/>
      <c r="CW69" s="590"/>
      <c r="CX69" s="590"/>
      <c r="CY69" s="590"/>
      <c r="CZ69" s="590"/>
      <c r="DA69" s="590"/>
      <c r="DB69" s="590"/>
      <c r="DC69" s="590"/>
      <c r="DD69" s="590"/>
      <c r="DE69" s="590"/>
      <c r="DF69" s="590"/>
      <c r="DG69" s="590"/>
      <c r="DH69" s="590"/>
      <c r="DI69" s="590"/>
      <c r="DJ69" s="590"/>
      <c r="DK69" s="590"/>
      <c r="DL69" s="590"/>
      <c r="DM69" s="590"/>
      <c r="DN69" s="590"/>
      <c r="DO69" s="590"/>
      <c r="DP69" s="590"/>
      <c r="DQ69" s="590"/>
      <c r="DR69" s="590"/>
      <c r="DS69" s="590"/>
      <c r="DT69" s="590"/>
      <c r="DU69" s="590"/>
      <c r="DV69" s="590"/>
      <c r="DW69" s="590"/>
      <c r="DX69" s="590"/>
      <c r="DY69" s="590"/>
      <c r="DZ69" s="590"/>
      <c r="EA69" s="590"/>
      <c r="EB69" s="590"/>
      <c r="EC69" s="590"/>
      <c r="ED69" s="590"/>
      <c r="EE69" s="590"/>
      <c r="EF69" s="590"/>
      <c r="EG69" s="590"/>
      <c r="EH69" s="590"/>
      <c r="EI69" s="590"/>
      <c r="EJ69" s="590"/>
      <c r="EK69" s="590"/>
      <c r="EL69" s="590"/>
      <c r="EM69" s="590"/>
      <c r="EN69" s="590"/>
      <c r="EO69" s="590"/>
      <c r="EP69" s="590"/>
      <c r="EQ69" s="590"/>
      <c r="ER69" s="590"/>
      <c r="ES69" s="590"/>
      <c r="ET69" s="590"/>
      <c r="EU69" s="590"/>
      <c r="EV69" s="590"/>
      <c r="EW69" s="590"/>
      <c r="EX69" s="590"/>
      <c r="EY69" s="590"/>
      <c r="EZ69" s="590"/>
      <c r="FA69" s="590"/>
      <c r="FB69" s="590"/>
      <c r="FC69" s="590"/>
      <c r="FD69" s="590"/>
      <c r="FE69" s="590"/>
      <c r="FF69" s="590"/>
      <c r="FG69" s="590"/>
      <c r="FH69" s="590"/>
      <c r="FI69" s="590"/>
      <c r="FJ69" s="590"/>
      <c r="FK69" s="590"/>
      <c r="FL69" s="590"/>
      <c r="FM69" s="590"/>
      <c r="FN69" s="590"/>
      <c r="FO69" s="590"/>
      <c r="FP69" s="590"/>
      <c r="FQ69" s="590"/>
      <c r="FR69" s="590"/>
      <c r="FS69" s="590"/>
      <c r="FT69" s="590"/>
      <c r="FU69" s="590"/>
      <c r="FV69" s="590"/>
      <c r="FW69" s="590"/>
      <c r="FX69" s="590"/>
      <c r="FY69" s="590"/>
      <c r="FZ69" s="590"/>
      <c r="GA69" s="590"/>
      <c r="GB69" s="590"/>
      <c r="GC69" s="590"/>
      <c r="GD69" s="590"/>
      <c r="GE69" s="590"/>
      <c r="GF69" s="590"/>
      <c r="GG69" s="590"/>
      <c r="GH69" s="590"/>
      <c r="GI69" s="590"/>
      <c r="GJ69" s="590"/>
      <c r="GK69" s="590"/>
      <c r="GL69" s="590"/>
      <c r="GM69" s="590"/>
      <c r="GN69" s="590"/>
      <c r="GO69" s="590"/>
      <c r="GP69" s="590"/>
      <c r="GQ69" s="590"/>
      <c r="GR69" s="590"/>
      <c r="GS69" s="590"/>
      <c r="GT69" s="590"/>
      <c r="GU69" s="590"/>
      <c r="GV69" s="590"/>
      <c r="GW69" s="590"/>
      <c r="GX69" s="590"/>
      <c r="GY69" s="590"/>
      <c r="GZ69" s="590"/>
      <c r="HA69" s="590"/>
      <c r="HB69" s="590"/>
      <c r="HC69" s="590"/>
      <c r="HD69" s="590"/>
      <c r="HE69" s="590"/>
      <c r="HF69" s="590"/>
      <c r="HG69" s="590"/>
      <c r="HH69" s="590"/>
      <c r="HI69" s="590"/>
      <c r="HJ69" s="590"/>
      <c r="HK69" s="590"/>
      <c r="HL69" s="590"/>
      <c r="HM69" s="590"/>
      <c r="HN69" s="590"/>
      <c r="HO69" s="590"/>
      <c r="HP69" s="590"/>
      <c r="HQ69" s="590"/>
      <c r="HR69" s="590"/>
      <c r="HS69" s="590"/>
      <c r="HT69" s="590"/>
      <c r="HU69" s="590"/>
      <c r="HV69" s="590"/>
      <c r="HW69" s="590"/>
      <c r="HX69" s="590"/>
      <c r="HY69" s="590"/>
      <c r="HZ69" s="590"/>
      <c r="IA69" s="590"/>
      <c r="IB69" s="590"/>
      <c r="IC69" s="590"/>
      <c r="ID69" s="590"/>
      <c r="IE69" s="590"/>
      <c r="IF69" s="590"/>
      <c r="IG69" s="590"/>
      <c r="IH69" s="590"/>
      <c r="II69" s="590"/>
      <c r="IJ69" s="590"/>
      <c r="IK69" s="590"/>
      <c r="IL69" s="590"/>
      <c r="IM69" s="590"/>
      <c r="IN69" s="590"/>
      <c r="IO69" s="590"/>
      <c r="IP69" s="590"/>
      <c r="IQ69" s="590"/>
      <c r="IR69" s="590"/>
      <c r="IS69" s="590"/>
      <c r="IT69" s="590"/>
      <c r="IU69" s="590"/>
    </row>
    <row r="70" spans="1:255" ht="16.5" customHeight="1" x14ac:dyDescent="0.25">
      <c r="A70" s="589">
        <v>41</v>
      </c>
      <c r="B70" s="579" t="s">
        <v>507</v>
      </c>
      <c r="C70" s="601" t="s">
        <v>508</v>
      </c>
      <c r="D70" s="586">
        <f t="shared" si="55"/>
        <v>124877068023125</v>
      </c>
      <c r="E70" s="586">
        <f t="shared" si="55"/>
        <v>106795621468752</v>
      </c>
      <c r="F70" s="586">
        <f t="shared" si="55"/>
        <v>8737794347861</v>
      </c>
      <c r="G70" s="586">
        <f t="shared" si="55"/>
        <v>115533415816613</v>
      </c>
      <c r="H70" s="586">
        <f t="shared" si="55"/>
        <v>0</v>
      </c>
      <c r="I70" s="586">
        <f t="shared" si="55"/>
        <v>0</v>
      </c>
      <c r="J70" s="586">
        <f t="shared" si="55"/>
        <v>0</v>
      </c>
      <c r="K70" s="586">
        <f t="shared" si="55"/>
        <v>0</v>
      </c>
      <c r="L70" s="586">
        <f t="shared" si="55"/>
        <v>0</v>
      </c>
      <c r="M70" s="586">
        <f t="shared" si="55"/>
        <v>0</v>
      </c>
      <c r="N70" s="586">
        <f t="shared" si="55"/>
        <v>115533415816613</v>
      </c>
      <c r="O70" s="587">
        <f t="shared" si="55"/>
        <v>9343652206512</v>
      </c>
      <c r="P70" s="590"/>
      <c r="Q70" s="583">
        <f>(N70/D70)*100</f>
        <v>92.517719742761955</v>
      </c>
      <c r="R70" s="590"/>
      <c r="S70" s="590"/>
      <c r="T70" s="590"/>
      <c r="U70" s="590"/>
      <c r="V70" s="590"/>
      <c r="W70" s="590"/>
      <c r="X70" s="590"/>
      <c r="Y70" s="590"/>
      <c r="Z70" s="590"/>
      <c r="AA70" s="590"/>
      <c r="AB70" s="590"/>
      <c r="AC70" s="590"/>
      <c r="AD70" s="590"/>
      <c r="AE70" s="590"/>
      <c r="AF70" s="590"/>
      <c r="AG70" s="590"/>
      <c r="AH70" s="590"/>
      <c r="AI70" s="590"/>
      <c r="AJ70" s="590"/>
      <c r="AK70" s="590"/>
      <c r="AL70" s="590"/>
      <c r="AM70" s="590"/>
      <c r="AN70" s="590"/>
      <c r="AO70" s="590"/>
      <c r="AP70" s="590"/>
      <c r="AQ70" s="590"/>
      <c r="AR70" s="590"/>
      <c r="AS70" s="590"/>
      <c r="AT70" s="590"/>
      <c r="AU70" s="590"/>
      <c r="AV70" s="590"/>
      <c r="AW70" s="590"/>
      <c r="AX70" s="590"/>
      <c r="AY70" s="590"/>
      <c r="AZ70" s="590"/>
      <c r="BA70" s="590"/>
      <c r="BB70" s="590"/>
      <c r="BC70" s="590"/>
      <c r="BD70" s="590"/>
      <c r="BE70" s="590"/>
      <c r="BF70" s="590"/>
      <c r="BG70" s="590"/>
      <c r="BH70" s="590"/>
      <c r="BI70" s="590"/>
      <c r="BJ70" s="590"/>
      <c r="BK70" s="590"/>
      <c r="BL70" s="590"/>
      <c r="BM70" s="590"/>
      <c r="BN70" s="590"/>
      <c r="BO70" s="590"/>
      <c r="BP70" s="590"/>
      <c r="BQ70" s="590"/>
      <c r="BR70" s="590"/>
      <c r="BS70" s="590"/>
      <c r="BT70" s="590"/>
      <c r="BU70" s="590"/>
      <c r="BV70" s="590"/>
      <c r="BW70" s="590"/>
      <c r="BX70" s="590"/>
      <c r="BY70" s="590"/>
      <c r="BZ70" s="590"/>
      <c r="CA70" s="590"/>
      <c r="CB70" s="590"/>
      <c r="CC70" s="590"/>
      <c r="CD70" s="590"/>
      <c r="CE70" s="590"/>
      <c r="CF70" s="590"/>
      <c r="CG70" s="590"/>
      <c r="CH70" s="590"/>
      <c r="CI70" s="590"/>
      <c r="CJ70" s="590"/>
      <c r="CK70" s="590"/>
      <c r="CL70" s="590"/>
      <c r="CM70" s="590"/>
      <c r="CN70" s="590"/>
      <c r="CO70" s="590"/>
      <c r="CP70" s="590"/>
      <c r="CQ70" s="590"/>
      <c r="CR70" s="590"/>
      <c r="CS70" s="590"/>
      <c r="CT70" s="590"/>
      <c r="CU70" s="590"/>
      <c r="CV70" s="590"/>
      <c r="CW70" s="590"/>
      <c r="CX70" s="590"/>
      <c r="CY70" s="590"/>
      <c r="CZ70" s="590"/>
      <c r="DA70" s="590"/>
      <c r="DB70" s="590"/>
      <c r="DC70" s="590"/>
      <c r="DD70" s="590"/>
      <c r="DE70" s="590"/>
      <c r="DF70" s="590"/>
      <c r="DG70" s="590"/>
      <c r="DH70" s="590"/>
      <c r="DI70" s="590"/>
      <c r="DJ70" s="590"/>
      <c r="DK70" s="590"/>
      <c r="DL70" s="590"/>
      <c r="DM70" s="590"/>
      <c r="DN70" s="590"/>
      <c r="DO70" s="590"/>
      <c r="DP70" s="590"/>
      <c r="DQ70" s="590"/>
      <c r="DR70" s="590"/>
      <c r="DS70" s="590"/>
      <c r="DT70" s="590"/>
      <c r="DU70" s="590"/>
      <c r="DV70" s="590"/>
      <c r="DW70" s="590"/>
      <c r="DX70" s="590"/>
      <c r="DY70" s="590"/>
      <c r="DZ70" s="590"/>
      <c r="EA70" s="590"/>
      <c r="EB70" s="590"/>
      <c r="EC70" s="590"/>
      <c r="ED70" s="590"/>
      <c r="EE70" s="590"/>
      <c r="EF70" s="590"/>
      <c r="EG70" s="590"/>
      <c r="EH70" s="590"/>
      <c r="EI70" s="590"/>
      <c r="EJ70" s="590"/>
      <c r="EK70" s="590"/>
      <c r="EL70" s="590"/>
      <c r="EM70" s="590"/>
      <c r="EN70" s="590"/>
      <c r="EO70" s="590"/>
      <c r="EP70" s="590"/>
      <c r="EQ70" s="590"/>
      <c r="ER70" s="590"/>
      <c r="ES70" s="590"/>
      <c r="ET70" s="590"/>
      <c r="EU70" s="590"/>
      <c r="EV70" s="590"/>
      <c r="EW70" s="590"/>
      <c r="EX70" s="590"/>
      <c r="EY70" s="590"/>
      <c r="EZ70" s="590"/>
      <c r="FA70" s="590"/>
      <c r="FB70" s="590"/>
      <c r="FC70" s="590"/>
      <c r="FD70" s="590"/>
      <c r="FE70" s="590"/>
      <c r="FF70" s="590"/>
      <c r="FG70" s="590"/>
      <c r="FH70" s="590"/>
      <c r="FI70" s="590"/>
      <c r="FJ70" s="590"/>
      <c r="FK70" s="590"/>
      <c r="FL70" s="590"/>
      <c r="FM70" s="590"/>
      <c r="FN70" s="590"/>
      <c r="FO70" s="590"/>
      <c r="FP70" s="590"/>
      <c r="FQ70" s="590"/>
      <c r="FR70" s="590"/>
      <c r="FS70" s="590"/>
      <c r="FT70" s="590"/>
      <c r="FU70" s="590"/>
      <c r="FV70" s="590"/>
      <c r="FW70" s="590"/>
      <c r="FX70" s="590"/>
      <c r="FY70" s="590"/>
      <c r="FZ70" s="590"/>
      <c r="GA70" s="590"/>
      <c r="GB70" s="590"/>
      <c r="GC70" s="590"/>
      <c r="GD70" s="590"/>
      <c r="GE70" s="590"/>
      <c r="GF70" s="590"/>
      <c r="GG70" s="590"/>
      <c r="GH70" s="590"/>
      <c r="GI70" s="590"/>
      <c r="GJ70" s="590"/>
      <c r="GK70" s="590"/>
      <c r="GL70" s="590"/>
      <c r="GM70" s="590"/>
      <c r="GN70" s="590"/>
      <c r="GO70" s="590"/>
      <c r="GP70" s="590"/>
      <c r="GQ70" s="590"/>
      <c r="GR70" s="590"/>
      <c r="GS70" s="590"/>
      <c r="GT70" s="590"/>
      <c r="GU70" s="590"/>
      <c r="GV70" s="590"/>
      <c r="GW70" s="590"/>
      <c r="GX70" s="590"/>
      <c r="GY70" s="590"/>
      <c r="GZ70" s="590"/>
      <c r="HA70" s="590"/>
      <c r="HB70" s="590"/>
      <c r="HC70" s="590"/>
      <c r="HD70" s="590"/>
      <c r="HE70" s="590"/>
      <c r="HF70" s="590"/>
      <c r="HG70" s="590"/>
      <c r="HH70" s="590"/>
      <c r="HI70" s="590"/>
      <c r="HJ70" s="590"/>
      <c r="HK70" s="590"/>
      <c r="HL70" s="590"/>
      <c r="HM70" s="590"/>
      <c r="HN70" s="590"/>
      <c r="HO70" s="590"/>
      <c r="HP70" s="590"/>
      <c r="HQ70" s="590"/>
      <c r="HR70" s="590"/>
      <c r="HS70" s="590"/>
      <c r="HT70" s="590"/>
      <c r="HU70" s="590"/>
      <c r="HV70" s="590"/>
      <c r="HW70" s="590"/>
      <c r="HX70" s="590"/>
      <c r="HY70" s="590"/>
      <c r="HZ70" s="590"/>
      <c r="IA70" s="590"/>
      <c r="IB70" s="590"/>
      <c r="IC70" s="590"/>
      <c r="ID70" s="590"/>
      <c r="IE70" s="590"/>
      <c r="IF70" s="590"/>
      <c r="IG70" s="590"/>
      <c r="IH70" s="590"/>
      <c r="II70" s="590"/>
      <c r="IJ70" s="590"/>
      <c r="IK70" s="590"/>
      <c r="IL70" s="590"/>
      <c r="IM70" s="590"/>
      <c r="IN70" s="590"/>
      <c r="IO70" s="590"/>
      <c r="IP70" s="590"/>
      <c r="IQ70" s="590"/>
      <c r="IR70" s="590"/>
      <c r="IS70" s="590"/>
      <c r="IT70" s="590"/>
      <c r="IU70" s="590"/>
    </row>
    <row r="71" spans="1:255" ht="16.5" customHeight="1" x14ac:dyDescent="0.25">
      <c r="A71" s="584" t="s">
        <v>509</v>
      </c>
      <c r="B71" s="585" t="s">
        <v>510</v>
      </c>
      <c r="C71" s="626" t="s">
        <v>511</v>
      </c>
      <c r="D71" s="586">
        <f t="shared" ref="D71:O71" si="56">D72</f>
        <v>42420390896964</v>
      </c>
      <c r="E71" s="586">
        <f t="shared" si="56"/>
        <v>36278174740432</v>
      </c>
      <c r="F71" s="586">
        <f t="shared" si="56"/>
        <v>2968203782884</v>
      </c>
      <c r="G71" s="586">
        <f t="shared" si="56"/>
        <v>39246378523316</v>
      </c>
      <c r="H71" s="586">
        <f t="shared" si="56"/>
        <v>0</v>
      </c>
      <c r="I71" s="586">
        <f t="shared" si="56"/>
        <v>0</v>
      </c>
      <c r="J71" s="586">
        <f t="shared" si="56"/>
        <v>0</v>
      </c>
      <c r="K71" s="586">
        <f t="shared" si="56"/>
        <v>0</v>
      </c>
      <c r="L71" s="586">
        <f t="shared" si="56"/>
        <v>0</v>
      </c>
      <c r="M71" s="586">
        <f t="shared" si="56"/>
        <v>0</v>
      </c>
      <c r="N71" s="586">
        <f t="shared" si="56"/>
        <v>39246378523316</v>
      </c>
      <c r="O71" s="587">
        <f t="shared" si="56"/>
        <v>3174012373648</v>
      </c>
      <c r="P71" s="590"/>
      <c r="Q71" s="583">
        <v>0</v>
      </c>
      <c r="R71" s="590"/>
      <c r="S71" s="590"/>
      <c r="T71" s="590"/>
      <c r="U71" s="590"/>
      <c r="V71" s="590"/>
      <c r="W71" s="590"/>
      <c r="X71" s="590"/>
      <c r="Y71" s="590"/>
      <c r="Z71" s="590"/>
      <c r="AA71" s="590"/>
      <c r="AB71" s="590"/>
      <c r="AC71" s="590"/>
      <c r="AD71" s="590"/>
      <c r="AE71" s="590"/>
      <c r="AF71" s="590"/>
      <c r="AG71" s="590"/>
      <c r="AH71" s="590"/>
      <c r="AI71" s="590"/>
      <c r="AJ71" s="590"/>
      <c r="AK71" s="590"/>
      <c r="AL71" s="590"/>
      <c r="AM71" s="590"/>
      <c r="AN71" s="590"/>
      <c r="AO71" s="590"/>
      <c r="AP71" s="590"/>
      <c r="AQ71" s="590"/>
      <c r="AR71" s="590"/>
      <c r="AS71" s="590"/>
      <c r="AT71" s="590"/>
      <c r="AU71" s="590"/>
      <c r="AV71" s="590"/>
      <c r="AW71" s="590"/>
      <c r="AX71" s="590"/>
      <c r="AY71" s="590"/>
      <c r="AZ71" s="590"/>
      <c r="BA71" s="590"/>
      <c r="BB71" s="590"/>
      <c r="BC71" s="590"/>
      <c r="BD71" s="590"/>
      <c r="BE71" s="590"/>
      <c r="BF71" s="590"/>
      <c r="BG71" s="590"/>
      <c r="BH71" s="590"/>
      <c r="BI71" s="590"/>
      <c r="BJ71" s="590"/>
      <c r="BK71" s="590"/>
      <c r="BL71" s="590"/>
      <c r="BM71" s="590"/>
      <c r="BN71" s="590"/>
      <c r="BO71" s="590"/>
      <c r="BP71" s="590"/>
      <c r="BQ71" s="590"/>
      <c r="BR71" s="590"/>
      <c r="BS71" s="590"/>
      <c r="BT71" s="590"/>
      <c r="BU71" s="590"/>
      <c r="BV71" s="590"/>
      <c r="BW71" s="590"/>
      <c r="BX71" s="590"/>
      <c r="BY71" s="590"/>
      <c r="BZ71" s="590"/>
      <c r="CA71" s="590"/>
      <c r="CB71" s="590"/>
      <c r="CC71" s="590"/>
      <c r="CD71" s="590"/>
      <c r="CE71" s="590"/>
      <c r="CF71" s="590"/>
      <c r="CG71" s="590"/>
      <c r="CH71" s="590"/>
      <c r="CI71" s="590"/>
      <c r="CJ71" s="590"/>
      <c r="CK71" s="590"/>
      <c r="CL71" s="590"/>
      <c r="CM71" s="590"/>
      <c r="CN71" s="590"/>
      <c r="CO71" s="590"/>
      <c r="CP71" s="590"/>
      <c r="CQ71" s="590"/>
      <c r="CR71" s="590"/>
      <c r="CS71" s="590"/>
      <c r="CT71" s="590"/>
      <c r="CU71" s="590"/>
      <c r="CV71" s="590"/>
      <c r="CW71" s="590"/>
      <c r="CX71" s="590"/>
      <c r="CY71" s="590"/>
      <c r="CZ71" s="590"/>
      <c r="DA71" s="590"/>
      <c r="DB71" s="590"/>
      <c r="DC71" s="590"/>
      <c r="DD71" s="590"/>
      <c r="DE71" s="590"/>
      <c r="DF71" s="590"/>
      <c r="DG71" s="590"/>
      <c r="DH71" s="590"/>
      <c r="DI71" s="590"/>
      <c r="DJ71" s="590"/>
      <c r="DK71" s="590"/>
      <c r="DL71" s="590"/>
      <c r="DM71" s="590"/>
      <c r="DN71" s="590"/>
      <c r="DO71" s="590"/>
      <c r="DP71" s="590"/>
      <c r="DQ71" s="590"/>
      <c r="DR71" s="590"/>
      <c r="DS71" s="590"/>
      <c r="DT71" s="590"/>
      <c r="DU71" s="590"/>
      <c r="DV71" s="590"/>
      <c r="DW71" s="590"/>
      <c r="DX71" s="590"/>
      <c r="DY71" s="590"/>
      <c r="DZ71" s="590"/>
      <c r="EA71" s="590"/>
      <c r="EB71" s="590"/>
      <c r="EC71" s="590"/>
      <c r="ED71" s="590"/>
      <c r="EE71" s="590"/>
      <c r="EF71" s="590"/>
      <c r="EG71" s="590"/>
      <c r="EH71" s="590"/>
      <c r="EI71" s="590"/>
      <c r="EJ71" s="590"/>
      <c r="EK71" s="590"/>
      <c r="EL71" s="590"/>
      <c r="EM71" s="590"/>
      <c r="EN71" s="590"/>
      <c r="EO71" s="590"/>
      <c r="EP71" s="590"/>
      <c r="EQ71" s="590"/>
      <c r="ER71" s="590"/>
      <c r="ES71" s="590"/>
      <c r="ET71" s="590"/>
      <c r="EU71" s="590"/>
      <c r="EV71" s="590"/>
      <c r="EW71" s="590"/>
      <c r="EX71" s="590"/>
      <c r="EY71" s="590"/>
      <c r="EZ71" s="590"/>
      <c r="FA71" s="590"/>
      <c r="FB71" s="590"/>
      <c r="FC71" s="590"/>
      <c r="FD71" s="590"/>
      <c r="FE71" s="590"/>
      <c r="FF71" s="590"/>
      <c r="FG71" s="590"/>
      <c r="FH71" s="590"/>
      <c r="FI71" s="590"/>
      <c r="FJ71" s="590"/>
      <c r="FK71" s="590"/>
      <c r="FL71" s="590"/>
      <c r="FM71" s="590"/>
      <c r="FN71" s="590"/>
      <c r="FO71" s="590"/>
      <c r="FP71" s="590"/>
      <c r="FQ71" s="590"/>
      <c r="FR71" s="590"/>
      <c r="FS71" s="590"/>
      <c r="FT71" s="590"/>
      <c r="FU71" s="590"/>
      <c r="FV71" s="590"/>
      <c r="FW71" s="590"/>
      <c r="FX71" s="590"/>
      <c r="FY71" s="590"/>
      <c r="FZ71" s="590"/>
      <c r="GA71" s="590"/>
      <c r="GB71" s="590"/>
      <c r="GC71" s="590"/>
      <c r="GD71" s="590"/>
      <c r="GE71" s="590"/>
      <c r="GF71" s="590"/>
      <c r="GG71" s="590"/>
      <c r="GH71" s="590"/>
      <c r="GI71" s="590"/>
      <c r="GJ71" s="590"/>
      <c r="GK71" s="590"/>
      <c r="GL71" s="590"/>
      <c r="GM71" s="590"/>
      <c r="GN71" s="590"/>
      <c r="GO71" s="590"/>
      <c r="GP71" s="590"/>
      <c r="GQ71" s="590"/>
      <c r="GR71" s="590"/>
      <c r="GS71" s="590"/>
      <c r="GT71" s="590"/>
      <c r="GU71" s="590"/>
      <c r="GV71" s="590"/>
      <c r="GW71" s="590"/>
      <c r="GX71" s="590"/>
      <c r="GY71" s="590"/>
      <c r="GZ71" s="590"/>
      <c r="HA71" s="590"/>
      <c r="HB71" s="590"/>
      <c r="HC71" s="590"/>
      <c r="HD71" s="590"/>
      <c r="HE71" s="590"/>
      <c r="HF71" s="590"/>
      <c r="HG71" s="590"/>
      <c r="HH71" s="590"/>
      <c r="HI71" s="590"/>
      <c r="HJ71" s="590"/>
      <c r="HK71" s="590"/>
      <c r="HL71" s="590"/>
      <c r="HM71" s="590"/>
      <c r="HN71" s="590"/>
      <c r="HO71" s="590"/>
      <c r="HP71" s="590"/>
      <c r="HQ71" s="590"/>
      <c r="HR71" s="590"/>
      <c r="HS71" s="590"/>
      <c r="HT71" s="590"/>
      <c r="HU71" s="590"/>
      <c r="HV71" s="590"/>
      <c r="HW71" s="590"/>
      <c r="HX71" s="590"/>
      <c r="HY71" s="590"/>
      <c r="HZ71" s="590"/>
      <c r="IA71" s="590"/>
      <c r="IB71" s="590"/>
      <c r="IC71" s="590"/>
      <c r="ID71" s="590"/>
      <c r="IE71" s="590"/>
      <c r="IF71" s="590"/>
      <c r="IG71" s="590"/>
      <c r="IH71" s="590"/>
      <c r="II71" s="590"/>
      <c r="IJ71" s="590"/>
      <c r="IK71" s="590"/>
      <c r="IL71" s="590"/>
      <c r="IM71" s="590"/>
      <c r="IN71" s="590"/>
      <c r="IO71" s="590"/>
      <c r="IP71" s="590"/>
      <c r="IQ71" s="590"/>
      <c r="IR71" s="590"/>
      <c r="IS71" s="590"/>
      <c r="IT71" s="590"/>
      <c r="IU71" s="590"/>
    </row>
    <row r="72" spans="1:255" ht="16.5" customHeight="1" x14ac:dyDescent="0.25">
      <c r="A72" s="589">
        <v>42</v>
      </c>
      <c r="B72" s="579" t="s">
        <v>512</v>
      </c>
      <c r="C72" s="599" t="s">
        <v>513</v>
      </c>
      <c r="D72" s="586">
        <f t="shared" ref="D72:O72" si="57">SUM(D73:D82)</f>
        <v>42420390896964</v>
      </c>
      <c r="E72" s="586">
        <f t="shared" si="57"/>
        <v>36278174740432</v>
      </c>
      <c r="F72" s="586">
        <f t="shared" si="57"/>
        <v>2968203782884</v>
      </c>
      <c r="G72" s="586">
        <f t="shared" si="57"/>
        <v>39246378523316</v>
      </c>
      <c r="H72" s="586">
        <f t="shared" si="57"/>
        <v>0</v>
      </c>
      <c r="I72" s="586">
        <f t="shared" si="57"/>
        <v>0</v>
      </c>
      <c r="J72" s="586">
        <f t="shared" si="57"/>
        <v>0</v>
      </c>
      <c r="K72" s="586">
        <f t="shared" si="57"/>
        <v>0</v>
      </c>
      <c r="L72" s="586">
        <f t="shared" si="57"/>
        <v>0</v>
      </c>
      <c r="M72" s="586">
        <f t="shared" si="57"/>
        <v>0</v>
      </c>
      <c r="N72" s="586">
        <f t="shared" si="57"/>
        <v>39246378523316</v>
      </c>
      <c r="O72" s="587">
        <f t="shared" si="57"/>
        <v>3174012373648</v>
      </c>
      <c r="P72" s="590"/>
      <c r="Q72" s="583">
        <f>(N72/D72)*100</f>
        <v>92.517720118710272</v>
      </c>
      <c r="R72" s="590"/>
      <c r="S72" s="590"/>
      <c r="T72" s="590"/>
      <c r="U72" s="590"/>
      <c r="V72" s="590"/>
      <c r="W72" s="590"/>
      <c r="X72" s="590"/>
      <c r="Y72" s="590"/>
      <c r="Z72" s="590"/>
      <c r="AA72" s="590"/>
      <c r="AB72" s="590"/>
      <c r="AC72" s="590"/>
      <c r="AD72" s="590"/>
      <c r="AE72" s="590"/>
      <c r="AF72" s="590"/>
      <c r="AG72" s="590"/>
      <c r="AH72" s="590"/>
      <c r="AI72" s="590"/>
      <c r="AJ72" s="590"/>
      <c r="AK72" s="590"/>
      <c r="AL72" s="590"/>
      <c r="AM72" s="590"/>
      <c r="AN72" s="590"/>
      <c r="AO72" s="590"/>
      <c r="AP72" s="590"/>
      <c r="AQ72" s="590"/>
      <c r="AR72" s="590"/>
      <c r="AS72" s="590"/>
      <c r="AT72" s="590"/>
      <c r="AU72" s="590"/>
      <c r="AV72" s="590"/>
      <c r="AW72" s="590"/>
      <c r="AX72" s="590"/>
      <c r="AY72" s="590"/>
      <c r="AZ72" s="590"/>
      <c r="BA72" s="590"/>
      <c r="BB72" s="590"/>
      <c r="BC72" s="590"/>
      <c r="BD72" s="590"/>
      <c r="BE72" s="590"/>
      <c r="BF72" s="590"/>
      <c r="BG72" s="590"/>
      <c r="BH72" s="590"/>
      <c r="BI72" s="590"/>
      <c r="BJ72" s="590"/>
      <c r="BK72" s="590"/>
      <c r="BL72" s="590"/>
      <c r="BM72" s="590"/>
      <c r="BN72" s="590"/>
      <c r="BO72" s="590"/>
      <c r="BP72" s="590"/>
      <c r="BQ72" s="590"/>
      <c r="BR72" s="590"/>
      <c r="BS72" s="590"/>
      <c r="BT72" s="590"/>
      <c r="BU72" s="590"/>
      <c r="BV72" s="590"/>
      <c r="BW72" s="590"/>
      <c r="BX72" s="590"/>
      <c r="BY72" s="590"/>
      <c r="BZ72" s="590"/>
      <c r="CA72" s="590"/>
      <c r="CB72" s="590"/>
      <c r="CC72" s="590"/>
      <c r="CD72" s="590"/>
      <c r="CE72" s="590"/>
      <c r="CF72" s="590"/>
      <c r="CG72" s="590"/>
      <c r="CH72" s="590"/>
      <c r="CI72" s="590"/>
      <c r="CJ72" s="590"/>
      <c r="CK72" s="590"/>
      <c r="CL72" s="590"/>
      <c r="CM72" s="590"/>
      <c r="CN72" s="590"/>
      <c r="CO72" s="590"/>
      <c r="CP72" s="590"/>
      <c r="CQ72" s="590"/>
      <c r="CR72" s="590"/>
      <c r="CS72" s="590"/>
      <c r="CT72" s="590"/>
      <c r="CU72" s="590"/>
      <c r="CV72" s="590"/>
      <c r="CW72" s="590"/>
      <c r="CX72" s="590"/>
      <c r="CY72" s="590"/>
      <c r="CZ72" s="590"/>
      <c r="DA72" s="590"/>
      <c r="DB72" s="590"/>
      <c r="DC72" s="590"/>
      <c r="DD72" s="590"/>
      <c r="DE72" s="590"/>
      <c r="DF72" s="590"/>
      <c r="DG72" s="590"/>
      <c r="DH72" s="590"/>
      <c r="DI72" s="590"/>
      <c r="DJ72" s="590"/>
      <c r="DK72" s="590"/>
      <c r="DL72" s="590"/>
      <c r="DM72" s="590"/>
      <c r="DN72" s="590"/>
      <c r="DO72" s="590"/>
      <c r="DP72" s="590"/>
      <c r="DQ72" s="590"/>
      <c r="DR72" s="590"/>
      <c r="DS72" s="590"/>
      <c r="DT72" s="590"/>
      <c r="DU72" s="590"/>
      <c r="DV72" s="590"/>
      <c r="DW72" s="590"/>
      <c r="DX72" s="590"/>
      <c r="DY72" s="590"/>
      <c r="DZ72" s="590"/>
      <c r="EA72" s="590"/>
      <c r="EB72" s="590"/>
      <c r="EC72" s="590"/>
      <c r="ED72" s="590"/>
      <c r="EE72" s="590"/>
      <c r="EF72" s="590"/>
      <c r="EG72" s="590"/>
      <c r="EH72" s="590"/>
      <c r="EI72" s="590"/>
      <c r="EJ72" s="590"/>
      <c r="EK72" s="590"/>
      <c r="EL72" s="590"/>
      <c r="EM72" s="590"/>
      <c r="EN72" s="590"/>
      <c r="EO72" s="590"/>
      <c r="EP72" s="590"/>
      <c r="EQ72" s="590"/>
      <c r="ER72" s="590"/>
      <c r="ES72" s="590"/>
      <c r="ET72" s="590"/>
      <c r="EU72" s="590"/>
      <c r="EV72" s="590"/>
      <c r="EW72" s="590"/>
      <c r="EX72" s="590"/>
      <c r="EY72" s="590"/>
      <c r="EZ72" s="590"/>
      <c r="FA72" s="590"/>
      <c r="FB72" s="590"/>
      <c r="FC72" s="590"/>
      <c r="FD72" s="590"/>
      <c r="FE72" s="590"/>
      <c r="FF72" s="590"/>
      <c r="FG72" s="590"/>
      <c r="FH72" s="590"/>
      <c r="FI72" s="590"/>
      <c r="FJ72" s="590"/>
      <c r="FK72" s="590"/>
      <c r="FL72" s="590"/>
      <c r="FM72" s="590"/>
      <c r="FN72" s="590"/>
      <c r="FO72" s="590"/>
      <c r="FP72" s="590"/>
      <c r="FQ72" s="590"/>
      <c r="FR72" s="590"/>
      <c r="FS72" s="590"/>
      <c r="FT72" s="590"/>
      <c r="FU72" s="590"/>
      <c r="FV72" s="590"/>
      <c r="FW72" s="590"/>
      <c r="FX72" s="590"/>
      <c r="FY72" s="590"/>
      <c r="FZ72" s="590"/>
      <c r="GA72" s="590"/>
      <c r="GB72" s="590"/>
      <c r="GC72" s="590"/>
      <c r="GD72" s="590"/>
      <c r="GE72" s="590"/>
      <c r="GF72" s="590"/>
      <c r="GG72" s="590"/>
      <c r="GH72" s="590"/>
      <c r="GI72" s="590"/>
      <c r="GJ72" s="590"/>
      <c r="GK72" s="590"/>
      <c r="GL72" s="590"/>
      <c r="GM72" s="590"/>
      <c r="GN72" s="590"/>
      <c r="GO72" s="590"/>
      <c r="GP72" s="590"/>
      <c r="GQ72" s="590"/>
      <c r="GR72" s="590"/>
      <c r="GS72" s="590"/>
      <c r="GT72" s="590"/>
      <c r="GU72" s="590"/>
      <c r="GV72" s="590"/>
      <c r="GW72" s="590"/>
      <c r="GX72" s="590"/>
      <c r="GY72" s="590"/>
      <c r="GZ72" s="590"/>
      <c r="HA72" s="590"/>
      <c r="HB72" s="590"/>
      <c r="HC72" s="590"/>
      <c r="HD72" s="590"/>
      <c r="HE72" s="590"/>
      <c r="HF72" s="590"/>
      <c r="HG72" s="590"/>
      <c r="HH72" s="590"/>
      <c r="HI72" s="590"/>
      <c r="HJ72" s="590"/>
      <c r="HK72" s="590"/>
      <c r="HL72" s="590"/>
      <c r="HM72" s="590"/>
      <c r="HN72" s="590"/>
      <c r="HO72" s="590"/>
      <c r="HP72" s="590"/>
      <c r="HQ72" s="590"/>
      <c r="HR72" s="590"/>
      <c r="HS72" s="590"/>
      <c r="HT72" s="590"/>
      <c r="HU72" s="590"/>
      <c r="HV72" s="590"/>
      <c r="HW72" s="590"/>
      <c r="HX72" s="590"/>
      <c r="HY72" s="590"/>
      <c r="HZ72" s="590"/>
      <c r="IA72" s="590"/>
      <c r="IB72" s="590"/>
      <c r="IC72" s="590"/>
      <c r="ID72" s="590"/>
      <c r="IE72" s="590"/>
      <c r="IF72" s="590"/>
      <c r="IG72" s="590"/>
      <c r="IH72" s="590"/>
      <c r="II72" s="590"/>
      <c r="IJ72" s="590"/>
      <c r="IK72" s="590"/>
      <c r="IL72" s="590"/>
      <c r="IM72" s="590"/>
      <c r="IN72" s="590"/>
      <c r="IO72" s="590"/>
      <c r="IP72" s="590"/>
      <c r="IQ72" s="590"/>
      <c r="IR72" s="590"/>
      <c r="IS72" s="590"/>
      <c r="IT72" s="590"/>
      <c r="IU72" s="590"/>
    </row>
    <row r="73" spans="1:255" ht="16.5" customHeight="1" x14ac:dyDescent="0.25">
      <c r="A73" s="619"/>
      <c r="B73" s="578" t="s">
        <v>515</v>
      </c>
      <c r="C73" s="616" t="s">
        <v>516</v>
      </c>
      <c r="D73" s="586">
        <f t="shared" ref="D73:O73" si="58">D74</f>
        <v>10653712333922</v>
      </c>
      <c r="E73" s="586">
        <f t="shared" si="58"/>
        <v>9111121627495</v>
      </c>
      <c r="F73" s="586">
        <f t="shared" si="58"/>
        <v>745451395577</v>
      </c>
      <c r="G73" s="586">
        <f t="shared" si="58"/>
        <v>9856573023072</v>
      </c>
      <c r="H73" s="586">
        <f t="shared" si="58"/>
        <v>0</v>
      </c>
      <c r="I73" s="586">
        <f t="shared" si="58"/>
        <v>0</v>
      </c>
      <c r="J73" s="586">
        <f t="shared" si="58"/>
        <v>0</v>
      </c>
      <c r="K73" s="586">
        <f t="shared" si="58"/>
        <v>0</v>
      </c>
      <c r="L73" s="586">
        <f t="shared" si="58"/>
        <v>0</v>
      </c>
      <c r="M73" s="586">
        <f t="shared" si="58"/>
        <v>0</v>
      </c>
      <c r="N73" s="586">
        <f t="shared" si="58"/>
        <v>9856573023072</v>
      </c>
      <c r="O73" s="587">
        <f t="shared" si="58"/>
        <v>797139310850</v>
      </c>
      <c r="Q73" s="596"/>
    </row>
    <row r="74" spans="1:255" ht="16.5" customHeight="1" x14ac:dyDescent="0.25">
      <c r="A74" s="584" t="s">
        <v>517</v>
      </c>
      <c r="B74" s="585" t="s">
        <v>518</v>
      </c>
      <c r="C74" s="616" t="s">
        <v>519</v>
      </c>
      <c r="D74" s="586">
        <f t="shared" ref="D74:O74" si="59">D75+D84+D95</f>
        <v>10653712333922</v>
      </c>
      <c r="E74" s="586">
        <f t="shared" si="59"/>
        <v>9111121627495</v>
      </c>
      <c r="F74" s="586">
        <f t="shared" si="59"/>
        <v>745451395577</v>
      </c>
      <c r="G74" s="586">
        <f t="shared" si="59"/>
        <v>9856573023072</v>
      </c>
      <c r="H74" s="586">
        <f t="shared" si="59"/>
        <v>0</v>
      </c>
      <c r="I74" s="586">
        <f t="shared" si="59"/>
        <v>0</v>
      </c>
      <c r="J74" s="586">
        <f t="shared" si="59"/>
        <v>0</v>
      </c>
      <c r="K74" s="586">
        <f t="shared" si="59"/>
        <v>0</v>
      </c>
      <c r="L74" s="586">
        <f t="shared" si="59"/>
        <v>0</v>
      </c>
      <c r="M74" s="586">
        <f t="shared" si="59"/>
        <v>0</v>
      </c>
      <c r="N74" s="586">
        <f t="shared" si="59"/>
        <v>9856573023072</v>
      </c>
      <c r="O74" s="587">
        <f t="shared" si="59"/>
        <v>797139310850</v>
      </c>
      <c r="P74" s="590"/>
      <c r="Q74" s="583">
        <v>0</v>
      </c>
      <c r="R74" s="590"/>
      <c r="S74" s="590"/>
      <c r="T74" s="590"/>
      <c r="U74" s="590"/>
      <c r="V74" s="590"/>
      <c r="W74" s="590"/>
      <c r="X74" s="590"/>
      <c r="Y74" s="590"/>
      <c r="Z74" s="590"/>
      <c r="AA74" s="590"/>
      <c r="AB74" s="590"/>
      <c r="AC74" s="590"/>
      <c r="AD74" s="590"/>
      <c r="AE74" s="590"/>
      <c r="AF74" s="590"/>
      <c r="AG74" s="590"/>
      <c r="AH74" s="590"/>
      <c r="AI74" s="590"/>
      <c r="AJ74" s="590"/>
      <c r="AK74" s="590"/>
      <c r="AL74" s="590"/>
      <c r="AM74" s="590"/>
      <c r="AN74" s="590"/>
      <c r="AO74" s="590"/>
      <c r="AP74" s="590"/>
      <c r="AQ74" s="590"/>
      <c r="AR74" s="590"/>
      <c r="AS74" s="590"/>
      <c r="AT74" s="590"/>
      <c r="AU74" s="590"/>
      <c r="AV74" s="590"/>
      <c r="AW74" s="590"/>
      <c r="AX74" s="590"/>
      <c r="AY74" s="590"/>
      <c r="AZ74" s="590"/>
      <c r="BA74" s="590"/>
      <c r="BB74" s="590"/>
      <c r="BC74" s="590"/>
      <c r="BD74" s="590"/>
      <c r="BE74" s="590"/>
      <c r="BF74" s="590"/>
      <c r="BG74" s="590"/>
      <c r="BH74" s="590"/>
      <c r="BI74" s="590"/>
      <c r="BJ74" s="590"/>
      <c r="BK74" s="590"/>
      <c r="BL74" s="590"/>
      <c r="BM74" s="590"/>
      <c r="BN74" s="590"/>
      <c r="BO74" s="590"/>
      <c r="BP74" s="590"/>
      <c r="BQ74" s="590"/>
      <c r="BR74" s="590"/>
      <c r="BS74" s="590"/>
      <c r="BT74" s="590"/>
      <c r="BU74" s="590"/>
      <c r="BV74" s="590"/>
      <c r="BW74" s="590"/>
      <c r="BX74" s="590"/>
      <c r="BY74" s="590"/>
      <c r="BZ74" s="590"/>
      <c r="CA74" s="590"/>
      <c r="CB74" s="590"/>
      <c r="CC74" s="590"/>
      <c r="CD74" s="590"/>
      <c r="CE74" s="590"/>
      <c r="CF74" s="590"/>
      <c r="CG74" s="590"/>
      <c r="CH74" s="590"/>
      <c r="CI74" s="590"/>
      <c r="CJ74" s="590"/>
      <c r="CK74" s="590"/>
      <c r="CL74" s="590"/>
      <c r="CM74" s="590"/>
      <c r="CN74" s="590"/>
      <c r="CO74" s="590"/>
      <c r="CP74" s="590"/>
      <c r="CQ74" s="590"/>
      <c r="CR74" s="590"/>
      <c r="CS74" s="590"/>
      <c r="CT74" s="590"/>
      <c r="CU74" s="590"/>
      <c r="CV74" s="590"/>
      <c r="CW74" s="590"/>
      <c r="CX74" s="590"/>
      <c r="CY74" s="590"/>
      <c r="CZ74" s="590"/>
      <c r="DA74" s="590"/>
      <c r="DB74" s="590"/>
      <c r="DC74" s="590"/>
      <c r="DD74" s="590"/>
      <c r="DE74" s="590"/>
      <c r="DF74" s="590"/>
      <c r="DG74" s="590"/>
      <c r="DH74" s="590"/>
      <c r="DI74" s="590"/>
      <c r="DJ74" s="590"/>
      <c r="DK74" s="590"/>
      <c r="DL74" s="590"/>
      <c r="DM74" s="590"/>
      <c r="DN74" s="590"/>
      <c r="DO74" s="590"/>
      <c r="DP74" s="590"/>
      <c r="DQ74" s="590"/>
      <c r="DR74" s="590"/>
      <c r="DS74" s="590"/>
      <c r="DT74" s="590"/>
      <c r="DU74" s="590"/>
      <c r="DV74" s="590"/>
      <c r="DW74" s="590"/>
      <c r="DX74" s="590"/>
      <c r="DY74" s="590"/>
      <c r="DZ74" s="590"/>
      <c r="EA74" s="590"/>
      <c r="EB74" s="590"/>
      <c r="EC74" s="590"/>
      <c r="ED74" s="590"/>
      <c r="EE74" s="590"/>
      <c r="EF74" s="590"/>
      <c r="EG74" s="590"/>
      <c r="EH74" s="590"/>
      <c r="EI74" s="590"/>
      <c r="EJ74" s="590"/>
      <c r="EK74" s="590"/>
      <c r="EL74" s="590"/>
      <c r="EM74" s="590"/>
      <c r="EN74" s="590"/>
      <c r="EO74" s="590"/>
      <c r="EP74" s="590"/>
      <c r="EQ74" s="590"/>
      <c r="ER74" s="590"/>
      <c r="ES74" s="590"/>
      <c r="ET74" s="590"/>
      <c r="EU74" s="590"/>
      <c r="EV74" s="590"/>
      <c r="EW74" s="590"/>
      <c r="EX74" s="590"/>
      <c r="EY74" s="590"/>
      <c r="EZ74" s="590"/>
      <c r="FA74" s="590"/>
      <c r="FB74" s="590"/>
      <c r="FC74" s="590"/>
      <c r="FD74" s="590"/>
      <c r="FE74" s="590"/>
      <c r="FF74" s="590"/>
      <c r="FG74" s="590"/>
      <c r="FH74" s="590"/>
      <c r="FI74" s="590"/>
      <c r="FJ74" s="590"/>
      <c r="FK74" s="590"/>
      <c r="FL74" s="590"/>
      <c r="FM74" s="590"/>
      <c r="FN74" s="590"/>
      <c r="FO74" s="590"/>
      <c r="FP74" s="590"/>
      <c r="FQ74" s="590"/>
      <c r="FR74" s="590"/>
      <c r="FS74" s="590"/>
      <c r="FT74" s="590"/>
      <c r="FU74" s="590"/>
      <c r="FV74" s="590"/>
      <c r="FW74" s="590"/>
      <c r="FX74" s="590"/>
      <c r="FY74" s="590"/>
      <c r="FZ74" s="590"/>
      <c r="GA74" s="590"/>
      <c r="GB74" s="590"/>
      <c r="GC74" s="590"/>
      <c r="GD74" s="590"/>
      <c r="GE74" s="590"/>
      <c r="GF74" s="590"/>
      <c r="GG74" s="590"/>
      <c r="GH74" s="590"/>
      <c r="GI74" s="590"/>
      <c r="GJ74" s="590"/>
      <c r="GK74" s="590"/>
      <c r="GL74" s="590"/>
      <c r="GM74" s="590"/>
      <c r="GN74" s="590"/>
      <c r="GO74" s="590"/>
      <c r="GP74" s="590"/>
      <c r="GQ74" s="590"/>
      <c r="GR74" s="590"/>
      <c r="GS74" s="590"/>
      <c r="GT74" s="590"/>
      <c r="GU74" s="590"/>
      <c r="GV74" s="590"/>
      <c r="GW74" s="590"/>
      <c r="GX74" s="590"/>
      <c r="GY74" s="590"/>
      <c r="GZ74" s="590"/>
      <c r="HA74" s="590"/>
      <c r="HB74" s="590"/>
      <c r="HC74" s="590"/>
      <c r="HD74" s="590"/>
      <c r="HE74" s="590"/>
      <c r="HF74" s="590"/>
      <c r="HG74" s="590"/>
      <c r="HH74" s="590"/>
      <c r="HI74" s="590"/>
      <c r="HJ74" s="590"/>
      <c r="HK74" s="590"/>
      <c r="HL74" s="590"/>
      <c r="HM74" s="590"/>
      <c r="HN74" s="590"/>
      <c r="HO74" s="590"/>
      <c r="HP74" s="590"/>
      <c r="HQ74" s="590"/>
      <c r="HR74" s="590"/>
      <c r="HS74" s="590"/>
      <c r="HT74" s="590"/>
      <c r="HU74" s="590"/>
      <c r="HV74" s="590"/>
      <c r="HW74" s="590"/>
      <c r="HX74" s="590"/>
      <c r="HY74" s="590"/>
      <c r="HZ74" s="590"/>
      <c r="IA74" s="590"/>
      <c r="IB74" s="590"/>
      <c r="IC74" s="590"/>
      <c r="ID74" s="590"/>
      <c r="IE74" s="590"/>
      <c r="IF74" s="590"/>
      <c r="IG74" s="590"/>
      <c r="IH74" s="590"/>
      <c r="II74" s="590"/>
      <c r="IJ74" s="590"/>
      <c r="IK74" s="590"/>
      <c r="IL74" s="590"/>
      <c r="IM74" s="590"/>
      <c r="IN74" s="590"/>
      <c r="IO74" s="590"/>
      <c r="IP74" s="590"/>
      <c r="IQ74" s="590"/>
      <c r="IR74" s="590"/>
      <c r="IS74" s="590"/>
      <c r="IT74" s="590"/>
      <c r="IU74" s="590"/>
    </row>
    <row r="75" spans="1:255" s="590" customFormat="1" ht="16.5" customHeight="1" x14ac:dyDescent="0.25">
      <c r="A75" s="589">
        <v>43</v>
      </c>
      <c r="B75" s="579" t="s">
        <v>520</v>
      </c>
      <c r="C75" s="601" t="s">
        <v>521</v>
      </c>
      <c r="D75" s="586">
        <f t="shared" ref="D75:O75" si="60">SUM(D76:D82)</f>
        <v>10556483114560</v>
      </c>
      <c r="E75" s="586">
        <f t="shared" si="60"/>
        <v>9027965742721</v>
      </c>
      <c r="F75" s="586">
        <f t="shared" si="60"/>
        <v>738650495865</v>
      </c>
      <c r="G75" s="586">
        <f t="shared" si="60"/>
        <v>9766616238586</v>
      </c>
      <c r="H75" s="586">
        <f t="shared" si="60"/>
        <v>0</v>
      </c>
      <c r="I75" s="586">
        <f t="shared" si="60"/>
        <v>0</v>
      </c>
      <c r="J75" s="586">
        <f t="shared" si="60"/>
        <v>0</v>
      </c>
      <c r="K75" s="586">
        <f t="shared" si="60"/>
        <v>0</v>
      </c>
      <c r="L75" s="586">
        <f t="shared" si="60"/>
        <v>0</v>
      </c>
      <c r="M75" s="586">
        <f t="shared" si="60"/>
        <v>0</v>
      </c>
      <c r="N75" s="586">
        <f t="shared" si="60"/>
        <v>9766616238586</v>
      </c>
      <c r="O75" s="587">
        <f t="shared" si="60"/>
        <v>789866875974</v>
      </c>
      <c r="Q75" s="583">
        <f>(N75/D75)*100</f>
        <v>92.517708147663512</v>
      </c>
    </row>
    <row r="76" spans="1:255" ht="16.5" customHeight="1" x14ac:dyDescent="0.25">
      <c r="A76" s="589">
        <v>44</v>
      </c>
      <c r="B76" s="579" t="s">
        <v>522</v>
      </c>
      <c r="C76" s="601" t="s">
        <v>523</v>
      </c>
      <c r="D76" s="586">
        <f t="shared" ref="D76:O76" si="61">SUM(D77:D85)</f>
        <v>5423973102815</v>
      </c>
      <c r="E76" s="586">
        <f t="shared" si="61"/>
        <v>4638612450721</v>
      </c>
      <c r="F76" s="586">
        <f t="shared" si="61"/>
        <v>379523005640</v>
      </c>
      <c r="G76" s="586">
        <f t="shared" si="61"/>
        <v>5018135456361</v>
      </c>
      <c r="H76" s="586">
        <f t="shared" si="61"/>
        <v>0</v>
      </c>
      <c r="I76" s="586">
        <f t="shared" si="61"/>
        <v>0</v>
      </c>
      <c r="J76" s="586">
        <f t="shared" si="61"/>
        <v>0</v>
      </c>
      <c r="K76" s="586">
        <f t="shared" si="61"/>
        <v>0</v>
      </c>
      <c r="L76" s="586">
        <f t="shared" si="61"/>
        <v>0</v>
      </c>
      <c r="M76" s="586">
        <f t="shared" si="61"/>
        <v>0</v>
      </c>
      <c r="N76" s="586">
        <f t="shared" si="61"/>
        <v>5018135456361</v>
      </c>
      <c r="O76" s="587">
        <f t="shared" si="61"/>
        <v>405837646454</v>
      </c>
      <c r="P76" s="590"/>
      <c r="Q76" s="583">
        <f>(N76/D76)*100</f>
        <v>92.5177054022747</v>
      </c>
      <c r="R76" s="590"/>
      <c r="S76" s="590"/>
      <c r="T76" s="590"/>
      <c r="U76" s="590"/>
      <c r="V76" s="590"/>
      <c r="W76" s="590"/>
      <c r="X76" s="590"/>
      <c r="Y76" s="590"/>
      <c r="Z76" s="590"/>
      <c r="AA76" s="590"/>
      <c r="AB76" s="590"/>
      <c r="AC76" s="590"/>
      <c r="AD76" s="590"/>
      <c r="AE76" s="590"/>
      <c r="AF76" s="590"/>
      <c r="AG76" s="590"/>
      <c r="AH76" s="590"/>
      <c r="AI76" s="590"/>
      <c r="AJ76" s="590"/>
      <c r="AK76" s="590"/>
      <c r="AL76" s="590"/>
      <c r="AM76" s="590"/>
      <c r="AN76" s="590"/>
      <c r="AO76" s="590"/>
      <c r="AP76" s="590"/>
      <c r="AQ76" s="590"/>
      <c r="AR76" s="590"/>
      <c r="AS76" s="590"/>
      <c r="AT76" s="590"/>
      <c r="AU76" s="590"/>
      <c r="AV76" s="590"/>
      <c r="AW76" s="590"/>
      <c r="AX76" s="590"/>
      <c r="AY76" s="590"/>
      <c r="AZ76" s="590"/>
      <c r="BA76" s="590"/>
      <c r="BB76" s="590"/>
      <c r="BC76" s="590"/>
      <c r="BD76" s="590"/>
      <c r="BE76" s="590"/>
      <c r="BF76" s="590"/>
      <c r="BG76" s="590"/>
      <c r="BH76" s="590"/>
      <c r="BI76" s="590"/>
      <c r="BJ76" s="590"/>
      <c r="BK76" s="590"/>
      <c r="BL76" s="590"/>
      <c r="BM76" s="590"/>
      <c r="BN76" s="590"/>
      <c r="BO76" s="590"/>
      <c r="BP76" s="590"/>
      <c r="BQ76" s="590"/>
      <c r="BR76" s="590"/>
      <c r="BS76" s="590"/>
      <c r="BT76" s="590"/>
      <c r="BU76" s="590"/>
      <c r="BV76" s="590"/>
      <c r="BW76" s="590"/>
      <c r="BX76" s="590"/>
      <c r="BY76" s="590"/>
      <c r="BZ76" s="590"/>
      <c r="CA76" s="590"/>
      <c r="CB76" s="590"/>
      <c r="CC76" s="590"/>
      <c r="CD76" s="590"/>
      <c r="CE76" s="590"/>
      <c r="CF76" s="590"/>
      <c r="CG76" s="590"/>
      <c r="CH76" s="590"/>
      <c r="CI76" s="590"/>
      <c r="CJ76" s="590"/>
      <c r="CK76" s="590"/>
      <c r="CL76" s="590"/>
      <c r="CM76" s="590"/>
      <c r="CN76" s="590"/>
      <c r="CO76" s="590"/>
      <c r="CP76" s="590"/>
      <c r="CQ76" s="590"/>
      <c r="CR76" s="590"/>
      <c r="CS76" s="590"/>
      <c r="CT76" s="590"/>
      <c r="CU76" s="590"/>
      <c r="CV76" s="590"/>
      <c r="CW76" s="590"/>
      <c r="CX76" s="590"/>
      <c r="CY76" s="590"/>
      <c r="CZ76" s="590"/>
      <c r="DA76" s="590"/>
      <c r="DB76" s="590"/>
      <c r="DC76" s="590"/>
      <c r="DD76" s="590"/>
      <c r="DE76" s="590"/>
      <c r="DF76" s="590"/>
      <c r="DG76" s="590"/>
      <c r="DH76" s="590"/>
      <c r="DI76" s="590"/>
      <c r="DJ76" s="590"/>
      <c r="DK76" s="590"/>
      <c r="DL76" s="590"/>
      <c r="DM76" s="590"/>
      <c r="DN76" s="590"/>
      <c r="DO76" s="590"/>
      <c r="DP76" s="590"/>
      <c r="DQ76" s="590"/>
      <c r="DR76" s="590"/>
      <c r="DS76" s="590"/>
      <c r="DT76" s="590"/>
      <c r="DU76" s="590"/>
      <c r="DV76" s="590"/>
      <c r="DW76" s="590"/>
      <c r="DX76" s="590"/>
      <c r="DY76" s="590"/>
      <c r="DZ76" s="590"/>
      <c r="EA76" s="590"/>
      <c r="EB76" s="590"/>
      <c r="EC76" s="590"/>
      <c r="ED76" s="590"/>
      <c r="EE76" s="590"/>
      <c r="EF76" s="590"/>
      <c r="EG76" s="590"/>
      <c r="EH76" s="590"/>
      <c r="EI76" s="590"/>
      <c r="EJ76" s="590"/>
      <c r="EK76" s="590"/>
      <c r="EL76" s="590"/>
      <c r="EM76" s="590"/>
      <c r="EN76" s="590"/>
      <c r="EO76" s="590"/>
      <c r="EP76" s="590"/>
      <c r="EQ76" s="590"/>
      <c r="ER76" s="590"/>
      <c r="ES76" s="590"/>
      <c r="ET76" s="590"/>
      <c r="EU76" s="590"/>
      <c r="EV76" s="590"/>
      <c r="EW76" s="590"/>
      <c r="EX76" s="590"/>
      <c r="EY76" s="590"/>
      <c r="EZ76" s="590"/>
      <c r="FA76" s="590"/>
      <c r="FB76" s="590"/>
      <c r="FC76" s="590"/>
      <c r="FD76" s="590"/>
      <c r="FE76" s="590"/>
      <c r="FF76" s="590"/>
      <c r="FG76" s="590"/>
      <c r="FH76" s="590"/>
      <c r="FI76" s="590"/>
      <c r="FJ76" s="590"/>
      <c r="FK76" s="590"/>
      <c r="FL76" s="590"/>
      <c r="FM76" s="590"/>
      <c r="FN76" s="590"/>
      <c r="FO76" s="590"/>
      <c r="FP76" s="590"/>
      <c r="FQ76" s="590"/>
      <c r="FR76" s="590"/>
      <c r="FS76" s="590"/>
      <c r="FT76" s="590"/>
      <c r="FU76" s="590"/>
      <c r="FV76" s="590"/>
      <c r="FW76" s="590"/>
      <c r="FX76" s="590"/>
      <c r="FY76" s="590"/>
      <c r="FZ76" s="590"/>
      <c r="GA76" s="590"/>
      <c r="GB76" s="590"/>
      <c r="GC76" s="590"/>
      <c r="GD76" s="590"/>
      <c r="GE76" s="590"/>
      <c r="GF76" s="590"/>
      <c r="GG76" s="590"/>
      <c r="GH76" s="590"/>
      <c r="GI76" s="590"/>
      <c r="GJ76" s="590"/>
      <c r="GK76" s="590"/>
      <c r="GL76" s="590"/>
      <c r="GM76" s="590"/>
      <c r="GN76" s="590"/>
      <c r="GO76" s="590"/>
      <c r="GP76" s="590"/>
      <c r="GQ76" s="590"/>
      <c r="GR76" s="590"/>
      <c r="GS76" s="590"/>
      <c r="GT76" s="590"/>
      <c r="GU76" s="590"/>
      <c r="GV76" s="590"/>
      <c r="GW76" s="590"/>
      <c r="GX76" s="590"/>
      <c r="GY76" s="590"/>
      <c r="GZ76" s="590"/>
      <c r="HA76" s="590"/>
      <c r="HB76" s="590"/>
      <c r="HC76" s="590"/>
      <c r="HD76" s="590"/>
      <c r="HE76" s="590"/>
      <c r="HF76" s="590"/>
      <c r="HG76" s="590"/>
      <c r="HH76" s="590"/>
      <c r="HI76" s="590"/>
      <c r="HJ76" s="590"/>
      <c r="HK76" s="590"/>
      <c r="HL76" s="590"/>
      <c r="HM76" s="590"/>
      <c r="HN76" s="590"/>
      <c r="HO76" s="590"/>
      <c r="HP76" s="590"/>
      <c r="HQ76" s="590"/>
      <c r="HR76" s="590"/>
      <c r="HS76" s="590"/>
      <c r="HT76" s="590"/>
      <c r="HU76" s="590"/>
      <c r="HV76" s="590"/>
      <c r="HW76" s="590"/>
      <c r="HX76" s="590"/>
      <c r="HY76" s="590"/>
      <c r="HZ76" s="590"/>
      <c r="IA76" s="590"/>
      <c r="IB76" s="590"/>
      <c r="IC76" s="590"/>
      <c r="ID76" s="590"/>
      <c r="IE76" s="590"/>
      <c r="IF76" s="590"/>
      <c r="IG76" s="590"/>
      <c r="IH76" s="590"/>
      <c r="II76" s="590"/>
      <c r="IJ76" s="590"/>
      <c r="IK76" s="590"/>
      <c r="IL76" s="590"/>
      <c r="IM76" s="590"/>
      <c r="IN76" s="590"/>
      <c r="IO76" s="590"/>
      <c r="IP76" s="590"/>
      <c r="IQ76" s="590"/>
      <c r="IR76" s="590"/>
      <c r="IS76" s="590"/>
      <c r="IT76" s="590"/>
      <c r="IU76" s="590"/>
    </row>
    <row r="77" spans="1:255" ht="16.5" customHeight="1" x14ac:dyDescent="0.25">
      <c r="A77" s="597">
        <v>45</v>
      </c>
      <c r="B77" s="579" t="s">
        <v>525</v>
      </c>
      <c r="C77" s="599" t="s">
        <v>526</v>
      </c>
      <c r="D77" s="627">
        <f t="shared" ref="D77:O77" si="62">SUM(D78:D94)</f>
        <v>2748405343978</v>
      </c>
      <c r="E77" s="627">
        <f t="shared" si="62"/>
        <v>2350450539456</v>
      </c>
      <c r="F77" s="627">
        <f t="shared" si="62"/>
        <v>192310489434</v>
      </c>
      <c r="G77" s="627">
        <f t="shared" si="62"/>
        <v>2542761028890</v>
      </c>
      <c r="H77" s="627">
        <f t="shared" si="62"/>
        <v>0</v>
      </c>
      <c r="I77" s="627">
        <f t="shared" si="62"/>
        <v>0</v>
      </c>
      <c r="J77" s="627">
        <f t="shared" si="62"/>
        <v>0</v>
      </c>
      <c r="K77" s="627">
        <f t="shared" si="62"/>
        <v>0</v>
      </c>
      <c r="L77" s="627">
        <f t="shared" si="62"/>
        <v>0</v>
      </c>
      <c r="M77" s="627">
        <f t="shared" si="62"/>
        <v>0</v>
      </c>
      <c r="N77" s="627">
        <f t="shared" si="62"/>
        <v>2542761028890</v>
      </c>
      <c r="O77" s="628">
        <f t="shared" si="62"/>
        <v>205644315088</v>
      </c>
      <c r="P77" s="629"/>
      <c r="Q77" s="630">
        <f>(N77/D77)*100</f>
        <v>92.517686099738356</v>
      </c>
      <c r="R77" s="629"/>
      <c r="S77" s="629"/>
      <c r="T77" s="629"/>
      <c r="U77" s="629"/>
      <c r="V77" s="629"/>
      <c r="W77" s="629"/>
      <c r="X77" s="629"/>
      <c r="Y77" s="629"/>
      <c r="Z77" s="629"/>
      <c r="AA77" s="629"/>
      <c r="AB77" s="629"/>
      <c r="AC77" s="629"/>
      <c r="AD77" s="629"/>
      <c r="AE77" s="629"/>
      <c r="AF77" s="629"/>
      <c r="AG77" s="629"/>
      <c r="AH77" s="629"/>
      <c r="AI77" s="629"/>
      <c r="AJ77" s="629"/>
      <c r="AK77" s="629"/>
      <c r="AL77" s="629"/>
      <c r="AM77" s="629"/>
      <c r="AN77" s="629"/>
      <c r="AO77" s="629"/>
      <c r="AP77" s="629"/>
      <c r="AQ77" s="629"/>
      <c r="AR77" s="629"/>
      <c r="AS77" s="629"/>
      <c r="AT77" s="629"/>
      <c r="AU77" s="629"/>
      <c r="AV77" s="629"/>
      <c r="AW77" s="629"/>
      <c r="AX77" s="629"/>
      <c r="AY77" s="629"/>
      <c r="AZ77" s="629"/>
      <c r="BA77" s="629"/>
      <c r="BB77" s="629"/>
      <c r="BC77" s="629"/>
      <c r="BD77" s="629"/>
      <c r="BE77" s="629"/>
      <c r="BF77" s="629"/>
      <c r="BG77" s="629"/>
      <c r="BH77" s="629"/>
      <c r="BI77" s="629"/>
      <c r="BJ77" s="629"/>
      <c r="BK77" s="629"/>
      <c r="BL77" s="629"/>
      <c r="BM77" s="629"/>
      <c r="BN77" s="629"/>
      <c r="BO77" s="629"/>
      <c r="BP77" s="629"/>
      <c r="BQ77" s="629"/>
      <c r="BR77" s="629"/>
      <c r="BS77" s="629"/>
      <c r="BT77" s="629"/>
      <c r="BU77" s="629"/>
      <c r="BV77" s="629"/>
      <c r="BW77" s="629"/>
      <c r="BX77" s="629"/>
      <c r="BY77" s="629"/>
      <c r="BZ77" s="629"/>
      <c r="CA77" s="629"/>
      <c r="CB77" s="629"/>
      <c r="CC77" s="629"/>
      <c r="CD77" s="629"/>
      <c r="CE77" s="629"/>
      <c r="CF77" s="629"/>
      <c r="CG77" s="629"/>
      <c r="CH77" s="629"/>
      <c r="CI77" s="629"/>
      <c r="CJ77" s="629"/>
      <c r="CK77" s="629"/>
      <c r="CL77" s="629"/>
      <c r="CM77" s="629"/>
      <c r="CN77" s="629"/>
      <c r="CO77" s="629"/>
      <c r="CP77" s="629"/>
      <c r="CQ77" s="629"/>
      <c r="CR77" s="629"/>
      <c r="CS77" s="629"/>
      <c r="CT77" s="629"/>
      <c r="CU77" s="629"/>
      <c r="CV77" s="629"/>
      <c r="CW77" s="629"/>
      <c r="CX77" s="629"/>
      <c r="CY77" s="629"/>
      <c r="CZ77" s="629"/>
      <c r="DA77" s="629"/>
      <c r="DB77" s="629"/>
      <c r="DC77" s="629"/>
      <c r="DD77" s="629"/>
      <c r="DE77" s="629"/>
      <c r="DF77" s="629"/>
      <c r="DG77" s="629"/>
      <c r="DH77" s="629"/>
      <c r="DI77" s="629"/>
      <c r="DJ77" s="629"/>
      <c r="DK77" s="629"/>
      <c r="DL77" s="629"/>
      <c r="DM77" s="629"/>
      <c r="DN77" s="629"/>
      <c r="DO77" s="629"/>
      <c r="DP77" s="629"/>
      <c r="DQ77" s="629"/>
      <c r="DR77" s="629"/>
      <c r="DS77" s="629"/>
      <c r="DT77" s="629"/>
      <c r="DU77" s="629"/>
      <c r="DV77" s="629"/>
      <c r="DW77" s="629"/>
      <c r="DX77" s="629"/>
      <c r="DY77" s="629"/>
      <c r="DZ77" s="629"/>
      <c r="EA77" s="629"/>
      <c r="EB77" s="629"/>
      <c r="EC77" s="629"/>
      <c r="ED77" s="629"/>
      <c r="EE77" s="629"/>
      <c r="EF77" s="629"/>
      <c r="EG77" s="629"/>
      <c r="EH77" s="629"/>
      <c r="EI77" s="629"/>
      <c r="EJ77" s="629"/>
      <c r="EK77" s="629"/>
      <c r="EL77" s="629"/>
      <c r="EM77" s="629"/>
      <c r="EN77" s="629"/>
      <c r="EO77" s="629"/>
      <c r="EP77" s="629"/>
      <c r="EQ77" s="629"/>
      <c r="ER77" s="629"/>
      <c r="ES77" s="629"/>
      <c r="ET77" s="629"/>
      <c r="EU77" s="629"/>
      <c r="EV77" s="629"/>
      <c r="EW77" s="629"/>
      <c r="EX77" s="629"/>
      <c r="EY77" s="629"/>
      <c r="EZ77" s="629"/>
      <c r="FA77" s="629"/>
      <c r="FB77" s="629"/>
      <c r="FC77" s="629"/>
      <c r="FD77" s="629"/>
      <c r="FE77" s="629"/>
      <c r="FF77" s="629"/>
      <c r="FG77" s="629"/>
      <c r="FH77" s="629"/>
      <c r="FI77" s="629"/>
      <c r="FJ77" s="629"/>
      <c r="FK77" s="629"/>
      <c r="FL77" s="629"/>
      <c r="FM77" s="629"/>
      <c r="FN77" s="629"/>
      <c r="FO77" s="629"/>
      <c r="FP77" s="629"/>
      <c r="FQ77" s="629"/>
      <c r="FR77" s="629"/>
      <c r="FS77" s="629"/>
      <c r="FT77" s="629"/>
      <c r="FU77" s="629"/>
      <c r="FV77" s="629"/>
      <c r="FW77" s="629"/>
      <c r="FX77" s="629"/>
      <c r="FY77" s="629"/>
      <c r="FZ77" s="629"/>
      <c r="GA77" s="629"/>
      <c r="GB77" s="629"/>
      <c r="GC77" s="629"/>
      <c r="GD77" s="629"/>
      <c r="GE77" s="629"/>
      <c r="GF77" s="629"/>
      <c r="GG77" s="629"/>
      <c r="GH77" s="629"/>
      <c r="GI77" s="629"/>
      <c r="GJ77" s="629"/>
      <c r="GK77" s="629"/>
      <c r="GL77" s="629"/>
      <c r="GM77" s="629"/>
      <c r="GN77" s="629"/>
      <c r="GO77" s="629"/>
      <c r="GP77" s="629"/>
      <c r="GQ77" s="629"/>
      <c r="GR77" s="629"/>
      <c r="GS77" s="629"/>
      <c r="GT77" s="629"/>
      <c r="GU77" s="629"/>
      <c r="GV77" s="629"/>
      <c r="GW77" s="629"/>
      <c r="GX77" s="629"/>
      <c r="GY77" s="629"/>
      <c r="GZ77" s="629"/>
      <c r="HA77" s="629"/>
      <c r="HB77" s="629"/>
      <c r="HC77" s="629"/>
      <c r="HD77" s="629"/>
      <c r="HE77" s="629"/>
      <c r="HF77" s="629"/>
      <c r="HG77" s="629"/>
      <c r="HH77" s="629"/>
      <c r="HI77" s="629"/>
      <c r="HJ77" s="629"/>
      <c r="HK77" s="629"/>
      <c r="HL77" s="629"/>
      <c r="HM77" s="629"/>
      <c r="HN77" s="629"/>
      <c r="HO77" s="629"/>
      <c r="HP77" s="629"/>
      <c r="HQ77" s="629"/>
      <c r="HR77" s="629"/>
      <c r="HS77" s="629"/>
      <c r="HT77" s="629"/>
      <c r="HU77" s="629"/>
      <c r="HV77" s="629"/>
      <c r="HW77" s="629"/>
      <c r="HX77" s="629"/>
      <c r="HY77" s="629"/>
      <c r="HZ77" s="629"/>
      <c r="IA77" s="629"/>
      <c r="IB77" s="629"/>
      <c r="IC77" s="629"/>
      <c r="ID77" s="629"/>
      <c r="IE77" s="629"/>
      <c r="IF77" s="629"/>
      <c r="IG77" s="629"/>
      <c r="IH77" s="629"/>
      <c r="II77" s="629"/>
      <c r="IJ77" s="629"/>
      <c r="IK77" s="629"/>
      <c r="IL77" s="629"/>
      <c r="IM77" s="629"/>
      <c r="IN77" s="629"/>
      <c r="IO77" s="629"/>
      <c r="IP77" s="629"/>
      <c r="IQ77" s="629"/>
      <c r="IR77" s="629"/>
      <c r="IS77" s="629"/>
      <c r="IT77" s="629"/>
      <c r="IU77" s="629"/>
    </row>
    <row r="78" spans="1:255" ht="16.5" customHeight="1" x14ac:dyDescent="0.25">
      <c r="A78" s="619"/>
      <c r="B78" s="578" t="s">
        <v>531</v>
      </c>
      <c r="C78" s="616" t="s">
        <v>532</v>
      </c>
      <c r="D78" s="586">
        <f t="shared" ref="D78:O79" si="63">D79</f>
        <v>674961760709</v>
      </c>
      <c r="E78" s="586">
        <f t="shared" si="63"/>
        <v>577231215792</v>
      </c>
      <c r="F78" s="586">
        <f t="shared" si="63"/>
        <v>47227961613</v>
      </c>
      <c r="G78" s="586">
        <f t="shared" si="63"/>
        <v>624459177405</v>
      </c>
      <c r="H78" s="586">
        <f t="shared" si="63"/>
        <v>0</v>
      </c>
      <c r="I78" s="586">
        <f t="shared" si="63"/>
        <v>0</v>
      </c>
      <c r="J78" s="586">
        <f t="shared" si="63"/>
        <v>0</v>
      </c>
      <c r="K78" s="586">
        <f t="shared" si="63"/>
        <v>0</v>
      </c>
      <c r="L78" s="586">
        <f t="shared" si="63"/>
        <v>0</v>
      </c>
      <c r="M78" s="586">
        <f t="shared" si="63"/>
        <v>0</v>
      </c>
      <c r="N78" s="586">
        <f t="shared" si="63"/>
        <v>624459177405</v>
      </c>
      <c r="O78" s="587">
        <f t="shared" si="63"/>
        <v>50502583304</v>
      </c>
      <c r="Q78" s="596"/>
    </row>
    <row r="79" spans="1:255" ht="16.5" customHeight="1" x14ac:dyDescent="0.25">
      <c r="A79" s="584" t="s">
        <v>533</v>
      </c>
      <c r="B79" s="585" t="s">
        <v>534</v>
      </c>
      <c r="C79" s="616" t="s">
        <v>535</v>
      </c>
      <c r="D79" s="586">
        <f t="shared" si="63"/>
        <v>674961760709</v>
      </c>
      <c r="E79" s="586">
        <f t="shared" si="63"/>
        <v>577231215792</v>
      </c>
      <c r="F79" s="586">
        <f t="shared" si="63"/>
        <v>47227961613</v>
      </c>
      <c r="G79" s="586">
        <f t="shared" si="63"/>
        <v>624459177405</v>
      </c>
      <c r="H79" s="586">
        <f t="shared" si="63"/>
        <v>0</v>
      </c>
      <c r="I79" s="586">
        <f t="shared" si="63"/>
        <v>0</v>
      </c>
      <c r="J79" s="586">
        <f t="shared" si="63"/>
        <v>0</v>
      </c>
      <c r="K79" s="586">
        <f t="shared" si="63"/>
        <v>0</v>
      </c>
      <c r="L79" s="586">
        <f t="shared" si="63"/>
        <v>0</v>
      </c>
      <c r="M79" s="586">
        <f t="shared" si="63"/>
        <v>0</v>
      </c>
      <c r="N79" s="586">
        <f t="shared" si="63"/>
        <v>624459177405</v>
      </c>
      <c r="O79" s="587">
        <f t="shared" si="63"/>
        <v>50502583304</v>
      </c>
      <c r="P79" s="617"/>
      <c r="Q79" s="618" t="e">
        <v>#REF!</v>
      </c>
      <c r="R79" s="617"/>
      <c r="S79" s="617"/>
      <c r="T79" s="617"/>
      <c r="U79" s="617"/>
      <c r="V79" s="617"/>
      <c r="W79" s="617"/>
      <c r="X79" s="617"/>
      <c r="Y79" s="617"/>
      <c r="Z79" s="617"/>
      <c r="AA79" s="617"/>
      <c r="AB79" s="617"/>
      <c r="AC79" s="617"/>
      <c r="AD79" s="617"/>
      <c r="AE79" s="617"/>
      <c r="AF79" s="617"/>
      <c r="AG79" s="617"/>
      <c r="AH79" s="617"/>
      <c r="AI79" s="617"/>
      <c r="AJ79" s="617"/>
      <c r="AK79" s="617"/>
      <c r="AL79" s="617"/>
      <c r="AM79" s="617"/>
      <c r="AN79" s="617"/>
      <c r="AO79" s="617"/>
      <c r="AP79" s="617"/>
      <c r="AQ79" s="617"/>
      <c r="AR79" s="617"/>
      <c r="AS79" s="617"/>
      <c r="AT79" s="617"/>
      <c r="AU79" s="617"/>
      <c r="AV79" s="617"/>
      <c r="AW79" s="617"/>
      <c r="AX79" s="617"/>
      <c r="AY79" s="617"/>
      <c r="AZ79" s="617"/>
      <c r="BA79" s="617"/>
      <c r="BB79" s="617"/>
      <c r="BC79" s="617"/>
      <c r="BD79" s="617"/>
      <c r="BE79" s="617"/>
      <c r="BF79" s="617"/>
      <c r="BG79" s="617"/>
      <c r="BH79" s="617"/>
      <c r="BI79" s="617"/>
      <c r="BJ79" s="617"/>
      <c r="BK79" s="617"/>
      <c r="BL79" s="617"/>
      <c r="BM79" s="617"/>
      <c r="BN79" s="617"/>
      <c r="BO79" s="617"/>
      <c r="BP79" s="617"/>
      <c r="BQ79" s="617"/>
      <c r="BR79" s="617"/>
      <c r="BS79" s="617"/>
      <c r="BT79" s="617"/>
      <c r="BU79" s="617"/>
      <c r="BV79" s="617"/>
      <c r="BW79" s="617"/>
      <c r="BX79" s="617"/>
      <c r="BY79" s="617"/>
      <c r="BZ79" s="617"/>
      <c r="CA79" s="617"/>
      <c r="CB79" s="617"/>
      <c r="CC79" s="617"/>
      <c r="CD79" s="617"/>
      <c r="CE79" s="617"/>
      <c r="CF79" s="617"/>
      <c r="CG79" s="617"/>
      <c r="CH79" s="617"/>
      <c r="CI79" s="617"/>
      <c r="CJ79" s="617"/>
      <c r="CK79" s="617"/>
      <c r="CL79" s="617"/>
      <c r="CM79" s="617"/>
      <c r="CN79" s="617"/>
      <c r="CO79" s="617"/>
      <c r="CP79" s="617"/>
      <c r="CQ79" s="617"/>
      <c r="CR79" s="617"/>
      <c r="CS79" s="617"/>
      <c r="CT79" s="617"/>
      <c r="CU79" s="617"/>
      <c r="CV79" s="617"/>
      <c r="CW79" s="617"/>
      <c r="CX79" s="617"/>
      <c r="CY79" s="617"/>
      <c r="CZ79" s="617"/>
      <c r="DA79" s="617"/>
      <c r="DB79" s="617"/>
      <c r="DC79" s="617"/>
      <c r="DD79" s="617"/>
      <c r="DE79" s="617"/>
      <c r="DF79" s="617"/>
      <c r="DG79" s="617"/>
      <c r="DH79" s="617"/>
      <c r="DI79" s="617"/>
      <c r="DJ79" s="617"/>
      <c r="DK79" s="617"/>
      <c r="DL79" s="617"/>
      <c r="DM79" s="617"/>
      <c r="DN79" s="617"/>
      <c r="DO79" s="617"/>
      <c r="DP79" s="617"/>
      <c r="DQ79" s="617"/>
      <c r="DR79" s="617"/>
      <c r="DS79" s="617"/>
      <c r="DT79" s="617"/>
      <c r="DU79" s="617"/>
      <c r="DV79" s="617"/>
      <c r="DW79" s="617"/>
      <c r="DX79" s="617"/>
      <c r="DY79" s="617"/>
      <c r="DZ79" s="617"/>
      <c r="EA79" s="617"/>
      <c r="EB79" s="617"/>
      <c r="EC79" s="617"/>
      <c r="ED79" s="617"/>
      <c r="EE79" s="617"/>
      <c r="EF79" s="617"/>
      <c r="EG79" s="617"/>
      <c r="EH79" s="617"/>
      <c r="EI79" s="617"/>
      <c r="EJ79" s="617"/>
      <c r="EK79" s="617"/>
      <c r="EL79" s="617"/>
      <c r="EM79" s="617"/>
      <c r="EN79" s="617"/>
      <c r="EO79" s="617"/>
      <c r="EP79" s="617"/>
      <c r="EQ79" s="617"/>
      <c r="ER79" s="617"/>
      <c r="ES79" s="617"/>
      <c r="ET79" s="617"/>
      <c r="EU79" s="617"/>
      <c r="EV79" s="617"/>
      <c r="EW79" s="617"/>
      <c r="EX79" s="617"/>
      <c r="EY79" s="617"/>
      <c r="EZ79" s="617"/>
      <c r="FA79" s="617"/>
      <c r="FB79" s="617"/>
      <c r="FC79" s="617"/>
      <c r="FD79" s="617"/>
      <c r="FE79" s="617"/>
      <c r="FF79" s="617"/>
      <c r="FG79" s="617"/>
      <c r="FH79" s="617"/>
      <c r="FI79" s="617"/>
      <c r="FJ79" s="617"/>
      <c r="FK79" s="617"/>
      <c r="FL79" s="617"/>
      <c r="FM79" s="617"/>
      <c r="FN79" s="617"/>
      <c r="FO79" s="617"/>
      <c r="FP79" s="617"/>
      <c r="FQ79" s="617"/>
      <c r="FR79" s="617"/>
      <c r="FS79" s="617"/>
      <c r="FT79" s="617"/>
      <c r="FU79" s="617"/>
      <c r="FV79" s="617"/>
      <c r="FW79" s="617"/>
      <c r="FX79" s="617"/>
      <c r="FY79" s="617"/>
      <c r="FZ79" s="617"/>
      <c r="GA79" s="617"/>
      <c r="GB79" s="617"/>
      <c r="GC79" s="617"/>
      <c r="GD79" s="617"/>
      <c r="GE79" s="617"/>
      <c r="GF79" s="617"/>
      <c r="GG79" s="617"/>
      <c r="GH79" s="617"/>
      <c r="GI79" s="617"/>
      <c r="GJ79" s="617"/>
      <c r="GK79" s="617"/>
      <c r="GL79" s="617"/>
      <c r="GM79" s="617"/>
      <c r="GN79" s="617"/>
      <c r="GO79" s="617"/>
      <c r="GP79" s="617"/>
      <c r="GQ79" s="617"/>
      <c r="GR79" s="617"/>
      <c r="GS79" s="617"/>
      <c r="GT79" s="617"/>
      <c r="GU79" s="617"/>
      <c r="GV79" s="617"/>
      <c r="GW79" s="617"/>
      <c r="GX79" s="617"/>
      <c r="GY79" s="617"/>
      <c r="GZ79" s="617"/>
      <c r="HA79" s="617"/>
      <c r="HB79" s="617"/>
      <c r="HC79" s="617"/>
      <c r="HD79" s="617"/>
      <c r="HE79" s="617"/>
      <c r="HF79" s="617"/>
      <c r="HG79" s="617"/>
      <c r="HH79" s="617"/>
      <c r="HI79" s="617"/>
      <c r="HJ79" s="617"/>
      <c r="HK79" s="617"/>
      <c r="HL79" s="617"/>
      <c r="HM79" s="617"/>
      <c r="HN79" s="617"/>
      <c r="HO79" s="617"/>
      <c r="HP79" s="617"/>
      <c r="HQ79" s="617"/>
      <c r="HR79" s="617"/>
      <c r="HS79" s="617"/>
      <c r="HT79" s="617"/>
      <c r="HU79" s="617"/>
      <c r="HV79" s="617"/>
      <c r="HW79" s="617"/>
      <c r="HX79" s="617"/>
      <c r="HY79" s="617"/>
      <c r="HZ79" s="617"/>
      <c r="IA79" s="617"/>
      <c r="IB79" s="617"/>
      <c r="IC79" s="617"/>
      <c r="ID79" s="617"/>
      <c r="IE79" s="617"/>
      <c r="IF79" s="617"/>
      <c r="IG79" s="617"/>
      <c r="IH79" s="617"/>
      <c r="II79" s="617"/>
      <c r="IJ79" s="617"/>
      <c r="IK79" s="617"/>
      <c r="IL79" s="617"/>
      <c r="IM79" s="617"/>
      <c r="IN79" s="617"/>
      <c r="IO79" s="617"/>
      <c r="IP79" s="617"/>
      <c r="IQ79" s="617"/>
      <c r="IR79" s="617"/>
      <c r="IS79" s="617"/>
      <c r="IT79" s="617"/>
      <c r="IU79" s="617"/>
    </row>
    <row r="80" spans="1:255" ht="16.5" customHeight="1" x14ac:dyDescent="0.25">
      <c r="A80" s="589">
        <v>49</v>
      </c>
      <c r="B80" s="579" t="s">
        <v>536</v>
      </c>
      <c r="C80" s="601" t="s">
        <v>537</v>
      </c>
      <c r="D80" s="586">
        <f t="shared" ref="D80:O80" si="64">SUM(D81:D86)</f>
        <v>674961760709</v>
      </c>
      <c r="E80" s="586">
        <f t="shared" si="64"/>
        <v>577231215792</v>
      </c>
      <c r="F80" s="586">
        <f t="shared" si="64"/>
        <v>47227961613</v>
      </c>
      <c r="G80" s="586">
        <f t="shared" si="64"/>
        <v>624459177405</v>
      </c>
      <c r="H80" s="586">
        <f t="shared" si="64"/>
        <v>0</v>
      </c>
      <c r="I80" s="586">
        <f t="shared" si="64"/>
        <v>0</v>
      </c>
      <c r="J80" s="586">
        <f t="shared" si="64"/>
        <v>0</v>
      </c>
      <c r="K80" s="586">
        <f t="shared" si="64"/>
        <v>0</v>
      </c>
      <c r="L80" s="586">
        <f t="shared" si="64"/>
        <v>0</v>
      </c>
      <c r="M80" s="586">
        <f t="shared" si="64"/>
        <v>0</v>
      </c>
      <c r="N80" s="586">
        <f t="shared" si="64"/>
        <v>624459177405</v>
      </c>
      <c r="O80" s="587">
        <f t="shared" si="64"/>
        <v>50502583304</v>
      </c>
      <c r="P80" s="590"/>
      <c r="Q80" s="583"/>
      <c r="R80" s="590"/>
      <c r="S80" s="590"/>
      <c r="T80" s="590"/>
      <c r="U80" s="590"/>
      <c r="V80" s="590"/>
      <c r="W80" s="590"/>
      <c r="X80" s="590"/>
      <c r="Y80" s="590"/>
      <c r="Z80" s="590"/>
      <c r="AA80" s="590"/>
      <c r="AB80" s="590"/>
      <c r="AC80" s="590"/>
      <c r="AD80" s="590"/>
      <c r="AE80" s="590"/>
      <c r="AF80" s="590"/>
      <c r="AG80" s="590"/>
      <c r="AH80" s="590"/>
      <c r="AI80" s="590"/>
      <c r="AJ80" s="590"/>
      <c r="AK80" s="590"/>
      <c r="AL80" s="590"/>
      <c r="AM80" s="590"/>
      <c r="AN80" s="590"/>
      <c r="AO80" s="590"/>
      <c r="AP80" s="590"/>
      <c r="AQ80" s="590"/>
      <c r="AR80" s="590"/>
      <c r="AS80" s="590"/>
      <c r="AT80" s="590"/>
      <c r="AU80" s="590"/>
      <c r="AV80" s="590"/>
      <c r="AW80" s="590"/>
      <c r="AX80" s="590"/>
      <c r="AY80" s="590"/>
      <c r="AZ80" s="590"/>
      <c r="BA80" s="590"/>
      <c r="BB80" s="590"/>
      <c r="BC80" s="590"/>
      <c r="BD80" s="590"/>
      <c r="BE80" s="590"/>
      <c r="BF80" s="590"/>
      <c r="BG80" s="590"/>
      <c r="BH80" s="590"/>
      <c r="BI80" s="590"/>
      <c r="BJ80" s="590"/>
      <c r="BK80" s="590"/>
      <c r="BL80" s="590"/>
      <c r="BM80" s="590"/>
      <c r="BN80" s="590"/>
      <c r="BO80" s="590"/>
      <c r="BP80" s="590"/>
      <c r="BQ80" s="590"/>
      <c r="BR80" s="590"/>
      <c r="BS80" s="590"/>
      <c r="BT80" s="590"/>
      <c r="BU80" s="590"/>
      <c r="BV80" s="590"/>
      <c r="BW80" s="590"/>
      <c r="BX80" s="590"/>
      <c r="BY80" s="590"/>
      <c r="BZ80" s="590"/>
      <c r="CA80" s="590"/>
      <c r="CB80" s="590"/>
      <c r="CC80" s="590"/>
      <c r="CD80" s="590"/>
      <c r="CE80" s="590"/>
      <c r="CF80" s="590"/>
      <c r="CG80" s="590"/>
      <c r="CH80" s="590"/>
      <c r="CI80" s="590"/>
      <c r="CJ80" s="590"/>
      <c r="CK80" s="590"/>
      <c r="CL80" s="590"/>
      <c r="CM80" s="590"/>
      <c r="CN80" s="590"/>
      <c r="CO80" s="590"/>
      <c r="CP80" s="590"/>
      <c r="CQ80" s="590"/>
      <c r="CR80" s="590"/>
      <c r="CS80" s="590"/>
      <c r="CT80" s="590"/>
      <c r="CU80" s="590"/>
      <c r="CV80" s="590"/>
      <c r="CW80" s="590"/>
      <c r="CX80" s="590"/>
      <c r="CY80" s="590"/>
      <c r="CZ80" s="590"/>
      <c r="DA80" s="590"/>
      <c r="DB80" s="590"/>
      <c r="DC80" s="590"/>
      <c r="DD80" s="590"/>
      <c r="DE80" s="590"/>
      <c r="DF80" s="590"/>
      <c r="DG80" s="590"/>
      <c r="DH80" s="590"/>
      <c r="DI80" s="590"/>
      <c r="DJ80" s="590"/>
      <c r="DK80" s="590"/>
      <c r="DL80" s="590"/>
      <c r="DM80" s="590"/>
      <c r="DN80" s="590"/>
      <c r="DO80" s="590"/>
      <c r="DP80" s="590"/>
      <c r="DQ80" s="590"/>
      <c r="DR80" s="590"/>
      <c r="DS80" s="590"/>
      <c r="DT80" s="590"/>
      <c r="DU80" s="590"/>
      <c r="DV80" s="590"/>
      <c r="DW80" s="590"/>
      <c r="DX80" s="590"/>
      <c r="DY80" s="590"/>
      <c r="DZ80" s="590"/>
      <c r="EA80" s="590"/>
      <c r="EB80" s="590"/>
      <c r="EC80" s="590"/>
      <c r="ED80" s="590"/>
      <c r="EE80" s="590"/>
      <c r="EF80" s="590"/>
      <c r="EG80" s="590"/>
      <c r="EH80" s="590"/>
      <c r="EI80" s="590"/>
      <c r="EJ80" s="590"/>
      <c r="EK80" s="590"/>
      <c r="EL80" s="590"/>
      <c r="EM80" s="590"/>
      <c r="EN80" s="590"/>
      <c r="EO80" s="590"/>
      <c r="EP80" s="590"/>
      <c r="EQ80" s="590"/>
      <c r="ER80" s="590"/>
      <c r="ES80" s="590"/>
      <c r="ET80" s="590"/>
      <c r="EU80" s="590"/>
      <c r="EV80" s="590"/>
      <c r="EW80" s="590"/>
      <c r="EX80" s="590"/>
      <c r="EY80" s="590"/>
      <c r="EZ80" s="590"/>
      <c r="FA80" s="590"/>
      <c r="FB80" s="590"/>
      <c r="FC80" s="590"/>
      <c r="FD80" s="590"/>
      <c r="FE80" s="590"/>
      <c r="FF80" s="590"/>
      <c r="FG80" s="590"/>
      <c r="FH80" s="590"/>
      <c r="FI80" s="590"/>
      <c r="FJ80" s="590"/>
      <c r="FK80" s="590"/>
      <c r="FL80" s="590"/>
      <c r="FM80" s="590"/>
      <c r="FN80" s="590"/>
      <c r="FO80" s="590"/>
      <c r="FP80" s="590"/>
      <c r="FQ80" s="590"/>
      <c r="FR80" s="590"/>
      <c r="FS80" s="590"/>
      <c r="FT80" s="590"/>
      <c r="FU80" s="590"/>
      <c r="FV80" s="590"/>
      <c r="FW80" s="590"/>
      <c r="FX80" s="590"/>
      <c r="FY80" s="590"/>
      <c r="FZ80" s="590"/>
      <c r="GA80" s="590"/>
      <c r="GB80" s="590"/>
      <c r="GC80" s="590"/>
      <c r="GD80" s="590"/>
      <c r="GE80" s="590"/>
      <c r="GF80" s="590"/>
      <c r="GG80" s="590"/>
      <c r="GH80" s="590"/>
      <c r="GI80" s="590"/>
      <c r="GJ80" s="590"/>
      <c r="GK80" s="590"/>
      <c r="GL80" s="590"/>
      <c r="GM80" s="590"/>
      <c r="GN80" s="590"/>
      <c r="GO80" s="590"/>
      <c r="GP80" s="590"/>
      <c r="GQ80" s="590"/>
      <c r="GR80" s="590"/>
      <c r="GS80" s="590"/>
      <c r="GT80" s="590"/>
      <c r="GU80" s="590"/>
      <c r="GV80" s="590"/>
      <c r="GW80" s="590"/>
      <c r="GX80" s="590"/>
      <c r="GY80" s="590"/>
      <c r="GZ80" s="590"/>
      <c r="HA80" s="590"/>
      <c r="HB80" s="590"/>
      <c r="HC80" s="590"/>
      <c r="HD80" s="590"/>
      <c r="HE80" s="590"/>
      <c r="HF80" s="590"/>
      <c r="HG80" s="590"/>
      <c r="HH80" s="590"/>
      <c r="HI80" s="590"/>
      <c r="HJ80" s="590"/>
      <c r="HK80" s="590"/>
      <c r="HL80" s="590"/>
      <c r="HM80" s="590"/>
      <c r="HN80" s="590"/>
      <c r="HO80" s="590"/>
      <c r="HP80" s="590"/>
      <c r="HQ80" s="590"/>
      <c r="HR80" s="590"/>
      <c r="HS80" s="590"/>
      <c r="HT80" s="590"/>
      <c r="HU80" s="590"/>
      <c r="HV80" s="590"/>
      <c r="HW80" s="590"/>
      <c r="HX80" s="590"/>
      <c r="HY80" s="590"/>
      <c r="HZ80" s="590"/>
      <c r="IA80" s="590"/>
      <c r="IB80" s="590"/>
      <c r="IC80" s="590"/>
      <c r="ID80" s="590"/>
      <c r="IE80" s="590"/>
      <c r="IF80" s="590"/>
      <c r="IG80" s="590"/>
      <c r="IH80" s="590"/>
      <c r="II80" s="590"/>
      <c r="IJ80" s="590"/>
      <c r="IK80" s="590"/>
      <c r="IL80" s="590"/>
      <c r="IM80" s="590"/>
      <c r="IN80" s="590"/>
      <c r="IO80" s="590"/>
      <c r="IP80" s="590"/>
      <c r="IQ80" s="590"/>
      <c r="IR80" s="590"/>
      <c r="IS80" s="590"/>
      <c r="IT80" s="590"/>
      <c r="IU80" s="590"/>
    </row>
    <row r="81" spans="1:255" ht="16.5" customHeight="1" x14ac:dyDescent="0.25">
      <c r="A81" s="619"/>
      <c r="B81" s="578" t="s">
        <v>538</v>
      </c>
      <c r="C81" s="616" t="s">
        <v>539</v>
      </c>
      <c r="D81" s="586">
        <f t="shared" ref="D81:O81" si="65">D82</f>
        <v>179609692820</v>
      </c>
      <c r="E81" s="586">
        <f t="shared" si="65"/>
        <v>153604552584</v>
      </c>
      <c r="F81" s="586">
        <f t="shared" si="65"/>
        <v>12566557976</v>
      </c>
      <c r="G81" s="586">
        <f t="shared" si="65"/>
        <v>166171110560</v>
      </c>
      <c r="H81" s="586">
        <f t="shared" si="65"/>
        <v>0</v>
      </c>
      <c r="I81" s="586">
        <f t="shared" si="65"/>
        <v>0</v>
      </c>
      <c r="J81" s="586">
        <f t="shared" si="65"/>
        <v>0</v>
      </c>
      <c r="K81" s="586">
        <f t="shared" si="65"/>
        <v>0</v>
      </c>
      <c r="L81" s="586">
        <f t="shared" si="65"/>
        <v>0</v>
      </c>
      <c r="M81" s="586">
        <f t="shared" si="65"/>
        <v>0</v>
      </c>
      <c r="N81" s="586">
        <f t="shared" si="65"/>
        <v>166171110560</v>
      </c>
      <c r="O81" s="587">
        <f t="shared" si="65"/>
        <v>13438582260</v>
      </c>
      <c r="Q81" s="596"/>
    </row>
    <row r="82" spans="1:255" ht="16.5" customHeight="1" x14ac:dyDescent="0.25">
      <c r="A82" s="584" t="s">
        <v>540</v>
      </c>
      <c r="B82" s="585" t="s">
        <v>541</v>
      </c>
      <c r="C82" s="626" t="s">
        <v>542</v>
      </c>
      <c r="D82" s="586">
        <f t="shared" ref="D82:O82" si="66">D83+D89</f>
        <v>179609692820</v>
      </c>
      <c r="E82" s="586">
        <f t="shared" si="66"/>
        <v>153604552584</v>
      </c>
      <c r="F82" s="586">
        <f t="shared" si="66"/>
        <v>12566557976</v>
      </c>
      <c r="G82" s="586">
        <f t="shared" si="66"/>
        <v>166171110560</v>
      </c>
      <c r="H82" s="586">
        <f t="shared" si="66"/>
        <v>0</v>
      </c>
      <c r="I82" s="586">
        <f t="shared" si="66"/>
        <v>0</v>
      </c>
      <c r="J82" s="586">
        <f t="shared" si="66"/>
        <v>0</v>
      </c>
      <c r="K82" s="586">
        <f t="shared" si="66"/>
        <v>0</v>
      </c>
      <c r="L82" s="586">
        <f t="shared" si="66"/>
        <v>0</v>
      </c>
      <c r="M82" s="586">
        <f t="shared" si="66"/>
        <v>0</v>
      </c>
      <c r="N82" s="586">
        <f t="shared" si="66"/>
        <v>166171110560</v>
      </c>
      <c r="O82" s="587">
        <f t="shared" si="66"/>
        <v>13438582260</v>
      </c>
      <c r="P82" s="617"/>
      <c r="Q82" s="618" t="e">
        <v>#REF!</v>
      </c>
      <c r="R82" s="617"/>
      <c r="S82" s="617"/>
      <c r="T82" s="617"/>
      <c r="U82" s="617"/>
      <c r="V82" s="617"/>
      <c r="W82" s="617"/>
      <c r="X82" s="617"/>
      <c r="Y82" s="617"/>
      <c r="Z82" s="617"/>
      <c r="AA82" s="617"/>
      <c r="AB82" s="617"/>
      <c r="AC82" s="617"/>
      <c r="AD82" s="617"/>
      <c r="AE82" s="617"/>
      <c r="AF82" s="617"/>
      <c r="AG82" s="617"/>
      <c r="AH82" s="617"/>
      <c r="AI82" s="617"/>
      <c r="AJ82" s="617"/>
      <c r="AK82" s="617"/>
      <c r="AL82" s="617"/>
      <c r="AM82" s="617"/>
      <c r="AN82" s="617"/>
      <c r="AO82" s="617"/>
      <c r="AP82" s="617"/>
      <c r="AQ82" s="617"/>
      <c r="AR82" s="617"/>
      <c r="AS82" s="617"/>
      <c r="AT82" s="617"/>
      <c r="AU82" s="617"/>
      <c r="AV82" s="617"/>
      <c r="AW82" s="617"/>
      <c r="AX82" s="617"/>
      <c r="AY82" s="617"/>
      <c r="AZ82" s="617"/>
      <c r="BA82" s="617"/>
      <c r="BB82" s="617"/>
      <c r="BC82" s="617"/>
      <c r="BD82" s="617"/>
      <c r="BE82" s="617"/>
      <c r="BF82" s="617"/>
      <c r="BG82" s="617"/>
      <c r="BH82" s="617"/>
      <c r="BI82" s="617"/>
      <c r="BJ82" s="617"/>
      <c r="BK82" s="617"/>
      <c r="BL82" s="617"/>
      <c r="BM82" s="617"/>
      <c r="BN82" s="617"/>
      <c r="BO82" s="617"/>
      <c r="BP82" s="617"/>
      <c r="BQ82" s="617"/>
      <c r="BR82" s="617"/>
      <c r="BS82" s="617"/>
      <c r="BT82" s="617"/>
      <c r="BU82" s="617"/>
      <c r="BV82" s="617"/>
      <c r="BW82" s="617"/>
      <c r="BX82" s="617"/>
      <c r="BY82" s="617"/>
      <c r="BZ82" s="617"/>
      <c r="CA82" s="617"/>
      <c r="CB82" s="617"/>
      <c r="CC82" s="617"/>
      <c r="CD82" s="617"/>
      <c r="CE82" s="617"/>
      <c r="CF82" s="617"/>
      <c r="CG82" s="617"/>
      <c r="CH82" s="617"/>
      <c r="CI82" s="617"/>
      <c r="CJ82" s="617"/>
      <c r="CK82" s="617"/>
      <c r="CL82" s="617"/>
      <c r="CM82" s="617"/>
      <c r="CN82" s="617"/>
      <c r="CO82" s="617"/>
      <c r="CP82" s="617"/>
      <c r="CQ82" s="617"/>
      <c r="CR82" s="617"/>
      <c r="CS82" s="617"/>
      <c r="CT82" s="617"/>
      <c r="CU82" s="617"/>
      <c r="CV82" s="617"/>
      <c r="CW82" s="617"/>
      <c r="CX82" s="617"/>
      <c r="CY82" s="617"/>
      <c r="CZ82" s="617"/>
      <c r="DA82" s="617"/>
      <c r="DB82" s="617"/>
      <c r="DC82" s="617"/>
      <c r="DD82" s="617"/>
      <c r="DE82" s="617"/>
      <c r="DF82" s="617"/>
      <c r="DG82" s="617"/>
      <c r="DH82" s="617"/>
      <c r="DI82" s="617"/>
      <c r="DJ82" s="617"/>
      <c r="DK82" s="617"/>
      <c r="DL82" s="617"/>
      <c r="DM82" s="617"/>
      <c r="DN82" s="617"/>
      <c r="DO82" s="617"/>
      <c r="DP82" s="617"/>
      <c r="DQ82" s="617"/>
      <c r="DR82" s="617"/>
      <c r="DS82" s="617"/>
      <c r="DT82" s="617"/>
      <c r="DU82" s="617"/>
      <c r="DV82" s="617"/>
      <c r="DW82" s="617"/>
      <c r="DX82" s="617"/>
      <c r="DY82" s="617"/>
      <c r="DZ82" s="617"/>
      <c r="EA82" s="617"/>
      <c r="EB82" s="617"/>
      <c r="EC82" s="617"/>
      <c r="ED82" s="617"/>
      <c r="EE82" s="617"/>
      <c r="EF82" s="617"/>
      <c r="EG82" s="617"/>
      <c r="EH82" s="617"/>
      <c r="EI82" s="617"/>
      <c r="EJ82" s="617"/>
      <c r="EK82" s="617"/>
      <c r="EL82" s="617"/>
      <c r="EM82" s="617"/>
      <c r="EN82" s="617"/>
      <c r="EO82" s="617"/>
      <c r="EP82" s="617"/>
      <c r="EQ82" s="617"/>
      <c r="ER82" s="617"/>
      <c r="ES82" s="617"/>
      <c r="ET82" s="617"/>
      <c r="EU82" s="617"/>
      <c r="EV82" s="617"/>
      <c r="EW82" s="617"/>
      <c r="EX82" s="617"/>
      <c r="EY82" s="617"/>
      <c r="EZ82" s="617"/>
      <c r="FA82" s="617"/>
      <c r="FB82" s="617"/>
      <c r="FC82" s="617"/>
      <c r="FD82" s="617"/>
      <c r="FE82" s="617"/>
      <c r="FF82" s="617"/>
      <c r="FG82" s="617"/>
      <c r="FH82" s="617"/>
      <c r="FI82" s="617"/>
      <c r="FJ82" s="617"/>
      <c r="FK82" s="617"/>
      <c r="FL82" s="617"/>
      <c r="FM82" s="617"/>
      <c r="FN82" s="617"/>
      <c r="FO82" s="617"/>
      <c r="FP82" s="617"/>
      <c r="FQ82" s="617"/>
      <c r="FR82" s="617"/>
      <c r="FS82" s="617"/>
      <c r="FT82" s="617"/>
      <c r="FU82" s="617"/>
      <c r="FV82" s="617"/>
      <c r="FW82" s="617"/>
      <c r="FX82" s="617"/>
      <c r="FY82" s="617"/>
      <c r="FZ82" s="617"/>
      <c r="GA82" s="617"/>
      <c r="GB82" s="617"/>
      <c r="GC82" s="617"/>
      <c r="GD82" s="617"/>
      <c r="GE82" s="617"/>
      <c r="GF82" s="617"/>
      <c r="GG82" s="617"/>
      <c r="GH82" s="617"/>
      <c r="GI82" s="617"/>
      <c r="GJ82" s="617"/>
      <c r="GK82" s="617"/>
      <c r="GL82" s="617"/>
      <c r="GM82" s="617"/>
      <c r="GN82" s="617"/>
      <c r="GO82" s="617"/>
      <c r="GP82" s="617"/>
      <c r="GQ82" s="617"/>
      <c r="GR82" s="617"/>
      <c r="GS82" s="617"/>
      <c r="GT82" s="617"/>
      <c r="GU82" s="617"/>
      <c r="GV82" s="617"/>
      <c r="GW82" s="617"/>
      <c r="GX82" s="617"/>
      <c r="GY82" s="617"/>
      <c r="GZ82" s="617"/>
      <c r="HA82" s="617"/>
      <c r="HB82" s="617"/>
      <c r="HC82" s="617"/>
      <c r="HD82" s="617"/>
      <c r="HE82" s="617"/>
      <c r="HF82" s="617"/>
      <c r="HG82" s="617"/>
      <c r="HH82" s="617"/>
      <c r="HI82" s="617"/>
      <c r="HJ82" s="617"/>
      <c r="HK82" s="617"/>
      <c r="HL82" s="617"/>
      <c r="HM82" s="617"/>
      <c r="HN82" s="617"/>
      <c r="HO82" s="617"/>
      <c r="HP82" s="617"/>
      <c r="HQ82" s="617"/>
      <c r="HR82" s="617"/>
      <c r="HS82" s="617"/>
      <c r="HT82" s="617"/>
      <c r="HU82" s="617"/>
      <c r="HV82" s="617"/>
      <c r="HW82" s="617"/>
      <c r="HX82" s="617"/>
      <c r="HY82" s="617"/>
      <c r="HZ82" s="617"/>
      <c r="IA82" s="617"/>
      <c r="IB82" s="617"/>
      <c r="IC82" s="617"/>
      <c r="ID82" s="617"/>
      <c r="IE82" s="617"/>
      <c r="IF82" s="617"/>
      <c r="IG82" s="617"/>
      <c r="IH82" s="617"/>
      <c r="II82" s="617"/>
      <c r="IJ82" s="617"/>
      <c r="IK82" s="617"/>
      <c r="IL82" s="617"/>
      <c r="IM82" s="617"/>
      <c r="IN82" s="617"/>
      <c r="IO82" s="617"/>
      <c r="IP82" s="617"/>
      <c r="IQ82" s="617"/>
      <c r="IR82" s="617"/>
      <c r="IS82" s="617"/>
      <c r="IT82" s="617"/>
      <c r="IU82" s="617"/>
    </row>
    <row r="83" spans="1:255" ht="16.5" customHeight="1" x14ac:dyDescent="0.25">
      <c r="A83" s="589">
        <v>50</v>
      </c>
      <c r="B83" s="579" t="s">
        <v>543</v>
      </c>
      <c r="C83" s="601" t="s">
        <v>544</v>
      </c>
      <c r="D83" s="586">
        <f t="shared" ref="D83:O83" si="67">SUM(D84:D87)</f>
        <v>170010762820</v>
      </c>
      <c r="E83" s="586">
        <f t="shared" si="67"/>
        <v>145392474384</v>
      </c>
      <c r="F83" s="586">
        <f t="shared" si="67"/>
        <v>11897083576</v>
      </c>
      <c r="G83" s="586">
        <f t="shared" si="67"/>
        <v>157289557960</v>
      </c>
      <c r="H83" s="586">
        <f t="shared" si="67"/>
        <v>0</v>
      </c>
      <c r="I83" s="586">
        <f t="shared" si="67"/>
        <v>0</v>
      </c>
      <c r="J83" s="586">
        <f t="shared" si="67"/>
        <v>0</v>
      </c>
      <c r="K83" s="586">
        <f t="shared" si="67"/>
        <v>0</v>
      </c>
      <c r="L83" s="586">
        <f t="shared" si="67"/>
        <v>0</v>
      </c>
      <c r="M83" s="586">
        <f t="shared" si="67"/>
        <v>0</v>
      </c>
      <c r="N83" s="586">
        <f t="shared" si="67"/>
        <v>157289557960</v>
      </c>
      <c r="O83" s="587">
        <f t="shared" si="67"/>
        <v>12721204860</v>
      </c>
      <c r="Q83" s="583">
        <f>(N83/D83)*100</f>
        <v>92.517412045572271</v>
      </c>
    </row>
    <row r="84" spans="1:255" s="590" customFormat="1" ht="16.5" customHeight="1" x14ac:dyDescent="0.25">
      <c r="A84" s="589">
        <v>51</v>
      </c>
      <c r="B84" s="579" t="s">
        <v>545</v>
      </c>
      <c r="C84" s="599" t="s">
        <v>546</v>
      </c>
      <c r="D84" s="586">
        <f t="shared" ref="D84:O84" si="68">SUM(D85:D95)</f>
        <v>97173044251</v>
      </c>
      <c r="E84" s="586">
        <f t="shared" si="68"/>
        <v>83103732434</v>
      </c>
      <c r="F84" s="586">
        <f t="shared" si="68"/>
        <v>6799101593</v>
      </c>
      <c r="G84" s="586">
        <f t="shared" si="68"/>
        <v>89902834027</v>
      </c>
      <c r="H84" s="586">
        <f t="shared" si="68"/>
        <v>0</v>
      </c>
      <c r="I84" s="586">
        <f t="shared" si="68"/>
        <v>0</v>
      </c>
      <c r="J84" s="586">
        <f t="shared" si="68"/>
        <v>0</v>
      </c>
      <c r="K84" s="586">
        <f t="shared" si="68"/>
        <v>0</v>
      </c>
      <c r="L84" s="586">
        <f t="shared" si="68"/>
        <v>0</v>
      </c>
      <c r="M84" s="586">
        <f t="shared" si="68"/>
        <v>0</v>
      </c>
      <c r="N84" s="586">
        <f t="shared" si="68"/>
        <v>89902834027</v>
      </c>
      <c r="O84" s="587">
        <f t="shared" si="68"/>
        <v>7270210224</v>
      </c>
      <c r="Q84" s="583">
        <f>(N84/D84)*100</f>
        <v>92.518285003790865</v>
      </c>
    </row>
    <row r="85" spans="1:255" s="590" customFormat="1" ht="16.5" customHeight="1" x14ac:dyDescent="0.25">
      <c r="A85" s="619"/>
      <c r="B85" s="578" t="s">
        <v>548</v>
      </c>
      <c r="C85" s="616" t="s">
        <v>549</v>
      </c>
      <c r="D85" s="586">
        <f t="shared" ref="D85:O85" si="69">D86</f>
        <v>24279283999</v>
      </c>
      <c r="E85" s="586">
        <f t="shared" si="69"/>
        <v>20762951903</v>
      </c>
      <c r="F85" s="586">
        <f t="shared" si="69"/>
        <v>1699330246</v>
      </c>
      <c r="G85" s="586">
        <f t="shared" si="69"/>
        <v>22462282149</v>
      </c>
      <c r="H85" s="586">
        <f t="shared" si="69"/>
        <v>0</v>
      </c>
      <c r="I85" s="586">
        <f t="shared" si="69"/>
        <v>0</v>
      </c>
      <c r="J85" s="586">
        <f t="shared" si="69"/>
        <v>0</v>
      </c>
      <c r="K85" s="586">
        <f t="shared" si="69"/>
        <v>0</v>
      </c>
      <c r="L85" s="586">
        <f t="shared" si="69"/>
        <v>0</v>
      </c>
      <c r="M85" s="586">
        <f t="shared" si="69"/>
        <v>0</v>
      </c>
      <c r="N85" s="586">
        <f t="shared" si="69"/>
        <v>22462282149</v>
      </c>
      <c r="O85" s="587">
        <f t="shared" si="69"/>
        <v>1817001850</v>
      </c>
      <c r="P85" s="561"/>
      <c r="Q85" s="596"/>
      <c r="R85" s="561"/>
      <c r="S85" s="561"/>
      <c r="T85" s="561"/>
      <c r="U85" s="561"/>
      <c r="V85" s="561"/>
      <c r="W85" s="561"/>
      <c r="X85" s="561"/>
      <c r="Y85" s="561"/>
      <c r="Z85" s="561"/>
      <c r="AA85" s="561"/>
      <c r="AB85" s="561"/>
      <c r="AC85" s="561"/>
      <c r="AD85" s="561"/>
      <c r="AE85" s="561"/>
      <c r="AF85" s="561"/>
      <c r="AG85" s="561"/>
      <c r="AH85" s="561"/>
      <c r="AI85" s="561"/>
      <c r="AJ85" s="561"/>
      <c r="AK85" s="561"/>
      <c r="AL85" s="561"/>
      <c r="AM85" s="561"/>
      <c r="AN85" s="561"/>
      <c r="AO85" s="561"/>
      <c r="AP85" s="561"/>
      <c r="AQ85" s="561"/>
      <c r="AR85" s="561"/>
      <c r="AS85" s="561"/>
      <c r="AT85" s="561"/>
      <c r="AU85" s="561"/>
      <c r="AV85" s="561"/>
      <c r="AW85" s="561"/>
      <c r="AX85" s="561"/>
      <c r="AY85" s="561"/>
      <c r="AZ85" s="561"/>
      <c r="BA85" s="561"/>
      <c r="BB85" s="561"/>
      <c r="BC85" s="561"/>
      <c r="BD85" s="561"/>
      <c r="BE85" s="561"/>
      <c r="BF85" s="561"/>
      <c r="BG85" s="561"/>
      <c r="BH85" s="561"/>
      <c r="BI85" s="561"/>
      <c r="BJ85" s="561"/>
      <c r="BK85" s="561"/>
      <c r="BL85" s="561"/>
      <c r="BM85" s="561"/>
      <c r="BN85" s="561"/>
      <c r="BO85" s="561"/>
      <c r="BP85" s="561"/>
      <c r="BQ85" s="561"/>
      <c r="BR85" s="561"/>
      <c r="BS85" s="561"/>
      <c r="BT85" s="561"/>
      <c r="BU85" s="561"/>
      <c r="BV85" s="561"/>
      <c r="BW85" s="561"/>
      <c r="BX85" s="561"/>
      <c r="BY85" s="561"/>
      <c r="BZ85" s="561"/>
      <c r="CA85" s="561"/>
      <c r="CB85" s="561"/>
      <c r="CC85" s="561"/>
      <c r="CD85" s="561"/>
      <c r="CE85" s="561"/>
      <c r="CF85" s="561"/>
      <c r="CG85" s="561"/>
      <c r="CH85" s="561"/>
      <c r="CI85" s="561"/>
      <c r="CJ85" s="561"/>
      <c r="CK85" s="561"/>
      <c r="CL85" s="561"/>
      <c r="CM85" s="561"/>
      <c r="CN85" s="561"/>
      <c r="CO85" s="561"/>
      <c r="CP85" s="561"/>
      <c r="CQ85" s="561"/>
      <c r="CR85" s="561"/>
      <c r="CS85" s="561"/>
      <c r="CT85" s="561"/>
      <c r="CU85" s="561"/>
      <c r="CV85" s="561"/>
      <c r="CW85" s="561"/>
      <c r="CX85" s="561"/>
      <c r="CY85" s="561"/>
      <c r="CZ85" s="561"/>
      <c r="DA85" s="561"/>
      <c r="DB85" s="561"/>
      <c r="DC85" s="561"/>
      <c r="DD85" s="561"/>
      <c r="DE85" s="561"/>
      <c r="DF85" s="561"/>
      <c r="DG85" s="561"/>
      <c r="DH85" s="561"/>
      <c r="DI85" s="561"/>
      <c r="DJ85" s="561"/>
      <c r="DK85" s="561"/>
      <c r="DL85" s="561"/>
      <c r="DM85" s="561"/>
      <c r="DN85" s="561"/>
      <c r="DO85" s="561"/>
      <c r="DP85" s="561"/>
      <c r="DQ85" s="561"/>
      <c r="DR85" s="561"/>
      <c r="DS85" s="561"/>
      <c r="DT85" s="561"/>
      <c r="DU85" s="561"/>
      <c r="DV85" s="561"/>
      <c r="DW85" s="561"/>
      <c r="DX85" s="561"/>
      <c r="DY85" s="561"/>
      <c r="DZ85" s="561"/>
      <c r="EA85" s="561"/>
      <c r="EB85" s="561"/>
      <c r="EC85" s="561"/>
      <c r="ED85" s="561"/>
      <c r="EE85" s="561"/>
      <c r="EF85" s="561"/>
      <c r="EG85" s="561"/>
      <c r="EH85" s="561"/>
      <c r="EI85" s="561"/>
      <c r="EJ85" s="561"/>
      <c r="EK85" s="561"/>
      <c r="EL85" s="561"/>
      <c r="EM85" s="561"/>
      <c r="EN85" s="561"/>
      <c r="EO85" s="561"/>
      <c r="EP85" s="561"/>
      <c r="EQ85" s="561"/>
      <c r="ER85" s="561"/>
      <c r="ES85" s="561"/>
      <c r="ET85" s="561"/>
      <c r="EU85" s="561"/>
      <c r="EV85" s="561"/>
      <c r="EW85" s="561"/>
      <c r="EX85" s="561"/>
      <c r="EY85" s="561"/>
      <c r="EZ85" s="561"/>
      <c r="FA85" s="561"/>
      <c r="FB85" s="561"/>
      <c r="FC85" s="561"/>
      <c r="FD85" s="561"/>
      <c r="FE85" s="561"/>
      <c r="FF85" s="561"/>
      <c r="FG85" s="561"/>
      <c r="FH85" s="561"/>
      <c r="FI85" s="561"/>
      <c r="FJ85" s="561"/>
      <c r="FK85" s="561"/>
      <c r="FL85" s="561"/>
      <c r="FM85" s="561"/>
      <c r="FN85" s="561"/>
      <c r="FO85" s="561"/>
      <c r="FP85" s="561"/>
      <c r="FQ85" s="561"/>
      <c r="FR85" s="561"/>
      <c r="FS85" s="561"/>
      <c r="FT85" s="561"/>
      <c r="FU85" s="561"/>
      <c r="FV85" s="561"/>
      <c r="FW85" s="561"/>
      <c r="FX85" s="561"/>
      <c r="FY85" s="561"/>
      <c r="FZ85" s="561"/>
      <c r="GA85" s="561"/>
      <c r="GB85" s="561"/>
      <c r="GC85" s="561"/>
      <c r="GD85" s="561"/>
      <c r="GE85" s="561"/>
      <c r="GF85" s="561"/>
      <c r="GG85" s="561"/>
      <c r="GH85" s="561"/>
      <c r="GI85" s="561"/>
      <c r="GJ85" s="561"/>
      <c r="GK85" s="561"/>
      <c r="GL85" s="561"/>
      <c r="GM85" s="561"/>
      <c r="GN85" s="561"/>
      <c r="GO85" s="561"/>
      <c r="GP85" s="561"/>
      <c r="GQ85" s="561"/>
      <c r="GR85" s="561"/>
      <c r="GS85" s="561"/>
      <c r="GT85" s="561"/>
      <c r="GU85" s="561"/>
      <c r="GV85" s="561"/>
      <c r="GW85" s="561"/>
      <c r="GX85" s="561"/>
      <c r="GY85" s="561"/>
      <c r="GZ85" s="561"/>
      <c r="HA85" s="561"/>
      <c r="HB85" s="561"/>
      <c r="HC85" s="561"/>
      <c r="HD85" s="561"/>
      <c r="HE85" s="561"/>
      <c r="HF85" s="561"/>
      <c r="HG85" s="561"/>
      <c r="HH85" s="561"/>
      <c r="HI85" s="561"/>
      <c r="HJ85" s="561"/>
      <c r="HK85" s="561"/>
      <c r="HL85" s="561"/>
      <c r="HM85" s="561"/>
      <c r="HN85" s="561"/>
      <c r="HO85" s="561"/>
      <c r="HP85" s="561"/>
      <c r="HQ85" s="561"/>
      <c r="HR85" s="561"/>
      <c r="HS85" s="561"/>
      <c r="HT85" s="561"/>
      <c r="HU85" s="561"/>
      <c r="HV85" s="561"/>
      <c r="HW85" s="561"/>
      <c r="HX85" s="561"/>
      <c r="HY85" s="561"/>
      <c r="HZ85" s="561"/>
      <c r="IA85" s="561"/>
      <c r="IB85" s="561"/>
      <c r="IC85" s="561"/>
      <c r="ID85" s="561"/>
      <c r="IE85" s="561"/>
      <c r="IF85" s="561"/>
      <c r="IG85" s="561"/>
      <c r="IH85" s="561"/>
      <c r="II85" s="561"/>
      <c r="IJ85" s="561"/>
      <c r="IK85" s="561"/>
      <c r="IL85" s="561"/>
      <c r="IM85" s="561"/>
      <c r="IN85" s="561"/>
      <c r="IO85" s="561"/>
      <c r="IP85" s="561"/>
      <c r="IQ85" s="561"/>
      <c r="IR85" s="561"/>
      <c r="IS85" s="561"/>
      <c r="IT85" s="561"/>
      <c r="IU85" s="561"/>
    </row>
    <row r="86" spans="1:255" ht="16.5" customHeight="1" x14ac:dyDescent="0.25">
      <c r="A86" s="584" t="s">
        <v>550</v>
      </c>
      <c r="B86" s="585" t="s">
        <v>551</v>
      </c>
      <c r="C86" s="616" t="s">
        <v>552</v>
      </c>
      <c r="D86" s="586">
        <f t="shared" ref="D86:O86" si="70">D87+D96</f>
        <v>24279283999</v>
      </c>
      <c r="E86" s="586">
        <f t="shared" si="70"/>
        <v>20762951903</v>
      </c>
      <c r="F86" s="586">
        <f t="shared" si="70"/>
        <v>1699330246</v>
      </c>
      <c r="G86" s="586">
        <f t="shared" si="70"/>
        <v>22462282149</v>
      </c>
      <c r="H86" s="586">
        <f t="shared" si="70"/>
        <v>0</v>
      </c>
      <c r="I86" s="586">
        <f t="shared" si="70"/>
        <v>0</v>
      </c>
      <c r="J86" s="586">
        <f t="shared" si="70"/>
        <v>0</v>
      </c>
      <c r="K86" s="586">
        <f t="shared" si="70"/>
        <v>0</v>
      </c>
      <c r="L86" s="586">
        <f t="shared" si="70"/>
        <v>0</v>
      </c>
      <c r="M86" s="586">
        <f t="shared" si="70"/>
        <v>0</v>
      </c>
      <c r="N86" s="586">
        <f t="shared" si="70"/>
        <v>22462282149</v>
      </c>
      <c r="O86" s="587">
        <f t="shared" si="70"/>
        <v>1817001850</v>
      </c>
      <c r="P86" s="617"/>
      <c r="Q86" s="618" t="e">
        <v>#REF!</v>
      </c>
      <c r="R86" s="617"/>
      <c r="S86" s="617"/>
      <c r="T86" s="617"/>
      <c r="U86" s="617"/>
      <c r="V86" s="617"/>
      <c r="W86" s="617"/>
      <c r="X86" s="617"/>
      <c r="Y86" s="617"/>
      <c r="Z86" s="617"/>
      <c r="AA86" s="617"/>
      <c r="AB86" s="617"/>
      <c r="AC86" s="617"/>
      <c r="AD86" s="617"/>
      <c r="AE86" s="617"/>
      <c r="AF86" s="617"/>
      <c r="AG86" s="617"/>
      <c r="AH86" s="617"/>
      <c r="AI86" s="617"/>
      <c r="AJ86" s="617"/>
      <c r="AK86" s="617"/>
      <c r="AL86" s="617"/>
      <c r="AM86" s="617"/>
      <c r="AN86" s="617"/>
      <c r="AO86" s="617"/>
      <c r="AP86" s="617"/>
      <c r="AQ86" s="617"/>
      <c r="AR86" s="617"/>
      <c r="AS86" s="617"/>
      <c r="AT86" s="617"/>
      <c r="AU86" s="617"/>
      <c r="AV86" s="617"/>
      <c r="AW86" s="617"/>
      <c r="AX86" s="617"/>
      <c r="AY86" s="617"/>
      <c r="AZ86" s="617"/>
      <c r="BA86" s="617"/>
      <c r="BB86" s="617"/>
      <c r="BC86" s="617"/>
      <c r="BD86" s="617"/>
      <c r="BE86" s="617"/>
      <c r="BF86" s="617"/>
      <c r="BG86" s="617"/>
      <c r="BH86" s="617"/>
      <c r="BI86" s="617"/>
      <c r="BJ86" s="617"/>
      <c r="BK86" s="617"/>
      <c r="BL86" s="617"/>
      <c r="BM86" s="617"/>
      <c r="BN86" s="617"/>
      <c r="BO86" s="617"/>
      <c r="BP86" s="617"/>
      <c r="BQ86" s="617"/>
      <c r="BR86" s="617"/>
      <c r="BS86" s="617"/>
      <c r="BT86" s="617"/>
      <c r="BU86" s="617"/>
      <c r="BV86" s="617"/>
      <c r="BW86" s="617"/>
      <c r="BX86" s="617"/>
      <c r="BY86" s="617"/>
      <c r="BZ86" s="617"/>
      <c r="CA86" s="617"/>
      <c r="CB86" s="617"/>
      <c r="CC86" s="617"/>
      <c r="CD86" s="617"/>
      <c r="CE86" s="617"/>
      <c r="CF86" s="617"/>
      <c r="CG86" s="617"/>
      <c r="CH86" s="617"/>
      <c r="CI86" s="617"/>
      <c r="CJ86" s="617"/>
      <c r="CK86" s="617"/>
      <c r="CL86" s="617"/>
      <c r="CM86" s="617"/>
      <c r="CN86" s="617"/>
      <c r="CO86" s="617"/>
      <c r="CP86" s="617"/>
      <c r="CQ86" s="617"/>
      <c r="CR86" s="617"/>
      <c r="CS86" s="617"/>
      <c r="CT86" s="617"/>
      <c r="CU86" s="617"/>
      <c r="CV86" s="617"/>
      <c r="CW86" s="617"/>
      <c r="CX86" s="617"/>
      <c r="CY86" s="617"/>
      <c r="CZ86" s="617"/>
      <c r="DA86" s="617"/>
      <c r="DB86" s="617"/>
      <c r="DC86" s="617"/>
      <c r="DD86" s="617"/>
      <c r="DE86" s="617"/>
      <c r="DF86" s="617"/>
      <c r="DG86" s="617"/>
      <c r="DH86" s="617"/>
      <c r="DI86" s="617"/>
      <c r="DJ86" s="617"/>
      <c r="DK86" s="617"/>
      <c r="DL86" s="617"/>
      <c r="DM86" s="617"/>
      <c r="DN86" s="617"/>
      <c r="DO86" s="617"/>
      <c r="DP86" s="617"/>
      <c r="DQ86" s="617"/>
      <c r="DR86" s="617"/>
      <c r="DS86" s="617"/>
      <c r="DT86" s="617"/>
      <c r="DU86" s="617"/>
      <c r="DV86" s="617"/>
      <c r="DW86" s="617"/>
      <c r="DX86" s="617"/>
      <c r="DY86" s="617"/>
      <c r="DZ86" s="617"/>
      <c r="EA86" s="617"/>
      <c r="EB86" s="617"/>
      <c r="EC86" s="617"/>
      <c r="ED86" s="617"/>
      <c r="EE86" s="617"/>
      <c r="EF86" s="617"/>
      <c r="EG86" s="617"/>
      <c r="EH86" s="617"/>
      <c r="EI86" s="617"/>
      <c r="EJ86" s="617"/>
      <c r="EK86" s="617"/>
      <c r="EL86" s="617"/>
      <c r="EM86" s="617"/>
      <c r="EN86" s="617"/>
      <c r="EO86" s="617"/>
      <c r="EP86" s="617"/>
      <c r="EQ86" s="617"/>
      <c r="ER86" s="617"/>
      <c r="ES86" s="617"/>
      <c r="ET86" s="617"/>
      <c r="EU86" s="617"/>
      <c r="EV86" s="617"/>
      <c r="EW86" s="617"/>
      <c r="EX86" s="617"/>
      <c r="EY86" s="617"/>
      <c r="EZ86" s="617"/>
      <c r="FA86" s="617"/>
      <c r="FB86" s="617"/>
      <c r="FC86" s="617"/>
      <c r="FD86" s="617"/>
      <c r="FE86" s="617"/>
      <c r="FF86" s="617"/>
      <c r="FG86" s="617"/>
      <c r="FH86" s="617"/>
      <c r="FI86" s="617"/>
      <c r="FJ86" s="617"/>
      <c r="FK86" s="617"/>
      <c r="FL86" s="617"/>
      <c r="FM86" s="617"/>
      <c r="FN86" s="617"/>
      <c r="FO86" s="617"/>
      <c r="FP86" s="617"/>
      <c r="FQ86" s="617"/>
      <c r="FR86" s="617"/>
      <c r="FS86" s="617"/>
      <c r="FT86" s="617"/>
      <c r="FU86" s="617"/>
      <c r="FV86" s="617"/>
      <c r="FW86" s="617"/>
      <c r="FX86" s="617"/>
      <c r="FY86" s="617"/>
      <c r="FZ86" s="617"/>
      <c r="GA86" s="617"/>
      <c r="GB86" s="617"/>
      <c r="GC86" s="617"/>
      <c r="GD86" s="617"/>
      <c r="GE86" s="617"/>
      <c r="GF86" s="617"/>
      <c r="GG86" s="617"/>
      <c r="GH86" s="617"/>
      <c r="GI86" s="617"/>
      <c r="GJ86" s="617"/>
      <c r="GK86" s="617"/>
      <c r="GL86" s="617"/>
      <c r="GM86" s="617"/>
      <c r="GN86" s="617"/>
      <c r="GO86" s="617"/>
      <c r="GP86" s="617"/>
      <c r="GQ86" s="617"/>
      <c r="GR86" s="617"/>
      <c r="GS86" s="617"/>
      <c r="GT86" s="617"/>
      <c r="GU86" s="617"/>
      <c r="GV86" s="617"/>
      <c r="GW86" s="617"/>
      <c r="GX86" s="617"/>
      <c r="GY86" s="617"/>
      <c r="GZ86" s="617"/>
      <c r="HA86" s="617"/>
      <c r="HB86" s="617"/>
      <c r="HC86" s="617"/>
      <c r="HD86" s="617"/>
      <c r="HE86" s="617"/>
      <c r="HF86" s="617"/>
      <c r="HG86" s="617"/>
      <c r="HH86" s="617"/>
      <c r="HI86" s="617"/>
      <c r="HJ86" s="617"/>
      <c r="HK86" s="617"/>
      <c r="HL86" s="617"/>
      <c r="HM86" s="617"/>
      <c r="HN86" s="617"/>
      <c r="HO86" s="617"/>
      <c r="HP86" s="617"/>
      <c r="HQ86" s="617"/>
      <c r="HR86" s="617"/>
      <c r="HS86" s="617"/>
      <c r="HT86" s="617"/>
      <c r="HU86" s="617"/>
      <c r="HV86" s="617"/>
      <c r="HW86" s="617"/>
      <c r="HX86" s="617"/>
      <c r="HY86" s="617"/>
      <c r="HZ86" s="617"/>
      <c r="IA86" s="617"/>
      <c r="IB86" s="617"/>
      <c r="IC86" s="617"/>
      <c r="ID86" s="617"/>
      <c r="IE86" s="617"/>
      <c r="IF86" s="617"/>
      <c r="IG86" s="617"/>
      <c r="IH86" s="617"/>
      <c r="II86" s="617"/>
      <c r="IJ86" s="617"/>
      <c r="IK86" s="617"/>
      <c r="IL86" s="617"/>
      <c r="IM86" s="617"/>
      <c r="IN86" s="617"/>
      <c r="IO86" s="617"/>
      <c r="IP86" s="617"/>
      <c r="IQ86" s="617"/>
      <c r="IR86" s="617"/>
      <c r="IS86" s="617"/>
      <c r="IT86" s="617"/>
      <c r="IU86" s="617"/>
    </row>
    <row r="87" spans="1:255" ht="16.5" customHeight="1" x14ac:dyDescent="0.25">
      <c r="A87" s="589">
        <v>52</v>
      </c>
      <c r="B87" s="579" t="s">
        <v>553</v>
      </c>
      <c r="C87" s="601" t="s">
        <v>554</v>
      </c>
      <c r="D87" s="586">
        <f t="shared" ref="D87:O88" si="71">SUM(D88:D94)</f>
        <v>24279150571</v>
      </c>
      <c r="E87" s="586">
        <f t="shared" si="71"/>
        <v>20762838144</v>
      </c>
      <c r="F87" s="586">
        <f t="shared" si="71"/>
        <v>1699321491</v>
      </c>
      <c r="G87" s="586">
        <f t="shared" si="71"/>
        <v>22462159635</v>
      </c>
      <c r="H87" s="586">
        <f t="shared" si="71"/>
        <v>0</v>
      </c>
      <c r="I87" s="586">
        <f t="shared" si="71"/>
        <v>0</v>
      </c>
      <c r="J87" s="586">
        <f t="shared" si="71"/>
        <v>0</v>
      </c>
      <c r="K87" s="586">
        <f t="shared" si="71"/>
        <v>0</v>
      </c>
      <c r="L87" s="586">
        <f t="shared" si="71"/>
        <v>0</v>
      </c>
      <c r="M87" s="586">
        <f t="shared" si="71"/>
        <v>0</v>
      </c>
      <c r="N87" s="586">
        <f t="shared" si="71"/>
        <v>22462159635</v>
      </c>
      <c r="O87" s="587">
        <f t="shared" si="71"/>
        <v>1816990936</v>
      </c>
      <c r="Q87" s="596"/>
    </row>
    <row r="88" spans="1:255" s="590" customFormat="1" ht="18" customHeight="1" x14ac:dyDescent="0.25">
      <c r="A88" s="589">
        <v>53</v>
      </c>
      <c r="B88" s="579" t="s">
        <v>555</v>
      </c>
      <c r="C88" s="659" t="s">
        <v>556</v>
      </c>
      <c r="D88" s="586">
        <f t="shared" si="71"/>
        <v>12167662841</v>
      </c>
      <c r="E88" s="586">
        <f t="shared" si="71"/>
        <v>10407495242</v>
      </c>
      <c r="F88" s="586">
        <f t="shared" si="71"/>
        <v>850559805</v>
      </c>
      <c r="G88" s="586">
        <f t="shared" si="71"/>
        <v>11258055047</v>
      </c>
      <c r="H88" s="586">
        <f t="shared" si="71"/>
        <v>0</v>
      </c>
      <c r="I88" s="586">
        <f t="shared" si="71"/>
        <v>0</v>
      </c>
      <c r="J88" s="586">
        <f t="shared" si="71"/>
        <v>0</v>
      </c>
      <c r="K88" s="586">
        <f t="shared" si="71"/>
        <v>0</v>
      </c>
      <c r="L88" s="586">
        <f t="shared" si="71"/>
        <v>0</v>
      </c>
      <c r="M88" s="586">
        <f t="shared" si="71"/>
        <v>0</v>
      </c>
      <c r="N88" s="586">
        <f t="shared" si="71"/>
        <v>11258055047</v>
      </c>
      <c r="O88" s="587">
        <f t="shared" si="71"/>
        <v>909607794</v>
      </c>
      <c r="P88" s="588"/>
      <c r="Q88" s="637"/>
      <c r="R88" s="588"/>
      <c r="S88" s="588"/>
      <c r="T88" s="588"/>
      <c r="U88" s="588"/>
      <c r="V88" s="588"/>
      <c r="W88" s="588"/>
      <c r="X88" s="588"/>
      <c r="Y88" s="588"/>
      <c r="Z88" s="588"/>
      <c r="AA88" s="588"/>
      <c r="AB88" s="588"/>
      <c r="AC88" s="588"/>
      <c r="AD88" s="588"/>
      <c r="AE88" s="588"/>
      <c r="AF88" s="588"/>
      <c r="AG88" s="588"/>
      <c r="AH88" s="588"/>
      <c r="AI88" s="588"/>
      <c r="AJ88" s="588"/>
      <c r="AK88" s="588"/>
      <c r="AL88" s="588"/>
      <c r="AM88" s="588"/>
      <c r="AN88" s="588"/>
      <c r="AO88" s="588"/>
      <c r="AP88" s="588"/>
      <c r="AQ88" s="588"/>
      <c r="AR88" s="588"/>
      <c r="AS88" s="588"/>
      <c r="AT88" s="588"/>
      <c r="AU88" s="588"/>
      <c r="AV88" s="588"/>
      <c r="AW88" s="588"/>
      <c r="AX88" s="588"/>
      <c r="AY88" s="588"/>
      <c r="AZ88" s="588"/>
      <c r="BA88" s="588"/>
      <c r="BB88" s="588"/>
      <c r="BC88" s="588"/>
      <c r="BD88" s="588"/>
      <c r="BE88" s="588"/>
      <c r="BF88" s="588"/>
      <c r="BG88" s="588"/>
      <c r="BH88" s="588"/>
      <c r="BI88" s="588"/>
      <c r="BJ88" s="588"/>
      <c r="BK88" s="588"/>
      <c r="BL88" s="588"/>
      <c r="BM88" s="588"/>
      <c r="BN88" s="588"/>
      <c r="BO88" s="588"/>
      <c r="BP88" s="588"/>
      <c r="BQ88" s="588"/>
      <c r="BR88" s="588"/>
      <c r="BS88" s="588"/>
      <c r="BT88" s="588"/>
      <c r="BU88" s="588"/>
      <c r="BV88" s="588"/>
      <c r="BW88" s="588"/>
      <c r="BX88" s="588"/>
      <c r="BY88" s="588"/>
      <c r="BZ88" s="588"/>
      <c r="CA88" s="588"/>
      <c r="CB88" s="588"/>
      <c r="CC88" s="588"/>
      <c r="CD88" s="588"/>
      <c r="CE88" s="588"/>
      <c r="CF88" s="588"/>
      <c r="CG88" s="588"/>
      <c r="CH88" s="588"/>
      <c r="CI88" s="588"/>
      <c r="CJ88" s="588"/>
      <c r="CK88" s="588"/>
      <c r="CL88" s="588"/>
      <c r="CM88" s="588"/>
      <c r="CN88" s="588"/>
      <c r="CO88" s="588"/>
      <c r="CP88" s="588"/>
      <c r="CQ88" s="588"/>
      <c r="CR88" s="588"/>
      <c r="CS88" s="588"/>
      <c r="CT88" s="588"/>
      <c r="CU88" s="588"/>
      <c r="CV88" s="588"/>
      <c r="CW88" s="588"/>
      <c r="CX88" s="588"/>
      <c r="CY88" s="588"/>
      <c r="CZ88" s="588"/>
      <c r="DA88" s="588"/>
      <c r="DB88" s="588"/>
      <c r="DC88" s="588"/>
      <c r="DD88" s="588"/>
      <c r="DE88" s="588"/>
      <c r="DF88" s="588"/>
      <c r="DG88" s="588"/>
      <c r="DH88" s="588"/>
      <c r="DI88" s="588"/>
      <c r="DJ88" s="588"/>
      <c r="DK88" s="588"/>
      <c r="DL88" s="588"/>
      <c r="DM88" s="588"/>
      <c r="DN88" s="588"/>
      <c r="DO88" s="588"/>
      <c r="DP88" s="588"/>
      <c r="DQ88" s="588"/>
      <c r="DR88" s="588"/>
      <c r="DS88" s="588"/>
      <c r="DT88" s="588"/>
      <c r="DU88" s="588"/>
      <c r="DV88" s="588"/>
      <c r="DW88" s="588"/>
      <c r="DX88" s="588"/>
      <c r="DY88" s="588"/>
      <c r="DZ88" s="588"/>
      <c r="EA88" s="588"/>
      <c r="EB88" s="588"/>
      <c r="EC88" s="588"/>
      <c r="ED88" s="588"/>
      <c r="EE88" s="588"/>
      <c r="EF88" s="588"/>
      <c r="EG88" s="588"/>
      <c r="EH88" s="588"/>
      <c r="EI88" s="588"/>
      <c r="EJ88" s="588"/>
      <c r="EK88" s="588"/>
      <c r="EL88" s="588"/>
      <c r="EM88" s="588"/>
      <c r="EN88" s="588"/>
      <c r="EO88" s="588"/>
      <c r="EP88" s="588"/>
      <c r="EQ88" s="588"/>
      <c r="ER88" s="588"/>
      <c r="ES88" s="588"/>
      <c r="ET88" s="588"/>
      <c r="EU88" s="588"/>
      <c r="EV88" s="588"/>
      <c r="EW88" s="588"/>
      <c r="EX88" s="588"/>
      <c r="EY88" s="588"/>
      <c r="EZ88" s="588"/>
      <c r="FA88" s="588"/>
      <c r="FB88" s="588"/>
      <c r="FC88" s="588"/>
      <c r="FD88" s="588"/>
      <c r="FE88" s="588"/>
      <c r="FF88" s="588"/>
      <c r="FG88" s="588"/>
      <c r="FH88" s="588"/>
      <c r="FI88" s="588"/>
      <c r="FJ88" s="588"/>
      <c r="FK88" s="588"/>
      <c r="FL88" s="588"/>
      <c r="FM88" s="588"/>
      <c r="FN88" s="588"/>
      <c r="FO88" s="588"/>
      <c r="FP88" s="588"/>
      <c r="FQ88" s="588"/>
      <c r="FR88" s="588"/>
      <c r="FS88" s="588"/>
      <c r="FT88" s="588"/>
      <c r="FU88" s="588"/>
      <c r="FV88" s="588"/>
      <c r="FW88" s="588"/>
      <c r="FX88" s="588"/>
      <c r="FY88" s="588"/>
      <c r="FZ88" s="588"/>
      <c r="GA88" s="588"/>
      <c r="GB88" s="588"/>
      <c r="GC88" s="588"/>
      <c r="GD88" s="588"/>
      <c r="GE88" s="588"/>
      <c r="GF88" s="588"/>
      <c r="GG88" s="588"/>
      <c r="GH88" s="588"/>
      <c r="GI88" s="588"/>
      <c r="GJ88" s="588"/>
      <c r="GK88" s="588"/>
      <c r="GL88" s="588"/>
      <c r="GM88" s="588"/>
      <c r="GN88" s="588"/>
      <c r="GO88" s="588"/>
      <c r="GP88" s="588"/>
      <c r="GQ88" s="588"/>
      <c r="GR88" s="588"/>
      <c r="GS88" s="588"/>
      <c r="GT88" s="588"/>
      <c r="GU88" s="588"/>
      <c r="GV88" s="588"/>
      <c r="GW88" s="588"/>
      <c r="GX88" s="588"/>
      <c r="GY88" s="588"/>
      <c r="GZ88" s="588"/>
      <c r="HA88" s="588"/>
      <c r="HB88" s="588"/>
      <c r="HC88" s="588"/>
      <c r="HD88" s="588"/>
      <c r="HE88" s="588"/>
      <c r="HF88" s="588"/>
      <c r="HG88" s="588"/>
      <c r="HH88" s="588"/>
      <c r="HI88" s="588"/>
      <c r="HJ88" s="588"/>
      <c r="HK88" s="588"/>
      <c r="HL88" s="588"/>
      <c r="HM88" s="588"/>
      <c r="HN88" s="588"/>
      <c r="HO88" s="588"/>
      <c r="HP88" s="588"/>
      <c r="HQ88" s="588"/>
      <c r="HR88" s="588"/>
      <c r="HS88" s="588"/>
      <c r="HT88" s="588"/>
      <c r="HU88" s="588"/>
      <c r="HV88" s="588"/>
      <c r="HW88" s="588"/>
      <c r="HX88" s="588"/>
      <c r="HY88" s="588"/>
      <c r="HZ88" s="588"/>
      <c r="IA88" s="588"/>
      <c r="IB88" s="588"/>
      <c r="IC88" s="588"/>
      <c r="ID88" s="588"/>
      <c r="IE88" s="588"/>
      <c r="IF88" s="588"/>
      <c r="IG88" s="588"/>
      <c r="IH88" s="588"/>
      <c r="II88" s="588"/>
      <c r="IJ88" s="588"/>
      <c r="IK88" s="588"/>
      <c r="IL88" s="588"/>
      <c r="IM88" s="588"/>
      <c r="IN88" s="588"/>
      <c r="IO88" s="588"/>
      <c r="IP88" s="588"/>
      <c r="IQ88" s="588"/>
      <c r="IR88" s="588"/>
      <c r="IS88" s="588"/>
      <c r="IT88" s="588"/>
      <c r="IU88" s="588"/>
    </row>
    <row r="89" spans="1:255" ht="18.75" customHeight="1" x14ac:dyDescent="0.25">
      <c r="A89" s="591"/>
      <c r="B89" s="592" t="s">
        <v>324</v>
      </c>
      <c r="C89" s="593" t="str">
        <f t="shared" ref="C89:C103" si="72">VLOOKUP(B89,rek,2)</f>
        <v>Belanja Gaji Pokok PNS</v>
      </c>
      <c r="D89" s="594">
        <v>9598930000</v>
      </c>
      <c r="E89" s="594">
        <v>8212078200</v>
      </c>
      <c r="F89" s="594">
        <f>664315700+5158700</f>
        <v>669474400</v>
      </c>
      <c r="G89" s="594">
        <f t="shared" ref="G89:G105" si="73">E89+F89</f>
        <v>8881552600</v>
      </c>
      <c r="H89" s="594"/>
      <c r="I89" s="594"/>
      <c r="J89" s="594">
        <f t="shared" ref="J89:J105" si="74">H89+I89</f>
        <v>0</v>
      </c>
      <c r="K89" s="594"/>
      <c r="L89" s="594"/>
      <c r="M89" s="594">
        <f t="shared" ref="M89:M105" si="75">K89+L89</f>
        <v>0</v>
      </c>
      <c r="N89" s="594">
        <f t="shared" ref="N89:N105" si="76">M89+J89+G89</f>
        <v>8881552600</v>
      </c>
      <c r="O89" s="595">
        <f t="shared" ref="O89:O105" si="77">D89-N89</f>
        <v>717377400</v>
      </c>
      <c r="Q89" s="596">
        <f>(N89/D89)*100</f>
        <v>92.526485764559169</v>
      </c>
    </row>
    <row r="90" spans="1:255" ht="18.75" customHeight="1" x14ac:dyDescent="0.25">
      <c r="A90" s="591"/>
      <c r="B90" s="592" t="s">
        <v>325</v>
      </c>
      <c r="C90" s="593" t="str">
        <f t="shared" si="72"/>
        <v>Belanja Tunjangan Keluarga PNS</v>
      </c>
      <c r="D90" s="594">
        <v>936585670</v>
      </c>
      <c r="E90" s="594">
        <v>804559862</v>
      </c>
      <c r="F90" s="594">
        <f>65162182+619044</f>
        <v>65781226</v>
      </c>
      <c r="G90" s="594">
        <f t="shared" si="73"/>
        <v>870341088</v>
      </c>
      <c r="H90" s="594"/>
      <c r="I90" s="594"/>
      <c r="J90" s="594">
        <f t="shared" si="74"/>
        <v>0</v>
      </c>
      <c r="K90" s="594"/>
      <c r="L90" s="594"/>
      <c r="M90" s="594">
        <f t="shared" si="75"/>
        <v>0</v>
      </c>
      <c r="N90" s="594">
        <f t="shared" si="76"/>
        <v>870341088</v>
      </c>
      <c r="O90" s="595">
        <f t="shared" si="77"/>
        <v>66244582</v>
      </c>
      <c r="Q90" s="596"/>
    </row>
    <row r="91" spans="1:255" ht="18.75" customHeight="1" x14ac:dyDescent="0.25">
      <c r="A91" s="591"/>
      <c r="B91" s="592" t="s">
        <v>326</v>
      </c>
      <c r="C91" s="593" t="str">
        <f t="shared" si="72"/>
        <v>Belanja Tunjangan Jabatan PNS</v>
      </c>
      <c r="D91" s="594">
        <v>332700000</v>
      </c>
      <c r="E91" s="594">
        <v>274980000</v>
      </c>
      <c r="F91" s="594">
        <f>22360000+3250000</f>
        <v>25610000</v>
      </c>
      <c r="G91" s="594">
        <f t="shared" si="73"/>
        <v>300590000</v>
      </c>
      <c r="H91" s="594"/>
      <c r="I91" s="594"/>
      <c r="J91" s="594">
        <f t="shared" si="74"/>
        <v>0</v>
      </c>
      <c r="K91" s="594"/>
      <c r="L91" s="594"/>
      <c r="M91" s="594">
        <f t="shared" si="75"/>
        <v>0</v>
      </c>
      <c r="N91" s="594">
        <f t="shared" si="76"/>
        <v>300590000</v>
      </c>
      <c r="O91" s="595">
        <f t="shared" si="77"/>
        <v>32110000</v>
      </c>
      <c r="Q91" s="596"/>
    </row>
    <row r="92" spans="1:255" ht="18.75" customHeight="1" x14ac:dyDescent="0.25">
      <c r="A92" s="591"/>
      <c r="B92" s="592" t="s">
        <v>327</v>
      </c>
      <c r="C92" s="593" t="str">
        <f t="shared" si="72"/>
        <v>Belanja Tunjangan Fungsional PNS</v>
      </c>
      <c r="D92" s="594">
        <v>565073000</v>
      </c>
      <c r="E92" s="594">
        <v>479489000</v>
      </c>
      <c r="F92" s="594">
        <v>41188000</v>
      </c>
      <c r="G92" s="594">
        <f t="shared" si="73"/>
        <v>520677000</v>
      </c>
      <c r="H92" s="594"/>
      <c r="I92" s="594"/>
      <c r="J92" s="594">
        <f t="shared" si="74"/>
        <v>0</v>
      </c>
      <c r="K92" s="594"/>
      <c r="L92" s="594"/>
      <c r="M92" s="594">
        <f t="shared" si="75"/>
        <v>0</v>
      </c>
      <c r="N92" s="594">
        <f t="shared" si="76"/>
        <v>520677000</v>
      </c>
      <c r="O92" s="595">
        <f t="shared" si="77"/>
        <v>44396000</v>
      </c>
      <c r="Q92" s="596"/>
    </row>
    <row r="93" spans="1:255" ht="18.75" customHeight="1" x14ac:dyDescent="0.25">
      <c r="A93" s="591"/>
      <c r="B93" s="592" t="s">
        <v>328</v>
      </c>
      <c r="C93" s="593" t="str">
        <f t="shared" si="72"/>
        <v>Belanja Tunjangan Fungsional Umum PNS</v>
      </c>
      <c r="D93" s="594">
        <v>168145000</v>
      </c>
      <c r="E93" s="594">
        <v>145950000</v>
      </c>
      <c r="F93" s="594">
        <v>11005000</v>
      </c>
      <c r="G93" s="594">
        <f t="shared" si="73"/>
        <v>156955000</v>
      </c>
      <c r="H93" s="594"/>
      <c r="I93" s="594"/>
      <c r="J93" s="594">
        <f t="shared" si="74"/>
        <v>0</v>
      </c>
      <c r="K93" s="594"/>
      <c r="L93" s="594"/>
      <c r="M93" s="594">
        <f t="shared" si="75"/>
        <v>0</v>
      </c>
      <c r="N93" s="594">
        <f t="shared" si="76"/>
        <v>156955000</v>
      </c>
      <c r="O93" s="595">
        <f t="shared" si="77"/>
        <v>11190000</v>
      </c>
      <c r="Q93" s="596"/>
    </row>
    <row r="94" spans="1:255" ht="18.75" customHeight="1" x14ac:dyDescent="0.25">
      <c r="A94" s="591"/>
      <c r="B94" s="592" t="s">
        <v>329</v>
      </c>
      <c r="C94" s="593" t="str">
        <f t="shared" si="72"/>
        <v>Belanja Tunjangan Beras PNS</v>
      </c>
      <c r="D94" s="594">
        <v>510054060</v>
      </c>
      <c r="E94" s="594">
        <v>438285840</v>
      </c>
      <c r="F94" s="594">
        <f>35485800+217260</f>
        <v>35703060</v>
      </c>
      <c r="G94" s="594">
        <f t="shared" si="73"/>
        <v>473988900</v>
      </c>
      <c r="H94" s="594"/>
      <c r="I94" s="594"/>
      <c r="J94" s="594">
        <f t="shared" si="74"/>
        <v>0</v>
      </c>
      <c r="K94" s="594"/>
      <c r="L94" s="594"/>
      <c r="M94" s="594">
        <f t="shared" si="75"/>
        <v>0</v>
      </c>
      <c r="N94" s="594">
        <f t="shared" si="76"/>
        <v>473988900</v>
      </c>
      <c r="O94" s="595">
        <f t="shared" si="77"/>
        <v>36065160</v>
      </c>
      <c r="Q94" s="596"/>
    </row>
    <row r="95" spans="1:255" ht="18.75" customHeight="1" x14ac:dyDescent="0.25">
      <c r="A95" s="591"/>
      <c r="B95" s="592" t="s">
        <v>330</v>
      </c>
      <c r="C95" s="593" t="str">
        <f t="shared" si="72"/>
        <v>Belanja Tunjangan PPh/Tunjangan Khusus PNS</v>
      </c>
      <c r="D95" s="594">
        <v>56175111</v>
      </c>
      <c r="E95" s="594">
        <v>52152340</v>
      </c>
      <c r="F95" s="594">
        <f>1618048+180071</f>
        <v>1798119</v>
      </c>
      <c r="G95" s="594">
        <f t="shared" si="73"/>
        <v>53950459</v>
      </c>
      <c r="H95" s="594"/>
      <c r="I95" s="594"/>
      <c r="J95" s="594">
        <f t="shared" si="74"/>
        <v>0</v>
      </c>
      <c r="K95" s="594"/>
      <c r="L95" s="594"/>
      <c r="M95" s="594">
        <f t="shared" si="75"/>
        <v>0</v>
      </c>
      <c r="N95" s="594">
        <f t="shared" si="76"/>
        <v>53950459</v>
      </c>
      <c r="O95" s="595">
        <f t="shared" si="77"/>
        <v>2224652</v>
      </c>
      <c r="Q95" s="596"/>
    </row>
    <row r="96" spans="1:255" ht="18.75" customHeight="1" x14ac:dyDescent="0.25">
      <c r="A96" s="591"/>
      <c r="B96" s="592" t="s">
        <v>331</v>
      </c>
      <c r="C96" s="593" t="str">
        <f t="shared" si="72"/>
        <v>Belanja Pembulatan Gaji PNS</v>
      </c>
      <c r="D96" s="594">
        <v>133428</v>
      </c>
      <c r="E96" s="594">
        <v>113759</v>
      </c>
      <c r="F96" s="594">
        <f>8682+73</f>
        <v>8755</v>
      </c>
      <c r="G96" s="594">
        <f t="shared" si="73"/>
        <v>122514</v>
      </c>
      <c r="H96" s="594"/>
      <c r="I96" s="594"/>
      <c r="J96" s="594">
        <f t="shared" si="74"/>
        <v>0</v>
      </c>
      <c r="K96" s="594"/>
      <c r="L96" s="594"/>
      <c r="M96" s="594">
        <f t="shared" si="75"/>
        <v>0</v>
      </c>
      <c r="N96" s="594">
        <f t="shared" si="76"/>
        <v>122514</v>
      </c>
      <c r="O96" s="595">
        <f t="shared" si="77"/>
        <v>10914</v>
      </c>
      <c r="Q96" s="596"/>
    </row>
    <row r="97" spans="1:255" ht="16.5" customHeight="1" x14ac:dyDescent="0.25">
      <c r="A97" s="591"/>
      <c r="B97" s="592" t="s">
        <v>332</v>
      </c>
      <c r="C97" s="593" t="str">
        <f t="shared" si="72"/>
        <v>Belanja Iuran Jaminan Kesehatan PNS</v>
      </c>
      <c r="D97" s="594">
        <v>397731102</v>
      </c>
      <c r="E97" s="594">
        <v>330879956</v>
      </c>
      <c r="F97" s="594">
        <f>32161230+361110</f>
        <v>32522340</v>
      </c>
      <c r="G97" s="594">
        <f t="shared" si="73"/>
        <v>363402296</v>
      </c>
      <c r="H97" s="594"/>
      <c r="I97" s="594"/>
      <c r="J97" s="594">
        <f t="shared" si="74"/>
        <v>0</v>
      </c>
      <c r="K97" s="594"/>
      <c r="L97" s="594"/>
      <c r="M97" s="594">
        <f t="shared" si="75"/>
        <v>0</v>
      </c>
      <c r="N97" s="594">
        <f t="shared" si="76"/>
        <v>363402296</v>
      </c>
      <c r="O97" s="595">
        <f t="shared" si="77"/>
        <v>34328806</v>
      </c>
      <c r="Q97" s="596"/>
    </row>
    <row r="98" spans="1:255" s="588" customFormat="1" ht="13.5" x14ac:dyDescent="0.25">
      <c r="A98" s="591"/>
      <c r="B98" s="592" t="s">
        <v>333</v>
      </c>
      <c r="C98" s="593" t="str">
        <f t="shared" si="72"/>
        <v>Belanja Iuran Jaminan Kecelakaan Kerja PNS</v>
      </c>
      <c r="D98" s="594">
        <v>19576542</v>
      </c>
      <c r="E98" s="594">
        <v>16334313</v>
      </c>
      <c r="F98" s="594">
        <v>1594352</v>
      </c>
      <c r="G98" s="594">
        <f t="shared" si="73"/>
        <v>17928665</v>
      </c>
      <c r="H98" s="594"/>
      <c r="I98" s="594"/>
      <c r="J98" s="594">
        <f t="shared" si="74"/>
        <v>0</v>
      </c>
      <c r="K98" s="594"/>
      <c r="L98" s="594"/>
      <c r="M98" s="594">
        <f t="shared" si="75"/>
        <v>0</v>
      </c>
      <c r="N98" s="594">
        <f t="shared" si="76"/>
        <v>17928665</v>
      </c>
      <c r="O98" s="594">
        <f t="shared" si="77"/>
        <v>1647877</v>
      </c>
      <c r="P98" s="561"/>
      <c r="Q98" s="596"/>
      <c r="R98" s="561"/>
      <c r="S98" s="561"/>
      <c r="T98" s="561"/>
      <c r="U98" s="561"/>
      <c r="V98" s="561"/>
      <c r="W98" s="561"/>
      <c r="X98" s="561"/>
      <c r="Y98" s="561"/>
      <c r="Z98" s="561"/>
      <c r="AA98" s="561"/>
      <c r="AB98" s="561"/>
      <c r="AC98" s="561"/>
      <c r="AD98" s="561"/>
      <c r="AE98" s="561"/>
      <c r="AF98" s="561"/>
      <c r="AG98" s="561"/>
      <c r="AH98" s="561"/>
      <c r="AI98" s="561"/>
      <c r="AJ98" s="561"/>
      <c r="AK98" s="561"/>
      <c r="AL98" s="561"/>
      <c r="AM98" s="561"/>
      <c r="AN98" s="561"/>
      <c r="AO98" s="561"/>
      <c r="AP98" s="561"/>
      <c r="AQ98" s="561"/>
      <c r="AR98" s="561"/>
      <c r="AS98" s="561"/>
      <c r="AT98" s="561"/>
      <c r="AU98" s="561"/>
      <c r="AV98" s="561"/>
      <c r="AW98" s="561"/>
      <c r="AX98" s="561"/>
      <c r="AY98" s="561"/>
      <c r="AZ98" s="561"/>
      <c r="BA98" s="561"/>
      <c r="BB98" s="561"/>
      <c r="BC98" s="561"/>
      <c r="BD98" s="561"/>
      <c r="BE98" s="561"/>
      <c r="BF98" s="561"/>
      <c r="BG98" s="561"/>
      <c r="BH98" s="561"/>
      <c r="BI98" s="561"/>
      <c r="BJ98" s="561"/>
      <c r="BK98" s="561"/>
      <c r="BL98" s="561"/>
      <c r="BM98" s="561"/>
      <c r="BN98" s="561"/>
      <c r="BO98" s="561"/>
      <c r="BP98" s="561"/>
      <c r="BQ98" s="561"/>
      <c r="BR98" s="561"/>
      <c r="BS98" s="561"/>
      <c r="BT98" s="561"/>
      <c r="BU98" s="561"/>
      <c r="BV98" s="561"/>
      <c r="BW98" s="561"/>
      <c r="BX98" s="561"/>
      <c r="BY98" s="561"/>
      <c r="BZ98" s="561"/>
      <c r="CA98" s="561"/>
      <c r="CB98" s="561"/>
      <c r="CC98" s="561"/>
      <c r="CD98" s="561"/>
      <c r="CE98" s="561"/>
      <c r="CF98" s="561"/>
      <c r="CG98" s="561"/>
      <c r="CH98" s="561"/>
      <c r="CI98" s="561"/>
      <c r="CJ98" s="561"/>
      <c r="CK98" s="561"/>
      <c r="CL98" s="561"/>
      <c r="CM98" s="561"/>
      <c r="CN98" s="561"/>
      <c r="CO98" s="561"/>
      <c r="CP98" s="561"/>
      <c r="CQ98" s="561"/>
      <c r="CR98" s="561"/>
      <c r="CS98" s="561"/>
      <c r="CT98" s="561"/>
      <c r="CU98" s="561"/>
      <c r="CV98" s="561"/>
      <c r="CW98" s="561"/>
      <c r="CX98" s="561"/>
      <c r="CY98" s="561"/>
      <c r="CZ98" s="561"/>
      <c r="DA98" s="561"/>
      <c r="DB98" s="561"/>
      <c r="DC98" s="561"/>
      <c r="DD98" s="561"/>
      <c r="DE98" s="561"/>
      <c r="DF98" s="561"/>
      <c r="DG98" s="561"/>
      <c r="DH98" s="561"/>
      <c r="DI98" s="561"/>
      <c r="DJ98" s="561"/>
      <c r="DK98" s="561"/>
      <c r="DL98" s="561"/>
      <c r="DM98" s="561"/>
      <c r="DN98" s="561"/>
      <c r="DO98" s="561"/>
      <c r="DP98" s="561"/>
      <c r="DQ98" s="561"/>
      <c r="DR98" s="561"/>
      <c r="DS98" s="561"/>
      <c r="DT98" s="561"/>
      <c r="DU98" s="561"/>
      <c r="DV98" s="561"/>
      <c r="DW98" s="561"/>
      <c r="DX98" s="561"/>
      <c r="DY98" s="561"/>
      <c r="DZ98" s="561"/>
      <c r="EA98" s="561"/>
      <c r="EB98" s="561"/>
      <c r="EC98" s="561"/>
      <c r="ED98" s="561"/>
      <c r="EE98" s="561"/>
      <c r="EF98" s="561"/>
      <c r="EG98" s="561"/>
      <c r="EH98" s="561"/>
      <c r="EI98" s="561"/>
      <c r="EJ98" s="561"/>
      <c r="EK98" s="561"/>
      <c r="EL98" s="561"/>
      <c r="EM98" s="561"/>
      <c r="EN98" s="561"/>
      <c r="EO98" s="561"/>
      <c r="EP98" s="561"/>
      <c r="EQ98" s="561"/>
      <c r="ER98" s="561"/>
      <c r="ES98" s="561"/>
      <c r="ET98" s="561"/>
      <c r="EU98" s="561"/>
      <c r="EV98" s="561"/>
      <c r="EW98" s="561"/>
      <c r="EX98" s="561"/>
      <c r="EY98" s="561"/>
      <c r="EZ98" s="561"/>
      <c r="FA98" s="561"/>
      <c r="FB98" s="561"/>
      <c r="FC98" s="561"/>
      <c r="FD98" s="561"/>
      <c r="FE98" s="561"/>
      <c r="FF98" s="561"/>
      <c r="FG98" s="561"/>
      <c r="FH98" s="561"/>
      <c r="FI98" s="561"/>
      <c r="FJ98" s="561"/>
      <c r="FK98" s="561"/>
      <c r="FL98" s="561"/>
      <c r="FM98" s="561"/>
      <c r="FN98" s="561"/>
      <c r="FO98" s="561"/>
      <c r="FP98" s="561"/>
      <c r="FQ98" s="561"/>
      <c r="FR98" s="561"/>
      <c r="FS98" s="561"/>
      <c r="FT98" s="561"/>
      <c r="FU98" s="561"/>
      <c r="FV98" s="561"/>
      <c r="FW98" s="561"/>
      <c r="FX98" s="561"/>
      <c r="FY98" s="561"/>
      <c r="FZ98" s="561"/>
      <c r="GA98" s="561"/>
      <c r="GB98" s="561"/>
      <c r="GC98" s="561"/>
      <c r="GD98" s="561"/>
      <c r="GE98" s="561"/>
      <c r="GF98" s="561"/>
      <c r="GG98" s="561"/>
      <c r="GH98" s="561"/>
      <c r="GI98" s="561"/>
      <c r="GJ98" s="561"/>
      <c r="GK98" s="561"/>
      <c r="GL98" s="561"/>
      <c r="GM98" s="561"/>
      <c r="GN98" s="561"/>
      <c r="GO98" s="561"/>
      <c r="GP98" s="561"/>
      <c r="GQ98" s="561"/>
      <c r="GR98" s="561"/>
      <c r="GS98" s="561"/>
      <c r="GT98" s="561"/>
      <c r="GU98" s="561"/>
      <c r="GV98" s="561"/>
      <c r="GW98" s="561"/>
      <c r="GX98" s="561"/>
      <c r="GY98" s="561"/>
      <c r="GZ98" s="561"/>
      <c r="HA98" s="561"/>
      <c r="HB98" s="561"/>
      <c r="HC98" s="561"/>
      <c r="HD98" s="561"/>
      <c r="HE98" s="561"/>
      <c r="HF98" s="561"/>
      <c r="HG98" s="561"/>
      <c r="HH98" s="561"/>
      <c r="HI98" s="561"/>
      <c r="HJ98" s="561"/>
      <c r="HK98" s="561"/>
      <c r="HL98" s="561"/>
      <c r="HM98" s="561"/>
      <c r="HN98" s="561"/>
      <c r="HO98" s="561"/>
      <c r="HP98" s="561"/>
      <c r="HQ98" s="561"/>
      <c r="HR98" s="561"/>
      <c r="HS98" s="561"/>
      <c r="HT98" s="561"/>
      <c r="HU98" s="561"/>
      <c r="HV98" s="561"/>
      <c r="HW98" s="561"/>
      <c r="HX98" s="561"/>
      <c r="HY98" s="561"/>
      <c r="HZ98" s="561"/>
      <c r="IA98" s="561"/>
      <c r="IB98" s="561"/>
      <c r="IC98" s="561"/>
      <c r="ID98" s="561"/>
      <c r="IE98" s="561"/>
      <c r="IF98" s="561"/>
      <c r="IG98" s="561"/>
      <c r="IH98" s="561"/>
      <c r="II98" s="561"/>
      <c r="IJ98" s="561"/>
      <c r="IK98" s="561"/>
      <c r="IL98" s="561"/>
      <c r="IM98" s="561"/>
      <c r="IN98" s="561"/>
      <c r="IO98" s="561"/>
      <c r="IP98" s="561"/>
      <c r="IQ98" s="561"/>
      <c r="IR98" s="561"/>
      <c r="IS98" s="561"/>
      <c r="IT98" s="561"/>
      <c r="IU98" s="561"/>
    </row>
    <row r="99" spans="1:255" s="590" customFormat="1" ht="18" customHeight="1" x14ac:dyDescent="0.25">
      <c r="A99" s="591"/>
      <c r="B99" s="592" t="s">
        <v>334</v>
      </c>
      <c r="C99" s="593" t="str">
        <f t="shared" si="72"/>
        <v>Belanja Iuran Jaminan Kematian PNS</v>
      </c>
      <c r="D99" s="594">
        <v>58730083</v>
      </c>
      <c r="E99" s="594">
        <v>49003318</v>
      </c>
      <c r="F99" s="594">
        <v>4783083</v>
      </c>
      <c r="G99" s="594">
        <f t="shared" si="73"/>
        <v>53786401</v>
      </c>
      <c r="H99" s="594"/>
      <c r="I99" s="594"/>
      <c r="J99" s="594">
        <f t="shared" si="74"/>
        <v>0</v>
      </c>
      <c r="K99" s="594"/>
      <c r="L99" s="594"/>
      <c r="M99" s="594">
        <f t="shared" si="75"/>
        <v>0</v>
      </c>
      <c r="N99" s="594">
        <f t="shared" si="76"/>
        <v>53786401</v>
      </c>
      <c r="O99" s="595">
        <f t="shared" si="77"/>
        <v>4943682</v>
      </c>
      <c r="P99" s="561"/>
      <c r="Q99" s="596"/>
      <c r="R99" s="561"/>
      <c r="S99" s="561"/>
      <c r="T99" s="561"/>
      <c r="U99" s="561"/>
      <c r="V99" s="561"/>
      <c r="W99" s="561"/>
      <c r="X99" s="561"/>
      <c r="Y99" s="561"/>
      <c r="Z99" s="561"/>
      <c r="AA99" s="561"/>
      <c r="AB99" s="561"/>
      <c r="AC99" s="561"/>
      <c r="AD99" s="561"/>
      <c r="AE99" s="561"/>
      <c r="AF99" s="561"/>
      <c r="AG99" s="561"/>
      <c r="AH99" s="561"/>
      <c r="AI99" s="561"/>
      <c r="AJ99" s="561"/>
      <c r="AK99" s="561"/>
      <c r="AL99" s="561"/>
      <c r="AM99" s="561"/>
      <c r="AN99" s="561"/>
      <c r="AO99" s="561"/>
      <c r="AP99" s="561"/>
      <c r="AQ99" s="561"/>
      <c r="AR99" s="561"/>
      <c r="AS99" s="561"/>
      <c r="AT99" s="561"/>
      <c r="AU99" s="561"/>
      <c r="AV99" s="561"/>
      <c r="AW99" s="561"/>
      <c r="AX99" s="561"/>
      <c r="AY99" s="561"/>
      <c r="AZ99" s="561"/>
      <c r="BA99" s="561"/>
      <c r="BB99" s="561"/>
      <c r="BC99" s="561"/>
      <c r="BD99" s="561"/>
      <c r="BE99" s="561"/>
      <c r="BF99" s="561"/>
      <c r="BG99" s="561"/>
      <c r="BH99" s="561"/>
      <c r="BI99" s="561"/>
      <c r="BJ99" s="561"/>
      <c r="BK99" s="561"/>
      <c r="BL99" s="561"/>
      <c r="BM99" s="561"/>
      <c r="BN99" s="561"/>
      <c r="BO99" s="561"/>
      <c r="BP99" s="561"/>
      <c r="BQ99" s="561"/>
      <c r="BR99" s="561"/>
      <c r="BS99" s="561"/>
      <c r="BT99" s="561"/>
      <c r="BU99" s="561"/>
      <c r="BV99" s="561"/>
      <c r="BW99" s="561"/>
      <c r="BX99" s="561"/>
      <c r="BY99" s="561"/>
      <c r="BZ99" s="561"/>
      <c r="CA99" s="561"/>
      <c r="CB99" s="561"/>
      <c r="CC99" s="561"/>
      <c r="CD99" s="561"/>
      <c r="CE99" s="561"/>
      <c r="CF99" s="561"/>
      <c r="CG99" s="561"/>
      <c r="CH99" s="561"/>
      <c r="CI99" s="561"/>
      <c r="CJ99" s="561"/>
      <c r="CK99" s="561"/>
      <c r="CL99" s="561"/>
      <c r="CM99" s="561"/>
      <c r="CN99" s="561"/>
      <c r="CO99" s="561"/>
      <c r="CP99" s="561"/>
      <c r="CQ99" s="561"/>
      <c r="CR99" s="561"/>
      <c r="CS99" s="561"/>
      <c r="CT99" s="561"/>
      <c r="CU99" s="561"/>
      <c r="CV99" s="561"/>
      <c r="CW99" s="561"/>
      <c r="CX99" s="561"/>
      <c r="CY99" s="561"/>
      <c r="CZ99" s="561"/>
      <c r="DA99" s="561"/>
      <c r="DB99" s="561"/>
      <c r="DC99" s="561"/>
      <c r="DD99" s="561"/>
      <c r="DE99" s="561"/>
      <c r="DF99" s="561"/>
      <c r="DG99" s="561"/>
      <c r="DH99" s="561"/>
      <c r="DI99" s="561"/>
      <c r="DJ99" s="561"/>
      <c r="DK99" s="561"/>
      <c r="DL99" s="561"/>
      <c r="DM99" s="561"/>
      <c r="DN99" s="561"/>
      <c r="DO99" s="561"/>
      <c r="DP99" s="561"/>
      <c r="DQ99" s="561"/>
      <c r="DR99" s="561"/>
      <c r="DS99" s="561"/>
      <c r="DT99" s="561"/>
      <c r="DU99" s="561"/>
      <c r="DV99" s="561"/>
      <c r="DW99" s="561"/>
      <c r="DX99" s="561"/>
      <c r="DY99" s="561"/>
      <c r="DZ99" s="561"/>
      <c r="EA99" s="561"/>
      <c r="EB99" s="561"/>
      <c r="EC99" s="561"/>
      <c r="ED99" s="561"/>
      <c r="EE99" s="561"/>
      <c r="EF99" s="561"/>
      <c r="EG99" s="561"/>
      <c r="EH99" s="561"/>
      <c r="EI99" s="561"/>
      <c r="EJ99" s="561"/>
      <c r="EK99" s="561"/>
      <c r="EL99" s="561"/>
      <c r="EM99" s="561"/>
      <c r="EN99" s="561"/>
      <c r="EO99" s="561"/>
      <c r="EP99" s="561"/>
      <c r="EQ99" s="561"/>
      <c r="ER99" s="561"/>
      <c r="ES99" s="561"/>
      <c r="ET99" s="561"/>
      <c r="EU99" s="561"/>
      <c r="EV99" s="561"/>
      <c r="EW99" s="561"/>
      <c r="EX99" s="561"/>
      <c r="EY99" s="561"/>
      <c r="EZ99" s="561"/>
      <c r="FA99" s="561"/>
      <c r="FB99" s="561"/>
      <c r="FC99" s="561"/>
      <c r="FD99" s="561"/>
      <c r="FE99" s="561"/>
      <c r="FF99" s="561"/>
      <c r="FG99" s="561"/>
      <c r="FH99" s="561"/>
      <c r="FI99" s="561"/>
      <c r="FJ99" s="561"/>
      <c r="FK99" s="561"/>
      <c r="FL99" s="561"/>
      <c r="FM99" s="561"/>
      <c r="FN99" s="561"/>
      <c r="FO99" s="561"/>
      <c r="FP99" s="561"/>
      <c r="FQ99" s="561"/>
      <c r="FR99" s="561"/>
      <c r="FS99" s="561"/>
      <c r="FT99" s="561"/>
      <c r="FU99" s="561"/>
      <c r="FV99" s="561"/>
      <c r="FW99" s="561"/>
      <c r="FX99" s="561"/>
      <c r="FY99" s="561"/>
      <c r="FZ99" s="561"/>
      <c r="GA99" s="561"/>
      <c r="GB99" s="561"/>
      <c r="GC99" s="561"/>
      <c r="GD99" s="561"/>
      <c r="GE99" s="561"/>
      <c r="GF99" s="561"/>
      <c r="GG99" s="561"/>
      <c r="GH99" s="561"/>
      <c r="GI99" s="561"/>
      <c r="GJ99" s="561"/>
      <c r="GK99" s="561"/>
      <c r="GL99" s="561"/>
      <c r="GM99" s="561"/>
      <c r="GN99" s="561"/>
      <c r="GO99" s="561"/>
      <c r="GP99" s="561"/>
      <c r="GQ99" s="561"/>
      <c r="GR99" s="561"/>
      <c r="GS99" s="561"/>
      <c r="GT99" s="561"/>
      <c r="GU99" s="561"/>
      <c r="GV99" s="561"/>
      <c r="GW99" s="561"/>
      <c r="GX99" s="561"/>
      <c r="GY99" s="561"/>
      <c r="GZ99" s="561"/>
      <c r="HA99" s="561"/>
      <c r="HB99" s="561"/>
      <c r="HC99" s="561"/>
      <c r="HD99" s="561"/>
      <c r="HE99" s="561"/>
      <c r="HF99" s="561"/>
      <c r="HG99" s="561"/>
      <c r="HH99" s="561"/>
      <c r="HI99" s="561"/>
      <c r="HJ99" s="561"/>
      <c r="HK99" s="561"/>
      <c r="HL99" s="561"/>
      <c r="HM99" s="561"/>
      <c r="HN99" s="561"/>
      <c r="HO99" s="561"/>
      <c r="HP99" s="561"/>
      <c r="HQ99" s="561"/>
      <c r="HR99" s="561"/>
      <c r="HS99" s="561"/>
      <c r="HT99" s="561"/>
      <c r="HU99" s="561"/>
      <c r="HV99" s="561"/>
      <c r="HW99" s="561"/>
      <c r="HX99" s="561"/>
      <c r="HY99" s="561"/>
      <c r="HZ99" s="561"/>
      <c r="IA99" s="561"/>
      <c r="IB99" s="561"/>
      <c r="IC99" s="561"/>
      <c r="ID99" s="561"/>
      <c r="IE99" s="561"/>
      <c r="IF99" s="561"/>
      <c r="IG99" s="561"/>
      <c r="IH99" s="561"/>
      <c r="II99" s="561"/>
      <c r="IJ99" s="561"/>
      <c r="IK99" s="561"/>
      <c r="IL99" s="561"/>
      <c r="IM99" s="561"/>
      <c r="IN99" s="561"/>
      <c r="IO99" s="561"/>
      <c r="IP99" s="561"/>
      <c r="IQ99" s="561"/>
      <c r="IR99" s="561"/>
      <c r="IS99" s="561"/>
      <c r="IT99" s="561"/>
      <c r="IU99" s="561"/>
    </row>
    <row r="100" spans="1:255" s="590" customFormat="1" ht="16.5" customHeight="1" x14ac:dyDescent="0.25">
      <c r="A100" s="591"/>
      <c r="B100" s="592" t="s">
        <v>335</v>
      </c>
      <c r="C100" s="593" t="str">
        <f t="shared" si="72"/>
        <v>Belanja Iuran Simpanan Peserta Tabungan Perumahan Rakyat PNS</v>
      </c>
      <c r="D100" s="594">
        <v>27288794</v>
      </c>
      <c r="E100" s="594">
        <v>27288794</v>
      </c>
      <c r="F100" s="594"/>
      <c r="G100" s="594">
        <f t="shared" si="73"/>
        <v>27288794</v>
      </c>
      <c r="H100" s="594"/>
      <c r="I100" s="594"/>
      <c r="J100" s="594">
        <f t="shared" si="74"/>
        <v>0</v>
      </c>
      <c r="K100" s="594"/>
      <c r="L100" s="594"/>
      <c r="M100" s="594">
        <f t="shared" si="75"/>
        <v>0</v>
      </c>
      <c r="N100" s="594">
        <f t="shared" si="76"/>
        <v>27288794</v>
      </c>
      <c r="O100" s="595">
        <f t="shared" si="77"/>
        <v>0</v>
      </c>
      <c r="P100" s="561"/>
      <c r="Q100" s="596"/>
      <c r="R100" s="561"/>
      <c r="S100" s="561"/>
      <c r="T100" s="561"/>
      <c r="U100" s="561"/>
      <c r="V100" s="561"/>
      <c r="W100" s="561"/>
      <c r="X100" s="561"/>
      <c r="Y100" s="561"/>
      <c r="Z100" s="561"/>
      <c r="AA100" s="561"/>
      <c r="AB100" s="561"/>
      <c r="AC100" s="561"/>
      <c r="AD100" s="561"/>
      <c r="AE100" s="561"/>
      <c r="AF100" s="561"/>
      <c r="AG100" s="561"/>
      <c r="AH100" s="561"/>
      <c r="AI100" s="561"/>
      <c r="AJ100" s="561"/>
      <c r="AK100" s="561"/>
      <c r="AL100" s="561"/>
      <c r="AM100" s="561"/>
      <c r="AN100" s="561"/>
      <c r="AO100" s="561"/>
      <c r="AP100" s="561"/>
      <c r="AQ100" s="561"/>
      <c r="AR100" s="561"/>
      <c r="AS100" s="561"/>
      <c r="AT100" s="561"/>
      <c r="AU100" s="561"/>
      <c r="AV100" s="561"/>
      <c r="AW100" s="561"/>
      <c r="AX100" s="561"/>
      <c r="AY100" s="561"/>
      <c r="AZ100" s="561"/>
      <c r="BA100" s="561"/>
      <c r="BB100" s="561"/>
      <c r="BC100" s="561"/>
      <c r="BD100" s="561"/>
      <c r="BE100" s="561"/>
      <c r="BF100" s="561"/>
      <c r="BG100" s="561"/>
      <c r="BH100" s="561"/>
      <c r="BI100" s="561"/>
      <c r="BJ100" s="561"/>
      <c r="BK100" s="561"/>
      <c r="BL100" s="561"/>
      <c r="BM100" s="561"/>
      <c r="BN100" s="561"/>
      <c r="BO100" s="561"/>
      <c r="BP100" s="561"/>
      <c r="BQ100" s="561"/>
      <c r="BR100" s="561"/>
      <c r="BS100" s="561"/>
      <c r="BT100" s="561"/>
      <c r="BU100" s="561"/>
      <c r="BV100" s="561"/>
      <c r="BW100" s="561"/>
      <c r="BX100" s="561"/>
      <c r="BY100" s="561"/>
      <c r="BZ100" s="561"/>
      <c r="CA100" s="561"/>
      <c r="CB100" s="561"/>
      <c r="CC100" s="561"/>
      <c r="CD100" s="561"/>
      <c r="CE100" s="561"/>
      <c r="CF100" s="561"/>
      <c r="CG100" s="561"/>
      <c r="CH100" s="561"/>
      <c r="CI100" s="561"/>
      <c r="CJ100" s="561"/>
      <c r="CK100" s="561"/>
      <c r="CL100" s="561"/>
      <c r="CM100" s="561"/>
      <c r="CN100" s="561"/>
      <c r="CO100" s="561"/>
      <c r="CP100" s="561"/>
      <c r="CQ100" s="561"/>
      <c r="CR100" s="561"/>
      <c r="CS100" s="561"/>
      <c r="CT100" s="561"/>
      <c r="CU100" s="561"/>
      <c r="CV100" s="561"/>
      <c r="CW100" s="561"/>
      <c r="CX100" s="561"/>
      <c r="CY100" s="561"/>
      <c r="CZ100" s="561"/>
      <c r="DA100" s="561"/>
      <c r="DB100" s="561"/>
      <c r="DC100" s="561"/>
      <c r="DD100" s="561"/>
      <c r="DE100" s="561"/>
      <c r="DF100" s="561"/>
      <c r="DG100" s="561"/>
      <c r="DH100" s="561"/>
      <c r="DI100" s="561"/>
      <c r="DJ100" s="561"/>
      <c r="DK100" s="561"/>
      <c r="DL100" s="561"/>
      <c r="DM100" s="561"/>
      <c r="DN100" s="561"/>
      <c r="DO100" s="561"/>
      <c r="DP100" s="561"/>
      <c r="DQ100" s="561"/>
      <c r="DR100" s="561"/>
      <c r="DS100" s="561"/>
      <c r="DT100" s="561"/>
      <c r="DU100" s="561"/>
      <c r="DV100" s="561"/>
      <c r="DW100" s="561"/>
      <c r="DX100" s="561"/>
      <c r="DY100" s="561"/>
      <c r="DZ100" s="561"/>
      <c r="EA100" s="561"/>
      <c r="EB100" s="561"/>
      <c r="EC100" s="561"/>
      <c r="ED100" s="561"/>
      <c r="EE100" s="561"/>
      <c r="EF100" s="561"/>
      <c r="EG100" s="561"/>
      <c r="EH100" s="561"/>
      <c r="EI100" s="561"/>
      <c r="EJ100" s="561"/>
      <c r="EK100" s="561"/>
      <c r="EL100" s="561"/>
      <c r="EM100" s="561"/>
      <c r="EN100" s="561"/>
      <c r="EO100" s="561"/>
      <c r="EP100" s="561"/>
      <c r="EQ100" s="561"/>
      <c r="ER100" s="561"/>
      <c r="ES100" s="561"/>
      <c r="ET100" s="561"/>
      <c r="EU100" s="561"/>
      <c r="EV100" s="561"/>
      <c r="EW100" s="561"/>
      <c r="EX100" s="561"/>
      <c r="EY100" s="561"/>
      <c r="EZ100" s="561"/>
      <c r="FA100" s="561"/>
      <c r="FB100" s="561"/>
      <c r="FC100" s="561"/>
      <c r="FD100" s="561"/>
      <c r="FE100" s="561"/>
      <c r="FF100" s="561"/>
      <c r="FG100" s="561"/>
      <c r="FH100" s="561"/>
      <c r="FI100" s="561"/>
      <c r="FJ100" s="561"/>
      <c r="FK100" s="561"/>
      <c r="FL100" s="561"/>
      <c r="FM100" s="561"/>
      <c r="FN100" s="561"/>
      <c r="FO100" s="561"/>
      <c r="FP100" s="561"/>
      <c r="FQ100" s="561"/>
      <c r="FR100" s="561"/>
      <c r="FS100" s="561"/>
      <c r="FT100" s="561"/>
      <c r="FU100" s="561"/>
      <c r="FV100" s="561"/>
      <c r="FW100" s="561"/>
      <c r="FX100" s="561"/>
      <c r="FY100" s="561"/>
      <c r="FZ100" s="561"/>
      <c r="GA100" s="561"/>
      <c r="GB100" s="561"/>
      <c r="GC100" s="561"/>
      <c r="GD100" s="561"/>
      <c r="GE100" s="561"/>
      <c r="GF100" s="561"/>
      <c r="GG100" s="561"/>
      <c r="GH100" s="561"/>
      <c r="GI100" s="561"/>
      <c r="GJ100" s="561"/>
      <c r="GK100" s="561"/>
      <c r="GL100" s="561"/>
      <c r="GM100" s="561"/>
      <c r="GN100" s="561"/>
      <c r="GO100" s="561"/>
      <c r="GP100" s="561"/>
      <c r="GQ100" s="561"/>
      <c r="GR100" s="561"/>
      <c r="GS100" s="561"/>
      <c r="GT100" s="561"/>
      <c r="GU100" s="561"/>
      <c r="GV100" s="561"/>
      <c r="GW100" s="561"/>
      <c r="GX100" s="561"/>
      <c r="GY100" s="561"/>
      <c r="GZ100" s="561"/>
      <c r="HA100" s="561"/>
      <c r="HB100" s="561"/>
      <c r="HC100" s="561"/>
      <c r="HD100" s="561"/>
      <c r="HE100" s="561"/>
      <c r="HF100" s="561"/>
      <c r="HG100" s="561"/>
      <c r="HH100" s="561"/>
      <c r="HI100" s="561"/>
      <c r="HJ100" s="561"/>
      <c r="HK100" s="561"/>
      <c r="HL100" s="561"/>
      <c r="HM100" s="561"/>
      <c r="HN100" s="561"/>
      <c r="HO100" s="561"/>
      <c r="HP100" s="561"/>
      <c r="HQ100" s="561"/>
      <c r="HR100" s="561"/>
      <c r="HS100" s="561"/>
      <c r="HT100" s="561"/>
      <c r="HU100" s="561"/>
      <c r="HV100" s="561"/>
      <c r="HW100" s="561"/>
      <c r="HX100" s="561"/>
      <c r="HY100" s="561"/>
      <c r="HZ100" s="561"/>
      <c r="IA100" s="561"/>
      <c r="IB100" s="561"/>
      <c r="IC100" s="561"/>
      <c r="ID100" s="561"/>
      <c r="IE100" s="561"/>
      <c r="IF100" s="561"/>
      <c r="IG100" s="561"/>
      <c r="IH100" s="561"/>
      <c r="II100" s="561"/>
      <c r="IJ100" s="561"/>
      <c r="IK100" s="561"/>
      <c r="IL100" s="561"/>
      <c r="IM100" s="561"/>
      <c r="IN100" s="561"/>
      <c r="IO100" s="561"/>
      <c r="IP100" s="561"/>
      <c r="IQ100" s="561"/>
      <c r="IR100" s="561"/>
      <c r="IS100" s="561"/>
      <c r="IT100" s="561"/>
      <c r="IU100" s="561"/>
    </row>
    <row r="101" spans="1:255" ht="16.5" customHeight="1" x14ac:dyDescent="0.25">
      <c r="A101" s="591"/>
      <c r="B101" s="592" t="s">
        <v>336</v>
      </c>
      <c r="C101" s="593" t="str">
        <f t="shared" si="72"/>
        <v>Tambahan Penghasilan Berdasarkan Beban Kerja PNS</v>
      </c>
      <c r="D101" s="594">
        <v>6386023735</v>
      </c>
      <c r="E101" s="594">
        <v>4325108148</v>
      </c>
      <c r="F101" s="594">
        <v>535594293</v>
      </c>
      <c r="G101" s="594">
        <f t="shared" si="73"/>
        <v>4860702441</v>
      </c>
      <c r="H101" s="594"/>
      <c r="I101" s="594"/>
      <c r="J101" s="594">
        <f t="shared" si="74"/>
        <v>0</v>
      </c>
      <c r="K101" s="594"/>
      <c r="L101" s="594"/>
      <c r="M101" s="594">
        <f t="shared" si="75"/>
        <v>0</v>
      </c>
      <c r="N101" s="594">
        <f t="shared" si="76"/>
        <v>4860702441</v>
      </c>
      <c r="O101" s="595">
        <f t="shared" si="77"/>
        <v>1525321294</v>
      </c>
      <c r="Q101" s="596"/>
    </row>
    <row r="102" spans="1:255" s="590" customFormat="1" ht="16.5" customHeight="1" x14ac:dyDescent="0.25">
      <c r="A102" s="591"/>
      <c r="B102" s="592" t="s">
        <v>337</v>
      </c>
      <c r="C102" s="593" t="str">
        <f t="shared" si="72"/>
        <v>Belanja Insentif bagi ASN atas Pemungutan Retribusi Jasa Usaha - Pemakaian Kekayaan Daerah</v>
      </c>
      <c r="D102" s="594">
        <v>15506793</v>
      </c>
      <c r="E102" s="594">
        <v>0</v>
      </c>
      <c r="F102" s="594"/>
      <c r="G102" s="594">
        <f t="shared" si="73"/>
        <v>0</v>
      </c>
      <c r="H102" s="594"/>
      <c r="I102" s="594"/>
      <c r="J102" s="594">
        <f t="shared" si="74"/>
        <v>0</v>
      </c>
      <c r="K102" s="594"/>
      <c r="L102" s="594"/>
      <c r="M102" s="594">
        <f t="shared" si="75"/>
        <v>0</v>
      </c>
      <c r="N102" s="594">
        <f t="shared" si="76"/>
        <v>0</v>
      </c>
      <c r="O102" s="595">
        <f t="shared" si="77"/>
        <v>15506793</v>
      </c>
      <c r="P102" s="561"/>
      <c r="Q102" s="596"/>
      <c r="R102" s="561"/>
      <c r="S102" s="561"/>
      <c r="T102" s="561"/>
      <c r="U102" s="561"/>
      <c r="V102" s="561"/>
      <c r="W102" s="561"/>
      <c r="X102" s="561"/>
      <c r="Y102" s="561"/>
      <c r="Z102" s="561"/>
      <c r="AA102" s="561"/>
      <c r="AB102" s="561"/>
      <c r="AC102" s="561"/>
      <c r="AD102" s="561"/>
      <c r="AE102" s="561"/>
      <c r="AF102" s="561"/>
      <c r="AG102" s="561"/>
      <c r="AH102" s="561"/>
      <c r="AI102" s="561"/>
      <c r="AJ102" s="561"/>
      <c r="AK102" s="561"/>
      <c r="AL102" s="561"/>
      <c r="AM102" s="561"/>
      <c r="AN102" s="561"/>
      <c r="AO102" s="561"/>
      <c r="AP102" s="561"/>
      <c r="AQ102" s="561"/>
      <c r="AR102" s="561"/>
      <c r="AS102" s="561"/>
      <c r="AT102" s="561"/>
      <c r="AU102" s="561"/>
      <c r="AV102" s="561"/>
      <c r="AW102" s="561"/>
      <c r="AX102" s="561"/>
      <c r="AY102" s="561"/>
      <c r="AZ102" s="561"/>
      <c r="BA102" s="561"/>
      <c r="BB102" s="561"/>
      <c r="BC102" s="561"/>
      <c r="BD102" s="561"/>
      <c r="BE102" s="561"/>
      <c r="BF102" s="561"/>
      <c r="BG102" s="561"/>
      <c r="BH102" s="561"/>
      <c r="BI102" s="561"/>
      <c r="BJ102" s="561"/>
      <c r="BK102" s="561"/>
      <c r="BL102" s="561"/>
      <c r="BM102" s="561"/>
      <c r="BN102" s="561"/>
      <c r="BO102" s="561"/>
      <c r="BP102" s="561"/>
      <c r="BQ102" s="561"/>
      <c r="BR102" s="561"/>
      <c r="BS102" s="561"/>
      <c r="BT102" s="561"/>
      <c r="BU102" s="561"/>
      <c r="BV102" s="561"/>
      <c r="BW102" s="561"/>
      <c r="BX102" s="561"/>
      <c r="BY102" s="561"/>
      <c r="BZ102" s="561"/>
      <c r="CA102" s="561"/>
      <c r="CB102" s="561"/>
      <c r="CC102" s="561"/>
      <c r="CD102" s="561"/>
      <c r="CE102" s="561"/>
      <c r="CF102" s="561"/>
      <c r="CG102" s="561"/>
      <c r="CH102" s="561"/>
      <c r="CI102" s="561"/>
      <c r="CJ102" s="561"/>
      <c r="CK102" s="561"/>
      <c r="CL102" s="561"/>
      <c r="CM102" s="561"/>
      <c r="CN102" s="561"/>
      <c r="CO102" s="561"/>
      <c r="CP102" s="561"/>
      <c r="CQ102" s="561"/>
      <c r="CR102" s="561"/>
      <c r="CS102" s="561"/>
      <c r="CT102" s="561"/>
      <c r="CU102" s="561"/>
      <c r="CV102" s="561"/>
      <c r="CW102" s="561"/>
      <c r="CX102" s="561"/>
      <c r="CY102" s="561"/>
      <c r="CZ102" s="561"/>
      <c r="DA102" s="561"/>
      <c r="DB102" s="561"/>
      <c r="DC102" s="561"/>
      <c r="DD102" s="561"/>
      <c r="DE102" s="561"/>
      <c r="DF102" s="561"/>
      <c r="DG102" s="561"/>
      <c r="DH102" s="561"/>
      <c r="DI102" s="561"/>
      <c r="DJ102" s="561"/>
      <c r="DK102" s="561"/>
      <c r="DL102" s="561"/>
      <c r="DM102" s="561"/>
      <c r="DN102" s="561"/>
      <c r="DO102" s="561"/>
      <c r="DP102" s="561"/>
      <c r="DQ102" s="561"/>
      <c r="DR102" s="561"/>
      <c r="DS102" s="561"/>
      <c r="DT102" s="561"/>
      <c r="DU102" s="561"/>
      <c r="DV102" s="561"/>
      <c r="DW102" s="561"/>
      <c r="DX102" s="561"/>
      <c r="DY102" s="561"/>
      <c r="DZ102" s="561"/>
      <c r="EA102" s="561"/>
      <c r="EB102" s="561"/>
      <c r="EC102" s="561"/>
      <c r="ED102" s="561"/>
      <c r="EE102" s="561"/>
      <c r="EF102" s="561"/>
      <c r="EG102" s="561"/>
      <c r="EH102" s="561"/>
      <c r="EI102" s="561"/>
      <c r="EJ102" s="561"/>
      <c r="EK102" s="561"/>
      <c r="EL102" s="561"/>
      <c r="EM102" s="561"/>
      <c r="EN102" s="561"/>
      <c r="EO102" s="561"/>
      <c r="EP102" s="561"/>
      <c r="EQ102" s="561"/>
      <c r="ER102" s="561"/>
      <c r="ES102" s="561"/>
      <c r="ET102" s="561"/>
      <c r="EU102" s="561"/>
      <c r="EV102" s="561"/>
      <c r="EW102" s="561"/>
      <c r="EX102" s="561"/>
      <c r="EY102" s="561"/>
      <c r="EZ102" s="561"/>
      <c r="FA102" s="561"/>
      <c r="FB102" s="561"/>
      <c r="FC102" s="561"/>
      <c r="FD102" s="561"/>
      <c r="FE102" s="561"/>
      <c r="FF102" s="561"/>
      <c r="FG102" s="561"/>
      <c r="FH102" s="561"/>
      <c r="FI102" s="561"/>
      <c r="FJ102" s="561"/>
      <c r="FK102" s="561"/>
      <c r="FL102" s="561"/>
      <c r="FM102" s="561"/>
      <c r="FN102" s="561"/>
      <c r="FO102" s="561"/>
      <c r="FP102" s="561"/>
      <c r="FQ102" s="561"/>
      <c r="FR102" s="561"/>
      <c r="FS102" s="561"/>
      <c r="FT102" s="561"/>
      <c r="FU102" s="561"/>
      <c r="FV102" s="561"/>
      <c r="FW102" s="561"/>
      <c r="FX102" s="561"/>
      <c r="FY102" s="561"/>
      <c r="FZ102" s="561"/>
      <c r="GA102" s="561"/>
      <c r="GB102" s="561"/>
      <c r="GC102" s="561"/>
      <c r="GD102" s="561"/>
      <c r="GE102" s="561"/>
      <c r="GF102" s="561"/>
      <c r="GG102" s="561"/>
      <c r="GH102" s="561"/>
      <c r="GI102" s="561"/>
      <c r="GJ102" s="561"/>
      <c r="GK102" s="561"/>
      <c r="GL102" s="561"/>
      <c r="GM102" s="561"/>
      <c r="GN102" s="561"/>
      <c r="GO102" s="561"/>
      <c r="GP102" s="561"/>
      <c r="GQ102" s="561"/>
      <c r="GR102" s="561"/>
      <c r="GS102" s="561"/>
      <c r="GT102" s="561"/>
      <c r="GU102" s="561"/>
      <c r="GV102" s="561"/>
      <c r="GW102" s="561"/>
      <c r="GX102" s="561"/>
      <c r="GY102" s="561"/>
      <c r="GZ102" s="561"/>
      <c r="HA102" s="561"/>
      <c r="HB102" s="561"/>
      <c r="HC102" s="561"/>
      <c r="HD102" s="561"/>
      <c r="HE102" s="561"/>
      <c r="HF102" s="561"/>
      <c r="HG102" s="561"/>
      <c r="HH102" s="561"/>
      <c r="HI102" s="561"/>
      <c r="HJ102" s="561"/>
      <c r="HK102" s="561"/>
      <c r="HL102" s="561"/>
      <c r="HM102" s="561"/>
      <c r="HN102" s="561"/>
      <c r="HO102" s="561"/>
      <c r="HP102" s="561"/>
      <c r="HQ102" s="561"/>
      <c r="HR102" s="561"/>
      <c r="HS102" s="561"/>
      <c r="HT102" s="561"/>
      <c r="HU102" s="561"/>
      <c r="HV102" s="561"/>
      <c r="HW102" s="561"/>
      <c r="HX102" s="561"/>
      <c r="HY102" s="561"/>
      <c r="HZ102" s="561"/>
      <c r="IA102" s="561"/>
      <c r="IB102" s="561"/>
      <c r="IC102" s="561"/>
      <c r="ID102" s="561"/>
      <c r="IE102" s="561"/>
      <c r="IF102" s="561"/>
      <c r="IG102" s="561"/>
      <c r="IH102" s="561"/>
      <c r="II102" s="561"/>
      <c r="IJ102" s="561"/>
      <c r="IK102" s="561"/>
      <c r="IL102" s="561"/>
      <c r="IM102" s="561"/>
      <c r="IN102" s="561"/>
      <c r="IO102" s="561"/>
      <c r="IP102" s="561"/>
      <c r="IQ102" s="561"/>
      <c r="IR102" s="561"/>
      <c r="IS102" s="561"/>
      <c r="IT102" s="561"/>
      <c r="IU102" s="561"/>
    </row>
    <row r="103" spans="1:255" s="590" customFormat="1" ht="16.5" customHeight="1" x14ac:dyDescent="0.25">
      <c r="A103" s="591"/>
      <c r="B103" s="592" t="s">
        <v>340</v>
      </c>
      <c r="C103" s="593" t="str">
        <f t="shared" si="72"/>
        <v>Belanja Honorarium Penanggungjawaban Pengelola Keuangan</v>
      </c>
      <c r="D103" s="594">
        <v>344390000</v>
      </c>
      <c r="E103" s="594"/>
      <c r="F103" s="594"/>
      <c r="G103" s="594">
        <f t="shared" si="73"/>
        <v>0</v>
      </c>
      <c r="H103" s="594"/>
      <c r="I103" s="594"/>
      <c r="J103" s="594">
        <f t="shared" si="74"/>
        <v>0</v>
      </c>
      <c r="K103" s="594">
        <v>253400000</v>
      </c>
      <c r="L103" s="594"/>
      <c r="M103" s="594">
        <f t="shared" si="75"/>
        <v>253400000</v>
      </c>
      <c r="N103" s="594">
        <f t="shared" si="76"/>
        <v>253400000</v>
      </c>
      <c r="O103" s="595">
        <f t="shared" si="77"/>
        <v>90990000</v>
      </c>
      <c r="P103" s="561"/>
      <c r="Q103" s="596">
        <f>(N103/D103)*100</f>
        <v>73.579372223351442</v>
      </c>
      <c r="R103" s="561"/>
      <c r="S103" s="561"/>
      <c r="T103" s="561"/>
      <c r="U103" s="561"/>
      <c r="V103" s="561"/>
      <c r="W103" s="561"/>
      <c r="X103" s="561"/>
      <c r="Y103" s="561"/>
      <c r="Z103" s="561"/>
      <c r="AA103" s="561"/>
      <c r="AB103" s="561"/>
      <c r="AC103" s="561"/>
      <c r="AD103" s="561"/>
      <c r="AE103" s="561"/>
      <c r="AF103" s="561"/>
      <c r="AG103" s="561"/>
      <c r="AH103" s="561"/>
      <c r="AI103" s="561"/>
      <c r="AJ103" s="561"/>
      <c r="AK103" s="561"/>
      <c r="AL103" s="561"/>
      <c r="AM103" s="561"/>
      <c r="AN103" s="561"/>
      <c r="AO103" s="561"/>
      <c r="AP103" s="561"/>
      <c r="AQ103" s="561"/>
      <c r="AR103" s="561"/>
      <c r="AS103" s="561"/>
      <c r="AT103" s="561"/>
      <c r="AU103" s="561"/>
      <c r="AV103" s="561"/>
      <c r="AW103" s="561"/>
      <c r="AX103" s="561"/>
      <c r="AY103" s="561"/>
      <c r="AZ103" s="561"/>
      <c r="BA103" s="561"/>
      <c r="BB103" s="561"/>
      <c r="BC103" s="561"/>
      <c r="BD103" s="561"/>
      <c r="BE103" s="561"/>
      <c r="BF103" s="561"/>
      <c r="BG103" s="561"/>
      <c r="BH103" s="561"/>
      <c r="BI103" s="561"/>
      <c r="BJ103" s="561"/>
      <c r="BK103" s="561"/>
      <c r="BL103" s="561"/>
      <c r="BM103" s="561"/>
      <c r="BN103" s="561"/>
      <c r="BO103" s="561"/>
      <c r="BP103" s="561"/>
      <c r="BQ103" s="561"/>
      <c r="BR103" s="561"/>
      <c r="BS103" s="561"/>
      <c r="BT103" s="561"/>
      <c r="BU103" s="561"/>
      <c r="BV103" s="561"/>
      <c r="BW103" s="561"/>
      <c r="BX103" s="561"/>
      <c r="BY103" s="561"/>
      <c r="BZ103" s="561"/>
      <c r="CA103" s="561"/>
      <c r="CB103" s="561"/>
      <c r="CC103" s="561"/>
      <c r="CD103" s="561"/>
      <c r="CE103" s="561"/>
      <c r="CF103" s="561"/>
      <c r="CG103" s="561"/>
      <c r="CH103" s="561"/>
      <c r="CI103" s="561"/>
      <c r="CJ103" s="561"/>
      <c r="CK103" s="561"/>
      <c r="CL103" s="561"/>
      <c r="CM103" s="561"/>
      <c r="CN103" s="561"/>
      <c r="CO103" s="561"/>
      <c r="CP103" s="561"/>
      <c r="CQ103" s="561"/>
      <c r="CR103" s="561"/>
      <c r="CS103" s="561"/>
      <c r="CT103" s="561"/>
      <c r="CU103" s="561"/>
      <c r="CV103" s="561"/>
      <c r="CW103" s="561"/>
      <c r="CX103" s="561"/>
      <c r="CY103" s="561"/>
      <c r="CZ103" s="561"/>
      <c r="DA103" s="561"/>
      <c r="DB103" s="561"/>
      <c r="DC103" s="561"/>
      <c r="DD103" s="561"/>
      <c r="DE103" s="561"/>
      <c r="DF103" s="561"/>
      <c r="DG103" s="561"/>
      <c r="DH103" s="561"/>
      <c r="DI103" s="561"/>
      <c r="DJ103" s="561"/>
      <c r="DK103" s="561"/>
      <c r="DL103" s="561"/>
      <c r="DM103" s="561"/>
      <c r="DN103" s="561"/>
      <c r="DO103" s="561"/>
      <c r="DP103" s="561"/>
      <c r="DQ103" s="561"/>
      <c r="DR103" s="561"/>
      <c r="DS103" s="561"/>
      <c r="DT103" s="561"/>
      <c r="DU103" s="561"/>
      <c r="DV103" s="561"/>
      <c r="DW103" s="561"/>
      <c r="DX103" s="561"/>
      <c r="DY103" s="561"/>
      <c r="DZ103" s="561"/>
      <c r="EA103" s="561"/>
      <c r="EB103" s="561"/>
      <c r="EC103" s="561"/>
      <c r="ED103" s="561"/>
      <c r="EE103" s="561"/>
      <c r="EF103" s="561"/>
      <c r="EG103" s="561"/>
      <c r="EH103" s="561"/>
      <c r="EI103" s="561"/>
      <c r="EJ103" s="561"/>
      <c r="EK103" s="561"/>
      <c r="EL103" s="561"/>
      <c r="EM103" s="561"/>
      <c r="EN103" s="561"/>
      <c r="EO103" s="561"/>
      <c r="EP103" s="561"/>
      <c r="EQ103" s="561"/>
      <c r="ER103" s="561"/>
      <c r="ES103" s="561"/>
      <c r="ET103" s="561"/>
      <c r="EU103" s="561"/>
      <c r="EV103" s="561"/>
      <c r="EW103" s="561"/>
      <c r="EX103" s="561"/>
      <c r="EY103" s="561"/>
      <c r="EZ103" s="561"/>
      <c r="FA103" s="561"/>
      <c r="FB103" s="561"/>
      <c r="FC103" s="561"/>
      <c r="FD103" s="561"/>
      <c r="FE103" s="561"/>
      <c r="FF103" s="561"/>
      <c r="FG103" s="561"/>
      <c r="FH103" s="561"/>
      <c r="FI103" s="561"/>
      <c r="FJ103" s="561"/>
      <c r="FK103" s="561"/>
      <c r="FL103" s="561"/>
      <c r="FM103" s="561"/>
      <c r="FN103" s="561"/>
      <c r="FO103" s="561"/>
      <c r="FP103" s="561"/>
      <c r="FQ103" s="561"/>
      <c r="FR103" s="561"/>
      <c r="FS103" s="561"/>
      <c r="FT103" s="561"/>
      <c r="FU103" s="561"/>
      <c r="FV103" s="561"/>
      <c r="FW103" s="561"/>
      <c r="FX103" s="561"/>
      <c r="FY103" s="561"/>
      <c r="FZ103" s="561"/>
      <c r="GA103" s="561"/>
      <c r="GB103" s="561"/>
      <c r="GC103" s="561"/>
      <c r="GD103" s="561"/>
      <c r="GE103" s="561"/>
      <c r="GF103" s="561"/>
      <c r="GG103" s="561"/>
      <c r="GH103" s="561"/>
      <c r="GI103" s="561"/>
      <c r="GJ103" s="561"/>
      <c r="GK103" s="561"/>
      <c r="GL103" s="561"/>
      <c r="GM103" s="561"/>
      <c r="GN103" s="561"/>
      <c r="GO103" s="561"/>
      <c r="GP103" s="561"/>
      <c r="GQ103" s="561"/>
      <c r="GR103" s="561"/>
      <c r="GS103" s="561"/>
      <c r="GT103" s="561"/>
      <c r="GU103" s="561"/>
      <c r="GV103" s="561"/>
      <c r="GW103" s="561"/>
      <c r="GX103" s="561"/>
      <c r="GY103" s="561"/>
      <c r="GZ103" s="561"/>
      <c r="HA103" s="561"/>
      <c r="HB103" s="561"/>
      <c r="HC103" s="561"/>
      <c r="HD103" s="561"/>
      <c r="HE103" s="561"/>
      <c r="HF103" s="561"/>
      <c r="HG103" s="561"/>
      <c r="HH103" s="561"/>
      <c r="HI103" s="561"/>
      <c r="HJ103" s="561"/>
      <c r="HK103" s="561"/>
      <c r="HL103" s="561"/>
      <c r="HM103" s="561"/>
      <c r="HN103" s="561"/>
      <c r="HO103" s="561"/>
      <c r="HP103" s="561"/>
      <c r="HQ103" s="561"/>
      <c r="HR103" s="561"/>
      <c r="HS103" s="561"/>
      <c r="HT103" s="561"/>
      <c r="HU103" s="561"/>
      <c r="HV103" s="561"/>
      <c r="HW103" s="561"/>
      <c r="HX103" s="561"/>
      <c r="HY103" s="561"/>
      <c r="HZ103" s="561"/>
      <c r="IA103" s="561"/>
      <c r="IB103" s="561"/>
      <c r="IC103" s="561"/>
      <c r="ID103" s="561"/>
      <c r="IE103" s="561"/>
      <c r="IF103" s="561"/>
      <c r="IG103" s="561"/>
      <c r="IH103" s="561"/>
      <c r="II103" s="561"/>
      <c r="IJ103" s="561"/>
      <c r="IK103" s="561"/>
      <c r="IL103" s="561"/>
      <c r="IM103" s="561"/>
      <c r="IN103" s="561"/>
      <c r="IO103" s="561"/>
      <c r="IP103" s="561"/>
      <c r="IQ103" s="561"/>
      <c r="IR103" s="561"/>
      <c r="IS103" s="561"/>
      <c r="IT103" s="561"/>
      <c r="IU103" s="561"/>
    </row>
    <row r="104" spans="1:255" s="600" customFormat="1" ht="16.5" customHeight="1" x14ac:dyDescent="0.25">
      <c r="A104" s="591"/>
      <c r="B104" s="592" t="s">
        <v>598</v>
      </c>
      <c r="C104" s="593" t="s">
        <v>599</v>
      </c>
      <c r="D104" s="594">
        <v>16320000</v>
      </c>
      <c r="E104" s="594"/>
      <c r="F104" s="594"/>
      <c r="G104" s="594">
        <f t="shared" si="73"/>
        <v>0</v>
      </c>
      <c r="H104" s="594">
        <v>0</v>
      </c>
      <c r="I104" s="594"/>
      <c r="J104" s="594">
        <f t="shared" si="74"/>
        <v>0</v>
      </c>
      <c r="K104" s="594">
        <v>0</v>
      </c>
      <c r="L104" s="594"/>
      <c r="M104" s="594">
        <f t="shared" si="75"/>
        <v>0</v>
      </c>
      <c r="N104" s="594">
        <f t="shared" si="76"/>
        <v>0</v>
      </c>
      <c r="O104" s="595">
        <f t="shared" si="77"/>
        <v>16320000</v>
      </c>
      <c r="P104" s="561"/>
      <c r="Q104" s="596">
        <f>(N104/D104)*100</f>
        <v>0</v>
      </c>
      <c r="R104" s="561"/>
      <c r="S104" s="561"/>
      <c r="T104" s="561"/>
      <c r="U104" s="561"/>
      <c r="V104" s="561"/>
      <c r="W104" s="561"/>
      <c r="X104" s="561"/>
      <c r="Y104" s="561"/>
      <c r="Z104" s="561"/>
      <c r="AA104" s="561"/>
      <c r="AB104" s="561"/>
      <c r="AC104" s="561"/>
      <c r="AD104" s="561"/>
      <c r="AE104" s="561"/>
      <c r="AF104" s="561"/>
      <c r="AG104" s="561"/>
      <c r="AH104" s="561"/>
      <c r="AI104" s="561"/>
      <c r="AJ104" s="561"/>
      <c r="AK104" s="561"/>
      <c r="AL104" s="561"/>
      <c r="AM104" s="561"/>
      <c r="AN104" s="561"/>
      <c r="AO104" s="561"/>
      <c r="AP104" s="561"/>
      <c r="AQ104" s="561"/>
      <c r="AR104" s="561"/>
      <c r="AS104" s="561"/>
      <c r="AT104" s="561"/>
      <c r="AU104" s="561"/>
      <c r="AV104" s="561"/>
      <c r="AW104" s="561"/>
      <c r="AX104" s="561"/>
      <c r="AY104" s="561"/>
      <c r="AZ104" s="561"/>
      <c r="BA104" s="561"/>
      <c r="BB104" s="561"/>
      <c r="BC104" s="561"/>
      <c r="BD104" s="561"/>
      <c r="BE104" s="561"/>
      <c r="BF104" s="561"/>
      <c r="BG104" s="561"/>
      <c r="BH104" s="561"/>
      <c r="BI104" s="561"/>
      <c r="BJ104" s="561"/>
      <c r="BK104" s="561"/>
      <c r="BL104" s="561"/>
      <c r="BM104" s="561"/>
      <c r="BN104" s="561"/>
      <c r="BO104" s="561"/>
      <c r="BP104" s="561"/>
      <c r="BQ104" s="561"/>
      <c r="BR104" s="561"/>
      <c r="BS104" s="561"/>
      <c r="BT104" s="561"/>
      <c r="BU104" s="561"/>
      <c r="BV104" s="561"/>
      <c r="BW104" s="561"/>
      <c r="BX104" s="561"/>
      <c r="BY104" s="561"/>
      <c r="BZ104" s="561"/>
      <c r="CA104" s="561"/>
      <c r="CB104" s="561"/>
      <c r="CC104" s="561"/>
      <c r="CD104" s="561"/>
      <c r="CE104" s="561"/>
      <c r="CF104" s="561"/>
      <c r="CG104" s="561"/>
      <c r="CH104" s="561"/>
      <c r="CI104" s="561"/>
      <c r="CJ104" s="561"/>
      <c r="CK104" s="561"/>
      <c r="CL104" s="561"/>
      <c r="CM104" s="561"/>
      <c r="CN104" s="561"/>
      <c r="CO104" s="561"/>
      <c r="CP104" s="561"/>
      <c r="CQ104" s="561"/>
      <c r="CR104" s="561"/>
      <c r="CS104" s="561"/>
      <c r="CT104" s="561"/>
      <c r="CU104" s="561"/>
      <c r="CV104" s="561"/>
      <c r="CW104" s="561"/>
      <c r="CX104" s="561"/>
      <c r="CY104" s="561"/>
      <c r="CZ104" s="561"/>
      <c r="DA104" s="561"/>
      <c r="DB104" s="561"/>
      <c r="DC104" s="561"/>
      <c r="DD104" s="561"/>
      <c r="DE104" s="561"/>
      <c r="DF104" s="561"/>
      <c r="DG104" s="561"/>
      <c r="DH104" s="561"/>
      <c r="DI104" s="561"/>
      <c r="DJ104" s="561"/>
      <c r="DK104" s="561"/>
      <c r="DL104" s="561"/>
      <c r="DM104" s="561"/>
      <c r="DN104" s="561"/>
      <c r="DO104" s="561"/>
      <c r="DP104" s="561"/>
      <c r="DQ104" s="561"/>
      <c r="DR104" s="561"/>
      <c r="DS104" s="561"/>
      <c r="DT104" s="561"/>
      <c r="DU104" s="561"/>
      <c r="DV104" s="561"/>
      <c r="DW104" s="561"/>
      <c r="DX104" s="561"/>
      <c r="DY104" s="561"/>
      <c r="DZ104" s="561"/>
      <c r="EA104" s="561"/>
      <c r="EB104" s="561"/>
      <c r="EC104" s="561"/>
      <c r="ED104" s="561"/>
      <c r="EE104" s="561"/>
      <c r="EF104" s="561"/>
      <c r="EG104" s="561"/>
      <c r="EH104" s="561"/>
      <c r="EI104" s="561"/>
      <c r="EJ104" s="561"/>
      <c r="EK104" s="561"/>
      <c r="EL104" s="561"/>
      <c r="EM104" s="561"/>
      <c r="EN104" s="561"/>
      <c r="EO104" s="561"/>
      <c r="EP104" s="561"/>
      <c r="EQ104" s="561"/>
      <c r="ER104" s="561"/>
      <c r="ES104" s="561"/>
      <c r="ET104" s="561"/>
      <c r="EU104" s="561"/>
      <c r="EV104" s="561"/>
      <c r="EW104" s="561"/>
      <c r="EX104" s="561"/>
      <c r="EY104" s="561"/>
      <c r="EZ104" s="561"/>
      <c r="FA104" s="561"/>
      <c r="FB104" s="561"/>
      <c r="FC104" s="561"/>
      <c r="FD104" s="561"/>
      <c r="FE104" s="561"/>
      <c r="FF104" s="561"/>
      <c r="FG104" s="561"/>
      <c r="FH104" s="561"/>
      <c r="FI104" s="561"/>
      <c r="FJ104" s="561"/>
      <c r="FK104" s="561"/>
      <c r="FL104" s="561"/>
      <c r="FM104" s="561"/>
      <c r="FN104" s="561"/>
      <c r="FO104" s="561"/>
      <c r="FP104" s="561"/>
      <c r="FQ104" s="561"/>
      <c r="FR104" s="561"/>
      <c r="FS104" s="561"/>
      <c r="FT104" s="561"/>
      <c r="FU104" s="561"/>
      <c r="FV104" s="561"/>
      <c r="FW104" s="561"/>
      <c r="FX104" s="561"/>
      <c r="FY104" s="561"/>
      <c r="FZ104" s="561"/>
      <c r="GA104" s="561"/>
      <c r="GB104" s="561"/>
      <c r="GC104" s="561"/>
      <c r="GD104" s="561"/>
      <c r="GE104" s="561"/>
      <c r="GF104" s="561"/>
      <c r="GG104" s="561"/>
      <c r="GH104" s="561"/>
      <c r="GI104" s="561"/>
      <c r="GJ104" s="561"/>
      <c r="GK104" s="561"/>
      <c r="GL104" s="561"/>
      <c r="GM104" s="561"/>
      <c r="GN104" s="561"/>
      <c r="GO104" s="561"/>
      <c r="GP104" s="561"/>
      <c r="GQ104" s="561"/>
      <c r="GR104" s="561"/>
      <c r="GS104" s="561"/>
      <c r="GT104" s="561"/>
      <c r="GU104" s="561"/>
      <c r="GV104" s="561"/>
      <c r="GW104" s="561"/>
      <c r="GX104" s="561"/>
      <c r="GY104" s="561"/>
      <c r="GZ104" s="561"/>
      <c r="HA104" s="561"/>
      <c r="HB104" s="561"/>
      <c r="HC104" s="561"/>
      <c r="HD104" s="561"/>
      <c r="HE104" s="561"/>
      <c r="HF104" s="561"/>
      <c r="HG104" s="561"/>
      <c r="HH104" s="561"/>
      <c r="HI104" s="561"/>
      <c r="HJ104" s="561"/>
      <c r="HK104" s="561"/>
      <c r="HL104" s="561"/>
      <c r="HM104" s="561"/>
      <c r="HN104" s="561"/>
      <c r="HO104" s="561"/>
      <c r="HP104" s="561"/>
      <c r="HQ104" s="561"/>
      <c r="HR104" s="561"/>
      <c r="HS104" s="561"/>
      <c r="HT104" s="561"/>
      <c r="HU104" s="561"/>
      <c r="HV104" s="561"/>
      <c r="HW104" s="561"/>
      <c r="HX104" s="561"/>
      <c r="HY104" s="561"/>
      <c r="HZ104" s="561"/>
      <c r="IA104" s="561"/>
      <c r="IB104" s="561"/>
      <c r="IC104" s="561"/>
      <c r="ID104" s="561"/>
      <c r="IE104" s="561"/>
      <c r="IF104" s="561"/>
      <c r="IG104" s="561"/>
      <c r="IH104" s="561"/>
      <c r="II104" s="561"/>
      <c r="IJ104" s="561"/>
      <c r="IK104" s="561"/>
      <c r="IL104" s="561"/>
      <c r="IM104" s="561"/>
      <c r="IN104" s="561"/>
      <c r="IO104" s="561"/>
      <c r="IP104" s="561"/>
      <c r="IQ104" s="561"/>
      <c r="IR104" s="561"/>
      <c r="IS104" s="561"/>
      <c r="IT104" s="561"/>
      <c r="IU104" s="561"/>
    </row>
    <row r="105" spans="1:255" ht="16.5" customHeight="1" x14ac:dyDescent="0.25">
      <c r="A105" s="612"/>
      <c r="B105" s="592" t="s">
        <v>352</v>
      </c>
      <c r="C105" s="593" t="str">
        <f>VLOOKUP(B105,rek,2)</f>
        <v>Belanja Jasa Pengelolaan BMD yang Tidak Menghasilkan Pendapatan</v>
      </c>
      <c r="D105" s="594">
        <v>48000000</v>
      </c>
      <c r="E105" s="594"/>
      <c r="F105" s="594"/>
      <c r="G105" s="594">
        <f t="shared" si="73"/>
        <v>0</v>
      </c>
      <c r="H105" s="594"/>
      <c r="I105" s="594"/>
      <c r="J105" s="594">
        <f t="shared" si="74"/>
        <v>0</v>
      </c>
      <c r="K105" s="594">
        <v>36000000</v>
      </c>
      <c r="L105" s="594"/>
      <c r="M105" s="594">
        <f t="shared" si="75"/>
        <v>36000000</v>
      </c>
      <c r="N105" s="594">
        <f t="shared" si="76"/>
        <v>36000000</v>
      </c>
      <c r="O105" s="595">
        <f t="shared" si="77"/>
        <v>12000000</v>
      </c>
      <c r="Q105" s="596">
        <f>(N105/D105)*100</f>
        <v>75</v>
      </c>
    </row>
    <row r="106" spans="1:255" ht="16.5" customHeight="1" x14ac:dyDescent="0.25">
      <c r="A106" s="612"/>
      <c r="B106" s="592"/>
      <c r="C106" s="593"/>
      <c r="D106" s="408">
        <f>SUM(D89:D105)</f>
        <v>19481363318</v>
      </c>
      <c r="E106" s="594">
        <f t="shared" ref="E106:M106" si="78">SUM(E89:E105)</f>
        <v>15156223530</v>
      </c>
      <c r="F106" s="594">
        <f t="shared" si="78"/>
        <v>1425062628</v>
      </c>
      <c r="G106" s="594">
        <f t="shared" si="78"/>
        <v>16581286158</v>
      </c>
      <c r="H106" s="594">
        <f t="shared" si="78"/>
        <v>0</v>
      </c>
      <c r="I106" s="594">
        <f t="shared" si="78"/>
        <v>0</v>
      </c>
      <c r="J106" s="594">
        <f t="shared" si="78"/>
        <v>0</v>
      </c>
      <c r="K106" s="594">
        <f t="shared" si="78"/>
        <v>289400000</v>
      </c>
      <c r="L106" s="594">
        <f t="shared" si="78"/>
        <v>0</v>
      </c>
      <c r="M106" s="594">
        <f t="shared" si="78"/>
        <v>289400000</v>
      </c>
      <c r="N106" s="594"/>
      <c r="O106" s="594"/>
      <c r="Q106" s="596"/>
    </row>
    <row r="107" spans="1:255" ht="16.5" customHeight="1" x14ac:dyDescent="0.25">
      <c r="A107" s="612"/>
      <c r="B107" s="592"/>
      <c r="C107" s="593"/>
      <c r="D107" s="594"/>
      <c r="E107" s="594"/>
      <c r="F107" s="594"/>
      <c r="G107" s="594"/>
      <c r="H107" s="594"/>
      <c r="I107" s="594"/>
      <c r="J107" s="594"/>
      <c r="K107" s="594"/>
      <c r="L107" s="594"/>
      <c r="M107" s="594"/>
      <c r="N107" s="594"/>
      <c r="O107" s="771"/>
      <c r="Q107" s="596"/>
    </row>
    <row r="108" spans="1:255" ht="16.5" customHeight="1" x14ac:dyDescent="0.25">
      <c r="A108" s="612"/>
      <c r="B108" s="592"/>
      <c r="C108" s="593"/>
      <c r="D108" s="594"/>
      <c r="E108" s="594"/>
      <c r="F108" s="594"/>
      <c r="G108" s="594"/>
      <c r="H108" s="594"/>
      <c r="I108" s="594"/>
      <c r="J108" s="594"/>
      <c r="K108" s="594"/>
      <c r="L108" s="594"/>
      <c r="M108" s="594"/>
      <c r="N108" s="594"/>
      <c r="O108" s="771"/>
      <c r="Q108" s="596"/>
    </row>
    <row r="109" spans="1:255" s="590" customFormat="1" ht="16.5" customHeight="1" x14ac:dyDescent="0.25">
      <c r="A109" s="591"/>
      <c r="B109" s="592" t="s">
        <v>547</v>
      </c>
      <c r="C109" s="593" t="str">
        <f t="shared" ref="C109:C140" si="79">VLOOKUP(B109,rek,2)</f>
        <v>Belanja Bahan - Bahan bangunan dan Konstruksi</v>
      </c>
      <c r="D109" s="594">
        <v>3500000</v>
      </c>
      <c r="E109" s="594"/>
      <c r="F109" s="594"/>
      <c r="G109" s="594">
        <f t="shared" ref="G109:G172" si="80">E109+F109</f>
        <v>0</v>
      </c>
      <c r="H109" s="594"/>
      <c r="I109" s="594"/>
      <c r="J109" s="594">
        <f t="shared" ref="J109:J172" si="81">H109+I109</f>
        <v>0</v>
      </c>
      <c r="K109" s="594">
        <v>3500000</v>
      </c>
      <c r="L109" s="594"/>
      <c r="M109" s="594">
        <f t="shared" ref="M109:M172" si="82">K109+L109</f>
        <v>3500000</v>
      </c>
      <c r="N109" s="594">
        <f t="shared" ref="N109:N172" si="83">M109+J109+G109</f>
        <v>3500000</v>
      </c>
      <c r="O109" s="594">
        <f t="shared" ref="O109:O172" si="84">D109-N109</f>
        <v>0</v>
      </c>
      <c r="P109" s="561"/>
      <c r="Q109" s="596">
        <f>(N109/D109)*100</f>
        <v>100</v>
      </c>
      <c r="R109" s="561"/>
      <c r="S109" s="561"/>
      <c r="T109" s="561"/>
      <c r="U109" s="561"/>
      <c r="V109" s="561"/>
      <c r="W109" s="561"/>
      <c r="X109" s="561"/>
      <c r="Y109" s="561"/>
      <c r="Z109" s="561"/>
      <c r="AA109" s="561"/>
      <c r="AB109" s="561"/>
      <c r="AC109" s="561"/>
      <c r="AD109" s="561"/>
      <c r="AE109" s="561"/>
      <c r="AF109" s="561"/>
      <c r="AG109" s="561"/>
      <c r="AH109" s="561"/>
      <c r="AI109" s="561"/>
      <c r="AJ109" s="561"/>
      <c r="AK109" s="561"/>
      <c r="AL109" s="561"/>
      <c r="AM109" s="561"/>
      <c r="AN109" s="561"/>
      <c r="AO109" s="561"/>
      <c r="AP109" s="561"/>
      <c r="AQ109" s="561"/>
      <c r="AR109" s="561"/>
      <c r="AS109" s="561"/>
      <c r="AT109" s="561"/>
      <c r="AU109" s="561"/>
      <c r="AV109" s="561"/>
      <c r="AW109" s="561"/>
      <c r="AX109" s="561"/>
      <c r="AY109" s="561"/>
      <c r="AZ109" s="561"/>
      <c r="BA109" s="561"/>
      <c r="BB109" s="561"/>
      <c r="BC109" s="561"/>
      <c r="BD109" s="561"/>
      <c r="BE109" s="561"/>
      <c r="BF109" s="561"/>
      <c r="BG109" s="561"/>
      <c r="BH109" s="561"/>
      <c r="BI109" s="561"/>
      <c r="BJ109" s="561"/>
      <c r="BK109" s="561"/>
      <c r="BL109" s="561"/>
      <c r="BM109" s="561"/>
      <c r="BN109" s="561"/>
      <c r="BO109" s="561"/>
      <c r="BP109" s="561"/>
      <c r="BQ109" s="561"/>
      <c r="BR109" s="561"/>
      <c r="BS109" s="561"/>
      <c r="BT109" s="561"/>
      <c r="BU109" s="561"/>
      <c r="BV109" s="561"/>
      <c r="BW109" s="561"/>
      <c r="BX109" s="561"/>
      <c r="BY109" s="561"/>
      <c r="BZ109" s="561"/>
      <c r="CA109" s="561"/>
      <c r="CB109" s="561"/>
      <c r="CC109" s="561"/>
      <c r="CD109" s="561"/>
      <c r="CE109" s="561"/>
      <c r="CF109" s="561"/>
      <c r="CG109" s="561"/>
      <c r="CH109" s="561"/>
      <c r="CI109" s="561"/>
      <c r="CJ109" s="561"/>
      <c r="CK109" s="561"/>
      <c r="CL109" s="561"/>
      <c r="CM109" s="561"/>
      <c r="CN109" s="561"/>
      <c r="CO109" s="561"/>
      <c r="CP109" s="561"/>
      <c r="CQ109" s="561"/>
      <c r="CR109" s="561"/>
      <c r="CS109" s="561"/>
      <c r="CT109" s="561"/>
      <c r="CU109" s="561"/>
      <c r="CV109" s="561"/>
      <c r="CW109" s="561"/>
      <c r="CX109" s="561"/>
      <c r="CY109" s="561"/>
      <c r="CZ109" s="561"/>
      <c r="DA109" s="561"/>
      <c r="DB109" s="561"/>
      <c r="DC109" s="561"/>
      <c r="DD109" s="561"/>
      <c r="DE109" s="561"/>
      <c r="DF109" s="561"/>
      <c r="DG109" s="561"/>
      <c r="DH109" s="561"/>
      <c r="DI109" s="561"/>
      <c r="DJ109" s="561"/>
      <c r="DK109" s="561"/>
      <c r="DL109" s="561"/>
      <c r="DM109" s="561"/>
      <c r="DN109" s="561"/>
      <c r="DO109" s="561"/>
      <c r="DP109" s="561"/>
      <c r="DQ109" s="561"/>
      <c r="DR109" s="561"/>
      <c r="DS109" s="561"/>
      <c r="DT109" s="561"/>
      <c r="DU109" s="561"/>
      <c r="DV109" s="561"/>
      <c r="DW109" s="561"/>
      <c r="DX109" s="561"/>
      <c r="DY109" s="561"/>
      <c r="DZ109" s="561"/>
      <c r="EA109" s="561"/>
      <c r="EB109" s="561"/>
      <c r="EC109" s="561"/>
      <c r="ED109" s="561"/>
      <c r="EE109" s="561"/>
      <c r="EF109" s="561"/>
      <c r="EG109" s="561"/>
      <c r="EH109" s="561"/>
      <c r="EI109" s="561"/>
      <c r="EJ109" s="561"/>
      <c r="EK109" s="561"/>
      <c r="EL109" s="561"/>
      <c r="EM109" s="561"/>
      <c r="EN109" s="561"/>
      <c r="EO109" s="561"/>
      <c r="EP109" s="561"/>
      <c r="EQ109" s="561"/>
      <c r="ER109" s="561"/>
      <c r="ES109" s="561"/>
      <c r="ET109" s="561"/>
      <c r="EU109" s="561"/>
      <c r="EV109" s="561"/>
      <c r="EW109" s="561"/>
      <c r="EX109" s="561"/>
      <c r="EY109" s="561"/>
      <c r="EZ109" s="561"/>
      <c r="FA109" s="561"/>
      <c r="FB109" s="561"/>
      <c r="FC109" s="561"/>
      <c r="FD109" s="561"/>
      <c r="FE109" s="561"/>
      <c r="FF109" s="561"/>
      <c r="FG109" s="561"/>
      <c r="FH109" s="561"/>
      <c r="FI109" s="561"/>
      <c r="FJ109" s="561"/>
      <c r="FK109" s="561"/>
      <c r="FL109" s="561"/>
      <c r="FM109" s="561"/>
      <c r="FN109" s="561"/>
      <c r="FO109" s="561"/>
      <c r="FP109" s="561"/>
      <c r="FQ109" s="561"/>
      <c r="FR109" s="561"/>
      <c r="FS109" s="561"/>
      <c r="FT109" s="561"/>
      <c r="FU109" s="561"/>
      <c r="FV109" s="561"/>
      <c r="FW109" s="561"/>
      <c r="FX109" s="561"/>
      <c r="FY109" s="561"/>
      <c r="FZ109" s="561"/>
      <c r="GA109" s="561"/>
      <c r="GB109" s="561"/>
      <c r="GC109" s="561"/>
      <c r="GD109" s="561"/>
      <c r="GE109" s="561"/>
      <c r="GF109" s="561"/>
      <c r="GG109" s="561"/>
      <c r="GH109" s="561"/>
      <c r="GI109" s="561"/>
      <c r="GJ109" s="561"/>
      <c r="GK109" s="561"/>
      <c r="GL109" s="561"/>
      <c r="GM109" s="561"/>
      <c r="GN109" s="561"/>
      <c r="GO109" s="561"/>
      <c r="GP109" s="561"/>
      <c r="GQ109" s="561"/>
      <c r="GR109" s="561"/>
      <c r="GS109" s="561"/>
      <c r="GT109" s="561"/>
      <c r="GU109" s="561"/>
      <c r="GV109" s="561"/>
      <c r="GW109" s="561"/>
      <c r="GX109" s="561"/>
      <c r="GY109" s="561"/>
      <c r="GZ109" s="561"/>
      <c r="HA109" s="561"/>
      <c r="HB109" s="561"/>
      <c r="HC109" s="561"/>
      <c r="HD109" s="561"/>
      <c r="HE109" s="561"/>
      <c r="HF109" s="561"/>
      <c r="HG109" s="561"/>
      <c r="HH109" s="561"/>
      <c r="HI109" s="561"/>
      <c r="HJ109" s="561"/>
      <c r="HK109" s="561"/>
      <c r="HL109" s="561"/>
      <c r="HM109" s="561"/>
      <c r="HN109" s="561"/>
      <c r="HO109" s="561"/>
      <c r="HP109" s="561"/>
      <c r="HQ109" s="561"/>
      <c r="HR109" s="561"/>
      <c r="HS109" s="561"/>
      <c r="HT109" s="561"/>
      <c r="HU109" s="561"/>
      <c r="HV109" s="561"/>
      <c r="HW109" s="561"/>
      <c r="HX109" s="561"/>
      <c r="HY109" s="561"/>
      <c r="HZ109" s="561"/>
      <c r="IA109" s="561"/>
      <c r="IB109" s="561"/>
      <c r="IC109" s="561"/>
      <c r="ID109" s="561"/>
      <c r="IE109" s="561"/>
      <c r="IF109" s="561"/>
      <c r="IG109" s="561"/>
      <c r="IH109" s="561"/>
      <c r="II109" s="561"/>
      <c r="IJ109" s="561"/>
      <c r="IK109" s="561"/>
      <c r="IL109" s="561"/>
      <c r="IM109" s="561"/>
      <c r="IN109" s="561"/>
      <c r="IO109" s="561"/>
      <c r="IP109" s="561"/>
      <c r="IQ109" s="561"/>
      <c r="IR109" s="561"/>
      <c r="IS109" s="561"/>
      <c r="IT109" s="561"/>
      <c r="IU109" s="561"/>
    </row>
    <row r="110" spans="1:255" s="600" customFormat="1" ht="16.5" customHeight="1" x14ac:dyDescent="0.25">
      <c r="A110" s="621"/>
      <c r="B110" s="592" t="s">
        <v>527</v>
      </c>
      <c r="C110" s="593" t="str">
        <f t="shared" si="79"/>
        <v>Belanja Bahan - Bahan Kimia</v>
      </c>
      <c r="D110" s="632">
        <v>5000000</v>
      </c>
      <c r="E110" s="633"/>
      <c r="F110" s="633"/>
      <c r="G110" s="594">
        <f t="shared" si="80"/>
        <v>0</v>
      </c>
      <c r="H110" s="633"/>
      <c r="I110" s="633"/>
      <c r="J110" s="594">
        <f t="shared" si="81"/>
        <v>0</v>
      </c>
      <c r="K110" s="632">
        <v>4986300</v>
      </c>
      <c r="L110" s="632"/>
      <c r="M110" s="594">
        <f t="shared" si="82"/>
        <v>4986300</v>
      </c>
      <c r="N110" s="594">
        <f t="shared" si="83"/>
        <v>4986300</v>
      </c>
      <c r="O110" s="595">
        <f t="shared" si="84"/>
        <v>13700</v>
      </c>
      <c r="P110" s="634"/>
      <c r="Q110" s="635"/>
      <c r="R110" s="634"/>
      <c r="S110" s="634"/>
      <c r="T110" s="634"/>
      <c r="U110" s="634"/>
      <c r="V110" s="634"/>
      <c r="W110" s="634"/>
      <c r="X110" s="634"/>
      <c r="Y110" s="634"/>
      <c r="Z110" s="634"/>
      <c r="AA110" s="634"/>
      <c r="AB110" s="634"/>
      <c r="AC110" s="634"/>
      <c r="AD110" s="634"/>
      <c r="AE110" s="634"/>
      <c r="AF110" s="634"/>
      <c r="AG110" s="634"/>
      <c r="AH110" s="634"/>
      <c r="AI110" s="634"/>
      <c r="AJ110" s="634"/>
      <c r="AK110" s="634"/>
      <c r="AL110" s="634"/>
      <c r="AM110" s="634"/>
      <c r="AN110" s="634"/>
      <c r="AO110" s="634"/>
      <c r="AP110" s="634"/>
      <c r="AQ110" s="634"/>
      <c r="AR110" s="634"/>
      <c r="AS110" s="634"/>
      <c r="AT110" s="634"/>
      <c r="AU110" s="634"/>
      <c r="AV110" s="634"/>
      <c r="AW110" s="634"/>
      <c r="AX110" s="634"/>
      <c r="AY110" s="634"/>
      <c r="AZ110" s="634"/>
      <c r="BA110" s="634"/>
      <c r="BB110" s="634"/>
      <c r="BC110" s="634"/>
      <c r="BD110" s="634"/>
      <c r="BE110" s="634"/>
      <c r="BF110" s="634"/>
      <c r="BG110" s="634"/>
      <c r="BH110" s="634"/>
      <c r="BI110" s="634"/>
      <c r="BJ110" s="634"/>
      <c r="BK110" s="634"/>
      <c r="BL110" s="634"/>
      <c r="BM110" s="634"/>
      <c r="BN110" s="634"/>
      <c r="BO110" s="634"/>
      <c r="BP110" s="634"/>
      <c r="BQ110" s="634"/>
      <c r="BR110" s="634"/>
      <c r="BS110" s="634"/>
      <c r="BT110" s="634"/>
      <c r="BU110" s="634"/>
      <c r="BV110" s="634"/>
      <c r="BW110" s="634"/>
      <c r="BX110" s="634"/>
      <c r="BY110" s="634"/>
      <c r="BZ110" s="634"/>
      <c r="CA110" s="634"/>
      <c r="CB110" s="634"/>
      <c r="CC110" s="634"/>
      <c r="CD110" s="634"/>
      <c r="CE110" s="634"/>
      <c r="CF110" s="634"/>
      <c r="CG110" s="634"/>
      <c r="CH110" s="634"/>
      <c r="CI110" s="634"/>
      <c r="CJ110" s="634"/>
      <c r="CK110" s="634"/>
      <c r="CL110" s="634"/>
      <c r="CM110" s="634"/>
      <c r="CN110" s="634"/>
      <c r="CO110" s="634"/>
      <c r="CP110" s="634"/>
      <c r="CQ110" s="634"/>
      <c r="CR110" s="634"/>
      <c r="CS110" s="634"/>
      <c r="CT110" s="634"/>
      <c r="CU110" s="634"/>
      <c r="CV110" s="634"/>
      <c r="CW110" s="634"/>
      <c r="CX110" s="634"/>
      <c r="CY110" s="634"/>
      <c r="CZ110" s="634"/>
      <c r="DA110" s="634"/>
      <c r="DB110" s="634"/>
      <c r="DC110" s="634"/>
      <c r="DD110" s="634"/>
      <c r="DE110" s="634"/>
      <c r="DF110" s="634"/>
      <c r="DG110" s="634"/>
      <c r="DH110" s="634"/>
      <c r="DI110" s="634"/>
      <c r="DJ110" s="634"/>
      <c r="DK110" s="634"/>
      <c r="DL110" s="634"/>
      <c r="DM110" s="634"/>
      <c r="DN110" s="634"/>
      <c r="DO110" s="634"/>
      <c r="DP110" s="634"/>
      <c r="DQ110" s="634"/>
      <c r="DR110" s="634"/>
      <c r="DS110" s="634"/>
      <c r="DT110" s="634"/>
      <c r="DU110" s="634"/>
      <c r="DV110" s="634"/>
      <c r="DW110" s="634"/>
      <c r="DX110" s="634"/>
      <c r="DY110" s="634"/>
      <c r="DZ110" s="634"/>
      <c r="EA110" s="634"/>
      <c r="EB110" s="634"/>
      <c r="EC110" s="634"/>
      <c r="ED110" s="634"/>
      <c r="EE110" s="634"/>
      <c r="EF110" s="634"/>
      <c r="EG110" s="634"/>
      <c r="EH110" s="634"/>
      <c r="EI110" s="634"/>
      <c r="EJ110" s="634"/>
      <c r="EK110" s="634"/>
      <c r="EL110" s="634"/>
      <c r="EM110" s="634"/>
      <c r="EN110" s="634"/>
      <c r="EO110" s="634"/>
      <c r="EP110" s="634"/>
      <c r="EQ110" s="634"/>
      <c r="ER110" s="634"/>
      <c r="ES110" s="634"/>
      <c r="ET110" s="634"/>
      <c r="EU110" s="634"/>
      <c r="EV110" s="634"/>
      <c r="EW110" s="634"/>
      <c r="EX110" s="634"/>
      <c r="EY110" s="634"/>
      <c r="EZ110" s="634"/>
      <c r="FA110" s="634"/>
      <c r="FB110" s="634"/>
      <c r="FC110" s="634"/>
      <c r="FD110" s="634"/>
      <c r="FE110" s="634"/>
      <c r="FF110" s="634"/>
      <c r="FG110" s="634"/>
      <c r="FH110" s="634"/>
      <c r="FI110" s="634"/>
      <c r="FJ110" s="634"/>
      <c r="FK110" s="634"/>
      <c r="FL110" s="634"/>
      <c r="FM110" s="634"/>
      <c r="FN110" s="634"/>
      <c r="FO110" s="634"/>
      <c r="FP110" s="634"/>
      <c r="FQ110" s="634"/>
      <c r="FR110" s="634"/>
      <c r="FS110" s="634"/>
      <c r="FT110" s="634"/>
      <c r="FU110" s="634"/>
      <c r="FV110" s="634"/>
      <c r="FW110" s="634"/>
      <c r="FX110" s="634"/>
      <c r="FY110" s="634"/>
      <c r="FZ110" s="634"/>
      <c r="GA110" s="634"/>
      <c r="GB110" s="634"/>
      <c r="GC110" s="634"/>
      <c r="GD110" s="634"/>
      <c r="GE110" s="634"/>
      <c r="GF110" s="634"/>
      <c r="GG110" s="634"/>
      <c r="GH110" s="634"/>
      <c r="GI110" s="634"/>
      <c r="GJ110" s="634"/>
      <c r="GK110" s="634"/>
      <c r="GL110" s="634"/>
      <c r="GM110" s="634"/>
      <c r="GN110" s="634"/>
      <c r="GO110" s="634"/>
      <c r="GP110" s="634"/>
      <c r="GQ110" s="634"/>
      <c r="GR110" s="634"/>
      <c r="GS110" s="634"/>
      <c r="GT110" s="634"/>
      <c r="GU110" s="634"/>
      <c r="GV110" s="634"/>
      <c r="GW110" s="634"/>
      <c r="GX110" s="634"/>
      <c r="GY110" s="634"/>
      <c r="GZ110" s="634"/>
      <c r="HA110" s="634"/>
      <c r="HB110" s="634"/>
      <c r="HC110" s="634"/>
      <c r="HD110" s="634"/>
      <c r="HE110" s="634"/>
      <c r="HF110" s="634"/>
      <c r="HG110" s="634"/>
      <c r="HH110" s="634"/>
      <c r="HI110" s="634"/>
      <c r="HJ110" s="634"/>
      <c r="HK110" s="634"/>
      <c r="HL110" s="634"/>
      <c r="HM110" s="634"/>
      <c r="HN110" s="634"/>
      <c r="HO110" s="634"/>
      <c r="HP110" s="634"/>
      <c r="HQ110" s="634"/>
      <c r="HR110" s="634"/>
      <c r="HS110" s="634"/>
      <c r="HT110" s="634"/>
      <c r="HU110" s="634"/>
      <c r="HV110" s="634"/>
      <c r="HW110" s="634"/>
      <c r="HX110" s="634"/>
      <c r="HY110" s="634"/>
      <c r="HZ110" s="634"/>
      <c r="IA110" s="634"/>
      <c r="IB110" s="634"/>
      <c r="IC110" s="634"/>
      <c r="ID110" s="634"/>
      <c r="IE110" s="634"/>
      <c r="IF110" s="634"/>
      <c r="IG110" s="634"/>
      <c r="IH110" s="634"/>
      <c r="II110" s="634"/>
      <c r="IJ110" s="634"/>
      <c r="IK110" s="634"/>
      <c r="IL110" s="634"/>
      <c r="IM110" s="634"/>
      <c r="IN110" s="634"/>
      <c r="IO110" s="634"/>
      <c r="IP110" s="634"/>
      <c r="IQ110" s="634"/>
      <c r="IR110" s="634"/>
      <c r="IS110" s="634"/>
      <c r="IT110" s="634"/>
      <c r="IU110" s="634"/>
    </row>
    <row r="111" spans="1:255" ht="16.5" customHeight="1" x14ac:dyDescent="0.25">
      <c r="A111" s="591"/>
      <c r="B111" s="592" t="s">
        <v>306</v>
      </c>
      <c r="C111" s="593" t="str">
        <f t="shared" si="79"/>
        <v>Belanja Bahan - Bahan Bakar dan Pelumas</v>
      </c>
      <c r="D111" s="594">
        <v>5750190</v>
      </c>
      <c r="E111" s="594"/>
      <c r="F111" s="594"/>
      <c r="G111" s="594">
        <f t="shared" si="80"/>
        <v>0</v>
      </c>
      <c r="H111" s="594"/>
      <c r="I111" s="594"/>
      <c r="J111" s="594">
        <f t="shared" si="81"/>
        <v>0</v>
      </c>
      <c r="K111" s="594">
        <v>4075150</v>
      </c>
      <c r="L111" s="594"/>
      <c r="M111" s="594">
        <f t="shared" si="82"/>
        <v>4075150</v>
      </c>
      <c r="N111" s="594">
        <f t="shared" si="83"/>
        <v>4075150</v>
      </c>
      <c r="O111" s="595">
        <f t="shared" si="84"/>
        <v>1675040</v>
      </c>
      <c r="Q111" s="596">
        <f>(N111/D111)*100</f>
        <v>70.86983212728623</v>
      </c>
    </row>
    <row r="112" spans="1:255" ht="16.5" customHeight="1" x14ac:dyDescent="0.25">
      <c r="A112" s="591"/>
      <c r="B112" s="592" t="s">
        <v>306</v>
      </c>
      <c r="C112" s="593" t="str">
        <f t="shared" si="79"/>
        <v>Belanja Bahan - Bahan Bakar dan Pelumas</v>
      </c>
      <c r="D112" s="594">
        <v>5271600</v>
      </c>
      <c r="E112" s="594"/>
      <c r="F112" s="594"/>
      <c r="G112" s="594">
        <f t="shared" si="80"/>
        <v>0</v>
      </c>
      <c r="H112" s="594"/>
      <c r="I112" s="594"/>
      <c r="J112" s="594">
        <f t="shared" si="81"/>
        <v>0</v>
      </c>
      <c r="K112" s="594">
        <v>4116950</v>
      </c>
      <c r="L112" s="594"/>
      <c r="M112" s="594">
        <f t="shared" si="82"/>
        <v>4116950</v>
      </c>
      <c r="N112" s="594">
        <f t="shared" si="83"/>
        <v>4116950</v>
      </c>
      <c r="O112" s="595">
        <f t="shared" si="84"/>
        <v>1154650</v>
      </c>
      <c r="Q112" s="596">
        <f>(N112/D112)*100</f>
        <v>78.096782760452228</v>
      </c>
    </row>
    <row r="113" spans="1:255" ht="16.5" customHeight="1" x14ac:dyDescent="0.25">
      <c r="A113" s="591"/>
      <c r="B113" s="592" t="s">
        <v>306</v>
      </c>
      <c r="C113" s="593" t="str">
        <f t="shared" si="79"/>
        <v>Belanja Bahan - Bahan Bakar dan Pelumas</v>
      </c>
      <c r="D113" s="594">
        <v>2990000</v>
      </c>
      <c r="E113" s="408"/>
      <c r="F113" s="408"/>
      <c r="G113" s="594">
        <f t="shared" si="80"/>
        <v>0</v>
      </c>
      <c r="H113" s="408"/>
      <c r="I113" s="408"/>
      <c r="J113" s="594">
        <f t="shared" si="81"/>
        <v>0</v>
      </c>
      <c r="K113" s="594">
        <v>400000</v>
      </c>
      <c r="L113" s="594"/>
      <c r="M113" s="594">
        <f t="shared" si="82"/>
        <v>400000</v>
      </c>
      <c r="N113" s="594">
        <f t="shared" si="83"/>
        <v>400000</v>
      </c>
      <c r="O113" s="595">
        <f t="shared" si="84"/>
        <v>2590000</v>
      </c>
      <c r="Q113" s="564"/>
    </row>
    <row r="114" spans="1:255" s="590" customFormat="1" ht="16.5" customHeight="1" x14ac:dyDescent="0.25">
      <c r="A114" s="591"/>
      <c r="B114" s="592" t="s">
        <v>306</v>
      </c>
      <c r="C114" s="593" t="str">
        <f t="shared" si="79"/>
        <v>Belanja Bahan - Bahan Bakar dan Pelumas</v>
      </c>
      <c r="D114" s="594">
        <v>0</v>
      </c>
      <c r="E114" s="594"/>
      <c r="F114" s="594"/>
      <c r="G114" s="594">
        <f t="shared" si="80"/>
        <v>0</v>
      </c>
      <c r="H114" s="594"/>
      <c r="I114" s="594"/>
      <c r="J114" s="594">
        <f t="shared" si="81"/>
        <v>0</v>
      </c>
      <c r="K114" s="594">
        <v>0</v>
      </c>
      <c r="L114" s="594"/>
      <c r="M114" s="594">
        <f t="shared" si="82"/>
        <v>0</v>
      </c>
      <c r="N114" s="594">
        <f t="shared" si="83"/>
        <v>0</v>
      </c>
      <c r="O114" s="595">
        <f t="shared" si="84"/>
        <v>0</v>
      </c>
      <c r="P114" s="561"/>
      <c r="Q114" s="596" t="e">
        <f>(N114/D114)*100</f>
        <v>#DIV/0!</v>
      </c>
      <c r="R114" s="561"/>
      <c r="S114" s="561"/>
      <c r="T114" s="561"/>
      <c r="U114" s="561"/>
      <c r="V114" s="561"/>
      <c r="W114" s="561"/>
      <c r="X114" s="561"/>
      <c r="Y114" s="561"/>
      <c r="Z114" s="561"/>
      <c r="AA114" s="561"/>
      <c r="AB114" s="561"/>
      <c r="AC114" s="561"/>
      <c r="AD114" s="561"/>
      <c r="AE114" s="561"/>
      <c r="AF114" s="561"/>
      <c r="AG114" s="561"/>
      <c r="AH114" s="561"/>
      <c r="AI114" s="561"/>
      <c r="AJ114" s="561"/>
      <c r="AK114" s="561"/>
      <c r="AL114" s="561"/>
      <c r="AM114" s="561"/>
      <c r="AN114" s="561"/>
      <c r="AO114" s="561"/>
      <c r="AP114" s="561"/>
      <c r="AQ114" s="561"/>
      <c r="AR114" s="561"/>
      <c r="AS114" s="561"/>
      <c r="AT114" s="561"/>
      <c r="AU114" s="561"/>
      <c r="AV114" s="561"/>
      <c r="AW114" s="561"/>
      <c r="AX114" s="561"/>
      <c r="AY114" s="561"/>
      <c r="AZ114" s="561"/>
      <c r="BA114" s="561"/>
      <c r="BB114" s="561"/>
      <c r="BC114" s="561"/>
      <c r="BD114" s="561"/>
      <c r="BE114" s="561"/>
      <c r="BF114" s="561"/>
      <c r="BG114" s="561"/>
      <c r="BH114" s="561"/>
      <c r="BI114" s="561"/>
      <c r="BJ114" s="561"/>
      <c r="BK114" s="561"/>
      <c r="BL114" s="561"/>
      <c r="BM114" s="561"/>
      <c r="BN114" s="561"/>
      <c r="BO114" s="561"/>
      <c r="BP114" s="561"/>
      <c r="BQ114" s="561"/>
      <c r="BR114" s="561"/>
      <c r="BS114" s="561"/>
      <c r="BT114" s="561"/>
      <c r="BU114" s="561"/>
      <c r="BV114" s="561"/>
      <c r="BW114" s="561"/>
      <c r="BX114" s="561"/>
      <c r="BY114" s="561"/>
      <c r="BZ114" s="561"/>
      <c r="CA114" s="561"/>
      <c r="CB114" s="561"/>
      <c r="CC114" s="561"/>
      <c r="CD114" s="561"/>
      <c r="CE114" s="561"/>
      <c r="CF114" s="561"/>
      <c r="CG114" s="561"/>
      <c r="CH114" s="561"/>
      <c r="CI114" s="561"/>
      <c r="CJ114" s="561"/>
      <c r="CK114" s="561"/>
      <c r="CL114" s="561"/>
      <c r="CM114" s="561"/>
      <c r="CN114" s="561"/>
      <c r="CO114" s="561"/>
      <c r="CP114" s="561"/>
      <c r="CQ114" s="561"/>
      <c r="CR114" s="561"/>
      <c r="CS114" s="561"/>
      <c r="CT114" s="561"/>
      <c r="CU114" s="561"/>
      <c r="CV114" s="561"/>
      <c r="CW114" s="561"/>
      <c r="CX114" s="561"/>
      <c r="CY114" s="561"/>
      <c r="CZ114" s="561"/>
      <c r="DA114" s="561"/>
      <c r="DB114" s="561"/>
      <c r="DC114" s="561"/>
      <c r="DD114" s="561"/>
      <c r="DE114" s="561"/>
      <c r="DF114" s="561"/>
      <c r="DG114" s="561"/>
      <c r="DH114" s="561"/>
      <c r="DI114" s="561"/>
      <c r="DJ114" s="561"/>
      <c r="DK114" s="561"/>
      <c r="DL114" s="561"/>
      <c r="DM114" s="561"/>
      <c r="DN114" s="561"/>
      <c r="DO114" s="561"/>
      <c r="DP114" s="561"/>
      <c r="DQ114" s="561"/>
      <c r="DR114" s="561"/>
      <c r="DS114" s="561"/>
      <c r="DT114" s="561"/>
      <c r="DU114" s="561"/>
      <c r="DV114" s="561"/>
      <c r="DW114" s="561"/>
      <c r="DX114" s="561"/>
      <c r="DY114" s="561"/>
      <c r="DZ114" s="561"/>
      <c r="EA114" s="561"/>
      <c r="EB114" s="561"/>
      <c r="EC114" s="561"/>
      <c r="ED114" s="561"/>
      <c r="EE114" s="561"/>
      <c r="EF114" s="561"/>
      <c r="EG114" s="561"/>
      <c r="EH114" s="561"/>
      <c r="EI114" s="561"/>
      <c r="EJ114" s="561"/>
      <c r="EK114" s="561"/>
      <c r="EL114" s="561"/>
      <c r="EM114" s="561"/>
      <c r="EN114" s="561"/>
      <c r="EO114" s="561"/>
      <c r="EP114" s="561"/>
      <c r="EQ114" s="561"/>
      <c r="ER114" s="561"/>
      <c r="ES114" s="561"/>
      <c r="ET114" s="561"/>
      <c r="EU114" s="561"/>
      <c r="EV114" s="561"/>
      <c r="EW114" s="561"/>
      <c r="EX114" s="561"/>
      <c r="EY114" s="561"/>
      <c r="EZ114" s="561"/>
      <c r="FA114" s="561"/>
      <c r="FB114" s="561"/>
      <c r="FC114" s="561"/>
      <c r="FD114" s="561"/>
      <c r="FE114" s="561"/>
      <c r="FF114" s="561"/>
      <c r="FG114" s="561"/>
      <c r="FH114" s="561"/>
      <c r="FI114" s="561"/>
      <c r="FJ114" s="561"/>
      <c r="FK114" s="561"/>
      <c r="FL114" s="561"/>
      <c r="FM114" s="561"/>
      <c r="FN114" s="561"/>
      <c r="FO114" s="561"/>
      <c r="FP114" s="561"/>
      <c r="FQ114" s="561"/>
      <c r="FR114" s="561"/>
      <c r="FS114" s="561"/>
      <c r="FT114" s="561"/>
      <c r="FU114" s="561"/>
      <c r="FV114" s="561"/>
      <c r="FW114" s="561"/>
      <c r="FX114" s="561"/>
      <c r="FY114" s="561"/>
      <c r="FZ114" s="561"/>
      <c r="GA114" s="561"/>
      <c r="GB114" s="561"/>
      <c r="GC114" s="561"/>
      <c r="GD114" s="561"/>
      <c r="GE114" s="561"/>
      <c r="GF114" s="561"/>
      <c r="GG114" s="561"/>
      <c r="GH114" s="561"/>
      <c r="GI114" s="561"/>
      <c r="GJ114" s="561"/>
      <c r="GK114" s="561"/>
      <c r="GL114" s="561"/>
      <c r="GM114" s="561"/>
      <c r="GN114" s="561"/>
      <c r="GO114" s="561"/>
      <c r="GP114" s="561"/>
      <c r="GQ114" s="561"/>
      <c r="GR114" s="561"/>
      <c r="GS114" s="561"/>
      <c r="GT114" s="561"/>
      <c r="GU114" s="561"/>
      <c r="GV114" s="561"/>
      <c r="GW114" s="561"/>
      <c r="GX114" s="561"/>
      <c r="GY114" s="561"/>
      <c r="GZ114" s="561"/>
      <c r="HA114" s="561"/>
      <c r="HB114" s="561"/>
      <c r="HC114" s="561"/>
      <c r="HD114" s="561"/>
      <c r="HE114" s="561"/>
      <c r="HF114" s="561"/>
      <c r="HG114" s="561"/>
      <c r="HH114" s="561"/>
      <c r="HI114" s="561"/>
      <c r="HJ114" s="561"/>
      <c r="HK114" s="561"/>
      <c r="HL114" s="561"/>
      <c r="HM114" s="561"/>
      <c r="HN114" s="561"/>
      <c r="HO114" s="561"/>
      <c r="HP114" s="561"/>
      <c r="HQ114" s="561"/>
      <c r="HR114" s="561"/>
      <c r="HS114" s="561"/>
      <c r="HT114" s="561"/>
      <c r="HU114" s="561"/>
      <c r="HV114" s="561"/>
      <c r="HW114" s="561"/>
      <c r="HX114" s="561"/>
      <c r="HY114" s="561"/>
      <c r="HZ114" s="561"/>
      <c r="IA114" s="561"/>
      <c r="IB114" s="561"/>
      <c r="IC114" s="561"/>
      <c r="ID114" s="561"/>
      <c r="IE114" s="561"/>
      <c r="IF114" s="561"/>
      <c r="IG114" s="561"/>
      <c r="IH114" s="561"/>
      <c r="II114" s="561"/>
      <c r="IJ114" s="561"/>
      <c r="IK114" s="561"/>
      <c r="IL114" s="561"/>
      <c r="IM114" s="561"/>
      <c r="IN114" s="561"/>
      <c r="IO114" s="561"/>
      <c r="IP114" s="561"/>
      <c r="IQ114" s="561"/>
      <c r="IR114" s="561"/>
      <c r="IS114" s="561"/>
      <c r="IT114" s="561"/>
      <c r="IU114" s="561"/>
    </row>
    <row r="115" spans="1:255" ht="16.5" customHeight="1" x14ac:dyDescent="0.25">
      <c r="A115" s="591"/>
      <c r="B115" s="592" t="s">
        <v>306</v>
      </c>
      <c r="C115" s="593" t="str">
        <f t="shared" si="79"/>
        <v>Belanja Bahan - Bahan Bakar dan Pelumas</v>
      </c>
      <c r="D115" s="594">
        <v>1986000</v>
      </c>
      <c r="E115" s="594"/>
      <c r="F115" s="594"/>
      <c r="G115" s="594">
        <f t="shared" si="80"/>
        <v>0</v>
      </c>
      <c r="H115" s="594"/>
      <c r="I115" s="594"/>
      <c r="J115" s="594">
        <f t="shared" si="81"/>
        <v>0</v>
      </c>
      <c r="K115" s="594">
        <v>1968800</v>
      </c>
      <c r="L115" s="594"/>
      <c r="M115" s="594">
        <f t="shared" si="82"/>
        <v>1968800</v>
      </c>
      <c r="N115" s="594">
        <f t="shared" si="83"/>
        <v>1968800</v>
      </c>
      <c r="O115" s="595">
        <f t="shared" si="84"/>
        <v>17200</v>
      </c>
      <c r="Q115" s="596">
        <f>(N115/D115)*100</f>
        <v>99.133937562940588</v>
      </c>
    </row>
    <row r="116" spans="1:255" ht="16.5" customHeight="1" x14ac:dyDescent="0.25">
      <c r="A116" s="612"/>
      <c r="B116" s="592" t="s">
        <v>306</v>
      </c>
      <c r="C116" s="593" t="str">
        <f t="shared" si="79"/>
        <v>Belanja Bahan - Bahan Bakar dan Pelumas</v>
      </c>
      <c r="D116" s="594">
        <v>7850000</v>
      </c>
      <c r="E116" s="594"/>
      <c r="F116" s="594"/>
      <c r="G116" s="594">
        <f t="shared" si="80"/>
        <v>0</v>
      </c>
      <c r="H116" s="594"/>
      <c r="I116" s="594"/>
      <c r="J116" s="594">
        <f t="shared" si="81"/>
        <v>0</v>
      </c>
      <c r="K116" s="594">
        <v>2690800</v>
      </c>
      <c r="L116" s="594"/>
      <c r="M116" s="594">
        <f t="shared" si="82"/>
        <v>2690800</v>
      </c>
      <c r="N116" s="594">
        <f t="shared" si="83"/>
        <v>2690800</v>
      </c>
      <c r="O116" s="595">
        <f t="shared" si="84"/>
        <v>5159200</v>
      </c>
      <c r="Q116" s="596"/>
    </row>
    <row r="117" spans="1:255" s="600" customFormat="1" ht="16.5" customHeight="1" x14ac:dyDescent="0.25">
      <c r="A117" s="591"/>
      <c r="B117" s="592" t="s">
        <v>306</v>
      </c>
      <c r="C117" s="593" t="str">
        <f t="shared" si="79"/>
        <v>Belanja Bahan - Bahan Bakar dan Pelumas</v>
      </c>
      <c r="D117" s="594">
        <v>14130000</v>
      </c>
      <c r="E117" s="594"/>
      <c r="F117" s="594"/>
      <c r="G117" s="594">
        <f t="shared" si="80"/>
        <v>0</v>
      </c>
      <c r="H117" s="594"/>
      <c r="I117" s="594"/>
      <c r="J117" s="594">
        <f t="shared" si="81"/>
        <v>0</v>
      </c>
      <c r="K117" s="594">
        <v>4343650</v>
      </c>
      <c r="L117" s="594"/>
      <c r="M117" s="594">
        <f t="shared" si="82"/>
        <v>4343650</v>
      </c>
      <c r="N117" s="594">
        <f t="shared" si="83"/>
        <v>4343650</v>
      </c>
      <c r="O117" s="595">
        <f t="shared" si="84"/>
        <v>9786350</v>
      </c>
      <c r="Q117" s="596">
        <f t="shared" ref="Q117:Q122" si="85">(N117/D117)*100</f>
        <v>30.740622788393491</v>
      </c>
    </row>
    <row r="118" spans="1:255" ht="16.5" customHeight="1" x14ac:dyDescent="0.25">
      <c r="A118" s="591"/>
      <c r="B118" s="592" t="s">
        <v>306</v>
      </c>
      <c r="C118" s="593" t="str">
        <f t="shared" si="79"/>
        <v>Belanja Bahan - Bahan Bakar dan Pelumas</v>
      </c>
      <c r="D118" s="594">
        <v>1326650</v>
      </c>
      <c r="E118" s="594"/>
      <c r="F118" s="594"/>
      <c r="G118" s="594">
        <f t="shared" si="80"/>
        <v>0</v>
      </c>
      <c r="H118" s="594"/>
      <c r="I118" s="594"/>
      <c r="J118" s="594">
        <f t="shared" si="81"/>
        <v>0</v>
      </c>
      <c r="K118" s="594">
        <v>381300</v>
      </c>
      <c r="L118" s="594"/>
      <c r="M118" s="594">
        <f t="shared" si="82"/>
        <v>381300</v>
      </c>
      <c r="N118" s="594">
        <f t="shared" si="83"/>
        <v>381300</v>
      </c>
      <c r="O118" s="595">
        <f t="shared" si="84"/>
        <v>945350</v>
      </c>
      <c r="Q118" s="596">
        <f t="shared" si="85"/>
        <v>28.741567105114385</v>
      </c>
    </row>
    <row r="119" spans="1:255" s="590" customFormat="1" ht="16.5" customHeight="1" x14ac:dyDescent="0.25">
      <c r="A119" s="591"/>
      <c r="B119" s="592" t="s">
        <v>306</v>
      </c>
      <c r="C119" s="593" t="str">
        <f t="shared" si="79"/>
        <v>Belanja Bahan - Bahan Bakar dan Pelumas</v>
      </c>
      <c r="D119" s="594">
        <v>43646000</v>
      </c>
      <c r="E119" s="594"/>
      <c r="F119" s="594"/>
      <c r="G119" s="594">
        <f t="shared" si="80"/>
        <v>0</v>
      </c>
      <c r="H119" s="594"/>
      <c r="I119" s="594"/>
      <c r="J119" s="594">
        <f t="shared" si="81"/>
        <v>0</v>
      </c>
      <c r="K119" s="594">
        <v>36250000</v>
      </c>
      <c r="L119" s="594"/>
      <c r="M119" s="594">
        <f t="shared" si="82"/>
        <v>36250000</v>
      </c>
      <c r="N119" s="594">
        <f t="shared" si="83"/>
        <v>36250000</v>
      </c>
      <c r="O119" s="595">
        <f t="shared" si="84"/>
        <v>7396000</v>
      </c>
      <c r="P119" s="600"/>
      <c r="Q119" s="596">
        <f t="shared" si="85"/>
        <v>83.05457544792192</v>
      </c>
      <c r="R119" s="600"/>
      <c r="S119" s="600"/>
      <c r="T119" s="600"/>
      <c r="U119" s="600"/>
      <c r="V119" s="600"/>
      <c r="W119" s="600"/>
      <c r="X119" s="600"/>
      <c r="Y119" s="600"/>
      <c r="Z119" s="600"/>
      <c r="AA119" s="600"/>
      <c r="AB119" s="600"/>
      <c r="AC119" s="600"/>
      <c r="AD119" s="600"/>
      <c r="AE119" s="600"/>
      <c r="AF119" s="600"/>
      <c r="AG119" s="600"/>
      <c r="AH119" s="600"/>
      <c r="AI119" s="600"/>
      <c r="AJ119" s="600"/>
      <c r="AK119" s="600"/>
      <c r="AL119" s="600"/>
      <c r="AM119" s="600"/>
      <c r="AN119" s="600"/>
      <c r="AO119" s="600"/>
      <c r="AP119" s="600"/>
      <c r="AQ119" s="600"/>
      <c r="AR119" s="600"/>
      <c r="AS119" s="600"/>
      <c r="AT119" s="600"/>
      <c r="AU119" s="600"/>
      <c r="AV119" s="600"/>
      <c r="AW119" s="600"/>
      <c r="AX119" s="600"/>
      <c r="AY119" s="600"/>
      <c r="AZ119" s="600"/>
      <c r="BA119" s="600"/>
      <c r="BB119" s="600"/>
      <c r="BC119" s="600"/>
      <c r="BD119" s="600"/>
      <c r="BE119" s="600"/>
      <c r="BF119" s="600"/>
      <c r="BG119" s="600"/>
      <c r="BH119" s="600"/>
      <c r="BI119" s="600"/>
      <c r="BJ119" s="600"/>
      <c r="BK119" s="600"/>
      <c r="BL119" s="600"/>
      <c r="BM119" s="600"/>
      <c r="BN119" s="600"/>
      <c r="BO119" s="600"/>
      <c r="BP119" s="600"/>
      <c r="BQ119" s="600"/>
      <c r="BR119" s="600"/>
      <c r="BS119" s="600"/>
      <c r="BT119" s="600"/>
      <c r="BU119" s="600"/>
      <c r="BV119" s="600"/>
      <c r="BW119" s="600"/>
      <c r="BX119" s="600"/>
      <c r="BY119" s="600"/>
      <c r="BZ119" s="600"/>
      <c r="CA119" s="600"/>
      <c r="CB119" s="600"/>
      <c r="CC119" s="600"/>
      <c r="CD119" s="600"/>
      <c r="CE119" s="600"/>
      <c r="CF119" s="600"/>
      <c r="CG119" s="600"/>
      <c r="CH119" s="600"/>
      <c r="CI119" s="600"/>
      <c r="CJ119" s="600"/>
      <c r="CK119" s="600"/>
      <c r="CL119" s="600"/>
      <c r="CM119" s="600"/>
      <c r="CN119" s="600"/>
      <c r="CO119" s="600"/>
      <c r="CP119" s="600"/>
      <c r="CQ119" s="600"/>
      <c r="CR119" s="600"/>
      <c r="CS119" s="600"/>
      <c r="CT119" s="600"/>
      <c r="CU119" s="600"/>
      <c r="CV119" s="600"/>
      <c r="CW119" s="600"/>
      <c r="CX119" s="600"/>
      <c r="CY119" s="600"/>
      <c r="CZ119" s="600"/>
      <c r="DA119" s="600"/>
      <c r="DB119" s="600"/>
      <c r="DC119" s="600"/>
      <c r="DD119" s="600"/>
      <c r="DE119" s="600"/>
      <c r="DF119" s="600"/>
      <c r="DG119" s="600"/>
      <c r="DH119" s="600"/>
      <c r="DI119" s="600"/>
      <c r="DJ119" s="600"/>
      <c r="DK119" s="600"/>
      <c r="DL119" s="600"/>
      <c r="DM119" s="600"/>
      <c r="DN119" s="600"/>
      <c r="DO119" s="600"/>
      <c r="DP119" s="600"/>
      <c r="DQ119" s="600"/>
      <c r="DR119" s="600"/>
      <c r="DS119" s="600"/>
      <c r="DT119" s="600"/>
      <c r="DU119" s="600"/>
      <c r="DV119" s="600"/>
      <c r="DW119" s="600"/>
      <c r="DX119" s="600"/>
      <c r="DY119" s="600"/>
      <c r="DZ119" s="600"/>
      <c r="EA119" s="600"/>
      <c r="EB119" s="600"/>
      <c r="EC119" s="600"/>
      <c r="ED119" s="600"/>
      <c r="EE119" s="600"/>
      <c r="EF119" s="600"/>
      <c r="EG119" s="600"/>
      <c r="EH119" s="600"/>
      <c r="EI119" s="600"/>
      <c r="EJ119" s="600"/>
      <c r="EK119" s="600"/>
      <c r="EL119" s="600"/>
      <c r="EM119" s="600"/>
      <c r="EN119" s="600"/>
      <c r="EO119" s="600"/>
      <c r="EP119" s="600"/>
      <c r="EQ119" s="600"/>
      <c r="ER119" s="600"/>
      <c r="ES119" s="600"/>
      <c r="ET119" s="600"/>
      <c r="EU119" s="600"/>
      <c r="EV119" s="600"/>
      <c r="EW119" s="600"/>
      <c r="EX119" s="600"/>
      <c r="EY119" s="600"/>
      <c r="EZ119" s="600"/>
      <c r="FA119" s="600"/>
      <c r="FB119" s="600"/>
      <c r="FC119" s="600"/>
      <c r="FD119" s="600"/>
      <c r="FE119" s="600"/>
      <c r="FF119" s="600"/>
      <c r="FG119" s="600"/>
      <c r="FH119" s="600"/>
      <c r="FI119" s="600"/>
      <c r="FJ119" s="600"/>
      <c r="FK119" s="600"/>
      <c r="FL119" s="600"/>
      <c r="FM119" s="600"/>
      <c r="FN119" s="600"/>
      <c r="FO119" s="600"/>
      <c r="FP119" s="600"/>
      <c r="FQ119" s="600"/>
      <c r="FR119" s="600"/>
      <c r="FS119" s="600"/>
      <c r="FT119" s="600"/>
      <c r="FU119" s="600"/>
      <c r="FV119" s="600"/>
      <c r="FW119" s="600"/>
      <c r="FX119" s="600"/>
      <c r="FY119" s="600"/>
      <c r="FZ119" s="600"/>
      <c r="GA119" s="600"/>
      <c r="GB119" s="600"/>
      <c r="GC119" s="600"/>
      <c r="GD119" s="600"/>
      <c r="GE119" s="600"/>
      <c r="GF119" s="600"/>
      <c r="GG119" s="600"/>
      <c r="GH119" s="600"/>
      <c r="GI119" s="600"/>
      <c r="GJ119" s="600"/>
      <c r="GK119" s="600"/>
      <c r="GL119" s="600"/>
      <c r="GM119" s="600"/>
      <c r="GN119" s="600"/>
      <c r="GO119" s="600"/>
      <c r="GP119" s="600"/>
      <c r="GQ119" s="600"/>
      <c r="GR119" s="600"/>
      <c r="GS119" s="600"/>
      <c r="GT119" s="600"/>
      <c r="GU119" s="600"/>
      <c r="GV119" s="600"/>
      <c r="GW119" s="600"/>
      <c r="GX119" s="600"/>
      <c r="GY119" s="600"/>
      <c r="GZ119" s="600"/>
      <c r="HA119" s="600"/>
      <c r="HB119" s="600"/>
      <c r="HC119" s="600"/>
      <c r="HD119" s="600"/>
      <c r="HE119" s="600"/>
      <c r="HF119" s="600"/>
      <c r="HG119" s="600"/>
      <c r="HH119" s="600"/>
      <c r="HI119" s="600"/>
      <c r="HJ119" s="600"/>
      <c r="HK119" s="600"/>
      <c r="HL119" s="600"/>
      <c r="HM119" s="600"/>
      <c r="HN119" s="600"/>
      <c r="HO119" s="600"/>
      <c r="HP119" s="600"/>
      <c r="HQ119" s="600"/>
      <c r="HR119" s="600"/>
      <c r="HS119" s="600"/>
      <c r="HT119" s="600"/>
      <c r="HU119" s="600"/>
      <c r="HV119" s="600"/>
      <c r="HW119" s="600"/>
      <c r="HX119" s="600"/>
      <c r="HY119" s="600"/>
      <c r="HZ119" s="600"/>
      <c r="IA119" s="600"/>
      <c r="IB119" s="600"/>
      <c r="IC119" s="600"/>
      <c r="ID119" s="600"/>
      <c r="IE119" s="600"/>
      <c r="IF119" s="600"/>
      <c r="IG119" s="600"/>
      <c r="IH119" s="600"/>
      <c r="II119" s="600"/>
      <c r="IJ119" s="600"/>
      <c r="IK119" s="600"/>
      <c r="IL119" s="600"/>
      <c r="IM119" s="600"/>
      <c r="IN119" s="600"/>
      <c r="IO119" s="600"/>
      <c r="IP119" s="600"/>
      <c r="IQ119" s="600"/>
      <c r="IR119" s="600"/>
      <c r="IS119" s="600"/>
      <c r="IT119" s="600"/>
      <c r="IU119" s="600"/>
    </row>
    <row r="120" spans="1:255" ht="16.5" customHeight="1" x14ac:dyDescent="0.25">
      <c r="A120" s="591"/>
      <c r="B120" s="592" t="s">
        <v>306</v>
      </c>
      <c r="C120" s="593" t="str">
        <f t="shared" si="79"/>
        <v>Belanja Bahan - Bahan Bakar dan Pelumas</v>
      </c>
      <c r="D120" s="594">
        <v>5472000</v>
      </c>
      <c r="E120" s="594"/>
      <c r="F120" s="594"/>
      <c r="G120" s="594">
        <f t="shared" si="80"/>
        <v>0</v>
      </c>
      <c r="H120" s="594"/>
      <c r="I120" s="594"/>
      <c r="J120" s="594">
        <f t="shared" si="81"/>
        <v>0</v>
      </c>
      <c r="K120" s="594">
        <v>1158750</v>
      </c>
      <c r="L120" s="594"/>
      <c r="M120" s="594">
        <f t="shared" si="82"/>
        <v>1158750</v>
      </c>
      <c r="N120" s="594">
        <f t="shared" si="83"/>
        <v>1158750</v>
      </c>
      <c r="O120" s="595">
        <f t="shared" si="84"/>
        <v>4313250</v>
      </c>
      <c r="Q120" s="596">
        <f t="shared" si="85"/>
        <v>21.175986842105264</v>
      </c>
    </row>
    <row r="121" spans="1:255" ht="16.5" customHeight="1" x14ac:dyDescent="0.25">
      <c r="A121" s="591"/>
      <c r="B121" s="592" t="s">
        <v>306</v>
      </c>
      <c r="C121" s="593" t="str">
        <f t="shared" si="79"/>
        <v>Belanja Bahan - Bahan Bakar dan Pelumas</v>
      </c>
      <c r="D121" s="594">
        <v>103274600</v>
      </c>
      <c r="E121" s="594"/>
      <c r="F121" s="594"/>
      <c r="G121" s="594">
        <f t="shared" si="80"/>
        <v>0</v>
      </c>
      <c r="H121" s="594">
        <v>0</v>
      </c>
      <c r="I121" s="594"/>
      <c r="J121" s="594">
        <f t="shared" si="81"/>
        <v>0</v>
      </c>
      <c r="K121" s="594">
        <v>44160994</v>
      </c>
      <c r="L121" s="594"/>
      <c r="M121" s="594">
        <f t="shared" si="82"/>
        <v>44160994</v>
      </c>
      <c r="N121" s="594">
        <f t="shared" si="83"/>
        <v>44160994</v>
      </c>
      <c r="O121" s="595">
        <f t="shared" si="84"/>
        <v>59113606</v>
      </c>
      <c r="P121" s="600"/>
      <c r="Q121" s="596">
        <f t="shared" si="85"/>
        <v>42.760750465264451</v>
      </c>
      <c r="R121" s="600"/>
      <c r="S121" s="600"/>
      <c r="T121" s="600"/>
      <c r="U121" s="600"/>
      <c r="V121" s="600"/>
      <c r="W121" s="600"/>
      <c r="X121" s="600"/>
      <c r="Y121" s="600"/>
      <c r="Z121" s="600"/>
      <c r="AA121" s="600"/>
      <c r="AB121" s="600"/>
      <c r="AC121" s="600"/>
      <c r="AD121" s="600"/>
      <c r="AE121" s="600"/>
      <c r="AF121" s="600"/>
      <c r="AG121" s="600"/>
      <c r="AH121" s="600"/>
      <c r="AI121" s="600"/>
      <c r="AJ121" s="600"/>
      <c r="AK121" s="600"/>
      <c r="AL121" s="600"/>
      <c r="AM121" s="600"/>
      <c r="AN121" s="600"/>
      <c r="AO121" s="600"/>
      <c r="AP121" s="600"/>
      <c r="AQ121" s="600"/>
      <c r="AR121" s="600"/>
      <c r="AS121" s="600"/>
      <c r="AT121" s="600"/>
      <c r="AU121" s="600"/>
      <c r="AV121" s="600"/>
      <c r="AW121" s="600"/>
      <c r="AX121" s="600"/>
      <c r="AY121" s="600"/>
      <c r="AZ121" s="600"/>
      <c r="BA121" s="600"/>
      <c r="BB121" s="600"/>
      <c r="BC121" s="600"/>
      <c r="BD121" s="600"/>
      <c r="BE121" s="600"/>
      <c r="BF121" s="600"/>
      <c r="BG121" s="600"/>
      <c r="BH121" s="600"/>
      <c r="BI121" s="600"/>
      <c r="BJ121" s="600"/>
      <c r="BK121" s="600"/>
      <c r="BL121" s="600"/>
      <c r="BM121" s="600"/>
      <c r="BN121" s="600"/>
      <c r="BO121" s="600"/>
      <c r="BP121" s="600"/>
      <c r="BQ121" s="600"/>
      <c r="BR121" s="600"/>
      <c r="BS121" s="600"/>
      <c r="BT121" s="600"/>
      <c r="BU121" s="600"/>
      <c r="BV121" s="600"/>
      <c r="BW121" s="600"/>
      <c r="BX121" s="600"/>
      <c r="BY121" s="600"/>
      <c r="BZ121" s="600"/>
      <c r="CA121" s="600"/>
      <c r="CB121" s="600"/>
      <c r="CC121" s="600"/>
      <c r="CD121" s="600"/>
      <c r="CE121" s="600"/>
      <c r="CF121" s="600"/>
      <c r="CG121" s="600"/>
      <c r="CH121" s="600"/>
      <c r="CI121" s="600"/>
      <c r="CJ121" s="600"/>
      <c r="CK121" s="600"/>
      <c r="CL121" s="600"/>
      <c r="CM121" s="600"/>
      <c r="CN121" s="600"/>
      <c r="CO121" s="600"/>
      <c r="CP121" s="600"/>
      <c r="CQ121" s="600"/>
      <c r="CR121" s="600"/>
      <c r="CS121" s="600"/>
      <c r="CT121" s="600"/>
      <c r="CU121" s="600"/>
      <c r="CV121" s="600"/>
      <c r="CW121" s="600"/>
      <c r="CX121" s="600"/>
      <c r="CY121" s="600"/>
      <c r="CZ121" s="600"/>
      <c r="DA121" s="600"/>
      <c r="DB121" s="600"/>
      <c r="DC121" s="600"/>
      <c r="DD121" s="600"/>
      <c r="DE121" s="600"/>
      <c r="DF121" s="600"/>
      <c r="DG121" s="600"/>
      <c r="DH121" s="600"/>
      <c r="DI121" s="600"/>
      <c r="DJ121" s="600"/>
      <c r="DK121" s="600"/>
      <c r="DL121" s="600"/>
      <c r="DM121" s="600"/>
      <c r="DN121" s="600"/>
      <c r="DO121" s="600"/>
      <c r="DP121" s="600"/>
      <c r="DQ121" s="600"/>
      <c r="DR121" s="600"/>
      <c r="DS121" s="600"/>
      <c r="DT121" s="600"/>
      <c r="DU121" s="600"/>
      <c r="DV121" s="600"/>
      <c r="DW121" s="600"/>
      <c r="DX121" s="600"/>
      <c r="DY121" s="600"/>
      <c r="DZ121" s="600"/>
      <c r="EA121" s="600"/>
      <c r="EB121" s="600"/>
      <c r="EC121" s="600"/>
      <c r="ED121" s="600"/>
      <c r="EE121" s="600"/>
      <c r="EF121" s="600"/>
      <c r="EG121" s="600"/>
      <c r="EH121" s="600"/>
      <c r="EI121" s="600"/>
      <c r="EJ121" s="600"/>
      <c r="EK121" s="600"/>
      <c r="EL121" s="600"/>
      <c r="EM121" s="600"/>
      <c r="EN121" s="600"/>
      <c r="EO121" s="600"/>
      <c r="EP121" s="600"/>
      <c r="EQ121" s="600"/>
      <c r="ER121" s="600"/>
      <c r="ES121" s="600"/>
      <c r="ET121" s="600"/>
      <c r="EU121" s="600"/>
      <c r="EV121" s="600"/>
      <c r="EW121" s="600"/>
      <c r="EX121" s="600"/>
      <c r="EY121" s="600"/>
      <c r="EZ121" s="600"/>
      <c r="FA121" s="600"/>
      <c r="FB121" s="600"/>
      <c r="FC121" s="600"/>
      <c r="FD121" s="600"/>
      <c r="FE121" s="600"/>
      <c r="FF121" s="600"/>
      <c r="FG121" s="600"/>
      <c r="FH121" s="600"/>
      <c r="FI121" s="600"/>
      <c r="FJ121" s="600"/>
      <c r="FK121" s="600"/>
      <c r="FL121" s="600"/>
      <c r="FM121" s="600"/>
      <c r="FN121" s="600"/>
      <c r="FO121" s="600"/>
      <c r="FP121" s="600"/>
      <c r="FQ121" s="600"/>
      <c r="FR121" s="600"/>
      <c r="FS121" s="600"/>
      <c r="FT121" s="600"/>
      <c r="FU121" s="600"/>
      <c r="FV121" s="600"/>
      <c r="FW121" s="600"/>
      <c r="FX121" s="600"/>
      <c r="FY121" s="600"/>
      <c r="FZ121" s="600"/>
      <c r="GA121" s="600"/>
      <c r="GB121" s="600"/>
      <c r="GC121" s="600"/>
      <c r="GD121" s="600"/>
      <c r="GE121" s="600"/>
      <c r="GF121" s="600"/>
      <c r="GG121" s="600"/>
      <c r="GH121" s="600"/>
      <c r="GI121" s="600"/>
      <c r="GJ121" s="600"/>
      <c r="GK121" s="600"/>
      <c r="GL121" s="600"/>
      <c r="GM121" s="600"/>
      <c r="GN121" s="600"/>
      <c r="GO121" s="600"/>
      <c r="GP121" s="600"/>
      <c r="GQ121" s="600"/>
      <c r="GR121" s="600"/>
      <c r="GS121" s="600"/>
      <c r="GT121" s="600"/>
      <c r="GU121" s="600"/>
      <c r="GV121" s="600"/>
      <c r="GW121" s="600"/>
      <c r="GX121" s="600"/>
      <c r="GY121" s="600"/>
      <c r="GZ121" s="600"/>
      <c r="HA121" s="600"/>
      <c r="HB121" s="600"/>
      <c r="HC121" s="600"/>
      <c r="HD121" s="600"/>
      <c r="HE121" s="600"/>
      <c r="HF121" s="600"/>
      <c r="HG121" s="600"/>
      <c r="HH121" s="600"/>
      <c r="HI121" s="600"/>
      <c r="HJ121" s="600"/>
      <c r="HK121" s="600"/>
      <c r="HL121" s="600"/>
      <c r="HM121" s="600"/>
      <c r="HN121" s="600"/>
      <c r="HO121" s="600"/>
      <c r="HP121" s="600"/>
      <c r="HQ121" s="600"/>
      <c r="HR121" s="600"/>
      <c r="HS121" s="600"/>
      <c r="HT121" s="600"/>
      <c r="HU121" s="600"/>
      <c r="HV121" s="600"/>
      <c r="HW121" s="600"/>
      <c r="HX121" s="600"/>
      <c r="HY121" s="600"/>
      <c r="HZ121" s="600"/>
      <c r="IA121" s="600"/>
      <c r="IB121" s="600"/>
      <c r="IC121" s="600"/>
      <c r="ID121" s="600"/>
      <c r="IE121" s="600"/>
      <c r="IF121" s="600"/>
      <c r="IG121" s="600"/>
      <c r="IH121" s="600"/>
      <c r="II121" s="600"/>
      <c r="IJ121" s="600"/>
      <c r="IK121" s="600"/>
      <c r="IL121" s="600"/>
      <c r="IM121" s="600"/>
      <c r="IN121" s="600"/>
      <c r="IO121" s="600"/>
      <c r="IP121" s="600"/>
      <c r="IQ121" s="600"/>
      <c r="IR121" s="600"/>
      <c r="IS121" s="600"/>
      <c r="IT121" s="600"/>
      <c r="IU121" s="600"/>
    </row>
    <row r="122" spans="1:255" s="590" customFormat="1" ht="16.5" customHeight="1" x14ac:dyDescent="0.25">
      <c r="A122" s="591"/>
      <c r="B122" s="592" t="s">
        <v>306</v>
      </c>
      <c r="C122" s="593" t="str">
        <f t="shared" si="79"/>
        <v>Belanja Bahan - Bahan Bakar dan Pelumas</v>
      </c>
      <c r="D122" s="594">
        <v>2355000</v>
      </c>
      <c r="E122" s="594"/>
      <c r="F122" s="594"/>
      <c r="G122" s="594">
        <f t="shared" si="80"/>
        <v>0</v>
      </c>
      <c r="H122" s="594"/>
      <c r="I122" s="594"/>
      <c r="J122" s="594">
        <f t="shared" si="81"/>
        <v>0</v>
      </c>
      <c r="K122" s="594">
        <v>1311570</v>
      </c>
      <c r="L122" s="594"/>
      <c r="M122" s="594">
        <f t="shared" si="82"/>
        <v>1311570</v>
      </c>
      <c r="N122" s="594">
        <f t="shared" si="83"/>
        <v>1311570</v>
      </c>
      <c r="O122" s="595">
        <f t="shared" si="84"/>
        <v>1043430</v>
      </c>
      <c r="P122" s="600"/>
      <c r="Q122" s="596">
        <f t="shared" si="85"/>
        <v>55.692993630573248</v>
      </c>
      <c r="R122" s="600"/>
      <c r="S122" s="600"/>
      <c r="T122" s="600"/>
      <c r="U122" s="600"/>
      <c r="V122" s="600"/>
      <c r="W122" s="600"/>
      <c r="X122" s="600"/>
      <c r="Y122" s="600"/>
      <c r="Z122" s="600"/>
      <c r="AA122" s="600"/>
      <c r="AB122" s="600"/>
      <c r="AC122" s="600"/>
      <c r="AD122" s="600"/>
      <c r="AE122" s="600"/>
      <c r="AF122" s="600"/>
      <c r="AG122" s="600"/>
      <c r="AH122" s="600"/>
      <c r="AI122" s="600"/>
      <c r="AJ122" s="600"/>
      <c r="AK122" s="600"/>
      <c r="AL122" s="600"/>
      <c r="AM122" s="600"/>
      <c r="AN122" s="600"/>
      <c r="AO122" s="600"/>
      <c r="AP122" s="600"/>
      <c r="AQ122" s="600"/>
      <c r="AR122" s="600"/>
      <c r="AS122" s="600"/>
      <c r="AT122" s="600"/>
      <c r="AU122" s="600"/>
      <c r="AV122" s="600"/>
      <c r="AW122" s="600"/>
      <c r="AX122" s="600"/>
      <c r="AY122" s="600"/>
      <c r="AZ122" s="600"/>
      <c r="BA122" s="600"/>
      <c r="BB122" s="600"/>
      <c r="BC122" s="600"/>
      <c r="BD122" s="600"/>
      <c r="BE122" s="600"/>
      <c r="BF122" s="600"/>
      <c r="BG122" s="600"/>
      <c r="BH122" s="600"/>
      <c r="BI122" s="600"/>
      <c r="BJ122" s="600"/>
      <c r="BK122" s="600"/>
      <c r="BL122" s="600"/>
      <c r="BM122" s="600"/>
      <c r="BN122" s="600"/>
      <c r="BO122" s="600"/>
      <c r="BP122" s="600"/>
      <c r="BQ122" s="600"/>
      <c r="BR122" s="600"/>
      <c r="BS122" s="600"/>
      <c r="BT122" s="600"/>
      <c r="BU122" s="600"/>
      <c r="BV122" s="600"/>
      <c r="BW122" s="600"/>
      <c r="BX122" s="600"/>
      <c r="BY122" s="600"/>
      <c r="BZ122" s="600"/>
      <c r="CA122" s="600"/>
      <c r="CB122" s="600"/>
      <c r="CC122" s="600"/>
      <c r="CD122" s="600"/>
      <c r="CE122" s="600"/>
      <c r="CF122" s="600"/>
      <c r="CG122" s="600"/>
      <c r="CH122" s="600"/>
      <c r="CI122" s="600"/>
      <c r="CJ122" s="600"/>
      <c r="CK122" s="600"/>
      <c r="CL122" s="600"/>
      <c r="CM122" s="600"/>
      <c r="CN122" s="600"/>
      <c r="CO122" s="600"/>
      <c r="CP122" s="600"/>
      <c r="CQ122" s="600"/>
      <c r="CR122" s="600"/>
      <c r="CS122" s="600"/>
      <c r="CT122" s="600"/>
      <c r="CU122" s="600"/>
      <c r="CV122" s="600"/>
      <c r="CW122" s="600"/>
      <c r="CX122" s="600"/>
      <c r="CY122" s="600"/>
      <c r="CZ122" s="600"/>
      <c r="DA122" s="600"/>
      <c r="DB122" s="600"/>
      <c r="DC122" s="600"/>
      <c r="DD122" s="600"/>
      <c r="DE122" s="600"/>
      <c r="DF122" s="600"/>
      <c r="DG122" s="600"/>
      <c r="DH122" s="600"/>
      <c r="DI122" s="600"/>
      <c r="DJ122" s="600"/>
      <c r="DK122" s="600"/>
      <c r="DL122" s="600"/>
      <c r="DM122" s="600"/>
      <c r="DN122" s="600"/>
      <c r="DO122" s="600"/>
      <c r="DP122" s="600"/>
      <c r="DQ122" s="600"/>
      <c r="DR122" s="600"/>
      <c r="DS122" s="600"/>
      <c r="DT122" s="600"/>
      <c r="DU122" s="600"/>
      <c r="DV122" s="600"/>
      <c r="DW122" s="600"/>
      <c r="DX122" s="600"/>
      <c r="DY122" s="600"/>
      <c r="DZ122" s="600"/>
      <c r="EA122" s="600"/>
      <c r="EB122" s="600"/>
      <c r="EC122" s="600"/>
      <c r="ED122" s="600"/>
      <c r="EE122" s="600"/>
      <c r="EF122" s="600"/>
      <c r="EG122" s="600"/>
      <c r="EH122" s="600"/>
      <c r="EI122" s="600"/>
      <c r="EJ122" s="600"/>
      <c r="EK122" s="600"/>
      <c r="EL122" s="600"/>
      <c r="EM122" s="600"/>
      <c r="EN122" s="600"/>
      <c r="EO122" s="600"/>
      <c r="EP122" s="600"/>
      <c r="EQ122" s="600"/>
      <c r="ER122" s="600"/>
      <c r="ES122" s="600"/>
      <c r="ET122" s="600"/>
      <c r="EU122" s="600"/>
      <c r="EV122" s="600"/>
      <c r="EW122" s="600"/>
      <c r="EX122" s="600"/>
      <c r="EY122" s="600"/>
      <c r="EZ122" s="600"/>
      <c r="FA122" s="600"/>
      <c r="FB122" s="600"/>
      <c r="FC122" s="600"/>
      <c r="FD122" s="600"/>
      <c r="FE122" s="600"/>
      <c r="FF122" s="600"/>
      <c r="FG122" s="600"/>
      <c r="FH122" s="600"/>
      <c r="FI122" s="600"/>
      <c r="FJ122" s="600"/>
      <c r="FK122" s="600"/>
      <c r="FL122" s="600"/>
      <c r="FM122" s="600"/>
      <c r="FN122" s="600"/>
      <c r="FO122" s="600"/>
      <c r="FP122" s="600"/>
      <c r="FQ122" s="600"/>
      <c r="FR122" s="600"/>
      <c r="FS122" s="600"/>
      <c r="FT122" s="600"/>
      <c r="FU122" s="600"/>
      <c r="FV122" s="600"/>
      <c r="FW122" s="600"/>
      <c r="FX122" s="600"/>
      <c r="FY122" s="600"/>
      <c r="FZ122" s="600"/>
      <c r="GA122" s="600"/>
      <c r="GB122" s="600"/>
      <c r="GC122" s="600"/>
      <c r="GD122" s="600"/>
      <c r="GE122" s="600"/>
      <c r="GF122" s="600"/>
      <c r="GG122" s="600"/>
      <c r="GH122" s="600"/>
      <c r="GI122" s="600"/>
      <c r="GJ122" s="600"/>
      <c r="GK122" s="600"/>
      <c r="GL122" s="600"/>
      <c r="GM122" s="600"/>
      <c r="GN122" s="600"/>
      <c r="GO122" s="600"/>
      <c r="GP122" s="600"/>
      <c r="GQ122" s="600"/>
      <c r="GR122" s="600"/>
      <c r="GS122" s="600"/>
      <c r="GT122" s="600"/>
      <c r="GU122" s="600"/>
      <c r="GV122" s="600"/>
      <c r="GW122" s="600"/>
      <c r="GX122" s="600"/>
      <c r="GY122" s="600"/>
      <c r="GZ122" s="600"/>
      <c r="HA122" s="600"/>
      <c r="HB122" s="600"/>
      <c r="HC122" s="600"/>
      <c r="HD122" s="600"/>
      <c r="HE122" s="600"/>
      <c r="HF122" s="600"/>
      <c r="HG122" s="600"/>
      <c r="HH122" s="600"/>
      <c r="HI122" s="600"/>
      <c r="HJ122" s="600"/>
      <c r="HK122" s="600"/>
      <c r="HL122" s="600"/>
      <c r="HM122" s="600"/>
      <c r="HN122" s="600"/>
      <c r="HO122" s="600"/>
      <c r="HP122" s="600"/>
      <c r="HQ122" s="600"/>
      <c r="HR122" s="600"/>
      <c r="HS122" s="600"/>
      <c r="HT122" s="600"/>
      <c r="HU122" s="600"/>
      <c r="HV122" s="600"/>
      <c r="HW122" s="600"/>
      <c r="HX122" s="600"/>
      <c r="HY122" s="600"/>
      <c r="HZ122" s="600"/>
      <c r="IA122" s="600"/>
      <c r="IB122" s="600"/>
      <c r="IC122" s="600"/>
      <c r="ID122" s="600"/>
      <c r="IE122" s="600"/>
      <c r="IF122" s="600"/>
      <c r="IG122" s="600"/>
      <c r="IH122" s="600"/>
      <c r="II122" s="600"/>
      <c r="IJ122" s="600"/>
      <c r="IK122" s="600"/>
      <c r="IL122" s="600"/>
      <c r="IM122" s="600"/>
      <c r="IN122" s="600"/>
      <c r="IO122" s="600"/>
      <c r="IP122" s="600"/>
      <c r="IQ122" s="600"/>
      <c r="IR122" s="600"/>
      <c r="IS122" s="600"/>
      <c r="IT122" s="600"/>
      <c r="IU122" s="600"/>
    </row>
    <row r="123" spans="1:255" s="600" customFormat="1" ht="16.5" customHeight="1" x14ac:dyDescent="0.25">
      <c r="A123" s="621"/>
      <c r="B123" s="592" t="s">
        <v>306</v>
      </c>
      <c r="C123" s="593" t="str">
        <f t="shared" si="79"/>
        <v>Belanja Bahan - Bahan Bakar dan Pelumas</v>
      </c>
      <c r="D123" s="594">
        <v>3140000</v>
      </c>
      <c r="E123" s="408"/>
      <c r="F123" s="408"/>
      <c r="G123" s="594">
        <f t="shared" si="80"/>
        <v>0</v>
      </c>
      <c r="H123" s="408"/>
      <c r="I123" s="408"/>
      <c r="J123" s="594">
        <f t="shared" si="81"/>
        <v>0</v>
      </c>
      <c r="K123" s="594">
        <v>2350900</v>
      </c>
      <c r="L123" s="594"/>
      <c r="M123" s="594">
        <f t="shared" si="82"/>
        <v>2350900</v>
      </c>
      <c r="N123" s="594">
        <f t="shared" si="83"/>
        <v>2350900</v>
      </c>
      <c r="O123" s="595">
        <f t="shared" si="84"/>
        <v>789100</v>
      </c>
      <c r="Q123" s="564"/>
    </row>
    <row r="124" spans="1:255" ht="16.5" customHeight="1" x14ac:dyDescent="0.25">
      <c r="A124" s="591"/>
      <c r="B124" s="592" t="s">
        <v>306</v>
      </c>
      <c r="C124" s="593" t="str">
        <f t="shared" si="79"/>
        <v>Belanja Bahan - Bahan Bakar dan Pelumas</v>
      </c>
      <c r="D124" s="594">
        <v>2198000</v>
      </c>
      <c r="E124" s="594"/>
      <c r="F124" s="594"/>
      <c r="G124" s="594">
        <f t="shared" si="80"/>
        <v>0</v>
      </c>
      <c r="H124" s="594"/>
      <c r="I124" s="594"/>
      <c r="J124" s="594">
        <f t="shared" si="81"/>
        <v>0</v>
      </c>
      <c r="K124" s="594">
        <v>1208000</v>
      </c>
      <c r="L124" s="594"/>
      <c r="M124" s="594">
        <f t="shared" si="82"/>
        <v>1208000</v>
      </c>
      <c r="N124" s="594">
        <f t="shared" si="83"/>
        <v>1208000</v>
      </c>
      <c r="O124" s="595">
        <f t="shared" si="84"/>
        <v>990000</v>
      </c>
      <c r="Q124" s="596">
        <f>(N124/D124)*100</f>
        <v>54.959053685168335</v>
      </c>
    </row>
    <row r="125" spans="1:255" s="590" customFormat="1" ht="16.5" customHeight="1" x14ac:dyDescent="0.25">
      <c r="A125" s="591"/>
      <c r="B125" s="592" t="s">
        <v>306</v>
      </c>
      <c r="C125" s="593" t="str">
        <f t="shared" si="79"/>
        <v>Belanja Bahan - Bahan Bakar dan Pelumas</v>
      </c>
      <c r="D125" s="594">
        <v>5409600</v>
      </c>
      <c r="E125" s="594"/>
      <c r="F125" s="594"/>
      <c r="G125" s="594">
        <f t="shared" si="80"/>
        <v>0</v>
      </c>
      <c r="H125" s="594">
        <v>0</v>
      </c>
      <c r="I125" s="594"/>
      <c r="J125" s="594">
        <f t="shared" si="81"/>
        <v>0</v>
      </c>
      <c r="K125" s="594">
        <v>4399600</v>
      </c>
      <c r="L125" s="594"/>
      <c r="M125" s="594">
        <f t="shared" si="82"/>
        <v>4399600</v>
      </c>
      <c r="N125" s="594">
        <f t="shared" si="83"/>
        <v>4399600</v>
      </c>
      <c r="O125" s="595">
        <f t="shared" si="84"/>
        <v>1010000</v>
      </c>
      <c r="P125" s="561"/>
      <c r="Q125" s="596">
        <f>(N125/D125)*100</f>
        <v>81.329488317065952</v>
      </c>
      <c r="R125" s="561"/>
      <c r="S125" s="561"/>
      <c r="T125" s="561"/>
      <c r="U125" s="561"/>
      <c r="V125" s="561"/>
      <c r="W125" s="561"/>
      <c r="X125" s="561"/>
      <c r="Y125" s="561"/>
      <c r="Z125" s="561"/>
      <c r="AA125" s="561"/>
      <c r="AB125" s="561"/>
      <c r="AC125" s="561"/>
      <c r="AD125" s="561"/>
      <c r="AE125" s="561"/>
      <c r="AF125" s="561"/>
      <c r="AG125" s="561"/>
      <c r="AH125" s="561"/>
      <c r="AI125" s="561"/>
      <c r="AJ125" s="561"/>
      <c r="AK125" s="561"/>
      <c r="AL125" s="561"/>
      <c r="AM125" s="561"/>
      <c r="AN125" s="561"/>
      <c r="AO125" s="561"/>
      <c r="AP125" s="561"/>
      <c r="AQ125" s="561"/>
      <c r="AR125" s="561"/>
      <c r="AS125" s="561"/>
      <c r="AT125" s="561"/>
      <c r="AU125" s="561"/>
      <c r="AV125" s="561"/>
      <c r="AW125" s="561"/>
      <c r="AX125" s="561"/>
      <c r="AY125" s="561"/>
      <c r="AZ125" s="561"/>
      <c r="BA125" s="561"/>
      <c r="BB125" s="561"/>
      <c r="BC125" s="561"/>
      <c r="BD125" s="561"/>
      <c r="BE125" s="561"/>
      <c r="BF125" s="561"/>
      <c r="BG125" s="561"/>
      <c r="BH125" s="561"/>
      <c r="BI125" s="561"/>
      <c r="BJ125" s="561"/>
      <c r="BK125" s="561"/>
      <c r="BL125" s="561"/>
      <c r="BM125" s="561"/>
      <c r="BN125" s="561"/>
      <c r="BO125" s="561"/>
      <c r="BP125" s="561"/>
      <c r="BQ125" s="561"/>
      <c r="BR125" s="561"/>
      <c r="BS125" s="561"/>
      <c r="BT125" s="561"/>
      <c r="BU125" s="561"/>
      <c r="BV125" s="561"/>
      <c r="BW125" s="561"/>
      <c r="BX125" s="561"/>
      <c r="BY125" s="561"/>
      <c r="BZ125" s="561"/>
      <c r="CA125" s="561"/>
      <c r="CB125" s="561"/>
      <c r="CC125" s="561"/>
      <c r="CD125" s="561"/>
      <c r="CE125" s="561"/>
      <c r="CF125" s="561"/>
      <c r="CG125" s="561"/>
      <c r="CH125" s="561"/>
      <c r="CI125" s="561"/>
      <c r="CJ125" s="561"/>
      <c r="CK125" s="561"/>
      <c r="CL125" s="561"/>
      <c r="CM125" s="561"/>
      <c r="CN125" s="561"/>
      <c r="CO125" s="561"/>
      <c r="CP125" s="561"/>
      <c r="CQ125" s="561"/>
      <c r="CR125" s="561"/>
      <c r="CS125" s="561"/>
      <c r="CT125" s="561"/>
      <c r="CU125" s="561"/>
      <c r="CV125" s="561"/>
      <c r="CW125" s="561"/>
      <c r="CX125" s="561"/>
      <c r="CY125" s="561"/>
      <c r="CZ125" s="561"/>
      <c r="DA125" s="561"/>
      <c r="DB125" s="561"/>
      <c r="DC125" s="561"/>
      <c r="DD125" s="561"/>
      <c r="DE125" s="561"/>
      <c r="DF125" s="561"/>
      <c r="DG125" s="561"/>
      <c r="DH125" s="561"/>
      <c r="DI125" s="561"/>
      <c r="DJ125" s="561"/>
      <c r="DK125" s="561"/>
      <c r="DL125" s="561"/>
      <c r="DM125" s="561"/>
      <c r="DN125" s="561"/>
      <c r="DO125" s="561"/>
      <c r="DP125" s="561"/>
      <c r="DQ125" s="561"/>
      <c r="DR125" s="561"/>
      <c r="DS125" s="561"/>
      <c r="DT125" s="561"/>
      <c r="DU125" s="561"/>
      <c r="DV125" s="561"/>
      <c r="DW125" s="561"/>
      <c r="DX125" s="561"/>
      <c r="DY125" s="561"/>
      <c r="DZ125" s="561"/>
      <c r="EA125" s="561"/>
      <c r="EB125" s="561"/>
      <c r="EC125" s="561"/>
      <c r="ED125" s="561"/>
      <c r="EE125" s="561"/>
      <c r="EF125" s="561"/>
      <c r="EG125" s="561"/>
      <c r="EH125" s="561"/>
      <c r="EI125" s="561"/>
      <c r="EJ125" s="561"/>
      <c r="EK125" s="561"/>
      <c r="EL125" s="561"/>
      <c r="EM125" s="561"/>
      <c r="EN125" s="561"/>
      <c r="EO125" s="561"/>
      <c r="EP125" s="561"/>
      <c r="EQ125" s="561"/>
      <c r="ER125" s="561"/>
      <c r="ES125" s="561"/>
      <c r="ET125" s="561"/>
      <c r="EU125" s="561"/>
      <c r="EV125" s="561"/>
      <c r="EW125" s="561"/>
      <c r="EX125" s="561"/>
      <c r="EY125" s="561"/>
      <c r="EZ125" s="561"/>
      <c r="FA125" s="561"/>
      <c r="FB125" s="561"/>
      <c r="FC125" s="561"/>
      <c r="FD125" s="561"/>
      <c r="FE125" s="561"/>
      <c r="FF125" s="561"/>
      <c r="FG125" s="561"/>
      <c r="FH125" s="561"/>
      <c r="FI125" s="561"/>
      <c r="FJ125" s="561"/>
      <c r="FK125" s="561"/>
      <c r="FL125" s="561"/>
      <c r="FM125" s="561"/>
      <c r="FN125" s="561"/>
      <c r="FO125" s="561"/>
      <c r="FP125" s="561"/>
      <c r="FQ125" s="561"/>
      <c r="FR125" s="561"/>
      <c r="FS125" s="561"/>
      <c r="FT125" s="561"/>
      <c r="FU125" s="561"/>
      <c r="FV125" s="561"/>
      <c r="FW125" s="561"/>
      <c r="FX125" s="561"/>
      <c r="FY125" s="561"/>
      <c r="FZ125" s="561"/>
      <c r="GA125" s="561"/>
      <c r="GB125" s="561"/>
      <c r="GC125" s="561"/>
      <c r="GD125" s="561"/>
      <c r="GE125" s="561"/>
      <c r="GF125" s="561"/>
      <c r="GG125" s="561"/>
      <c r="GH125" s="561"/>
      <c r="GI125" s="561"/>
      <c r="GJ125" s="561"/>
      <c r="GK125" s="561"/>
      <c r="GL125" s="561"/>
      <c r="GM125" s="561"/>
      <c r="GN125" s="561"/>
      <c r="GO125" s="561"/>
      <c r="GP125" s="561"/>
      <c r="GQ125" s="561"/>
      <c r="GR125" s="561"/>
      <c r="GS125" s="561"/>
      <c r="GT125" s="561"/>
      <c r="GU125" s="561"/>
      <c r="GV125" s="561"/>
      <c r="GW125" s="561"/>
      <c r="GX125" s="561"/>
      <c r="GY125" s="561"/>
      <c r="GZ125" s="561"/>
      <c r="HA125" s="561"/>
      <c r="HB125" s="561"/>
      <c r="HC125" s="561"/>
      <c r="HD125" s="561"/>
      <c r="HE125" s="561"/>
      <c r="HF125" s="561"/>
      <c r="HG125" s="561"/>
      <c r="HH125" s="561"/>
      <c r="HI125" s="561"/>
      <c r="HJ125" s="561"/>
      <c r="HK125" s="561"/>
      <c r="HL125" s="561"/>
      <c r="HM125" s="561"/>
      <c r="HN125" s="561"/>
      <c r="HO125" s="561"/>
      <c r="HP125" s="561"/>
      <c r="HQ125" s="561"/>
      <c r="HR125" s="561"/>
      <c r="HS125" s="561"/>
      <c r="HT125" s="561"/>
      <c r="HU125" s="561"/>
      <c r="HV125" s="561"/>
      <c r="HW125" s="561"/>
      <c r="HX125" s="561"/>
      <c r="HY125" s="561"/>
      <c r="HZ125" s="561"/>
      <c r="IA125" s="561"/>
      <c r="IB125" s="561"/>
      <c r="IC125" s="561"/>
      <c r="ID125" s="561"/>
      <c r="IE125" s="561"/>
      <c r="IF125" s="561"/>
      <c r="IG125" s="561"/>
      <c r="IH125" s="561"/>
      <c r="II125" s="561"/>
      <c r="IJ125" s="561"/>
      <c r="IK125" s="561"/>
      <c r="IL125" s="561"/>
      <c r="IM125" s="561"/>
      <c r="IN125" s="561"/>
      <c r="IO125" s="561"/>
      <c r="IP125" s="561"/>
      <c r="IQ125" s="561"/>
      <c r="IR125" s="561"/>
      <c r="IS125" s="561"/>
      <c r="IT125" s="561"/>
      <c r="IU125" s="561"/>
    </row>
    <row r="126" spans="1:255" s="600" customFormat="1" ht="16.5" customHeight="1" x14ac:dyDescent="0.25">
      <c r="A126" s="591"/>
      <c r="B126" s="592" t="s">
        <v>306</v>
      </c>
      <c r="C126" s="593" t="str">
        <f t="shared" si="79"/>
        <v>Belanja Bahan - Bahan Bakar dan Pelumas</v>
      </c>
      <c r="D126" s="594">
        <v>2355000</v>
      </c>
      <c r="E126" s="408"/>
      <c r="F126" s="408"/>
      <c r="G126" s="594">
        <f t="shared" si="80"/>
        <v>0</v>
      </c>
      <c r="H126" s="408"/>
      <c r="I126" s="408"/>
      <c r="J126" s="594">
        <f t="shared" si="81"/>
        <v>0</v>
      </c>
      <c r="K126" s="594">
        <v>1000000</v>
      </c>
      <c r="L126" s="594"/>
      <c r="M126" s="594">
        <f t="shared" si="82"/>
        <v>1000000</v>
      </c>
      <c r="N126" s="594">
        <f t="shared" si="83"/>
        <v>1000000</v>
      </c>
      <c r="O126" s="595">
        <f t="shared" si="84"/>
        <v>1355000</v>
      </c>
      <c r="Q126" s="564"/>
    </row>
    <row r="127" spans="1:255" s="600" customFormat="1" ht="16.5" customHeight="1" x14ac:dyDescent="0.25">
      <c r="A127" s="612"/>
      <c r="B127" s="592" t="s">
        <v>306</v>
      </c>
      <c r="C127" s="593" t="str">
        <f t="shared" si="79"/>
        <v>Belanja Bahan - Bahan Bakar dan Pelumas</v>
      </c>
      <c r="D127" s="614">
        <v>5508150</v>
      </c>
      <c r="E127" s="615"/>
      <c r="F127" s="615"/>
      <c r="G127" s="594">
        <f t="shared" si="80"/>
        <v>0</v>
      </c>
      <c r="H127" s="615">
        <v>0</v>
      </c>
      <c r="I127" s="615"/>
      <c r="J127" s="594">
        <f t="shared" si="81"/>
        <v>0</v>
      </c>
      <c r="K127" s="614">
        <v>4280300</v>
      </c>
      <c r="L127" s="614"/>
      <c r="M127" s="594">
        <f t="shared" si="82"/>
        <v>4280300</v>
      </c>
      <c r="N127" s="594">
        <f t="shared" si="83"/>
        <v>4280300</v>
      </c>
      <c r="O127" s="595">
        <f t="shared" si="84"/>
        <v>1227850</v>
      </c>
      <c r="P127" s="622"/>
      <c r="Q127" s="596">
        <f t="shared" ref="Q127:Q138" si="86">(N127/D127)*100</f>
        <v>77.708486515436221</v>
      </c>
      <c r="R127" s="622"/>
      <c r="S127" s="622"/>
      <c r="T127" s="622"/>
      <c r="U127" s="622"/>
      <c r="V127" s="622"/>
      <c r="W127" s="622"/>
      <c r="X127" s="622"/>
      <c r="Y127" s="622"/>
      <c r="Z127" s="622"/>
      <c r="AA127" s="622"/>
      <c r="AB127" s="622"/>
      <c r="AC127" s="622"/>
      <c r="AD127" s="622"/>
      <c r="AE127" s="622"/>
      <c r="AF127" s="622"/>
      <c r="AG127" s="622"/>
      <c r="AH127" s="622"/>
      <c r="AI127" s="622"/>
      <c r="AJ127" s="622"/>
      <c r="AK127" s="622"/>
      <c r="AL127" s="622"/>
      <c r="AM127" s="622"/>
      <c r="AN127" s="622"/>
      <c r="AO127" s="622"/>
      <c r="AP127" s="622"/>
      <c r="AQ127" s="622"/>
      <c r="AR127" s="622"/>
      <c r="AS127" s="622"/>
      <c r="AT127" s="622"/>
      <c r="AU127" s="622"/>
      <c r="AV127" s="622"/>
      <c r="AW127" s="622"/>
      <c r="AX127" s="622"/>
      <c r="AY127" s="622"/>
      <c r="AZ127" s="622"/>
      <c r="BA127" s="622"/>
      <c r="BB127" s="622"/>
      <c r="BC127" s="622"/>
      <c r="BD127" s="622"/>
      <c r="BE127" s="622"/>
      <c r="BF127" s="622"/>
      <c r="BG127" s="622"/>
      <c r="BH127" s="622"/>
      <c r="BI127" s="622"/>
      <c r="BJ127" s="622"/>
      <c r="BK127" s="622"/>
      <c r="BL127" s="622"/>
      <c r="BM127" s="622"/>
      <c r="BN127" s="622"/>
      <c r="BO127" s="622"/>
      <c r="BP127" s="622"/>
      <c r="BQ127" s="622"/>
      <c r="BR127" s="622"/>
      <c r="BS127" s="622"/>
      <c r="BT127" s="622"/>
      <c r="BU127" s="622"/>
      <c r="BV127" s="622"/>
      <c r="BW127" s="622"/>
      <c r="BX127" s="622"/>
      <c r="BY127" s="622"/>
      <c r="BZ127" s="622"/>
      <c r="CA127" s="622"/>
      <c r="CB127" s="622"/>
      <c r="CC127" s="622"/>
      <c r="CD127" s="622"/>
      <c r="CE127" s="622"/>
      <c r="CF127" s="622"/>
      <c r="CG127" s="622"/>
      <c r="CH127" s="622"/>
      <c r="CI127" s="622"/>
      <c r="CJ127" s="622"/>
      <c r="CK127" s="622"/>
      <c r="CL127" s="622"/>
      <c r="CM127" s="622"/>
      <c r="CN127" s="622"/>
      <c r="CO127" s="622"/>
      <c r="CP127" s="622"/>
      <c r="CQ127" s="622"/>
      <c r="CR127" s="622"/>
      <c r="CS127" s="622"/>
      <c r="CT127" s="622"/>
      <c r="CU127" s="622"/>
      <c r="CV127" s="622"/>
      <c r="CW127" s="622"/>
      <c r="CX127" s="622"/>
      <c r="CY127" s="622"/>
      <c r="CZ127" s="622"/>
      <c r="DA127" s="622"/>
      <c r="DB127" s="622"/>
      <c r="DC127" s="622"/>
      <c r="DD127" s="622"/>
      <c r="DE127" s="622"/>
      <c r="DF127" s="622"/>
      <c r="DG127" s="622"/>
      <c r="DH127" s="622"/>
      <c r="DI127" s="622"/>
      <c r="DJ127" s="622"/>
      <c r="DK127" s="622"/>
      <c r="DL127" s="622"/>
      <c r="DM127" s="622"/>
      <c r="DN127" s="622"/>
      <c r="DO127" s="622"/>
      <c r="DP127" s="622"/>
      <c r="DQ127" s="622"/>
      <c r="DR127" s="622"/>
      <c r="DS127" s="622"/>
      <c r="DT127" s="622"/>
      <c r="DU127" s="622"/>
      <c r="DV127" s="622"/>
      <c r="DW127" s="622"/>
      <c r="DX127" s="622"/>
      <c r="DY127" s="622"/>
      <c r="DZ127" s="622"/>
      <c r="EA127" s="622"/>
      <c r="EB127" s="622"/>
      <c r="EC127" s="622"/>
      <c r="ED127" s="622"/>
      <c r="EE127" s="622"/>
      <c r="EF127" s="622"/>
      <c r="EG127" s="622"/>
      <c r="EH127" s="622"/>
      <c r="EI127" s="622"/>
      <c r="EJ127" s="622"/>
      <c r="EK127" s="622"/>
      <c r="EL127" s="622"/>
      <c r="EM127" s="622"/>
      <c r="EN127" s="622"/>
      <c r="EO127" s="622"/>
      <c r="EP127" s="622"/>
      <c r="EQ127" s="622"/>
      <c r="ER127" s="622"/>
      <c r="ES127" s="622"/>
      <c r="ET127" s="622"/>
      <c r="EU127" s="622"/>
      <c r="EV127" s="622"/>
      <c r="EW127" s="622"/>
      <c r="EX127" s="622"/>
      <c r="EY127" s="622"/>
      <c r="EZ127" s="622"/>
      <c r="FA127" s="622"/>
      <c r="FB127" s="622"/>
      <c r="FC127" s="622"/>
      <c r="FD127" s="622"/>
      <c r="FE127" s="622"/>
      <c r="FF127" s="622"/>
      <c r="FG127" s="622"/>
      <c r="FH127" s="622"/>
      <c r="FI127" s="622"/>
      <c r="FJ127" s="622"/>
      <c r="FK127" s="622"/>
      <c r="FL127" s="622"/>
      <c r="FM127" s="622"/>
      <c r="FN127" s="622"/>
      <c r="FO127" s="622"/>
      <c r="FP127" s="622"/>
      <c r="FQ127" s="622"/>
      <c r="FR127" s="622"/>
      <c r="FS127" s="622"/>
      <c r="FT127" s="622"/>
      <c r="FU127" s="622"/>
      <c r="FV127" s="622"/>
      <c r="FW127" s="622"/>
      <c r="FX127" s="622"/>
      <c r="FY127" s="622"/>
      <c r="FZ127" s="622"/>
      <c r="GA127" s="622"/>
      <c r="GB127" s="622"/>
      <c r="GC127" s="622"/>
      <c r="GD127" s="622"/>
      <c r="GE127" s="622"/>
      <c r="GF127" s="622"/>
      <c r="GG127" s="622"/>
      <c r="GH127" s="622"/>
      <c r="GI127" s="622"/>
      <c r="GJ127" s="622"/>
      <c r="GK127" s="622"/>
      <c r="GL127" s="622"/>
      <c r="GM127" s="622"/>
      <c r="GN127" s="622"/>
      <c r="GO127" s="622"/>
      <c r="GP127" s="622"/>
      <c r="GQ127" s="622"/>
      <c r="GR127" s="622"/>
      <c r="GS127" s="622"/>
      <c r="GT127" s="622"/>
      <c r="GU127" s="622"/>
      <c r="GV127" s="622"/>
      <c r="GW127" s="622"/>
      <c r="GX127" s="622"/>
      <c r="GY127" s="622"/>
      <c r="GZ127" s="622"/>
      <c r="HA127" s="622"/>
      <c r="HB127" s="622"/>
      <c r="HC127" s="622"/>
      <c r="HD127" s="622"/>
      <c r="HE127" s="622"/>
      <c r="HF127" s="622"/>
      <c r="HG127" s="622"/>
      <c r="HH127" s="622"/>
      <c r="HI127" s="622"/>
      <c r="HJ127" s="622"/>
      <c r="HK127" s="622"/>
      <c r="HL127" s="622"/>
      <c r="HM127" s="622"/>
      <c r="HN127" s="622"/>
      <c r="HO127" s="622"/>
      <c r="HP127" s="622"/>
      <c r="HQ127" s="622"/>
      <c r="HR127" s="622"/>
      <c r="HS127" s="622"/>
      <c r="HT127" s="622"/>
      <c r="HU127" s="622"/>
      <c r="HV127" s="622"/>
      <c r="HW127" s="622"/>
      <c r="HX127" s="622"/>
      <c r="HY127" s="622"/>
      <c r="HZ127" s="622"/>
      <c r="IA127" s="622"/>
      <c r="IB127" s="622"/>
      <c r="IC127" s="622"/>
      <c r="ID127" s="622"/>
      <c r="IE127" s="622"/>
      <c r="IF127" s="622"/>
      <c r="IG127" s="622"/>
      <c r="IH127" s="622"/>
      <c r="II127" s="622"/>
      <c r="IJ127" s="622"/>
      <c r="IK127" s="622"/>
      <c r="IL127" s="622"/>
      <c r="IM127" s="622"/>
      <c r="IN127" s="622"/>
      <c r="IO127" s="622"/>
      <c r="IP127" s="622"/>
      <c r="IQ127" s="622"/>
      <c r="IR127" s="622"/>
      <c r="IS127" s="622"/>
      <c r="IT127" s="622"/>
      <c r="IU127" s="622"/>
    </row>
    <row r="128" spans="1:255" ht="16.5" customHeight="1" x14ac:dyDescent="0.25">
      <c r="A128" s="591"/>
      <c r="B128" s="592" t="s">
        <v>306</v>
      </c>
      <c r="C128" s="593" t="str">
        <f t="shared" si="79"/>
        <v>Belanja Bahan - Bahan Bakar dan Pelumas</v>
      </c>
      <c r="D128" s="594">
        <v>5651850</v>
      </c>
      <c r="E128" s="594"/>
      <c r="F128" s="594"/>
      <c r="G128" s="594">
        <f t="shared" si="80"/>
        <v>0</v>
      </c>
      <c r="H128" s="594"/>
      <c r="I128" s="594"/>
      <c r="J128" s="594">
        <f t="shared" si="81"/>
        <v>0</v>
      </c>
      <c r="K128" s="594">
        <v>2499000</v>
      </c>
      <c r="L128" s="594"/>
      <c r="M128" s="594">
        <f t="shared" si="82"/>
        <v>2499000</v>
      </c>
      <c r="N128" s="594">
        <f t="shared" si="83"/>
        <v>2499000</v>
      </c>
      <c r="O128" s="595">
        <f t="shared" si="84"/>
        <v>3152850</v>
      </c>
      <c r="Q128" s="596">
        <f t="shared" si="86"/>
        <v>44.215610817696863</v>
      </c>
    </row>
    <row r="129" spans="1:255" s="590" customFormat="1" ht="16.5" customHeight="1" x14ac:dyDescent="0.25">
      <c r="A129" s="591"/>
      <c r="B129" s="592" t="s">
        <v>306</v>
      </c>
      <c r="C129" s="593" t="str">
        <f t="shared" si="79"/>
        <v>Belanja Bahan - Bahan Bakar dan Pelumas</v>
      </c>
      <c r="D129" s="594">
        <v>19381650</v>
      </c>
      <c r="E129" s="594"/>
      <c r="F129" s="594"/>
      <c r="G129" s="594">
        <f t="shared" si="80"/>
        <v>0</v>
      </c>
      <c r="H129" s="594"/>
      <c r="I129" s="594"/>
      <c r="J129" s="594">
        <f t="shared" si="81"/>
        <v>0</v>
      </c>
      <c r="K129" s="594">
        <v>16520765</v>
      </c>
      <c r="L129" s="614"/>
      <c r="M129" s="594">
        <f t="shared" si="82"/>
        <v>16520765</v>
      </c>
      <c r="N129" s="594">
        <f t="shared" si="83"/>
        <v>16520765</v>
      </c>
      <c r="O129" s="595">
        <f t="shared" si="84"/>
        <v>2860885</v>
      </c>
      <c r="P129" s="561"/>
      <c r="Q129" s="596">
        <f t="shared" si="86"/>
        <v>85.239208220146381</v>
      </c>
      <c r="R129" s="561"/>
      <c r="S129" s="561"/>
      <c r="T129" s="561"/>
      <c r="U129" s="561"/>
      <c r="V129" s="561"/>
      <c r="W129" s="561"/>
      <c r="X129" s="561"/>
      <c r="Y129" s="561"/>
      <c r="Z129" s="561"/>
      <c r="AA129" s="561"/>
      <c r="AB129" s="561"/>
      <c r="AC129" s="561"/>
      <c r="AD129" s="561"/>
      <c r="AE129" s="561"/>
      <c r="AF129" s="561"/>
      <c r="AG129" s="561"/>
      <c r="AH129" s="561"/>
      <c r="AI129" s="561"/>
      <c r="AJ129" s="561"/>
      <c r="AK129" s="561"/>
      <c r="AL129" s="561"/>
      <c r="AM129" s="561"/>
      <c r="AN129" s="561"/>
      <c r="AO129" s="561"/>
      <c r="AP129" s="561"/>
      <c r="AQ129" s="561"/>
      <c r="AR129" s="561"/>
      <c r="AS129" s="561"/>
      <c r="AT129" s="561"/>
      <c r="AU129" s="561"/>
      <c r="AV129" s="561"/>
      <c r="AW129" s="561"/>
      <c r="AX129" s="561"/>
      <c r="AY129" s="561"/>
      <c r="AZ129" s="561"/>
      <c r="BA129" s="561"/>
      <c r="BB129" s="561"/>
      <c r="BC129" s="561"/>
      <c r="BD129" s="561"/>
      <c r="BE129" s="561"/>
      <c r="BF129" s="561"/>
      <c r="BG129" s="561"/>
      <c r="BH129" s="561"/>
      <c r="BI129" s="561"/>
      <c r="BJ129" s="561"/>
      <c r="BK129" s="561"/>
      <c r="BL129" s="561"/>
      <c r="BM129" s="561"/>
      <c r="BN129" s="561"/>
      <c r="BO129" s="561"/>
      <c r="BP129" s="561"/>
      <c r="BQ129" s="561"/>
      <c r="BR129" s="561"/>
      <c r="BS129" s="561"/>
      <c r="BT129" s="561"/>
      <c r="BU129" s="561"/>
      <c r="BV129" s="561"/>
      <c r="BW129" s="561"/>
      <c r="BX129" s="561"/>
      <c r="BY129" s="561"/>
      <c r="BZ129" s="561"/>
      <c r="CA129" s="561"/>
      <c r="CB129" s="561"/>
      <c r="CC129" s="561"/>
      <c r="CD129" s="561"/>
      <c r="CE129" s="561"/>
      <c r="CF129" s="561"/>
      <c r="CG129" s="561"/>
      <c r="CH129" s="561"/>
      <c r="CI129" s="561"/>
      <c r="CJ129" s="561"/>
      <c r="CK129" s="561"/>
      <c r="CL129" s="561"/>
      <c r="CM129" s="561"/>
      <c r="CN129" s="561"/>
      <c r="CO129" s="561"/>
      <c r="CP129" s="561"/>
      <c r="CQ129" s="561"/>
      <c r="CR129" s="561"/>
      <c r="CS129" s="561"/>
      <c r="CT129" s="561"/>
      <c r="CU129" s="561"/>
      <c r="CV129" s="561"/>
      <c r="CW129" s="561"/>
      <c r="CX129" s="561"/>
      <c r="CY129" s="561"/>
      <c r="CZ129" s="561"/>
      <c r="DA129" s="561"/>
      <c r="DB129" s="561"/>
      <c r="DC129" s="561"/>
      <c r="DD129" s="561"/>
      <c r="DE129" s="561"/>
      <c r="DF129" s="561"/>
      <c r="DG129" s="561"/>
      <c r="DH129" s="561"/>
      <c r="DI129" s="561"/>
      <c r="DJ129" s="561"/>
      <c r="DK129" s="561"/>
      <c r="DL129" s="561"/>
      <c r="DM129" s="561"/>
      <c r="DN129" s="561"/>
      <c r="DO129" s="561"/>
      <c r="DP129" s="561"/>
      <c r="DQ129" s="561"/>
      <c r="DR129" s="561"/>
      <c r="DS129" s="561"/>
      <c r="DT129" s="561"/>
      <c r="DU129" s="561"/>
      <c r="DV129" s="561"/>
      <c r="DW129" s="561"/>
      <c r="DX129" s="561"/>
      <c r="DY129" s="561"/>
      <c r="DZ129" s="561"/>
      <c r="EA129" s="561"/>
      <c r="EB129" s="561"/>
      <c r="EC129" s="561"/>
      <c r="ED129" s="561"/>
      <c r="EE129" s="561"/>
      <c r="EF129" s="561"/>
      <c r="EG129" s="561"/>
      <c r="EH129" s="561"/>
      <c r="EI129" s="561"/>
      <c r="EJ129" s="561"/>
      <c r="EK129" s="561"/>
      <c r="EL129" s="561"/>
      <c r="EM129" s="561"/>
      <c r="EN129" s="561"/>
      <c r="EO129" s="561"/>
      <c r="EP129" s="561"/>
      <c r="EQ129" s="561"/>
      <c r="ER129" s="561"/>
      <c r="ES129" s="561"/>
      <c r="ET129" s="561"/>
      <c r="EU129" s="561"/>
      <c r="EV129" s="561"/>
      <c r="EW129" s="561"/>
      <c r="EX129" s="561"/>
      <c r="EY129" s="561"/>
      <c r="EZ129" s="561"/>
      <c r="FA129" s="561"/>
      <c r="FB129" s="561"/>
      <c r="FC129" s="561"/>
      <c r="FD129" s="561"/>
      <c r="FE129" s="561"/>
      <c r="FF129" s="561"/>
      <c r="FG129" s="561"/>
      <c r="FH129" s="561"/>
      <c r="FI129" s="561"/>
      <c r="FJ129" s="561"/>
      <c r="FK129" s="561"/>
      <c r="FL129" s="561"/>
      <c r="FM129" s="561"/>
      <c r="FN129" s="561"/>
      <c r="FO129" s="561"/>
      <c r="FP129" s="561"/>
      <c r="FQ129" s="561"/>
      <c r="FR129" s="561"/>
      <c r="FS129" s="561"/>
      <c r="FT129" s="561"/>
      <c r="FU129" s="561"/>
      <c r="FV129" s="561"/>
      <c r="FW129" s="561"/>
      <c r="FX129" s="561"/>
      <c r="FY129" s="561"/>
      <c r="FZ129" s="561"/>
      <c r="GA129" s="561"/>
      <c r="GB129" s="561"/>
      <c r="GC129" s="561"/>
      <c r="GD129" s="561"/>
      <c r="GE129" s="561"/>
      <c r="GF129" s="561"/>
      <c r="GG129" s="561"/>
      <c r="GH129" s="561"/>
      <c r="GI129" s="561"/>
      <c r="GJ129" s="561"/>
      <c r="GK129" s="561"/>
      <c r="GL129" s="561"/>
      <c r="GM129" s="561"/>
      <c r="GN129" s="561"/>
      <c r="GO129" s="561"/>
      <c r="GP129" s="561"/>
      <c r="GQ129" s="561"/>
      <c r="GR129" s="561"/>
      <c r="GS129" s="561"/>
      <c r="GT129" s="561"/>
      <c r="GU129" s="561"/>
      <c r="GV129" s="561"/>
      <c r="GW129" s="561"/>
      <c r="GX129" s="561"/>
      <c r="GY129" s="561"/>
      <c r="GZ129" s="561"/>
      <c r="HA129" s="561"/>
      <c r="HB129" s="561"/>
      <c r="HC129" s="561"/>
      <c r="HD129" s="561"/>
      <c r="HE129" s="561"/>
      <c r="HF129" s="561"/>
      <c r="HG129" s="561"/>
      <c r="HH129" s="561"/>
      <c r="HI129" s="561"/>
      <c r="HJ129" s="561"/>
      <c r="HK129" s="561"/>
      <c r="HL129" s="561"/>
      <c r="HM129" s="561"/>
      <c r="HN129" s="561"/>
      <c r="HO129" s="561"/>
      <c r="HP129" s="561"/>
      <c r="HQ129" s="561"/>
      <c r="HR129" s="561"/>
      <c r="HS129" s="561"/>
      <c r="HT129" s="561"/>
      <c r="HU129" s="561"/>
      <c r="HV129" s="561"/>
      <c r="HW129" s="561"/>
      <c r="HX129" s="561"/>
      <c r="HY129" s="561"/>
      <c r="HZ129" s="561"/>
      <c r="IA129" s="561"/>
      <c r="IB129" s="561"/>
      <c r="IC129" s="561"/>
      <c r="ID129" s="561"/>
      <c r="IE129" s="561"/>
      <c r="IF129" s="561"/>
      <c r="IG129" s="561"/>
      <c r="IH129" s="561"/>
      <c r="II129" s="561"/>
      <c r="IJ129" s="561"/>
      <c r="IK129" s="561"/>
      <c r="IL129" s="561"/>
      <c r="IM129" s="561"/>
      <c r="IN129" s="561"/>
      <c r="IO129" s="561"/>
      <c r="IP129" s="561"/>
      <c r="IQ129" s="561"/>
      <c r="IR129" s="561"/>
      <c r="IS129" s="561"/>
      <c r="IT129" s="561"/>
      <c r="IU129" s="561"/>
    </row>
    <row r="130" spans="1:255" s="600" customFormat="1" ht="16.5" customHeight="1" x14ac:dyDescent="0.25">
      <c r="A130" s="591"/>
      <c r="B130" s="592" t="s">
        <v>306</v>
      </c>
      <c r="C130" s="593" t="str">
        <f t="shared" si="79"/>
        <v>Belanja Bahan - Bahan Bakar dan Pelumas</v>
      </c>
      <c r="D130" s="594">
        <v>2519850</v>
      </c>
      <c r="E130" s="594"/>
      <c r="F130" s="594"/>
      <c r="G130" s="594">
        <f t="shared" si="80"/>
        <v>0</v>
      </c>
      <c r="H130" s="594"/>
      <c r="I130" s="594"/>
      <c r="J130" s="594">
        <f t="shared" si="81"/>
        <v>0</v>
      </c>
      <c r="K130" s="594">
        <v>945300</v>
      </c>
      <c r="L130" s="594"/>
      <c r="M130" s="594">
        <f t="shared" si="82"/>
        <v>945300</v>
      </c>
      <c r="N130" s="594">
        <f t="shared" si="83"/>
        <v>945300</v>
      </c>
      <c r="O130" s="595">
        <f t="shared" si="84"/>
        <v>1574550</v>
      </c>
      <c r="P130" s="561"/>
      <c r="Q130" s="596">
        <f t="shared" si="86"/>
        <v>37.514137746294423</v>
      </c>
      <c r="R130" s="561"/>
      <c r="S130" s="561"/>
      <c r="T130" s="561"/>
      <c r="U130" s="561"/>
      <c r="V130" s="561"/>
      <c r="W130" s="561"/>
      <c r="X130" s="561"/>
      <c r="Y130" s="561"/>
      <c r="Z130" s="561"/>
      <c r="AA130" s="561"/>
      <c r="AB130" s="561"/>
      <c r="AC130" s="561"/>
      <c r="AD130" s="561"/>
      <c r="AE130" s="561"/>
      <c r="AF130" s="561"/>
      <c r="AG130" s="561"/>
      <c r="AH130" s="561"/>
      <c r="AI130" s="561"/>
      <c r="AJ130" s="561"/>
      <c r="AK130" s="561"/>
      <c r="AL130" s="561"/>
      <c r="AM130" s="561"/>
      <c r="AN130" s="561"/>
      <c r="AO130" s="561"/>
      <c r="AP130" s="561"/>
      <c r="AQ130" s="561"/>
      <c r="AR130" s="561"/>
      <c r="AS130" s="561"/>
      <c r="AT130" s="561"/>
      <c r="AU130" s="561"/>
      <c r="AV130" s="561"/>
      <c r="AW130" s="561"/>
      <c r="AX130" s="561"/>
      <c r="AY130" s="561"/>
      <c r="AZ130" s="561"/>
      <c r="BA130" s="561"/>
      <c r="BB130" s="561"/>
      <c r="BC130" s="561"/>
      <c r="BD130" s="561"/>
      <c r="BE130" s="561"/>
      <c r="BF130" s="561"/>
      <c r="BG130" s="561"/>
      <c r="BH130" s="561"/>
      <c r="BI130" s="561"/>
      <c r="BJ130" s="561"/>
      <c r="BK130" s="561"/>
      <c r="BL130" s="561"/>
      <c r="BM130" s="561"/>
      <c r="BN130" s="561"/>
      <c r="BO130" s="561"/>
      <c r="BP130" s="561"/>
      <c r="BQ130" s="561"/>
      <c r="BR130" s="561"/>
      <c r="BS130" s="561"/>
      <c r="BT130" s="561"/>
      <c r="BU130" s="561"/>
      <c r="BV130" s="561"/>
      <c r="BW130" s="561"/>
      <c r="BX130" s="561"/>
      <c r="BY130" s="561"/>
      <c r="BZ130" s="561"/>
      <c r="CA130" s="561"/>
      <c r="CB130" s="561"/>
      <c r="CC130" s="561"/>
      <c r="CD130" s="561"/>
      <c r="CE130" s="561"/>
      <c r="CF130" s="561"/>
      <c r="CG130" s="561"/>
      <c r="CH130" s="561"/>
      <c r="CI130" s="561"/>
      <c r="CJ130" s="561"/>
      <c r="CK130" s="561"/>
      <c r="CL130" s="561"/>
      <c r="CM130" s="561"/>
      <c r="CN130" s="561"/>
      <c r="CO130" s="561"/>
      <c r="CP130" s="561"/>
      <c r="CQ130" s="561"/>
      <c r="CR130" s="561"/>
      <c r="CS130" s="561"/>
      <c r="CT130" s="561"/>
      <c r="CU130" s="561"/>
      <c r="CV130" s="561"/>
      <c r="CW130" s="561"/>
      <c r="CX130" s="561"/>
      <c r="CY130" s="561"/>
      <c r="CZ130" s="561"/>
      <c r="DA130" s="561"/>
      <c r="DB130" s="561"/>
      <c r="DC130" s="561"/>
      <c r="DD130" s="561"/>
      <c r="DE130" s="561"/>
      <c r="DF130" s="561"/>
      <c r="DG130" s="561"/>
      <c r="DH130" s="561"/>
      <c r="DI130" s="561"/>
      <c r="DJ130" s="561"/>
      <c r="DK130" s="561"/>
      <c r="DL130" s="561"/>
      <c r="DM130" s="561"/>
      <c r="DN130" s="561"/>
      <c r="DO130" s="561"/>
      <c r="DP130" s="561"/>
      <c r="DQ130" s="561"/>
      <c r="DR130" s="561"/>
      <c r="DS130" s="561"/>
      <c r="DT130" s="561"/>
      <c r="DU130" s="561"/>
      <c r="DV130" s="561"/>
      <c r="DW130" s="561"/>
      <c r="DX130" s="561"/>
      <c r="DY130" s="561"/>
      <c r="DZ130" s="561"/>
      <c r="EA130" s="561"/>
      <c r="EB130" s="561"/>
      <c r="EC130" s="561"/>
      <c r="ED130" s="561"/>
      <c r="EE130" s="561"/>
      <c r="EF130" s="561"/>
      <c r="EG130" s="561"/>
      <c r="EH130" s="561"/>
      <c r="EI130" s="561"/>
      <c r="EJ130" s="561"/>
      <c r="EK130" s="561"/>
      <c r="EL130" s="561"/>
      <c r="EM130" s="561"/>
      <c r="EN130" s="561"/>
      <c r="EO130" s="561"/>
      <c r="EP130" s="561"/>
      <c r="EQ130" s="561"/>
      <c r="ER130" s="561"/>
      <c r="ES130" s="561"/>
      <c r="ET130" s="561"/>
      <c r="EU130" s="561"/>
      <c r="EV130" s="561"/>
      <c r="EW130" s="561"/>
      <c r="EX130" s="561"/>
      <c r="EY130" s="561"/>
      <c r="EZ130" s="561"/>
      <c r="FA130" s="561"/>
      <c r="FB130" s="561"/>
      <c r="FC130" s="561"/>
      <c r="FD130" s="561"/>
      <c r="FE130" s="561"/>
      <c r="FF130" s="561"/>
      <c r="FG130" s="561"/>
      <c r="FH130" s="561"/>
      <c r="FI130" s="561"/>
      <c r="FJ130" s="561"/>
      <c r="FK130" s="561"/>
      <c r="FL130" s="561"/>
      <c r="FM130" s="561"/>
      <c r="FN130" s="561"/>
      <c r="FO130" s="561"/>
      <c r="FP130" s="561"/>
      <c r="FQ130" s="561"/>
      <c r="FR130" s="561"/>
      <c r="FS130" s="561"/>
      <c r="FT130" s="561"/>
      <c r="FU130" s="561"/>
      <c r="FV130" s="561"/>
      <c r="FW130" s="561"/>
      <c r="FX130" s="561"/>
      <c r="FY130" s="561"/>
      <c r="FZ130" s="561"/>
      <c r="GA130" s="561"/>
      <c r="GB130" s="561"/>
      <c r="GC130" s="561"/>
      <c r="GD130" s="561"/>
      <c r="GE130" s="561"/>
      <c r="GF130" s="561"/>
      <c r="GG130" s="561"/>
      <c r="GH130" s="561"/>
      <c r="GI130" s="561"/>
      <c r="GJ130" s="561"/>
      <c r="GK130" s="561"/>
      <c r="GL130" s="561"/>
      <c r="GM130" s="561"/>
      <c r="GN130" s="561"/>
      <c r="GO130" s="561"/>
      <c r="GP130" s="561"/>
      <c r="GQ130" s="561"/>
      <c r="GR130" s="561"/>
      <c r="GS130" s="561"/>
      <c r="GT130" s="561"/>
      <c r="GU130" s="561"/>
      <c r="GV130" s="561"/>
      <c r="GW130" s="561"/>
      <c r="GX130" s="561"/>
      <c r="GY130" s="561"/>
      <c r="GZ130" s="561"/>
      <c r="HA130" s="561"/>
      <c r="HB130" s="561"/>
      <c r="HC130" s="561"/>
      <c r="HD130" s="561"/>
      <c r="HE130" s="561"/>
      <c r="HF130" s="561"/>
      <c r="HG130" s="561"/>
      <c r="HH130" s="561"/>
      <c r="HI130" s="561"/>
      <c r="HJ130" s="561"/>
      <c r="HK130" s="561"/>
      <c r="HL130" s="561"/>
      <c r="HM130" s="561"/>
      <c r="HN130" s="561"/>
      <c r="HO130" s="561"/>
      <c r="HP130" s="561"/>
      <c r="HQ130" s="561"/>
      <c r="HR130" s="561"/>
      <c r="HS130" s="561"/>
      <c r="HT130" s="561"/>
      <c r="HU130" s="561"/>
      <c r="HV130" s="561"/>
      <c r="HW130" s="561"/>
      <c r="HX130" s="561"/>
      <c r="HY130" s="561"/>
      <c r="HZ130" s="561"/>
      <c r="IA130" s="561"/>
      <c r="IB130" s="561"/>
      <c r="IC130" s="561"/>
      <c r="ID130" s="561"/>
      <c r="IE130" s="561"/>
      <c r="IF130" s="561"/>
      <c r="IG130" s="561"/>
      <c r="IH130" s="561"/>
      <c r="II130" s="561"/>
      <c r="IJ130" s="561"/>
      <c r="IK130" s="561"/>
      <c r="IL130" s="561"/>
      <c r="IM130" s="561"/>
      <c r="IN130" s="561"/>
      <c r="IO130" s="561"/>
      <c r="IP130" s="561"/>
      <c r="IQ130" s="561"/>
      <c r="IR130" s="561"/>
      <c r="IS130" s="561"/>
      <c r="IT130" s="561"/>
      <c r="IU130" s="561"/>
    </row>
    <row r="131" spans="1:255" ht="16.5" customHeight="1" x14ac:dyDescent="0.25">
      <c r="A131" s="591"/>
      <c r="B131" s="592" t="s">
        <v>306</v>
      </c>
      <c r="C131" s="593" t="str">
        <f t="shared" si="79"/>
        <v>Belanja Bahan - Bahan Bakar dan Pelumas</v>
      </c>
      <c r="D131" s="594">
        <v>6876600</v>
      </c>
      <c r="E131" s="594"/>
      <c r="F131" s="594"/>
      <c r="G131" s="594">
        <f t="shared" si="80"/>
        <v>0</v>
      </c>
      <c r="H131" s="594"/>
      <c r="I131" s="594"/>
      <c r="J131" s="594">
        <f t="shared" si="81"/>
        <v>0</v>
      </c>
      <c r="K131" s="594">
        <v>4814461</v>
      </c>
      <c r="L131" s="594"/>
      <c r="M131" s="594">
        <f t="shared" si="82"/>
        <v>4814461</v>
      </c>
      <c r="N131" s="594">
        <f t="shared" si="83"/>
        <v>4814461</v>
      </c>
      <c r="O131" s="595">
        <f t="shared" si="84"/>
        <v>2062139</v>
      </c>
      <c r="Q131" s="596">
        <f t="shared" si="86"/>
        <v>70.012229881045869</v>
      </c>
    </row>
    <row r="132" spans="1:255" ht="16.5" customHeight="1" x14ac:dyDescent="0.25">
      <c r="A132" s="591"/>
      <c r="B132" s="592" t="s">
        <v>306</v>
      </c>
      <c r="C132" s="593" t="str">
        <f t="shared" si="79"/>
        <v>Belanja Bahan - Bahan Bakar dan Pelumas</v>
      </c>
      <c r="D132" s="594">
        <v>5047550</v>
      </c>
      <c r="E132" s="594"/>
      <c r="F132" s="594"/>
      <c r="G132" s="594">
        <f t="shared" si="80"/>
        <v>0</v>
      </c>
      <c r="H132" s="594"/>
      <c r="I132" s="594"/>
      <c r="J132" s="594">
        <f t="shared" si="81"/>
        <v>0</v>
      </c>
      <c r="K132" s="594">
        <v>2891350</v>
      </c>
      <c r="L132" s="594"/>
      <c r="M132" s="594">
        <f t="shared" si="82"/>
        <v>2891350</v>
      </c>
      <c r="N132" s="594">
        <f t="shared" si="83"/>
        <v>2891350</v>
      </c>
      <c r="O132" s="595">
        <f t="shared" si="84"/>
        <v>2156200</v>
      </c>
      <c r="Q132" s="596">
        <f t="shared" si="86"/>
        <v>57.28224584204218</v>
      </c>
    </row>
    <row r="133" spans="1:255" s="617" customFormat="1" ht="16.5" customHeight="1" x14ac:dyDescent="0.25">
      <c r="A133" s="591"/>
      <c r="B133" s="592" t="s">
        <v>306</v>
      </c>
      <c r="C133" s="593" t="str">
        <f t="shared" si="79"/>
        <v>Belanja Bahan - Bahan Bakar dan Pelumas</v>
      </c>
      <c r="D133" s="594">
        <v>2276500</v>
      </c>
      <c r="E133" s="594"/>
      <c r="F133" s="594"/>
      <c r="G133" s="594">
        <f t="shared" si="80"/>
        <v>0</v>
      </c>
      <c r="H133" s="594"/>
      <c r="I133" s="594"/>
      <c r="J133" s="594">
        <f t="shared" si="81"/>
        <v>0</v>
      </c>
      <c r="K133" s="594">
        <v>1971441</v>
      </c>
      <c r="L133" s="594"/>
      <c r="M133" s="594">
        <f t="shared" si="82"/>
        <v>1971441</v>
      </c>
      <c r="N133" s="594">
        <f t="shared" si="83"/>
        <v>1971441</v>
      </c>
      <c r="O133" s="595">
        <f t="shared" si="84"/>
        <v>305059</v>
      </c>
      <c r="P133" s="600"/>
      <c r="Q133" s="596">
        <f t="shared" si="86"/>
        <v>86.599648583351637</v>
      </c>
      <c r="R133" s="600"/>
      <c r="S133" s="600"/>
      <c r="T133" s="600"/>
      <c r="U133" s="600"/>
      <c r="V133" s="600"/>
      <c r="W133" s="600"/>
      <c r="X133" s="600"/>
      <c r="Y133" s="600"/>
      <c r="Z133" s="600"/>
      <c r="AA133" s="600"/>
      <c r="AB133" s="600"/>
      <c r="AC133" s="600"/>
      <c r="AD133" s="600"/>
      <c r="AE133" s="600"/>
      <c r="AF133" s="600"/>
      <c r="AG133" s="600"/>
      <c r="AH133" s="600"/>
      <c r="AI133" s="600"/>
      <c r="AJ133" s="600"/>
      <c r="AK133" s="600"/>
      <c r="AL133" s="600"/>
      <c r="AM133" s="600"/>
      <c r="AN133" s="600"/>
      <c r="AO133" s="600"/>
      <c r="AP133" s="600"/>
      <c r="AQ133" s="600"/>
      <c r="AR133" s="600"/>
      <c r="AS133" s="600"/>
      <c r="AT133" s="600"/>
      <c r="AU133" s="600"/>
      <c r="AV133" s="600"/>
      <c r="AW133" s="600"/>
      <c r="AX133" s="600"/>
      <c r="AY133" s="600"/>
      <c r="AZ133" s="600"/>
      <c r="BA133" s="600"/>
      <c r="BB133" s="600"/>
      <c r="BC133" s="600"/>
      <c r="BD133" s="600"/>
      <c r="BE133" s="600"/>
      <c r="BF133" s="600"/>
      <c r="BG133" s="600"/>
      <c r="BH133" s="600"/>
      <c r="BI133" s="600"/>
      <c r="BJ133" s="600"/>
      <c r="BK133" s="600"/>
      <c r="BL133" s="600"/>
      <c r="BM133" s="600"/>
      <c r="BN133" s="600"/>
      <c r="BO133" s="600"/>
      <c r="BP133" s="600"/>
      <c r="BQ133" s="600"/>
      <c r="BR133" s="600"/>
      <c r="BS133" s="600"/>
      <c r="BT133" s="600"/>
      <c r="BU133" s="600"/>
      <c r="BV133" s="600"/>
      <c r="BW133" s="600"/>
      <c r="BX133" s="600"/>
      <c r="BY133" s="600"/>
      <c r="BZ133" s="600"/>
      <c r="CA133" s="600"/>
      <c r="CB133" s="600"/>
      <c r="CC133" s="600"/>
      <c r="CD133" s="600"/>
      <c r="CE133" s="600"/>
      <c r="CF133" s="600"/>
      <c r="CG133" s="600"/>
      <c r="CH133" s="600"/>
      <c r="CI133" s="600"/>
      <c r="CJ133" s="600"/>
      <c r="CK133" s="600"/>
      <c r="CL133" s="600"/>
      <c r="CM133" s="600"/>
      <c r="CN133" s="600"/>
      <c r="CO133" s="600"/>
      <c r="CP133" s="600"/>
      <c r="CQ133" s="600"/>
      <c r="CR133" s="600"/>
      <c r="CS133" s="600"/>
      <c r="CT133" s="600"/>
      <c r="CU133" s="600"/>
      <c r="CV133" s="600"/>
      <c r="CW133" s="600"/>
      <c r="CX133" s="600"/>
      <c r="CY133" s="600"/>
      <c r="CZ133" s="600"/>
      <c r="DA133" s="600"/>
      <c r="DB133" s="600"/>
      <c r="DC133" s="600"/>
      <c r="DD133" s="600"/>
      <c r="DE133" s="600"/>
      <c r="DF133" s="600"/>
      <c r="DG133" s="600"/>
      <c r="DH133" s="600"/>
      <c r="DI133" s="600"/>
      <c r="DJ133" s="600"/>
      <c r="DK133" s="600"/>
      <c r="DL133" s="600"/>
      <c r="DM133" s="600"/>
      <c r="DN133" s="600"/>
      <c r="DO133" s="600"/>
      <c r="DP133" s="600"/>
      <c r="DQ133" s="600"/>
      <c r="DR133" s="600"/>
      <c r="DS133" s="600"/>
      <c r="DT133" s="600"/>
      <c r="DU133" s="600"/>
      <c r="DV133" s="600"/>
      <c r="DW133" s="600"/>
      <c r="DX133" s="600"/>
      <c r="DY133" s="600"/>
      <c r="DZ133" s="600"/>
      <c r="EA133" s="600"/>
      <c r="EB133" s="600"/>
      <c r="EC133" s="600"/>
      <c r="ED133" s="600"/>
      <c r="EE133" s="600"/>
      <c r="EF133" s="600"/>
      <c r="EG133" s="600"/>
      <c r="EH133" s="600"/>
      <c r="EI133" s="600"/>
      <c r="EJ133" s="600"/>
      <c r="EK133" s="600"/>
      <c r="EL133" s="600"/>
      <c r="EM133" s="600"/>
      <c r="EN133" s="600"/>
      <c r="EO133" s="600"/>
      <c r="EP133" s="600"/>
      <c r="EQ133" s="600"/>
      <c r="ER133" s="600"/>
      <c r="ES133" s="600"/>
      <c r="ET133" s="600"/>
      <c r="EU133" s="600"/>
      <c r="EV133" s="600"/>
      <c r="EW133" s="600"/>
      <c r="EX133" s="600"/>
      <c r="EY133" s="600"/>
      <c r="EZ133" s="600"/>
      <c r="FA133" s="600"/>
      <c r="FB133" s="600"/>
      <c r="FC133" s="600"/>
      <c r="FD133" s="600"/>
      <c r="FE133" s="600"/>
      <c r="FF133" s="600"/>
      <c r="FG133" s="600"/>
      <c r="FH133" s="600"/>
      <c r="FI133" s="600"/>
      <c r="FJ133" s="600"/>
      <c r="FK133" s="600"/>
      <c r="FL133" s="600"/>
      <c r="FM133" s="600"/>
      <c r="FN133" s="600"/>
      <c r="FO133" s="600"/>
      <c r="FP133" s="600"/>
      <c r="FQ133" s="600"/>
      <c r="FR133" s="600"/>
      <c r="FS133" s="600"/>
      <c r="FT133" s="600"/>
      <c r="FU133" s="600"/>
      <c r="FV133" s="600"/>
      <c r="FW133" s="600"/>
      <c r="FX133" s="600"/>
      <c r="FY133" s="600"/>
      <c r="FZ133" s="600"/>
      <c r="GA133" s="600"/>
      <c r="GB133" s="600"/>
      <c r="GC133" s="600"/>
      <c r="GD133" s="600"/>
      <c r="GE133" s="600"/>
      <c r="GF133" s="600"/>
      <c r="GG133" s="600"/>
      <c r="GH133" s="600"/>
      <c r="GI133" s="600"/>
      <c r="GJ133" s="600"/>
      <c r="GK133" s="600"/>
      <c r="GL133" s="600"/>
      <c r="GM133" s="600"/>
      <c r="GN133" s="600"/>
      <c r="GO133" s="600"/>
      <c r="GP133" s="600"/>
      <c r="GQ133" s="600"/>
      <c r="GR133" s="600"/>
      <c r="GS133" s="600"/>
      <c r="GT133" s="600"/>
      <c r="GU133" s="600"/>
      <c r="GV133" s="600"/>
      <c r="GW133" s="600"/>
      <c r="GX133" s="600"/>
      <c r="GY133" s="600"/>
      <c r="GZ133" s="600"/>
      <c r="HA133" s="600"/>
      <c r="HB133" s="600"/>
      <c r="HC133" s="600"/>
      <c r="HD133" s="600"/>
      <c r="HE133" s="600"/>
      <c r="HF133" s="600"/>
      <c r="HG133" s="600"/>
      <c r="HH133" s="600"/>
      <c r="HI133" s="600"/>
      <c r="HJ133" s="600"/>
      <c r="HK133" s="600"/>
      <c r="HL133" s="600"/>
      <c r="HM133" s="600"/>
      <c r="HN133" s="600"/>
      <c r="HO133" s="600"/>
      <c r="HP133" s="600"/>
      <c r="HQ133" s="600"/>
      <c r="HR133" s="600"/>
      <c r="HS133" s="600"/>
      <c r="HT133" s="600"/>
      <c r="HU133" s="600"/>
      <c r="HV133" s="600"/>
      <c r="HW133" s="600"/>
      <c r="HX133" s="600"/>
      <c r="HY133" s="600"/>
      <c r="HZ133" s="600"/>
      <c r="IA133" s="600"/>
      <c r="IB133" s="600"/>
      <c r="IC133" s="600"/>
      <c r="ID133" s="600"/>
      <c r="IE133" s="600"/>
      <c r="IF133" s="600"/>
      <c r="IG133" s="600"/>
      <c r="IH133" s="600"/>
      <c r="II133" s="600"/>
      <c r="IJ133" s="600"/>
      <c r="IK133" s="600"/>
      <c r="IL133" s="600"/>
      <c r="IM133" s="600"/>
      <c r="IN133" s="600"/>
      <c r="IO133" s="600"/>
      <c r="IP133" s="600"/>
      <c r="IQ133" s="600"/>
      <c r="IR133" s="600"/>
      <c r="IS133" s="600"/>
      <c r="IT133" s="600"/>
      <c r="IU133" s="600"/>
    </row>
    <row r="134" spans="1:255" s="590" customFormat="1" ht="16.5" customHeight="1" x14ac:dyDescent="0.25">
      <c r="A134" s="591"/>
      <c r="B134" s="592" t="s">
        <v>306</v>
      </c>
      <c r="C134" s="593" t="str">
        <f t="shared" si="79"/>
        <v>Belanja Bahan - Bahan Bakar dan Pelumas</v>
      </c>
      <c r="D134" s="594">
        <v>39367750</v>
      </c>
      <c r="E134" s="594"/>
      <c r="F134" s="594"/>
      <c r="G134" s="594">
        <f t="shared" si="80"/>
        <v>0</v>
      </c>
      <c r="H134" s="594"/>
      <c r="I134" s="594"/>
      <c r="J134" s="594">
        <f t="shared" si="81"/>
        <v>0</v>
      </c>
      <c r="K134" s="594">
        <v>22645028</v>
      </c>
      <c r="L134" s="594"/>
      <c r="M134" s="594">
        <f t="shared" si="82"/>
        <v>22645028</v>
      </c>
      <c r="N134" s="594">
        <f t="shared" si="83"/>
        <v>22645028</v>
      </c>
      <c r="O134" s="595">
        <f t="shared" si="84"/>
        <v>16722722</v>
      </c>
      <c r="P134" s="561"/>
      <c r="Q134" s="596">
        <f t="shared" si="86"/>
        <v>57.521773532904476</v>
      </c>
      <c r="R134" s="561"/>
      <c r="S134" s="561"/>
      <c r="T134" s="561"/>
      <c r="U134" s="561"/>
      <c r="V134" s="561"/>
      <c r="W134" s="561"/>
      <c r="X134" s="561"/>
      <c r="Y134" s="561"/>
      <c r="Z134" s="561"/>
      <c r="AA134" s="561"/>
      <c r="AB134" s="561"/>
      <c r="AC134" s="561"/>
      <c r="AD134" s="561"/>
      <c r="AE134" s="561"/>
      <c r="AF134" s="561"/>
      <c r="AG134" s="561"/>
      <c r="AH134" s="561"/>
      <c r="AI134" s="561"/>
      <c r="AJ134" s="561"/>
      <c r="AK134" s="561"/>
      <c r="AL134" s="561"/>
      <c r="AM134" s="561"/>
      <c r="AN134" s="561"/>
      <c r="AO134" s="561"/>
      <c r="AP134" s="561"/>
      <c r="AQ134" s="561"/>
      <c r="AR134" s="561"/>
      <c r="AS134" s="561"/>
      <c r="AT134" s="561"/>
      <c r="AU134" s="561"/>
      <c r="AV134" s="561"/>
      <c r="AW134" s="561"/>
      <c r="AX134" s="561"/>
      <c r="AY134" s="561"/>
      <c r="AZ134" s="561"/>
      <c r="BA134" s="561"/>
      <c r="BB134" s="561"/>
      <c r="BC134" s="561"/>
      <c r="BD134" s="561"/>
      <c r="BE134" s="561"/>
      <c r="BF134" s="561"/>
      <c r="BG134" s="561"/>
      <c r="BH134" s="561"/>
      <c r="BI134" s="561"/>
      <c r="BJ134" s="561"/>
      <c r="BK134" s="561"/>
      <c r="BL134" s="561"/>
      <c r="BM134" s="561"/>
      <c r="BN134" s="561"/>
      <c r="BO134" s="561"/>
      <c r="BP134" s="561"/>
      <c r="BQ134" s="561"/>
      <c r="BR134" s="561"/>
      <c r="BS134" s="561"/>
      <c r="BT134" s="561"/>
      <c r="BU134" s="561"/>
      <c r="BV134" s="561"/>
      <c r="BW134" s="561"/>
      <c r="BX134" s="561"/>
      <c r="BY134" s="561"/>
      <c r="BZ134" s="561"/>
      <c r="CA134" s="561"/>
      <c r="CB134" s="561"/>
      <c r="CC134" s="561"/>
      <c r="CD134" s="561"/>
      <c r="CE134" s="561"/>
      <c r="CF134" s="561"/>
      <c r="CG134" s="561"/>
      <c r="CH134" s="561"/>
      <c r="CI134" s="561"/>
      <c r="CJ134" s="561"/>
      <c r="CK134" s="561"/>
      <c r="CL134" s="561"/>
      <c r="CM134" s="561"/>
      <c r="CN134" s="561"/>
      <c r="CO134" s="561"/>
      <c r="CP134" s="561"/>
      <c r="CQ134" s="561"/>
      <c r="CR134" s="561"/>
      <c r="CS134" s="561"/>
      <c r="CT134" s="561"/>
      <c r="CU134" s="561"/>
      <c r="CV134" s="561"/>
      <c r="CW134" s="561"/>
      <c r="CX134" s="561"/>
      <c r="CY134" s="561"/>
      <c r="CZ134" s="561"/>
      <c r="DA134" s="561"/>
      <c r="DB134" s="561"/>
      <c r="DC134" s="561"/>
      <c r="DD134" s="561"/>
      <c r="DE134" s="561"/>
      <c r="DF134" s="561"/>
      <c r="DG134" s="561"/>
      <c r="DH134" s="561"/>
      <c r="DI134" s="561"/>
      <c r="DJ134" s="561"/>
      <c r="DK134" s="561"/>
      <c r="DL134" s="561"/>
      <c r="DM134" s="561"/>
      <c r="DN134" s="561"/>
      <c r="DO134" s="561"/>
      <c r="DP134" s="561"/>
      <c r="DQ134" s="561"/>
      <c r="DR134" s="561"/>
      <c r="DS134" s="561"/>
      <c r="DT134" s="561"/>
      <c r="DU134" s="561"/>
      <c r="DV134" s="561"/>
      <c r="DW134" s="561"/>
      <c r="DX134" s="561"/>
      <c r="DY134" s="561"/>
      <c r="DZ134" s="561"/>
      <c r="EA134" s="561"/>
      <c r="EB134" s="561"/>
      <c r="EC134" s="561"/>
      <c r="ED134" s="561"/>
      <c r="EE134" s="561"/>
      <c r="EF134" s="561"/>
      <c r="EG134" s="561"/>
      <c r="EH134" s="561"/>
      <c r="EI134" s="561"/>
      <c r="EJ134" s="561"/>
      <c r="EK134" s="561"/>
      <c r="EL134" s="561"/>
      <c r="EM134" s="561"/>
      <c r="EN134" s="561"/>
      <c r="EO134" s="561"/>
      <c r="EP134" s="561"/>
      <c r="EQ134" s="561"/>
      <c r="ER134" s="561"/>
      <c r="ES134" s="561"/>
      <c r="ET134" s="561"/>
      <c r="EU134" s="561"/>
      <c r="EV134" s="561"/>
      <c r="EW134" s="561"/>
      <c r="EX134" s="561"/>
      <c r="EY134" s="561"/>
      <c r="EZ134" s="561"/>
      <c r="FA134" s="561"/>
      <c r="FB134" s="561"/>
      <c r="FC134" s="561"/>
      <c r="FD134" s="561"/>
      <c r="FE134" s="561"/>
      <c r="FF134" s="561"/>
      <c r="FG134" s="561"/>
      <c r="FH134" s="561"/>
      <c r="FI134" s="561"/>
      <c r="FJ134" s="561"/>
      <c r="FK134" s="561"/>
      <c r="FL134" s="561"/>
      <c r="FM134" s="561"/>
      <c r="FN134" s="561"/>
      <c r="FO134" s="561"/>
      <c r="FP134" s="561"/>
      <c r="FQ134" s="561"/>
      <c r="FR134" s="561"/>
      <c r="FS134" s="561"/>
      <c r="FT134" s="561"/>
      <c r="FU134" s="561"/>
      <c r="FV134" s="561"/>
      <c r="FW134" s="561"/>
      <c r="FX134" s="561"/>
      <c r="FY134" s="561"/>
      <c r="FZ134" s="561"/>
      <c r="GA134" s="561"/>
      <c r="GB134" s="561"/>
      <c r="GC134" s="561"/>
      <c r="GD134" s="561"/>
      <c r="GE134" s="561"/>
      <c r="GF134" s="561"/>
      <c r="GG134" s="561"/>
      <c r="GH134" s="561"/>
      <c r="GI134" s="561"/>
      <c r="GJ134" s="561"/>
      <c r="GK134" s="561"/>
      <c r="GL134" s="561"/>
      <c r="GM134" s="561"/>
      <c r="GN134" s="561"/>
      <c r="GO134" s="561"/>
      <c r="GP134" s="561"/>
      <c r="GQ134" s="561"/>
      <c r="GR134" s="561"/>
      <c r="GS134" s="561"/>
      <c r="GT134" s="561"/>
      <c r="GU134" s="561"/>
      <c r="GV134" s="561"/>
      <c r="GW134" s="561"/>
      <c r="GX134" s="561"/>
      <c r="GY134" s="561"/>
      <c r="GZ134" s="561"/>
      <c r="HA134" s="561"/>
      <c r="HB134" s="561"/>
      <c r="HC134" s="561"/>
      <c r="HD134" s="561"/>
      <c r="HE134" s="561"/>
      <c r="HF134" s="561"/>
      <c r="HG134" s="561"/>
      <c r="HH134" s="561"/>
      <c r="HI134" s="561"/>
      <c r="HJ134" s="561"/>
      <c r="HK134" s="561"/>
      <c r="HL134" s="561"/>
      <c r="HM134" s="561"/>
      <c r="HN134" s="561"/>
      <c r="HO134" s="561"/>
      <c r="HP134" s="561"/>
      <c r="HQ134" s="561"/>
      <c r="HR134" s="561"/>
      <c r="HS134" s="561"/>
      <c r="HT134" s="561"/>
      <c r="HU134" s="561"/>
      <c r="HV134" s="561"/>
      <c r="HW134" s="561"/>
      <c r="HX134" s="561"/>
      <c r="HY134" s="561"/>
      <c r="HZ134" s="561"/>
      <c r="IA134" s="561"/>
      <c r="IB134" s="561"/>
      <c r="IC134" s="561"/>
      <c r="ID134" s="561"/>
      <c r="IE134" s="561"/>
      <c r="IF134" s="561"/>
      <c r="IG134" s="561"/>
      <c r="IH134" s="561"/>
      <c r="II134" s="561"/>
      <c r="IJ134" s="561"/>
      <c r="IK134" s="561"/>
      <c r="IL134" s="561"/>
      <c r="IM134" s="561"/>
      <c r="IN134" s="561"/>
      <c r="IO134" s="561"/>
      <c r="IP134" s="561"/>
      <c r="IQ134" s="561"/>
      <c r="IR134" s="561"/>
      <c r="IS134" s="561"/>
      <c r="IT134" s="561"/>
      <c r="IU134" s="561"/>
    </row>
    <row r="135" spans="1:255" s="600" customFormat="1" ht="16.5" customHeight="1" x14ac:dyDescent="0.25">
      <c r="A135" s="591"/>
      <c r="B135" s="592" t="s">
        <v>306</v>
      </c>
      <c r="C135" s="593" t="str">
        <f t="shared" si="79"/>
        <v>Belanja Bahan - Bahan Bakar dan Pelumas</v>
      </c>
      <c r="D135" s="594">
        <v>22961250</v>
      </c>
      <c r="E135" s="594"/>
      <c r="F135" s="594"/>
      <c r="G135" s="594">
        <f t="shared" si="80"/>
        <v>0</v>
      </c>
      <c r="H135" s="594"/>
      <c r="I135" s="594"/>
      <c r="J135" s="594">
        <f t="shared" si="81"/>
        <v>0</v>
      </c>
      <c r="K135" s="594">
        <v>6856800</v>
      </c>
      <c r="L135" s="594"/>
      <c r="M135" s="594">
        <f t="shared" si="82"/>
        <v>6856800</v>
      </c>
      <c r="N135" s="594">
        <f t="shared" si="83"/>
        <v>6856800</v>
      </c>
      <c r="O135" s="595">
        <f t="shared" si="84"/>
        <v>16104450</v>
      </c>
      <c r="Q135" s="596">
        <f t="shared" si="86"/>
        <v>29.86248570961947</v>
      </c>
    </row>
    <row r="136" spans="1:255" s="600" customFormat="1" ht="16.5" customHeight="1" x14ac:dyDescent="0.25">
      <c r="A136" s="591"/>
      <c r="B136" s="592" t="s">
        <v>306</v>
      </c>
      <c r="C136" s="593" t="str">
        <f t="shared" si="79"/>
        <v>Belanja Bahan - Bahan Bakar dan Pelumas</v>
      </c>
      <c r="D136" s="594">
        <v>22794050</v>
      </c>
      <c r="E136" s="594"/>
      <c r="F136" s="594"/>
      <c r="G136" s="594">
        <f t="shared" si="80"/>
        <v>0</v>
      </c>
      <c r="H136" s="594"/>
      <c r="I136" s="594"/>
      <c r="J136" s="594">
        <f t="shared" si="81"/>
        <v>0</v>
      </c>
      <c r="K136" s="594">
        <v>13320726</v>
      </c>
      <c r="L136" s="594"/>
      <c r="M136" s="594">
        <f t="shared" si="82"/>
        <v>13320726</v>
      </c>
      <c r="N136" s="594">
        <f t="shared" si="83"/>
        <v>13320726</v>
      </c>
      <c r="O136" s="595">
        <f t="shared" si="84"/>
        <v>9473324</v>
      </c>
      <c r="P136" s="561"/>
      <c r="Q136" s="596">
        <f t="shared" si="86"/>
        <v>58.439487497833866</v>
      </c>
      <c r="R136" s="561"/>
      <c r="S136" s="561"/>
      <c r="T136" s="561"/>
      <c r="U136" s="561"/>
      <c r="V136" s="561"/>
      <c r="W136" s="561"/>
      <c r="X136" s="561"/>
      <c r="Y136" s="561"/>
      <c r="Z136" s="561"/>
      <c r="AA136" s="561"/>
      <c r="AB136" s="561"/>
      <c r="AC136" s="561"/>
      <c r="AD136" s="561"/>
      <c r="AE136" s="561"/>
      <c r="AF136" s="561"/>
      <c r="AG136" s="561"/>
      <c r="AH136" s="561"/>
      <c r="AI136" s="561"/>
      <c r="AJ136" s="561"/>
      <c r="AK136" s="561"/>
      <c r="AL136" s="561"/>
      <c r="AM136" s="561"/>
      <c r="AN136" s="561"/>
      <c r="AO136" s="561"/>
      <c r="AP136" s="561"/>
      <c r="AQ136" s="561"/>
      <c r="AR136" s="561"/>
      <c r="AS136" s="561"/>
      <c r="AT136" s="561"/>
      <c r="AU136" s="561"/>
      <c r="AV136" s="561"/>
      <c r="AW136" s="561"/>
      <c r="AX136" s="561"/>
      <c r="AY136" s="561"/>
      <c r="AZ136" s="561"/>
      <c r="BA136" s="561"/>
      <c r="BB136" s="561"/>
      <c r="BC136" s="561"/>
      <c r="BD136" s="561"/>
      <c r="BE136" s="561"/>
      <c r="BF136" s="561"/>
      <c r="BG136" s="561"/>
      <c r="BH136" s="561"/>
      <c r="BI136" s="561"/>
      <c r="BJ136" s="561"/>
      <c r="BK136" s="561"/>
      <c r="BL136" s="561"/>
      <c r="BM136" s="561"/>
      <c r="BN136" s="561"/>
      <c r="BO136" s="561"/>
      <c r="BP136" s="561"/>
      <c r="BQ136" s="561"/>
      <c r="BR136" s="561"/>
      <c r="BS136" s="561"/>
      <c r="BT136" s="561"/>
      <c r="BU136" s="561"/>
      <c r="BV136" s="561"/>
      <c r="BW136" s="561"/>
      <c r="BX136" s="561"/>
      <c r="BY136" s="561"/>
      <c r="BZ136" s="561"/>
      <c r="CA136" s="561"/>
      <c r="CB136" s="561"/>
      <c r="CC136" s="561"/>
      <c r="CD136" s="561"/>
      <c r="CE136" s="561"/>
      <c r="CF136" s="561"/>
      <c r="CG136" s="561"/>
      <c r="CH136" s="561"/>
      <c r="CI136" s="561"/>
      <c r="CJ136" s="561"/>
      <c r="CK136" s="561"/>
      <c r="CL136" s="561"/>
      <c r="CM136" s="561"/>
      <c r="CN136" s="561"/>
      <c r="CO136" s="561"/>
      <c r="CP136" s="561"/>
      <c r="CQ136" s="561"/>
      <c r="CR136" s="561"/>
      <c r="CS136" s="561"/>
      <c r="CT136" s="561"/>
      <c r="CU136" s="561"/>
      <c r="CV136" s="561"/>
      <c r="CW136" s="561"/>
      <c r="CX136" s="561"/>
      <c r="CY136" s="561"/>
      <c r="CZ136" s="561"/>
      <c r="DA136" s="561"/>
      <c r="DB136" s="561"/>
      <c r="DC136" s="561"/>
      <c r="DD136" s="561"/>
      <c r="DE136" s="561"/>
      <c r="DF136" s="561"/>
      <c r="DG136" s="561"/>
      <c r="DH136" s="561"/>
      <c r="DI136" s="561"/>
      <c r="DJ136" s="561"/>
      <c r="DK136" s="561"/>
      <c r="DL136" s="561"/>
      <c r="DM136" s="561"/>
      <c r="DN136" s="561"/>
      <c r="DO136" s="561"/>
      <c r="DP136" s="561"/>
      <c r="DQ136" s="561"/>
      <c r="DR136" s="561"/>
      <c r="DS136" s="561"/>
      <c r="DT136" s="561"/>
      <c r="DU136" s="561"/>
      <c r="DV136" s="561"/>
      <c r="DW136" s="561"/>
      <c r="DX136" s="561"/>
      <c r="DY136" s="561"/>
      <c r="DZ136" s="561"/>
      <c r="EA136" s="561"/>
      <c r="EB136" s="561"/>
      <c r="EC136" s="561"/>
      <c r="ED136" s="561"/>
      <c r="EE136" s="561"/>
      <c r="EF136" s="561"/>
      <c r="EG136" s="561"/>
      <c r="EH136" s="561"/>
      <c r="EI136" s="561"/>
      <c r="EJ136" s="561"/>
      <c r="EK136" s="561"/>
      <c r="EL136" s="561"/>
      <c r="EM136" s="561"/>
      <c r="EN136" s="561"/>
      <c r="EO136" s="561"/>
      <c r="EP136" s="561"/>
      <c r="EQ136" s="561"/>
      <c r="ER136" s="561"/>
      <c r="ES136" s="561"/>
      <c r="ET136" s="561"/>
      <c r="EU136" s="561"/>
      <c r="EV136" s="561"/>
      <c r="EW136" s="561"/>
      <c r="EX136" s="561"/>
      <c r="EY136" s="561"/>
      <c r="EZ136" s="561"/>
      <c r="FA136" s="561"/>
      <c r="FB136" s="561"/>
      <c r="FC136" s="561"/>
      <c r="FD136" s="561"/>
      <c r="FE136" s="561"/>
      <c r="FF136" s="561"/>
      <c r="FG136" s="561"/>
      <c r="FH136" s="561"/>
      <c r="FI136" s="561"/>
      <c r="FJ136" s="561"/>
      <c r="FK136" s="561"/>
      <c r="FL136" s="561"/>
      <c r="FM136" s="561"/>
      <c r="FN136" s="561"/>
      <c r="FO136" s="561"/>
      <c r="FP136" s="561"/>
      <c r="FQ136" s="561"/>
      <c r="FR136" s="561"/>
      <c r="FS136" s="561"/>
      <c r="FT136" s="561"/>
      <c r="FU136" s="561"/>
      <c r="FV136" s="561"/>
      <c r="FW136" s="561"/>
      <c r="FX136" s="561"/>
      <c r="FY136" s="561"/>
      <c r="FZ136" s="561"/>
      <c r="GA136" s="561"/>
      <c r="GB136" s="561"/>
      <c r="GC136" s="561"/>
      <c r="GD136" s="561"/>
      <c r="GE136" s="561"/>
      <c r="GF136" s="561"/>
      <c r="GG136" s="561"/>
      <c r="GH136" s="561"/>
      <c r="GI136" s="561"/>
      <c r="GJ136" s="561"/>
      <c r="GK136" s="561"/>
      <c r="GL136" s="561"/>
      <c r="GM136" s="561"/>
      <c r="GN136" s="561"/>
      <c r="GO136" s="561"/>
      <c r="GP136" s="561"/>
      <c r="GQ136" s="561"/>
      <c r="GR136" s="561"/>
      <c r="GS136" s="561"/>
      <c r="GT136" s="561"/>
      <c r="GU136" s="561"/>
      <c r="GV136" s="561"/>
      <c r="GW136" s="561"/>
      <c r="GX136" s="561"/>
      <c r="GY136" s="561"/>
      <c r="GZ136" s="561"/>
      <c r="HA136" s="561"/>
      <c r="HB136" s="561"/>
      <c r="HC136" s="561"/>
      <c r="HD136" s="561"/>
      <c r="HE136" s="561"/>
      <c r="HF136" s="561"/>
      <c r="HG136" s="561"/>
      <c r="HH136" s="561"/>
      <c r="HI136" s="561"/>
      <c r="HJ136" s="561"/>
      <c r="HK136" s="561"/>
      <c r="HL136" s="561"/>
      <c r="HM136" s="561"/>
      <c r="HN136" s="561"/>
      <c r="HO136" s="561"/>
      <c r="HP136" s="561"/>
      <c r="HQ136" s="561"/>
      <c r="HR136" s="561"/>
      <c r="HS136" s="561"/>
      <c r="HT136" s="561"/>
      <c r="HU136" s="561"/>
      <c r="HV136" s="561"/>
      <c r="HW136" s="561"/>
      <c r="HX136" s="561"/>
      <c r="HY136" s="561"/>
      <c r="HZ136" s="561"/>
      <c r="IA136" s="561"/>
      <c r="IB136" s="561"/>
      <c r="IC136" s="561"/>
      <c r="ID136" s="561"/>
      <c r="IE136" s="561"/>
      <c r="IF136" s="561"/>
      <c r="IG136" s="561"/>
      <c r="IH136" s="561"/>
      <c r="II136" s="561"/>
      <c r="IJ136" s="561"/>
      <c r="IK136" s="561"/>
      <c r="IL136" s="561"/>
      <c r="IM136" s="561"/>
      <c r="IN136" s="561"/>
      <c r="IO136" s="561"/>
      <c r="IP136" s="561"/>
      <c r="IQ136" s="561"/>
      <c r="IR136" s="561"/>
      <c r="IS136" s="561"/>
      <c r="IT136" s="561"/>
      <c r="IU136" s="561"/>
    </row>
    <row r="137" spans="1:255" s="617" customFormat="1" ht="16.5" customHeight="1" x14ac:dyDescent="0.25">
      <c r="A137" s="591"/>
      <c r="B137" s="592" t="s">
        <v>426</v>
      </c>
      <c r="C137" s="593" t="str">
        <f t="shared" si="79"/>
        <v>Belanja Bahan - Isi Tabung Pemadam Kebakaran</v>
      </c>
      <c r="D137" s="594">
        <v>1950000</v>
      </c>
      <c r="E137" s="594"/>
      <c r="F137" s="594"/>
      <c r="G137" s="594">
        <f t="shared" si="80"/>
        <v>0</v>
      </c>
      <c r="H137" s="594"/>
      <c r="I137" s="594"/>
      <c r="J137" s="594">
        <f t="shared" si="81"/>
        <v>0</v>
      </c>
      <c r="K137" s="594">
        <v>0</v>
      </c>
      <c r="L137" s="594"/>
      <c r="M137" s="594">
        <f t="shared" si="82"/>
        <v>0</v>
      </c>
      <c r="N137" s="594">
        <f t="shared" si="83"/>
        <v>0</v>
      </c>
      <c r="O137" s="595">
        <f t="shared" si="84"/>
        <v>1950000</v>
      </c>
      <c r="P137" s="600"/>
      <c r="Q137" s="596">
        <f t="shared" si="86"/>
        <v>0</v>
      </c>
      <c r="R137" s="600"/>
      <c r="S137" s="600"/>
      <c r="T137" s="600"/>
      <c r="U137" s="600"/>
      <c r="V137" s="600"/>
      <c r="W137" s="600"/>
      <c r="X137" s="600"/>
      <c r="Y137" s="600"/>
      <c r="Z137" s="600"/>
      <c r="AA137" s="600"/>
      <c r="AB137" s="600"/>
      <c r="AC137" s="600"/>
      <c r="AD137" s="600"/>
      <c r="AE137" s="600"/>
      <c r="AF137" s="600"/>
      <c r="AG137" s="600"/>
      <c r="AH137" s="600"/>
      <c r="AI137" s="600"/>
      <c r="AJ137" s="600"/>
      <c r="AK137" s="600"/>
      <c r="AL137" s="600"/>
      <c r="AM137" s="600"/>
      <c r="AN137" s="600"/>
      <c r="AO137" s="600"/>
      <c r="AP137" s="600"/>
      <c r="AQ137" s="600"/>
      <c r="AR137" s="600"/>
      <c r="AS137" s="600"/>
      <c r="AT137" s="600"/>
      <c r="AU137" s="600"/>
      <c r="AV137" s="600"/>
      <c r="AW137" s="600"/>
      <c r="AX137" s="600"/>
      <c r="AY137" s="600"/>
      <c r="AZ137" s="600"/>
      <c r="BA137" s="600"/>
      <c r="BB137" s="600"/>
      <c r="BC137" s="600"/>
      <c r="BD137" s="600"/>
      <c r="BE137" s="600"/>
      <c r="BF137" s="600"/>
      <c r="BG137" s="600"/>
      <c r="BH137" s="600"/>
      <c r="BI137" s="600"/>
      <c r="BJ137" s="600"/>
      <c r="BK137" s="600"/>
      <c r="BL137" s="600"/>
      <c r="BM137" s="600"/>
      <c r="BN137" s="600"/>
      <c r="BO137" s="600"/>
      <c r="BP137" s="600"/>
      <c r="BQ137" s="600"/>
      <c r="BR137" s="600"/>
      <c r="BS137" s="600"/>
      <c r="BT137" s="600"/>
      <c r="BU137" s="600"/>
      <c r="BV137" s="600"/>
      <c r="BW137" s="600"/>
      <c r="BX137" s="600"/>
      <c r="BY137" s="600"/>
      <c r="BZ137" s="600"/>
      <c r="CA137" s="600"/>
      <c r="CB137" s="600"/>
      <c r="CC137" s="600"/>
      <c r="CD137" s="600"/>
      <c r="CE137" s="600"/>
      <c r="CF137" s="600"/>
      <c r="CG137" s="600"/>
      <c r="CH137" s="600"/>
      <c r="CI137" s="600"/>
      <c r="CJ137" s="600"/>
      <c r="CK137" s="600"/>
      <c r="CL137" s="600"/>
      <c r="CM137" s="600"/>
      <c r="CN137" s="600"/>
      <c r="CO137" s="600"/>
      <c r="CP137" s="600"/>
      <c r="CQ137" s="600"/>
      <c r="CR137" s="600"/>
      <c r="CS137" s="600"/>
      <c r="CT137" s="600"/>
      <c r="CU137" s="600"/>
      <c r="CV137" s="600"/>
      <c r="CW137" s="600"/>
      <c r="CX137" s="600"/>
      <c r="CY137" s="600"/>
      <c r="CZ137" s="600"/>
      <c r="DA137" s="600"/>
      <c r="DB137" s="600"/>
      <c r="DC137" s="600"/>
      <c r="DD137" s="600"/>
      <c r="DE137" s="600"/>
      <c r="DF137" s="600"/>
      <c r="DG137" s="600"/>
      <c r="DH137" s="600"/>
      <c r="DI137" s="600"/>
      <c r="DJ137" s="600"/>
      <c r="DK137" s="600"/>
      <c r="DL137" s="600"/>
      <c r="DM137" s="600"/>
      <c r="DN137" s="600"/>
      <c r="DO137" s="600"/>
      <c r="DP137" s="600"/>
      <c r="DQ137" s="600"/>
      <c r="DR137" s="600"/>
      <c r="DS137" s="600"/>
      <c r="DT137" s="600"/>
      <c r="DU137" s="600"/>
      <c r="DV137" s="600"/>
      <c r="DW137" s="600"/>
      <c r="DX137" s="600"/>
      <c r="DY137" s="600"/>
      <c r="DZ137" s="600"/>
      <c r="EA137" s="600"/>
      <c r="EB137" s="600"/>
      <c r="EC137" s="600"/>
      <c r="ED137" s="600"/>
      <c r="EE137" s="600"/>
      <c r="EF137" s="600"/>
      <c r="EG137" s="600"/>
      <c r="EH137" s="600"/>
      <c r="EI137" s="600"/>
      <c r="EJ137" s="600"/>
      <c r="EK137" s="600"/>
      <c r="EL137" s="600"/>
      <c r="EM137" s="600"/>
      <c r="EN137" s="600"/>
      <c r="EO137" s="600"/>
      <c r="EP137" s="600"/>
      <c r="EQ137" s="600"/>
      <c r="ER137" s="600"/>
      <c r="ES137" s="600"/>
      <c r="ET137" s="600"/>
      <c r="EU137" s="600"/>
      <c r="EV137" s="600"/>
      <c r="EW137" s="600"/>
      <c r="EX137" s="600"/>
      <c r="EY137" s="600"/>
      <c r="EZ137" s="600"/>
      <c r="FA137" s="600"/>
      <c r="FB137" s="600"/>
      <c r="FC137" s="600"/>
      <c r="FD137" s="600"/>
      <c r="FE137" s="600"/>
      <c r="FF137" s="600"/>
      <c r="FG137" s="600"/>
      <c r="FH137" s="600"/>
      <c r="FI137" s="600"/>
      <c r="FJ137" s="600"/>
      <c r="FK137" s="600"/>
      <c r="FL137" s="600"/>
      <c r="FM137" s="600"/>
      <c r="FN137" s="600"/>
      <c r="FO137" s="600"/>
      <c r="FP137" s="600"/>
      <c r="FQ137" s="600"/>
      <c r="FR137" s="600"/>
      <c r="FS137" s="600"/>
      <c r="FT137" s="600"/>
      <c r="FU137" s="600"/>
      <c r="FV137" s="600"/>
      <c r="FW137" s="600"/>
      <c r="FX137" s="600"/>
      <c r="FY137" s="600"/>
      <c r="FZ137" s="600"/>
      <c r="GA137" s="600"/>
      <c r="GB137" s="600"/>
      <c r="GC137" s="600"/>
      <c r="GD137" s="600"/>
      <c r="GE137" s="600"/>
      <c r="GF137" s="600"/>
      <c r="GG137" s="600"/>
      <c r="GH137" s="600"/>
      <c r="GI137" s="600"/>
      <c r="GJ137" s="600"/>
      <c r="GK137" s="600"/>
      <c r="GL137" s="600"/>
      <c r="GM137" s="600"/>
      <c r="GN137" s="600"/>
      <c r="GO137" s="600"/>
      <c r="GP137" s="600"/>
      <c r="GQ137" s="600"/>
      <c r="GR137" s="600"/>
      <c r="GS137" s="600"/>
      <c r="GT137" s="600"/>
      <c r="GU137" s="600"/>
      <c r="GV137" s="600"/>
      <c r="GW137" s="600"/>
      <c r="GX137" s="600"/>
      <c r="GY137" s="600"/>
      <c r="GZ137" s="600"/>
      <c r="HA137" s="600"/>
      <c r="HB137" s="600"/>
      <c r="HC137" s="600"/>
      <c r="HD137" s="600"/>
      <c r="HE137" s="600"/>
      <c r="HF137" s="600"/>
      <c r="HG137" s="600"/>
      <c r="HH137" s="600"/>
      <c r="HI137" s="600"/>
      <c r="HJ137" s="600"/>
      <c r="HK137" s="600"/>
      <c r="HL137" s="600"/>
      <c r="HM137" s="600"/>
      <c r="HN137" s="600"/>
      <c r="HO137" s="600"/>
      <c r="HP137" s="600"/>
      <c r="HQ137" s="600"/>
      <c r="HR137" s="600"/>
      <c r="HS137" s="600"/>
      <c r="HT137" s="600"/>
      <c r="HU137" s="600"/>
      <c r="HV137" s="600"/>
      <c r="HW137" s="600"/>
      <c r="HX137" s="600"/>
      <c r="HY137" s="600"/>
      <c r="HZ137" s="600"/>
      <c r="IA137" s="600"/>
      <c r="IB137" s="600"/>
      <c r="IC137" s="600"/>
      <c r="ID137" s="600"/>
      <c r="IE137" s="600"/>
      <c r="IF137" s="600"/>
      <c r="IG137" s="600"/>
      <c r="IH137" s="600"/>
      <c r="II137" s="600"/>
      <c r="IJ137" s="600"/>
      <c r="IK137" s="600"/>
      <c r="IL137" s="600"/>
      <c r="IM137" s="600"/>
      <c r="IN137" s="600"/>
      <c r="IO137" s="600"/>
      <c r="IP137" s="600"/>
      <c r="IQ137" s="600"/>
      <c r="IR137" s="600"/>
      <c r="IS137" s="600"/>
      <c r="IT137" s="600"/>
      <c r="IU137" s="600"/>
    </row>
    <row r="138" spans="1:255" s="590" customFormat="1" ht="18" customHeight="1" x14ac:dyDescent="0.25">
      <c r="A138" s="591"/>
      <c r="B138" s="592" t="s">
        <v>442</v>
      </c>
      <c r="C138" s="593" t="str">
        <f t="shared" si="79"/>
        <v>Belanja Bahan - Bahan Lainnya</v>
      </c>
      <c r="D138" s="594">
        <v>1603382618</v>
      </c>
      <c r="E138" s="594"/>
      <c r="F138" s="594"/>
      <c r="G138" s="594">
        <f t="shared" si="80"/>
        <v>0</v>
      </c>
      <c r="H138" s="594">
        <v>924489000</v>
      </c>
      <c r="I138" s="594"/>
      <c r="J138" s="594">
        <f t="shared" si="81"/>
        <v>924489000</v>
      </c>
      <c r="K138" s="594">
        <v>443740000</v>
      </c>
      <c r="L138" s="594"/>
      <c r="M138" s="594">
        <f t="shared" si="82"/>
        <v>443740000</v>
      </c>
      <c r="N138" s="594">
        <f t="shared" si="83"/>
        <v>1368229000</v>
      </c>
      <c r="O138" s="595">
        <f t="shared" si="84"/>
        <v>235153618</v>
      </c>
      <c r="P138" s="600"/>
      <c r="Q138" s="596">
        <f t="shared" si="86"/>
        <v>85.33390499808948</v>
      </c>
      <c r="R138" s="600"/>
      <c r="S138" s="600"/>
      <c r="T138" s="600"/>
      <c r="U138" s="600"/>
      <c r="V138" s="600"/>
      <c r="W138" s="600"/>
      <c r="X138" s="600"/>
      <c r="Y138" s="600"/>
      <c r="Z138" s="600"/>
      <c r="AA138" s="600"/>
      <c r="AB138" s="600"/>
      <c r="AC138" s="600"/>
      <c r="AD138" s="600"/>
      <c r="AE138" s="600"/>
      <c r="AF138" s="600"/>
      <c r="AG138" s="600"/>
      <c r="AH138" s="600"/>
      <c r="AI138" s="600"/>
      <c r="AJ138" s="600"/>
      <c r="AK138" s="600"/>
      <c r="AL138" s="600"/>
      <c r="AM138" s="600"/>
      <c r="AN138" s="600"/>
      <c r="AO138" s="600"/>
      <c r="AP138" s="600"/>
      <c r="AQ138" s="600"/>
      <c r="AR138" s="600"/>
      <c r="AS138" s="600"/>
      <c r="AT138" s="600"/>
      <c r="AU138" s="600"/>
      <c r="AV138" s="600"/>
      <c r="AW138" s="600"/>
      <c r="AX138" s="600"/>
      <c r="AY138" s="600"/>
      <c r="AZ138" s="600"/>
      <c r="BA138" s="600"/>
      <c r="BB138" s="600"/>
      <c r="BC138" s="600"/>
      <c r="BD138" s="600"/>
      <c r="BE138" s="600"/>
      <c r="BF138" s="600"/>
      <c r="BG138" s="600"/>
      <c r="BH138" s="600"/>
      <c r="BI138" s="600"/>
      <c r="BJ138" s="600"/>
      <c r="BK138" s="600"/>
      <c r="BL138" s="600"/>
      <c r="BM138" s="600"/>
      <c r="BN138" s="600"/>
      <c r="BO138" s="600"/>
      <c r="BP138" s="600"/>
      <c r="BQ138" s="600"/>
      <c r="BR138" s="600"/>
      <c r="BS138" s="600"/>
      <c r="BT138" s="600"/>
      <c r="BU138" s="600"/>
      <c r="BV138" s="600"/>
      <c r="BW138" s="600"/>
      <c r="BX138" s="600"/>
      <c r="BY138" s="600"/>
      <c r="BZ138" s="600"/>
      <c r="CA138" s="600"/>
      <c r="CB138" s="600"/>
      <c r="CC138" s="600"/>
      <c r="CD138" s="600"/>
      <c r="CE138" s="600"/>
      <c r="CF138" s="600"/>
      <c r="CG138" s="600"/>
      <c r="CH138" s="600"/>
      <c r="CI138" s="600"/>
      <c r="CJ138" s="600"/>
      <c r="CK138" s="600"/>
      <c r="CL138" s="600"/>
      <c r="CM138" s="600"/>
      <c r="CN138" s="600"/>
      <c r="CO138" s="600"/>
      <c r="CP138" s="600"/>
      <c r="CQ138" s="600"/>
      <c r="CR138" s="600"/>
      <c r="CS138" s="600"/>
      <c r="CT138" s="600"/>
      <c r="CU138" s="600"/>
      <c r="CV138" s="600"/>
      <c r="CW138" s="600"/>
      <c r="CX138" s="600"/>
      <c r="CY138" s="600"/>
      <c r="CZ138" s="600"/>
      <c r="DA138" s="600"/>
      <c r="DB138" s="600"/>
      <c r="DC138" s="600"/>
      <c r="DD138" s="600"/>
      <c r="DE138" s="600"/>
      <c r="DF138" s="600"/>
      <c r="DG138" s="600"/>
      <c r="DH138" s="600"/>
      <c r="DI138" s="600"/>
      <c r="DJ138" s="600"/>
      <c r="DK138" s="600"/>
      <c r="DL138" s="600"/>
      <c r="DM138" s="600"/>
      <c r="DN138" s="600"/>
      <c r="DO138" s="600"/>
      <c r="DP138" s="600"/>
      <c r="DQ138" s="600"/>
      <c r="DR138" s="600"/>
      <c r="DS138" s="600"/>
      <c r="DT138" s="600"/>
      <c r="DU138" s="600"/>
      <c r="DV138" s="600"/>
      <c r="DW138" s="600"/>
      <c r="DX138" s="600"/>
      <c r="DY138" s="600"/>
      <c r="DZ138" s="600"/>
      <c r="EA138" s="600"/>
      <c r="EB138" s="600"/>
      <c r="EC138" s="600"/>
      <c r="ED138" s="600"/>
      <c r="EE138" s="600"/>
      <c r="EF138" s="600"/>
      <c r="EG138" s="600"/>
      <c r="EH138" s="600"/>
      <c r="EI138" s="600"/>
      <c r="EJ138" s="600"/>
      <c r="EK138" s="600"/>
      <c r="EL138" s="600"/>
      <c r="EM138" s="600"/>
      <c r="EN138" s="600"/>
      <c r="EO138" s="600"/>
      <c r="EP138" s="600"/>
      <c r="EQ138" s="600"/>
      <c r="ER138" s="600"/>
      <c r="ES138" s="600"/>
      <c r="ET138" s="600"/>
      <c r="EU138" s="600"/>
      <c r="EV138" s="600"/>
      <c r="EW138" s="600"/>
      <c r="EX138" s="600"/>
      <c r="EY138" s="600"/>
      <c r="EZ138" s="600"/>
      <c r="FA138" s="600"/>
      <c r="FB138" s="600"/>
      <c r="FC138" s="600"/>
      <c r="FD138" s="600"/>
      <c r="FE138" s="600"/>
      <c r="FF138" s="600"/>
      <c r="FG138" s="600"/>
      <c r="FH138" s="600"/>
      <c r="FI138" s="600"/>
      <c r="FJ138" s="600"/>
      <c r="FK138" s="600"/>
      <c r="FL138" s="600"/>
      <c r="FM138" s="600"/>
      <c r="FN138" s="600"/>
      <c r="FO138" s="600"/>
      <c r="FP138" s="600"/>
      <c r="FQ138" s="600"/>
      <c r="FR138" s="600"/>
      <c r="FS138" s="600"/>
      <c r="FT138" s="600"/>
      <c r="FU138" s="600"/>
      <c r="FV138" s="600"/>
      <c r="FW138" s="600"/>
      <c r="FX138" s="600"/>
      <c r="FY138" s="600"/>
      <c r="FZ138" s="600"/>
      <c r="GA138" s="600"/>
      <c r="GB138" s="600"/>
      <c r="GC138" s="600"/>
      <c r="GD138" s="600"/>
      <c r="GE138" s="600"/>
      <c r="GF138" s="600"/>
      <c r="GG138" s="600"/>
      <c r="GH138" s="600"/>
      <c r="GI138" s="600"/>
      <c r="GJ138" s="600"/>
      <c r="GK138" s="600"/>
      <c r="GL138" s="600"/>
      <c r="GM138" s="600"/>
      <c r="GN138" s="600"/>
      <c r="GO138" s="600"/>
      <c r="GP138" s="600"/>
      <c r="GQ138" s="600"/>
      <c r="GR138" s="600"/>
      <c r="GS138" s="600"/>
      <c r="GT138" s="600"/>
      <c r="GU138" s="600"/>
      <c r="GV138" s="600"/>
      <c r="GW138" s="600"/>
      <c r="GX138" s="600"/>
      <c r="GY138" s="600"/>
      <c r="GZ138" s="600"/>
      <c r="HA138" s="600"/>
      <c r="HB138" s="600"/>
      <c r="HC138" s="600"/>
      <c r="HD138" s="600"/>
      <c r="HE138" s="600"/>
      <c r="HF138" s="600"/>
      <c r="HG138" s="600"/>
      <c r="HH138" s="600"/>
      <c r="HI138" s="600"/>
      <c r="HJ138" s="600"/>
      <c r="HK138" s="600"/>
      <c r="HL138" s="600"/>
      <c r="HM138" s="600"/>
      <c r="HN138" s="600"/>
      <c r="HO138" s="600"/>
      <c r="HP138" s="600"/>
      <c r="HQ138" s="600"/>
      <c r="HR138" s="600"/>
      <c r="HS138" s="600"/>
      <c r="HT138" s="600"/>
      <c r="HU138" s="600"/>
      <c r="HV138" s="600"/>
      <c r="HW138" s="600"/>
      <c r="HX138" s="600"/>
      <c r="HY138" s="600"/>
      <c r="HZ138" s="600"/>
      <c r="IA138" s="600"/>
      <c r="IB138" s="600"/>
      <c r="IC138" s="600"/>
      <c r="ID138" s="600"/>
      <c r="IE138" s="600"/>
      <c r="IF138" s="600"/>
      <c r="IG138" s="600"/>
      <c r="IH138" s="600"/>
      <c r="II138" s="600"/>
      <c r="IJ138" s="600"/>
      <c r="IK138" s="600"/>
      <c r="IL138" s="600"/>
      <c r="IM138" s="600"/>
      <c r="IN138" s="600"/>
      <c r="IO138" s="600"/>
      <c r="IP138" s="600"/>
      <c r="IQ138" s="600"/>
      <c r="IR138" s="600"/>
      <c r="IS138" s="600"/>
      <c r="IT138" s="600"/>
      <c r="IU138" s="600"/>
    </row>
    <row r="139" spans="1:255" ht="18.75" customHeight="1" x14ac:dyDescent="0.25">
      <c r="A139" s="591"/>
      <c r="B139" s="592" t="s">
        <v>442</v>
      </c>
      <c r="C139" s="593" t="str">
        <f t="shared" si="79"/>
        <v>Belanja Bahan - Bahan Lainnya</v>
      </c>
      <c r="D139" s="594">
        <v>2750000</v>
      </c>
      <c r="E139" s="594"/>
      <c r="F139" s="594"/>
      <c r="G139" s="594">
        <f t="shared" si="80"/>
        <v>0</v>
      </c>
      <c r="H139" s="594"/>
      <c r="I139" s="594"/>
      <c r="J139" s="594">
        <f t="shared" si="81"/>
        <v>0</v>
      </c>
      <c r="K139" s="594">
        <v>2750000</v>
      </c>
      <c r="L139" s="594"/>
      <c r="M139" s="594">
        <f t="shared" si="82"/>
        <v>2750000</v>
      </c>
      <c r="N139" s="594">
        <f t="shared" si="83"/>
        <v>2750000</v>
      </c>
      <c r="O139" s="595">
        <f t="shared" si="84"/>
        <v>0</v>
      </c>
      <c r="Q139" s="596"/>
    </row>
    <row r="140" spans="1:255" ht="16.5" customHeight="1" x14ac:dyDescent="0.25">
      <c r="A140" s="591"/>
      <c r="B140" s="592" t="s">
        <v>442</v>
      </c>
      <c r="C140" s="593" t="str">
        <f t="shared" si="79"/>
        <v>Belanja Bahan - Bahan Lainnya</v>
      </c>
      <c r="D140" s="594">
        <v>8996275</v>
      </c>
      <c r="E140" s="594"/>
      <c r="F140" s="594"/>
      <c r="G140" s="594">
        <f t="shared" si="80"/>
        <v>0</v>
      </c>
      <c r="H140" s="594"/>
      <c r="I140" s="594"/>
      <c r="J140" s="594">
        <f t="shared" si="81"/>
        <v>0</v>
      </c>
      <c r="K140" s="594">
        <v>8996275</v>
      </c>
      <c r="L140" s="594"/>
      <c r="M140" s="594">
        <f t="shared" si="82"/>
        <v>8996275</v>
      </c>
      <c r="N140" s="594">
        <f t="shared" si="83"/>
        <v>8996275</v>
      </c>
      <c r="O140" s="595">
        <f t="shared" si="84"/>
        <v>0</v>
      </c>
      <c r="Q140" s="596"/>
    </row>
    <row r="141" spans="1:255" ht="16.5" customHeight="1" x14ac:dyDescent="0.25">
      <c r="A141" s="591"/>
      <c r="B141" s="592" t="s">
        <v>414</v>
      </c>
      <c r="C141" s="593" t="str">
        <f t="shared" ref="C141:C172" si="87">VLOOKUP(B141,rek,2)</f>
        <v>Belanja Suku Cadang - Suku Cadang Alat Angkutan</v>
      </c>
      <c r="D141" s="594">
        <v>15000000</v>
      </c>
      <c r="E141" s="408"/>
      <c r="F141" s="408"/>
      <c r="G141" s="594">
        <f t="shared" si="80"/>
        <v>0</v>
      </c>
      <c r="H141" s="408"/>
      <c r="I141" s="408"/>
      <c r="J141" s="594">
        <f t="shared" si="81"/>
        <v>0</v>
      </c>
      <c r="K141" s="594">
        <v>10738000</v>
      </c>
      <c r="L141" s="594"/>
      <c r="M141" s="594">
        <f t="shared" si="82"/>
        <v>10738000</v>
      </c>
      <c r="N141" s="594">
        <f t="shared" si="83"/>
        <v>10738000</v>
      </c>
      <c r="O141" s="595">
        <f t="shared" si="84"/>
        <v>4262000</v>
      </c>
      <c r="P141" s="600"/>
      <c r="Q141" s="564"/>
      <c r="R141" s="600"/>
      <c r="S141" s="600"/>
      <c r="T141" s="600"/>
      <c r="U141" s="600"/>
      <c r="V141" s="600"/>
      <c r="W141" s="600"/>
      <c r="X141" s="600"/>
      <c r="Y141" s="600"/>
      <c r="Z141" s="600"/>
      <c r="AA141" s="600"/>
      <c r="AB141" s="600"/>
      <c r="AC141" s="600"/>
      <c r="AD141" s="600"/>
      <c r="AE141" s="600"/>
      <c r="AF141" s="600"/>
      <c r="AG141" s="600"/>
      <c r="AH141" s="600"/>
      <c r="AI141" s="600"/>
      <c r="AJ141" s="600"/>
      <c r="AK141" s="600"/>
      <c r="AL141" s="600"/>
      <c r="AM141" s="600"/>
      <c r="AN141" s="600"/>
      <c r="AO141" s="600"/>
      <c r="AP141" s="600"/>
      <c r="AQ141" s="600"/>
      <c r="AR141" s="600"/>
      <c r="AS141" s="600"/>
      <c r="AT141" s="600"/>
      <c r="AU141" s="600"/>
      <c r="AV141" s="600"/>
      <c r="AW141" s="600"/>
      <c r="AX141" s="600"/>
      <c r="AY141" s="600"/>
      <c r="AZ141" s="600"/>
      <c r="BA141" s="600"/>
      <c r="BB141" s="600"/>
      <c r="BC141" s="600"/>
      <c r="BD141" s="600"/>
      <c r="BE141" s="600"/>
      <c r="BF141" s="600"/>
      <c r="BG141" s="600"/>
      <c r="BH141" s="600"/>
      <c r="BI141" s="600"/>
      <c r="BJ141" s="600"/>
      <c r="BK141" s="600"/>
      <c r="BL141" s="600"/>
      <c r="BM141" s="600"/>
      <c r="BN141" s="600"/>
      <c r="BO141" s="600"/>
      <c r="BP141" s="600"/>
      <c r="BQ141" s="600"/>
      <c r="BR141" s="600"/>
      <c r="BS141" s="600"/>
      <c r="BT141" s="600"/>
      <c r="BU141" s="600"/>
      <c r="BV141" s="600"/>
      <c r="BW141" s="600"/>
      <c r="BX141" s="600"/>
      <c r="BY141" s="600"/>
      <c r="BZ141" s="600"/>
      <c r="CA141" s="600"/>
      <c r="CB141" s="600"/>
      <c r="CC141" s="600"/>
      <c r="CD141" s="600"/>
      <c r="CE141" s="600"/>
      <c r="CF141" s="600"/>
      <c r="CG141" s="600"/>
      <c r="CH141" s="600"/>
      <c r="CI141" s="600"/>
      <c r="CJ141" s="600"/>
      <c r="CK141" s="600"/>
      <c r="CL141" s="600"/>
      <c r="CM141" s="600"/>
      <c r="CN141" s="600"/>
      <c r="CO141" s="600"/>
      <c r="CP141" s="600"/>
      <c r="CQ141" s="600"/>
      <c r="CR141" s="600"/>
      <c r="CS141" s="600"/>
      <c r="CT141" s="600"/>
      <c r="CU141" s="600"/>
      <c r="CV141" s="600"/>
      <c r="CW141" s="600"/>
      <c r="CX141" s="600"/>
      <c r="CY141" s="600"/>
      <c r="CZ141" s="600"/>
      <c r="DA141" s="600"/>
      <c r="DB141" s="600"/>
      <c r="DC141" s="600"/>
      <c r="DD141" s="600"/>
      <c r="DE141" s="600"/>
      <c r="DF141" s="600"/>
      <c r="DG141" s="600"/>
      <c r="DH141" s="600"/>
      <c r="DI141" s="600"/>
      <c r="DJ141" s="600"/>
      <c r="DK141" s="600"/>
      <c r="DL141" s="600"/>
      <c r="DM141" s="600"/>
      <c r="DN141" s="600"/>
      <c r="DO141" s="600"/>
      <c r="DP141" s="600"/>
      <c r="DQ141" s="600"/>
      <c r="DR141" s="600"/>
      <c r="DS141" s="600"/>
      <c r="DT141" s="600"/>
      <c r="DU141" s="600"/>
      <c r="DV141" s="600"/>
      <c r="DW141" s="600"/>
      <c r="DX141" s="600"/>
      <c r="DY141" s="600"/>
      <c r="DZ141" s="600"/>
      <c r="EA141" s="600"/>
      <c r="EB141" s="600"/>
      <c r="EC141" s="600"/>
      <c r="ED141" s="600"/>
      <c r="EE141" s="600"/>
      <c r="EF141" s="600"/>
      <c r="EG141" s="600"/>
      <c r="EH141" s="600"/>
      <c r="EI141" s="600"/>
      <c r="EJ141" s="600"/>
      <c r="EK141" s="600"/>
      <c r="EL141" s="600"/>
      <c r="EM141" s="600"/>
      <c r="EN141" s="600"/>
      <c r="EO141" s="600"/>
      <c r="EP141" s="600"/>
      <c r="EQ141" s="600"/>
      <c r="ER141" s="600"/>
      <c r="ES141" s="600"/>
      <c r="ET141" s="600"/>
      <c r="EU141" s="600"/>
      <c r="EV141" s="600"/>
      <c r="EW141" s="600"/>
      <c r="EX141" s="600"/>
      <c r="EY141" s="600"/>
      <c r="EZ141" s="600"/>
      <c r="FA141" s="600"/>
      <c r="FB141" s="600"/>
      <c r="FC141" s="600"/>
      <c r="FD141" s="600"/>
      <c r="FE141" s="600"/>
      <c r="FF141" s="600"/>
      <c r="FG141" s="600"/>
      <c r="FH141" s="600"/>
      <c r="FI141" s="600"/>
      <c r="FJ141" s="600"/>
      <c r="FK141" s="600"/>
      <c r="FL141" s="600"/>
      <c r="FM141" s="600"/>
      <c r="FN141" s="600"/>
      <c r="FO141" s="600"/>
      <c r="FP141" s="600"/>
      <c r="FQ141" s="600"/>
      <c r="FR141" s="600"/>
      <c r="FS141" s="600"/>
      <c r="FT141" s="600"/>
      <c r="FU141" s="600"/>
      <c r="FV141" s="600"/>
      <c r="FW141" s="600"/>
      <c r="FX141" s="600"/>
      <c r="FY141" s="600"/>
      <c r="FZ141" s="600"/>
      <c r="GA141" s="600"/>
      <c r="GB141" s="600"/>
      <c r="GC141" s="600"/>
      <c r="GD141" s="600"/>
      <c r="GE141" s="600"/>
      <c r="GF141" s="600"/>
      <c r="GG141" s="600"/>
      <c r="GH141" s="600"/>
      <c r="GI141" s="600"/>
      <c r="GJ141" s="600"/>
      <c r="GK141" s="600"/>
      <c r="GL141" s="600"/>
      <c r="GM141" s="600"/>
      <c r="GN141" s="600"/>
      <c r="GO141" s="600"/>
      <c r="GP141" s="600"/>
      <c r="GQ141" s="600"/>
      <c r="GR141" s="600"/>
      <c r="GS141" s="600"/>
      <c r="GT141" s="600"/>
      <c r="GU141" s="600"/>
      <c r="GV141" s="600"/>
      <c r="GW141" s="600"/>
      <c r="GX141" s="600"/>
      <c r="GY141" s="600"/>
      <c r="GZ141" s="600"/>
      <c r="HA141" s="600"/>
      <c r="HB141" s="600"/>
      <c r="HC141" s="600"/>
      <c r="HD141" s="600"/>
      <c r="HE141" s="600"/>
      <c r="HF141" s="600"/>
      <c r="HG141" s="600"/>
      <c r="HH141" s="600"/>
      <c r="HI141" s="600"/>
      <c r="HJ141" s="600"/>
      <c r="HK141" s="600"/>
      <c r="HL141" s="600"/>
      <c r="HM141" s="600"/>
      <c r="HN141" s="600"/>
      <c r="HO141" s="600"/>
      <c r="HP141" s="600"/>
      <c r="HQ141" s="600"/>
      <c r="HR141" s="600"/>
      <c r="HS141" s="600"/>
      <c r="HT141" s="600"/>
      <c r="HU141" s="600"/>
      <c r="HV141" s="600"/>
      <c r="HW141" s="600"/>
      <c r="HX141" s="600"/>
      <c r="HY141" s="600"/>
      <c r="HZ141" s="600"/>
      <c r="IA141" s="600"/>
      <c r="IB141" s="600"/>
      <c r="IC141" s="600"/>
      <c r="ID141" s="600"/>
      <c r="IE141" s="600"/>
      <c r="IF141" s="600"/>
      <c r="IG141" s="600"/>
      <c r="IH141" s="600"/>
      <c r="II141" s="600"/>
      <c r="IJ141" s="600"/>
      <c r="IK141" s="600"/>
      <c r="IL141" s="600"/>
      <c r="IM141" s="600"/>
      <c r="IN141" s="600"/>
      <c r="IO141" s="600"/>
      <c r="IP141" s="600"/>
      <c r="IQ141" s="600"/>
      <c r="IR141" s="600"/>
      <c r="IS141" s="600"/>
      <c r="IT141" s="600"/>
      <c r="IU141" s="600"/>
    </row>
    <row r="142" spans="1:255" s="590" customFormat="1" ht="15" customHeight="1" x14ac:dyDescent="0.25">
      <c r="A142" s="591"/>
      <c r="B142" s="592" t="s">
        <v>307</v>
      </c>
      <c r="C142" s="593" t="str">
        <f t="shared" si="87"/>
        <v>Belanja Alat/Bahan untuk Kegiatan Kantor Alat Tulis Kantor</v>
      </c>
      <c r="D142" s="594">
        <v>981100</v>
      </c>
      <c r="E142" s="594"/>
      <c r="F142" s="594"/>
      <c r="G142" s="594">
        <f t="shared" si="80"/>
        <v>0</v>
      </c>
      <c r="H142" s="594"/>
      <c r="I142" s="594"/>
      <c r="J142" s="594">
        <f t="shared" si="81"/>
        <v>0</v>
      </c>
      <c r="K142" s="594">
        <v>981100</v>
      </c>
      <c r="L142" s="594"/>
      <c r="M142" s="594">
        <f t="shared" si="82"/>
        <v>981100</v>
      </c>
      <c r="N142" s="594">
        <f t="shared" si="83"/>
        <v>981100</v>
      </c>
      <c r="O142" s="595">
        <f t="shared" si="84"/>
        <v>0</v>
      </c>
      <c r="P142" s="561"/>
      <c r="Q142" s="596">
        <f>(N142/D142)*100</f>
        <v>100</v>
      </c>
      <c r="R142" s="561"/>
      <c r="S142" s="561"/>
      <c r="T142" s="561"/>
      <c r="U142" s="561"/>
      <c r="V142" s="561"/>
      <c r="W142" s="561"/>
      <c r="X142" s="561"/>
      <c r="Y142" s="561"/>
      <c r="Z142" s="561"/>
      <c r="AA142" s="561"/>
      <c r="AB142" s="561"/>
      <c r="AC142" s="561"/>
      <c r="AD142" s="561"/>
      <c r="AE142" s="561"/>
      <c r="AF142" s="561"/>
      <c r="AG142" s="561"/>
      <c r="AH142" s="561"/>
      <c r="AI142" s="561"/>
      <c r="AJ142" s="561"/>
      <c r="AK142" s="561"/>
      <c r="AL142" s="561"/>
      <c r="AM142" s="561"/>
      <c r="AN142" s="561"/>
      <c r="AO142" s="561"/>
      <c r="AP142" s="561"/>
      <c r="AQ142" s="561"/>
      <c r="AR142" s="561"/>
      <c r="AS142" s="561"/>
      <c r="AT142" s="561"/>
      <c r="AU142" s="561"/>
      <c r="AV142" s="561"/>
      <c r="AW142" s="561"/>
      <c r="AX142" s="561"/>
      <c r="AY142" s="561"/>
      <c r="AZ142" s="561"/>
      <c r="BA142" s="561"/>
      <c r="BB142" s="561"/>
      <c r="BC142" s="561"/>
      <c r="BD142" s="561"/>
      <c r="BE142" s="561"/>
      <c r="BF142" s="561"/>
      <c r="BG142" s="561"/>
      <c r="BH142" s="561"/>
      <c r="BI142" s="561"/>
      <c r="BJ142" s="561"/>
      <c r="BK142" s="561"/>
      <c r="BL142" s="561"/>
      <c r="BM142" s="561"/>
      <c r="BN142" s="561"/>
      <c r="BO142" s="561"/>
      <c r="BP142" s="561"/>
      <c r="BQ142" s="561"/>
      <c r="BR142" s="561"/>
      <c r="BS142" s="561"/>
      <c r="BT142" s="561"/>
      <c r="BU142" s="561"/>
      <c r="BV142" s="561"/>
      <c r="BW142" s="561"/>
      <c r="BX142" s="561"/>
      <c r="BY142" s="561"/>
      <c r="BZ142" s="561"/>
      <c r="CA142" s="561"/>
      <c r="CB142" s="561"/>
      <c r="CC142" s="561"/>
      <c r="CD142" s="561"/>
      <c r="CE142" s="561"/>
      <c r="CF142" s="561"/>
      <c r="CG142" s="561"/>
      <c r="CH142" s="561"/>
      <c r="CI142" s="561"/>
      <c r="CJ142" s="561"/>
      <c r="CK142" s="561"/>
      <c r="CL142" s="561"/>
      <c r="CM142" s="561"/>
      <c r="CN142" s="561"/>
      <c r="CO142" s="561"/>
      <c r="CP142" s="561"/>
      <c r="CQ142" s="561"/>
      <c r="CR142" s="561"/>
      <c r="CS142" s="561"/>
      <c r="CT142" s="561"/>
      <c r="CU142" s="561"/>
      <c r="CV142" s="561"/>
      <c r="CW142" s="561"/>
      <c r="CX142" s="561"/>
      <c r="CY142" s="561"/>
      <c r="CZ142" s="561"/>
      <c r="DA142" s="561"/>
      <c r="DB142" s="561"/>
      <c r="DC142" s="561"/>
      <c r="DD142" s="561"/>
      <c r="DE142" s="561"/>
      <c r="DF142" s="561"/>
      <c r="DG142" s="561"/>
      <c r="DH142" s="561"/>
      <c r="DI142" s="561"/>
      <c r="DJ142" s="561"/>
      <c r="DK142" s="561"/>
      <c r="DL142" s="561"/>
      <c r="DM142" s="561"/>
      <c r="DN142" s="561"/>
      <c r="DO142" s="561"/>
      <c r="DP142" s="561"/>
      <c r="DQ142" s="561"/>
      <c r="DR142" s="561"/>
      <c r="DS142" s="561"/>
      <c r="DT142" s="561"/>
      <c r="DU142" s="561"/>
      <c r="DV142" s="561"/>
      <c r="DW142" s="561"/>
      <c r="DX142" s="561"/>
      <c r="DY142" s="561"/>
      <c r="DZ142" s="561"/>
      <c r="EA142" s="561"/>
      <c r="EB142" s="561"/>
      <c r="EC142" s="561"/>
      <c r="ED142" s="561"/>
      <c r="EE142" s="561"/>
      <c r="EF142" s="561"/>
      <c r="EG142" s="561"/>
      <c r="EH142" s="561"/>
      <c r="EI142" s="561"/>
      <c r="EJ142" s="561"/>
      <c r="EK142" s="561"/>
      <c r="EL142" s="561"/>
      <c r="EM142" s="561"/>
      <c r="EN142" s="561"/>
      <c r="EO142" s="561"/>
      <c r="EP142" s="561"/>
      <c r="EQ142" s="561"/>
      <c r="ER142" s="561"/>
      <c r="ES142" s="561"/>
      <c r="ET142" s="561"/>
      <c r="EU142" s="561"/>
      <c r="EV142" s="561"/>
      <c r="EW142" s="561"/>
      <c r="EX142" s="561"/>
      <c r="EY142" s="561"/>
      <c r="EZ142" s="561"/>
      <c r="FA142" s="561"/>
      <c r="FB142" s="561"/>
      <c r="FC142" s="561"/>
      <c r="FD142" s="561"/>
      <c r="FE142" s="561"/>
      <c r="FF142" s="561"/>
      <c r="FG142" s="561"/>
      <c r="FH142" s="561"/>
      <c r="FI142" s="561"/>
      <c r="FJ142" s="561"/>
      <c r="FK142" s="561"/>
      <c r="FL142" s="561"/>
      <c r="FM142" s="561"/>
      <c r="FN142" s="561"/>
      <c r="FO142" s="561"/>
      <c r="FP142" s="561"/>
      <c r="FQ142" s="561"/>
      <c r="FR142" s="561"/>
      <c r="FS142" s="561"/>
      <c r="FT142" s="561"/>
      <c r="FU142" s="561"/>
      <c r="FV142" s="561"/>
      <c r="FW142" s="561"/>
      <c r="FX142" s="561"/>
      <c r="FY142" s="561"/>
      <c r="FZ142" s="561"/>
      <c r="GA142" s="561"/>
      <c r="GB142" s="561"/>
      <c r="GC142" s="561"/>
      <c r="GD142" s="561"/>
      <c r="GE142" s="561"/>
      <c r="GF142" s="561"/>
      <c r="GG142" s="561"/>
      <c r="GH142" s="561"/>
      <c r="GI142" s="561"/>
      <c r="GJ142" s="561"/>
      <c r="GK142" s="561"/>
      <c r="GL142" s="561"/>
      <c r="GM142" s="561"/>
      <c r="GN142" s="561"/>
      <c r="GO142" s="561"/>
      <c r="GP142" s="561"/>
      <c r="GQ142" s="561"/>
      <c r="GR142" s="561"/>
      <c r="GS142" s="561"/>
      <c r="GT142" s="561"/>
      <c r="GU142" s="561"/>
      <c r="GV142" s="561"/>
      <c r="GW142" s="561"/>
      <c r="GX142" s="561"/>
      <c r="GY142" s="561"/>
      <c r="GZ142" s="561"/>
      <c r="HA142" s="561"/>
      <c r="HB142" s="561"/>
      <c r="HC142" s="561"/>
      <c r="HD142" s="561"/>
      <c r="HE142" s="561"/>
      <c r="HF142" s="561"/>
      <c r="HG142" s="561"/>
      <c r="HH142" s="561"/>
      <c r="HI142" s="561"/>
      <c r="HJ142" s="561"/>
      <c r="HK142" s="561"/>
      <c r="HL142" s="561"/>
      <c r="HM142" s="561"/>
      <c r="HN142" s="561"/>
      <c r="HO142" s="561"/>
      <c r="HP142" s="561"/>
      <c r="HQ142" s="561"/>
      <c r="HR142" s="561"/>
      <c r="HS142" s="561"/>
      <c r="HT142" s="561"/>
      <c r="HU142" s="561"/>
      <c r="HV142" s="561"/>
      <c r="HW142" s="561"/>
      <c r="HX142" s="561"/>
      <c r="HY142" s="561"/>
      <c r="HZ142" s="561"/>
      <c r="IA142" s="561"/>
      <c r="IB142" s="561"/>
      <c r="IC142" s="561"/>
      <c r="ID142" s="561"/>
      <c r="IE142" s="561"/>
      <c r="IF142" s="561"/>
      <c r="IG142" s="561"/>
      <c r="IH142" s="561"/>
      <c r="II142" s="561"/>
      <c r="IJ142" s="561"/>
      <c r="IK142" s="561"/>
      <c r="IL142" s="561"/>
      <c r="IM142" s="561"/>
      <c r="IN142" s="561"/>
      <c r="IO142" s="561"/>
      <c r="IP142" s="561"/>
      <c r="IQ142" s="561"/>
      <c r="IR142" s="561"/>
      <c r="IS142" s="561"/>
      <c r="IT142" s="561"/>
      <c r="IU142" s="561"/>
    </row>
    <row r="143" spans="1:255" s="600" customFormat="1" ht="16.5" customHeight="1" x14ac:dyDescent="0.25">
      <c r="A143" s="591"/>
      <c r="B143" s="592" t="s">
        <v>307</v>
      </c>
      <c r="C143" s="593" t="str">
        <f t="shared" si="87"/>
        <v>Belanja Alat/Bahan untuk Kegiatan Kantor Alat Tulis Kantor</v>
      </c>
      <c r="D143" s="594">
        <v>507100</v>
      </c>
      <c r="E143" s="594"/>
      <c r="F143" s="594"/>
      <c r="G143" s="594">
        <f t="shared" si="80"/>
        <v>0</v>
      </c>
      <c r="H143" s="594"/>
      <c r="I143" s="594"/>
      <c r="J143" s="594">
        <f t="shared" si="81"/>
        <v>0</v>
      </c>
      <c r="K143" s="594">
        <v>507100</v>
      </c>
      <c r="L143" s="594"/>
      <c r="M143" s="594">
        <f t="shared" si="82"/>
        <v>507100</v>
      </c>
      <c r="N143" s="594">
        <f t="shared" si="83"/>
        <v>507100</v>
      </c>
      <c r="O143" s="595">
        <f t="shared" si="84"/>
        <v>0</v>
      </c>
      <c r="P143" s="561"/>
      <c r="Q143" s="596">
        <f>(N143/D143)*100</f>
        <v>100</v>
      </c>
      <c r="R143" s="561"/>
      <c r="S143" s="561"/>
      <c r="T143" s="561"/>
      <c r="U143" s="561"/>
      <c r="V143" s="561"/>
      <c r="W143" s="561"/>
      <c r="X143" s="561"/>
      <c r="Y143" s="561"/>
      <c r="Z143" s="561"/>
      <c r="AA143" s="561"/>
      <c r="AB143" s="561"/>
      <c r="AC143" s="561"/>
      <c r="AD143" s="561"/>
      <c r="AE143" s="561"/>
      <c r="AF143" s="561"/>
      <c r="AG143" s="561"/>
      <c r="AH143" s="561"/>
      <c r="AI143" s="561"/>
      <c r="AJ143" s="561"/>
      <c r="AK143" s="561"/>
      <c r="AL143" s="561"/>
      <c r="AM143" s="561"/>
      <c r="AN143" s="561"/>
      <c r="AO143" s="561"/>
      <c r="AP143" s="561"/>
      <c r="AQ143" s="561"/>
      <c r="AR143" s="561"/>
      <c r="AS143" s="561"/>
      <c r="AT143" s="561"/>
      <c r="AU143" s="561"/>
      <c r="AV143" s="561"/>
      <c r="AW143" s="561"/>
      <c r="AX143" s="561"/>
      <c r="AY143" s="561"/>
      <c r="AZ143" s="561"/>
      <c r="BA143" s="561"/>
      <c r="BB143" s="561"/>
      <c r="BC143" s="561"/>
      <c r="BD143" s="561"/>
      <c r="BE143" s="561"/>
      <c r="BF143" s="561"/>
      <c r="BG143" s="561"/>
      <c r="BH143" s="561"/>
      <c r="BI143" s="561"/>
      <c r="BJ143" s="561"/>
      <c r="BK143" s="561"/>
      <c r="BL143" s="561"/>
      <c r="BM143" s="561"/>
      <c r="BN143" s="561"/>
      <c r="BO143" s="561"/>
      <c r="BP143" s="561"/>
      <c r="BQ143" s="561"/>
      <c r="BR143" s="561"/>
      <c r="BS143" s="561"/>
      <c r="BT143" s="561"/>
      <c r="BU143" s="561"/>
      <c r="BV143" s="561"/>
      <c r="BW143" s="561"/>
      <c r="BX143" s="561"/>
      <c r="BY143" s="561"/>
      <c r="BZ143" s="561"/>
      <c r="CA143" s="561"/>
      <c r="CB143" s="561"/>
      <c r="CC143" s="561"/>
      <c r="CD143" s="561"/>
      <c r="CE143" s="561"/>
      <c r="CF143" s="561"/>
      <c r="CG143" s="561"/>
      <c r="CH143" s="561"/>
      <c r="CI143" s="561"/>
      <c r="CJ143" s="561"/>
      <c r="CK143" s="561"/>
      <c r="CL143" s="561"/>
      <c r="CM143" s="561"/>
      <c r="CN143" s="561"/>
      <c r="CO143" s="561"/>
      <c r="CP143" s="561"/>
      <c r="CQ143" s="561"/>
      <c r="CR143" s="561"/>
      <c r="CS143" s="561"/>
      <c r="CT143" s="561"/>
      <c r="CU143" s="561"/>
      <c r="CV143" s="561"/>
      <c r="CW143" s="561"/>
      <c r="CX143" s="561"/>
      <c r="CY143" s="561"/>
      <c r="CZ143" s="561"/>
      <c r="DA143" s="561"/>
      <c r="DB143" s="561"/>
      <c r="DC143" s="561"/>
      <c r="DD143" s="561"/>
      <c r="DE143" s="561"/>
      <c r="DF143" s="561"/>
      <c r="DG143" s="561"/>
      <c r="DH143" s="561"/>
      <c r="DI143" s="561"/>
      <c r="DJ143" s="561"/>
      <c r="DK143" s="561"/>
      <c r="DL143" s="561"/>
      <c r="DM143" s="561"/>
      <c r="DN143" s="561"/>
      <c r="DO143" s="561"/>
      <c r="DP143" s="561"/>
      <c r="DQ143" s="561"/>
      <c r="DR143" s="561"/>
      <c r="DS143" s="561"/>
      <c r="DT143" s="561"/>
      <c r="DU143" s="561"/>
      <c r="DV143" s="561"/>
      <c r="DW143" s="561"/>
      <c r="DX143" s="561"/>
      <c r="DY143" s="561"/>
      <c r="DZ143" s="561"/>
      <c r="EA143" s="561"/>
      <c r="EB143" s="561"/>
      <c r="EC143" s="561"/>
      <c r="ED143" s="561"/>
      <c r="EE143" s="561"/>
      <c r="EF143" s="561"/>
      <c r="EG143" s="561"/>
      <c r="EH143" s="561"/>
      <c r="EI143" s="561"/>
      <c r="EJ143" s="561"/>
      <c r="EK143" s="561"/>
      <c r="EL143" s="561"/>
      <c r="EM143" s="561"/>
      <c r="EN143" s="561"/>
      <c r="EO143" s="561"/>
      <c r="EP143" s="561"/>
      <c r="EQ143" s="561"/>
      <c r="ER143" s="561"/>
      <c r="ES143" s="561"/>
      <c r="ET143" s="561"/>
      <c r="EU143" s="561"/>
      <c r="EV143" s="561"/>
      <c r="EW143" s="561"/>
      <c r="EX143" s="561"/>
      <c r="EY143" s="561"/>
      <c r="EZ143" s="561"/>
      <c r="FA143" s="561"/>
      <c r="FB143" s="561"/>
      <c r="FC143" s="561"/>
      <c r="FD143" s="561"/>
      <c r="FE143" s="561"/>
      <c r="FF143" s="561"/>
      <c r="FG143" s="561"/>
      <c r="FH143" s="561"/>
      <c r="FI143" s="561"/>
      <c r="FJ143" s="561"/>
      <c r="FK143" s="561"/>
      <c r="FL143" s="561"/>
      <c r="FM143" s="561"/>
      <c r="FN143" s="561"/>
      <c r="FO143" s="561"/>
      <c r="FP143" s="561"/>
      <c r="FQ143" s="561"/>
      <c r="FR143" s="561"/>
      <c r="FS143" s="561"/>
      <c r="FT143" s="561"/>
      <c r="FU143" s="561"/>
      <c r="FV143" s="561"/>
      <c r="FW143" s="561"/>
      <c r="FX143" s="561"/>
      <c r="FY143" s="561"/>
      <c r="FZ143" s="561"/>
      <c r="GA143" s="561"/>
      <c r="GB143" s="561"/>
      <c r="GC143" s="561"/>
      <c r="GD143" s="561"/>
      <c r="GE143" s="561"/>
      <c r="GF143" s="561"/>
      <c r="GG143" s="561"/>
      <c r="GH143" s="561"/>
      <c r="GI143" s="561"/>
      <c r="GJ143" s="561"/>
      <c r="GK143" s="561"/>
      <c r="GL143" s="561"/>
      <c r="GM143" s="561"/>
      <c r="GN143" s="561"/>
      <c r="GO143" s="561"/>
      <c r="GP143" s="561"/>
      <c r="GQ143" s="561"/>
      <c r="GR143" s="561"/>
      <c r="GS143" s="561"/>
      <c r="GT143" s="561"/>
      <c r="GU143" s="561"/>
      <c r="GV143" s="561"/>
      <c r="GW143" s="561"/>
      <c r="GX143" s="561"/>
      <c r="GY143" s="561"/>
      <c r="GZ143" s="561"/>
      <c r="HA143" s="561"/>
      <c r="HB143" s="561"/>
      <c r="HC143" s="561"/>
      <c r="HD143" s="561"/>
      <c r="HE143" s="561"/>
      <c r="HF143" s="561"/>
      <c r="HG143" s="561"/>
      <c r="HH143" s="561"/>
      <c r="HI143" s="561"/>
      <c r="HJ143" s="561"/>
      <c r="HK143" s="561"/>
      <c r="HL143" s="561"/>
      <c r="HM143" s="561"/>
      <c r="HN143" s="561"/>
      <c r="HO143" s="561"/>
      <c r="HP143" s="561"/>
      <c r="HQ143" s="561"/>
      <c r="HR143" s="561"/>
      <c r="HS143" s="561"/>
      <c r="HT143" s="561"/>
      <c r="HU143" s="561"/>
      <c r="HV143" s="561"/>
      <c r="HW143" s="561"/>
      <c r="HX143" s="561"/>
      <c r="HY143" s="561"/>
      <c r="HZ143" s="561"/>
      <c r="IA143" s="561"/>
      <c r="IB143" s="561"/>
      <c r="IC143" s="561"/>
      <c r="ID143" s="561"/>
      <c r="IE143" s="561"/>
      <c r="IF143" s="561"/>
      <c r="IG143" s="561"/>
      <c r="IH143" s="561"/>
      <c r="II143" s="561"/>
      <c r="IJ143" s="561"/>
      <c r="IK143" s="561"/>
      <c r="IL143" s="561"/>
      <c r="IM143" s="561"/>
      <c r="IN143" s="561"/>
      <c r="IO143" s="561"/>
      <c r="IP143" s="561"/>
      <c r="IQ143" s="561"/>
      <c r="IR143" s="561"/>
      <c r="IS143" s="561"/>
      <c r="IT143" s="561"/>
      <c r="IU143" s="561"/>
    </row>
    <row r="144" spans="1:255" s="600" customFormat="1" ht="16.5" customHeight="1" x14ac:dyDescent="0.25">
      <c r="A144" s="591"/>
      <c r="B144" s="592" t="s">
        <v>307</v>
      </c>
      <c r="C144" s="593" t="str">
        <f t="shared" si="87"/>
        <v>Belanja Alat/Bahan untuk Kegiatan Kantor Alat Tulis Kantor</v>
      </c>
      <c r="D144" s="594">
        <v>475800</v>
      </c>
      <c r="E144" s="594"/>
      <c r="F144" s="594"/>
      <c r="G144" s="594">
        <f t="shared" si="80"/>
        <v>0</v>
      </c>
      <c r="H144" s="594"/>
      <c r="I144" s="594"/>
      <c r="J144" s="594">
        <f t="shared" si="81"/>
        <v>0</v>
      </c>
      <c r="K144" s="594">
        <v>475800</v>
      </c>
      <c r="L144" s="594"/>
      <c r="M144" s="594">
        <f t="shared" si="82"/>
        <v>475800</v>
      </c>
      <c r="N144" s="594">
        <f t="shared" si="83"/>
        <v>475800</v>
      </c>
      <c r="O144" s="595">
        <f t="shared" si="84"/>
        <v>0</v>
      </c>
      <c r="P144" s="561"/>
      <c r="Q144" s="596">
        <f>(N144/D144)*100</f>
        <v>100</v>
      </c>
      <c r="R144" s="561"/>
      <c r="S144" s="561"/>
      <c r="T144" s="561"/>
      <c r="U144" s="561"/>
      <c r="V144" s="561"/>
      <c r="W144" s="561"/>
      <c r="X144" s="561"/>
      <c r="Y144" s="561"/>
      <c r="Z144" s="561"/>
      <c r="AA144" s="561"/>
      <c r="AB144" s="561"/>
      <c r="AC144" s="561"/>
      <c r="AD144" s="561"/>
      <c r="AE144" s="561"/>
      <c r="AF144" s="561"/>
      <c r="AG144" s="561"/>
      <c r="AH144" s="561"/>
      <c r="AI144" s="561"/>
      <c r="AJ144" s="561"/>
      <c r="AK144" s="561"/>
      <c r="AL144" s="561"/>
      <c r="AM144" s="561"/>
      <c r="AN144" s="561"/>
      <c r="AO144" s="561"/>
      <c r="AP144" s="561"/>
      <c r="AQ144" s="561"/>
      <c r="AR144" s="561"/>
      <c r="AS144" s="561"/>
      <c r="AT144" s="561"/>
      <c r="AU144" s="561"/>
      <c r="AV144" s="561"/>
      <c r="AW144" s="561"/>
      <c r="AX144" s="561"/>
      <c r="AY144" s="561"/>
      <c r="AZ144" s="561"/>
      <c r="BA144" s="561"/>
      <c r="BB144" s="561"/>
      <c r="BC144" s="561"/>
      <c r="BD144" s="561"/>
      <c r="BE144" s="561"/>
      <c r="BF144" s="561"/>
      <c r="BG144" s="561"/>
      <c r="BH144" s="561"/>
      <c r="BI144" s="561"/>
      <c r="BJ144" s="561"/>
      <c r="BK144" s="561"/>
      <c r="BL144" s="561"/>
      <c r="BM144" s="561"/>
      <c r="BN144" s="561"/>
      <c r="BO144" s="561"/>
      <c r="BP144" s="561"/>
      <c r="BQ144" s="561"/>
      <c r="BR144" s="561"/>
      <c r="BS144" s="561"/>
      <c r="BT144" s="561"/>
      <c r="BU144" s="561"/>
      <c r="BV144" s="561"/>
      <c r="BW144" s="561"/>
      <c r="BX144" s="561"/>
      <c r="BY144" s="561"/>
      <c r="BZ144" s="561"/>
      <c r="CA144" s="561"/>
      <c r="CB144" s="561"/>
      <c r="CC144" s="561"/>
      <c r="CD144" s="561"/>
      <c r="CE144" s="561"/>
      <c r="CF144" s="561"/>
      <c r="CG144" s="561"/>
      <c r="CH144" s="561"/>
      <c r="CI144" s="561"/>
      <c r="CJ144" s="561"/>
      <c r="CK144" s="561"/>
      <c r="CL144" s="561"/>
      <c r="CM144" s="561"/>
      <c r="CN144" s="561"/>
      <c r="CO144" s="561"/>
      <c r="CP144" s="561"/>
      <c r="CQ144" s="561"/>
      <c r="CR144" s="561"/>
      <c r="CS144" s="561"/>
      <c r="CT144" s="561"/>
      <c r="CU144" s="561"/>
      <c r="CV144" s="561"/>
      <c r="CW144" s="561"/>
      <c r="CX144" s="561"/>
      <c r="CY144" s="561"/>
      <c r="CZ144" s="561"/>
      <c r="DA144" s="561"/>
      <c r="DB144" s="561"/>
      <c r="DC144" s="561"/>
      <c r="DD144" s="561"/>
      <c r="DE144" s="561"/>
      <c r="DF144" s="561"/>
      <c r="DG144" s="561"/>
      <c r="DH144" s="561"/>
      <c r="DI144" s="561"/>
      <c r="DJ144" s="561"/>
      <c r="DK144" s="561"/>
      <c r="DL144" s="561"/>
      <c r="DM144" s="561"/>
      <c r="DN144" s="561"/>
      <c r="DO144" s="561"/>
      <c r="DP144" s="561"/>
      <c r="DQ144" s="561"/>
      <c r="DR144" s="561"/>
      <c r="DS144" s="561"/>
      <c r="DT144" s="561"/>
      <c r="DU144" s="561"/>
      <c r="DV144" s="561"/>
      <c r="DW144" s="561"/>
      <c r="DX144" s="561"/>
      <c r="DY144" s="561"/>
      <c r="DZ144" s="561"/>
      <c r="EA144" s="561"/>
      <c r="EB144" s="561"/>
      <c r="EC144" s="561"/>
      <c r="ED144" s="561"/>
      <c r="EE144" s="561"/>
      <c r="EF144" s="561"/>
      <c r="EG144" s="561"/>
      <c r="EH144" s="561"/>
      <c r="EI144" s="561"/>
      <c r="EJ144" s="561"/>
      <c r="EK144" s="561"/>
      <c r="EL144" s="561"/>
      <c r="EM144" s="561"/>
      <c r="EN144" s="561"/>
      <c r="EO144" s="561"/>
      <c r="EP144" s="561"/>
      <c r="EQ144" s="561"/>
      <c r="ER144" s="561"/>
      <c r="ES144" s="561"/>
      <c r="ET144" s="561"/>
      <c r="EU144" s="561"/>
      <c r="EV144" s="561"/>
      <c r="EW144" s="561"/>
      <c r="EX144" s="561"/>
      <c r="EY144" s="561"/>
      <c r="EZ144" s="561"/>
      <c r="FA144" s="561"/>
      <c r="FB144" s="561"/>
      <c r="FC144" s="561"/>
      <c r="FD144" s="561"/>
      <c r="FE144" s="561"/>
      <c r="FF144" s="561"/>
      <c r="FG144" s="561"/>
      <c r="FH144" s="561"/>
      <c r="FI144" s="561"/>
      <c r="FJ144" s="561"/>
      <c r="FK144" s="561"/>
      <c r="FL144" s="561"/>
      <c r="FM144" s="561"/>
      <c r="FN144" s="561"/>
      <c r="FO144" s="561"/>
      <c r="FP144" s="561"/>
      <c r="FQ144" s="561"/>
      <c r="FR144" s="561"/>
      <c r="FS144" s="561"/>
      <c r="FT144" s="561"/>
      <c r="FU144" s="561"/>
      <c r="FV144" s="561"/>
      <c r="FW144" s="561"/>
      <c r="FX144" s="561"/>
      <c r="FY144" s="561"/>
      <c r="FZ144" s="561"/>
      <c r="GA144" s="561"/>
      <c r="GB144" s="561"/>
      <c r="GC144" s="561"/>
      <c r="GD144" s="561"/>
      <c r="GE144" s="561"/>
      <c r="GF144" s="561"/>
      <c r="GG144" s="561"/>
      <c r="GH144" s="561"/>
      <c r="GI144" s="561"/>
      <c r="GJ144" s="561"/>
      <c r="GK144" s="561"/>
      <c r="GL144" s="561"/>
      <c r="GM144" s="561"/>
      <c r="GN144" s="561"/>
      <c r="GO144" s="561"/>
      <c r="GP144" s="561"/>
      <c r="GQ144" s="561"/>
      <c r="GR144" s="561"/>
      <c r="GS144" s="561"/>
      <c r="GT144" s="561"/>
      <c r="GU144" s="561"/>
      <c r="GV144" s="561"/>
      <c r="GW144" s="561"/>
      <c r="GX144" s="561"/>
      <c r="GY144" s="561"/>
      <c r="GZ144" s="561"/>
      <c r="HA144" s="561"/>
      <c r="HB144" s="561"/>
      <c r="HC144" s="561"/>
      <c r="HD144" s="561"/>
      <c r="HE144" s="561"/>
      <c r="HF144" s="561"/>
      <c r="HG144" s="561"/>
      <c r="HH144" s="561"/>
      <c r="HI144" s="561"/>
      <c r="HJ144" s="561"/>
      <c r="HK144" s="561"/>
      <c r="HL144" s="561"/>
      <c r="HM144" s="561"/>
      <c r="HN144" s="561"/>
      <c r="HO144" s="561"/>
      <c r="HP144" s="561"/>
      <c r="HQ144" s="561"/>
      <c r="HR144" s="561"/>
      <c r="HS144" s="561"/>
      <c r="HT144" s="561"/>
      <c r="HU144" s="561"/>
      <c r="HV144" s="561"/>
      <c r="HW144" s="561"/>
      <c r="HX144" s="561"/>
      <c r="HY144" s="561"/>
      <c r="HZ144" s="561"/>
      <c r="IA144" s="561"/>
      <c r="IB144" s="561"/>
      <c r="IC144" s="561"/>
      <c r="ID144" s="561"/>
      <c r="IE144" s="561"/>
      <c r="IF144" s="561"/>
      <c r="IG144" s="561"/>
      <c r="IH144" s="561"/>
      <c r="II144" s="561"/>
      <c r="IJ144" s="561"/>
      <c r="IK144" s="561"/>
      <c r="IL144" s="561"/>
      <c r="IM144" s="561"/>
      <c r="IN144" s="561"/>
      <c r="IO144" s="561"/>
      <c r="IP144" s="561"/>
      <c r="IQ144" s="561"/>
      <c r="IR144" s="561"/>
      <c r="IS144" s="561"/>
      <c r="IT144" s="561"/>
      <c r="IU144" s="561"/>
    </row>
    <row r="145" spans="1:255" ht="16.5" customHeight="1" x14ac:dyDescent="0.25">
      <c r="A145" s="591"/>
      <c r="B145" s="592" t="s">
        <v>307</v>
      </c>
      <c r="C145" s="593" t="str">
        <f t="shared" si="87"/>
        <v>Belanja Alat/Bahan untuk Kegiatan Kantor Alat Tulis Kantor</v>
      </c>
      <c r="D145" s="594">
        <v>481600</v>
      </c>
      <c r="E145" s="594"/>
      <c r="F145" s="594"/>
      <c r="G145" s="594">
        <f t="shared" si="80"/>
        <v>0</v>
      </c>
      <c r="H145" s="594"/>
      <c r="I145" s="594"/>
      <c r="J145" s="594">
        <f t="shared" si="81"/>
        <v>0</v>
      </c>
      <c r="K145" s="594">
        <v>481600</v>
      </c>
      <c r="L145" s="594"/>
      <c r="M145" s="594">
        <f t="shared" si="82"/>
        <v>481600</v>
      </c>
      <c r="N145" s="594">
        <f t="shared" si="83"/>
        <v>481600</v>
      </c>
      <c r="O145" s="595">
        <f t="shared" si="84"/>
        <v>0</v>
      </c>
      <c r="Q145" s="596">
        <f>(N145/D145)*100</f>
        <v>100</v>
      </c>
    </row>
    <row r="146" spans="1:255" ht="16.5" customHeight="1" x14ac:dyDescent="0.25">
      <c r="A146" s="612"/>
      <c r="B146" s="592" t="s">
        <v>307</v>
      </c>
      <c r="C146" s="593" t="str">
        <f t="shared" si="87"/>
        <v>Belanja Alat/Bahan untuk Kegiatan Kantor Alat Tulis Kantor</v>
      </c>
      <c r="D146" s="594">
        <v>3086500</v>
      </c>
      <c r="E146" s="594"/>
      <c r="F146" s="594"/>
      <c r="G146" s="594">
        <f t="shared" si="80"/>
        <v>0</v>
      </c>
      <c r="H146" s="594"/>
      <c r="I146" s="594"/>
      <c r="J146" s="594">
        <f t="shared" si="81"/>
        <v>0</v>
      </c>
      <c r="K146" s="594">
        <v>3086500</v>
      </c>
      <c r="L146" s="594"/>
      <c r="M146" s="594">
        <f t="shared" si="82"/>
        <v>3086500</v>
      </c>
      <c r="N146" s="594">
        <f t="shared" si="83"/>
        <v>3086500</v>
      </c>
      <c r="O146" s="595">
        <f t="shared" si="84"/>
        <v>0</v>
      </c>
      <c r="Q146" s="596"/>
    </row>
    <row r="147" spans="1:255" s="600" customFormat="1" ht="16.5" customHeight="1" x14ac:dyDescent="0.25">
      <c r="A147" s="591"/>
      <c r="B147" s="592" t="s">
        <v>307</v>
      </c>
      <c r="C147" s="593" t="str">
        <f t="shared" si="87"/>
        <v>Belanja Alat/Bahan untuk Kegiatan Kantor Alat Tulis Kantor</v>
      </c>
      <c r="D147" s="594">
        <v>9000</v>
      </c>
      <c r="E147" s="408"/>
      <c r="F147" s="408"/>
      <c r="G147" s="594">
        <f t="shared" si="80"/>
        <v>0</v>
      </c>
      <c r="H147" s="408"/>
      <c r="I147" s="408"/>
      <c r="J147" s="594">
        <f t="shared" si="81"/>
        <v>0</v>
      </c>
      <c r="K147" s="408"/>
      <c r="L147" s="408"/>
      <c r="M147" s="594">
        <f t="shared" si="82"/>
        <v>0</v>
      </c>
      <c r="N147" s="594">
        <f t="shared" si="83"/>
        <v>0</v>
      </c>
      <c r="O147" s="595">
        <f t="shared" si="84"/>
        <v>9000</v>
      </c>
      <c r="Q147" s="564"/>
    </row>
    <row r="148" spans="1:255" s="590" customFormat="1" ht="17.25" customHeight="1" x14ac:dyDescent="0.25">
      <c r="A148" s="591"/>
      <c r="B148" s="592" t="s">
        <v>307</v>
      </c>
      <c r="C148" s="593" t="str">
        <f t="shared" si="87"/>
        <v>Belanja Alat/Bahan untuk Kegiatan Kantor Alat Tulis Kantor</v>
      </c>
      <c r="D148" s="594">
        <v>65656500</v>
      </c>
      <c r="E148" s="594"/>
      <c r="F148" s="594"/>
      <c r="G148" s="594">
        <f t="shared" si="80"/>
        <v>0</v>
      </c>
      <c r="H148" s="594"/>
      <c r="I148" s="594"/>
      <c r="J148" s="594">
        <f t="shared" si="81"/>
        <v>0</v>
      </c>
      <c r="K148" s="594">
        <v>35379000</v>
      </c>
      <c r="L148" s="594"/>
      <c r="M148" s="594">
        <f t="shared" si="82"/>
        <v>35379000</v>
      </c>
      <c r="N148" s="594">
        <f t="shared" si="83"/>
        <v>35379000</v>
      </c>
      <c r="O148" s="595">
        <f t="shared" si="84"/>
        <v>30277500</v>
      </c>
      <c r="P148" s="561"/>
      <c r="Q148" s="596">
        <f t="shared" ref="Q148:Q161" si="88">(N148/D148)*100</f>
        <v>53.884992346530815</v>
      </c>
      <c r="R148" s="561"/>
      <c r="S148" s="561"/>
      <c r="T148" s="561"/>
      <c r="U148" s="561"/>
      <c r="V148" s="561"/>
      <c r="W148" s="561"/>
      <c r="X148" s="561"/>
      <c r="Y148" s="561"/>
      <c r="Z148" s="561"/>
      <c r="AA148" s="561"/>
      <c r="AB148" s="561"/>
      <c r="AC148" s="561"/>
      <c r="AD148" s="561"/>
      <c r="AE148" s="561"/>
      <c r="AF148" s="561"/>
      <c r="AG148" s="561"/>
      <c r="AH148" s="561"/>
      <c r="AI148" s="561"/>
      <c r="AJ148" s="561"/>
      <c r="AK148" s="561"/>
      <c r="AL148" s="561"/>
      <c r="AM148" s="561"/>
      <c r="AN148" s="561"/>
      <c r="AO148" s="561"/>
      <c r="AP148" s="561"/>
      <c r="AQ148" s="561"/>
      <c r="AR148" s="561"/>
      <c r="AS148" s="561"/>
      <c r="AT148" s="561"/>
      <c r="AU148" s="561"/>
      <c r="AV148" s="561"/>
      <c r="AW148" s="561"/>
      <c r="AX148" s="561"/>
      <c r="AY148" s="561"/>
      <c r="AZ148" s="561"/>
      <c r="BA148" s="561"/>
      <c r="BB148" s="561"/>
      <c r="BC148" s="561"/>
      <c r="BD148" s="561"/>
      <c r="BE148" s="561"/>
      <c r="BF148" s="561"/>
      <c r="BG148" s="561"/>
      <c r="BH148" s="561"/>
      <c r="BI148" s="561"/>
      <c r="BJ148" s="561"/>
      <c r="BK148" s="561"/>
      <c r="BL148" s="561"/>
      <c r="BM148" s="561"/>
      <c r="BN148" s="561"/>
      <c r="BO148" s="561"/>
      <c r="BP148" s="561"/>
      <c r="BQ148" s="561"/>
      <c r="BR148" s="561"/>
      <c r="BS148" s="561"/>
      <c r="BT148" s="561"/>
      <c r="BU148" s="561"/>
      <c r="BV148" s="561"/>
      <c r="BW148" s="561"/>
      <c r="BX148" s="561"/>
      <c r="BY148" s="561"/>
      <c r="BZ148" s="561"/>
      <c r="CA148" s="561"/>
      <c r="CB148" s="561"/>
      <c r="CC148" s="561"/>
      <c r="CD148" s="561"/>
      <c r="CE148" s="561"/>
      <c r="CF148" s="561"/>
      <c r="CG148" s="561"/>
      <c r="CH148" s="561"/>
      <c r="CI148" s="561"/>
      <c r="CJ148" s="561"/>
      <c r="CK148" s="561"/>
      <c r="CL148" s="561"/>
      <c r="CM148" s="561"/>
      <c r="CN148" s="561"/>
      <c r="CO148" s="561"/>
      <c r="CP148" s="561"/>
      <c r="CQ148" s="561"/>
      <c r="CR148" s="561"/>
      <c r="CS148" s="561"/>
      <c r="CT148" s="561"/>
      <c r="CU148" s="561"/>
      <c r="CV148" s="561"/>
      <c r="CW148" s="561"/>
      <c r="CX148" s="561"/>
      <c r="CY148" s="561"/>
      <c r="CZ148" s="561"/>
      <c r="DA148" s="561"/>
      <c r="DB148" s="561"/>
      <c r="DC148" s="561"/>
      <c r="DD148" s="561"/>
      <c r="DE148" s="561"/>
      <c r="DF148" s="561"/>
      <c r="DG148" s="561"/>
      <c r="DH148" s="561"/>
      <c r="DI148" s="561"/>
      <c r="DJ148" s="561"/>
      <c r="DK148" s="561"/>
      <c r="DL148" s="561"/>
      <c r="DM148" s="561"/>
      <c r="DN148" s="561"/>
      <c r="DO148" s="561"/>
      <c r="DP148" s="561"/>
      <c r="DQ148" s="561"/>
      <c r="DR148" s="561"/>
      <c r="DS148" s="561"/>
      <c r="DT148" s="561"/>
      <c r="DU148" s="561"/>
      <c r="DV148" s="561"/>
      <c r="DW148" s="561"/>
      <c r="DX148" s="561"/>
      <c r="DY148" s="561"/>
      <c r="DZ148" s="561"/>
      <c r="EA148" s="561"/>
      <c r="EB148" s="561"/>
      <c r="EC148" s="561"/>
      <c r="ED148" s="561"/>
      <c r="EE148" s="561"/>
      <c r="EF148" s="561"/>
      <c r="EG148" s="561"/>
      <c r="EH148" s="561"/>
      <c r="EI148" s="561"/>
      <c r="EJ148" s="561"/>
      <c r="EK148" s="561"/>
      <c r="EL148" s="561"/>
      <c r="EM148" s="561"/>
      <c r="EN148" s="561"/>
      <c r="EO148" s="561"/>
      <c r="EP148" s="561"/>
      <c r="EQ148" s="561"/>
      <c r="ER148" s="561"/>
      <c r="ES148" s="561"/>
      <c r="ET148" s="561"/>
      <c r="EU148" s="561"/>
      <c r="EV148" s="561"/>
      <c r="EW148" s="561"/>
      <c r="EX148" s="561"/>
      <c r="EY148" s="561"/>
      <c r="EZ148" s="561"/>
      <c r="FA148" s="561"/>
      <c r="FB148" s="561"/>
      <c r="FC148" s="561"/>
      <c r="FD148" s="561"/>
      <c r="FE148" s="561"/>
      <c r="FF148" s="561"/>
      <c r="FG148" s="561"/>
      <c r="FH148" s="561"/>
      <c r="FI148" s="561"/>
      <c r="FJ148" s="561"/>
      <c r="FK148" s="561"/>
      <c r="FL148" s="561"/>
      <c r="FM148" s="561"/>
      <c r="FN148" s="561"/>
      <c r="FO148" s="561"/>
      <c r="FP148" s="561"/>
      <c r="FQ148" s="561"/>
      <c r="FR148" s="561"/>
      <c r="FS148" s="561"/>
      <c r="FT148" s="561"/>
      <c r="FU148" s="561"/>
      <c r="FV148" s="561"/>
      <c r="FW148" s="561"/>
      <c r="FX148" s="561"/>
      <c r="FY148" s="561"/>
      <c r="FZ148" s="561"/>
      <c r="GA148" s="561"/>
      <c r="GB148" s="561"/>
      <c r="GC148" s="561"/>
      <c r="GD148" s="561"/>
      <c r="GE148" s="561"/>
      <c r="GF148" s="561"/>
      <c r="GG148" s="561"/>
      <c r="GH148" s="561"/>
      <c r="GI148" s="561"/>
      <c r="GJ148" s="561"/>
      <c r="GK148" s="561"/>
      <c r="GL148" s="561"/>
      <c r="GM148" s="561"/>
      <c r="GN148" s="561"/>
      <c r="GO148" s="561"/>
      <c r="GP148" s="561"/>
      <c r="GQ148" s="561"/>
      <c r="GR148" s="561"/>
      <c r="GS148" s="561"/>
      <c r="GT148" s="561"/>
      <c r="GU148" s="561"/>
      <c r="GV148" s="561"/>
      <c r="GW148" s="561"/>
      <c r="GX148" s="561"/>
      <c r="GY148" s="561"/>
      <c r="GZ148" s="561"/>
      <c r="HA148" s="561"/>
      <c r="HB148" s="561"/>
      <c r="HC148" s="561"/>
      <c r="HD148" s="561"/>
      <c r="HE148" s="561"/>
      <c r="HF148" s="561"/>
      <c r="HG148" s="561"/>
      <c r="HH148" s="561"/>
      <c r="HI148" s="561"/>
      <c r="HJ148" s="561"/>
      <c r="HK148" s="561"/>
      <c r="HL148" s="561"/>
      <c r="HM148" s="561"/>
      <c r="HN148" s="561"/>
      <c r="HO148" s="561"/>
      <c r="HP148" s="561"/>
      <c r="HQ148" s="561"/>
      <c r="HR148" s="561"/>
      <c r="HS148" s="561"/>
      <c r="HT148" s="561"/>
      <c r="HU148" s="561"/>
      <c r="HV148" s="561"/>
      <c r="HW148" s="561"/>
      <c r="HX148" s="561"/>
      <c r="HY148" s="561"/>
      <c r="HZ148" s="561"/>
      <c r="IA148" s="561"/>
      <c r="IB148" s="561"/>
      <c r="IC148" s="561"/>
      <c r="ID148" s="561"/>
      <c r="IE148" s="561"/>
      <c r="IF148" s="561"/>
      <c r="IG148" s="561"/>
      <c r="IH148" s="561"/>
      <c r="II148" s="561"/>
      <c r="IJ148" s="561"/>
      <c r="IK148" s="561"/>
      <c r="IL148" s="561"/>
      <c r="IM148" s="561"/>
      <c r="IN148" s="561"/>
      <c r="IO148" s="561"/>
      <c r="IP148" s="561"/>
      <c r="IQ148" s="561"/>
      <c r="IR148" s="561"/>
      <c r="IS148" s="561"/>
      <c r="IT148" s="561"/>
      <c r="IU148" s="561"/>
    </row>
    <row r="149" spans="1:255" ht="16.5" customHeight="1" x14ac:dyDescent="0.25">
      <c r="A149" s="591"/>
      <c r="B149" s="592" t="s">
        <v>307</v>
      </c>
      <c r="C149" s="593" t="str">
        <f t="shared" si="87"/>
        <v>Belanja Alat/Bahan untuk Kegiatan Kantor Alat Tulis Kantor</v>
      </c>
      <c r="D149" s="620">
        <v>137545500</v>
      </c>
      <c r="E149" s="594"/>
      <c r="F149" s="594"/>
      <c r="G149" s="594">
        <f t="shared" si="80"/>
        <v>0</v>
      </c>
      <c r="H149" s="594">
        <v>0</v>
      </c>
      <c r="I149" s="594"/>
      <c r="J149" s="594">
        <f t="shared" si="81"/>
        <v>0</v>
      </c>
      <c r="K149" s="594">
        <v>123451600</v>
      </c>
      <c r="L149" s="594"/>
      <c r="M149" s="594">
        <f t="shared" si="82"/>
        <v>123451600</v>
      </c>
      <c r="N149" s="594">
        <f t="shared" si="83"/>
        <v>123451600</v>
      </c>
      <c r="O149" s="595">
        <f t="shared" si="84"/>
        <v>14093900</v>
      </c>
      <c r="P149" s="600"/>
      <c r="Q149" s="596">
        <f t="shared" si="88"/>
        <v>89.753281641347769</v>
      </c>
      <c r="R149" s="600"/>
      <c r="S149" s="600"/>
      <c r="T149" s="600"/>
      <c r="U149" s="600"/>
      <c r="V149" s="600"/>
      <c r="W149" s="600"/>
      <c r="X149" s="600"/>
      <c r="Y149" s="600"/>
      <c r="Z149" s="600"/>
      <c r="AA149" s="600"/>
      <c r="AB149" s="600"/>
      <c r="AC149" s="600"/>
      <c r="AD149" s="600"/>
      <c r="AE149" s="600"/>
      <c r="AF149" s="600"/>
      <c r="AG149" s="600"/>
      <c r="AH149" s="600"/>
      <c r="AI149" s="600"/>
      <c r="AJ149" s="600"/>
      <c r="AK149" s="600"/>
      <c r="AL149" s="600"/>
      <c r="AM149" s="600"/>
      <c r="AN149" s="600"/>
      <c r="AO149" s="600"/>
      <c r="AP149" s="600"/>
      <c r="AQ149" s="600"/>
      <c r="AR149" s="600"/>
      <c r="AS149" s="600"/>
      <c r="AT149" s="600"/>
      <c r="AU149" s="600"/>
      <c r="AV149" s="600"/>
      <c r="AW149" s="600"/>
      <c r="AX149" s="600"/>
      <c r="AY149" s="600"/>
      <c r="AZ149" s="600"/>
      <c r="BA149" s="600"/>
      <c r="BB149" s="600"/>
      <c r="BC149" s="600"/>
      <c r="BD149" s="600"/>
      <c r="BE149" s="600"/>
      <c r="BF149" s="600"/>
      <c r="BG149" s="600"/>
      <c r="BH149" s="600"/>
      <c r="BI149" s="600"/>
      <c r="BJ149" s="600"/>
      <c r="BK149" s="600"/>
      <c r="BL149" s="600"/>
      <c r="BM149" s="600"/>
      <c r="BN149" s="600"/>
      <c r="BO149" s="600"/>
      <c r="BP149" s="600"/>
      <c r="BQ149" s="600"/>
      <c r="BR149" s="600"/>
      <c r="BS149" s="600"/>
      <c r="BT149" s="600"/>
      <c r="BU149" s="600"/>
      <c r="BV149" s="600"/>
      <c r="BW149" s="600"/>
      <c r="BX149" s="600"/>
      <c r="BY149" s="600"/>
      <c r="BZ149" s="600"/>
      <c r="CA149" s="600"/>
      <c r="CB149" s="600"/>
      <c r="CC149" s="600"/>
      <c r="CD149" s="600"/>
      <c r="CE149" s="600"/>
      <c r="CF149" s="600"/>
      <c r="CG149" s="600"/>
      <c r="CH149" s="600"/>
      <c r="CI149" s="600"/>
      <c r="CJ149" s="600"/>
      <c r="CK149" s="600"/>
      <c r="CL149" s="600"/>
      <c r="CM149" s="600"/>
      <c r="CN149" s="600"/>
      <c r="CO149" s="600"/>
      <c r="CP149" s="600"/>
      <c r="CQ149" s="600"/>
      <c r="CR149" s="600"/>
      <c r="CS149" s="600"/>
      <c r="CT149" s="600"/>
      <c r="CU149" s="600"/>
      <c r="CV149" s="600"/>
      <c r="CW149" s="600"/>
      <c r="CX149" s="600"/>
      <c r="CY149" s="600"/>
      <c r="CZ149" s="600"/>
      <c r="DA149" s="600"/>
      <c r="DB149" s="600"/>
      <c r="DC149" s="600"/>
      <c r="DD149" s="600"/>
      <c r="DE149" s="600"/>
      <c r="DF149" s="600"/>
      <c r="DG149" s="600"/>
      <c r="DH149" s="600"/>
      <c r="DI149" s="600"/>
      <c r="DJ149" s="600"/>
      <c r="DK149" s="600"/>
      <c r="DL149" s="600"/>
      <c r="DM149" s="600"/>
      <c r="DN149" s="600"/>
      <c r="DO149" s="600"/>
      <c r="DP149" s="600"/>
      <c r="DQ149" s="600"/>
      <c r="DR149" s="600"/>
      <c r="DS149" s="600"/>
      <c r="DT149" s="600"/>
      <c r="DU149" s="600"/>
      <c r="DV149" s="600"/>
      <c r="DW149" s="600"/>
      <c r="DX149" s="600"/>
      <c r="DY149" s="600"/>
      <c r="DZ149" s="600"/>
      <c r="EA149" s="600"/>
      <c r="EB149" s="600"/>
      <c r="EC149" s="600"/>
      <c r="ED149" s="600"/>
      <c r="EE149" s="600"/>
      <c r="EF149" s="600"/>
      <c r="EG149" s="600"/>
      <c r="EH149" s="600"/>
      <c r="EI149" s="600"/>
      <c r="EJ149" s="600"/>
      <c r="EK149" s="600"/>
      <c r="EL149" s="600"/>
      <c r="EM149" s="600"/>
      <c r="EN149" s="600"/>
      <c r="EO149" s="600"/>
      <c r="EP149" s="600"/>
      <c r="EQ149" s="600"/>
      <c r="ER149" s="600"/>
      <c r="ES149" s="600"/>
      <c r="ET149" s="600"/>
      <c r="EU149" s="600"/>
      <c r="EV149" s="600"/>
      <c r="EW149" s="600"/>
      <c r="EX149" s="600"/>
      <c r="EY149" s="600"/>
      <c r="EZ149" s="600"/>
      <c r="FA149" s="600"/>
      <c r="FB149" s="600"/>
      <c r="FC149" s="600"/>
      <c r="FD149" s="600"/>
      <c r="FE149" s="600"/>
      <c r="FF149" s="600"/>
      <c r="FG149" s="600"/>
      <c r="FH149" s="600"/>
      <c r="FI149" s="600"/>
      <c r="FJ149" s="600"/>
      <c r="FK149" s="600"/>
      <c r="FL149" s="600"/>
      <c r="FM149" s="600"/>
      <c r="FN149" s="600"/>
      <c r="FO149" s="600"/>
      <c r="FP149" s="600"/>
      <c r="FQ149" s="600"/>
      <c r="FR149" s="600"/>
      <c r="FS149" s="600"/>
      <c r="FT149" s="600"/>
      <c r="FU149" s="600"/>
      <c r="FV149" s="600"/>
      <c r="FW149" s="600"/>
      <c r="FX149" s="600"/>
      <c r="FY149" s="600"/>
      <c r="FZ149" s="600"/>
      <c r="GA149" s="600"/>
      <c r="GB149" s="600"/>
      <c r="GC149" s="600"/>
      <c r="GD149" s="600"/>
      <c r="GE149" s="600"/>
      <c r="GF149" s="600"/>
      <c r="GG149" s="600"/>
      <c r="GH149" s="600"/>
      <c r="GI149" s="600"/>
      <c r="GJ149" s="600"/>
      <c r="GK149" s="600"/>
      <c r="GL149" s="600"/>
      <c r="GM149" s="600"/>
      <c r="GN149" s="600"/>
      <c r="GO149" s="600"/>
      <c r="GP149" s="600"/>
      <c r="GQ149" s="600"/>
      <c r="GR149" s="600"/>
      <c r="GS149" s="600"/>
      <c r="GT149" s="600"/>
      <c r="GU149" s="600"/>
      <c r="GV149" s="600"/>
      <c r="GW149" s="600"/>
      <c r="GX149" s="600"/>
      <c r="GY149" s="600"/>
      <c r="GZ149" s="600"/>
      <c r="HA149" s="600"/>
      <c r="HB149" s="600"/>
      <c r="HC149" s="600"/>
      <c r="HD149" s="600"/>
      <c r="HE149" s="600"/>
      <c r="HF149" s="600"/>
      <c r="HG149" s="600"/>
      <c r="HH149" s="600"/>
      <c r="HI149" s="600"/>
      <c r="HJ149" s="600"/>
      <c r="HK149" s="600"/>
      <c r="HL149" s="600"/>
      <c r="HM149" s="600"/>
      <c r="HN149" s="600"/>
      <c r="HO149" s="600"/>
      <c r="HP149" s="600"/>
      <c r="HQ149" s="600"/>
      <c r="HR149" s="600"/>
      <c r="HS149" s="600"/>
      <c r="HT149" s="600"/>
      <c r="HU149" s="600"/>
      <c r="HV149" s="600"/>
      <c r="HW149" s="600"/>
      <c r="HX149" s="600"/>
      <c r="HY149" s="600"/>
      <c r="HZ149" s="600"/>
      <c r="IA149" s="600"/>
      <c r="IB149" s="600"/>
      <c r="IC149" s="600"/>
      <c r="ID149" s="600"/>
      <c r="IE149" s="600"/>
      <c r="IF149" s="600"/>
      <c r="IG149" s="600"/>
      <c r="IH149" s="600"/>
      <c r="II149" s="600"/>
      <c r="IJ149" s="600"/>
      <c r="IK149" s="600"/>
      <c r="IL149" s="600"/>
      <c r="IM149" s="600"/>
      <c r="IN149" s="600"/>
      <c r="IO149" s="600"/>
      <c r="IP149" s="600"/>
      <c r="IQ149" s="600"/>
      <c r="IR149" s="600"/>
      <c r="IS149" s="600"/>
      <c r="IT149" s="600"/>
      <c r="IU149" s="600"/>
    </row>
    <row r="150" spans="1:255" ht="16.5" customHeight="1" x14ac:dyDescent="0.25">
      <c r="A150" s="591"/>
      <c r="B150" s="592" t="s">
        <v>307</v>
      </c>
      <c r="C150" s="593" t="str">
        <f t="shared" si="87"/>
        <v>Belanja Alat/Bahan untuk Kegiatan Kantor Alat Tulis Kantor</v>
      </c>
      <c r="D150" s="594">
        <v>1185500</v>
      </c>
      <c r="E150" s="594"/>
      <c r="F150" s="594"/>
      <c r="G150" s="594">
        <f t="shared" si="80"/>
        <v>0</v>
      </c>
      <c r="H150" s="594"/>
      <c r="I150" s="594"/>
      <c r="J150" s="594">
        <f t="shared" si="81"/>
        <v>0</v>
      </c>
      <c r="K150" s="594">
        <v>1185500</v>
      </c>
      <c r="L150" s="594"/>
      <c r="M150" s="594">
        <f t="shared" si="82"/>
        <v>1185500</v>
      </c>
      <c r="N150" s="594">
        <f t="shared" si="83"/>
        <v>1185500</v>
      </c>
      <c r="O150" s="595">
        <f t="shared" si="84"/>
        <v>0</v>
      </c>
      <c r="P150" s="600"/>
      <c r="Q150" s="596">
        <f t="shared" si="88"/>
        <v>100</v>
      </c>
      <c r="R150" s="600"/>
      <c r="S150" s="600"/>
      <c r="T150" s="600"/>
      <c r="U150" s="600"/>
      <c r="V150" s="600"/>
      <c r="W150" s="600"/>
      <c r="X150" s="600"/>
      <c r="Y150" s="600"/>
      <c r="Z150" s="600"/>
      <c r="AA150" s="600"/>
      <c r="AB150" s="600"/>
      <c r="AC150" s="600"/>
      <c r="AD150" s="600"/>
      <c r="AE150" s="600"/>
      <c r="AF150" s="600"/>
      <c r="AG150" s="600"/>
      <c r="AH150" s="600"/>
      <c r="AI150" s="600"/>
      <c r="AJ150" s="600"/>
      <c r="AK150" s="600"/>
      <c r="AL150" s="600"/>
      <c r="AM150" s="600"/>
      <c r="AN150" s="600"/>
      <c r="AO150" s="600"/>
      <c r="AP150" s="600"/>
      <c r="AQ150" s="600"/>
      <c r="AR150" s="600"/>
      <c r="AS150" s="600"/>
      <c r="AT150" s="600"/>
      <c r="AU150" s="600"/>
      <c r="AV150" s="600"/>
      <c r="AW150" s="600"/>
      <c r="AX150" s="600"/>
      <c r="AY150" s="600"/>
      <c r="AZ150" s="600"/>
      <c r="BA150" s="600"/>
      <c r="BB150" s="600"/>
      <c r="BC150" s="600"/>
      <c r="BD150" s="600"/>
      <c r="BE150" s="600"/>
      <c r="BF150" s="600"/>
      <c r="BG150" s="600"/>
      <c r="BH150" s="600"/>
      <c r="BI150" s="600"/>
      <c r="BJ150" s="600"/>
      <c r="BK150" s="600"/>
      <c r="BL150" s="600"/>
      <c r="BM150" s="600"/>
      <c r="BN150" s="600"/>
      <c r="BO150" s="600"/>
      <c r="BP150" s="600"/>
      <c r="BQ150" s="600"/>
      <c r="BR150" s="600"/>
      <c r="BS150" s="600"/>
      <c r="BT150" s="600"/>
      <c r="BU150" s="600"/>
      <c r="BV150" s="600"/>
      <c r="BW150" s="600"/>
      <c r="BX150" s="600"/>
      <c r="BY150" s="600"/>
      <c r="BZ150" s="600"/>
      <c r="CA150" s="600"/>
      <c r="CB150" s="600"/>
      <c r="CC150" s="600"/>
      <c r="CD150" s="600"/>
      <c r="CE150" s="600"/>
      <c r="CF150" s="600"/>
      <c r="CG150" s="600"/>
      <c r="CH150" s="600"/>
      <c r="CI150" s="600"/>
      <c r="CJ150" s="600"/>
      <c r="CK150" s="600"/>
      <c r="CL150" s="600"/>
      <c r="CM150" s="600"/>
      <c r="CN150" s="600"/>
      <c r="CO150" s="600"/>
      <c r="CP150" s="600"/>
      <c r="CQ150" s="600"/>
      <c r="CR150" s="600"/>
      <c r="CS150" s="600"/>
      <c r="CT150" s="600"/>
      <c r="CU150" s="600"/>
      <c r="CV150" s="600"/>
      <c r="CW150" s="600"/>
      <c r="CX150" s="600"/>
      <c r="CY150" s="600"/>
      <c r="CZ150" s="600"/>
      <c r="DA150" s="600"/>
      <c r="DB150" s="600"/>
      <c r="DC150" s="600"/>
      <c r="DD150" s="600"/>
      <c r="DE150" s="600"/>
      <c r="DF150" s="600"/>
      <c r="DG150" s="600"/>
      <c r="DH150" s="600"/>
      <c r="DI150" s="600"/>
      <c r="DJ150" s="600"/>
      <c r="DK150" s="600"/>
      <c r="DL150" s="600"/>
      <c r="DM150" s="600"/>
      <c r="DN150" s="600"/>
      <c r="DO150" s="600"/>
      <c r="DP150" s="600"/>
      <c r="DQ150" s="600"/>
      <c r="DR150" s="600"/>
      <c r="DS150" s="600"/>
      <c r="DT150" s="600"/>
      <c r="DU150" s="600"/>
      <c r="DV150" s="600"/>
      <c r="DW150" s="600"/>
      <c r="DX150" s="600"/>
      <c r="DY150" s="600"/>
      <c r="DZ150" s="600"/>
      <c r="EA150" s="600"/>
      <c r="EB150" s="600"/>
      <c r="EC150" s="600"/>
      <c r="ED150" s="600"/>
      <c r="EE150" s="600"/>
      <c r="EF150" s="600"/>
      <c r="EG150" s="600"/>
      <c r="EH150" s="600"/>
      <c r="EI150" s="600"/>
      <c r="EJ150" s="600"/>
      <c r="EK150" s="600"/>
      <c r="EL150" s="600"/>
      <c r="EM150" s="600"/>
      <c r="EN150" s="600"/>
      <c r="EO150" s="600"/>
      <c r="EP150" s="600"/>
      <c r="EQ150" s="600"/>
      <c r="ER150" s="600"/>
      <c r="ES150" s="600"/>
      <c r="ET150" s="600"/>
      <c r="EU150" s="600"/>
      <c r="EV150" s="600"/>
      <c r="EW150" s="600"/>
      <c r="EX150" s="600"/>
      <c r="EY150" s="600"/>
      <c r="EZ150" s="600"/>
      <c r="FA150" s="600"/>
      <c r="FB150" s="600"/>
      <c r="FC150" s="600"/>
      <c r="FD150" s="600"/>
      <c r="FE150" s="600"/>
      <c r="FF150" s="600"/>
      <c r="FG150" s="600"/>
      <c r="FH150" s="600"/>
      <c r="FI150" s="600"/>
      <c r="FJ150" s="600"/>
      <c r="FK150" s="600"/>
      <c r="FL150" s="600"/>
      <c r="FM150" s="600"/>
      <c r="FN150" s="600"/>
      <c r="FO150" s="600"/>
      <c r="FP150" s="600"/>
      <c r="FQ150" s="600"/>
      <c r="FR150" s="600"/>
      <c r="FS150" s="600"/>
      <c r="FT150" s="600"/>
      <c r="FU150" s="600"/>
      <c r="FV150" s="600"/>
      <c r="FW150" s="600"/>
      <c r="FX150" s="600"/>
      <c r="FY150" s="600"/>
      <c r="FZ150" s="600"/>
      <c r="GA150" s="600"/>
      <c r="GB150" s="600"/>
      <c r="GC150" s="600"/>
      <c r="GD150" s="600"/>
      <c r="GE150" s="600"/>
      <c r="GF150" s="600"/>
      <c r="GG150" s="600"/>
      <c r="GH150" s="600"/>
      <c r="GI150" s="600"/>
      <c r="GJ150" s="600"/>
      <c r="GK150" s="600"/>
      <c r="GL150" s="600"/>
      <c r="GM150" s="600"/>
      <c r="GN150" s="600"/>
      <c r="GO150" s="600"/>
      <c r="GP150" s="600"/>
      <c r="GQ150" s="600"/>
      <c r="GR150" s="600"/>
      <c r="GS150" s="600"/>
      <c r="GT150" s="600"/>
      <c r="GU150" s="600"/>
      <c r="GV150" s="600"/>
      <c r="GW150" s="600"/>
      <c r="GX150" s="600"/>
      <c r="GY150" s="600"/>
      <c r="GZ150" s="600"/>
      <c r="HA150" s="600"/>
      <c r="HB150" s="600"/>
      <c r="HC150" s="600"/>
      <c r="HD150" s="600"/>
      <c r="HE150" s="600"/>
      <c r="HF150" s="600"/>
      <c r="HG150" s="600"/>
      <c r="HH150" s="600"/>
      <c r="HI150" s="600"/>
      <c r="HJ150" s="600"/>
      <c r="HK150" s="600"/>
      <c r="HL150" s="600"/>
      <c r="HM150" s="600"/>
      <c r="HN150" s="600"/>
      <c r="HO150" s="600"/>
      <c r="HP150" s="600"/>
      <c r="HQ150" s="600"/>
      <c r="HR150" s="600"/>
      <c r="HS150" s="600"/>
      <c r="HT150" s="600"/>
      <c r="HU150" s="600"/>
      <c r="HV150" s="600"/>
      <c r="HW150" s="600"/>
      <c r="HX150" s="600"/>
      <c r="HY150" s="600"/>
      <c r="HZ150" s="600"/>
      <c r="IA150" s="600"/>
      <c r="IB150" s="600"/>
      <c r="IC150" s="600"/>
      <c r="ID150" s="600"/>
      <c r="IE150" s="600"/>
      <c r="IF150" s="600"/>
      <c r="IG150" s="600"/>
      <c r="IH150" s="600"/>
      <c r="II150" s="600"/>
      <c r="IJ150" s="600"/>
      <c r="IK150" s="600"/>
      <c r="IL150" s="600"/>
      <c r="IM150" s="600"/>
      <c r="IN150" s="600"/>
      <c r="IO150" s="600"/>
      <c r="IP150" s="600"/>
      <c r="IQ150" s="600"/>
      <c r="IR150" s="600"/>
      <c r="IS150" s="600"/>
      <c r="IT150" s="600"/>
      <c r="IU150" s="600"/>
    </row>
    <row r="151" spans="1:255" ht="16.5" customHeight="1" x14ac:dyDescent="0.25">
      <c r="A151" s="591"/>
      <c r="B151" s="592" t="s">
        <v>307</v>
      </c>
      <c r="C151" s="593" t="str">
        <f t="shared" si="87"/>
        <v>Belanja Alat/Bahan untuk Kegiatan Kantor Alat Tulis Kantor</v>
      </c>
      <c r="D151" s="594">
        <v>599000</v>
      </c>
      <c r="E151" s="594"/>
      <c r="F151" s="594"/>
      <c r="G151" s="594">
        <f t="shared" si="80"/>
        <v>0</v>
      </c>
      <c r="H151" s="594"/>
      <c r="I151" s="594"/>
      <c r="J151" s="594">
        <f t="shared" si="81"/>
        <v>0</v>
      </c>
      <c r="K151" s="594">
        <v>599000</v>
      </c>
      <c r="L151" s="594"/>
      <c r="M151" s="594">
        <f t="shared" si="82"/>
        <v>599000</v>
      </c>
      <c r="N151" s="594">
        <f t="shared" si="83"/>
        <v>599000</v>
      </c>
      <c r="O151" s="595">
        <f t="shared" si="84"/>
        <v>0</v>
      </c>
      <c r="Q151" s="596">
        <f t="shared" si="88"/>
        <v>100</v>
      </c>
    </row>
    <row r="152" spans="1:255" ht="16.5" customHeight="1" x14ac:dyDescent="0.25">
      <c r="A152" s="591"/>
      <c r="B152" s="592" t="s">
        <v>307</v>
      </c>
      <c r="C152" s="593" t="str">
        <f t="shared" si="87"/>
        <v>Belanja Alat/Bahan untuk Kegiatan Kantor Alat Tulis Kantor</v>
      </c>
      <c r="D152" s="594">
        <v>8762400</v>
      </c>
      <c r="E152" s="594"/>
      <c r="F152" s="594"/>
      <c r="G152" s="594">
        <f t="shared" si="80"/>
        <v>0</v>
      </c>
      <c r="H152" s="594"/>
      <c r="I152" s="594"/>
      <c r="J152" s="594">
        <f t="shared" si="81"/>
        <v>0</v>
      </c>
      <c r="K152" s="594">
        <v>8762100</v>
      </c>
      <c r="L152" s="594"/>
      <c r="M152" s="594">
        <f t="shared" si="82"/>
        <v>8762100</v>
      </c>
      <c r="N152" s="594">
        <f t="shared" si="83"/>
        <v>8762100</v>
      </c>
      <c r="O152" s="595">
        <f t="shared" si="84"/>
        <v>300</v>
      </c>
      <c r="Q152" s="596">
        <f t="shared" si="88"/>
        <v>99.996576280471103</v>
      </c>
    </row>
    <row r="153" spans="1:255" ht="16.5" customHeight="1" x14ac:dyDescent="0.25">
      <c r="A153" s="591"/>
      <c r="B153" s="592" t="s">
        <v>307</v>
      </c>
      <c r="C153" s="593" t="str">
        <f t="shared" si="87"/>
        <v>Belanja Alat/Bahan untuk Kegiatan Kantor Alat Tulis Kantor</v>
      </c>
      <c r="D153" s="594">
        <v>649800</v>
      </c>
      <c r="E153" s="594"/>
      <c r="F153" s="594"/>
      <c r="G153" s="594">
        <f t="shared" si="80"/>
        <v>0</v>
      </c>
      <c r="H153" s="594">
        <v>0</v>
      </c>
      <c r="I153" s="594"/>
      <c r="J153" s="594">
        <f t="shared" si="81"/>
        <v>0</v>
      </c>
      <c r="K153" s="594">
        <v>649800</v>
      </c>
      <c r="L153" s="594"/>
      <c r="M153" s="594">
        <f t="shared" si="82"/>
        <v>649800</v>
      </c>
      <c r="N153" s="594">
        <f t="shared" si="83"/>
        <v>649800</v>
      </c>
      <c r="O153" s="595">
        <f t="shared" si="84"/>
        <v>0</v>
      </c>
      <c r="Q153" s="596">
        <f t="shared" si="88"/>
        <v>100</v>
      </c>
    </row>
    <row r="154" spans="1:255" ht="16.5" customHeight="1" x14ac:dyDescent="0.25">
      <c r="A154" s="591"/>
      <c r="B154" s="592" t="s">
        <v>307</v>
      </c>
      <c r="C154" s="593" t="str">
        <f t="shared" si="87"/>
        <v>Belanja Alat/Bahan untuk Kegiatan Kantor Alat Tulis Kantor</v>
      </c>
      <c r="D154" s="594">
        <v>3819200</v>
      </c>
      <c r="E154" s="594"/>
      <c r="F154" s="594"/>
      <c r="G154" s="594">
        <f t="shared" si="80"/>
        <v>0</v>
      </c>
      <c r="H154" s="594"/>
      <c r="I154" s="594"/>
      <c r="J154" s="594">
        <f t="shared" si="81"/>
        <v>0</v>
      </c>
      <c r="K154" s="594">
        <v>786000</v>
      </c>
      <c r="L154" s="594"/>
      <c r="M154" s="594">
        <f t="shared" si="82"/>
        <v>786000</v>
      </c>
      <c r="N154" s="594">
        <f t="shared" si="83"/>
        <v>786000</v>
      </c>
      <c r="O154" s="595">
        <f t="shared" si="84"/>
        <v>3033200</v>
      </c>
      <c r="Q154" s="596">
        <f t="shared" si="88"/>
        <v>20.580226225387516</v>
      </c>
    </row>
    <row r="155" spans="1:255" ht="16.5" customHeight="1" x14ac:dyDescent="0.25">
      <c r="A155" s="591"/>
      <c r="B155" s="592" t="s">
        <v>307</v>
      </c>
      <c r="C155" s="593" t="str">
        <f t="shared" si="87"/>
        <v>Belanja Alat/Bahan untuk Kegiatan Kantor Alat Tulis Kantor</v>
      </c>
      <c r="D155" s="594">
        <v>1669200</v>
      </c>
      <c r="E155" s="594"/>
      <c r="F155" s="594"/>
      <c r="G155" s="594">
        <f t="shared" si="80"/>
        <v>0</v>
      </c>
      <c r="H155" s="594">
        <v>0</v>
      </c>
      <c r="I155" s="594"/>
      <c r="J155" s="594">
        <f t="shared" si="81"/>
        <v>0</v>
      </c>
      <c r="K155" s="594">
        <v>1669200</v>
      </c>
      <c r="L155" s="594"/>
      <c r="M155" s="594">
        <f t="shared" si="82"/>
        <v>1669200</v>
      </c>
      <c r="N155" s="594">
        <f t="shared" si="83"/>
        <v>1669200</v>
      </c>
      <c r="O155" s="595">
        <f t="shared" si="84"/>
        <v>0</v>
      </c>
      <c r="Q155" s="596">
        <f t="shared" si="88"/>
        <v>100</v>
      </c>
    </row>
    <row r="156" spans="1:255" ht="16.5" customHeight="1" x14ac:dyDescent="0.25">
      <c r="A156" s="591"/>
      <c r="B156" s="592" t="s">
        <v>307</v>
      </c>
      <c r="C156" s="593" t="str">
        <f t="shared" si="87"/>
        <v>Belanja Alat/Bahan untuk Kegiatan Kantor Alat Tulis Kantor</v>
      </c>
      <c r="D156" s="594">
        <v>3103700</v>
      </c>
      <c r="E156" s="594"/>
      <c r="F156" s="594"/>
      <c r="G156" s="594">
        <f t="shared" si="80"/>
        <v>0</v>
      </c>
      <c r="H156" s="594"/>
      <c r="I156" s="594"/>
      <c r="J156" s="594">
        <f t="shared" si="81"/>
        <v>0</v>
      </c>
      <c r="K156" s="594">
        <v>3103700</v>
      </c>
      <c r="L156" s="594"/>
      <c r="M156" s="594">
        <f t="shared" si="82"/>
        <v>3103700</v>
      </c>
      <c r="N156" s="594">
        <f t="shared" si="83"/>
        <v>3103700</v>
      </c>
      <c r="O156" s="595">
        <f t="shared" si="84"/>
        <v>0</v>
      </c>
      <c r="Q156" s="596">
        <f t="shared" si="88"/>
        <v>100</v>
      </c>
    </row>
    <row r="157" spans="1:255" s="617" customFormat="1" ht="16.5" customHeight="1" x14ac:dyDescent="0.25">
      <c r="A157" s="591"/>
      <c r="B157" s="592" t="s">
        <v>307</v>
      </c>
      <c r="C157" s="593" t="str">
        <f t="shared" si="87"/>
        <v>Belanja Alat/Bahan untuk Kegiatan Kantor Alat Tulis Kantor</v>
      </c>
      <c r="D157" s="594">
        <v>1146000</v>
      </c>
      <c r="E157" s="594"/>
      <c r="F157" s="594"/>
      <c r="G157" s="594">
        <f t="shared" si="80"/>
        <v>0</v>
      </c>
      <c r="H157" s="594"/>
      <c r="I157" s="594"/>
      <c r="J157" s="594">
        <f t="shared" si="81"/>
        <v>0</v>
      </c>
      <c r="K157" s="594">
        <v>1146000</v>
      </c>
      <c r="L157" s="594"/>
      <c r="M157" s="594">
        <f t="shared" si="82"/>
        <v>1146000</v>
      </c>
      <c r="N157" s="594">
        <f t="shared" si="83"/>
        <v>1146000</v>
      </c>
      <c r="O157" s="595">
        <f t="shared" si="84"/>
        <v>0</v>
      </c>
      <c r="P157" s="561"/>
      <c r="Q157" s="596">
        <f t="shared" si="88"/>
        <v>100</v>
      </c>
      <c r="R157" s="561"/>
      <c r="S157" s="561"/>
      <c r="T157" s="561"/>
      <c r="U157" s="561"/>
      <c r="V157" s="561"/>
      <c r="W157" s="561"/>
      <c r="X157" s="561"/>
      <c r="Y157" s="561"/>
      <c r="Z157" s="561"/>
      <c r="AA157" s="561"/>
      <c r="AB157" s="561"/>
      <c r="AC157" s="561"/>
      <c r="AD157" s="561"/>
      <c r="AE157" s="561"/>
      <c r="AF157" s="561"/>
      <c r="AG157" s="561"/>
      <c r="AH157" s="561"/>
      <c r="AI157" s="561"/>
      <c r="AJ157" s="561"/>
      <c r="AK157" s="561"/>
      <c r="AL157" s="561"/>
      <c r="AM157" s="561"/>
      <c r="AN157" s="561"/>
      <c r="AO157" s="561"/>
      <c r="AP157" s="561"/>
      <c r="AQ157" s="561"/>
      <c r="AR157" s="561"/>
      <c r="AS157" s="561"/>
      <c r="AT157" s="561"/>
      <c r="AU157" s="561"/>
      <c r="AV157" s="561"/>
      <c r="AW157" s="561"/>
      <c r="AX157" s="561"/>
      <c r="AY157" s="561"/>
      <c r="AZ157" s="561"/>
      <c r="BA157" s="561"/>
      <c r="BB157" s="561"/>
      <c r="BC157" s="561"/>
      <c r="BD157" s="561"/>
      <c r="BE157" s="561"/>
      <c r="BF157" s="561"/>
      <c r="BG157" s="561"/>
      <c r="BH157" s="561"/>
      <c r="BI157" s="561"/>
      <c r="BJ157" s="561"/>
      <c r="BK157" s="561"/>
      <c r="BL157" s="561"/>
      <c r="BM157" s="561"/>
      <c r="BN157" s="561"/>
      <c r="BO157" s="561"/>
      <c r="BP157" s="561"/>
      <c r="BQ157" s="561"/>
      <c r="BR157" s="561"/>
      <c r="BS157" s="561"/>
      <c r="BT157" s="561"/>
      <c r="BU157" s="561"/>
      <c r="BV157" s="561"/>
      <c r="BW157" s="561"/>
      <c r="BX157" s="561"/>
      <c r="BY157" s="561"/>
      <c r="BZ157" s="561"/>
      <c r="CA157" s="561"/>
      <c r="CB157" s="561"/>
      <c r="CC157" s="561"/>
      <c r="CD157" s="561"/>
      <c r="CE157" s="561"/>
      <c r="CF157" s="561"/>
      <c r="CG157" s="561"/>
      <c r="CH157" s="561"/>
      <c r="CI157" s="561"/>
      <c r="CJ157" s="561"/>
      <c r="CK157" s="561"/>
      <c r="CL157" s="561"/>
      <c r="CM157" s="561"/>
      <c r="CN157" s="561"/>
      <c r="CO157" s="561"/>
      <c r="CP157" s="561"/>
      <c r="CQ157" s="561"/>
      <c r="CR157" s="561"/>
      <c r="CS157" s="561"/>
      <c r="CT157" s="561"/>
      <c r="CU157" s="561"/>
      <c r="CV157" s="561"/>
      <c r="CW157" s="561"/>
      <c r="CX157" s="561"/>
      <c r="CY157" s="561"/>
      <c r="CZ157" s="561"/>
      <c r="DA157" s="561"/>
      <c r="DB157" s="561"/>
      <c r="DC157" s="561"/>
      <c r="DD157" s="561"/>
      <c r="DE157" s="561"/>
      <c r="DF157" s="561"/>
      <c r="DG157" s="561"/>
      <c r="DH157" s="561"/>
      <c r="DI157" s="561"/>
      <c r="DJ157" s="561"/>
      <c r="DK157" s="561"/>
      <c r="DL157" s="561"/>
      <c r="DM157" s="561"/>
      <c r="DN157" s="561"/>
      <c r="DO157" s="561"/>
      <c r="DP157" s="561"/>
      <c r="DQ157" s="561"/>
      <c r="DR157" s="561"/>
      <c r="DS157" s="561"/>
      <c r="DT157" s="561"/>
      <c r="DU157" s="561"/>
      <c r="DV157" s="561"/>
      <c r="DW157" s="561"/>
      <c r="DX157" s="561"/>
      <c r="DY157" s="561"/>
      <c r="DZ157" s="561"/>
      <c r="EA157" s="561"/>
      <c r="EB157" s="561"/>
      <c r="EC157" s="561"/>
      <c r="ED157" s="561"/>
      <c r="EE157" s="561"/>
      <c r="EF157" s="561"/>
      <c r="EG157" s="561"/>
      <c r="EH157" s="561"/>
      <c r="EI157" s="561"/>
      <c r="EJ157" s="561"/>
      <c r="EK157" s="561"/>
      <c r="EL157" s="561"/>
      <c r="EM157" s="561"/>
      <c r="EN157" s="561"/>
      <c r="EO157" s="561"/>
      <c r="EP157" s="561"/>
      <c r="EQ157" s="561"/>
      <c r="ER157" s="561"/>
      <c r="ES157" s="561"/>
      <c r="ET157" s="561"/>
      <c r="EU157" s="561"/>
      <c r="EV157" s="561"/>
      <c r="EW157" s="561"/>
      <c r="EX157" s="561"/>
      <c r="EY157" s="561"/>
      <c r="EZ157" s="561"/>
      <c r="FA157" s="561"/>
      <c r="FB157" s="561"/>
      <c r="FC157" s="561"/>
      <c r="FD157" s="561"/>
      <c r="FE157" s="561"/>
      <c r="FF157" s="561"/>
      <c r="FG157" s="561"/>
      <c r="FH157" s="561"/>
      <c r="FI157" s="561"/>
      <c r="FJ157" s="561"/>
      <c r="FK157" s="561"/>
      <c r="FL157" s="561"/>
      <c r="FM157" s="561"/>
      <c r="FN157" s="561"/>
      <c r="FO157" s="561"/>
      <c r="FP157" s="561"/>
      <c r="FQ157" s="561"/>
      <c r="FR157" s="561"/>
      <c r="FS157" s="561"/>
      <c r="FT157" s="561"/>
      <c r="FU157" s="561"/>
      <c r="FV157" s="561"/>
      <c r="FW157" s="561"/>
      <c r="FX157" s="561"/>
      <c r="FY157" s="561"/>
      <c r="FZ157" s="561"/>
      <c r="GA157" s="561"/>
      <c r="GB157" s="561"/>
      <c r="GC157" s="561"/>
      <c r="GD157" s="561"/>
      <c r="GE157" s="561"/>
      <c r="GF157" s="561"/>
      <c r="GG157" s="561"/>
      <c r="GH157" s="561"/>
      <c r="GI157" s="561"/>
      <c r="GJ157" s="561"/>
      <c r="GK157" s="561"/>
      <c r="GL157" s="561"/>
      <c r="GM157" s="561"/>
      <c r="GN157" s="561"/>
      <c r="GO157" s="561"/>
      <c r="GP157" s="561"/>
      <c r="GQ157" s="561"/>
      <c r="GR157" s="561"/>
      <c r="GS157" s="561"/>
      <c r="GT157" s="561"/>
      <c r="GU157" s="561"/>
      <c r="GV157" s="561"/>
      <c r="GW157" s="561"/>
      <c r="GX157" s="561"/>
      <c r="GY157" s="561"/>
      <c r="GZ157" s="561"/>
      <c r="HA157" s="561"/>
      <c r="HB157" s="561"/>
      <c r="HC157" s="561"/>
      <c r="HD157" s="561"/>
      <c r="HE157" s="561"/>
      <c r="HF157" s="561"/>
      <c r="HG157" s="561"/>
      <c r="HH157" s="561"/>
      <c r="HI157" s="561"/>
      <c r="HJ157" s="561"/>
      <c r="HK157" s="561"/>
      <c r="HL157" s="561"/>
      <c r="HM157" s="561"/>
      <c r="HN157" s="561"/>
      <c r="HO157" s="561"/>
      <c r="HP157" s="561"/>
      <c r="HQ157" s="561"/>
      <c r="HR157" s="561"/>
      <c r="HS157" s="561"/>
      <c r="HT157" s="561"/>
      <c r="HU157" s="561"/>
      <c r="HV157" s="561"/>
      <c r="HW157" s="561"/>
      <c r="HX157" s="561"/>
      <c r="HY157" s="561"/>
      <c r="HZ157" s="561"/>
      <c r="IA157" s="561"/>
      <c r="IB157" s="561"/>
      <c r="IC157" s="561"/>
      <c r="ID157" s="561"/>
      <c r="IE157" s="561"/>
      <c r="IF157" s="561"/>
      <c r="IG157" s="561"/>
      <c r="IH157" s="561"/>
      <c r="II157" s="561"/>
      <c r="IJ157" s="561"/>
      <c r="IK157" s="561"/>
      <c r="IL157" s="561"/>
      <c r="IM157" s="561"/>
      <c r="IN157" s="561"/>
      <c r="IO157" s="561"/>
      <c r="IP157" s="561"/>
      <c r="IQ157" s="561"/>
      <c r="IR157" s="561"/>
      <c r="IS157" s="561"/>
      <c r="IT157" s="561"/>
      <c r="IU157" s="561"/>
    </row>
    <row r="158" spans="1:255" s="590" customFormat="1" ht="13.5" x14ac:dyDescent="0.25">
      <c r="A158" s="591"/>
      <c r="B158" s="592" t="s">
        <v>307</v>
      </c>
      <c r="C158" s="593" t="str">
        <f t="shared" si="87"/>
        <v>Belanja Alat/Bahan untuk Kegiatan Kantor Alat Tulis Kantor</v>
      </c>
      <c r="D158" s="594">
        <v>1330400</v>
      </c>
      <c r="E158" s="594"/>
      <c r="F158" s="594"/>
      <c r="G158" s="594">
        <f t="shared" si="80"/>
        <v>0</v>
      </c>
      <c r="H158" s="594"/>
      <c r="I158" s="594"/>
      <c r="J158" s="594">
        <f t="shared" si="81"/>
        <v>0</v>
      </c>
      <c r="K158" s="594">
        <v>1437200</v>
      </c>
      <c r="L158" s="614"/>
      <c r="M158" s="594">
        <f t="shared" si="82"/>
        <v>1437200</v>
      </c>
      <c r="N158" s="594">
        <f t="shared" si="83"/>
        <v>1437200</v>
      </c>
      <c r="O158" s="595">
        <f t="shared" si="84"/>
        <v>-106800</v>
      </c>
      <c r="P158" s="561"/>
      <c r="Q158" s="596">
        <f t="shared" si="88"/>
        <v>108.02766085387854</v>
      </c>
      <c r="R158" s="561"/>
      <c r="S158" s="561"/>
      <c r="T158" s="561"/>
      <c r="U158" s="561"/>
      <c r="V158" s="561"/>
      <c r="W158" s="561"/>
      <c r="X158" s="561"/>
      <c r="Y158" s="561"/>
      <c r="Z158" s="561"/>
      <c r="AA158" s="561"/>
      <c r="AB158" s="561"/>
      <c r="AC158" s="561"/>
      <c r="AD158" s="561"/>
      <c r="AE158" s="561"/>
      <c r="AF158" s="561"/>
      <c r="AG158" s="561"/>
      <c r="AH158" s="561"/>
      <c r="AI158" s="561"/>
      <c r="AJ158" s="561"/>
      <c r="AK158" s="561"/>
      <c r="AL158" s="561"/>
      <c r="AM158" s="561"/>
      <c r="AN158" s="561"/>
      <c r="AO158" s="561"/>
      <c r="AP158" s="561"/>
      <c r="AQ158" s="561"/>
      <c r="AR158" s="561"/>
      <c r="AS158" s="561"/>
      <c r="AT158" s="561"/>
      <c r="AU158" s="561"/>
      <c r="AV158" s="561"/>
      <c r="AW158" s="561"/>
      <c r="AX158" s="561"/>
      <c r="AY158" s="561"/>
      <c r="AZ158" s="561"/>
      <c r="BA158" s="561"/>
      <c r="BB158" s="561"/>
      <c r="BC158" s="561"/>
      <c r="BD158" s="561"/>
      <c r="BE158" s="561"/>
      <c r="BF158" s="561"/>
      <c r="BG158" s="561"/>
      <c r="BH158" s="561"/>
      <c r="BI158" s="561"/>
      <c r="BJ158" s="561"/>
      <c r="BK158" s="561"/>
      <c r="BL158" s="561"/>
      <c r="BM158" s="561"/>
      <c r="BN158" s="561"/>
      <c r="BO158" s="561"/>
      <c r="BP158" s="561"/>
      <c r="BQ158" s="561"/>
      <c r="BR158" s="561"/>
      <c r="BS158" s="561"/>
      <c r="BT158" s="561"/>
      <c r="BU158" s="561"/>
      <c r="BV158" s="561"/>
      <c r="BW158" s="561"/>
      <c r="BX158" s="561"/>
      <c r="BY158" s="561"/>
      <c r="BZ158" s="561"/>
      <c r="CA158" s="561"/>
      <c r="CB158" s="561"/>
      <c r="CC158" s="561"/>
      <c r="CD158" s="561"/>
      <c r="CE158" s="561"/>
      <c r="CF158" s="561"/>
      <c r="CG158" s="561"/>
      <c r="CH158" s="561"/>
      <c r="CI158" s="561"/>
      <c r="CJ158" s="561"/>
      <c r="CK158" s="561"/>
      <c r="CL158" s="561"/>
      <c r="CM158" s="561"/>
      <c r="CN158" s="561"/>
      <c r="CO158" s="561"/>
      <c r="CP158" s="561"/>
      <c r="CQ158" s="561"/>
      <c r="CR158" s="561"/>
      <c r="CS158" s="561"/>
      <c r="CT158" s="561"/>
      <c r="CU158" s="561"/>
      <c r="CV158" s="561"/>
      <c r="CW158" s="561"/>
      <c r="CX158" s="561"/>
      <c r="CY158" s="561"/>
      <c r="CZ158" s="561"/>
      <c r="DA158" s="561"/>
      <c r="DB158" s="561"/>
      <c r="DC158" s="561"/>
      <c r="DD158" s="561"/>
      <c r="DE158" s="561"/>
      <c r="DF158" s="561"/>
      <c r="DG158" s="561"/>
      <c r="DH158" s="561"/>
      <c r="DI158" s="561"/>
      <c r="DJ158" s="561"/>
      <c r="DK158" s="561"/>
      <c r="DL158" s="561"/>
      <c r="DM158" s="561"/>
      <c r="DN158" s="561"/>
      <c r="DO158" s="561"/>
      <c r="DP158" s="561"/>
      <c r="DQ158" s="561"/>
      <c r="DR158" s="561"/>
      <c r="DS158" s="561"/>
      <c r="DT158" s="561"/>
      <c r="DU158" s="561"/>
      <c r="DV158" s="561"/>
      <c r="DW158" s="561"/>
      <c r="DX158" s="561"/>
      <c r="DY158" s="561"/>
      <c r="DZ158" s="561"/>
      <c r="EA158" s="561"/>
      <c r="EB158" s="561"/>
      <c r="EC158" s="561"/>
      <c r="ED158" s="561"/>
      <c r="EE158" s="561"/>
      <c r="EF158" s="561"/>
      <c r="EG158" s="561"/>
      <c r="EH158" s="561"/>
      <c r="EI158" s="561"/>
      <c r="EJ158" s="561"/>
      <c r="EK158" s="561"/>
      <c r="EL158" s="561"/>
      <c r="EM158" s="561"/>
      <c r="EN158" s="561"/>
      <c r="EO158" s="561"/>
      <c r="EP158" s="561"/>
      <c r="EQ158" s="561"/>
      <c r="ER158" s="561"/>
      <c r="ES158" s="561"/>
      <c r="ET158" s="561"/>
      <c r="EU158" s="561"/>
      <c r="EV158" s="561"/>
      <c r="EW158" s="561"/>
      <c r="EX158" s="561"/>
      <c r="EY158" s="561"/>
      <c r="EZ158" s="561"/>
      <c r="FA158" s="561"/>
      <c r="FB158" s="561"/>
      <c r="FC158" s="561"/>
      <c r="FD158" s="561"/>
      <c r="FE158" s="561"/>
      <c r="FF158" s="561"/>
      <c r="FG158" s="561"/>
      <c r="FH158" s="561"/>
      <c r="FI158" s="561"/>
      <c r="FJ158" s="561"/>
      <c r="FK158" s="561"/>
      <c r="FL158" s="561"/>
      <c r="FM158" s="561"/>
      <c r="FN158" s="561"/>
      <c r="FO158" s="561"/>
      <c r="FP158" s="561"/>
      <c r="FQ158" s="561"/>
      <c r="FR158" s="561"/>
      <c r="FS158" s="561"/>
      <c r="FT158" s="561"/>
      <c r="FU158" s="561"/>
      <c r="FV158" s="561"/>
      <c r="FW158" s="561"/>
      <c r="FX158" s="561"/>
      <c r="FY158" s="561"/>
      <c r="FZ158" s="561"/>
      <c r="GA158" s="561"/>
      <c r="GB158" s="561"/>
      <c r="GC158" s="561"/>
      <c r="GD158" s="561"/>
      <c r="GE158" s="561"/>
      <c r="GF158" s="561"/>
      <c r="GG158" s="561"/>
      <c r="GH158" s="561"/>
      <c r="GI158" s="561"/>
      <c r="GJ158" s="561"/>
      <c r="GK158" s="561"/>
      <c r="GL158" s="561"/>
      <c r="GM158" s="561"/>
      <c r="GN158" s="561"/>
      <c r="GO158" s="561"/>
      <c r="GP158" s="561"/>
      <c r="GQ158" s="561"/>
      <c r="GR158" s="561"/>
      <c r="GS158" s="561"/>
      <c r="GT158" s="561"/>
      <c r="GU158" s="561"/>
      <c r="GV158" s="561"/>
      <c r="GW158" s="561"/>
      <c r="GX158" s="561"/>
      <c r="GY158" s="561"/>
      <c r="GZ158" s="561"/>
      <c r="HA158" s="561"/>
      <c r="HB158" s="561"/>
      <c r="HC158" s="561"/>
      <c r="HD158" s="561"/>
      <c r="HE158" s="561"/>
      <c r="HF158" s="561"/>
      <c r="HG158" s="561"/>
      <c r="HH158" s="561"/>
      <c r="HI158" s="561"/>
      <c r="HJ158" s="561"/>
      <c r="HK158" s="561"/>
      <c r="HL158" s="561"/>
      <c r="HM158" s="561"/>
      <c r="HN158" s="561"/>
      <c r="HO158" s="561"/>
      <c r="HP158" s="561"/>
      <c r="HQ158" s="561"/>
      <c r="HR158" s="561"/>
      <c r="HS158" s="561"/>
      <c r="HT158" s="561"/>
      <c r="HU158" s="561"/>
      <c r="HV158" s="561"/>
      <c r="HW158" s="561"/>
      <c r="HX158" s="561"/>
      <c r="HY158" s="561"/>
      <c r="HZ158" s="561"/>
      <c r="IA158" s="561"/>
      <c r="IB158" s="561"/>
      <c r="IC158" s="561"/>
      <c r="ID158" s="561"/>
      <c r="IE158" s="561"/>
      <c r="IF158" s="561"/>
      <c r="IG158" s="561"/>
      <c r="IH158" s="561"/>
      <c r="II158" s="561"/>
      <c r="IJ158" s="561"/>
      <c r="IK158" s="561"/>
      <c r="IL158" s="561"/>
      <c r="IM158" s="561"/>
      <c r="IN158" s="561"/>
      <c r="IO158" s="561"/>
      <c r="IP158" s="561"/>
      <c r="IQ158" s="561"/>
      <c r="IR158" s="561"/>
      <c r="IS158" s="561"/>
      <c r="IT158" s="561"/>
      <c r="IU158" s="561"/>
    </row>
    <row r="159" spans="1:255" s="600" customFormat="1" ht="19.5" customHeight="1" x14ac:dyDescent="0.25">
      <c r="A159" s="591"/>
      <c r="B159" s="592" t="s">
        <v>307</v>
      </c>
      <c r="C159" s="593" t="str">
        <f t="shared" si="87"/>
        <v>Belanja Alat/Bahan untuk Kegiatan Kantor Alat Tulis Kantor</v>
      </c>
      <c r="D159" s="594">
        <v>1109200</v>
      </c>
      <c r="E159" s="594"/>
      <c r="F159" s="594"/>
      <c r="G159" s="594">
        <f t="shared" si="80"/>
        <v>0</v>
      </c>
      <c r="H159" s="594"/>
      <c r="I159" s="594"/>
      <c r="J159" s="594">
        <f t="shared" si="81"/>
        <v>0</v>
      </c>
      <c r="K159" s="594">
        <v>857300</v>
      </c>
      <c r="L159" s="594"/>
      <c r="M159" s="594">
        <f t="shared" si="82"/>
        <v>857300</v>
      </c>
      <c r="N159" s="594">
        <f t="shared" si="83"/>
        <v>857300</v>
      </c>
      <c r="O159" s="595">
        <f t="shared" si="84"/>
        <v>251900</v>
      </c>
      <c r="P159" s="561"/>
      <c r="Q159" s="596">
        <f t="shared" si="88"/>
        <v>77.289938694554635</v>
      </c>
      <c r="R159" s="561"/>
      <c r="S159" s="561"/>
      <c r="T159" s="561"/>
      <c r="U159" s="561"/>
      <c r="V159" s="561"/>
      <c r="W159" s="561"/>
      <c r="X159" s="561"/>
      <c r="Y159" s="561"/>
      <c r="Z159" s="561"/>
      <c r="AA159" s="561"/>
      <c r="AB159" s="561"/>
      <c r="AC159" s="561"/>
      <c r="AD159" s="561"/>
      <c r="AE159" s="561"/>
      <c r="AF159" s="561"/>
      <c r="AG159" s="561"/>
      <c r="AH159" s="561"/>
      <c r="AI159" s="561"/>
      <c r="AJ159" s="561"/>
      <c r="AK159" s="561"/>
      <c r="AL159" s="561"/>
      <c r="AM159" s="561"/>
      <c r="AN159" s="561"/>
      <c r="AO159" s="561"/>
      <c r="AP159" s="561"/>
      <c r="AQ159" s="561"/>
      <c r="AR159" s="561"/>
      <c r="AS159" s="561"/>
      <c r="AT159" s="561"/>
      <c r="AU159" s="561"/>
      <c r="AV159" s="561"/>
      <c r="AW159" s="561"/>
      <c r="AX159" s="561"/>
      <c r="AY159" s="561"/>
      <c r="AZ159" s="561"/>
      <c r="BA159" s="561"/>
      <c r="BB159" s="561"/>
      <c r="BC159" s="561"/>
      <c r="BD159" s="561"/>
      <c r="BE159" s="561"/>
      <c r="BF159" s="561"/>
      <c r="BG159" s="561"/>
      <c r="BH159" s="561"/>
      <c r="BI159" s="561"/>
      <c r="BJ159" s="561"/>
      <c r="BK159" s="561"/>
      <c r="BL159" s="561"/>
      <c r="BM159" s="561"/>
      <c r="BN159" s="561"/>
      <c r="BO159" s="561"/>
      <c r="BP159" s="561"/>
      <c r="BQ159" s="561"/>
      <c r="BR159" s="561"/>
      <c r="BS159" s="561"/>
      <c r="BT159" s="561"/>
      <c r="BU159" s="561"/>
      <c r="BV159" s="561"/>
      <c r="BW159" s="561"/>
      <c r="BX159" s="561"/>
      <c r="BY159" s="561"/>
      <c r="BZ159" s="561"/>
      <c r="CA159" s="561"/>
      <c r="CB159" s="561"/>
      <c r="CC159" s="561"/>
      <c r="CD159" s="561"/>
      <c r="CE159" s="561"/>
      <c r="CF159" s="561"/>
      <c r="CG159" s="561"/>
      <c r="CH159" s="561"/>
      <c r="CI159" s="561"/>
      <c r="CJ159" s="561"/>
      <c r="CK159" s="561"/>
      <c r="CL159" s="561"/>
      <c r="CM159" s="561"/>
      <c r="CN159" s="561"/>
      <c r="CO159" s="561"/>
      <c r="CP159" s="561"/>
      <c r="CQ159" s="561"/>
      <c r="CR159" s="561"/>
      <c r="CS159" s="561"/>
      <c r="CT159" s="561"/>
      <c r="CU159" s="561"/>
      <c r="CV159" s="561"/>
      <c r="CW159" s="561"/>
      <c r="CX159" s="561"/>
      <c r="CY159" s="561"/>
      <c r="CZ159" s="561"/>
      <c r="DA159" s="561"/>
      <c r="DB159" s="561"/>
      <c r="DC159" s="561"/>
      <c r="DD159" s="561"/>
      <c r="DE159" s="561"/>
      <c r="DF159" s="561"/>
      <c r="DG159" s="561"/>
      <c r="DH159" s="561"/>
      <c r="DI159" s="561"/>
      <c r="DJ159" s="561"/>
      <c r="DK159" s="561"/>
      <c r="DL159" s="561"/>
      <c r="DM159" s="561"/>
      <c r="DN159" s="561"/>
      <c r="DO159" s="561"/>
      <c r="DP159" s="561"/>
      <c r="DQ159" s="561"/>
      <c r="DR159" s="561"/>
      <c r="DS159" s="561"/>
      <c r="DT159" s="561"/>
      <c r="DU159" s="561"/>
      <c r="DV159" s="561"/>
      <c r="DW159" s="561"/>
      <c r="DX159" s="561"/>
      <c r="DY159" s="561"/>
      <c r="DZ159" s="561"/>
      <c r="EA159" s="561"/>
      <c r="EB159" s="561"/>
      <c r="EC159" s="561"/>
      <c r="ED159" s="561"/>
      <c r="EE159" s="561"/>
      <c r="EF159" s="561"/>
      <c r="EG159" s="561"/>
      <c r="EH159" s="561"/>
      <c r="EI159" s="561"/>
      <c r="EJ159" s="561"/>
      <c r="EK159" s="561"/>
      <c r="EL159" s="561"/>
      <c r="EM159" s="561"/>
      <c r="EN159" s="561"/>
      <c r="EO159" s="561"/>
      <c r="EP159" s="561"/>
      <c r="EQ159" s="561"/>
      <c r="ER159" s="561"/>
      <c r="ES159" s="561"/>
      <c r="ET159" s="561"/>
      <c r="EU159" s="561"/>
      <c r="EV159" s="561"/>
      <c r="EW159" s="561"/>
      <c r="EX159" s="561"/>
      <c r="EY159" s="561"/>
      <c r="EZ159" s="561"/>
      <c r="FA159" s="561"/>
      <c r="FB159" s="561"/>
      <c r="FC159" s="561"/>
      <c r="FD159" s="561"/>
      <c r="FE159" s="561"/>
      <c r="FF159" s="561"/>
      <c r="FG159" s="561"/>
      <c r="FH159" s="561"/>
      <c r="FI159" s="561"/>
      <c r="FJ159" s="561"/>
      <c r="FK159" s="561"/>
      <c r="FL159" s="561"/>
      <c r="FM159" s="561"/>
      <c r="FN159" s="561"/>
      <c r="FO159" s="561"/>
      <c r="FP159" s="561"/>
      <c r="FQ159" s="561"/>
      <c r="FR159" s="561"/>
      <c r="FS159" s="561"/>
      <c r="FT159" s="561"/>
      <c r="FU159" s="561"/>
      <c r="FV159" s="561"/>
      <c r="FW159" s="561"/>
      <c r="FX159" s="561"/>
      <c r="FY159" s="561"/>
      <c r="FZ159" s="561"/>
      <c r="GA159" s="561"/>
      <c r="GB159" s="561"/>
      <c r="GC159" s="561"/>
      <c r="GD159" s="561"/>
      <c r="GE159" s="561"/>
      <c r="GF159" s="561"/>
      <c r="GG159" s="561"/>
      <c r="GH159" s="561"/>
      <c r="GI159" s="561"/>
      <c r="GJ159" s="561"/>
      <c r="GK159" s="561"/>
      <c r="GL159" s="561"/>
      <c r="GM159" s="561"/>
      <c r="GN159" s="561"/>
      <c r="GO159" s="561"/>
      <c r="GP159" s="561"/>
      <c r="GQ159" s="561"/>
      <c r="GR159" s="561"/>
      <c r="GS159" s="561"/>
      <c r="GT159" s="561"/>
      <c r="GU159" s="561"/>
      <c r="GV159" s="561"/>
      <c r="GW159" s="561"/>
      <c r="GX159" s="561"/>
      <c r="GY159" s="561"/>
      <c r="GZ159" s="561"/>
      <c r="HA159" s="561"/>
      <c r="HB159" s="561"/>
      <c r="HC159" s="561"/>
      <c r="HD159" s="561"/>
      <c r="HE159" s="561"/>
      <c r="HF159" s="561"/>
      <c r="HG159" s="561"/>
      <c r="HH159" s="561"/>
      <c r="HI159" s="561"/>
      <c r="HJ159" s="561"/>
      <c r="HK159" s="561"/>
      <c r="HL159" s="561"/>
      <c r="HM159" s="561"/>
      <c r="HN159" s="561"/>
      <c r="HO159" s="561"/>
      <c r="HP159" s="561"/>
      <c r="HQ159" s="561"/>
      <c r="HR159" s="561"/>
      <c r="HS159" s="561"/>
      <c r="HT159" s="561"/>
      <c r="HU159" s="561"/>
      <c r="HV159" s="561"/>
      <c r="HW159" s="561"/>
      <c r="HX159" s="561"/>
      <c r="HY159" s="561"/>
      <c r="HZ159" s="561"/>
      <c r="IA159" s="561"/>
      <c r="IB159" s="561"/>
      <c r="IC159" s="561"/>
      <c r="ID159" s="561"/>
      <c r="IE159" s="561"/>
      <c r="IF159" s="561"/>
      <c r="IG159" s="561"/>
      <c r="IH159" s="561"/>
      <c r="II159" s="561"/>
      <c r="IJ159" s="561"/>
      <c r="IK159" s="561"/>
      <c r="IL159" s="561"/>
      <c r="IM159" s="561"/>
      <c r="IN159" s="561"/>
      <c r="IO159" s="561"/>
      <c r="IP159" s="561"/>
      <c r="IQ159" s="561"/>
      <c r="IR159" s="561"/>
      <c r="IS159" s="561"/>
      <c r="IT159" s="561"/>
      <c r="IU159" s="561"/>
    </row>
    <row r="160" spans="1:255" ht="16.5" customHeight="1" x14ac:dyDescent="0.25">
      <c r="A160" s="591"/>
      <c r="B160" s="592" t="s">
        <v>307</v>
      </c>
      <c r="C160" s="593" t="str">
        <f t="shared" si="87"/>
        <v>Belanja Alat/Bahan untuk Kegiatan Kantor Alat Tulis Kantor</v>
      </c>
      <c r="D160" s="594">
        <v>1332900</v>
      </c>
      <c r="E160" s="594"/>
      <c r="F160" s="594"/>
      <c r="G160" s="594">
        <f t="shared" si="80"/>
        <v>0</v>
      </c>
      <c r="H160" s="594"/>
      <c r="I160" s="594"/>
      <c r="J160" s="594">
        <f t="shared" si="81"/>
        <v>0</v>
      </c>
      <c r="K160" s="594">
        <v>633000</v>
      </c>
      <c r="L160" s="594"/>
      <c r="M160" s="594">
        <f t="shared" si="82"/>
        <v>633000</v>
      </c>
      <c r="N160" s="594">
        <f t="shared" si="83"/>
        <v>633000</v>
      </c>
      <c r="O160" s="595">
        <f t="shared" si="84"/>
        <v>699900</v>
      </c>
      <c r="P160" s="600"/>
      <c r="Q160" s="596">
        <f t="shared" si="88"/>
        <v>47.490434391177132</v>
      </c>
      <c r="R160" s="600"/>
      <c r="S160" s="600"/>
      <c r="T160" s="600"/>
      <c r="U160" s="600"/>
      <c r="V160" s="600"/>
      <c r="W160" s="600"/>
      <c r="X160" s="600"/>
      <c r="Y160" s="600"/>
      <c r="Z160" s="600"/>
      <c r="AA160" s="600"/>
      <c r="AB160" s="600"/>
      <c r="AC160" s="600"/>
      <c r="AD160" s="600"/>
      <c r="AE160" s="600"/>
      <c r="AF160" s="600"/>
      <c r="AG160" s="600"/>
      <c r="AH160" s="600"/>
      <c r="AI160" s="600"/>
      <c r="AJ160" s="600"/>
      <c r="AK160" s="600"/>
      <c r="AL160" s="600"/>
      <c r="AM160" s="600"/>
      <c r="AN160" s="600"/>
      <c r="AO160" s="600"/>
      <c r="AP160" s="600"/>
      <c r="AQ160" s="600"/>
      <c r="AR160" s="600"/>
      <c r="AS160" s="600"/>
      <c r="AT160" s="600"/>
      <c r="AU160" s="600"/>
      <c r="AV160" s="600"/>
      <c r="AW160" s="600"/>
      <c r="AX160" s="600"/>
      <c r="AY160" s="600"/>
      <c r="AZ160" s="600"/>
      <c r="BA160" s="600"/>
      <c r="BB160" s="600"/>
      <c r="BC160" s="600"/>
      <c r="BD160" s="600"/>
      <c r="BE160" s="600"/>
      <c r="BF160" s="600"/>
      <c r="BG160" s="600"/>
      <c r="BH160" s="600"/>
      <c r="BI160" s="600"/>
      <c r="BJ160" s="600"/>
      <c r="BK160" s="600"/>
      <c r="BL160" s="600"/>
      <c r="BM160" s="600"/>
      <c r="BN160" s="600"/>
      <c r="BO160" s="600"/>
      <c r="BP160" s="600"/>
      <c r="BQ160" s="600"/>
      <c r="BR160" s="600"/>
      <c r="BS160" s="600"/>
      <c r="BT160" s="600"/>
      <c r="BU160" s="600"/>
      <c r="BV160" s="600"/>
      <c r="BW160" s="600"/>
      <c r="BX160" s="600"/>
      <c r="BY160" s="600"/>
      <c r="BZ160" s="600"/>
      <c r="CA160" s="600"/>
      <c r="CB160" s="600"/>
      <c r="CC160" s="600"/>
      <c r="CD160" s="600"/>
      <c r="CE160" s="600"/>
      <c r="CF160" s="600"/>
      <c r="CG160" s="600"/>
      <c r="CH160" s="600"/>
      <c r="CI160" s="600"/>
      <c r="CJ160" s="600"/>
      <c r="CK160" s="600"/>
      <c r="CL160" s="600"/>
      <c r="CM160" s="600"/>
      <c r="CN160" s="600"/>
      <c r="CO160" s="600"/>
      <c r="CP160" s="600"/>
      <c r="CQ160" s="600"/>
      <c r="CR160" s="600"/>
      <c r="CS160" s="600"/>
      <c r="CT160" s="600"/>
      <c r="CU160" s="600"/>
      <c r="CV160" s="600"/>
      <c r="CW160" s="600"/>
      <c r="CX160" s="600"/>
      <c r="CY160" s="600"/>
      <c r="CZ160" s="600"/>
      <c r="DA160" s="600"/>
      <c r="DB160" s="600"/>
      <c r="DC160" s="600"/>
      <c r="DD160" s="600"/>
      <c r="DE160" s="600"/>
      <c r="DF160" s="600"/>
      <c r="DG160" s="600"/>
      <c r="DH160" s="600"/>
      <c r="DI160" s="600"/>
      <c r="DJ160" s="600"/>
      <c r="DK160" s="600"/>
      <c r="DL160" s="600"/>
      <c r="DM160" s="600"/>
      <c r="DN160" s="600"/>
      <c r="DO160" s="600"/>
      <c r="DP160" s="600"/>
      <c r="DQ160" s="600"/>
      <c r="DR160" s="600"/>
      <c r="DS160" s="600"/>
      <c r="DT160" s="600"/>
      <c r="DU160" s="600"/>
      <c r="DV160" s="600"/>
      <c r="DW160" s="600"/>
      <c r="DX160" s="600"/>
      <c r="DY160" s="600"/>
      <c r="DZ160" s="600"/>
      <c r="EA160" s="600"/>
      <c r="EB160" s="600"/>
      <c r="EC160" s="600"/>
      <c r="ED160" s="600"/>
      <c r="EE160" s="600"/>
      <c r="EF160" s="600"/>
      <c r="EG160" s="600"/>
      <c r="EH160" s="600"/>
      <c r="EI160" s="600"/>
      <c r="EJ160" s="600"/>
      <c r="EK160" s="600"/>
      <c r="EL160" s="600"/>
      <c r="EM160" s="600"/>
      <c r="EN160" s="600"/>
      <c r="EO160" s="600"/>
      <c r="EP160" s="600"/>
      <c r="EQ160" s="600"/>
      <c r="ER160" s="600"/>
      <c r="ES160" s="600"/>
      <c r="ET160" s="600"/>
      <c r="EU160" s="600"/>
      <c r="EV160" s="600"/>
      <c r="EW160" s="600"/>
      <c r="EX160" s="600"/>
      <c r="EY160" s="600"/>
      <c r="EZ160" s="600"/>
      <c r="FA160" s="600"/>
      <c r="FB160" s="600"/>
      <c r="FC160" s="600"/>
      <c r="FD160" s="600"/>
      <c r="FE160" s="600"/>
      <c r="FF160" s="600"/>
      <c r="FG160" s="600"/>
      <c r="FH160" s="600"/>
      <c r="FI160" s="600"/>
      <c r="FJ160" s="600"/>
      <c r="FK160" s="600"/>
      <c r="FL160" s="600"/>
      <c r="FM160" s="600"/>
      <c r="FN160" s="600"/>
      <c r="FO160" s="600"/>
      <c r="FP160" s="600"/>
      <c r="FQ160" s="600"/>
      <c r="FR160" s="600"/>
      <c r="FS160" s="600"/>
      <c r="FT160" s="600"/>
      <c r="FU160" s="600"/>
      <c r="FV160" s="600"/>
      <c r="FW160" s="600"/>
      <c r="FX160" s="600"/>
      <c r="FY160" s="600"/>
      <c r="FZ160" s="600"/>
      <c r="GA160" s="600"/>
      <c r="GB160" s="600"/>
      <c r="GC160" s="600"/>
      <c r="GD160" s="600"/>
      <c r="GE160" s="600"/>
      <c r="GF160" s="600"/>
      <c r="GG160" s="600"/>
      <c r="GH160" s="600"/>
      <c r="GI160" s="600"/>
      <c r="GJ160" s="600"/>
      <c r="GK160" s="600"/>
      <c r="GL160" s="600"/>
      <c r="GM160" s="600"/>
      <c r="GN160" s="600"/>
      <c r="GO160" s="600"/>
      <c r="GP160" s="600"/>
      <c r="GQ160" s="600"/>
      <c r="GR160" s="600"/>
      <c r="GS160" s="600"/>
      <c r="GT160" s="600"/>
      <c r="GU160" s="600"/>
      <c r="GV160" s="600"/>
      <c r="GW160" s="600"/>
      <c r="GX160" s="600"/>
      <c r="GY160" s="600"/>
      <c r="GZ160" s="600"/>
      <c r="HA160" s="600"/>
      <c r="HB160" s="600"/>
      <c r="HC160" s="600"/>
      <c r="HD160" s="600"/>
      <c r="HE160" s="600"/>
      <c r="HF160" s="600"/>
      <c r="HG160" s="600"/>
      <c r="HH160" s="600"/>
      <c r="HI160" s="600"/>
      <c r="HJ160" s="600"/>
      <c r="HK160" s="600"/>
      <c r="HL160" s="600"/>
      <c r="HM160" s="600"/>
      <c r="HN160" s="600"/>
      <c r="HO160" s="600"/>
      <c r="HP160" s="600"/>
      <c r="HQ160" s="600"/>
      <c r="HR160" s="600"/>
      <c r="HS160" s="600"/>
      <c r="HT160" s="600"/>
      <c r="HU160" s="600"/>
      <c r="HV160" s="600"/>
      <c r="HW160" s="600"/>
      <c r="HX160" s="600"/>
      <c r="HY160" s="600"/>
      <c r="HZ160" s="600"/>
      <c r="IA160" s="600"/>
      <c r="IB160" s="600"/>
      <c r="IC160" s="600"/>
      <c r="ID160" s="600"/>
      <c r="IE160" s="600"/>
      <c r="IF160" s="600"/>
      <c r="IG160" s="600"/>
      <c r="IH160" s="600"/>
      <c r="II160" s="600"/>
      <c r="IJ160" s="600"/>
      <c r="IK160" s="600"/>
      <c r="IL160" s="600"/>
      <c r="IM160" s="600"/>
      <c r="IN160" s="600"/>
      <c r="IO160" s="600"/>
      <c r="IP160" s="600"/>
      <c r="IQ160" s="600"/>
      <c r="IR160" s="600"/>
      <c r="IS160" s="600"/>
      <c r="IT160" s="600"/>
      <c r="IU160" s="600"/>
    </row>
    <row r="161" spans="1:255" ht="16.5" customHeight="1" x14ac:dyDescent="0.25">
      <c r="A161" s="591"/>
      <c r="B161" s="592" t="s">
        <v>307</v>
      </c>
      <c r="C161" s="593" t="str">
        <f t="shared" si="87"/>
        <v>Belanja Alat/Bahan untuk Kegiatan Kantor Alat Tulis Kantor</v>
      </c>
      <c r="D161" s="594">
        <v>1009500</v>
      </c>
      <c r="E161" s="594"/>
      <c r="F161" s="594"/>
      <c r="G161" s="594">
        <f t="shared" si="80"/>
        <v>0</v>
      </c>
      <c r="H161" s="594"/>
      <c r="I161" s="594"/>
      <c r="J161" s="594">
        <f t="shared" si="81"/>
        <v>0</v>
      </c>
      <c r="K161" s="594">
        <v>876400</v>
      </c>
      <c r="L161" s="594"/>
      <c r="M161" s="594">
        <f t="shared" si="82"/>
        <v>876400</v>
      </c>
      <c r="N161" s="594">
        <f t="shared" si="83"/>
        <v>876400</v>
      </c>
      <c r="O161" s="595">
        <f t="shared" si="84"/>
        <v>133100</v>
      </c>
      <c r="Q161" s="596">
        <f t="shared" si="88"/>
        <v>86.815255076770683</v>
      </c>
    </row>
    <row r="162" spans="1:255" s="590" customFormat="1" ht="13.5" x14ac:dyDescent="0.25">
      <c r="A162" s="591"/>
      <c r="B162" s="592" t="s">
        <v>307</v>
      </c>
      <c r="C162" s="593" t="str">
        <f t="shared" si="87"/>
        <v>Belanja Alat/Bahan untuk Kegiatan Kantor Alat Tulis Kantor</v>
      </c>
      <c r="D162" s="594">
        <v>2242400</v>
      </c>
      <c r="E162" s="594"/>
      <c r="F162" s="594"/>
      <c r="G162" s="594">
        <f t="shared" si="80"/>
        <v>0</v>
      </c>
      <c r="H162" s="594"/>
      <c r="I162" s="594"/>
      <c r="J162" s="594">
        <f t="shared" si="81"/>
        <v>0</v>
      </c>
      <c r="K162" s="594">
        <v>787200</v>
      </c>
      <c r="L162" s="594"/>
      <c r="M162" s="594">
        <f t="shared" si="82"/>
        <v>787200</v>
      </c>
      <c r="N162" s="594">
        <f t="shared" si="83"/>
        <v>787200</v>
      </c>
      <c r="O162" s="595">
        <f t="shared" si="84"/>
        <v>1455200</v>
      </c>
      <c r="P162" s="600"/>
      <c r="Q162" s="596"/>
      <c r="R162" s="600"/>
      <c r="S162" s="600"/>
      <c r="T162" s="600"/>
      <c r="U162" s="600"/>
      <c r="V162" s="600"/>
      <c r="W162" s="600"/>
      <c r="X162" s="600"/>
      <c r="Y162" s="600"/>
      <c r="Z162" s="600"/>
      <c r="AA162" s="600"/>
      <c r="AB162" s="600"/>
      <c r="AC162" s="600"/>
      <c r="AD162" s="600"/>
      <c r="AE162" s="600"/>
      <c r="AF162" s="600"/>
      <c r="AG162" s="600"/>
      <c r="AH162" s="600"/>
      <c r="AI162" s="600"/>
      <c r="AJ162" s="600"/>
      <c r="AK162" s="600"/>
      <c r="AL162" s="600"/>
      <c r="AM162" s="600"/>
      <c r="AN162" s="600"/>
      <c r="AO162" s="600"/>
      <c r="AP162" s="600"/>
      <c r="AQ162" s="600"/>
      <c r="AR162" s="600"/>
      <c r="AS162" s="600"/>
      <c r="AT162" s="600"/>
      <c r="AU162" s="600"/>
      <c r="AV162" s="600"/>
      <c r="AW162" s="600"/>
      <c r="AX162" s="600"/>
      <c r="AY162" s="600"/>
      <c r="AZ162" s="600"/>
      <c r="BA162" s="600"/>
      <c r="BB162" s="600"/>
      <c r="BC162" s="600"/>
      <c r="BD162" s="600"/>
      <c r="BE162" s="600"/>
      <c r="BF162" s="600"/>
      <c r="BG162" s="600"/>
      <c r="BH162" s="600"/>
      <c r="BI162" s="600"/>
      <c r="BJ162" s="600"/>
      <c r="BK162" s="600"/>
      <c r="BL162" s="600"/>
      <c r="BM162" s="600"/>
      <c r="BN162" s="600"/>
      <c r="BO162" s="600"/>
      <c r="BP162" s="600"/>
      <c r="BQ162" s="600"/>
      <c r="BR162" s="600"/>
      <c r="BS162" s="600"/>
      <c r="BT162" s="600"/>
      <c r="BU162" s="600"/>
      <c r="BV162" s="600"/>
      <c r="BW162" s="600"/>
      <c r="BX162" s="600"/>
      <c r="BY162" s="600"/>
      <c r="BZ162" s="600"/>
      <c r="CA162" s="600"/>
      <c r="CB162" s="600"/>
      <c r="CC162" s="600"/>
      <c r="CD162" s="600"/>
      <c r="CE162" s="600"/>
      <c r="CF162" s="600"/>
      <c r="CG162" s="600"/>
      <c r="CH162" s="600"/>
      <c r="CI162" s="600"/>
      <c r="CJ162" s="600"/>
      <c r="CK162" s="600"/>
      <c r="CL162" s="600"/>
      <c r="CM162" s="600"/>
      <c r="CN162" s="600"/>
      <c r="CO162" s="600"/>
      <c r="CP162" s="600"/>
      <c r="CQ162" s="600"/>
      <c r="CR162" s="600"/>
      <c r="CS162" s="600"/>
      <c r="CT162" s="600"/>
      <c r="CU162" s="600"/>
      <c r="CV162" s="600"/>
      <c r="CW162" s="600"/>
      <c r="CX162" s="600"/>
      <c r="CY162" s="600"/>
      <c r="CZ162" s="600"/>
      <c r="DA162" s="600"/>
      <c r="DB162" s="600"/>
      <c r="DC162" s="600"/>
      <c r="DD162" s="600"/>
      <c r="DE162" s="600"/>
      <c r="DF162" s="600"/>
      <c r="DG162" s="600"/>
      <c r="DH162" s="600"/>
      <c r="DI162" s="600"/>
      <c r="DJ162" s="600"/>
      <c r="DK162" s="600"/>
      <c r="DL162" s="600"/>
      <c r="DM162" s="600"/>
      <c r="DN162" s="600"/>
      <c r="DO162" s="600"/>
      <c r="DP162" s="600"/>
      <c r="DQ162" s="600"/>
      <c r="DR162" s="600"/>
      <c r="DS162" s="600"/>
      <c r="DT162" s="600"/>
      <c r="DU162" s="600"/>
      <c r="DV162" s="600"/>
      <c r="DW162" s="600"/>
      <c r="DX162" s="600"/>
      <c r="DY162" s="600"/>
      <c r="DZ162" s="600"/>
      <c r="EA162" s="600"/>
      <c r="EB162" s="600"/>
      <c r="EC162" s="600"/>
      <c r="ED162" s="600"/>
      <c r="EE162" s="600"/>
      <c r="EF162" s="600"/>
      <c r="EG162" s="600"/>
      <c r="EH162" s="600"/>
      <c r="EI162" s="600"/>
      <c r="EJ162" s="600"/>
      <c r="EK162" s="600"/>
      <c r="EL162" s="600"/>
      <c r="EM162" s="600"/>
      <c r="EN162" s="600"/>
      <c r="EO162" s="600"/>
      <c r="EP162" s="600"/>
      <c r="EQ162" s="600"/>
      <c r="ER162" s="600"/>
      <c r="ES162" s="600"/>
      <c r="ET162" s="600"/>
      <c r="EU162" s="600"/>
      <c r="EV162" s="600"/>
      <c r="EW162" s="600"/>
      <c r="EX162" s="600"/>
      <c r="EY162" s="600"/>
      <c r="EZ162" s="600"/>
      <c r="FA162" s="600"/>
      <c r="FB162" s="600"/>
      <c r="FC162" s="600"/>
      <c r="FD162" s="600"/>
      <c r="FE162" s="600"/>
      <c r="FF162" s="600"/>
      <c r="FG162" s="600"/>
      <c r="FH162" s="600"/>
      <c r="FI162" s="600"/>
      <c r="FJ162" s="600"/>
      <c r="FK162" s="600"/>
      <c r="FL162" s="600"/>
      <c r="FM162" s="600"/>
      <c r="FN162" s="600"/>
      <c r="FO162" s="600"/>
      <c r="FP162" s="600"/>
      <c r="FQ162" s="600"/>
      <c r="FR162" s="600"/>
      <c r="FS162" s="600"/>
      <c r="FT162" s="600"/>
      <c r="FU162" s="600"/>
      <c r="FV162" s="600"/>
      <c r="FW162" s="600"/>
      <c r="FX162" s="600"/>
      <c r="FY162" s="600"/>
      <c r="FZ162" s="600"/>
      <c r="GA162" s="600"/>
      <c r="GB162" s="600"/>
      <c r="GC162" s="600"/>
      <c r="GD162" s="600"/>
      <c r="GE162" s="600"/>
      <c r="GF162" s="600"/>
      <c r="GG162" s="600"/>
      <c r="GH162" s="600"/>
      <c r="GI162" s="600"/>
      <c r="GJ162" s="600"/>
      <c r="GK162" s="600"/>
      <c r="GL162" s="600"/>
      <c r="GM162" s="600"/>
      <c r="GN162" s="600"/>
      <c r="GO162" s="600"/>
      <c r="GP162" s="600"/>
      <c r="GQ162" s="600"/>
      <c r="GR162" s="600"/>
      <c r="GS162" s="600"/>
      <c r="GT162" s="600"/>
      <c r="GU162" s="600"/>
      <c r="GV162" s="600"/>
      <c r="GW162" s="600"/>
      <c r="GX162" s="600"/>
      <c r="GY162" s="600"/>
      <c r="GZ162" s="600"/>
      <c r="HA162" s="600"/>
      <c r="HB162" s="600"/>
      <c r="HC162" s="600"/>
      <c r="HD162" s="600"/>
      <c r="HE162" s="600"/>
      <c r="HF162" s="600"/>
      <c r="HG162" s="600"/>
      <c r="HH162" s="600"/>
      <c r="HI162" s="600"/>
      <c r="HJ162" s="600"/>
      <c r="HK162" s="600"/>
      <c r="HL162" s="600"/>
      <c r="HM162" s="600"/>
      <c r="HN162" s="600"/>
      <c r="HO162" s="600"/>
      <c r="HP162" s="600"/>
      <c r="HQ162" s="600"/>
      <c r="HR162" s="600"/>
      <c r="HS162" s="600"/>
      <c r="HT162" s="600"/>
      <c r="HU162" s="600"/>
      <c r="HV162" s="600"/>
      <c r="HW162" s="600"/>
      <c r="HX162" s="600"/>
      <c r="HY162" s="600"/>
      <c r="HZ162" s="600"/>
      <c r="IA162" s="600"/>
      <c r="IB162" s="600"/>
      <c r="IC162" s="600"/>
      <c r="ID162" s="600"/>
      <c r="IE162" s="600"/>
      <c r="IF162" s="600"/>
      <c r="IG162" s="600"/>
      <c r="IH162" s="600"/>
      <c r="II162" s="600"/>
      <c r="IJ162" s="600"/>
      <c r="IK162" s="600"/>
      <c r="IL162" s="600"/>
      <c r="IM162" s="600"/>
      <c r="IN162" s="600"/>
      <c r="IO162" s="600"/>
      <c r="IP162" s="600"/>
      <c r="IQ162" s="600"/>
      <c r="IR162" s="600"/>
      <c r="IS162" s="600"/>
      <c r="IT162" s="600"/>
      <c r="IU162" s="600"/>
    </row>
    <row r="163" spans="1:255" s="600" customFormat="1" ht="16.5" customHeight="1" x14ac:dyDescent="0.25">
      <c r="A163" s="591"/>
      <c r="B163" s="592" t="s">
        <v>307</v>
      </c>
      <c r="C163" s="593" t="str">
        <f t="shared" si="87"/>
        <v>Belanja Alat/Bahan untuk Kegiatan Kantor Alat Tulis Kantor</v>
      </c>
      <c r="D163" s="594">
        <v>3311300</v>
      </c>
      <c r="E163" s="594"/>
      <c r="F163" s="594"/>
      <c r="G163" s="594">
        <f t="shared" si="80"/>
        <v>0</v>
      </c>
      <c r="H163" s="594"/>
      <c r="I163" s="594"/>
      <c r="J163" s="594">
        <f t="shared" si="81"/>
        <v>0</v>
      </c>
      <c r="K163" s="594">
        <v>2911800</v>
      </c>
      <c r="L163" s="594"/>
      <c r="M163" s="594">
        <f t="shared" si="82"/>
        <v>2911800</v>
      </c>
      <c r="N163" s="594">
        <f t="shared" si="83"/>
        <v>2911800</v>
      </c>
      <c r="O163" s="595">
        <f t="shared" si="84"/>
        <v>399500</v>
      </c>
      <c r="P163" s="561"/>
      <c r="Q163" s="596"/>
      <c r="R163" s="561"/>
      <c r="S163" s="561"/>
      <c r="T163" s="561"/>
      <c r="U163" s="561"/>
      <c r="V163" s="561"/>
      <c r="W163" s="561"/>
      <c r="X163" s="561"/>
      <c r="Y163" s="561"/>
      <c r="Z163" s="561"/>
      <c r="AA163" s="561"/>
      <c r="AB163" s="561"/>
      <c r="AC163" s="561"/>
      <c r="AD163" s="561"/>
      <c r="AE163" s="561"/>
      <c r="AF163" s="561"/>
      <c r="AG163" s="561"/>
      <c r="AH163" s="561"/>
      <c r="AI163" s="561"/>
      <c r="AJ163" s="561"/>
      <c r="AK163" s="561"/>
      <c r="AL163" s="561"/>
      <c r="AM163" s="561"/>
      <c r="AN163" s="561"/>
      <c r="AO163" s="561"/>
      <c r="AP163" s="561"/>
      <c r="AQ163" s="561"/>
      <c r="AR163" s="561"/>
      <c r="AS163" s="561"/>
      <c r="AT163" s="561"/>
      <c r="AU163" s="561"/>
      <c r="AV163" s="561"/>
      <c r="AW163" s="561"/>
      <c r="AX163" s="561"/>
      <c r="AY163" s="561"/>
      <c r="AZ163" s="561"/>
      <c r="BA163" s="561"/>
      <c r="BB163" s="561"/>
      <c r="BC163" s="561"/>
      <c r="BD163" s="561"/>
      <c r="BE163" s="561"/>
      <c r="BF163" s="561"/>
      <c r="BG163" s="561"/>
      <c r="BH163" s="561"/>
      <c r="BI163" s="561"/>
      <c r="BJ163" s="561"/>
      <c r="BK163" s="561"/>
      <c r="BL163" s="561"/>
      <c r="BM163" s="561"/>
      <c r="BN163" s="561"/>
      <c r="BO163" s="561"/>
      <c r="BP163" s="561"/>
      <c r="BQ163" s="561"/>
      <c r="BR163" s="561"/>
      <c r="BS163" s="561"/>
      <c r="BT163" s="561"/>
      <c r="BU163" s="561"/>
      <c r="BV163" s="561"/>
      <c r="BW163" s="561"/>
      <c r="BX163" s="561"/>
      <c r="BY163" s="561"/>
      <c r="BZ163" s="561"/>
      <c r="CA163" s="561"/>
      <c r="CB163" s="561"/>
      <c r="CC163" s="561"/>
      <c r="CD163" s="561"/>
      <c r="CE163" s="561"/>
      <c r="CF163" s="561"/>
      <c r="CG163" s="561"/>
      <c r="CH163" s="561"/>
      <c r="CI163" s="561"/>
      <c r="CJ163" s="561"/>
      <c r="CK163" s="561"/>
      <c r="CL163" s="561"/>
      <c r="CM163" s="561"/>
      <c r="CN163" s="561"/>
      <c r="CO163" s="561"/>
      <c r="CP163" s="561"/>
      <c r="CQ163" s="561"/>
      <c r="CR163" s="561"/>
      <c r="CS163" s="561"/>
      <c r="CT163" s="561"/>
      <c r="CU163" s="561"/>
      <c r="CV163" s="561"/>
      <c r="CW163" s="561"/>
      <c r="CX163" s="561"/>
      <c r="CY163" s="561"/>
      <c r="CZ163" s="561"/>
      <c r="DA163" s="561"/>
      <c r="DB163" s="561"/>
      <c r="DC163" s="561"/>
      <c r="DD163" s="561"/>
      <c r="DE163" s="561"/>
      <c r="DF163" s="561"/>
      <c r="DG163" s="561"/>
      <c r="DH163" s="561"/>
      <c r="DI163" s="561"/>
      <c r="DJ163" s="561"/>
      <c r="DK163" s="561"/>
      <c r="DL163" s="561"/>
      <c r="DM163" s="561"/>
      <c r="DN163" s="561"/>
      <c r="DO163" s="561"/>
      <c r="DP163" s="561"/>
      <c r="DQ163" s="561"/>
      <c r="DR163" s="561"/>
      <c r="DS163" s="561"/>
      <c r="DT163" s="561"/>
      <c r="DU163" s="561"/>
      <c r="DV163" s="561"/>
      <c r="DW163" s="561"/>
      <c r="DX163" s="561"/>
      <c r="DY163" s="561"/>
      <c r="DZ163" s="561"/>
      <c r="EA163" s="561"/>
      <c r="EB163" s="561"/>
      <c r="EC163" s="561"/>
      <c r="ED163" s="561"/>
      <c r="EE163" s="561"/>
      <c r="EF163" s="561"/>
      <c r="EG163" s="561"/>
      <c r="EH163" s="561"/>
      <c r="EI163" s="561"/>
      <c r="EJ163" s="561"/>
      <c r="EK163" s="561"/>
      <c r="EL163" s="561"/>
      <c r="EM163" s="561"/>
      <c r="EN163" s="561"/>
      <c r="EO163" s="561"/>
      <c r="EP163" s="561"/>
      <c r="EQ163" s="561"/>
      <c r="ER163" s="561"/>
      <c r="ES163" s="561"/>
      <c r="ET163" s="561"/>
      <c r="EU163" s="561"/>
      <c r="EV163" s="561"/>
      <c r="EW163" s="561"/>
      <c r="EX163" s="561"/>
      <c r="EY163" s="561"/>
      <c r="EZ163" s="561"/>
      <c r="FA163" s="561"/>
      <c r="FB163" s="561"/>
      <c r="FC163" s="561"/>
      <c r="FD163" s="561"/>
      <c r="FE163" s="561"/>
      <c r="FF163" s="561"/>
      <c r="FG163" s="561"/>
      <c r="FH163" s="561"/>
      <c r="FI163" s="561"/>
      <c r="FJ163" s="561"/>
      <c r="FK163" s="561"/>
      <c r="FL163" s="561"/>
      <c r="FM163" s="561"/>
      <c r="FN163" s="561"/>
      <c r="FO163" s="561"/>
      <c r="FP163" s="561"/>
      <c r="FQ163" s="561"/>
      <c r="FR163" s="561"/>
      <c r="FS163" s="561"/>
      <c r="FT163" s="561"/>
      <c r="FU163" s="561"/>
      <c r="FV163" s="561"/>
      <c r="FW163" s="561"/>
      <c r="FX163" s="561"/>
      <c r="FY163" s="561"/>
      <c r="FZ163" s="561"/>
      <c r="GA163" s="561"/>
      <c r="GB163" s="561"/>
      <c r="GC163" s="561"/>
      <c r="GD163" s="561"/>
      <c r="GE163" s="561"/>
      <c r="GF163" s="561"/>
      <c r="GG163" s="561"/>
      <c r="GH163" s="561"/>
      <c r="GI163" s="561"/>
      <c r="GJ163" s="561"/>
      <c r="GK163" s="561"/>
      <c r="GL163" s="561"/>
      <c r="GM163" s="561"/>
      <c r="GN163" s="561"/>
      <c r="GO163" s="561"/>
      <c r="GP163" s="561"/>
      <c r="GQ163" s="561"/>
      <c r="GR163" s="561"/>
      <c r="GS163" s="561"/>
      <c r="GT163" s="561"/>
      <c r="GU163" s="561"/>
      <c r="GV163" s="561"/>
      <c r="GW163" s="561"/>
      <c r="GX163" s="561"/>
      <c r="GY163" s="561"/>
      <c r="GZ163" s="561"/>
      <c r="HA163" s="561"/>
      <c r="HB163" s="561"/>
      <c r="HC163" s="561"/>
      <c r="HD163" s="561"/>
      <c r="HE163" s="561"/>
      <c r="HF163" s="561"/>
      <c r="HG163" s="561"/>
      <c r="HH163" s="561"/>
      <c r="HI163" s="561"/>
      <c r="HJ163" s="561"/>
      <c r="HK163" s="561"/>
      <c r="HL163" s="561"/>
      <c r="HM163" s="561"/>
      <c r="HN163" s="561"/>
      <c r="HO163" s="561"/>
      <c r="HP163" s="561"/>
      <c r="HQ163" s="561"/>
      <c r="HR163" s="561"/>
      <c r="HS163" s="561"/>
      <c r="HT163" s="561"/>
      <c r="HU163" s="561"/>
      <c r="HV163" s="561"/>
      <c r="HW163" s="561"/>
      <c r="HX163" s="561"/>
      <c r="HY163" s="561"/>
      <c r="HZ163" s="561"/>
      <c r="IA163" s="561"/>
      <c r="IB163" s="561"/>
      <c r="IC163" s="561"/>
      <c r="ID163" s="561"/>
      <c r="IE163" s="561"/>
      <c r="IF163" s="561"/>
      <c r="IG163" s="561"/>
      <c r="IH163" s="561"/>
      <c r="II163" s="561"/>
      <c r="IJ163" s="561"/>
      <c r="IK163" s="561"/>
      <c r="IL163" s="561"/>
      <c r="IM163" s="561"/>
      <c r="IN163" s="561"/>
      <c r="IO163" s="561"/>
      <c r="IP163" s="561"/>
      <c r="IQ163" s="561"/>
      <c r="IR163" s="561"/>
      <c r="IS163" s="561"/>
      <c r="IT163" s="561"/>
      <c r="IU163" s="561"/>
    </row>
    <row r="164" spans="1:255" ht="16.5" customHeight="1" x14ac:dyDescent="0.25">
      <c r="A164" s="591"/>
      <c r="B164" s="592" t="s">
        <v>307</v>
      </c>
      <c r="C164" s="593" t="str">
        <f t="shared" si="87"/>
        <v>Belanja Alat/Bahan untuk Kegiatan Kantor Alat Tulis Kantor</v>
      </c>
      <c r="D164" s="594">
        <v>2681600</v>
      </c>
      <c r="E164" s="594"/>
      <c r="F164" s="594"/>
      <c r="G164" s="594">
        <f t="shared" si="80"/>
        <v>0</v>
      </c>
      <c r="H164" s="594"/>
      <c r="I164" s="594"/>
      <c r="J164" s="594">
        <f t="shared" si="81"/>
        <v>0</v>
      </c>
      <c r="K164" s="594">
        <v>1655800</v>
      </c>
      <c r="L164" s="594"/>
      <c r="M164" s="594">
        <f t="shared" si="82"/>
        <v>1655800</v>
      </c>
      <c r="N164" s="594">
        <f t="shared" si="83"/>
        <v>1655800</v>
      </c>
      <c r="O164" s="595">
        <f t="shared" si="84"/>
        <v>1025800</v>
      </c>
      <c r="Q164" s="596">
        <f>(N164/D164)*100</f>
        <v>61.746718377088307</v>
      </c>
    </row>
    <row r="165" spans="1:255" ht="16.5" customHeight="1" x14ac:dyDescent="0.25">
      <c r="A165" s="591"/>
      <c r="B165" s="592" t="s">
        <v>307</v>
      </c>
      <c r="C165" s="593" t="str">
        <f t="shared" si="87"/>
        <v>Belanja Alat/Bahan untuk Kegiatan Kantor Alat Tulis Kantor</v>
      </c>
      <c r="D165" s="594">
        <v>3565700</v>
      </c>
      <c r="E165" s="594"/>
      <c r="F165" s="594"/>
      <c r="G165" s="594">
        <f t="shared" si="80"/>
        <v>0</v>
      </c>
      <c r="H165" s="594"/>
      <c r="I165" s="594"/>
      <c r="J165" s="594">
        <f t="shared" si="81"/>
        <v>0</v>
      </c>
      <c r="K165" s="594">
        <v>3151100</v>
      </c>
      <c r="L165" s="594"/>
      <c r="M165" s="594">
        <f t="shared" si="82"/>
        <v>3151100</v>
      </c>
      <c r="N165" s="594">
        <f t="shared" si="83"/>
        <v>3151100</v>
      </c>
      <c r="O165" s="595">
        <f t="shared" si="84"/>
        <v>414600</v>
      </c>
      <c r="Q165" s="596">
        <f>(N165/D165)*100</f>
        <v>88.372549569509502</v>
      </c>
    </row>
    <row r="166" spans="1:255" ht="16.5" customHeight="1" x14ac:dyDescent="0.25">
      <c r="A166" s="591"/>
      <c r="B166" s="592" t="s">
        <v>307</v>
      </c>
      <c r="C166" s="593" t="str">
        <f t="shared" si="87"/>
        <v>Belanja Alat/Bahan untuk Kegiatan Kantor Alat Tulis Kantor</v>
      </c>
      <c r="D166" s="594">
        <v>900900</v>
      </c>
      <c r="E166" s="594"/>
      <c r="F166" s="594"/>
      <c r="G166" s="594">
        <f t="shared" si="80"/>
        <v>0</v>
      </c>
      <c r="H166" s="594"/>
      <c r="I166" s="594"/>
      <c r="J166" s="594">
        <f t="shared" si="81"/>
        <v>0</v>
      </c>
      <c r="K166" s="594">
        <v>900900</v>
      </c>
      <c r="L166" s="594"/>
      <c r="M166" s="594">
        <f t="shared" si="82"/>
        <v>900900</v>
      </c>
      <c r="N166" s="594">
        <f t="shared" si="83"/>
        <v>900900</v>
      </c>
      <c r="O166" s="595">
        <f t="shared" si="84"/>
        <v>0</v>
      </c>
      <c r="Q166" s="596"/>
    </row>
    <row r="167" spans="1:255" s="590" customFormat="1" ht="13.5" x14ac:dyDescent="0.25">
      <c r="A167" s="591"/>
      <c r="B167" s="592" t="s">
        <v>307</v>
      </c>
      <c r="C167" s="593" t="str">
        <f t="shared" si="87"/>
        <v>Belanja Alat/Bahan untuk Kegiatan Kantor Alat Tulis Kantor</v>
      </c>
      <c r="D167" s="594">
        <v>296000</v>
      </c>
      <c r="E167" s="594"/>
      <c r="F167" s="594"/>
      <c r="G167" s="594">
        <f t="shared" si="80"/>
        <v>0</v>
      </c>
      <c r="H167" s="594"/>
      <c r="I167" s="594"/>
      <c r="J167" s="594">
        <f t="shared" si="81"/>
        <v>0</v>
      </c>
      <c r="K167" s="594">
        <v>296000</v>
      </c>
      <c r="L167" s="594"/>
      <c r="M167" s="594">
        <f t="shared" si="82"/>
        <v>296000</v>
      </c>
      <c r="N167" s="594">
        <f t="shared" si="83"/>
        <v>296000</v>
      </c>
      <c r="O167" s="595">
        <f t="shared" si="84"/>
        <v>0</v>
      </c>
      <c r="P167" s="561"/>
      <c r="Q167" s="596">
        <f>(N167/D167)*100</f>
        <v>100</v>
      </c>
      <c r="R167" s="561"/>
      <c r="S167" s="561"/>
      <c r="T167" s="561"/>
      <c r="U167" s="561"/>
      <c r="V167" s="561"/>
      <c r="W167" s="561"/>
      <c r="X167" s="561"/>
      <c r="Y167" s="561"/>
      <c r="Z167" s="561"/>
      <c r="AA167" s="561"/>
      <c r="AB167" s="561"/>
      <c r="AC167" s="561"/>
      <c r="AD167" s="561"/>
      <c r="AE167" s="561"/>
      <c r="AF167" s="561"/>
      <c r="AG167" s="561"/>
      <c r="AH167" s="561"/>
      <c r="AI167" s="561"/>
      <c r="AJ167" s="561"/>
      <c r="AK167" s="561"/>
      <c r="AL167" s="561"/>
      <c r="AM167" s="561"/>
      <c r="AN167" s="561"/>
      <c r="AO167" s="561"/>
      <c r="AP167" s="561"/>
      <c r="AQ167" s="561"/>
      <c r="AR167" s="561"/>
      <c r="AS167" s="561"/>
      <c r="AT167" s="561"/>
      <c r="AU167" s="561"/>
      <c r="AV167" s="561"/>
      <c r="AW167" s="561"/>
      <c r="AX167" s="561"/>
      <c r="AY167" s="561"/>
      <c r="AZ167" s="561"/>
      <c r="BA167" s="561"/>
      <c r="BB167" s="561"/>
      <c r="BC167" s="561"/>
      <c r="BD167" s="561"/>
      <c r="BE167" s="561"/>
      <c r="BF167" s="561"/>
      <c r="BG167" s="561"/>
      <c r="BH167" s="561"/>
      <c r="BI167" s="561"/>
      <c r="BJ167" s="561"/>
      <c r="BK167" s="561"/>
      <c r="BL167" s="561"/>
      <c r="BM167" s="561"/>
      <c r="BN167" s="561"/>
      <c r="BO167" s="561"/>
      <c r="BP167" s="561"/>
      <c r="BQ167" s="561"/>
      <c r="BR167" s="561"/>
      <c r="BS167" s="561"/>
      <c r="BT167" s="561"/>
      <c r="BU167" s="561"/>
      <c r="BV167" s="561"/>
      <c r="BW167" s="561"/>
      <c r="BX167" s="561"/>
      <c r="BY167" s="561"/>
      <c r="BZ167" s="561"/>
      <c r="CA167" s="561"/>
      <c r="CB167" s="561"/>
      <c r="CC167" s="561"/>
      <c r="CD167" s="561"/>
      <c r="CE167" s="561"/>
      <c r="CF167" s="561"/>
      <c r="CG167" s="561"/>
      <c r="CH167" s="561"/>
      <c r="CI167" s="561"/>
      <c r="CJ167" s="561"/>
      <c r="CK167" s="561"/>
      <c r="CL167" s="561"/>
      <c r="CM167" s="561"/>
      <c r="CN167" s="561"/>
      <c r="CO167" s="561"/>
      <c r="CP167" s="561"/>
      <c r="CQ167" s="561"/>
      <c r="CR167" s="561"/>
      <c r="CS167" s="561"/>
      <c r="CT167" s="561"/>
      <c r="CU167" s="561"/>
      <c r="CV167" s="561"/>
      <c r="CW167" s="561"/>
      <c r="CX167" s="561"/>
      <c r="CY167" s="561"/>
      <c r="CZ167" s="561"/>
      <c r="DA167" s="561"/>
      <c r="DB167" s="561"/>
      <c r="DC167" s="561"/>
      <c r="DD167" s="561"/>
      <c r="DE167" s="561"/>
      <c r="DF167" s="561"/>
      <c r="DG167" s="561"/>
      <c r="DH167" s="561"/>
      <c r="DI167" s="561"/>
      <c r="DJ167" s="561"/>
      <c r="DK167" s="561"/>
      <c r="DL167" s="561"/>
      <c r="DM167" s="561"/>
      <c r="DN167" s="561"/>
      <c r="DO167" s="561"/>
      <c r="DP167" s="561"/>
      <c r="DQ167" s="561"/>
      <c r="DR167" s="561"/>
      <c r="DS167" s="561"/>
      <c r="DT167" s="561"/>
      <c r="DU167" s="561"/>
      <c r="DV167" s="561"/>
      <c r="DW167" s="561"/>
      <c r="DX167" s="561"/>
      <c r="DY167" s="561"/>
      <c r="DZ167" s="561"/>
      <c r="EA167" s="561"/>
      <c r="EB167" s="561"/>
      <c r="EC167" s="561"/>
      <c r="ED167" s="561"/>
      <c r="EE167" s="561"/>
      <c r="EF167" s="561"/>
      <c r="EG167" s="561"/>
      <c r="EH167" s="561"/>
      <c r="EI167" s="561"/>
      <c r="EJ167" s="561"/>
      <c r="EK167" s="561"/>
      <c r="EL167" s="561"/>
      <c r="EM167" s="561"/>
      <c r="EN167" s="561"/>
      <c r="EO167" s="561"/>
      <c r="EP167" s="561"/>
      <c r="EQ167" s="561"/>
      <c r="ER167" s="561"/>
      <c r="ES167" s="561"/>
      <c r="ET167" s="561"/>
      <c r="EU167" s="561"/>
      <c r="EV167" s="561"/>
      <c r="EW167" s="561"/>
      <c r="EX167" s="561"/>
      <c r="EY167" s="561"/>
      <c r="EZ167" s="561"/>
      <c r="FA167" s="561"/>
      <c r="FB167" s="561"/>
      <c r="FC167" s="561"/>
      <c r="FD167" s="561"/>
      <c r="FE167" s="561"/>
      <c r="FF167" s="561"/>
      <c r="FG167" s="561"/>
      <c r="FH167" s="561"/>
      <c r="FI167" s="561"/>
      <c r="FJ167" s="561"/>
      <c r="FK167" s="561"/>
      <c r="FL167" s="561"/>
      <c r="FM167" s="561"/>
      <c r="FN167" s="561"/>
      <c r="FO167" s="561"/>
      <c r="FP167" s="561"/>
      <c r="FQ167" s="561"/>
      <c r="FR167" s="561"/>
      <c r="FS167" s="561"/>
      <c r="FT167" s="561"/>
      <c r="FU167" s="561"/>
      <c r="FV167" s="561"/>
      <c r="FW167" s="561"/>
      <c r="FX167" s="561"/>
      <c r="FY167" s="561"/>
      <c r="FZ167" s="561"/>
      <c r="GA167" s="561"/>
      <c r="GB167" s="561"/>
      <c r="GC167" s="561"/>
      <c r="GD167" s="561"/>
      <c r="GE167" s="561"/>
      <c r="GF167" s="561"/>
      <c r="GG167" s="561"/>
      <c r="GH167" s="561"/>
      <c r="GI167" s="561"/>
      <c r="GJ167" s="561"/>
      <c r="GK167" s="561"/>
      <c r="GL167" s="561"/>
      <c r="GM167" s="561"/>
      <c r="GN167" s="561"/>
      <c r="GO167" s="561"/>
      <c r="GP167" s="561"/>
      <c r="GQ167" s="561"/>
      <c r="GR167" s="561"/>
      <c r="GS167" s="561"/>
      <c r="GT167" s="561"/>
      <c r="GU167" s="561"/>
      <c r="GV167" s="561"/>
      <c r="GW167" s="561"/>
      <c r="GX167" s="561"/>
      <c r="GY167" s="561"/>
      <c r="GZ167" s="561"/>
      <c r="HA167" s="561"/>
      <c r="HB167" s="561"/>
      <c r="HC167" s="561"/>
      <c r="HD167" s="561"/>
      <c r="HE167" s="561"/>
      <c r="HF167" s="561"/>
      <c r="HG167" s="561"/>
      <c r="HH167" s="561"/>
      <c r="HI167" s="561"/>
      <c r="HJ167" s="561"/>
      <c r="HK167" s="561"/>
      <c r="HL167" s="561"/>
      <c r="HM167" s="561"/>
      <c r="HN167" s="561"/>
      <c r="HO167" s="561"/>
      <c r="HP167" s="561"/>
      <c r="HQ167" s="561"/>
      <c r="HR167" s="561"/>
      <c r="HS167" s="561"/>
      <c r="HT167" s="561"/>
      <c r="HU167" s="561"/>
      <c r="HV167" s="561"/>
      <c r="HW167" s="561"/>
      <c r="HX167" s="561"/>
      <c r="HY167" s="561"/>
      <c r="HZ167" s="561"/>
      <c r="IA167" s="561"/>
      <c r="IB167" s="561"/>
      <c r="IC167" s="561"/>
      <c r="ID167" s="561"/>
      <c r="IE167" s="561"/>
      <c r="IF167" s="561"/>
      <c r="IG167" s="561"/>
      <c r="IH167" s="561"/>
      <c r="II167" s="561"/>
      <c r="IJ167" s="561"/>
      <c r="IK167" s="561"/>
      <c r="IL167" s="561"/>
      <c r="IM167" s="561"/>
      <c r="IN167" s="561"/>
      <c r="IO167" s="561"/>
      <c r="IP167" s="561"/>
      <c r="IQ167" s="561"/>
      <c r="IR167" s="561"/>
      <c r="IS167" s="561"/>
      <c r="IT167" s="561"/>
      <c r="IU167" s="561"/>
    </row>
    <row r="168" spans="1:255" ht="16.5" customHeight="1" x14ac:dyDescent="0.25">
      <c r="A168" s="591"/>
      <c r="B168" s="592" t="s">
        <v>307</v>
      </c>
      <c r="C168" s="593" t="str">
        <f t="shared" si="87"/>
        <v>Belanja Alat/Bahan untuk Kegiatan Kantor Alat Tulis Kantor</v>
      </c>
      <c r="D168" s="594">
        <v>3240400</v>
      </c>
      <c r="E168" s="594"/>
      <c r="F168" s="594"/>
      <c r="G168" s="594">
        <f t="shared" si="80"/>
        <v>0</v>
      </c>
      <c r="H168" s="594"/>
      <c r="I168" s="594"/>
      <c r="J168" s="594">
        <f t="shared" si="81"/>
        <v>0</v>
      </c>
      <c r="K168" s="594">
        <v>3240400</v>
      </c>
      <c r="L168" s="594"/>
      <c r="M168" s="594">
        <f t="shared" si="82"/>
        <v>3240400</v>
      </c>
      <c r="N168" s="594">
        <f t="shared" si="83"/>
        <v>3240400</v>
      </c>
      <c r="O168" s="595">
        <f t="shared" si="84"/>
        <v>0</v>
      </c>
      <c r="Q168" s="596"/>
    </row>
    <row r="169" spans="1:255" ht="16.5" customHeight="1" x14ac:dyDescent="0.25">
      <c r="A169" s="591"/>
      <c r="B169" s="592" t="s">
        <v>307</v>
      </c>
      <c r="C169" s="593" t="str">
        <f t="shared" si="87"/>
        <v>Belanja Alat/Bahan untuk Kegiatan Kantor Alat Tulis Kantor</v>
      </c>
      <c r="D169" s="594">
        <v>2530900</v>
      </c>
      <c r="E169" s="594"/>
      <c r="F169" s="594"/>
      <c r="G169" s="594">
        <f t="shared" si="80"/>
        <v>0</v>
      </c>
      <c r="H169" s="594"/>
      <c r="I169" s="594"/>
      <c r="J169" s="594">
        <f t="shared" si="81"/>
        <v>0</v>
      </c>
      <c r="K169" s="594">
        <v>2530200</v>
      </c>
      <c r="L169" s="594"/>
      <c r="M169" s="594">
        <f t="shared" si="82"/>
        <v>2530200</v>
      </c>
      <c r="N169" s="594">
        <f t="shared" si="83"/>
        <v>2530200</v>
      </c>
      <c r="O169" s="595">
        <f t="shared" si="84"/>
        <v>700</v>
      </c>
      <c r="Q169" s="596"/>
    </row>
    <row r="170" spans="1:255" ht="16.5" customHeight="1" x14ac:dyDescent="0.25">
      <c r="A170" s="612"/>
      <c r="B170" s="592" t="s">
        <v>307</v>
      </c>
      <c r="C170" s="593" t="str">
        <f t="shared" si="87"/>
        <v>Belanja Alat/Bahan untuk Kegiatan Kantor Alat Tulis Kantor</v>
      </c>
      <c r="D170" s="614">
        <v>2331800</v>
      </c>
      <c r="E170" s="615"/>
      <c r="F170" s="615"/>
      <c r="G170" s="594">
        <f t="shared" si="80"/>
        <v>0</v>
      </c>
      <c r="H170" s="615"/>
      <c r="I170" s="615"/>
      <c r="J170" s="594">
        <f t="shared" si="81"/>
        <v>0</v>
      </c>
      <c r="K170" s="614">
        <v>2331800</v>
      </c>
      <c r="L170" s="614"/>
      <c r="M170" s="594">
        <f t="shared" si="82"/>
        <v>2331800</v>
      </c>
      <c r="N170" s="594">
        <f t="shared" si="83"/>
        <v>2331800</v>
      </c>
      <c r="O170" s="595">
        <f t="shared" si="84"/>
        <v>0</v>
      </c>
      <c r="P170" s="638"/>
      <c r="Q170" s="639"/>
      <c r="R170" s="638"/>
      <c r="S170" s="638"/>
      <c r="T170" s="638"/>
      <c r="U170" s="638"/>
      <c r="V170" s="638"/>
      <c r="W170" s="638"/>
      <c r="X170" s="638"/>
      <c r="Y170" s="638"/>
      <c r="Z170" s="638"/>
      <c r="AA170" s="638"/>
      <c r="AB170" s="638"/>
      <c r="AC170" s="638"/>
      <c r="AD170" s="638"/>
      <c r="AE170" s="638"/>
      <c r="AF170" s="638"/>
      <c r="AG170" s="638"/>
      <c r="AH170" s="638"/>
      <c r="AI170" s="638"/>
      <c r="AJ170" s="638"/>
      <c r="AK170" s="638"/>
      <c r="AL170" s="638"/>
      <c r="AM170" s="638"/>
      <c r="AN170" s="638"/>
      <c r="AO170" s="638"/>
      <c r="AP170" s="638"/>
      <c r="AQ170" s="638"/>
      <c r="AR170" s="638"/>
      <c r="AS170" s="638"/>
      <c r="AT170" s="638"/>
      <c r="AU170" s="638"/>
      <c r="AV170" s="638"/>
      <c r="AW170" s="638"/>
      <c r="AX170" s="638"/>
      <c r="AY170" s="638"/>
      <c r="AZ170" s="638"/>
      <c r="BA170" s="638"/>
      <c r="BB170" s="638"/>
      <c r="BC170" s="638"/>
      <c r="BD170" s="638"/>
      <c r="BE170" s="638"/>
      <c r="BF170" s="638"/>
      <c r="BG170" s="638"/>
      <c r="BH170" s="638"/>
      <c r="BI170" s="638"/>
      <c r="BJ170" s="638"/>
      <c r="BK170" s="638"/>
      <c r="BL170" s="638"/>
      <c r="BM170" s="638"/>
      <c r="BN170" s="638"/>
      <c r="BO170" s="638"/>
      <c r="BP170" s="638"/>
      <c r="BQ170" s="638"/>
      <c r="BR170" s="638"/>
      <c r="BS170" s="638"/>
      <c r="BT170" s="638"/>
      <c r="BU170" s="638"/>
      <c r="BV170" s="638"/>
      <c r="BW170" s="638"/>
      <c r="BX170" s="638"/>
      <c r="BY170" s="638"/>
      <c r="BZ170" s="638"/>
      <c r="CA170" s="638"/>
      <c r="CB170" s="638"/>
      <c r="CC170" s="638"/>
      <c r="CD170" s="638"/>
      <c r="CE170" s="638"/>
      <c r="CF170" s="638"/>
      <c r="CG170" s="638"/>
      <c r="CH170" s="638"/>
      <c r="CI170" s="638"/>
      <c r="CJ170" s="638"/>
      <c r="CK170" s="638"/>
      <c r="CL170" s="638"/>
      <c r="CM170" s="638"/>
      <c r="CN170" s="638"/>
      <c r="CO170" s="638"/>
      <c r="CP170" s="638"/>
      <c r="CQ170" s="638"/>
      <c r="CR170" s="638"/>
      <c r="CS170" s="638"/>
      <c r="CT170" s="638"/>
      <c r="CU170" s="638"/>
      <c r="CV170" s="638"/>
      <c r="CW170" s="638"/>
      <c r="CX170" s="638"/>
      <c r="CY170" s="638"/>
      <c r="CZ170" s="638"/>
      <c r="DA170" s="638"/>
      <c r="DB170" s="638"/>
      <c r="DC170" s="638"/>
      <c r="DD170" s="638"/>
      <c r="DE170" s="638"/>
      <c r="DF170" s="638"/>
      <c r="DG170" s="638"/>
      <c r="DH170" s="638"/>
      <c r="DI170" s="638"/>
      <c r="DJ170" s="638"/>
      <c r="DK170" s="638"/>
      <c r="DL170" s="638"/>
      <c r="DM170" s="638"/>
      <c r="DN170" s="638"/>
      <c r="DO170" s="638"/>
      <c r="DP170" s="638"/>
      <c r="DQ170" s="638"/>
      <c r="DR170" s="638"/>
      <c r="DS170" s="638"/>
      <c r="DT170" s="638"/>
      <c r="DU170" s="638"/>
      <c r="DV170" s="638"/>
      <c r="DW170" s="638"/>
      <c r="DX170" s="638"/>
      <c r="DY170" s="638"/>
      <c r="DZ170" s="638"/>
      <c r="EA170" s="638"/>
      <c r="EB170" s="638"/>
      <c r="EC170" s="638"/>
      <c r="ED170" s="638"/>
      <c r="EE170" s="638"/>
      <c r="EF170" s="638"/>
      <c r="EG170" s="638"/>
      <c r="EH170" s="638"/>
      <c r="EI170" s="638"/>
      <c r="EJ170" s="638"/>
      <c r="EK170" s="638"/>
      <c r="EL170" s="638"/>
      <c r="EM170" s="638"/>
      <c r="EN170" s="638"/>
      <c r="EO170" s="638"/>
      <c r="EP170" s="638"/>
      <c r="EQ170" s="638"/>
      <c r="ER170" s="638"/>
      <c r="ES170" s="638"/>
      <c r="ET170" s="638"/>
      <c r="EU170" s="638"/>
      <c r="EV170" s="638"/>
      <c r="EW170" s="638"/>
      <c r="EX170" s="638"/>
      <c r="EY170" s="638"/>
      <c r="EZ170" s="638"/>
      <c r="FA170" s="638"/>
      <c r="FB170" s="638"/>
      <c r="FC170" s="638"/>
      <c r="FD170" s="638"/>
      <c r="FE170" s="638"/>
      <c r="FF170" s="638"/>
      <c r="FG170" s="638"/>
      <c r="FH170" s="638"/>
      <c r="FI170" s="638"/>
      <c r="FJ170" s="638"/>
      <c r="FK170" s="638"/>
      <c r="FL170" s="638"/>
      <c r="FM170" s="638"/>
      <c r="FN170" s="638"/>
      <c r="FO170" s="638"/>
      <c r="FP170" s="638"/>
      <c r="FQ170" s="638"/>
      <c r="FR170" s="638"/>
      <c r="FS170" s="638"/>
      <c r="FT170" s="638"/>
      <c r="FU170" s="638"/>
      <c r="FV170" s="638"/>
      <c r="FW170" s="638"/>
      <c r="FX170" s="638"/>
      <c r="FY170" s="638"/>
      <c r="FZ170" s="638"/>
      <c r="GA170" s="638"/>
      <c r="GB170" s="638"/>
      <c r="GC170" s="638"/>
      <c r="GD170" s="638"/>
      <c r="GE170" s="638"/>
      <c r="GF170" s="638"/>
      <c r="GG170" s="638"/>
      <c r="GH170" s="638"/>
      <c r="GI170" s="638"/>
      <c r="GJ170" s="638"/>
      <c r="GK170" s="638"/>
      <c r="GL170" s="638"/>
      <c r="GM170" s="638"/>
      <c r="GN170" s="638"/>
      <c r="GO170" s="638"/>
      <c r="GP170" s="638"/>
      <c r="GQ170" s="638"/>
      <c r="GR170" s="638"/>
      <c r="GS170" s="638"/>
      <c r="GT170" s="638"/>
      <c r="GU170" s="638"/>
      <c r="GV170" s="638"/>
      <c r="GW170" s="638"/>
      <c r="GX170" s="638"/>
      <c r="GY170" s="638"/>
      <c r="GZ170" s="638"/>
      <c r="HA170" s="638"/>
      <c r="HB170" s="638"/>
      <c r="HC170" s="638"/>
      <c r="HD170" s="638"/>
      <c r="HE170" s="638"/>
      <c r="HF170" s="638"/>
      <c r="HG170" s="638"/>
      <c r="HH170" s="638"/>
      <c r="HI170" s="638"/>
      <c r="HJ170" s="638"/>
      <c r="HK170" s="638"/>
      <c r="HL170" s="638"/>
      <c r="HM170" s="638"/>
      <c r="HN170" s="638"/>
      <c r="HO170" s="638"/>
      <c r="HP170" s="638"/>
      <c r="HQ170" s="638"/>
      <c r="HR170" s="638"/>
      <c r="HS170" s="638"/>
      <c r="HT170" s="638"/>
      <c r="HU170" s="638"/>
      <c r="HV170" s="638"/>
      <c r="HW170" s="638"/>
      <c r="HX170" s="638"/>
      <c r="HY170" s="638"/>
      <c r="HZ170" s="638"/>
      <c r="IA170" s="638"/>
      <c r="IB170" s="638"/>
      <c r="IC170" s="638"/>
      <c r="ID170" s="638"/>
      <c r="IE170" s="638"/>
      <c r="IF170" s="638"/>
      <c r="IG170" s="638"/>
      <c r="IH170" s="638"/>
      <c r="II170" s="638"/>
      <c r="IJ170" s="638"/>
      <c r="IK170" s="638"/>
      <c r="IL170" s="638"/>
      <c r="IM170" s="638"/>
      <c r="IN170" s="638"/>
      <c r="IO170" s="638"/>
      <c r="IP170" s="638"/>
      <c r="IQ170" s="638"/>
      <c r="IR170" s="638"/>
      <c r="IS170" s="638"/>
      <c r="IT170" s="638"/>
      <c r="IU170" s="638"/>
    </row>
    <row r="171" spans="1:255" s="590" customFormat="1" ht="18" customHeight="1" x14ac:dyDescent="0.25">
      <c r="A171" s="591"/>
      <c r="B171" s="592" t="s">
        <v>308</v>
      </c>
      <c r="C171" s="593" t="str">
        <f t="shared" si="87"/>
        <v>Belanja Alat/Bahan untuk Kegiatan Kantor - Kertas dan Cover</v>
      </c>
      <c r="D171" s="594">
        <v>1965700</v>
      </c>
      <c r="E171" s="594"/>
      <c r="F171" s="594"/>
      <c r="G171" s="594">
        <f t="shared" si="80"/>
        <v>0</v>
      </c>
      <c r="H171" s="594"/>
      <c r="I171" s="594"/>
      <c r="J171" s="594">
        <f t="shared" si="81"/>
        <v>0</v>
      </c>
      <c r="K171" s="594">
        <v>1936100</v>
      </c>
      <c r="L171" s="594"/>
      <c r="M171" s="594">
        <f t="shared" si="82"/>
        <v>1936100</v>
      </c>
      <c r="N171" s="594">
        <f t="shared" si="83"/>
        <v>1936100</v>
      </c>
      <c r="O171" s="595">
        <f t="shared" si="84"/>
        <v>29600</v>
      </c>
      <c r="P171" s="561"/>
      <c r="Q171" s="596">
        <f>(N171/D171)*100</f>
        <v>98.49417510301673</v>
      </c>
      <c r="R171" s="561"/>
      <c r="S171" s="561"/>
      <c r="T171" s="561"/>
      <c r="U171" s="561"/>
      <c r="V171" s="561"/>
      <c r="W171" s="561"/>
      <c r="X171" s="561"/>
      <c r="Y171" s="561"/>
      <c r="Z171" s="561"/>
      <c r="AA171" s="561"/>
      <c r="AB171" s="561"/>
      <c r="AC171" s="561"/>
      <c r="AD171" s="561"/>
      <c r="AE171" s="561"/>
      <c r="AF171" s="561"/>
      <c r="AG171" s="561"/>
      <c r="AH171" s="561"/>
      <c r="AI171" s="561"/>
      <c r="AJ171" s="561"/>
      <c r="AK171" s="561"/>
      <c r="AL171" s="561"/>
      <c r="AM171" s="561"/>
      <c r="AN171" s="561"/>
      <c r="AO171" s="561"/>
      <c r="AP171" s="561"/>
      <c r="AQ171" s="561"/>
      <c r="AR171" s="561"/>
      <c r="AS171" s="561"/>
      <c r="AT171" s="561"/>
      <c r="AU171" s="561"/>
      <c r="AV171" s="561"/>
      <c r="AW171" s="561"/>
      <c r="AX171" s="561"/>
      <c r="AY171" s="561"/>
      <c r="AZ171" s="561"/>
      <c r="BA171" s="561"/>
      <c r="BB171" s="561"/>
      <c r="BC171" s="561"/>
      <c r="BD171" s="561"/>
      <c r="BE171" s="561"/>
      <c r="BF171" s="561"/>
      <c r="BG171" s="561"/>
      <c r="BH171" s="561"/>
      <c r="BI171" s="561"/>
      <c r="BJ171" s="561"/>
      <c r="BK171" s="561"/>
      <c r="BL171" s="561"/>
      <c r="BM171" s="561"/>
      <c r="BN171" s="561"/>
      <c r="BO171" s="561"/>
      <c r="BP171" s="561"/>
      <c r="BQ171" s="561"/>
      <c r="BR171" s="561"/>
      <c r="BS171" s="561"/>
      <c r="BT171" s="561"/>
      <c r="BU171" s="561"/>
      <c r="BV171" s="561"/>
      <c r="BW171" s="561"/>
      <c r="BX171" s="561"/>
      <c r="BY171" s="561"/>
      <c r="BZ171" s="561"/>
      <c r="CA171" s="561"/>
      <c r="CB171" s="561"/>
      <c r="CC171" s="561"/>
      <c r="CD171" s="561"/>
      <c r="CE171" s="561"/>
      <c r="CF171" s="561"/>
      <c r="CG171" s="561"/>
      <c r="CH171" s="561"/>
      <c r="CI171" s="561"/>
      <c r="CJ171" s="561"/>
      <c r="CK171" s="561"/>
      <c r="CL171" s="561"/>
      <c r="CM171" s="561"/>
      <c r="CN171" s="561"/>
      <c r="CO171" s="561"/>
      <c r="CP171" s="561"/>
      <c r="CQ171" s="561"/>
      <c r="CR171" s="561"/>
      <c r="CS171" s="561"/>
      <c r="CT171" s="561"/>
      <c r="CU171" s="561"/>
      <c r="CV171" s="561"/>
      <c r="CW171" s="561"/>
      <c r="CX171" s="561"/>
      <c r="CY171" s="561"/>
      <c r="CZ171" s="561"/>
      <c r="DA171" s="561"/>
      <c r="DB171" s="561"/>
      <c r="DC171" s="561"/>
      <c r="DD171" s="561"/>
      <c r="DE171" s="561"/>
      <c r="DF171" s="561"/>
      <c r="DG171" s="561"/>
      <c r="DH171" s="561"/>
      <c r="DI171" s="561"/>
      <c r="DJ171" s="561"/>
      <c r="DK171" s="561"/>
      <c r="DL171" s="561"/>
      <c r="DM171" s="561"/>
      <c r="DN171" s="561"/>
      <c r="DO171" s="561"/>
      <c r="DP171" s="561"/>
      <c r="DQ171" s="561"/>
      <c r="DR171" s="561"/>
      <c r="DS171" s="561"/>
      <c r="DT171" s="561"/>
      <c r="DU171" s="561"/>
      <c r="DV171" s="561"/>
      <c r="DW171" s="561"/>
      <c r="DX171" s="561"/>
      <c r="DY171" s="561"/>
      <c r="DZ171" s="561"/>
      <c r="EA171" s="561"/>
      <c r="EB171" s="561"/>
      <c r="EC171" s="561"/>
      <c r="ED171" s="561"/>
      <c r="EE171" s="561"/>
      <c r="EF171" s="561"/>
      <c r="EG171" s="561"/>
      <c r="EH171" s="561"/>
      <c r="EI171" s="561"/>
      <c r="EJ171" s="561"/>
      <c r="EK171" s="561"/>
      <c r="EL171" s="561"/>
      <c r="EM171" s="561"/>
      <c r="EN171" s="561"/>
      <c r="EO171" s="561"/>
      <c r="EP171" s="561"/>
      <c r="EQ171" s="561"/>
      <c r="ER171" s="561"/>
      <c r="ES171" s="561"/>
      <c r="ET171" s="561"/>
      <c r="EU171" s="561"/>
      <c r="EV171" s="561"/>
      <c r="EW171" s="561"/>
      <c r="EX171" s="561"/>
      <c r="EY171" s="561"/>
      <c r="EZ171" s="561"/>
      <c r="FA171" s="561"/>
      <c r="FB171" s="561"/>
      <c r="FC171" s="561"/>
      <c r="FD171" s="561"/>
      <c r="FE171" s="561"/>
      <c r="FF171" s="561"/>
      <c r="FG171" s="561"/>
      <c r="FH171" s="561"/>
      <c r="FI171" s="561"/>
      <c r="FJ171" s="561"/>
      <c r="FK171" s="561"/>
      <c r="FL171" s="561"/>
      <c r="FM171" s="561"/>
      <c r="FN171" s="561"/>
      <c r="FO171" s="561"/>
      <c r="FP171" s="561"/>
      <c r="FQ171" s="561"/>
      <c r="FR171" s="561"/>
      <c r="FS171" s="561"/>
      <c r="FT171" s="561"/>
      <c r="FU171" s="561"/>
      <c r="FV171" s="561"/>
      <c r="FW171" s="561"/>
      <c r="FX171" s="561"/>
      <c r="FY171" s="561"/>
      <c r="FZ171" s="561"/>
      <c r="GA171" s="561"/>
      <c r="GB171" s="561"/>
      <c r="GC171" s="561"/>
      <c r="GD171" s="561"/>
      <c r="GE171" s="561"/>
      <c r="GF171" s="561"/>
      <c r="GG171" s="561"/>
      <c r="GH171" s="561"/>
      <c r="GI171" s="561"/>
      <c r="GJ171" s="561"/>
      <c r="GK171" s="561"/>
      <c r="GL171" s="561"/>
      <c r="GM171" s="561"/>
      <c r="GN171" s="561"/>
      <c r="GO171" s="561"/>
      <c r="GP171" s="561"/>
      <c r="GQ171" s="561"/>
      <c r="GR171" s="561"/>
      <c r="GS171" s="561"/>
      <c r="GT171" s="561"/>
      <c r="GU171" s="561"/>
      <c r="GV171" s="561"/>
      <c r="GW171" s="561"/>
      <c r="GX171" s="561"/>
      <c r="GY171" s="561"/>
      <c r="GZ171" s="561"/>
      <c r="HA171" s="561"/>
      <c r="HB171" s="561"/>
      <c r="HC171" s="561"/>
      <c r="HD171" s="561"/>
      <c r="HE171" s="561"/>
      <c r="HF171" s="561"/>
      <c r="HG171" s="561"/>
      <c r="HH171" s="561"/>
      <c r="HI171" s="561"/>
      <c r="HJ171" s="561"/>
      <c r="HK171" s="561"/>
      <c r="HL171" s="561"/>
      <c r="HM171" s="561"/>
      <c r="HN171" s="561"/>
      <c r="HO171" s="561"/>
      <c r="HP171" s="561"/>
      <c r="HQ171" s="561"/>
      <c r="HR171" s="561"/>
      <c r="HS171" s="561"/>
      <c r="HT171" s="561"/>
      <c r="HU171" s="561"/>
      <c r="HV171" s="561"/>
      <c r="HW171" s="561"/>
      <c r="HX171" s="561"/>
      <c r="HY171" s="561"/>
      <c r="HZ171" s="561"/>
      <c r="IA171" s="561"/>
      <c r="IB171" s="561"/>
      <c r="IC171" s="561"/>
      <c r="ID171" s="561"/>
      <c r="IE171" s="561"/>
      <c r="IF171" s="561"/>
      <c r="IG171" s="561"/>
      <c r="IH171" s="561"/>
      <c r="II171" s="561"/>
      <c r="IJ171" s="561"/>
      <c r="IK171" s="561"/>
      <c r="IL171" s="561"/>
      <c r="IM171" s="561"/>
      <c r="IN171" s="561"/>
      <c r="IO171" s="561"/>
      <c r="IP171" s="561"/>
      <c r="IQ171" s="561"/>
      <c r="IR171" s="561"/>
      <c r="IS171" s="561"/>
      <c r="IT171" s="561"/>
      <c r="IU171" s="561"/>
    </row>
    <row r="172" spans="1:255" s="600" customFormat="1" ht="16.5" customHeight="1" x14ac:dyDescent="0.25">
      <c r="A172" s="591"/>
      <c r="B172" s="592" t="s">
        <v>308</v>
      </c>
      <c r="C172" s="593" t="str">
        <f t="shared" si="87"/>
        <v>Belanja Alat/Bahan untuk Kegiatan Kantor - Kertas dan Cover</v>
      </c>
      <c r="D172" s="594">
        <v>482000</v>
      </c>
      <c r="E172" s="594"/>
      <c r="F172" s="594"/>
      <c r="G172" s="594">
        <f t="shared" si="80"/>
        <v>0</v>
      </c>
      <c r="H172" s="594"/>
      <c r="I172" s="594"/>
      <c r="J172" s="594">
        <f t="shared" si="81"/>
        <v>0</v>
      </c>
      <c r="K172" s="594">
        <v>482000</v>
      </c>
      <c r="L172" s="594"/>
      <c r="M172" s="594">
        <f t="shared" si="82"/>
        <v>482000</v>
      </c>
      <c r="N172" s="594">
        <f t="shared" si="83"/>
        <v>482000</v>
      </c>
      <c r="O172" s="595">
        <f t="shared" si="84"/>
        <v>0</v>
      </c>
      <c r="Q172" s="596">
        <f>(N172/D172)*100</f>
        <v>100</v>
      </c>
    </row>
    <row r="173" spans="1:255" s="600" customFormat="1" ht="16.5" customHeight="1" x14ac:dyDescent="0.25">
      <c r="A173" s="591"/>
      <c r="B173" s="592" t="s">
        <v>308</v>
      </c>
      <c r="C173" s="593" t="str">
        <f t="shared" ref="C173:C204" si="89">VLOOKUP(B173,rek,2)</f>
        <v>Belanja Alat/Bahan untuk Kegiatan Kantor - Kertas dan Cover</v>
      </c>
      <c r="D173" s="594">
        <v>561500</v>
      </c>
      <c r="E173" s="594"/>
      <c r="F173" s="594"/>
      <c r="G173" s="594">
        <f t="shared" ref="G173:G236" si="90">E173+F173</f>
        <v>0</v>
      </c>
      <c r="H173" s="594"/>
      <c r="I173" s="594"/>
      <c r="J173" s="594">
        <f t="shared" ref="J173:J236" si="91">H173+I173</f>
        <v>0</v>
      </c>
      <c r="K173" s="594">
        <v>543000</v>
      </c>
      <c r="L173" s="594"/>
      <c r="M173" s="594">
        <f t="shared" ref="M173:M236" si="92">K173+L173</f>
        <v>543000</v>
      </c>
      <c r="N173" s="594">
        <f t="shared" ref="N173:N236" si="93">M173+J173+G173</f>
        <v>543000</v>
      </c>
      <c r="O173" s="595">
        <f t="shared" ref="O173:O236" si="94">D173-N173</f>
        <v>18500</v>
      </c>
      <c r="P173" s="561"/>
      <c r="Q173" s="596">
        <f>(N173/D173)*100</f>
        <v>96.705253784505786</v>
      </c>
      <c r="R173" s="561"/>
      <c r="S173" s="561"/>
      <c r="T173" s="561"/>
      <c r="U173" s="561"/>
      <c r="V173" s="561"/>
      <c r="W173" s="561"/>
      <c r="X173" s="561"/>
      <c r="Y173" s="561"/>
      <c r="Z173" s="561"/>
      <c r="AA173" s="561"/>
      <c r="AB173" s="561"/>
      <c r="AC173" s="561"/>
      <c r="AD173" s="561"/>
      <c r="AE173" s="561"/>
      <c r="AF173" s="561"/>
      <c r="AG173" s="561"/>
      <c r="AH173" s="561"/>
      <c r="AI173" s="561"/>
      <c r="AJ173" s="561"/>
      <c r="AK173" s="561"/>
      <c r="AL173" s="561"/>
      <c r="AM173" s="561"/>
      <c r="AN173" s="561"/>
      <c r="AO173" s="561"/>
      <c r="AP173" s="561"/>
      <c r="AQ173" s="561"/>
      <c r="AR173" s="561"/>
      <c r="AS173" s="561"/>
      <c r="AT173" s="561"/>
      <c r="AU173" s="561"/>
      <c r="AV173" s="561"/>
      <c r="AW173" s="561"/>
      <c r="AX173" s="561"/>
      <c r="AY173" s="561"/>
      <c r="AZ173" s="561"/>
      <c r="BA173" s="561"/>
      <c r="BB173" s="561"/>
      <c r="BC173" s="561"/>
      <c r="BD173" s="561"/>
      <c r="BE173" s="561"/>
      <c r="BF173" s="561"/>
      <c r="BG173" s="561"/>
      <c r="BH173" s="561"/>
      <c r="BI173" s="561"/>
      <c r="BJ173" s="561"/>
      <c r="BK173" s="561"/>
      <c r="BL173" s="561"/>
      <c r="BM173" s="561"/>
      <c r="BN173" s="561"/>
      <c r="BO173" s="561"/>
      <c r="BP173" s="561"/>
      <c r="BQ173" s="561"/>
      <c r="BR173" s="561"/>
      <c r="BS173" s="561"/>
      <c r="BT173" s="561"/>
      <c r="BU173" s="561"/>
      <c r="BV173" s="561"/>
      <c r="BW173" s="561"/>
      <c r="BX173" s="561"/>
      <c r="BY173" s="561"/>
      <c r="BZ173" s="561"/>
      <c r="CA173" s="561"/>
      <c r="CB173" s="561"/>
      <c r="CC173" s="561"/>
      <c r="CD173" s="561"/>
      <c r="CE173" s="561"/>
      <c r="CF173" s="561"/>
      <c r="CG173" s="561"/>
      <c r="CH173" s="561"/>
      <c r="CI173" s="561"/>
      <c r="CJ173" s="561"/>
      <c r="CK173" s="561"/>
      <c r="CL173" s="561"/>
      <c r="CM173" s="561"/>
      <c r="CN173" s="561"/>
      <c r="CO173" s="561"/>
      <c r="CP173" s="561"/>
      <c r="CQ173" s="561"/>
      <c r="CR173" s="561"/>
      <c r="CS173" s="561"/>
      <c r="CT173" s="561"/>
      <c r="CU173" s="561"/>
      <c r="CV173" s="561"/>
      <c r="CW173" s="561"/>
      <c r="CX173" s="561"/>
      <c r="CY173" s="561"/>
      <c r="CZ173" s="561"/>
      <c r="DA173" s="561"/>
      <c r="DB173" s="561"/>
      <c r="DC173" s="561"/>
      <c r="DD173" s="561"/>
      <c r="DE173" s="561"/>
      <c r="DF173" s="561"/>
      <c r="DG173" s="561"/>
      <c r="DH173" s="561"/>
      <c r="DI173" s="561"/>
      <c r="DJ173" s="561"/>
      <c r="DK173" s="561"/>
      <c r="DL173" s="561"/>
      <c r="DM173" s="561"/>
      <c r="DN173" s="561"/>
      <c r="DO173" s="561"/>
      <c r="DP173" s="561"/>
      <c r="DQ173" s="561"/>
      <c r="DR173" s="561"/>
      <c r="DS173" s="561"/>
      <c r="DT173" s="561"/>
      <c r="DU173" s="561"/>
      <c r="DV173" s="561"/>
      <c r="DW173" s="561"/>
      <c r="DX173" s="561"/>
      <c r="DY173" s="561"/>
      <c r="DZ173" s="561"/>
      <c r="EA173" s="561"/>
      <c r="EB173" s="561"/>
      <c r="EC173" s="561"/>
      <c r="ED173" s="561"/>
      <c r="EE173" s="561"/>
      <c r="EF173" s="561"/>
      <c r="EG173" s="561"/>
      <c r="EH173" s="561"/>
      <c r="EI173" s="561"/>
      <c r="EJ173" s="561"/>
      <c r="EK173" s="561"/>
      <c r="EL173" s="561"/>
      <c r="EM173" s="561"/>
      <c r="EN173" s="561"/>
      <c r="EO173" s="561"/>
      <c r="EP173" s="561"/>
      <c r="EQ173" s="561"/>
      <c r="ER173" s="561"/>
      <c r="ES173" s="561"/>
      <c r="ET173" s="561"/>
      <c r="EU173" s="561"/>
      <c r="EV173" s="561"/>
      <c r="EW173" s="561"/>
      <c r="EX173" s="561"/>
      <c r="EY173" s="561"/>
      <c r="EZ173" s="561"/>
      <c r="FA173" s="561"/>
      <c r="FB173" s="561"/>
      <c r="FC173" s="561"/>
      <c r="FD173" s="561"/>
      <c r="FE173" s="561"/>
      <c r="FF173" s="561"/>
      <c r="FG173" s="561"/>
      <c r="FH173" s="561"/>
      <c r="FI173" s="561"/>
      <c r="FJ173" s="561"/>
      <c r="FK173" s="561"/>
      <c r="FL173" s="561"/>
      <c r="FM173" s="561"/>
      <c r="FN173" s="561"/>
      <c r="FO173" s="561"/>
      <c r="FP173" s="561"/>
      <c r="FQ173" s="561"/>
      <c r="FR173" s="561"/>
      <c r="FS173" s="561"/>
      <c r="FT173" s="561"/>
      <c r="FU173" s="561"/>
      <c r="FV173" s="561"/>
      <c r="FW173" s="561"/>
      <c r="FX173" s="561"/>
      <c r="FY173" s="561"/>
      <c r="FZ173" s="561"/>
      <c r="GA173" s="561"/>
      <c r="GB173" s="561"/>
      <c r="GC173" s="561"/>
      <c r="GD173" s="561"/>
      <c r="GE173" s="561"/>
      <c r="GF173" s="561"/>
      <c r="GG173" s="561"/>
      <c r="GH173" s="561"/>
      <c r="GI173" s="561"/>
      <c r="GJ173" s="561"/>
      <c r="GK173" s="561"/>
      <c r="GL173" s="561"/>
      <c r="GM173" s="561"/>
      <c r="GN173" s="561"/>
      <c r="GO173" s="561"/>
      <c r="GP173" s="561"/>
      <c r="GQ173" s="561"/>
      <c r="GR173" s="561"/>
      <c r="GS173" s="561"/>
      <c r="GT173" s="561"/>
      <c r="GU173" s="561"/>
      <c r="GV173" s="561"/>
      <c r="GW173" s="561"/>
      <c r="GX173" s="561"/>
      <c r="GY173" s="561"/>
      <c r="GZ173" s="561"/>
      <c r="HA173" s="561"/>
      <c r="HB173" s="561"/>
      <c r="HC173" s="561"/>
      <c r="HD173" s="561"/>
      <c r="HE173" s="561"/>
      <c r="HF173" s="561"/>
      <c r="HG173" s="561"/>
      <c r="HH173" s="561"/>
      <c r="HI173" s="561"/>
      <c r="HJ173" s="561"/>
      <c r="HK173" s="561"/>
      <c r="HL173" s="561"/>
      <c r="HM173" s="561"/>
      <c r="HN173" s="561"/>
      <c r="HO173" s="561"/>
      <c r="HP173" s="561"/>
      <c r="HQ173" s="561"/>
      <c r="HR173" s="561"/>
      <c r="HS173" s="561"/>
      <c r="HT173" s="561"/>
      <c r="HU173" s="561"/>
      <c r="HV173" s="561"/>
      <c r="HW173" s="561"/>
      <c r="HX173" s="561"/>
      <c r="HY173" s="561"/>
      <c r="HZ173" s="561"/>
      <c r="IA173" s="561"/>
      <c r="IB173" s="561"/>
      <c r="IC173" s="561"/>
      <c r="ID173" s="561"/>
      <c r="IE173" s="561"/>
      <c r="IF173" s="561"/>
      <c r="IG173" s="561"/>
      <c r="IH173" s="561"/>
      <c r="II173" s="561"/>
      <c r="IJ173" s="561"/>
      <c r="IK173" s="561"/>
      <c r="IL173" s="561"/>
      <c r="IM173" s="561"/>
      <c r="IN173" s="561"/>
      <c r="IO173" s="561"/>
      <c r="IP173" s="561"/>
      <c r="IQ173" s="561"/>
      <c r="IR173" s="561"/>
      <c r="IS173" s="561"/>
      <c r="IT173" s="561"/>
      <c r="IU173" s="561"/>
    </row>
    <row r="174" spans="1:255" s="600" customFormat="1" ht="16.5" customHeight="1" x14ac:dyDescent="0.25">
      <c r="A174" s="591"/>
      <c r="B174" s="592" t="s">
        <v>308</v>
      </c>
      <c r="C174" s="593" t="str">
        <f t="shared" si="89"/>
        <v>Belanja Alat/Bahan untuk Kegiatan Kantor - Kertas dan Cover</v>
      </c>
      <c r="D174" s="594">
        <v>241000</v>
      </c>
      <c r="E174" s="594"/>
      <c r="F174" s="594"/>
      <c r="G174" s="594">
        <f t="shared" si="90"/>
        <v>0</v>
      </c>
      <c r="H174" s="594"/>
      <c r="I174" s="594"/>
      <c r="J174" s="594">
        <f t="shared" si="91"/>
        <v>0</v>
      </c>
      <c r="K174" s="594">
        <v>241000</v>
      </c>
      <c r="L174" s="594"/>
      <c r="M174" s="594">
        <f t="shared" si="92"/>
        <v>241000</v>
      </c>
      <c r="N174" s="594">
        <f t="shared" si="93"/>
        <v>241000</v>
      </c>
      <c r="O174" s="595">
        <f t="shared" si="94"/>
        <v>0</v>
      </c>
      <c r="P174" s="561"/>
      <c r="Q174" s="596"/>
      <c r="R174" s="561"/>
      <c r="S174" s="561"/>
      <c r="T174" s="561"/>
      <c r="U174" s="561"/>
      <c r="V174" s="561"/>
      <c r="W174" s="561"/>
      <c r="X174" s="561"/>
      <c r="Y174" s="561"/>
      <c r="Z174" s="561"/>
      <c r="AA174" s="561"/>
      <c r="AB174" s="561"/>
      <c r="AC174" s="561"/>
      <c r="AD174" s="561"/>
      <c r="AE174" s="561"/>
      <c r="AF174" s="561"/>
      <c r="AG174" s="561"/>
      <c r="AH174" s="561"/>
      <c r="AI174" s="561"/>
      <c r="AJ174" s="561"/>
      <c r="AK174" s="561"/>
      <c r="AL174" s="561"/>
      <c r="AM174" s="561"/>
      <c r="AN174" s="561"/>
      <c r="AO174" s="561"/>
      <c r="AP174" s="561"/>
      <c r="AQ174" s="561"/>
      <c r="AR174" s="561"/>
      <c r="AS174" s="561"/>
      <c r="AT174" s="561"/>
      <c r="AU174" s="561"/>
      <c r="AV174" s="561"/>
      <c r="AW174" s="561"/>
      <c r="AX174" s="561"/>
      <c r="AY174" s="561"/>
      <c r="AZ174" s="561"/>
      <c r="BA174" s="561"/>
      <c r="BB174" s="561"/>
      <c r="BC174" s="561"/>
      <c r="BD174" s="561"/>
      <c r="BE174" s="561"/>
      <c r="BF174" s="561"/>
      <c r="BG174" s="561"/>
      <c r="BH174" s="561"/>
      <c r="BI174" s="561"/>
      <c r="BJ174" s="561"/>
      <c r="BK174" s="561"/>
      <c r="BL174" s="561"/>
      <c r="BM174" s="561"/>
      <c r="BN174" s="561"/>
      <c r="BO174" s="561"/>
      <c r="BP174" s="561"/>
      <c r="BQ174" s="561"/>
      <c r="BR174" s="561"/>
      <c r="BS174" s="561"/>
      <c r="BT174" s="561"/>
      <c r="BU174" s="561"/>
      <c r="BV174" s="561"/>
      <c r="BW174" s="561"/>
      <c r="BX174" s="561"/>
      <c r="BY174" s="561"/>
      <c r="BZ174" s="561"/>
      <c r="CA174" s="561"/>
      <c r="CB174" s="561"/>
      <c r="CC174" s="561"/>
      <c r="CD174" s="561"/>
      <c r="CE174" s="561"/>
      <c r="CF174" s="561"/>
      <c r="CG174" s="561"/>
      <c r="CH174" s="561"/>
      <c r="CI174" s="561"/>
      <c r="CJ174" s="561"/>
      <c r="CK174" s="561"/>
      <c r="CL174" s="561"/>
      <c r="CM174" s="561"/>
      <c r="CN174" s="561"/>
      <c r="CO174" s="561"/>
      <c r="CP174" s="561"/>
      <c r="CQ174" s="561"/>
      <c r="CR174" s="561"/>
      <c r="CS174" s="561"/>
      <c r="CT174" s="561"/>
      <c r="CU174" s="561"/>
      <c r="CV174" s="561"/>
      <c r="CW174" s="561"/>
      <c r="CX174" s="561"/>
      <c r="CY174" s="561"/>
      <c r="CZ174" s="561"/>
      <c r="DA174" s="561"/>
      <c r="DB174" s="561"/>
      <c r="DC174" s="561"/>
      <c r="DD174" s="561"/>
      <c r="DE174" s="561"/>
      <c r="DF174" s="561"/>
      <c r="DG174" s="561"/>
      <c r="DH174" s="561"/>
      <c r="DI174" s="561"/>
      <c r="DJ174" s="561"/>
      <c r="DK174" s="561"/>
      <c r="DL174" s="561"/>
      <c r="DM174" s="561"/>
      <c r="DN174" s="561"/>
      <c r="DO174" s="561"/>
      <c r="DP174" s="561"/>
      <c r="DQ174" s="561"/>
      <c r="DR174" s="561"/>
      <c r="DS174" s="561"/>
      <c r="DT174" s="561"/>
      <c r="DU174" s="561"/>
      <c r="DV174" s="561"/>
      <c r="DW174" s="561"/>
      <c r="DX174" s="561"/>
      <c r="DY174" s="561"/>
      <c r="DZ174" s="561"/>
      <c r="EA174" s="561"/>
      <c r="EB174" s="561"/>
      <c r="EC174" s="561"/>
      <c r="ED174" s="561"/>
      <c r="EE174" s="561"/>
      <c r="EF174" s="561"/>
      <c r="EG174" s="561"/>
      <c r="EH174" s="561"/>
      <c r="EI174" s="561"/>
      <c r="EJ174" s="561"/>
      <c r="EK174" s="561"/>
      <c r="EL174" s="561"/>
      <c r="EM174" s="561"/>
      <c r="EN174" s="561"/>
      <c r="EO174" s="561"/>
      <c r="EP174" s="561"/>
      <c r="EQ174" s="561"/>
      <c r="ER174" s="561"/>
      <c r="ES174" s="561"/>
      <c r="ET174" s="561"/>
      <c r="EU174" s="561"/>
      <c r="EV174" s="561"/>
      <c r="EW174" s="561"/>
      <c r="EX174" s="561"/>
      <c r="EY174" s="561"/>
      <c r="EZ174" s="561"/>
      <c r="FA174" s="561"/>
      <c r="FB174" s="561"/>
      <c r="FC174" s="561"/>
      <c r="FD174" s="561"/>
      <c r="FE174" s="561"/>
      <c r="FF174" s="561"/>
      <c r="FG174" s="561"/>
      <c r="FH174" s="561"/>
      <c r="FI174" s="561"/>
      <c r="FJ174" s="561"/>
      <c r="FK174" s="561"/>
      <c r="FL174" s="561"/>
      <c r="FM174" s="561"/>
      <c r="FN174" s="561"/>
      <c r="FO174" s="561"/>
      <c r="FP174" s="561"/>
      <c r="FQ174" s="561"/>
      <c r="FR174" s="561"/>
      <c r="FS174" s="561"/>
      <c r="FT174" s="561"/>
      <c r="FU174" s="561"/>
      <c r="FV174" s="561"/>
      <c r="FW174" s="561"/>
      <c r="FX174" s="561"/>
      <c r="FY174" s="561"/>
      <c r="FZ174" s="561"/>
      <c r="GA174" s="561"/>
      <c r="GB174" s="561"/>
      <c r="GC174" s="561"/>
      <c r="GD174" s="561"/>
      <c r="GE174" s="561"/>
      <c r="GF174" s="561"/>
      <c r="GG174" s="561"/>
      <c r="GH174" s="561"/>
      <c r="GI174" s="561"/>
      <c r="GJ174" s="561"/>
      <c r="GK174" s="561"/>
      <c r="GL174" s="561"/>
      <c r="GM174" s="561"/>
      <c r="GN174" s="561"/>
      <c r="GO174" s="561"/>
      <c r="GP174" s="561"/>
      <c r="GQ174" s="561"/>
      <c r="GR174" s="561"/>
      <c r="GS174" s="561"/>
      <c r="GT174" s="561"/>
      <c r="GU174" s="561"/>
      <c r="GV174" s="561"/>
      <c r="GW174" s="561"/>
      <c r="GX174" s="561"/>
      <c r="GY174" s="561"/>
      <c r="GZ174" s="561"/>
      <c r="HA174" s="561"/>
      <c r="HB174" s="561"/>
      <c r="HC174" s="561"/>
      <c r="HD174" s="561"/>
      <c r="HE174" s="561"/>
      <c r="HF174" s="561"/>
      <c r="HG174" s="561"/>
      <c r="HH174" s="561"/>
      <c r="HI174" s="561"/>
      <c r="HJ174" s="561"/>
      <c r="HK174" s="561"/>
      <c r="HL174" s="561"/>
      <c r="HM174" s="561"/>
      <c r="HN174" s="561"/>
      <c r="HO174" s="561"/>
      <c r="HP174" s="561"/>
      <c r="HQ174" s="561"/>
      <c r="HR174" s="561"/>
      <c r="HS174" s="561"/>
      <c r="HT174" s="561"/>
      <c r="HU174" s="561"/>
      <c r="HV174" s="561"/>
      <c r="HW174" s="561"/>
      <c r="HX174" s="561"/>
      <c r="HY174" s="561"/>
      <c r="HZ174" s="561"/>
      <c r="IA174" s="561"/>
      <c r="IB174" s="561"/>
      <c r="IC174" s="561"/>
      <c r="ID174" s="561"/>
      <c r="IE174" s="561"/>
      <c r="IF174" s="561"/>
      <c r="IG174" s="561"/>
      <c r="IH174" s="561"/>
      <c r="II174" s="561"/>
      <c r="IJ174" s="561"/>
      <c r="IK174" s="561"/>
      <c r="IL174" s="561"/>
      <c r="IM174" s="561"/>
      <c r="IN174" s="561"/>
      <c r="IO174" s="561"/>
      <c r="IP174" s="561"/>
      <c r="IQ174" s="561"/>
      <c r="IR174" s="561"/>
      <c r="IS174" s="561"/>
      <c r="IT174" s="561"/>
      <c r="IU174" s="561"/>
    </row>
    <row r="175" spans="1:255" ht="16.5" customHeight="1" x14ac:dyDescent="0.25">
      <c r="A175" s="591"/>
      <c r="B175" s="592" t="s">
        <v>308</v>
      </c>
      <c r="C175" s="593" t="str">
        <f t="shared" si="89"/>
        <v>Belanja Alat/Bahan untuk Kegiatan Kantor - Kertas dan Cover</v>
      </c>
      <c r="D175" s="594">
        <v>482000</v>
      </c>
      <c r="E175" s="594"/>
      <c r="F175" s="594"/>
      <c r="G175" s="594">
        <f t="shared" si="90"/>
        <v>0</v>
      </c>
      <c r="H175" s="594"/>
      <c r="I175" s="594"/>
      <c r="J175" s="594">
        <f t="shared" si="91"/>
        <v>0</v>
      </c>
      <c r="K175" s="594">
        <v>482000</v>
      </c>
      <c r="L175" s="594"/>
      <c r="M175" s="594">
        <f t="shared" si="92"/>
        <v>482000</v>
      </c>
      <c r="N175" s="594">
        <f t="shared" si="93"/>
        <v>482000</v>
      </c>
      <c r="O175" s="595">
        <f t="shared" si="94"/>
        <v>0</v>
      </c>
      <c r="Q175" s="596"/>
    </row>
    <row r="176" spans="1:255" s="590" customFormat="1" ht="16.5" customHeight="1" x14ac:dyDescent="0.25">
      <c r="A176" s="612"/>
      <c r="B176" s="592" t="s">
        <v>308</v>
      </c>
      <c r="C176" s="593" t="str">
        <f t="shared" si="89"/>
        <v>Belanja Alat/Bahan untuk Kegiatan Kantor - Kertas dan Cover</v>
      </c>
      <c r="D176" s="594">
        <v>2136100</v>
      </c>
      <c r="E176" s="594"/>
      <c r="F176" s="594"/>
      <c r="G176" s="594">
        <f t="shared" si="90"/>
        <v>0</v>
      </c>
      <c r="H176" s="594"/>
      <c r="I176" s="594"/>
      <c r="J176" s="594">
        <f t="shared" si="91"/>
        <v>0</v>
      </c>
      <c r="K176" s="594">
        <v>2136100</v>
      </c>
      <c r="L176" s="594"/>
      <c r="M176" s="594">
        <f t="shared" si="92"/>
        <v>2136100</v>
      </c>
      <c r="N176" s="594">
        <f t="shared" si="93"/>
        <v>2136100</v>
      </c>
      <c r="O176" s="595">
        <f t="shared" si="94"/>
        <v>0</v>
      </c>
      <c r="P176" s="561"/>
      <c r="Q176" s="596"/>
      <c r="R176" s="561"/>
      <c r="S176" s="561"/>
      <c r="T176" s="561"/>
      <c r="U176" s="561"/>
      <c r="V176" s="561"/>
      <c r="W176" s="561"/>
      <c r="X176" s="561"/>
      <c r="Y176" s="561"/>
      <c r="Z176" s="561"/>
      <c r="AA176" s="561"/>
      <c r="AB176" s="561"/>
      <c r="AC176" s="561"/>
      <c r="AD176" s="561"/>
      <c r="AE176" s="561"/>
      <c r="AF176" s="561"/>
      <c r="AG176" s="561"/>
      <c r="AH176" s="561"/>
      <c r="AI176" s="561"/>
      <c r="AJ176" s="561"/>
      <c r="AK176" s="561"/>
      <c r="AL176" s="561"/>
      <c r="AM176" s="561"/>
      <c r="AN176" s="561"/>
      <c r="AO176" s="561"/>
      <c r="AP176" s="561"/>
      <c r="AQ176" s="561"/>
      <c r="AR176" s="561"/>
      <c r="AS176" s="561"/>
      <c r="AT176" s="561"/>
      <c r="AU176" s="561"/>
      <c r="AV176" s="561"/>
      <c r="AW176" s="561"/>
      <c r="AX176" s="561"/>
      <c r="AY176" s="561"/>
      <c r="AZ176" s="561"/>
      <c r="BA176" s="561"/>
      <c r="BB176" s="561"/>
      <c r="BC176" s="561"/>
      <c r="BD176" s="561"/>
      <c r="BE176" s="561"/>
      <c r="BF176" s="561"/>
      <c r="BG176" s="561"/>
      <c r="BH176" s="561"/>
      <c r="BI176" s="561"/>
      <c r="BJ176" s="561"/>
      <c r="BK176" s="561"/>
      <c r="BL176" s="561"/>
      <c r="BM176" s="561"/>
      <c r="BN176" s="561"/>
      <c r="BO176" s="561"/>
      <c r="BP176" s="561"/>
      <c r="BQ176" s="561"/>
      <c r="BR176" s="561"/>
      <c r="BS176" s="561"/>
      <c r="BT176" s="561"/>
      <c r="BU176" s="561"/>
      <c r="BV176" s="561"/>
      <c r="BW176" s="561"/>
      <c r="BX176" s="561"/>
      <c r="BY176" s="561"/>
      <c r="BZ176" s="561"/>
      <c r="CA176" s="561"/>
      <c r="CB176" s="561"/>
      <c r="CC176" s="561"/>
      <c r="CD176" s="561"/>
      <c r="CE176" s="561"/>
      <c r="CF176" s="561"/>
      <c r="CG176" s="561"/>
      <c r="CH176" s="561"/>
      <c r="CI176" s="561"/>
      <c r="CJ176" s="561"/>
      <c r="CK176" s="561"/>
      <c r="CL176" s="561"/>
      <c r="CM176" s="561"/>
      <c r="CN176" s="561"/>
      <c r="CO176" s="561"/>
      <c r="CP176" s="561"/>
      <c r="CQ176" s="561"/>
      <c r="CR176" s="561"/>
      <c r="CS176" s="561"/>
      <c r="CT176" s="561"/>
      <c r="CU176" s="561"/>
      <c r="CV176" s="561"/>
      <c r="CW176" s="561"/>
      <c r="CX176" s="561"/>
      <c r="CY176" s="561"/>
      <c r="CZ176" s="561"/>
      <c r="DA176" s="561"/>
      <c r="DB176" s="561"/>
      <c r="DC176" s="561"/>
      <c r="DD176" s="561"/>
      <c r="DE176" s="561"/>
      <c r="DF176" s="561"/>
      <c r="DG176" s="561"/>
      <c r="DH176" s="561"/>
      <c r="DI176" s="561"/>
      <c r="DJ176" s="561"/>
      <c r="DK176" s="561"/>
      <c r="DL176" s="561"/>
      <c r="DM176" s="561"/>
      <c r="DN176" s="561"/>
      <c r="DO176" s="561"/>
      <c r="DP176" s="561"/>
      <c r="DQ176" s="561"/>
      <c r="DR176" s="561"/>
      <c r="DS176" s="561"/>
      <c r="DT176" s="561"/>
      <c r="DU176" s="561"/>
      <c r="DV176" s="561"/>
      <c r="DW176" s="561"/>
      <c r="DX176" s="561"/>
      <c r="DY176" s="561"/>
      <c r="DZ176" s="561"/>
      <c r="EA176" s="561"/>
      <c r="EB176" s="561"/>
      <c r="EC176" s="561"/>
      <c r="ED176" s="561"/>
      <c r="EE176" s="561"/>
      <c r="EF176" s="561"/>
      <c r="EG176" s="561"/>
      <c r="EH176" s="561"/>
      <c r="EI176" s="561"/>
      <c r="EJ176" s="561"/>
      <c r="EK176" s="561"/>
      <c r="EL176" s="561"/>
      <c r="EM176" s="561"/>
      <c r="EN176" s="561"/>
      <c r="EO176" s="561"/>
      <c r="EP176" s="561"/>
      <c r="EQ176" s="561"/>
      <c r="ER176" s="561"/>
      <c r="ES176" s="561"/>
      <c r="ET176" s="561"/>
      <c r="EU176" s="561"/>
      <c r="EV176" s="561"/>
      <c r="EW176" s="561"/>
      <c r="EX176" s="561"/>
      <c r="EY176" s="561"/>
      <c r="EZ176" s="561"/>
      <c r="FA176" s="561"/>
      <c r="FB176" s="561"/>
      <c r="FC176" s="561"/>
      <c r="FD176" s="561"/>
      <c r="FE176" s="561"/>
      <c r="FF176" s="561"/>
      <c r="FG176" s="561"/>
      <c r="FH176" s="561"/>
      <c r="FI176" s="561"/>
      <c r="FJ176" s="561"/>
      <c r="FK176" s="561"/>
      <c r="FL176" s="561"/>
      <c r="FM176" s="561"/>
      <c r="FN176" s="561"/>
      <c r="FO176" s="561"/>
      <c r="FP176" s="561"/>
      <c r="FQ176" s="561"/>
      <c r="FR176" s="561"/>
      <c r="FS176" s="561"/>
      <c r="FT176" s="561"/>
      <c r="FU176" s="561"/>
      <c r="FV176" s="561"/>
      <c r="FW176" s="561"/>
      <c r="FX176" s="561"/>
      <c r="FY176" s="561"/>
      <c r="FZ176" s="561"/>
      <c r="GA176" s="561"/>
      <c r="GB176" s="561"/>
      <c r="GC176" s="561"/>
      <c r="GD176" s="561"/>
      <c r="GE176" s="561"/>
      <c r="GF176" s="561"/>
      <c r="GG176" s="561"/>
      <c r="GH176" s="561"/>
      <c r="GI176" s="561"/>
      <c r="GJ176" s="561"/>
      <c r="GK176" s="561"/>
      <c r="GL176" s="561"/>
      <c r="GM176" s="561"/>
      <c r="GN176" s="561"/>
      <c r="GO176" s="561"/>
      <c r="GP176" s="561"/>
      <c r="GQ176" s="561"/>
      <c r="GR176" s="561"/>
      <c r="GS176" s="561"/>
      <c r="GT176" s="561"/>
      <c r="GU176" s="561"/>
      <c r="GV176" s="561"/>
      <c r="GW176" s="561"/>
      <c r="GX176" s="561"/>
      <c r="GY176" s="561"/>
      <c r="GZ176" s="561"/>
      <c r="HA176" s="561"/>
      <c r="HB176" s="561"/>
      <c r="HC176" s="561"/>
      <c r="HD176" s="561"/>
      <c r="HE176" s="561"/>
      <c r="HF176" s="561"/>
      <c r="HG176" s="561"/>
      <c r="HH176" s="561"/>
      <c r="HI176" s="561"/>
      <c r="HJ176" s="561"/>
      <c r="HK176" s="561"/>
      <c r="HL176" s="561"/>
      <c r="HM176" s="561"/>
      <c r="HN176" s="561"/>
      <c r="HO176" s="561"/>
      <c r="HP176" s="561"/>
      <c r="HQ176" s="561"/>
      <c r="HR176" s="561"/>
      <c r="HS176" s="561"/>
      <c r="HT176" s="561"/>
      <c r="HU176" s="561"/>
      <c r="HV176" s="561"/>
      <c r="HW176" s="561"/>
      <c r="HX176" s="561"/>
      <c r="HY176" s="561"/>
      <c r="HZ176" s="561"/>
      <c r="IA176" s="561"/>
      <c r="IB176" s="561"/>
      <c r="IC176" s="561"/>
      <c r="ID176" s="561"/>
      <c r="IE176" s="561"/>
      <c r="IF176" s="561"/>
      <c r="IG176" s="561"/>
      <c r="IH176" s="561"/>
      <c r="II176" s="561"/>
      <c r="IJ176" s="561"/>
      <c r="IK176" s="561"/>
      <c r="IL176" s="561"/>
      <c r="IM176" s="561"/>
      <c r="IN176" s="561"/>
      <c r="IO176" s="561"/>
      <c r="IP176" s="561"/>
      <c r="IQ176" s="561"/>
      <c r="IR176" s="561"/>
      <c r="IS176" s="561"/>
      <c r="IT176" s="561"/>
      <c r="IU176" s="561"/>
    </row>
    <row r="177" spans="1:255" ht="16.5" customHeight="1" x14ac:dyDescent="0.25">
      <c r="A177" s="591"/>
      <c r="B177" s="592" t="s">
        <v>308</v>
      </c>
      <c r="C177" s="593" t="str">
        <f t="shared" si="89"/>
        <v>Belanja Alat/Bahan untuk Kegiatan Kantor - Kertas dan Cover</v>
      </c>
      <c r="D177" s="594">
        <v>42777400</v>
      </c>
      <c r="E177" s="594"/>
      <c r="F177" s="594"/>
      <c r="G177" s="594">
        <f t="shared" si="90"/>
        <v>0</v>
      </c>
      <c r="H177" s="594"/>
      <c r="I177" s="594"/>
      <c r="J177" s="594">
        <f t="shared" si="91"/>
        <v>0</v>
      </c>
      <c r="K177" s="594">
        <v>33833200</v>
      </c>
      <c r="L177" s="594"/>
      <c r="M177" s="594">
        <f t="shared" si="92"/>
        <v>33833200</v>
      </c>
      <c r="N177" s="594">
        <f t="shared" si="93"/>
        <v>33833200</v>
      </c>
      <c r="O177" s="595">
        <f t="shared" si="94"/>
        <v>8944200</v>
      </c>
      <c r="Q177" s="596">
        <f>(N177/D177)*100</f>
        <v>79.091295871184315</v>
      </c>
    </row>
    <row r="178" spans="1:255" ht="16.5" customHeight="1" x14ac:dyDescent="0.25">
      <c r="A178" s="591"/>
      <c r="B178" s="592" t="s">
        <v>308</v>
      </c>
      <c r="C178" s="593" t="str">
        <f t="shared" si="89"/>
        <v>Belanja Alat/Bahan untuk Kegiatan Kantor - Kertas dan Cover</v>
      </c>
      <c r="D178" s="594">
        <v>58387400</v>
      </c>
      <c r="E178" s="594"/>
      <c r="F178" s="594"/>
      <c r="G178" s="594">
        <f t="shared" si="90"/>
        <v>0</v>
      </c>
      <c r="H178" s="594">
        <v>0</v>
      </c>
      <c r="I178" s="594"/>
      <c r="J178" s="594">
        <f t="shared" si="91"/>
        <v>0</v>
      </c>
      <c r="K178" s="594">
        <v>38425000</v>
      </c>
      <c r="L178" s="594"/>
      <c r="M178" s="594">
        <f t="shared" si="92"/>
        <v>38425000</v>
      </c>
      <c r="N178" s="594">
        <f t="shared" si="93"/>
        <v>38425000</v>
      </c>
      <c r="O178" s="595">
        <f t="shared" si="94"/>
        <v>19962400</v>
      </c>
      <c r="P178" s="600"/>
      <c r="Q178" s="596">
        <f>(N178/D178)*100</f>
        <v>65.810431702730384</v>
      </c>
      <c r="R178" s="600"/>
      <c r="S178" s="600"/>
      <c r="T178" s="600"/>
      <c r="U178" s="600"/>
      <c r="V178" s="600"/>
      <c r="W178" s="600"/>
      <c r="X178" s="600"/>
      <c r="Y178" s="600"/>
      <c r="Z178" s="600"/>
      <c r="AA178" s="600"/>
      <c r="AB178" s="600"/>
      <c r="AC178" s="600"/>
      <c r="AD178" s="600"/>
      <c r="AE178" s="600"/>
      <c r="AF178" s="600"/>
      <c r="AG178" s="600"/>
      <c r="AH178" s="600"/>
      <c r="AI178" s="600"/>
      <c r="AJ178" s="600"/>
      <c r="AK178" s="600"/>
      <c r="AL178" s="600"/>
      <c r="AM178" s="600"/>
      <c r="AN178" s="600"/>
      <c r="AO178" s="600"/>
      <c r="AP178" s="600"/>
      <c r="AQ178" s="600"/>
      <c r="AR178" s="600"/>
      <c r="AS178" s="600"/>
      <c r="AT178" s="600"/>
      <c r="AU178" s="600"/>
      <c r="AV178" s="600"/>
      <c r="AW178" s="600"/>
      <c r="AX178" s="600"/>
      <c r="AY178" s="600"/>
      <c r="AZ178" s="600"/>
      <c r="BA178" s="600"/>
      <c r="BB178" s="600"/>
      <c r="BC178" s="600"/>
      <c r="BD178" s="600"/>
      <c r="BE178" s="600"/>
      <c r="BF178" s="600"/>
      <c r="BG178" s="600"/>
      <c r="BH178" s="600"/>
      <c r="BI178" s="600"/>
      <c r="BJ178" s="600"/>
      <c r="BK178" s="600"/>
      <c r="BL178" s="600"/>
      <c r="BM178" s="600"/>
      <c r="BN178" s="600"/>
      <c r="BO178" s="600"/>
      <c r="BP178" s="600"/>
      <c r="BQ178" s="600"/>
      <c r="BR178" s="600"/>
      <c r="BS178" s="600"/>
      <c r="BT178" s="600"/>
      <c r="BU178" s="600"/>
      <c r="BV178" s="600"/>
      <c r="BW178" s="600"/>
      <c r="BX178" s="600"/>
      <c r="BY178" s="600"/>
      <c r="BZ178" s="600"/>
      <c r="CA178" s="600"/>
      <c r="CB178" s="600"/>
      <c r="CC178" s="600"/>
      <c r="CD178" s="600"/>
      <c r="CE178" s="600"/>
      <c r="CF178" s="600"/>
      <c r="CG178" s="600"/>
      <c r="CH178" s="600"/>
      <c r="CI178" s="600"/>
      <c r="CJ178" s="600"/>
      <c r="CK178" s="600"/>
      <c r="CL178" s="600"/>
      <c r="CM178" s="600"/>
      <c r="CN178" s="600"/>
      <c r="CO178" s="600"/>
      <c r="CP178" s="600"/>
      <c r="CQ178" s="600"/>
      <c r="CR178" s="600"/>
      <c r="CS178" s="600"/>
      <c r="CT178" s="600"/>
      <c r="CU178" s="600"/>
      <c r="CV178" s="600"/>
      <c r="CW178" s="600"/>
      <c r="CX178" s="600"/>
      <c r="CY178" s="600"/>
      <c r="CZ178" s="600"/>
      <c r="DA178" s="600"/>
      <c r="DB178" s="600"/>
      <c r="DC178" s="600"/>
      <c r="DD178" s="600"/>
      <c r="DE178" s="600"/>
      <c r="DF178" s="600"/>
      <c r="DG178" s="600"/>
      <c r="DH178" s="600"/>
      <c r="DI178" s="600"/>
      <c r="DJ178" s="600"/>
      <c r="DK178" s="600"/>
      <c r="DL178" s="600"/>
      <c r="DM178" s="600"/>
      <c r="DN178" s="600"/>
      <c r="DO178" s="600"/>
      <c r="DP178" s="600"/>
      <c r="DQ178" s="600"/>
      <c r="DR178" s="600"/>
      <c r="DS178" s="600"/>
      <c r="DT178" s="600"/>
      <c r="DU178" s="600"/>
      <c r="DV178" s="600"/>
      <c r="DW178" s="600"/>
      <c r="DX178" s="600"/>
      <c r="DY178" s="600"/>
      <c r="DZ178" s="600"/>
      <c r="EA178" s="600"/>
      <c r="EB178" s="600"/>
      <c r="EC178" s="600"/>
      <c r="ED178" s="600"/>
      <c r="EE178" s="600"/>
      <c r="EF178" s="600"/>
      <c r="EG178" s="600"/>
      <c r="EH178" s="600"/>
      <c r="EI178" s="600"/>
      <c r="EJ178" s="600"/>
      <c r="EK178" s="600"/>
      <c r="EL178" s="600"/>
      <c r="EM178" s="600"/>
      <c r="EN178" s="600"/>
      <c r="EO178" s="600"/>
      <c r="EP178" s="600"/>
      <c r="EQ178" s="600"/>
      <c r="ER178" s="600"/>
      <c r="ES178" s="600"/>
      <c r="ET178" s="600"/>
      <c r="EU178" s="600"/>
      <c r="EV178" s="600"/>
      <c r="EW178" s="600"/>
      <c r="EX178" s="600"/>
      <c r="EY178" s="600"/>
      <c r="EZ178" s="600"/>
      <c r="FA178" s="600"/>
      <c r="FB178" s="600"/>
      <c r="FC178" s="600"/>
      <c r="FD178" s="600"/>
      <c r="FE178" s="600"/>
      <c r="FF178" s="600"/>
      <c r="FG178" s="600"/>
      <c r="FH178" s="600"/>
      <c r="FI178" s="600"/>
      <c r="FJ178" s="600"/>
      <c r="FK178" s="600"/>
      <c r="FL178" s="600"/>
      <c r="FM178" s="600"/>
      <c r="FN178" s="600"/>
      <c r="FO178" s="600"/>
      <c r="FP178" s="600"/>
      <c r="FQ178" s="600"/>
      <c r="FR178" s="600"/>
      <c r="FS178" s="600"/>
      <c r="FT178" s="600"/>
      <c r="FU178" s="600"/>
      <c r="FV178" s="600"/>
      <c r="FW178" s="600"/>
      <c r="FX178" s="600"/>
      <c r="FY178" s="600"/>
      <c r="FZ178" s="600"/>
      <c r="GA178" s="600"/>
      <c r="GB178" s="600"/>
      <c r="GC178" s="600"/>
      <c r="GD178" s="600"/>
      <c r="GE178" s="600"/>
      <c r="GF178" s="600"/>
      <c r="GG178" s="600"/>
      <c r="GH178" s="600"/>
      <c r="GI178" s="600"/>
      <c r="GJ178" s="600"/>
      <c r="GK178" s="600"/>
      <c r="GL178" s="600"/>
      <c r="GM178" s="600"/>
      <c r="GN178" s="600"/>
      <c r="GO178" s="600"/>
      <c r="GP178" s="600"/>
      <c r="GQ178" s="600"/>
      <c r="GR178" s="600"/>
      <c r="GS178" s="600"/>
      <c r="GT178" s="600"/>
      <c r="GU178" s="600"/>
      <c r="GV178" s="600"/>
      <c r="GW178" s="600"/>
      <c r="GX178" s="600"/>
      <c r="GY178" s="600"/>
      <c r="GZ178" s="600"/>
      <c r="HA178" s="600"/>
      <c r="HB178" s="600"/>
      <c r="HC178" s="600"/>
      <c r="HD178" s="600"/>
      <c r="HE178" s="600"/>
      <c r="HF178" s="600"/>
      <c r="HG178" s="600"/>
      <c r="HH178" s="600"/>
      <c r="HI178" s="600"/>
      <c r="HJ178" s="600"/>
      <c r="HK178" s="600"/>
      <c r="HL178" s="600"/>
      <c r="HM178" s="600"/>
      <c r="HN178" s="600"/>
      <c r="HO178" s="600"/>
      <c r="HP178" s="600"/>
      <c r="HQ178" s="600"/>
      <c r="HR178" s="600"/>
      <c r="HS178" s="600"/>
      <c r="HT178" s="600"/>
      <c r="HU178" s="600"/>
      <c r="HV178" s="600"/>
      <c r="HW178" s="600"/>
      <c r="HX178" s="600"/>
      <c r="HY178" s="600"/>
      <c r="HZ178" s="600"/>
      <c r="IA178" s="600"/>
      <c r="IB178" s="600"/>
      <c r="IC178" s="600"/>
      <c r="ID178" s="600"/>
      <c r="IE178" s="600"/>
      <c r="IF178" s="600"/>
      <c r="IG178" s="600"/>
      <c r="IH178" s="600"/>
      <c r="II178" s="600"/>
      <c r="IJ178" s="600"/>
      <c r="IK178" s="600"/>
      <c r="IL178" s="600"/>
      <c r="IM178" s="600"/>
      <c r="IN178" s="600"/>
      <c r="IO178" s="600"/>
      <c r="IP178" s="600"/>
      <c r="IQ178" s="600"/>
      <c r="IR178" s="600"/>
      <c r="IS178" s="600"/>
      <c r="IT178" s="600"/>
      <c r="IU178" s="600"/>
    </row>
    <row r="179" spans="1:255" s="590" customFormat="1" ht="18" customHeight="1" x14ac:dyDescent="0.25">
      <c r="A179" s="591"/>
      <c r="B179" s="592" t="s">
        <v>308</v>
      </c>
      <c r="C179" s="593" t="str">
        <f t="shared" si="89"/>
        <v>Belanja Alat/Bahan untuk Kegiatan Kantor - Kertas dan Cover</v>
      </c>
      <c r="D179" s="594">
        <v>931100</v>
      </c>
      <c r="E179" s="594"/>
      <c r="F179" s="594"/>
      <c r="G179" s="594">
        <f t="shared" si="90"/>
        <v>0</v>
      </c>
      <c r="H179" s="594"/>
      <c r="I179" s="594"/>
      <c r="J179" s="594">
        <f t="shared" si="91"/>
        <v>0</v>
      </c>
      <c r="K179" s="594">
        <v>931100</v>
      </c>
      <c r="L179" s="594"/>
      <c r="M179" s="594">
        <f t="shared" si="92"/>
        <v>931100</v>
      </c>
      <c r="N179" s="594">
        <f t="shared" si="93"/>
        <v>931100</v>
      </c>
      <c r="O179" s="595">
        <f t="shared" si="94"/>
        <v>0</v>
      </c>
      <c r="P179" s="600"/>
      <c r="Q179" s="596"/>
      <c r="R179" s="600"/>
      <c r="S179" s="600"/>
      <c r="T179" s="600"/>
      <c r="U179" s="600"/>
      <c r="V179" s="600"/>
      <c r="W179" s="600"/>
      <c r="X179" s="600"/>
      <c r="Y179" s="600"/>
      <c r="Z179" s="600"/>
      <c r="AA179" s="600"/>
      <c r="AB179" s="600"/>
      <c r="AC179" s="600"/>
      <c r="AD179" s="600"/>
      <c r="AE179" s="600"/>
      <c r="AF179" s="600"/>
      <c r="AG179" s="600"/>
      <c r="AH179" s="600"/>
      <c r="AI179" s="600"/>
      <c r="AJ179" s="600"/>
      <c r="AK179" s="600"/>
      <c r="AL179" s="600"/>
      <c r="AM179" s="600"/>
      <c r="AN179" s="600"/>
      <c r="AO179" s="600"/>
      <c r="AP179" s="600"/>
      <c r="AQ179" s="600"/>
      <c r="AR179" s="600"/>
      <c r="AS179" s="600"/>
      <c r="AT179" s="600"/>
      <c r="AU179" s="600"/>
      <c r="AV179" s="600"/>
      <c r="AW179" s="600"/>
      <c r="AX179" s="600"/>
      <c r="AY179" s="600"/>
      <c r="AZ179" s="600"/>
      <c r="BA179" s="600"/>
      <c r="BB179" s="600"/>
      <c r="BC179" s="600"/>
      <c r="BD179" s="600"/>
      <c r="BE179" s="600"/>
      <c r="BF179" s="600"/>
      <c r="BG179" s="600"/>
      <c r="BH179" s="600"/>
      <c r="BI179" s="600"/>
      <c r="BJ179" s="600"/>
      <c r="BK179" s="600"/>
      <c r="BL179" s="600"/>
      <c r="BM179" s="600"/>
      <c r="BN179" s="600"/>
      <c r="BO179" s="600"/>
      <c r="BP179" s="600"/>
      <c r="BQ179" s="600"/>
      <c r="BR179" s="600"/>
      <c r="BS179" s="600"/>
      <c r="BT179" s="600"/>
      <c r="BU179" s="600"/>
      <c r="BV179" s="600"/>
      <c r="BW179" s="600"/>
      <c r="BX179" s="600"/>
      <c r="BY179" s="600"/>
      <c r="BZ179" s="600"/>
      <c r="CA179" s="600"/>
      <c r="CB179" s="600"/>
      <c r="CC179" s="600"/>
      <c r="CD179" s="600"/>
      <c r="CE179" s="600"/>
      <c r="CF179" s="600"/>
      <c r="CG179" s="600"/>
      <c r="CH179" s="600"/>
      <c r="CI179" s="600"/>
      <c r="CJ179" s="600"/>
      <c r="CK179" s="600"/>
      <c r="CL179" s="600"/>
      <c r="CM179" s="600"/>
      <c r="CN179" s="600"/>
      <c r="CO179" s="600"/>
      <c r="CP179" s="600"/>
      <c r="CQ179" s="600"/>
      <c r="CR179" s="600"/>
      <c r="CS179" s="600"/>
      <c r="CT179" s="600"/>
      <c r="CU179" s="600"/>
      <c r="CV179" s="600"/>
      <c r="CW179" s="600"/>
      <c r="CX179" s="600"/>
      <c r="CY179" s="600"/>
      <c r="CZ179" s="600"/>
      <c r="DA179" s="600"/>
      <c r="DB179" s="600"/>
      <c r="DC179" s="600"/>
      <c r="DD179" s="600"/>
      <c r="DE179" s="600"/>
      <c r="DF179" s="600"/>
      <c r="DG179" s="600"/>
      <c r="DH179" s="600"/>
      <c r="DI179" s="600"/>
      <c r="DJ179" s="600"/>
      <c r="DK179" s="600"/>
      <c r="DL179" s="600"/>
      <c r="DM179" s="600"/>
      <c r="DN179" s="600"/>
      <c r="DO179" s="600"/>
      <c r="DP179" s="600"/>
      <c r="DQ179" s="600"/>
      <c r="DR179" s="600"/>
      <c r="DS179" s="600"/>
      <c r="DT179" s="600"/>
      <c r="DU179" s="600"/>
      <c r="DV179" s="600"/>
      <c r="DW179" s="600"/>
      <c r="DX179" s="600"/>
      <c r="DY179" s="600"/>
      <c r="DZ179" s="600"/>
      <c r="EA179" s="600"/>
      <c r="EB179" s="600"/>
      <c r="EC179" s="600"/>
      <c r="ED179" s="600"/>
      <c r="EE179" s="600"/>
      <c r="EF179" s="600"/>
      <c r="EG179" s="600"/>
      <c r="EH179" s="600"/>
      <c r="EI179" s="600"/>
      <c r="EJ179" s="600"/>
      <c r="EK179" s="600"/>
      <c r="EL179" s="600"/>
      <c r="EM179" s="600"/>
      <c r="EN179" s="600"/>
      <c r="EO179" s="600"/>
      <c r="EP179" s="600"/>
      <c r="EQ179" s="600"/>
      <c r="ER179" s="600"/>
      <c r="ES179" s="600"/>
      <c r="ET179" s="600"/>
      <c r="EU179" s="600"/>
      <c r="EV179" s="600"/>
      <c r="EW179" s="600"/>
      <c r="EX179" s="600"/>
      <c r="EY179" s="600"/>
      <c r="EZ179" s="600"/>
      <c r="FA179" s="600"/>
      <c r="FB179" s="600"/>
      <c r="FC179" s="600"/>
      <c r="FD179" s="600"/>
      <c r="FE179" s="600"/>
      <c r="FF179" s="600"/>
      <c r="FG179" s="600"/>
      <c r="FH179" s="600"/>
      <c r="FI179" s="600"/>
      <c r="FJ179" s="600"/>
      <c r="FK179" s="600"/>
      <c r="FL179" s="600"/>
      <c r="FM179" s="600"/>
      <c r="FN179" s="600"/>
      <c r="FO179" s="600"/>
      <c r="FP179" s="600"/>
      <c r="FQ179" s="600"/>
      <c r="FR179" s="600"/>
      <c r="FS179" s="600"/>
      <c r="FT179" s="600"/>
      <c r="FU179" s="600"/>
      <c r="FV179" s="600"/>
      <c r="FW179" s="600"/>
      <c r="FX179" s="600"/>
      <c r="FY179" s="600"/>
      <c r="FZ179" s="600"/>
      <c r="GA179" s="600"/>
      <c r="GB179" s="600"/>
      <c r="GC179" s="600"/>
      <c r="GD179" s="600"/>
      <c r="GE179" s="600"/>
      <c r="GF179" s="600"/>
      <c r="GG179" s="600"/>
      <c r="GH179" s="600"/>
      <c r="GI179" s="600"/>
      <c r="GJ179" s="600"/>
      <c r="GK179" s="600"/>
      <c r="GL179" s="600"/>
      <c r="GM179" s="600"/>
      <c r="GN179" s="600"/>
      <c r="GO179" s="600"/>
      <c r="GP179" s="600"/>
      <c r="GQ179" s="600"/>
      <c r="GR179" s="600"/>
      <c r="GS179" s="600"/>
      <c r="GT179" s="600"/>
      <c r="GU179" s="600"/>
      <c r="GV179" s="600"/>
      <c r="GW179" s="600"/>
      <c r="GX179" s="600"/>
      <c r="GY179" s="600"/>
      <c r="GZ179" s="600"/>
      <c r="HA179" s="600"/>
      <c r="HB179" s="600"/>
      <c r="HC179" s="600"/>
      <c r="HD179" s="600"/>
      <c r="HE179" s="600"/>
      <c r="HF179" s="600"/>
      <c r="HG179" s="600"/>
      <c r="HH179" s="600"/>
      <c r="HI179" s="600"/>
      <c r="HJ179" s="600"/>
      <c r="HK179" s="600"/>
      <c r="HL179" s="600"/>
      <c r="HM179" s="600"/>
      <c r="HN179" s="600"/>
      <c r="HO179" s="600"/>
      <c r="HP179" s="600"/>
      <c r="HQ179" s="600"/>
      <c r="HR179" s="600"/>
      <c r="HS179" s="600"/>
      <c r="HT179" s="600"/>
      <c r="HU179" s="600"/>
      <c r="HV179" s="600"/>
      <c r="HW179" s="600"/>
      <c r="HX179" s="600"/>
      <c r="HY179" s="600"/>
      <c r="HZ179" s="600"/>
      <c r="IA179" s="600"/>
      <c r="IB179" s="600"/>
      <c r="IC179" s="600"/>
      <c r="ID179" s="600"/>
      <c r="IE179" s="600"/>
      <c r="IF179" s="600"/>
      <c r="IG179" s="600"/>
      <c r="IH179" s="600"/>
      <c r="II179" s="600"/>
      <c r="IJ179" s="600"/>
      <c r="IK179" s="600"/>
      <c r="IL179" s="600"/>
      <c r="IM179" s="600"/>
      <c r="IN179" s="600"/>
      <c r="IO179" s="600"/>
      <c r="IP179" s="600"/>
      <c r="IQ179" s="600"/>
      <c r="IR179" s="600"/>
      <c r="IS179" s="600"/>
      <c r="IT179" s="600"/>
      <c r="IU179" s="600"/>
    </row>
    <row r="180" spans="1:255" ht="16.5" customHeight="1" x14ac:dyDescent="0.25">
      <c r="A180" s="591"/>
      <c r="B180" s="592" t="s">
        <v>308</v>
      </c>
      <c r="C180" s="593" t="str">
        <f t="shared" si="89"/>
        <v>Belanja Alat/Bahan untuk Kegiatan Kantor - Kertas dan Cover</v>
      </c>
      <c r="D180" s="594">
        <v>384000</v>
      </c>
      <c r="E180" s="594"/>
      <c r="F180" s="594"/>
      <c r="G180" s="594">
        <f t="shared" si="90"/>
        <v>0</v>
      </c>
      <c r="H180" s="594"/>
      <c r="I180" s="594"/>
      <c r="J180" s="594">
        <f t="shared" si="91"/>
        <v>0</v>
      </c>
      <c r="K180" s="594">
        <v>384000</v>
      </c>
      <c r="L180" s="594"/>
      <c r="M180" s="594">
        <f t="shared" si="92"/>
        <v>384000</v>
      </c>
      <c r="N180" s="594">
        <f t="shared" si="93"/>
        <v>384000</v>
      </c>
      <c r="O180" s="595">
        <f t="shared" si="94"/>
        <v>0</v>
      </c>
      <c r="Q180" s="596">
        <f>(N180/D180)*100</f>
        <v>100</v>
      </c>
    </row>
    <row r="181" spans="1:255" ht="16.5" customHeight="1" x14ac:dyDescent="0.25">
      <c r="A181" s="591"/>
      <c r="B181" s="592" t="s">
        <v>308</v>
      </c>
      <c r="C181" s="593" t="str">
        <f t="shared" si="89"/>
        <v>Belanja Alat/Bahan untuk Kegiatan Kantor - Kertas dan Cover</v>
      </c>
      <c r="D181" s="594">
        <v>2491800</v>
      </c>
      <c r="E181" s="594"/>
      <c r="F181" s="594"/>
      <c r="G181" s="594">
        <f t="shared" si="90"/>
        <v>0</v>
      </c>
      <c r="H181" s="594"/>
      <c r="I181" s="594"/>
      <c r="J181" s="594">
        <f t="shared" si="91"/>
        <v>0</v>
      </c>
      <c r="K181" s="594">
        <v>2488200</v>
      </c>
      <c r="L181" s="594"/>
      <c r="M181" s="594">
        <f t="shared" si="92"/>
        <v>2488200</v>
      </c>
      <c r="N181" s="594">
        <f t="shared" si="93"/>
        <v>2488200</v>
      </c>
      <c r="O181" s="595">
        <f t="shared" si="94"/>
        <v>3600</v>
      </c>
      <c r="Q181" s="596"/>
    </row>
    <row r="182" spans="1:255" ht="16.5" customHeight="1" x14ac:dyDescent="0.25">
      <c r="A182" s="591"/>
      <c r="B182" s="592" t="s">
        <v>308</v>
      </c>
      <c r="C182" s="593" t="str">
        <f t="shared" si="89"/>
        <v>Belanja Alat/Bahan untuk Kegiatan Kantor - Kertas dan Cover</v>
      </c>
      <c r="D182" s="594">
        <v>1850200</v>
      </c>
      <c r="E182" s="594"/>
      <c r="F182" s="594"/>
      <c r="G182" s="594">
        <f t="shared" si="90"/>
        <v>0</v>
      </c>
      <c r="H182" s="594">
        <v>0</v>
      </c>
      <c r="I182" s="594"/>
      <c r="J182" s="594">
        <f t="shared" si="91"/>
        <v>0</v>
      </c>
      <c r="K182" s="594">
        <v>838200</v>
      </c>
      <c r="L182" s="594"/>
      <c r="M182" s="594">
        <f t="shared" si="92"/>
        <v>838200</v>
      </c>
      <c r="N182" s="594">
        <f t="shared" si="93"/>
        <v>838200</v>
      </c>
      <c r="O182" s="595">
        <f t="shared" si="94"/>
        <v>1012000</v>
      </c>
      <c r="Q182" s="596"/>
    </row>
    <row r="183" spans="1:255" ht="16.5" customHeight="1" x14ac:dyDescent="0.25">
      <c r="A183" s="591"/>
      <c r="B183" s="592" t="s">
        <v>308</v>
      </c>
      <c r="C183" s="593" t="str">
        <f t="shared" si="89"/>
        <v>Belanja Alat/Bahan untuk Kegiatan Kantor - Kertas dan Cover</v>
      </c>
      <c r="D183" s="594">
        <v>587600</v>
      </c>
      <c r="E183" s="594"/>
      <c r="F183" s="594"/>
      <c r="G183" s="594">
        <f t="shared" si="90"/>
        <v>0</v>
      </c>
      <c r="H183" s="594"/>
      <c r="I183" s="594"/>
      <c r="J183" s="594">
        <f t="shared" si="91"/>
        <v>0</v>
      </c>
      <c r="K183" s="594">
        <v>235800</v>
      </c>
      <c r="L183" s="594"/>
      <c r="M183" s="594">
        <f t="shared" si="92"/>
        <v>235800</v>
      </c>
      <c r="N183" s="594">
        <f t="shared" si="93"/>
        <v>235800</v>
      </c>
      <c r="O183" s="595">
        <f t="shared" si="94"/>
        <v>351800</v>
      </c>
      <c r="Q183" s="596">
        <f>(N183/D183)*100</f>
        <v>40.129339686861812</v>
      </c>
    </row>
    <row r="184" spans="1:255" s="590" customFormat="1" ht="17.25" customHeight="1" x14ac:dyDescent="0.25">
      <c r="A184" s="591"/>
      <c r="B184" s="592" t="s">
        <v>308</v>
      </c>
      <c r="C184" s="593" t="str">
        <f t="shared" si="89"/>
        <v>Belanja Alat/Bahan untuk Kegiatan Kantor - Kertas dan Cover</v>
      </c>
      <c r="D184" s="594">
        <v>2631200</v>
      </c>
      <c r="E184" s="594"/>
      <c r="F184" s="594"/>
      <c r="G184" s="594">
        <f t="shared" si="90"/>
        <v>0</v>
      </c>
      <c r="H184" s="594">
        <v>0</v>
      </c>
      <c r="I184" s="594"/>
      <c r="J184" s="594">
        <f t="shared" si="91"/>
        <v>0</v>
      </c>
      <c r="K184" s="594">
        <v>2631200</v>
      </c>
      <c r="L184" s="594"/>
      <c r="M184" s="594">
        <f t="shared" si="92"/>
        <v>2631200</v>
      </c>
      <c r="N184" s="594">
        <f t="shared" si="93"/>
        <v>2631200</v>
      </c>
      <c r="O184" s="595">
        <f t="shared" si="94"/>
        <v>0</v>
      </c>
      <c r="P184" s="561"/>
      <c r="Q184" s="596">
        <f>(N184/D184)*100</f>
        <v>100</v>
      </c>
      <c r="R184" s="561"/>
      <c r="S184" s="561"/>
      <c r="T184" s="561"/>
      <c r="U184" s="561"/>
      <c r="V184" s="561"/>
      <c r="W184" s="561"/>
      <c r="X184" s="561"/>
      <c r="Y184" s="561"/>
      <c r="Z184" s="561"/>
      <c r="AA184" s="561"/>
      <c r="AB184" s="561"/>
      <c r="AC184" s="561"/>
      <c r="AD184" s="561"/>
      <c r="AE184" s="561"/>
      <c r="AF184" s="561"/>
      <c r="AG184" s="561"/>
      <c r="AH184" s="561"/>
      <c r="AI184" s="561"/>
      <c r="AJ184" s="561"/>
      <c r="AK184" s="561"/>
      <c r="AL184" s="561"/>
      <c r="AM184" s="561"/>
      <c r="AN184" s="561"/>
      <c r="AO184" s="561"/>
      <c r="AP184" s="561"/>
      <c r="AQ184" s="561"/>
      <c r="AR184" s="561"/>
      <c r="AS184" s="561"/>
      <c r="AT184" s="561"/>
      <c r="AU184" s="561"/>
      <c r="AV184" s="561"/>
      <c r="AW184" s="561"/>
      <c r="AX184" s="561"/>
      <c r="AY184" s="561"/>
      <c r="AZ184" s="561"/>
      <c r="BA184" s="561"/>
      <c r="BB184" s="561"/>
      <c r="BC184" s="561"/>
      <c r="BD184" s="561"/>
      <c r="BE184" s="561"/>
      <c r="BF184" s="561"/>
      <c r="BG184" s="561"/>
      <c r="BH184" s="561"/>
      <c r="BI184" s="561"/>
      <c r="BJ184" s="561"/>
      <c r="BK184" s="561"/>
      <c r="BL184" s="561"/>
      <c r="BM184" s="561"/>
      <c r="BN184" s="561"/>
      <c r="BO184" s="561"/>
      <c r="BP184" s="561"/>
      <c r="BQ184" s="561"/>
      <c r="BR184" s="561"/>
      <c r="BS184" s="561"/>
      <c r="BT184" s="561"/>
      <c r="BU184" s="561"/>
      <c r="BV184" s="561"/>
      <c r="BW184" s="561"/>
      <c r="BX184" s="561"/>
      <c r="BY184" s="561"/>
      <c r="BZ184" s="561"/>
      <c r="CA184" s="561"/>
      <c r="CB184" s="561"/>
      <c r="CC184" s="561"/>
      <c r="CD184" s="561"/>
      <c r="CE184" s="561"/>
      <c r="CF184" s="561"/>
      <c r="CG184" s="561"/>
      <c r="CH184" s="561"/>
      <c r="CI184" s="561"/>
      <c r="CJ184" s="561"/>
      <c r="CK184" s="561"/>
      <c r="CL184" s="561"/>
      <c r="CM184" s="561"/>
      <c r="CN184" s="561"/>
      <c r="CO184" s="561"/>
      <c r="CP184" s="561"/>
      <c r="CQ184" s="561"/>
      <c r="CR184" s="561"/>
      <c r="CS184" s="561"/>
      <c r="CT184" s="561"/>
      <c r="CU184" s="561"/>
      <c r="CV184" s="561"/>
      <c r="CW184" s="561"/>
      <c r="CX184" s="561"/>
      <c r="CY184" s="561"/>
      <c r="CZ184" s="561"/>
      <c r="DA184" s="561"/>
      <c r="DB184" s="561"/>
      <c r="DC184" s="561"/>
      <c r="DD184" s="561"/>
      <c r="DE184" s="561"/>
      <c r="DF184" s="561"/>
      <c r="DG184" s="561"/>
      <c r="DH184" s="561"/>
      <c r="DI184" s="561"/>
      <c r="DJ184" s="561"/>
      <c r="DK184" s="561"/>
      <c r="DL184" s="561"/>
      <c r="DM184" s="561"/>
      <c r="DN184" s="561"/>
      <c r="DO184" s="561"/>
      <c r="DP184" s="561"/>
      <c r="DQ184" s="561"/>
      <c r="DR184" s="561"/>
      <c r="DS184" s="561"/>
      <c r="DT184" s="561"/>
      <c r="DU184" s="561"/>
      <c r="DV184" s="561"/>
      <c r="DW184" s="561"/>
      <c r="DX184" s="561"/>
      <c r="DY184" s="561"/>
      <c r="DZ184" s="561"/>
      <c r="EA184" s="561"/>
      <c r="EB184" s="561"/>
      <c r="EC184" s="561"/>
      <c r="ED184" s="561"/>
      <c r="EE184" s="561"/>
      <c r="EF184" s="561"/>
      <c r="EG184" s="561"/>
      <c r="EH184" s="561"/>
      <c r="EI184" s="561"/>
      <c r="EJ184" s="561"/>
      <c r="EK184" s="561"/>
      <c r="EL184" s="561"/>
      <c r="EM184" s="561"/>
      <c r="EN184" s="561"/>
      <c r="EO184" s="561"/>
      <c r="EP184" s="561"/>
      <c r="EQ184" s="561"/>
      <c r="ER184" s="561"/>
      <c r="ES184" s="561"/>
      <c r="ET184" s="561"/>
      <c r="EU184" s="561"/>
      <c r="EV184" s="561"/>
      <c r="EW184" s="561"/>
      <c r="EX184" s="561"/>
      <c r="EY184" s="561"/>
      <c r="EZ184" s="561"/>
      <c r="FA184" s="561"/>
      <c r="FB184" s="561"/>
      <c r="FC184" s="561"/>
      <c r="FD184" s="561"/>
      <c r="FE184" s="561"/>
      <c r="FF184" s="561"/>
      <c r="FG184" s="561"/>
      <c r="FH184" s="561"/>
      <c r="FI184" s="561"/>
      <c r="FJ184" s="561"/>
      <c r="FK184" s="561"/>
      <c r="FL184" s="561"/>
      <c r="FM184" s="561"/>
      <c r="FN184" s="561"/>
      <c r="FO184" s="561"/>
      <c r="FP184" s="561"/>
      <c r="FQ184" s="561"/>
      <c r="FR184" s="561"/>
      <c r="FS184" s="561"/>
      <c r="FT184" s="561"/>
      <c r="FU184" s="561"/>
      <c r="FV184" s="561"/>
      <c r="FW184" s="561"/>
      <c r="FX184" s="561"/>
      <c r="FY184" s="561"/>
      <c r="FZ184" s="561"/>
      <c r="GA184" s="561"/>
      <c r="GB184" s="561"/>
      <c r="GC184" s="561"/>
      <c r="GD184" s="561"/>
      <c r="GE184" s="561"/>
      <c r="GF184" s="561"/>
      <c r="GG184" s="561"/>
      <c r="GH184" s="561"/>
      <c r="GI184" s="561"/>
      <c r="GJ184" s="561"/>
      <c r="GK184" s="561"/>
      <c r="GL184" s="561"/>
      <c r="GM184" s="561"/>
      <c r="GN184" s="561"/>
      <c r="GO184" s="561"/>
      <c r="GP184" s="561"/>
      <c r="GQ184" s="561"/>
      <c r="GR184" s="561"/>
      <c r="GS184" s="561"/>
      <c r="GT184" s="561"/>
      <c r="GU184" s="561"/>
      <c r="GV184" s="561"/>
      <c r="GW184" s="561"/>
      <c r="GX184" s="561"/>
      <c r="GY184" s="561"/>
      <c r="GZ184" s="561"/>
      <c r="HA184" s="561"/>
      <c r="HB184" s="561"/>
      <c r="HC184" s="561"/>
      <c r="HD184" s="561"/>
      <c r="HE184" s="561"/>
      <c r="HF184" s="561"/>
      <c r="HG184" s="561"/>
      <c r="HH184" s="561"/>
      <c r="HI184" s="561"/>
      <c r="HJ184" s="561"/>
      <c r="HK184" s="561"/>
      <c r="HL184" s="561"/>
      <c r="HM184" s="561"/>
      <c r="HN184" s="561"/>
      <c r="HO184" s="561"/>
      <c r="HP184" s="561"/>
      <c r="HQ184" s="561"/>
      <c r="HR184" s="561"/>
      <c r="HS184" s="561"/>
      <c r="HT184" s="561"/>
      <c r="HU184" s="561"/>
      <c r="HV184" s="561"/>
      <c r="HW184" s="561"/>
      <c r="HX184" s="561"/>
      <c r="HY184" s="561"/>
      <c r="HZ184" s="561"/>
      <c r="IA184" s="561"/>
      <c r="IB184" s="561"/>
      <c r="IC184" s="561"/>
      <c r="ID184" s="561"/>
      <c r="IE184" s="561"/>
      <c r="IF184" s="561"/>
      <c r="IG184" s="561"/>
      <c r="IH184" s="561"/>
      <c r="II184" s="561"/>
      <c r="IJ184" s="561"/>
      <c r="IK184" s="561"/>
      <c r="IL184" s="561"/>
      <c r="IM184" s="561"/>
      <c r="IN184" s="561"/>
      <c r="IO184" s="561"/>
      <c r="IP184" s="561"/>
      <c r="IQ184" s="561"/>
      <c r="IR184" s="561"/>
      <c r="IS184" s="561"/>
      <c r="IT184" s="561"/>
      <c r="IU184" s="561"/>
    </row>
    <row r="185" spans="1:255" s="590" customFormat="1" ht="18.75" customHeight="1" x14ac:dyDescent="0.25">
      <c r="A185" s="591"/>
      <c r="B185" s="592" t="s">
        <v>308</v>
      </c>
      <c r="C185" s="593" t="str">
        <f t="shared" si="89"/>
        <v>Belanja Alat/Bahan untuk Kegiatan Kantor - Kertas dan Cover</v>
      </c>
      <c r="D185" s="594">
        <v>1032800</v>
      </c>
      <c r="E185" s="594"/>
      <c r="F185" s="594"/>
      <c r="G185" s="594">
        <f t="shared" si="90"/>
        <v>0</v>
      </c>
      <c r="H185" s="594"/>
      <c r="I185" s="594"/>
      <c r="J185" s="594">
        <f t="shared" si="91"/>
        <v>0</v>
      </c>
      <c r="K185" s="594">
        <v>996200</v>
      </c>
      <c r="L185" s="594"/>
      <c r="M185" s="594">
        <f t="shared" si="92"/>
        <v>996200</v>
      </c>
      <c r="N185" s="594">
        <f t="shared" si="93"/>
        <v>996200</v>
      </c>
      <c r="O185" s="594">
        <f t="shared" si="94"/>
        <v>36600</v>
      </c>
      <c r="P185" s="561"/>
      <c r="Q185" s="596">
        <f>(N185/D185)*100</f>
        <v>96.456235476374914</v>
      </c>
      <c r="R185" s="561"/>
      <c r="S185" s="561"/>
      <c r="T185" s="561"/>
      <c r="U185" s="561"/>
      <c r="V185" s="561"/>
      <c r="W185" s="561"/>
      <c r="X185" s="561"/>
      <c r="Y185" s="561"/>
      <c r="Z185" s="561"/>
      <c r="AA185" s="561"/>
      <c r="AB185" s="561"/>
      <c r="AC185" s="561"/>
      <c r="AD185" s="561"/>
      <c r="AE185" s="561"/>
      <c r="AF185" s="561"/>
      <c r="AG185" s="561"/>
      <c r="AH185" s="561"/>
      <c r="AI185" s="561"/>
      <c r="AJ185" s="561"/>
      <c r="AK185" s="561"/>
      <c r="AL185" s="561"/>
      <c r="AM185" s="561"/>
      <c r="AN185" s="561"/>
      <c r="AO185" s="561"/>
      <c r="AP185" s="561"/>
      <c r="AQ185" s="561"/>
      <c r="AR185" s="561"/>
      <c r="AS185" s="561"/>
      <c r="AT185" s="561"/>
      <c r="AU185" s="561"/>
      <c r="AV185" s="561"/>
      <c r="AW185" s="561"/>
      <c r="AX185" s="561"/>
      <c r="AY185" s="561"/>
      <c r="AZ185" s="561"/>
      <c r="BA185" s="561"/>
      <c r="BB185" s="561"/>
      <c r="BC185" s="561"/>
      <c r="BD185" s="561"/>
      <c r="BE185" s="561"/>
      <c r="BF185" s="561"/>
      <c r="BG185" s="561"/>
      <c r="BH185" s="561"/>
      <c r="BI185" s="561"/>
      <c r="BJ185" s="561"/>
      <c r="BK185" s="561"/>
      <c r="BL185" s="561"/>
      <c r="BM185" s="561"/>
      <c r="BN185" s="561"/>
      <c r="BO185" s="561"/>
      <c r="BP185" s="561"/>
      <c r="BQ185" s="561"/>
      <c r="BR185" s="561"/>
      <c r="BS185" s="561"/>
      <c r="BT185" s="561"/>
      <c r="BU185" s="561"/>
      <c r="BV185" s="561"/>
      <c r="BW185" s="561"/>
      <c r="BX185" s="561"/>
      <c r="BY185" s="561"/>
      <c r="BZ185" s="561"/>
      <c r="CA185" s="561"/>
      <c r="CB185" s="561"/>
      <c r="CC185" s="561"/>
      <c r="CD185" s="561"/>
      <c r="CE185" s="561"/>
      <c r="CF185" s="561"/>
      <c r="CG185" s="561"/>
      <c r="CH185" s="561"/>
      <c r="CI185" s="561"/>
      <c r="CJ185" s="561"/>
      <c r="CK185" s="561"/>
      <c r="CL185" s="561"/>
      <c r="CM185" s="561"/>
      <c r="CN185" s="561"/>
      <c r="CO185" s="561"/>
      <c r="CP185" s="561"/>
      <c r="CQ185" s="561"/>
      <c r="CR185" s="561"/>
      <c r="CS185" s="561"/>
      <c r="CT185" s="561"/>
      <c r="CU185" s="561"/>
      <c r="CV185" s="561"/>
      <c r="CW185" s="561"/>
      <c r="CX185" s="561"/>
      <c r="CY185" s="561"/>
      <c r="CZ185" s="561"/>
      <c r="DA185" s="561"/>
      <c r="DB185" s="561"/>
      <c r="DC185" s="561"/>
      <c r="DD185" s="561"/>
      <c r="DE185" s="561"/>
      <c r="DF185" s="561"/>
      <c r="DG185" s="561"/>
      <c r="DH185" s="561"/>
      <c r="DI185" s="561"/>
      <c r="DJ185" s="561"/>
      <c r="DK185" s="561"/>
      <c r="DL185" s="561"/>
      <c r="DM185" s="561"/>
      <c r="DN185" s="561"/>
      <c r="DO185" s="561"/>
      <c r="DP185" s="561"/>
      <c r="DQ185" s="561"/>
      <c r="DR185" s="561"/>
      <c r="DS185" s="561"/>
      <c r="DT185" s="561"/>
      <c r="DU185" s="561"/>
      <c r="DV185" s="561"/>
      <c r="DW185" s="561"/>
      <c r="DX185" s="561"/>
      <c r="DY185" s="561"/>
      <c r="DZ185" s="561"/>
      <c r="EA185" s="561"/>
      <c r="EB185" s="561"/>
      <c r="EC185" s="561"/>
      <c r="ED185" s="561"/>
      <c r="EE185" s="561"/>
      <c r="EF185" s="561"/>
      <c r="EG185" s="561"/>
      <c r="EH185" s="561"/>
      <c r="EI185" s="561"/>
      <c r="EJ185" s="561"/>
      <c r="EK185" s="561"/>
      <c r="EL185" s="561"/>
      <c r="EM185" s="561"/>
      <c r="EN185" s="561"/>
      <c r="EO185" s="561"/>
      <c r="EP185" s="561"/>
      <c r="EQ185" s="561"/>
      <c r="ER185" s="561"/>
      <c r="ES185" s="561"/>
      <c r="ET185" s="561"/>
      <c r="EU185" s="561"/>
      <c r="EV185" s="561"/>
      <c r="EW185" s="561"/>
      <c r="EX185" s="561"/>
      <c r="EY185" s="561"/>
      <c r="EZ185" s="561"/>
      <c r="FA185" s="561"/>
      <c r="FB185" s="561"/>
      <c r="FC185" s="561"/>
      <c r="FD185" s="561"/>
      <c r="FE185" s="561"/>
      <c r="FF185" s="561"/>
      <c r="FG185" s="561"/>
      <c r="FH185" s="561"/>
      <c r="FI185" s="561"/>
      <c r="FJ185" s="561"/>
      <c r="FK185" s="561"/>
      <c r="FL185" s="561"/>
      <c r="FM185" s="561"/>
      <c r="FN185" s="561"/>
      <c r="FO185" s="561"/>
      <c r="FP185" s="561"/>
      <c r="FQ185" s="561"/>
      <c r="FR185" s="561"/>
      <c r="FS185" s="561"/>
      <c r="FT185" s="561"/>
      <c r="FU185" s="561"/>
      <c r="FV185" s="561"/>
      <c r="FW185" s="561"/>
      <c r="FX185" s="561"/>
      <c r="FY185" s="561"/>
      <c r="FZ185" s="561"/>
      <c r="GA185" s="561"/>
      <c r="GB185" s="561"/>
      <c r="GC185" s="561"/>
      <c r="GD185" s="561"/>
      <c r="GE185" s="561"/>
      <c r="GF185" s="561"/>
      <c r="GG185" s="561"/>
      <c r="GH185" s="561"/>
      <c r="GI185" s="561"/>
      <c r="GJ185" s="561"/>
      <c r="GK185" s="561"/>
      <c r="GL185" s="561"/>
      <c r="GM185" s="561"/>
      <c r="GN185" s="561"/>
      <c r="GO185" s="561"/>
      <c r="GP185" s="561"/>
      <c r="GQ185" s="561"/>
      <c r="GR185" s="561"/>
      <c r="GS185" s="561"/>
      <c r="GT185" s="561"/>
      <c r="GU185" s="561"/>
      <c r="GV185" s="561"/>
      <c r="GW185" s="561"/>
      <c r="GX185" s="561"/>
      <c r="GY185" s="561"/>
      <c r="GZ185" s="561"/>
      <c r="HA185" s="561"/>
      <c r="HB185" s="561"/>
      <c r="HC185" s="561"/>
      <c r="HD185" s="561"/>
      <c r="HE185" s="561"/>
      <c r="HF185" s="561"/>
      <c r="HG185" s="561"/>
      <c r="HH185" s="561"/>
      <c r="HI185" s="561"/>
      <c r="HJ185" s="561"/>
      <c r="HK185" s="561"/>
      <c r="HL185" s="561"/>
      <c r="HM185" s="561"/>
      <c r="HN185" s="561"/>
      <c r="HO185" s="561"/>
      <c r="HP185" s="561"/>
      <c r="HQ185" s="561"/>
      <c r="HR185" s="561"/>
      <c r="HS185" s="561"/>
      <c r="HT185" s="561"/>
      <c r="HU185" s="561"/>
      <c r="HV185" s="561"/>
      <c r="HW185" s="561"/>
      <c r="HX185" s="561"/>
      <c r="HY185" s="561"/>
      <c r="HZ185" s="561"/>
      <c r="IA185" s="561"/>
      <c r="IB185" s="561"/>
      <c r="IC185" s="561"/>
      <c r="ID185" s="561"/>
      <c r="IE185" s="561"/>
      <c r="IF185" s="561"/>
      <c r="IG185" s="561"/>
      <c r="IH185" s="561"/>
      <c r="II185" s="561"/>
      <c r="IJ185" s="561"/>
      <c r="IK185" s="561"/>
      <c r="IL185" s="561"/>
      <c r="IM185" s="561"/>
      <c r="IN185" s="561"/>
      <c r="IO185" s="561"/>
      <c r="IP185" s="561"/>
      <c r="IQ185" s="561"/>
      <c r="IR185" s="561"/>
      <c r="IS185" s="561"/>
      <c r="IT185" s="561"/>
      <c r="IU185" s="561"/>
    </row>
    <row r="186" spans="1:255" s="600" customFormat="1" ht="16.5" customHeight="1" x14ac:dyDescent="0.25">
      <c r="A186" s="591"/>
      <c r="B186" s="592" t="s">
        <v>308</v>
      </c>
      <c r="C186" s="593" t="str">
        <f t="shared" si="89"/>
        <v>Belanja Alat/Bahan untuk Kegiatan Kantor - Kertas dan Cover</v>
      </c>
      <c r="D186" s="594">
        <v>1420900</v>
      </c>
      <c r="E186" s="594"/>
      <c r="F186" s="594"/>
      <c r="G186" s="594">
        <f t="shared" si="90"/>
        <v>0</v>
      </c>
      <c r="H186" s="594"/>
      <c r="I186" s="594"/>
      <c r="J186" s="594">
        <f t="shared" si="91"/>
        <v>0</v>
      </c>
      <c r="K186" s="594">
        <v>1218300</v>
      </c>
      <c r="L186" s="614"/>
      <c r="M186" s="594">
        <f t="shared" si="92"/>
        <v>1218300</v>
      </c>
      <c r="N186" s="594">
        <f t="shared" si="93"/>
        <v>1218300</v>
      </c>
      <c r="O186" s="595">
        <f t="shared" si="94"/>
        <v>202600</v>
      </c>
      <c r="P186" s="561"/>
      <c r="Q186" s="596"/>
      <c r="R186" s="561"/>
      <c r="S186" s="561"/>
      <c r="T186" s="561"/>
      <c r="U186" s="561"/>
      <c r="V186" s="561"/>
      <c r="W186" s="561"/>
      <c r="X186" s="561"/>
      <c r="Y186" s="561"/>
      <c r="Z186" s="561"/>
      <c r="AA186" s="561"/>
      <c r="AB186" s="561"/>
      <c r="AC186" s="561"/>
      <c r="AD186" s="561"/>
      <c r="AE186" s="561"/>
      <c r="AF186" s="561"/>
      <c r="AG186" s="561"/>
      <c r="AH186" s="561"/>
      <c r="AI186" s="561"/>
      <c r="AJ186" s="561"/>
      <c r="AK186" s="561"/>
      <c r="AL186" s="561"/>
      <c r="AM186" s="561"/>
      <c r="AN186" s="561"/>
      <c r="AO186" s="561"/>
      <c r="AP186" s="561"/>
      <c r="AQ186" s="561"/>
      <c r="AR186" s="561"/>
      <c r="AS186" s="561"/>
      <c r="AT186" s="561"/>
      <c r="AU186" s="561"/>
      <c r="AV186" s="561"/>
      <c r="AW186" s="561"/>
      <c r="AX186" s="561"/>
      <c r="AY186" s="561"/>
      <c r="AZ186" s="561"/>
      <c r="BA186" s="561"/>
      <c r="BB186" s="561"/>
      <c r="BC186" s="561"/>
      <c r="BD186" s="561"/>
      <c r="BE186" s="561"/>
      <c r="BF186" s="561"/>
      <c r="BG186" s="561"/>
      <c r="BH186" s="561"/>
      <c r="BI186" s="561"/>
      <c r="BJ186" s="561"/>
      <c r="BK186" s="561"/>
      <c r="BL186" s="561"/>
      <c r="BM186" s="561"/>
      <c r="BN186" s="561"/>
      <c r="BO186" s="561"/>
      <c r="BP186" s="561"/>
      <c r="BQ186" s="561"/>
      <c r="BR186" s="561"/>
      <c r="BS186" s="561"/>
      <c r="BT186" s="561"/>
      <c r="BU186" s="561"/>
      <c r="BV186" s="561"/>
      <c r="BW186" s="561"/>
      <c r="BX186" s="561"/>
      <c r="BY186" s="561"/>
      <c r="BZ186" s="561"/>
      <c r="CA186" s="561"/>
      <c r="CB186" s="561"/>
      <c r="CC186" s="561"/>
      <c r="CD186" s="561"/>
      <c r="CE186" s="561"/>
      <c r="CF186" s="561"/>
      <c r="CG186" s="561"/>
      <c r="CH186" s="561"/>
      <c r="CI186" s="561"/>
      <c r="CJ186" s="561"/>
      <c r="CK186" s="561"/>
      <c r="CL186" s="561"/>
      <c r="CM186" s="561"/>
      <c r="CN186" s="561"/>
      <c r="CO186" s="561"/>
      <c r="CP186" s="561"/>
      <c r="CQ186" s="561"/>
      <c r="CR186" s="561"/>
      <c r="CS186" s="561"/>
      <c r="CT186" s="561"/>
      <c r="CU186" s="561"/>
      <c r="CV186" s="561"/>
      <c r="CW186" s="561"/>
      <c r="CX186" s="561"/>
      <c r="CY186" s="561"/>
      <c r="CZ186" s="561"/>
      <c r="DA186" s="561"/>
      <c r="DB186" s="561"/>
      <c r="DC186" s="561"/>
      <c r="DD186" s="561"/>
      <c r="DE186" s="561"/>
      <c r="DF186" s="561"/>
      <c r="DG186" s="561"/>
      <c r="DH186" s="561"/>
      <c r="DI186" s="561"/>
      <c r="DJ186" s="561"/>
      <c r="DK186" s="561"/>
      <c r="DL186" s="561"/>
      <c r="DM186" s="561"/>
      <c r="DN186" s="561"/>
      <c r="DO186" s="561"/>
      <c r="DP186" s="561"/>
      <c r="DQ186" s="561"/>
      <c r="DR186" s="561"/>
      <c r="DS186" s="561"/>
      <c r="DT186" s="561"/>
      <c r="DU186" s="561"/>
      <c r="DV186" s="561"/>
      <c r="DW186" s="561"/>
      <c r="DX186" s="561"/>
      <c r="DY186" s="561"/>
      <c r="DZ186" s="561"/>
      <c r="EA186" s="561"/>
      <c r="EB186" s="561"/>
      <c r="EC186" s="561"/>
      <c r="ED186" s="561"/>
      <c r="EE186" s="561"/>
      <c r="EF186" s="561"/>
      <c r="EG186" s="561"/>
      <c r="EH186" s="561"/>
      <c r="EI186" s="561"/>
      <c r="EJ186" s="561"/>
      <c r="EK186" s="561"/>
      <c r="EL186" s="561"/>
      <c r="EM186" s="561"/>
      <c r="EN186" s="561"/>
      <c r="EO186" s="561"/>
      <c r="EP186" s="561"/>
      <c r="EQ186" s="561"/>
      <c r="ER186" s="561"/>
      <c r="ES186" s="561"/>
      <c r="ET186" s="561"/>
      <c r="EU186" s="561"/>
      <c r="EV186" s="561"/>
      <c r="EW186" s="561"/>
      <c r="EX186" s="561"/>
      <c r="EY186" s="561"/>
      <c r="EZ186" s="561"/>
      <c r="FA186" s="561"/>
      <c r="FB186" s="561"/>
      <c r="FC186" s="561"/>
      <c r="FD186" s="561"/>
      <c r="FE186" s="561"/>
      <c r="FF186" s="561"/>
      <c r="FG186" s="561"/>
      <c r="FH186" s="561"/>
      <c r="FI186" s="561"/>
      <c r="FJ186" s="561"/>
      <c r="FK186" s="561"/>
      <c r="FL186" s="561"/>
      <c r="FM186" s="561"/>
      <c r="FN186" s="561"/>
      <c r="FO186" s="561"/>
      <c r="FP186" s="561"/>
      <c r="FQ186" s="561"/>
      <c r="FR186" s="561"/>
      <c r="FS186" s="561"/>
      <c r="FT186" s="561"/>
      <c r="FU186" s="561"/>
      <c r="FV186" s="561"/>
      <c r="FW186" s="561"/>
      <c r="FX186" s="561"/>
      <c r="FY186" s="561"/>
      <c r="FZ186" s="561"/>
      <c r="GA186" s="561"/>
      <c r="GB186" s="561"/>
      <c r="GC186" s="561"/>
      <c r="GD186" s="561"/>
      <c r="GE186" s="561"/>
      <c r="GF186" s="561"/>
      <c r="GG186" s="561"/>
      <c r="GH186" s="561"/>
      <c r="GI186" s="561"/>
      <c r="GJ186" s="561"/>
      <c r="GK186" s="561"/>
      <c r="GL186" s="561"/>
      <c r="GM186" s="561"/>
      <c r="GN186" s="561"/>
      <c r="GO186" s="561"/>
      <c r="GP186" s="561"/>
      <c r="GQ186" s="561"/>
      <c r="GR186" s="561"/>
      <c r="GS186" s="561"/>
      <c r="GT186" s="561"/>
      <c r="GU186" s="561"/>
      <c r="GV186" s="561"/>
      <c r="GW186" s="561"/>
      <c r="GX186" s="561"/>
      <c r="GY186" s="561"/>
      <c r="GZ186" s="561"/>
      <c r="HA186" s="561"/>
      <c r="HB186" s="561"/>
      <c r="HC186" s="561"/>
      <c r="HD186" s="561"/>
      <c r="HE186" s="561"/>
      <c r="HF186" s="561"/>
      <c r="HG186" s="561"/>
      <c r="HH186" s="561"/>
      <c r="HI186" s="561"/>
      <c r="HJ186" s="561"/>
      <c r="HK186" s="561"/>
      <c r="HL186" s="561"/>
      <c r="HM186" s="561"/>
      <c r="HN186" s="561"/>
      <c r="HO186" s="561"/>
      <c r="HP186" s="561"/>
      <c r="HQ186" s="561"/>
      <c r="HR186" s="561"/>
      <c r="HS186" s="561"/>
      <c r="HT186" s="561"/>
      <c r="HU186" s="561"/>
      <c r="HV186" s="561"/>
      <c r="HW186" s="561"/>
      <c r="HX186" s="561"/>
      <c r="HY186" s="561"/>
      <c r="HZ186" s="561"/>
      <c r="IA186" s="561"/>
      <c r="IB186" s="561"/>
      <c r="IC186" s="561"/>
      <c r="ID186" s="561"/>
      <c r="IE186" s="561"/>
      <c r="IF186" s="561"/>
      <c r="IG186" s="561"/>
      <c r="IH186" s="561"/>
      <c r="II186" s="561"/>
      <c r="IJ186" s="561"/>
      <c r="IK186" s="561"/>
      <c r="IL186" s="561"/>
      <c r="IM186" s="561"/>
      <c r="IN186" s="561"/>
      <c r="IO186" s="561"/>
      <c r="IP186" s="561"/>
      <c r="IQ186" s="561"/>
      <c r="IR186" s="561"/>
      <c r="IS186" s="561"/>
      <c r="IT186" s="561"/>
      <c r="IU186" s="561"/>
    </row>
    <row r="187" spans="1:255" s="600" customFormat="1" ht="16.5" customHeight="1" x14ac:dyDescent="0.25">
      <c r="A187" s="591"/>
      <c r="B187" s="592" t="s">
        <v>308</v>
      </c>
      <c r="C187" s="593" t="str">
        <f t="shared" si="89"/>
        <v>Belanja Alat/Bahan untuk Kegiatan Kantor - Kertas dan Cover</v>
      </c>
      <c r="D187" s="594">
        <v>823200</v>
      </c>
      <c r="E187" s="594"/>
      <c r="F187" s="594"/>
      <c r="G187" s="594">
        <f t="shared" si="90"/>
        <v>0</v>
      </c>
      <c r="H187" s="594"/>
      <c r="I187" s="594"/>
      <c r="J187" s="594">
        <f t="shared" si="91"/>
        <v>0</v>
      </c>
      <c r="K187" s="594">
        <v>649200</v>
      </c>
      <c r="L187" s="594"/>
      <c r="M187" s="594">
        <f t="shared" si="92"/>
        <v>649200</v>
      </c>
      <c r="N187" s="594">
        <f t="shared" si="93"/>
        <v>649200</v>
      </c>
      <c r="O187" s="595">
        <f t="shared" si="94"/>
        <v>174000</v>
      </c>
      <c r="P187" s="561"/>
      <c r="Q187" s="596"/>
      <c r="R187" s="561"/>
      <c r="S187" s="561"/>
      <c r="T187" s="561"/>
      <c r="U187" s="561"/>
      <c r="V187" s="561"/>
      <c r="W187" s="561"/>
      <c r="X187" s="561"/>
      <c r="Y187" s="561"/>
      <c r="Z187" s="561"/>
      <c r="AA187" s="561"/>
      <c r="AB187" s="561"/>
      <c r="AC187" s="561"/>
      <c r="AD187" s="561"/>
      <c r="AE187" s="561"/>
      <c r="AF187" s="561"/>
      <c r="AG187" s="561"/>
      <c r="AH187" s="561"/>
      <c r="AI187" s="561"/>
      <c r="AJ187" s="561"/>
      <c r="AK187" s="561"/>
      <c r="AL187" s="561"/>
      <c r="AM187" s="561"/>
      <c r="AN187" s="561"/>
      <c r="AO187" s="561"/>
      <c r="AP187" s="561"/>
      <c r="AQ187" s="561"/>
      <c r="AR187" s="561"/>
      <c r="AS187" s="561"/>
      <c r="AT187" s="561"/>
      <c r="AU187" s="561"/>
      <c r="AV187" s="561"/>
      <c r="AW187" s="561"/>
      <c r="AX187" s="561"/>
      <c r="AY187" s="561"/>
      <c r="AZ187" s="561"/>
      <c r="BA187" s="561"/>
      <c r="BB187" s="561"/>
      <c r="BC187" s="561"/>
      <c r="BD187" s="561"/>
      <c r="BE187" s="561"/>
      <c r="BF187" s="561"/>
      <c r="BG187" s="561"/>
      <c r="BH187" s="561"/>
      <c r="BI187" s="561"/>
      <c r="BJ187" s="561"/>
      <c r="BK187" s="561"/>
      <c r="BL187" s="561"/>
      <c r="BM187" s="561"/>
      <c r="BN187" s="561"/>
      <c r="BO187" s="561"/>
      <c r="BP187" s="561"/>
      <c r="BQ187" s="561"/>
      <c r="BR187" s="561"/>
      <c r="BS187" s="561"/>
      <c r="BT187" s="561"/>
      <c r="BU187" s="561"/>
      <c r="BV187" s="561"/>
      <c r="BW187" s="561"/>
      <c r="BX187" s="561"/>
      <c r="BY187" s="561"/>
      <c r="BZ187" s="561"/>
      <c r="CA187" s="561"/>
      <c r="CB187" s="561"/>
      <c r="CC187" s="561"/>
      <c r="CD187" s="561"/>
      <c r="CE187" s="561"/>
      <c r="CF187" s="561"/>
      <c r="CG187" s="561"/>
      <c r="CH187" s="561"/>
      <c r="CI187" s="561"/>
      <c r="CJ187" s="561"/>
      <c r="CK187" s="561"/>
      <c r="CL187" s="561"/>
      <c r="CM187" s="561"/>
      <c r="CN187" s="561"/>
      <c r="CO187" s="561"/>
      <c r="CP187" s="561"/>
      <c r="CQ187" s="561"/>
      <c r="CR187" s="561"/>
      <c r="CS187" s="561"/>
      <c r="CT187" s="561"/>
      <c r="CU187" s="561"/>
      <c r="CV187" s="561"/>
      <c r="CW187" s="561"/>
      <c r="CX187" s="561"/>
      <c r="CY187" s="561"/>
      <c r="CZ187" s="561"/>
      <c r="DA187" s="561"/>
      <c r="DB187" s="561"/>
      <c r="DC187" s="561"/>
      <c r="DD187" s="561"/>
      <c r="DE187" s="561"/>
      <c r="DF187" s="561"/>
      <c r="DG187" s="561"/>
      <c r="DH187" s="561"/>
      <c r="DI187" s="561"/>
      <c r="DJ187" s="561"/>
      <c r="DK187" s="561"/>
      <c r="DL187" s="561"/>
      <c r="DM187" s="561"/>
      <c r="DN187" s="561"/>
      <c r="DO187" s="561"/>
      <c r="DP187" s="561"/>
      <c r="DQ187" s="561"/>
      <c r="DR187" s="561"/>
      <c r="DS187" s="561"/>
      <c r="DT187" s="561"/>
      <c r="DU187" s="561"/>
      <c r="DV187" s="561"/>
      <c r="DW187" s="561"/>
      <c r="DX187" s="561"/>
      <c r="DY187" s="561"/>
      <c r="DZ187" s="561"/>
      <c r="EA187" s="561"/>
      <c r="EB187" s="561"/>
      <c r="EC187" s="561"/>
      <c r="ED187" s="561"/>
      <c r="EE187" s="561"/>
      <c r="EF187" s="561"/>
      <c r="EG187" s="561"/>
      <c r="EH187" s="561"/>
      <c r="EI187" s="561"/>
      <c r="EJ187" s="561"/>
      <c r="EK187" s="561"/>
      <c r="EL187" s="561"/>
      <c r="EM187" s="561"/>
      <c r="EN187" s="561"/>
      <c r="EO187" s="561"/>
      <c r="EP187" s="561"/>
      <c r="EQ187" s="561"/>
      <c r="ER187" s="561"/>
      <c r="ES187" s="561"/>
      <c r="ET187" s="561"/>
      <c r="EU187" s="561"/>
      <c r="EV187" s="561"/>
      <c r="EW187" s="561"/>
      <c r="EX187" s="561"/>
      <c r="EY187" s="561"/>
      <c r="EZ187" s="561"/>
      <c r="FA187" s="561"/>
      <c r="FB187" s="561"/>
      <c r="FC187" s="561"/>
      <c r="FD187" s="561"/>
      <c r="FE187" s="561"/>
      <c r="FF187" s="561"/>
      <c r="FG187" s="561"/>
      <c r="FH187" s="561"/>
      <c r="FI187" s="561"/>
      <c r="FJ187" s="561"/>
      <c r="FK187" s="561"/>
      <c r="FL187" s="561"/>
      <c r="FM187" s="561"/>
      <c r="FN187" s="561"/>
      <c r="FO187" s="561"/>
      <c r="FP187" s="561"/>
      <c r="FQ187" s="561"/>
      <c r="FR187" s="561"/>
      <c r="FS187" s="561"/>
      <c r="FT187" s="561"/>
      <c r="FU187" s="561"/>
      <c r="FV187" s="561"/>
      <c r="FW187" s="561"/>
      <c r="FX187" s="561"/>
      <c r="FY187" s="561"/>
      <c r="FZ187" s="561"/>
      <c r="GA187" s="561"/>
      <c r="GB187" s="561"/>
      <c r="GC187" s="561"/>
      <c r="GD187" s="561"/>
      <c r="GE187" s="561"/>
      <c r="GF187" s="561"/>
      <c r="GG187" s="561"/>
      <c r="GH187" s="561"/>
      <c r="GI187" s="561"/>
      <c r="GJ187" s="561"/>
      <c r="GK187" s="561"/>
      <c r="GL187" s="561"/>
      <c r="GM187" s="561"/>
      <c r="GN187" s="561"/>
      <c r="GO187" s="561"/>
      <c r="GP187" s="561"/>
      <c r="GQ187" s="561"/>
      <c r="GR187" s="561"/>
      <c r="GS187" s="561"/>
      <c r="GT187" s="561"/>
      <c r="GU187" s="561"/>
      <c r="GV187" s="561"/>
      <c r="GW187" s="561"/>
      <c r="GX187" s="561"/>
      <c r="GY187" s="561"/>
      <c r="GZ187" s="561"/>
      <c r="HA187" s="561"/>
      <c r="HB187" s="561"/>
      <c r="HC187" s="561"/>
      <c r="HD187" s="561"/>
      <c r="HE187" s="561"/>
      <c r="HF187" s="561"/>
      <c r="HG187" s="561"/>
      <c r="HH187" s="561"/>
      <c r="HI187" s="561"/>
      <c r="HJ187" s="561"/>
      <c r="HK187" s="561"/>
      <c r="HL187" s="561"/>
      <c r="HM187" s="561"/>
      <c r="HN187" s="561"/>
      <c r="HO187" s="561"/>
      <c r="HP187" s="561"/>
      <c r="HQ187" s="561"/>
      <c r="HR187" s="561"/>
      <c r="HS187" s="561"/>
      <c r="HT187" s="561"/>
      <c r="HU187" s="561"/>
      <c r="HV187" s="561"/>
      <c r="HW187" s="561"/>
      <c r="HX187" s="561"/>
      <c r="HY187" s="561"/>
      <c r="HZ187" s="561"/>
      <c r="IA187" s="561"/>
      <c r="IB187" s="561"/>
      <c r="IC187" s="561"/>
      <c r="ID187" s="561"/>
      <c r="IE187" s="561"/>
      <c r="IF187" s="561"/>
      <c r="IG187" s="561"/>
      <c r="IH187" s="561"/>
      <c r="II187" s="561"/>
      <c r="IJ187" s="561"/>
      <c r="IK187" s="561"/>
      <c r="IL187" s="561"/>
      <c r="IM187" s="561"/>
      <c r="IN187" s="561"/>
      <c r="IO187" s="561"/>
      <c r="IP187" s="561"/>
      <c r="IQ187" s="561"/>
      <c r="IR187" s="561"/>
      <c r="IS187" s="561"/>
      <c r="IT187" s="561"/>
      <c r="IU187" s="561"/>
    </row>
    <row r="188" spans="1:255" s="600" customFormat="1" ht="16.5" customHeight="1" x14ac:dyDescent="0.25">
      <c r="A188" s="591"/>
      <c r="B188" s="592" t="s">
        <v>308</v>
      </c>
      <c r="C188" s="593" t="str">
        <f t="shared" si="89"/>
        <v>Belanja Alat/Bahan untuk Kegiatan Kantor - Kertas dan Cover</v>
      </c>
      <c r="D188" s="594">
        <v>703500</v>
      </c>
      <c r="E188" s="594"/>
      <c r="F188" s="594"/>
      <c r="G188" s="594">
        <f t="shared" si="90"/>
        <v>0</v>
      </c>
      <c r="H188" s="594"/>
      <c r="I188" s="594"/>
      <c r="J188" s="594">
        <f t="shared" si="91"/>
        <v>0</v>
      </c>
      <c r="K188" s="594">
        <v>657300</v>
      </c>
      <c r="L188" s="594"/>
      <c r="M188" s="594">
        <f t="shared" si="92"/>
        <v>657300</v>
      </c>
      <c r="N188" s="594">
        <f t="shared" si="93"/>
        <v>657300</v>
      </c>
      <c r="O188" s="595">
        <f t="shared" si="94"/>
        <v>46200</v>
      </c>
      <c r="Q188" s="596"/>
    </row>
    <row r="189" spans="1:255" s="600" customFormat="1" ht="16.5" customHeight="1" x14ac:dyDescent="0.25">
      <c r="A189" s="591"/>
      <c r="B189" s="592" t="s">
        <v>308</v>
      </c>
      <c r="C189" s="593" t="str">
        <f t="shared" si="89"/>
        <v>Belanja Alat/Bahan untuk Kegiatan Kantor - Kertas dan Cover</v>
      </c>
      <c r="D189" s="594">
        <v>769100</v>
      </c>
      <c r="E189" s="594"/>
      <c r="F189" s="594"/>
      <c r="G189" s="594">
        <f t="shared" si="90"/>
        <v>0</v>
      </c>
      <c r="H189" s="594"/>
      <c r="I189" s="594"/>
      <c r="J189" s="594">
        <f t="shared" si="91"/>
        <v>0</v>
      </c>
      <c r="K189" s="594">
        <v>723700</v>
      </c>
      <c r="L189" s="594"/>
      <c r="M189" s="594">
        <f t="shared" si="92"/>
        <v>723700</v>
      </c>
      <c r="N189" s="594">
        <f t="shared" si="93"/>
        <v>723700</v>
      </c>
      <c r="O189" s="595">
        <f t="shared" si="94"/>
        <v>45400</v>
      </c>
      <c r="P189" s="561"/>
      <c r="Q189" s="596"/>
      <c r="R189" s="561"/>
      <c r="S189" s="561"/>
      <c r="T189" s="561"/>
      <c r="U189" s="561"/>
      <c r="V189" s="561"/>
      <c r="W189" s="561"/>
      <c r="X189" s="561"/>
      <c r="Y189" s="561"/>
      <c r="Z189" s="561"/>
      <c r="AA189" s="561"/>
      <c r="AB189" s="561"/>
      <c r="AC189" s="561"/>
      <c r="AD189" s="561"/>
      <c r="AE189" s="561"/>
      <c r="AF189" s="561"/>
      <c r="AG189" s="561"/>
      <c r="AH189" s="561"/>
      <c r="AI189" s="561"/>
      <c r="AJ189" s="561"/>
      <c r="AK189" s="561"/>
      <c r="AL189" s="561"/>
      <c r="AM189" s="561"/>
      <c r="AN189" s="561"/>
      <c r="AO189" s="561"/>
      <c r="AP189" s="561"/>
      <c r="AQ189" s="561"/>
      <c r="AR189" s="561"/>
      <c r="AS189" s="561"/>
      <c r="AT189" s="561"/>
      <c r="AU189" s="561"/>
      <c r="AV189" s="561"/>
      <c r="AW189" s="561"/>
      <c r="AX189" s="561"/>
      <c r="AY189" s="561"/>
      <c r="AZ189" s="561"/>
      <c r="BA189" s="561"/>
      <c r="BB189" s="561"/>
      <c r="BC189" s="561"/>
      <c r="BD189" s="561"/>
      <c r="BE189" s="561"/>
      <c r="BF189" s="561"/>
      <c r="BG189" s="561"/>
      <c r="BH189" s="561"/>
      <c r="BI189" s="561"/>
      <c r="BJ189" s="561"/>
      <c r="BK189" s="561"/>
      <c r="BL189" s="561"/>
      <c r="BM189" s="561"/>
      <c r="BN189" s="561"/>
      <c r="BO189" s="561"/>
      <c r="BP189" s="561"/>
      <c r="BQ189" s="561"/>
      <c r="BR189" s="561"/>
      <c r="BS189" s="561"/>
      <c r="BT189" s="561"/>
      <c r="BU189" s="561"/>
      <c r="BV189" s="561"/>
      <c r="BW189" s="561"/>
      <c r="BX189" s="561"/>
      <c r="BY189" s="561"/>
      <c r="BZ189" s="561"/>
      <c r="CA189" s="561"/>
      <c r="CB189" s="561"/>
      <c r="CC189" s="561"/>
      <c r="CD189" s="561"/>
      <c r="CE189" s="561"/>
      <c r="CF189" s="561"/>
      <c r="CG189" s="561"/>
      <c r="CH189" s="561"/>
      <c r="CI189" s="561"/>
      <c r="CJ189" s="561"/>
      <c r="CK189" s="561"/>
      <c r="CL189" s="561"/>
      <c r="CM189" s="561"/>
      <c r="CN189" s="561"/>
      <c r="CO189" s="561"/>
      <c r="CP189" s="561"/>
      <c r="CQ189" s="561"/>
      <c r="CR189" s="561"/>
      <c r="CS189" s="561"/>
      <c r="CT189" s="561"/>
      <c r="CU189" s="561"/>
      <c r="CV189" s="561"/>
      <c r="CW189" s="561"/>
      <c r="CX189" s="561"/>
      <c r="CY189" s="561"/>
      <c r="CZ189" s="561"/>
      <c r="DA189" s="561"/>
      <c r="DB189" s="561"/>
      <c r="DC189" s="561"/>
      <c r="DD189" s="561"/>
      <c r="DE189" s="561"/>
      <c r="DF189" s="561"/>
      <c r="DG189" s="561"/>
      <c r="DH189" s="561"/>
      <c r="DI189" s="561"/>
      <c r="DJ189" s="561"/>
      <c r="DK189" s="561"/>
      <c r="DL189" s="561"/>
      <c r="DM189" s="561"/>
      <c r="DN189" s="561"/>
      <c r="DO189" s="561"/>
      <c r="DP189" s="561"/>
      <c r="DQ189" s="561"/>
      <c r="DR189" s="561"/>
      <c r="DS189" s="561"/>
      <c r="DT189" s="561"/>
      <c r="DU189" s="561"/>
      <c r="DV189" s="561"/>
      <c r="DW189" s="561"/>
      <c r="DX189" s="561"/>
      <c r="DY189" s="561"/>
      <c r="DZ189" s="561"/>
      <c r="EA189" s="561"/>
      <c r="EB189" s="561"/>
      <c r="EC189" s="561"/>
      <c r="ED189" s="561"/>
      <c r="EE189" s="561"/>
      <c r="EF189" s="561"/>
      <c r="EG189" s="561"/>
      <c r="EH189" s="561"/>
      <c r="EI189" s="561"/>
      <c r="EJ189" s="561"/>
      <c r="EK189" s="561"/>
      <c r="EL189" s="561"/>
      <c r="EM189" s="561"/>
      <c r="EN189" s="561"/>
      <c r="EO189" s="561"/>
      <c r="EP189" s="561"/>
      <c r="EQ189" s="561"/>
      <c r="ER189" s="561"/>
      <c r="ES189" s="561"/>
      <c r="ET189" s="561"/>
      <c r="EU189" s="561"/>
      <c r="EV189" s="561"/>
      <c r="EW189" s="561"/>
      <c r="EX189" s="561"/>
      <c r="EY189" s="561"/>
      <c r="EZ189" s="561"/>
      <c r="FA189" s="561"/>
      <c r="FB189" s="561"/>
      <c r="FC189" s="561"/>
      <c r="FD189" s="561"/>
      <c r="FE189" s="561"/>
      <c r="FF189" s="561"/>
      <c r="FG189" s="561"/>
      <c r="FH189" s="561"/>
      <c r="FI189" s="561"/>
      <c r="FJ189" s="561"/>
      <c r="FK189" s="561"/>
      <c r="FL189" s="561"/>
      <c r="FM189" s="561"/>
      <c r="FN189" s="561"/>
      <c r="FO189" s="561"/>
      <c r="FP189" s="561"/>
      <c r="FQ189" s="561"/>
      <c r="FR189" s="561"/>
      <c r="FS189" s="561"/>
      <c r="FT189" s="561"/>
      <c r="FU189" s="561"/>
      <c r="FV189" s="561"/>
      <c r="FW189" s="561"/>
      <c r="FX189" s="561"/>
      <c r="FY189" s="561"/>
      <c r="FZ189" s="561"/>
      <c r="GA189" s="561"/>
      <c r="GB189" s="561"/>
      <c r="GC189" s="561"/>
      <c r="GD189" s="561"/>
      <c r="GE189" s="561"/>
      <c r="GF189" s="561"/>
      <c r="GG189" s="561"/>
      <c r="GH189" s="561"/>
      <c r="GI189" s="561"/>
      <c r="GJ189" s="561"/>
      <c r="GK189" s="561"/>
      <c r="GL189" s="561"/>
      <c r="GM189" s="561"/>
      <c r="GN189" s="561"/>
      <c r="GO189" s="561"/>
      <c r="GP189" s="561"/>
      <c r="GQ189" s="561"/>
      <c r="GR189" s="561"/>
      <c r="GS189" s="561"/>
      <c r="GT189" s="561"/>
      <c r="GU189" s="561"/>
      <c r="GV189" s="561"/>
      <c r="GW189" s="561"/>
      <c r="GX189" s="561"/>
      <c r="GY189" s="561"/>
      <c r="GZ189" s="561"/>
      <c r="HA189" s="561"/>
      <c r="HB189" s="561"/>
      <c r="HC189" s="561"/>
      <c r="HD189" s="561"/>
      <c r="HE189" s="561"/>
      <c r="HF189" s="561"/>
      <c r="HG189" s="561"/>
      <c r="HH189" s="561"/>
      <c r="HI189" s="561"/>
      <c r="HJ189" s="561"/>
      <c r="HK189" s="561"/>
      <c r="HL189" s="561"/>
      <c r="HM189" s="561"/>
      <c r="HN189" s="561"/>
      <c r="HO189" s="561"/>
      <c r="HP189" s="561"/>
      <c r="HQ189" s="561"/>
      <c r="HR189" s="561"/>
      <c r="HS189" s="561"/>
      <c r="HT189" s="561"/>
      <c r="HU189" s="561"/>
      <c r="HV189" s="561"/>
      <c r="HW189" s="561"/>
      <c r="HX189" s="561"/>
      <c r="HY189" s="561"/>
      <c r="HZ189" s="561"/>
      <c r="IA189" s="561"/>
      <c r="IB189" s="561"/>
      <c r="IC189" s="561"/>
      <c r="ID189" s="561"/>
      <c r="IE189" s="561"/>
      <c r="IF189" s="561"/>
      <c r="IG189" s="561"/>
      <c r="IH189" s="561"/>
      <c r="II189" s="561"/>
      <c r="IJ189" s="561"/>
      <c r="IK189" s="561"/>
      <c r="IL189" s="561"/>
      <c r="IM189" s="561"/>
      <c r="IN189" s="561"/>
      <c r="IO189" s="561"/>
      <c r="IP189" s="561"/>
      <c r="IQ189" s="561"/>
      <c r="IR189" s="561"/>
      <c r="IS189" s="561"/>
      <c r="IT189" s="561"/>
      <c r="IU189" s="561"/>
    </row>
    <row r="190" spans="1:255" s="600" customFormat="1" ht="16.5" customHeight="1" x14ac:dyDescent="0.25">
      <c r="A190" s="591"/>
      <c r="B190" s="592" t="s">
        <v>308</v>
      </c>
      <c r="C190" s="593" t="str">
        <f t="shared" si="89"/>
        <v>Belanja Alat/Bahan untuk Kegiatan Kantor - Kertas dan Cover</v>
      </c>
      <c r="D190" s="594">
        <v>1447800</v>
      </c>
      <c r="E190" s="594"/>
      <c r="F190" s="594"/>
      <c r="G190" s="594">
        <f t="shared" si="90"/>
        <v>0</v>
      </c>
      <c r="H190" s="594"/>
      <c r="I190" s="594"/>
      <c r="J190" s="594">
        <f t="shared" si="91"/>
        <v>0</v>
      </c>
      <c r="K190" s="594">
        <v>840000</v>
      </c>
      <c r="L190" s="594"/>
      <c r="M190" s="594">
        <f t="shared" si="92"/>
        <v>840000</v>
      </c>
      <c r="N190" s="594">
        <f t="shared" si="93"/>
        <v>840000</v>
      </c>
      <c r="O190" s="595">
        <f t="shared" si="94"/>
        <v>607800</v>
      </c>
      <c r="P190" s="561"/>
      <c r="Q190" s="596">
        <f>(N190/D190)*100</f>
        <v>58.019063406547865</v>
      </c>
      <c r="R190" s="561"/>
      <c r="S190" s="561"/>
      <c r="T190" s="561"/>
      <c r="U190" s="561"/>
      <c r="V190" s="561"/>
      <c r="W190" s="561"/>
      <c r="X190" s="561"/>
      <c r="Y190" s="561"/>
      <c r="Z190" s="561"/>
      <c r="AA190" s="561"/>
      <c r="AB190" s="561"/>
      <c r="AC190" s="561"/>
      <c r="AD190" s="561"/>
      <c r="AE190" s="561"/>
      <c r="AF190" s="561"/>
      <c r="AG190" s="561"/>
      <c r="AH190" s="561"/>
      <c r="AI190" s="561"/>
      <c r="AJ190" s="561"/>
      <c r="AK190" s="561"/>
      <c r="AL190" s="561"/>
      <c r="AM190" s="561"/>
      <c r="AN190" s="561"/>
      <c r="AO190" s="561"/>
      <c r="AP190" s="561"/>
      <c r="AQ190" s="561"/>
      <c r="AR190" s="561"/>
      <c r="AS190" s="561"/>
      <c r="AT190" s="561"/>
      <c r="AU190" s="561"/>
      <c r="AV190" s="561"/>
      <c r="AW190" s="561"/>
      <c r="AX190" s="561"/>
      <c r="AY190" s="561"/>
      <c r="AZ190" s="561"/>
      <c r="BA190" s="561"/>
      <c r="BB190" s="561"/>
      <c r="BC190" s="561"/>
      <c r="BD190" s="561"/>
      <c r="BE190" s="561"/>
      <c r="BF190" s="561"/>
      <c r="BG190" s="561"/>
      <c r="BH190" s="561"/>
      <c r="BI190" s="561"/>
      <c r="BJ190" s="561"/>
      <c r="BK190" s="561"/>
      <c r="BL190" s="561"/>
      <c r="BM190" s="561"/>
      <c r="BN190" s="561"/>
      <c r="BO190" s="561"/>
      <c r="BP190" s="561"/>
      <c r="BQ190" s="561"/>
      <c r="BR190" s="561"/>
      <c r="BS190" s="561"/>
      <c r="BT190" s="561"/>
      <c r="BU190" s="561"/>
      <c r="BV190" s="561"/>
      <c r="BW190" s="561"/>
      <c r="BX190" s="561"/>
      <c r="BY190" s="561"/>
      <c r="BZ190" s="561"/>
      <c r="CA190" s="561"/>
      <c r="CB190" s="561"/>
      <c r="CC190" s="561"/>
      <c r="CD190" s="561"/>
      <c r="CE190" s="561"/>
      <c r="CF190" s="561"/>
      <c r="CG190" s="561"/>
      <c r="CH190" s="561"/>
      <c r="CI190" s="561"/>
      <c r="CJ190" s="561"/>
      <c r="CK190" s="561"/>
      <c r="CL190" s="561"/>
      <c r="CM190" s="561"/>
      <c r="CN190" s="561"/>
      <c r="CO190" s="561"/>
      <c r="CP190" s="561"/>
      <c r="CQ190" s="561"/>
      <c r="CR190" s="561"/>
      <c r="CS190" s="561"/>
      <c r="CT190" s="561"/>
      <c r="CU190" s="561"/>
      <c r="CV190" s="561"/>
      <c r="CW190" s="561"/>
      <c r="CX190" s="561"/>
      <c r="CY190" s="561"/>
      <c r="CZ190" s="561"/>
      <c r="DA190" s="561"/>
      <c r="DB190" s="561"/>
      <c r="DC190" s="561"/>
      <c r="DD190" s="561"/>
      <c r="DE190" s="561"/>
      <c r="DF190" s="561"/>
      <c r="DG190" s="561"/>
      <c r="DH190" s="561"/>
      <c r="DI190" s="561"/>
      <c r="DJ190" s="561"/>
      <c r="DK190" s="561"/>
      <c r="DL190" s="561"/>
      <c r="DM190" s="561"/>
      <c r="DN190" s="561"/>
      <c r="DO190" s="561"/>
      <c r="DP190" s="561"/>
      <c r="DQ190" s="561"/>
      <c r="DR190" s="561"/>
      <c r="DS190" s="561"/>
      <c r="DT190" s="561"/>
      <c r="DU190" s="561"/>
      <c r="DV190" s="561"/>
      <c r="DW190" s="561"/>
      <c r="DX190" s="561"/>
      <c r="DY190" s="561"/>
      <c r="DZ190" s="561"/>
      <c r="EA190" s="561"/>
      <c r="EB190" s="561"/>
      <c r="EC190" s="561"/>
      <c r="ED190" s="561"/>
      <c r="EE190" s="561"/>
      <c r="EF190" s="561"/>
      <c r="EG190" s="561"/>
      <c r="EH190" s="561"/>
      <c r="EI190" s="561"/>
      <c r="EJ190" s="561"/>
      <c r="EK190" s="561"/>
      <c r="EL190" s="561"/>
      <c r="EM190" s="561"/>
      <c r="EN190" s="561"/>
      <c r="EO190" s="561"/>
      <c r="EP190" s="561"/>
      <c r="EQ190" s="561"/>
      <c r="ER190" s="561"/>
      <c r="ES190" s="561"/>
      <c r="ET190" s="561"/>
      <c r="EU190" s="561"/>
      <c r="EV190" s="561"/>
      <c r="EW190" s="561"/>
      <c r="EX190" s="561"/>
      <c r="EY190" s="561"/>
      <c r="EZ190" s="561"/>
      <c r="FA190" s="561"/>
      <c r="FB190" s="561"/>
      <c r="FC190" s="561"/>
      <c r="FD190" s="561"/>
      <c r="FE190" s="561"/>
      <c r="FF190" s="561"/>
      <c r="FG190" s="561"/>
      <c r="FH190" s="561"/>
      <c r="FI190" s="561"/>
      <c r="FJ190" s="561"/>
      <c r="FK190" s="561"/>
      <c r="FL190" s="561"/>
      <c r="FM190" s="561"/>
      <c r="FN190" s="561"/>
      <c r="FO190" s="561"/>
      <c r="FP190" s="561"/>
      <c r="FQ190" s="561"/>
      <c r="FR190" s="561"/>
      <c r="FS190" s="561"/>
      <c r="FT190" s="561"/>
      <c r="FU190" s="561"/>
      <c r="FV190" s="561"/>
      <c r="FW190" s="561"/>
      <c r="FX190" s="561"/>
      <c r="FY190" s="561"/>
      <c r="FZ190" s="561"/>
      <c r="GA190" s="561"/>
      <c r="GB190" s="561"/>
      <c r="GC190" s="561"/>
      <c r="GD190" s="561"/>
      <c r="GE190" s="561"/>
      <c r="GF190" s="561"/>
      <c r="GG190" s="561"/>
      <c r="GH190" s="561"/>
      <c r="GI190" s="561"/>
      <c r="GJ190" s="561"/>
      <c r="GK190" s="561"/>
      <c r="GL190" s="561"/>
      <c r="GM190" s="561"/>
      <c r="GN190" s="561"/>
      <c r="GO190" s="561"/>
      <c r="GP190" s="561"/>
      <c r="GQ190" s="561"/>
      <c r="GR190" s="561"/>
      <c r="GS190" s="561"/>
      <c r="GT190" s="561"/>
      <c r="GU190" s="561"/>
      <c r="GV190" s="561"/>
      <c r="GW190" s="561"/>
      <c r="GX190" s="561"/>
      <c r="GY190" s="561"/>
      <c r="GZ190" s="561"/>
      <c r="HA190" s="561"/>
      <c r="HB190" s="561"/>
      <c r="HC190" s="561"/>
      <c r="HD190" s="561"/>
      <c r="HE190" s="561"/>
      <c r="HF190" s="561"/>
      <c r="HG190" s="561"/>
      <c r="HH190" s="561"/>
      <c r="HI190" s="561"/>
      <c r="HJ190" s="561"/>
      <c r="HK190" s="561"/>
      <c r="HL190" s="561"/>
      <c r="HM190" s="561"/>
      <c r="HN190" s="561"/>
      <c r="HO190" s="561"/>
      <c r="HP190" s="561"/>
      <c r="HQ190" s="561"/>
      <c r="HR190" s="561"/>
      <c r="HS190" s="561"/>
      <c r="HT190" s="561"/>
      <c r="HU190" s="561"/>
      <c r="HV190" s="561"/>
      <c r="HW190" s="561"/>
      <c r="HX190" s="561"/>
      <c r="HY190" s="561"/>
      <c r="HZ190" s="561"/>
      <c r="IA190" s="561"/>
      <c r="IB190" s="561"/>
      <c r="IC190" s="561"/>
      <c r="ID190" s="561"/>
      <c r="IE190" s="561"/>
      <c r="IF190" s="561"/>
      <c r="IG190" s="561"/>
      <c r="IH190" s="561"/>
      <c r="II190" s="561"/>
      <c r="IJ190" s="561"/>
      <c r="IK190" s="561"/>
      <c r="IL190" s="561"/>
      <c r="IM190" s="561"/>
      <c r="IN190" s="561"/>
      <c r="IO190" s="561"/>
      <c r="IP190" s="561"/>
      <c r="IQ190" s="561"/>
      <c r="IR190" s="561"/>
      <c r="IS190" s="561"/>
      <c r="IT190" s="561"/>
      <c r="IU190" s="561"/>
    </row>
    <row r="191" spans="1:255" s="600" customFormat="1" ht="16.5" customHeight="1" x14ac:dyDescent="0.25">
      <c r="A191" s="591"/>
      <c r="B191" s="592" t="s">
        <v>308</v>
      </c>
      <c r="C191" s="593" t="str">
        <f t="shared" si="89"/>
        <v>Belanja Alat/Bahan untuk Kegiatan Kantor - Kertas dan Cover</v>
      </c>
      <c r="D191" s="594">
        <v>2275700</v>
      </c>
      <c r="E191" s="594"/>
      <c r="F191" s="594"/>
      <c r="G191" s="594">
        <f t="shared" si="90"/>
        <v>0</v>
      </c>
      <c r="H191" s="594"/>
      <c r="I191" s="594"/>
      <c r="J191" s="594">
        <f t="shared" si="91"/>
        <v>0</v>
      </c>
      <c r="K191" s="594">
        <v>1723800</v>
      </c>
      <c r="L191" s="594"/>
      <c r="M191" s="594">
        <f t="shared" si="92"/>
        <v>1723800</v>
      </c>
      <c r="N191" s="594">
        <f t="shared" si="93"/>
        <v>1723800</v>
      </c>
      <c r="O191" s="595">
        <f t="shared" si="94"/>
        <v>551900</v>
      </c>
      <c r="P191" s="561"/>
      <c r="Q191" s="596">
        <f>(N191/D191)*100</f>
        <v>75.748121457134062</v>
      </c>
      <c r="R191" s="561"/>
      <c r="S191" s="561"/>
      <c r="T191" s="561"/>
      <c r="U191" s="561"/>
      <c r="V191" s="561"/>
      <c r="W191" s="561"/>
      <c r="X191" s="561"/>
      <c r="Y191" s="561"/>
      <c r="Z191" s="561"/>
      <c r="AA191" s="561"/>
      <c r="AB191" s="561"/>
      <c r="AC191" s="561"/>
      <c r="AD191" s="561"/>
      <c r="AE191" s="561"/>
      <c r="AF191" s="561"/>
      <c r="AG191" s="561"/>
      <c r="AH191" s="561"/>
      <c r="AI191" s="561"/>
      <c r="AJ191" s="561"/>
      <c r="AK191" s="561"/>
      <c r="AL191" s="561"/>
      <c r="AM191" s="561"/>
      <c r="AN191" s="561"/>
      <c r="AO191" s="561"/>
      <c r="AP191" s="561"/>
      <c r="AQ191" s="561"/>
      <c r="AR191" s="561"/>
      <c r="AS191" s="561"/>
      <c r="AT191" s="561"/>
      <c r="AU191" s="561"/>
      <c r="AV191" s="561"/>
      <c r="AW191" s="561"/>
      <c r="AX191" s="561"/>
      <c r="AY191" s="561"/>
      <c r="AZ191" s="561"/>
      <c r="BA191" s="561"/>
      <c r="BB191" s="561"/>
      <c r="BC191" s="561"/>
      <c r="BD191" s="561"/>
      <c r="BE191" s="561"/>
      <c r="BF191" s="561"/>
      <c r="BG191" s="561"/>
      <c r="BH191" s="561"/>
      <c r="BI191" s="561"/>
      <c r="BJ191" s="561"/>
      <c r="BK191" s="561"/>
      <c r="BL191" s="561"/>
      <c r="BM191" s="561"/>
      <c r="BN191" s="561"/>
      <c r="BO191" s="561"/>
      <c r="BP191" s="561"/>
      <c r="BQ191" s="561"/>
      <c r="BR191" s="561"/>
      <c r="BS191" s="561"/>
      <c r="BT191" s="561"/>
      <c r="BU191" s="561"/>
      <c r="BV191" s="561"/>
      <c r="BW191" s="561"/>
      <c r="BX191" s="561"/>
      <c r="BY191" s="561"/>
      <c r="BZ191" s="561"/>
      <c r="CA191" s="561"/>
      <c r="CB191" s="561"/>
      <c r="CC191" s="561"/>
      <c r="CD191" s="561"/>
      <c r="CE191" s="561"/>
      <c r="CF191" s="561"/>
      <c r="CG191" s="561"/>
      <c r="CH191" s="561"/>
      <c r="CI191" s="561"/>
      <c r="CJ191" s="561"/>
      <c r="CK191" s="561"/>
      <c r="CL191" s="561"/>
      <c r="CM191" s="561"/>
      <c r="CN191" s="561"/>
      <c r="CO191" s="561"/>
      <c r="CP191" s="561"/>
      <c r="CQ191" s="561"/>
      <c r="CR191" s="561"/>
      <c r="CS191" s="561"/>
      <c r="CT191" s="561"/>
      <c r="CU191" s="561"/>
      <c r="CV191" s="561"/>
      <c r="CW191" s="561"/>
      <c r="CX191" s="561"/>
      <c r="CY191" s="561"/>
      <c r="CZ191" s="561"/>
      <c r="DA191" s="561"/>
      <c r="DB191" s="561"/>
      <c r="DC191" s="561"/>
      <c r="DD191" s="561"/>
      <c r="DE191" s="561"/>
      <c r="DF191" s="561"/>
      <c r="DG191" s="561"/>
      <c r="DH191" s="561"/>
      <c r="DI191" s="561"/>
      <c r="DJ191" s="561"/>
      <c r="DK191" s="561"/>
      <c r="DL191" s="561"/>
      <c r="DM191" s="561"/>
      <c r="DN191" s="561"/>
      <c r="DO191" s="561"/>
      <c r="DP191" s="561"/>
      <c r="DQ191" s="561"/>
      <c r="DR191" s="561"/>
      <c r="DS191" s="561"/>
      <c r="DT191" s="561"/>
      <c r="DU191" s="561"/>
      <c r="DV191" s="561"/>
      <c r="DW191" s="561"/>
      <c r="DX191" s="561"/>
      <c r="DY191" s="561"/>
      <c r="DZ191" s="561"/>
      <c r="EA191" s="561"/>
      <c r="EB191" s="561"/>
      <c r="EC191" s="561"/>
      <c r="ED191" s="561"/>
      <c r="EE191" s="561"/>
      <c r="EF191" s="561"/>
      <c r="EG191" s="561"/>
      <c r="EH191" s="561"/>
      <c r="EI191" s="561"/>
      <c r="EJ191" s="561"/>
      <c r="EK191" s="561"/>
      <c r="EL191" s="561"/>
      <c r="EM191" s="561"/>
      <c r="EN191" s="561"/>
      <c r="EO191" s="561"/>
      <c r="EP191" s="561"/>
      <c r="EQ191" s="561"/>
      <c r="ER191" s="561"/>
      <c r="ES191" s="561"/>
      <c r="ET191" s="561"/>
      <c r="EU191" s="561"/>
      <c r="EV191" s="561"/>
      <c r="EW191" s="561"/>
      <c r="EX191" s="561"/>
      <c r="EY191" s="561"/>
      <c r="EZ191" s="561"/>
      <c r="FA191" s="561"/>
      <c r="FB191" s="561"/>
      <c r="FC191" s="561"/>
      <c r="FD191" s="561"/>
      <c r="FE191" s="561"/>
      <c r="FF191" s="561"/>
      <c r="FG191" s="561"/>
      <c r="FH191" s="561"/>
      <c r="FI191" s="561"/>
      <c r="FJ191" s="561"/>
      <c r="FK191" s="561"/>
      <c r="FL191" s="561"/>
      <c r="FM191" s="561"/>
      <c r="FN191" s="561"/>
      <c r="FO191" s="561"/>
      <c r="FP191" s="561"/>
      <c r="FQ191" s="561"/>
      <c r="FR191" s="561"/>
      <c r="FS191" s="561"/>
      <c r="FT191" s="561"/>
      <c r="FU191" s="561"/>
      <c r="FV191" s="561"/>
      <c r="FW191" s="561"/>
      <c r="FX191" s="561"/>
      <c r="FY191" s="561"/>
      <c r="FZ191" s="561"/>
      <c r="GA191" s="561"/>
      <c r="GB191" s="561"/>
      <c r="GC191" s="561"/>
      <c r="GD191" s="561"/>
      <c r="GE191" s="561"/>
      <c r="GF191" s="561"/>
      <c r="GG191" s="561"/>
      <c r="GH191" s="561"/>
      <c r="GI191" s="561"/>
      <c r="GJ191" s="561"/>
      <c r="GK191" s="561"/>
      <c r="GL191" s="561"/>
      <c r="GM191" s="561"/>
      <c r="GN191" s="561"/>
      <c r="GO191" s="561"/>
      <c r="GP191" s="561"/>
      <c r="GQ191" s="561"/>
      <c r="GR191" s="561"/>
      <c r="GS191" s="561"/>
      <c r="GT191" s="561"/>
      <c r="GU191" s="561"/>
      <c r="GV191" s="561"/>
      <c r="GW191" s="561"/>
      <c r="GX191" s="561"/>
      <c r="GY191" s="561"/>
      <c r="GZ191" s="561"/>
      <c r="HA191" s="561"/>
      <c r="HB191" s="561"/>
      <c r="HC191" s="561"/>
      <c r="HD191" s="561"/>
      <c r="HE191" s="561"/>
      <c r="HF191" s="561"/>
      <c r="HG191" s="561"/>
      <c r="HH191" s="561"/>
      <c r="HI191" s="561"/>
      <c r="HJ191" s="561"/>
      <c r="HK191" s="561"/>
      <c r="HL191" s="561"/>
      <c r="HM191" s="561"/>
      <c r="HN191" s="561"/>
      <c r="HO191" s="561"/>
      <c r="HP191" s="561"/>
      <c r="HQ191" s="561"/>
      <c r="HR191" s="561"/>
      <c r="HS191" s="561"/>
      <c r="HT191" s="561"/>
      <c r="HU191" s="561"/>
      <c r="HV191" s="561"/>
      <c r="HW191" s="561"/>
      <c r="HX191" s="561"/>
      <c r="HY191" s="561"/>
      <c r="HZ191" s="561"/>
      <c r="IA191" s="561"/>
      <c r="IB191" s="561"/>
      <c r="IC191" s="561"/>
      <c r="ID191" s="561"/>
      <c r="IE191" s="561"/>
      <c r="IF191" s="561"/>
      <c r="IG191" s="561"/>
      <c r="IH191" s="561"/>
      <c r="II191" s="561"/>
      <c r="IJ191" s="561"/>
      <c r="IK191" s="561"/>
      <c r="IL191" s="561"/>
      <c r="IM191" s="561"/>
      <c r="IN191" s="561"/>
      <c r="IO191" s="561"/>
      <c r="IP191" s="561"/>
      <c r="IQ191" s="561"/>
      <c r="IR191" s="561"/>
      <c r="IS191" s="561"/>
      <c r="IT191" s="561"/>
      <c r="IU191" s="561"/>
    </row>
    <row r="192" spans="1:255" s="600" customFormat="1" ht="16.5" customHeight="1" x14ac:dyDescent="0.25">
      <c r="A192" s="591"/>
      <c r="B192" s="592" t="s">
        <v>308</v>
      </c>
      <c r="C192" s="593" t="str">
        <f t="shared" si="89"/>
        <v>Belanja Alat/Bahan untuk Kegiatan Kantor - Kertas dan Cover</v>
      </c>
      <c r="D192" s="594">
        <v>2369900</v>
      </c>
      <c r="E192" s="594"/>
      <c r="F192" s="594"/>
      <c r="G192" s="594">
        <f t="shared" si="90"/>
        <v>0</v>
      </c>
      <c r="H192" s="594"/>
      <c r="I192" s="594"/>
      <c r="J192" s="594">
        <f t="shared" si="91"/>
        <v>0</v>
      </c>
      <c r="K192" s="594">
        <v>1898500</v>
      </c>
      <c r="L192" s="594"/>
      <c r="M192" s="594">
        <f t="shared" si="92"/>
        <v>1898500</v>
      </c>
      <c r="N192" s="594">
        <f t="shared" si="93"/>
        <v>1898500</v>
      </c>
      <c r="O192" s="595">
        <f t="shared" si="94"/>
        <v>471400</v>
      </c>
      <c r="P192" s="561"/>
      <c r="Q192" s="596">
        <f>(N192/D192)*100</f>
        <v>80.108865352968479</v>
      </c>
      <c r="R192" s="561"/>
      <c r="S192" s="561"/>
      <c r="T192" s="561"/>
      <c r="U192" s="561"/>
      <c r="V192" s="561"/>
      <c r="W192" s="561"/>
      <c r="X192" s="561"/>
      <c r="Y192" s="561"/>
      <c r="Z192" s="561"/>
      <c r="AA192" s="561"/>
      <c r="AB192" s="561"/>
      <c r="AC192" s="561"/>
      <c r="AD192" s="561"/>
      <c r="AE192" s="561"/>
      <c r="AF192" s="561"/>
      <c r="AG192" s="561"/>
      <c r="AH192" s="561"/>
      <c r="AI192" s="561"/>
      <c r="AJ192" s="561"/>
      <c r="AK192" s="561"/>
      <c r="AL192" s="561"/>
      <c r="AM192" s="561"/>
      <c r="AN192" s="561"/>
      <c r="AO192" s="561"/>
      <c r="AP192" s="561"/>
      <c r="AQ192" s="561"/>
      <c r="AR192" s="561"/>
      <c r="AS192" s="561"/>
      <c r="AT192" s="561"/>
      <c r="AU192" s="561"/>
      <c r="AV192" s="561"/>
      <c r="AW192" s="561"/>
      <c r="AX192" s="561"/>
      <c r="AY192" s="561"/>
      <c r="AZ192" s="561"/>
      <c r="BA192" s="561"/>
      <c r="BB192" s="561"/>
      <c r="BC192" s="561"/>
      <c r="BD192" s="561"/>
      <c r="BE192" s="561"/>
      <c r="BF192" s="561"/>
      <c r="BG192" s="561"/>
      <c r="BH192" s="561"/>
      <c r="BI192" s="561"/>
      <c r="BJ192" s="561"/>
      <c r="BK192" s="561"/>
      <c r="BL192" s="561"/>
      <c r="BM192" s="561"/>
      <c r="BN192" s="561"/>
      <c r="BO192" s="561"/>
      <c r="BP192" s="561"/>
      <c r="BQ192" s="561"/>
      <c r="BR192" s="561"/>
      <c r="BS192" s="561"/>
      <c r="BT192" s="561"/>
      <c r="BU192" s="561"/>
      <c r="BV192" s="561"/>
      <c r="BW192" s="561"/>
      <c r="BX192" s="561"/>
      <c r="BY192" s="561"/>
      <c r="BZ192" s="561"/>
      <c r="CA192" s="561"/>
      <c r="CB192" s="561"/>
      <c r="CC192" s="561"/>
      <c r="CD192" s="561"/>
      <c r="CE192" s="561"/>
      <c r="CF192" s="561"/>
      <c r="CG192" s="561"/>
      <c r="CH192" s="561"/>
      <c r="CI192" s="561"/>
      <c r="CJ192" s="561"/>
      <c r="CK192" s="561"/>
      <c r="CL192" s="561"/>
      <c r="CM192" s="561"/>
      <c r="CN192" s="561"/>
      <c r="CO192" s="561"/>
      <c r="CP192" s="561"/>
      <c r="CQ192" s="561"/>
      <c r="CR192" s="561"/>
      <c r="CS192" s="561"/>
      <c r="CT192" s="561"/>
      <c r="CU192" s="561"/>
      <c r="CV192" s="561"/>
      <c r="CW192" s="561"/>
      <c r="CX192" s="561"/>
      <c r="CY192" s="561"/>
      <c r="CZ192" s="561"/>
      <c r="DA192" s="561"/>
      <c r="DB192" s="561"/>
      <c r="DC192" s="561"/>
      <c r="DD192" s="561"/>
      <c r="DE192" s="561"/>
      <c r="DF192" s="561"/>
      <c r="DG192" s="561"/>
      <c r="DH192" s="561"/>
      <c r="DI192" s="561"/>
      <c r="DJ192" s="561"/>
      <c r="DK192" s="561"/>
      <c r="DL192" s="561"/>
      <c r="DM192" s="561"/>
      <c r="DN192" s="561"/>
      <c r="DO192" s="561"/>
      <c r="DP192" s="561"/>
      <c r="DQ192" s="561"/>
      <c r="DR192" s="561"/>
      <c r="DS192" s="561"/>
      <c r="DT192" s="561"/>
      <c r="DU192" s="561"/>
      <c r="DV192" s="561"/>
      <c r="DW192" s="561"/>
      <c r="DX192" s="561"/>
      <c r="DY192" s="561"/>
      <c r="DZ192" s="561"/>
      <c r="EA192" s="561"/>
      <c r="EB192" s="561"/>
      <c r="EC192" s="561"/>
      <c r="ED192" s="561"/>
      <c r="EE192" s="561"/>
      <c r="EF192" s="561"/>
      <c r="EG192" s="561"/>
      <c r="EH192" s="561"/>
      <c r="EI192" s="561"/>
      <c r="EJ192" s="561"/>
      <c r="EK192" s="561"/>
      <c r="EL192" s="561"/>
      <c r="EM192" s="561"/>
      <c r="EN192" s="561"/>
      <c r="EO192" s="561"/>
      <c r="EP192" s="561"/>
      <c r="EQ192" s="561"/>
      <c r="ER192" s="561"/>
      <c r="ES192" s="561"/>
      <c r="ET192" s="561"/>
      <c r="EU192" s="561"/>
      <c r="EV192" s="561"/>
      <c r="EW192" s="561"/>
      <c r="EX192" s="561"/>
      <c r="EY192" s="561"/>
      <c r="EZ192" s="561"/>
      <c r="FA192" s="561"/>
      <c r="FB192" s="561"/>
      <c r="FC192" s="561"/>
      <c r="FD192" s="561"/>
      <c r="FE192" s="561"/>
      <c r="FF192" s="561"/>
      <c r="FG192" s="561"/>
      <c r="FH192" s="561"/>
      <c r="FI192" s="561"/>
      <c r="FJ192" s="561"/>
      <c r="FK192" s="561"/>
      <c r="FL192" s="561"/>
      <c r="FM192" s="561"/>
      <c r="FN192" s="561"/>
      <c r="FO192" s="561"/>
      <c r="FP192" s="561"/>
      <c r="FQ192" s="561"/>
      <c r="FR192" s="561"/>
      <c r="FS192" s="561"/>
      <c r="FT192" s="561"/>
      <c r="FU192" s="561"/>
      <c r="FV192" s="561"/>
      <c r="FW192" s="561"/>
      <c r="FX192" s="561"/>
      <c r="FY192" s="561"/>
      <c r="FZ192" s="561"/>
      <c r="GA192" s="561"/>
      <c r="GB192" s="561"/>
      <c r="GC192" s="561"/>
      <c r="GD192" s="561"/>
      <c r="GE192" s="561"/>
      <c r="GF192" s="561"/>
      <c r="GG192" s="561"/>
      <c r="GH192" s="561"/>
      <c r="GI192" s="561"/>
      <c r="GJ192" s="561"/>
      <c r="GK192" s="561"/>
      <c r="GL192" s="561"/>
      <c r="GM192" s="561"/>
      <c r="GN192" s="561"/>
      <c r="GO192" s="561"/>
      <c r="GP192" s="561"/>
      <c r="GQ192" s="561"/>
      <c r="GR192" s="561"/>
      <c r="GS192" s="561"/>
      <c r="GT192" s="561"/>
      <c r="GU192" s="561"/>
      <c r="GV192" s="561"/>
      <c r="GW192" s="561"/>
      <c r="GX192" s="561"/>
      <c r="GY192" s="561"/>
      <c r="GZ192" s="561"/>
      <c r="HA192" s="561"/>
      <c r="HB192" s="561"/>
      <c r="HC192" s="561"/>
      <c r="HD192" s="561"/>
      <c r="HE192" s="561"/>
      <c r="HF192" s="561"/>
      <c r="HG192" s="561"/>
      <c r="HH192" s="561"/>
      <c r="HI192" s="561"/>
      <c r="HJ192" s="561"/>
      <c r="HK192" s="561"/>
      <c r="HL192" s="561"/>
      <c r="HM192" s="561"/>
      <c r="HN192" s="561"/>
      <c r="HO192" s="561"/>
      <c r="HP192" s="561"/>
      <c r="HQ192" s="561"/>
      <c r="HR192" s="561"/>
      <c r="HS192" s="561"/>
      <c r="HT192" s="561"/>
      <c r="HU192" s="561"/>
      <c r="HV192" s="561"/>
      <c r="HW192" s="561"/>
      <c r="HX192" s="561"/>
      <c r="HY192" s="561"/>
      <c r="HZ192" s="561"/>
      <c r="IA192" s="561"/>
      <c r="IB192" s="561"/>
      <c r="IC192" s="561"/>
      <c r="ID192" s="561"/>
      <c r="IE192" s="561"/>
      <c r="IF192" s="561"/>
      <c r="IG192" s="561"/>
      <c r="IH192" s="561"/>
      <c r="II192" s="561"/>
      <c r="IJ192" s="561"/>
      <c r="IK192" s="561"/>
      <c r="IL192" s="561"/>
      <c r="IM192" s="561"/>
      <c r="IN192" s="561"/>
      <c r="IO192" s="561"/>
      <c r="IP192" s="561"/>
      <c r="IQ192" s="561"/>
      <c r="IR192" s="561"/>
      <c r="IS192" s="561"/>
      <c r="IT192" s="561"/>
      <c r="IU192" s="561"/>
    </row>
    <row r="193" spans="1:255" s="600" customFormat="1" ht="16.5" customHeight="1" x14ac:dyDescent="0.25">
      <c r="A193" s="591"/>
      <c r="B193" s="592" t="s">
        <v>308</v>
      </c>
      <c r="C193" s="593" t="str">
        <f t="shared" si="89"/>
        <v>Belanja Alat/Bahan untuk Kegiatan Kantor - Kertas dan Cover</v>
      </c>
      <c r="D193" s="594">
        <v>5015300</v>
      </c>
      <c r="E193" s="594"/>
      <c r="F193" s="594"/>
      <c r="G193" s="594">
        <f t="shared" si="90"/>
        <v>0</v>
      </c>
      <c r="H193" s="594"/>
      <c r="I193" s="594"/>
      <c r="J193" s="594">
        <f t="shared" si="91"/>
        <v>0</v>
      </c>
      <c r="K193" s="594">
        <v>3462400</v>
      </c>
      <c r="L193" s="594"/>
      <c r="M193" s="594">
        <f t="shared" si="92"/>
        <v>3462400</v>
      </c>
      <c r="N193" s="594">
        <f t="shared" si="93"/>
        <v>3462400</v>
      </c>
      <c r="O193" s="595">
        <f t="shared" si="94"/>
        <v>1552900</v>
      </c>
      <c r="P193" s="561"/>
      <c r="Q193" s="596"/>
      <c r="R193" s="561"/>
      <c r="S193" s="561"/>
      <c r="T193" s="561"/>
      <c r="U193" s="561"/>
      <c r="V193" s="561"/>
      <c r="W193" s="561"/>
      <c r="X193" s="561"/>
      <c r="Y193" s="561"/>
      <c r="Z193" s="561"/>
      <c r="AA193" s="561"/>
      <c r="AB193" s="561"/>
      <c r="AC193" s="561"/>
      <c r="AD193" s="561"/>
      <c r="AE193" s="561"/>
      <c r="AF193" s="561"/>
      <c r="AG193" s="561"/>
      <c r="AH193" s="561"/>
      <c r="AI193" s="561"/>
      <c r="AJ193" s="561"/>
      <c r="AK193" s="561"/>
      <c r="AL193" s="561"/>
      <c r="AM193" s="561"/>
      <c r="AN193" s="561"/>
      <c r="AO193" s="561"/>
      <c r="AP193" s="561"/>
      <c r="AQ193" s="561"/>
      <c r="AR193" s="561"/>
      <c r="AS193" s="561"/>
      <c r="AT193" s="561"/>
      <c r="AU193" s="561"/>
      <c r="AV193" s="561"/>
      <c r="AW193" s="561"/>
      <c r="AX193" s="561"/>
      <c r="AY193" s="561"/>
      <c r="AZ193" s="561"/>
      <c r="BA193" s="561"/>
      <c r="BB193" s="561"/>
      <c r="BC193" s="561"/>
      <c r="BD193" s="561"/>
      <c r="BE193" s="561"/>
      <c r="BF193" s="561"/>
      <c r="BG193" s="561"/>
      <c r="BH193" s="561"/>
      <c r="BI193" s="561"/>
      <c r="BJ193" s="561"/>
      <c r="BK193" s="561"/>
      <c r="BL193" s="561"/>
      <c r="BM193" s="561"/>
      <c r="BN193" s="561"/>
      <c r="BO193" s="561"/>
      <c r="BP193" s="561"/>
      <c r="BQ193" s="561"/>
      <c r="BR193" s="561"/>
      <c r="BS193" s="561"/>
      <c r="BT193" s="561"/>
      <c r="BU193" s="561"/>
      <c r="BV193" s="561"/>
      <c r="BW193" s="561"/>
      <c r="BX193" s="561"/>
      <c r="BY193" s="561"/>
      <c r="BZ193" s="561"/>
      <c r="CA193" s="561"/>
      <c r="CB193" s="561"/>
      <c r="CC193" s="561"/>
      <c r="CD193" s="561"/>
      <c r="CE193" s="561"/>
      <c r="CF193" s="561"/>
      <c r="CG193" s="561"/>
      <c r="CH193" s="561"/>
      <c r="CI193" s="561"/>
      <c r="CJ193" s="561"/>
      <c r="CK193" s="561"/>
      <c r="CL193" s="561"/>
      <c r="CM193" s="561"/>
      <c r="CN193" s="561"/>
      <c r="CO193" s="561"/>
      <c r="CP193" s="561"/>
      <c r="CQ193" s="561"/>
      <c r="CR193" s="561"/>
      <c r="CS193" s="561"/>
      <c r="CT193" s="561"/>
      <c r="CU193" s="561"/>
      <c r="CV193" s="561"/>
      <c r="CW193" s="561"/>
      <c r="CX193" s="561"/>
      <c r="CY193" s="561"/>
      <c r="CZ193" s="561"/>
      <c r="DA193" s="561"/>
      <c r="DB193" s="561"/>
      <c r="DC193" s="561"/>
      <c r="DD193" s="561"/>
      <c r="DE193" s="561"/>
      <c r="DF193" s="561"/>
      <c r="DG193" s="561"/>
      <c r="DH193" s="561"/>
      <c r="DI193" s="561"/>
      <c r="DJ193" s="561"/>
      <c r="DK193" s="561"/>
      <c r="DL193" s="561"/>
      <c r="DM193" s="561"/>
      <c r="DN193" s="561"/>
      <c r="DO193" s="561"/>
      <c r="DP193" s="561"/>
      <c r="DQ193" s="561"/>
      <c r="DR193" s="561"/>
      <c r="DS193" s="561"/>
      <c r="DT193" s="561"/>
      <c r="DU193" s="561"/>
      <c r="DV193" s="561"/>
      <c r="DW193" s="561"/>
      <c r="DX193" s="561"/>
      <c r="DY193" s="561"/>
      <c r="DZ193" s="561"/>
      <c r="EA193" s="561"/>
      <c r="EB193" s="561"/>
      <c r="EC193" s="561"/>
      <c r="ED193" s="561"/>
      <c r="EE193" s="561"/>
      <c r="EF193" s="561"/>
      <c r="EG193" s="561"/>
      <c r="EH193" s="561"/>
      <c r="EI193" s="561"/>
      <c r="EJ193" s="561"/>
      <c r="EK193" s="561"/>
      <c r="EL193" s="561"/>
      <c r="EM193" s="561"/>
      <c r="EN193" s="561"/>
      <c r="EO193" s="561"/>
      <c r="EP193" s="561"/>
      <c r="EQ193" s="561"/>
      <c r="ER193" s="561"/>
      <c r="ES193" s="561"/>
      <c r="ET193" s="561"/>
      <c r="EU193" s="561"/>
      <c r="EV193" s="561"/>
      <c r="EW193" s="561"/>
      <c r="EX193" s="561"/>
      <c r="EY193" s="561"/>
      <c r="EZ193" s="561"/>
      <c r="FA193" s="561"/>
      <c r="FB193" s="561"/>
      <c r="FC193" s="561"/>
      <c r="FD193" s="561"/>
      <c r="FE193" s="561"/>
      <c r="FF193" s="561"/>
      <c r="FG193" s="561"/>
      <c r="FH193" s="561"/>
      <c r="FI193" s="561"/>
      <c r="FJ193" s="561"/>
      <c r="FK193" s="561"/>
      <c r="FL193" s="561"/>
      <c r="FM193" s="561"/>
      <c r="FN193" s="561"/>
      <c r="FO193" s="561"/>
      <c r="FP193" s="561"/>
      <c r="FQ193" s="561"/>
      <c r="FR193" s="561"/>
      <c r="FS193" s="561"/>
      <c r="FT193" s="561"/>
      <c r="FU193" s="561"/>
      <c r="FV193" s="561"/>
      <c r="FW193" s="561"/>
      <c r="FX193" s="561"/>
      <c r="FY193" s="561"/>
      <c r="FZ193" s="561"/>
      <c r="GA193" s="561"/>
      <c r="GB193" s="561"/>
      <c r="GC193" s="561"/>
      <c r="GD193" s="561"/>
      <c r="GE193" s="561"/>
      <c r="GF193" s="561"/>
      <c r="GG193" s="561"/>
      <c r="GH193" s="561"/>
      <c r="GI193" s="561"/>
      <c r="GJ193" s="561"/>
      <c r="GK193" s="561"/>
      <c r="GL193" s="561"/>
      <c r="GM193" s="561"/>
      <c r="GN193" s="561"/>
      <c r="GO193" s="561"/>
      <c r="GP193" s="561"/>
      <c r="GQ193" s="561"/>
      <c r="GR193" s="561"/>
      <c r="GS193" s="561"/>
      <c r="GT193" s="561"/>
      <c r="GU193" s="561"/>
      <c r="GV193" s="561"/>
      <c r="GW193" s="561"/>
      <c r="GX193" s="561"/>
      <c r="GY193" s="561"/>
      <c r="GZ193" s="561"/>
      <c r="HA193" s="561"/>
      <c r="HB193" s="561"/>
      <c r="HC193" s="561"/>
      <c r="HD193" s="561"/>
      <c r="HE193" s="561"/>
      <c r="HF193" s="561"/>
      <c r="HG193" s="561"/>
      <c r="HH193" s="561"/>
      <c r="HI193" s="561"/>
      <c r="HJ193" s="561"/>
      <c r="HK193" s="561"/>
      <c r="HL193" s="561"/>
      <c r="HM193" s="561"/>
      <c r="HN193" s="561"/>
      <c r="HO193" s="561"/>
      <c r="HP193" s="561"/>
      <c r="HQ193" s="561"/>
      <c r="HR193" s="561"/>
      <c r="HS193" s="561"/>
      <c r="HT193" s="561"/>
      <c r="HU193" s="561"/>
      <c r="HV193" s="561"/>
      <c r="HW193" s="561"/>
      <c r="HX193" s="561"/>
      <c r="HY193" s="561"/>
      <c r="HZ193" s="561"/>
      <c r="IA193" s="561"/>
      <c r="IB193" s="561"/>
      <c r="IC193" s="561"/>
      <c r="ID193" s="561"/>
      <c r="IE193" s="561"/>
      <c r="IF193" s="561"/>
      <c r="IG193" s="561"/>
      <c r="IH193" s="561"/>
      <c r="II193" s="561"/>
      <c r="IJ193" s="561"/>
      <c r="IK193" s="561"/>
      <c r="IL193" s="561"/>
      <c r="IM193" s="561"/>
      <c r="IN193" s="561"/>
      <c r="IO193" s="561"/>
      <c r="IP193" s="561"/>
      <c r="IQ193" s="561"/>
      <c r="IR193" s="561"/>
      <c r="IS193" s="561"/>
      <c r="IT193" s="561"/>
      <c r="IU193" s="561"/>
    </row>
    <row r="194" spans="1:255" s="600" customFormat="1" ht="16.5" customHeight="1" x14ac:dyDescent="0.25">
      <c r="A194" s="591"/>
      <c r="B194" s="592" t="s">
        <v>308</v>
      </c>
      <c r="C194" s="593" t="str">
        <f t="shared" si="89"/>
        <v>Belanja Alat/Bahan untuk Kegiatan Kantor - Kertas dan Cover</v>
      </c>
      <c r="D194" s="594">
        <v>895800</v>
      </c>
      <c r="E194" s="594"/>
      <c r="F194" s="594"/>
      <c r="G194" s="594">
        <f t="shared" si="90"/>
        <v>0</v>
      </c>
      <c r="H194" s="594"/>
      <c r="I194" s="594"/>
      <c r="J194" s="594">
        <f t="shared" si="91"/>
        <v>0</v>
      </c>
      <c r="K194" s="594">
        <v>895800</v>
      </c>
      <c r="L194" s="594"/>
      <c r="M194" s="594">
        <f t="shared" si="92"/>
        <v>895800</v>
      </c>
      <c r="N194" s="594">
        <f t="shared" si="93"/>
        <v>895800</v>
      </c>
      <c r="O194" s="595">
        <f t="shared" si="94"/>
        <v>0</v>
      </c>
      <c r="P194" s="561"/>
      <c r="Q194" s="596"/>
      <c r="R194" s="561"/>
      <c r="S194" s="561"/>
      <c r="T194" s="561"/>
      <c r="U194" s="561"/>
      <c r="V194" s="561"/>
      <c r="W194" s="561"/>
      <c r="X194" s="561"/>
      <c r="Y194" s="561"/>
      <c r="Z194" s="561"/>
      <c r="AA194" s="561"/>
      <c r="AB194" s="561"/>
      <c r="AC194" s="561"/>
      <c r="AD194" s="561"/>
      <c r="AE194" s="561"/>
      <c r="AF194" s="561"/>
      <c r="AG194" s="561"/>
      <c r="AH194" s="561"/>
      <c r="AI194" s="561"/>
      <c r="AJ194" s="561"/>
      <c r="AK194" s="561"/>
      <c r="AL194" s="561"/>
      <c r="AM194" s="561"/>
      <c r="AN194" s="561"/>
      <c r="AO194" s="561"/>
      <c r="AP194" s="561"/>
      <c r="AQ194" s="561"/>
      <c r="AR194" s="561"/>
      <c r="AS194" s="561"/>
      <c r="AT194" s="561"/>
      <c r="AU194" s="561"/>
      <c r="AV194" s="561"/>
      <c r="AW194" s="561"/>
      <c r="AX194" s="561"/>
      <c r="AY194" s="561"/>
      <c r="AZ194" s="561"/>
      <c r="BA194" s="561"/>
      <c r="BB194" s="561"/>
      <c r="BC194" s="561"/>
      <c r="BD194" s="561"/>
      <c r="BE194" s="561"/>
      <c r="BF194" s="561"/>
      <c r="BG194" s="561"/>
      <c r="BH194" s="561"/>
      <c r="BI194" s="561"/>
      <c r="BJ194" s="561"/>
      <c r="BK194" s="561"/>
      <c r="BL194" s="561"/>
      <c r="BM194" s="561"/>
      <c r="BN194" s="561"/>
      <c r="BO194" s="561"/>
      <c r="BP194" s="561"/>
      <c r="BQ194" s="561"/>
      <c r="BR194" s="561"/>
      <c r="BS194" s="561"/>
      <c r="BT194" s="561"/>
      <c r="BU194" s="561"/>
      <c r="BV194" s="561"/>
      <c r="BW194" s="561"/>
      <c r="BX194" s="561"/>
      <c r="BY194" s="561"/>
      <c r="BZ194" s="561"/>
      <c r="CA194" s="561"/>
      <c r="CB194" s="561"/>
      <c r="CC194" s="561"/>
      <c r="CD194" s="561"/>
      <c r="CE194" s="561"/>
      <c r="CF194" s="561"/>
      <c r="CG194" s="561"/>
      <c r="CH194" s="561"/>
      <c r="CI194" s="561"/>
      <c r="CJ194" s="561"/>
      <c r="CK194" s="561"/>
      <c r="CL194" s="561"/>
      <c r="CM194" s="561"/>
      <c r="CN194" s="561"/>
      <c r="CO194" s="561"/>
      <c r="CP194" s="561"/>
      <c r="CQ194" s="561"/>
      <c r="CR194" s="561"/>
      <c r="CS194" s="561"/>
      <c r="CT194" s="561"/>
      <c r="CU194" s="561"/>
      <c r="CV194" s="561"/>
      <c r="CW194" s="561"/>
      <c r="CX194" s="561"/>
      <c r="CY194" s="561"/>
      <c r="CZ194" s="561"/>
      <c r="DA194" s="561"/>
      <c r="DB194" s="561"/>
      <c r="DC194" s="561"/>
      <c r="DD194" s="561"/>
      <c r="DE194" s="561"/>
      <c r="DF194" s="561"/>
      <c r="DG194" s="561"/>
      <c r="DH194" s="561"/>
      <c r="DI194" s="561"/>
      <c r="DJ194" s="561"/>
      <c r="DK194" s="561"/>
      <c r="DL194" s="561"/>
      <c r="DM194" s="561"/>
      <c r="DN194" s="561"/>
      <c r="DO194" s="561"/>
      <c r="DP194" s="561"/>
      <c r="DQ194" s="561"/>
      <c r="DR194" s="561"/>
      <c r="DS194" s="561"/>
      <c r="DT194" s="561"/>
      <c r="DU194" s="561"/>
      <c r="DV194" s="561"/>
      <c r="DW194" s="561"/>
      <c r="DX194" s="561"/>
      <c r="DY194" s="561"/>
      <c r="DZ194" s="561"/>
      <c r="EA194" s="561"/>
      <c r="EB194" s="561"/>
      <c r="EC194" s="561"/>
      <c r="ED194" s="561"/>
      <c r="EE194" s="561"/>
      <c r="EF194" s="561"/>
      <c r="EG194" s="561"/>
      <c r="EH194" s="561"/>
      <c r="EI194" s="561"/>
      <c r="EJ194" s="561"/>
      <c r="EK194" s="561"/>
      <c r="EL194" s="561"/>
      <c r="EM194" s="561"/>
      <c r="EN194" s="561"/>
      <c r="EO194" s="561"/>
      <c r="EP194" s="561"/>
      <c r="EQ194" s="561"/>
      <c r="ER194" s="561"/>
      <c r="ES194" s="561"/>
      <c r="ET194" s="561"/>
      <c r="EU194" s="561"/>
      <c r="EV194" s="561"/>
      <c r="EW194" s="561"/>
      <c r="EX194" s="561"/>
      <c r="EY194" s="561"/>
      <c r="EZ194" s="561"/>
      <c r="FA194" s="561"/>
      <c r="FB194" s="561"/>
      <c r="FC194" s="561"/>
      <c r="FD194" s="561"/>
      <c r="FE194" s="561"/>
      <c r="FF194" s="561"/>
      <c r="FG194" s="561"/>
      <c r="FH194" s="561"/>
      <c r="FI194" s="561"/>
      <c r="FJ194" s="561"/>
      <c r="FK194" s="561"/>
      <c r="FL194" s="561"/>
      <c r="FM194" s="561"/>
      <c r="FN194" s="561"/>
      <c r="FO194" s="561"/>
      <c r="FP194" s="561"/>
      <c r="FQ194" s="561"/>
      <c r="FR194" s="561"/>
      <c r="FS194" s="561"/>
      <c r="FT194" s="561"/>
      <c r="FU194" s="561"/>
      <c r="FV194" s="561"/>
      <c r="FW194" s="561"/>
      <c r="FX194" s="561"/>
      <c r="FY194" s="561"/>
      <c r="FZ194" s="561"/>
      <c r="GA194" s="561"/>
      <c r="GB194" s="561"/>
      <c r="GC194" s="561"/>
      <c r="GD194" s="561"/>
      <c r="GE194" s="561"/>
      <c r="GF194" s="561"/>
      <c r="GG194" s="561"/>
      <c r="GH194" s="561"/>
      <c r="GI194" s="561"/>
      <c r="GJ194" s="561"/>
      <c r="GK194" s="561"/>
      <c r="GL194" s="561"/>
      <c r="GM194" s="561"/>
      <c r="GN194" s="561"/>
      <c r="GO194" s="561"/>
      <c r="GP194" s="561"/>
      <c r="GQ194" s="561"/>
      <c r="GR194" s="561"/>
      <c r="GS194" s="561"/>
      <c r="GT194" s="561"/>
      <c r="GU194" s="561"/>
      <c r="GV194" s="561"/>
      <c r="GW194" s="561"/>
      <c r="GX194" s="561"/>
      <c r="GY194" s="561"/>
      <c r="GZ194" s="561"/>
      <c r="HA194" s="561"/>
      <c r="HB194" s="561"/>
      <c r="HC194" s="561"/>
      <c r="HD194" s="561"/>
      <c r="HE194" s="561"/>
      <c r="HF194" s="561"/>
      <c r="HG194" s="561"/>
      <c r="HH194" s="561"/>
      <c r="HI194" s="561"/>
      <c r="HJ194" s="561"/>
      <c r="HK194" s="561"/>
      <c r="HL194" s="561"/>
      <c r="HM194" s="561"/>
      <c r="HN194" s="561"/>
      <c r="HO194" s="561"/>
      <c r="HP194" s="561"/>
      <c r="HQ194" s="561"/>
      <c r="HR194" s="561"/>
      <c r="HS194" s="561"/>
      <c r="HT194" s="561"/>
      <c r="HU194" s="561"/>
      <c r="HV194" s="561"/>
      <c r="HW194" s="561"/>
      <c r="HX194" s="561"/>
      <c r="HY194" s="561"/>
      <c r="HZ194" s="561"/>
      <c r="IA194" s="561"/>
      <c r="IB194" s="561"/>
      <c r="IC194" s="561"/>
      <c r="ID194" s="561"/>
      <c r="IE194" s="561"/>
      <c r="IF194" s="561"/>
      <c r="IG194" s="561"/>
      <c r="IH194" s="561"/>
      <c r="II194" s="561"/>
      <c r="IJ194" s="561"/>
      <c r="IK194" s="561"/>
      <c r="IL194" s="561"/>
      <c r="IM194" s="561"/>
      <c r="IN194" s="561"/>
      <c r="IO194" s="561"/>
      <c r="IP194" s="561"/>
      <c r="IQ194" s="561"/>
      <c r="IR194" s="561"/>
      <c r="IS194" s="561"/>
      <c r="IT194" s="561"/>
      <c r="IU194" s="561"/>
    </row>
    <row r="195" spans="1:255" s="600" customFormat="1" ht="16.5" customHeight="1" x14ac:dyDescent="0.25">
      <c r="A195" s="591"/>
      <c r="B195" s="592" t="s">
        <v>308</v>
      </c>
      <c r="C195" s="593" t="str">
        <f t="shared" si="89"/>
        <v>Belanja Alat/Bahan untuk Kegiatan Kantor - Kertas dan Cover</v>
      </c>
      <c r="D195" s="594">
        <v>930000</v>
      </c>
      <c r="E195" s="594"/>
      <c r="F195" s="594"/>
      <c r="G195" s="594">
        <f t="shared" si="90"/>
        <v>0</v>
      </c>
      <c r="H195" s="594"/>
      <c r="I195" s="594"/>
      <c r="J195" s="594">
        <f t="shared" si="91"/>
        <v>0</v>
      </c>
      <c r="K195" s="594">
        <v>930000</v>
      </c>
      <c r="L195" s="594"/>
      <c r="M195" s="594">
        <f t="shared" si="92"/>
        <v>930000</v>
      </c>
      <c r="N195" s="594">
        <f t="shared" si="93"/>
        <v>930000</v>
      </c>
      <c r="O195" s="595">
        <f t="shared" si="94"/>
        <v>0</v>
      </c>
      <c r="P195" s="561"/>
      <c r="Q195" s="596">
        <f>(N195/D195)*100</f>
        <v>100</v>
      </c>
      <c r="R195" s="561"/>
      <c r="S195" s="561"/>
      <c r="T195" s="561"/>
      <c r="U195" s="561"/>
      <c r="V195" s="561"/>
      <c r="W195" s="561"/>
      <c r="X195" s="561"/>
      <c r="Y195" s="561"/>
      <c r="Z195" s="561"/>
      <c r="AA195" s="561"/>
      <c r="AB195" s="561"/>
      <c r="AC195" s="561"/>
      <c r="AD195" s="561"/>
      <c r="AE195" s="561"/>
      <c r="AF195" s="561"/>
      <c r="AG195" s="561"/>
      <c r="AH195" s="561"/>
      <c r="AI195" s="561"/>
      <c r="AJ195" s="561"/>
      <c r="AK195" s="561"/>
      <c r="AL195" s="561"/>
      <c r="AM195" s="561"/>
      <c r="AN195" s="561"/>
      <c r="AO195" s="561"/>
      <c r="AP195" s="561"/>
      <c r="AQ195" s="561"/>
      <c r="AR195" s="561"/>
      <c r="AS195" s="561"/>
      <c r="AT195" s="561"/>
      <c r="AU195" s="561"/>
      <c r="AV195" s="561"/>
      <c r="AW195" s="561"/>
      <c r="AX195" s="561"/>
      <c r="AY195" s="561"/>
      <c r="AZ195" s="561"/>
      <c r="BA195" s="561"/>
      <c r="BB195" s="561"/>
      <c r="BC195" s="561"/>
      <c r="BD195" s="561"/>
      <c r="BE195" s="561"/>
      <c r="BF195" s="561"/>
      <c r="BG195" s="561"/>
      <c r="BH195" s="561"/>
      <c r="BI195" s="561"/>
      <c r="BJ195" s="561"/>
      <c r="BK195" s="561"/>
      <c r="BL195" s="561"/>
      <c r="BM195" s="561"/>
      <c r="BN195" s="561"/>
      <c r="BO195" s="561"/>
      <c r="BP195" s="561"/>
      <c r="BQ195" s="561"/>
      <c r="BR195" s="561"/>
      <c r="BS195" s="561"/>
      <c r="BT195" s="561"/>
      <c r="BU195" s="561"/>
      <c r="BV195" s="561"/>
      <c r="BW195" s="561"/>
      <c r="BX195" s="561"/>
      <c r="BY195" s="561"/>
      <c r="BZ195" s="561"/>
      <c r="CA195" s="561"/>
      <c r="CB195" s="561"/>
      <c r="CC195" s="561"/>
      <c r="CD195" s="561"/>
      <c r="CE195" s="561"/>
      <c r="CF195" s="561"/>
      <c r="CG195" s="561"/>
      <c r="CH195" s="561"/>
      <c r="CI195" s="561"/>
      <c r="CJ195" s="561"/>
      <c r="CK195" s="561"/>
      <c r="CL195" s="561"/>
      <c r="CM195" s="561"/>
      <c r="CN195" s="561"/>
      <c r="CO195" s="561"/>
      <c r="CP195" s="561"/>
      <c r="CQ195" s="561"/>
      <c r="CR195" s="561"/>
      <c r="CS195" s="561"/>
      <c r="CT195" s="561"/>
      <c r="CU195" s="561"/>
      <c r="CV195" s="561"/>
      <c r="CW195" s="561"/>
      <c r="CX195" s="561"/>
      <c r="CY195" s="561"/>
      <c r="CZ195" s="561"/>
      <c r="DA195" s="561"/>
      <c r="DB195" s="561"/>
      <c r="DC195" s="561"/>
      <c r="DD195" s="561"/>
      <c r="DE195" s="561"/>
      <c r="DF195" s="561"/>
      <c r="DG195" s="561"/>
      <c r="DH195" s="561"/>
      <c r="DI195" s="561"/>
      <c r="DJ195" s="561"/>
      <c r="DK195" s="561"/>
      <c r="DL195" s="561"/>
      <c r="DM195" s="561"/>
      <c r="DN195" s="561"/>
      <c r="DO195" s="561"/>
      <c r="DP195" s="561"/>
      <c r="DQ195" s="561"/>
      <c r="DR195" s="561"/>
      <c r="DS195" s="561"/>
      <c r="DT195" s="561"/>
      <c r="DU195" s="561"/>
      <c r="DV195" s="561"/>
      <c r="DW195" s="561"/>
      <c r="DX195" s="561"/>
      <c r="DY195" s="561"/>
      <c r="DZ195" s="561"/>
      <c r="EA195" s="561"/>
      <c r="EB195" s="561"/>
      <c r="EC195" s="561"/>
      <c r="ED195" s="561"/>
      <c r="EE195" s="561"/>
      <c r="EF195" s="561"/>
      <c r="EG195" s="561"/>
      <c r="EH195" s="561"/>
      <c r="EI195" s="561"/>
      <c r="EJ195" s="561"/>
      <c r="EK195" s="561"/>
      <c r="EL195" s="561"/>
      <c r="EM195" s="561"/>
      <c r="EN195" s="561"/>
      <c r="EO195" s="561"/>
      <c r="EP195" s="561"/>
      <c r="EQ195" s="561"/>
      <c r="ER195" s="561"/>
      <c r="ES195" s="561"/>
      <c r="ET195" s="561"/>
      <c r="EU195" s="561"/>
      <c r="EV195" s="561"/>
      <c r="EW195" s="561"/>
      <c r="EX195" s="561"/>
      <c r="EY195" s="561"/>
      <c r="EZ195" s="561"/>
      <c r="FA195" s="561"/>
      <c r="FB195" s="561"/>
      <c r="FC195" s="561"/>
      <c r="FD195" s="561"/>
      <c r="FE195" s="561"/>
      <c r="FF195" s="561"/>
      <c r="FG195" s="561"/>
      <c r="FH195" s="561"/>
      <c r="FI195" s="561"/>
      <c r="FJ195" s="561"/>
      <c r="FK195" s="561"/>
      <c r="FL195" s="561"/>
      <c r="FM195" s="561"/>
      <c r="FN195" s="561"/>
      <c r="FO195" s="561"/>
      <c r="FP195" s="561"/>
      <c r="FQ195" s="561"/>
      <c r="FR195" s="561"/>
      <c r="FS195" s="561"/>
      <c r="FT195" s="561"/>
      <c r="FU195" s="561"/>
      <c r="FV195" s="561"/>
      <c r="FW195" s="561"/>
      <c r="FX195" s="561"/>
      <c r="FY195" s="561"/>
      <c r="FZ195" s="561"/>
      <c r="GA195" s="561"/>
      <c r="GB195" s="561"/>
      <c r="GC195" s="561"/>
      <c r="GD195" s="561"/>
      <c r="GE195" s="561"/>
      <c r="GF195" s="561"/>
      <c r="GG195" s="561"/>
      <c r="GH195" s="561"/>
      <c r="GI195" s="561"/>
      <c r="GJ195" s="561"/>
      <c r="GK195" s="561"/>
      <c r="GL195" s="561"/>
      <c r="GM195" s="561"/>
      <c r="GN195" s="561"/>
      <c r="GO195" s="561"/>
      <c r="GP195" s="561"/>
      <c r="GQ195" s="561"/>
      <c r="GR195" s="561"/>
      <c r="GS195" s="561"/>
      <c r="GT195" s="561"/>
      <c r="GU195" s="561"/>
      <c r="GV195" s="561"/>
      <c r="GW195" s="561"/>
      <c r="GX195" s="561"/>
      <c r="GY195" s="561"/>
      <c r="GZ195" s="561"/>
      <c r="HA195" s="561"/>
      <c r="HB195" s="561"/>
      <c r="HC195" s="561"/>
      <c r="HD195" s="561"/>
      <c r="HE195" s="561"/>
      <c r="HF195" s="561"/>
      <c r="HG195" s="561"/>
      <c r="HH195" s="561"/>
      <c r="HI195" s="561"/>
      <c r="HJ195" s="561"/>
      <c r="HK195" s="561"/>
      <c r="HL195" s="561"/>
      <c r="HM195" s="561"/>
      <c r="HN195" s="561"/>
      <c r="HO195" s="561"/>
      <c r="HP195" s="561"/>
      <c r="HQ195" s="561"/>
      <c r="HR195" s="561"/>
      <c r="HS195" s="561"/>
      <c r="HT195" s="561"/>
      <c r="HU195" s="561"/>
      <c r="HV195" s="561"/>
      <c r="HW195" s="561"/>
      <c r="HX195" s="561"/>
      <c r="HY195" s="561"/>
      <c r="HZ195" s="561"/>
      <c r="IA195" s="561"/>
      <c r="IB195" s="561"/>
      <c r="IC195" s="561"/>
      <c r="ID195" s="561"/>
      <c r="IE195" s="561"/>
      <c r="IF195" s="561"/>
      <c r="IG195" s="561"/>
      <c r="IH195" s="561"/>
      <c r="II195" s="561"/>
      <c r="IJ195" s="561"/>
      <c r="IK195" s="561"/>
      <c r="IL195" s="561"/>
      <c r="IM195" s="561"/>
      <c r="IN195" s="561"/>
      <c r="IO195" s="561"/>
      <c r="IP195" s="561"/>
      <c r="IQ195" s="561"/>
      <c r="IR195" s="561"/>
      <c r="IS195" s="561"/>
      <c r="IT195" s="561"/>
      <c r="IU195" s="561"/>
    </row>
    <row r="196" spans="1:255" s="600" customFormat="1" ht="16.5" customHeight="1" x14ac:dyDescent="0.25">
      <c r="A196" s="591"/>
      <c r="B196" s="592" t="s">
        <v>308</v>
      </c>
      <c r="C196" s="593" t="str">
        <f t="shared" si="89"/>
        <v>Belanja Alat/Bahan untuk Kegiatan Kantor - Kertas dan Cover</v>
      </c>
      <c r="D196" s="594">
        <v>1690200</v>
      </c>
      <c r="E196" s="594"/>
      <c r="F196" s="594"/>
      <c r="G196" s="594">
        <f t="shared" si="90"/>
        <v>0</v>
      </c>
      <c r="H196" s="594"/>
      <c r="I196" s="594"/>
      <c r="J196" s="594">
        <f t="shared" si="91"/>
        <v>0</v>
      </c>
      <c r="K196" s="594">
        <v>1690200</v>
      </c>
      <c r="L196" s="594"/>
      <c r="M196" s="594">
        <f t="shared" si="92"/>
        <v>1690200</v>
      </c>
      <c r="N196" s="594">
        <f t="shared" si="93"/>
        <v>1690200</v>
      </c>
      <c r="O196" s="595">
        <f t="shared" si="94"/>
        <v>0</v>
      </c>
      <c r="P196" s="561"/>
      <c r="Q196" s="596"/>
      <c r="R196" s="561"/>
      <c r="S196" s="561"/>
      <c r="T196" s="561"/>
      <c r="U196" s="561"/>
      <c r="V196" s="561"/>
      <c r="W196" s="561"/>
      <c r="X196" s="561"/>
      <c r="Y196" s="561"/>
      <c r="Z196" s="561"/>
      <c r="AA196" s="561"/>
      <c r="AB196" s="561"/>
      <c r="AC196" s="561"/>
      <c r="AD196" s="561"/>
      <c r="AE196" s="561"/>
      <c r="AF196" s="561"/>
      <c r="AG196" s="561"/>
      <c r="AH196" s="561"/>
      <c r="AI196" s="561"/>
      <c r="AJ196" s="561"/>
      <c r="AK196" s="561"/>
      <c r="AL196" s="561"/>
      <c r="AM196" s="561"/>
      <c r="AN196" s="561"/>
      <c r="AO196" s="561"/>
      <c r="AP196" s="561"/>
      <c r="AQ196" s="561"/>
      <c r="AR196" s="561"/>
      <c r="AS196" s="561"/>
      <c r="AT196" s="561"/>
      <c r="AU196" s="561"/>
      <c r="AV196" s="561"/>
      <c r="AW196" s="561"/>
      <c r="AX196" s="561"/>
      <c r="AY196" s="561"/>
      <c r="AZ196" s="561"/>
      <c r="BA196" s="561"/>
      <c r="BB196" s="561"/>
      <c r="BC196" s="561"/>
      <c r="BD196" s="561"/>
      <c r="BE196" s="561"/>
      <c r="BF196" s="561"/>
      <c r="BG196" s="561"/>
      <c r="BH196" s="561"/>
      <c r="BI196" s="561"/>
      <c r="BJ196" s="561"/>
      <c r="BK196" s="561"/>
      <c r="BL196" s="561"/>
      <c r="BM196" s="561"/>
      <c r="BN196" s="561"/>
      <c r="BO196" s="561"/>
      <c r="BP196" s="561"/>
      <c r="BQ196" s="561"/>
      <c r="BR196" s="561"/>
      <c r="BS196" s="561"/>
      <c r="BT196" s="561"/>
      <c r="BU196" s="561"/>
      <c r="BV196" s="561"/>
      <c r="BW196" s="561"/>
      <c r="BX196" s="561"/>
      <c r="BY196" s="561"/>
      <c r="BZ196" s="561"/>
      <c r="CA196" s="561"/>
      <c r="CB196" s="561"/>
      <c r="CC196" s="561"/>
      <c r="CD196" s="561"/>
      <c r="CE196" s="561"/>
      <c r="CF196" s="561"/>
      <c r="CG196" s="561"/>
      <c r="CH196" s="561"/>
      <c r="CI196" s="561"/>
      <c r="CJ196" s="561"/>
      <c r="CK196" s="561"/>
      <c r="CL196" s="561"/>
      <c r="CM196" s="561"/>
      <c r="CN196" s="561"/>
      <c r="CO196" s="561"/>
      <c r="CP196" s="561"/>
      <c r="CQ196" s="561"/>
      <c r="CR196" s="561"/>
      <c r="CS196" s="561"/>
      <c r="CT196" s="561"/>
      <c r="CU196" s="561"/>
      <c r="CV196" s="561"/>
      <c r="CW196" s="561"/>
      <c r="CX196" s="561"/>
      <c r="CY196" s="561"/>
      <c r="CZ196" s="561"/>
      <c r="DA196" s="561"/>
      <c r="DB196" s="561"/>
      <c r="DC196" s="561"/>
      <c r="DD196" s="561"/>
      <c r="DE196" s="561"/>
      <c r="DF196" s="561"/>
      <c r="DG196" s="561"/>
      <c r="DH196" s="561"/>
      <c r="DI196" s="561"/>
      <c r="DJ196" s="561"/>
      <c r="DK196" s="561"/>
      <c r="DL196" s="561"/>
      <c r="DM196" s="561"/>
      <c r="DN196" s="561"/>
      <c r="DO196" s="561"/>
      <c r="DP196" s="561"/>
      <c r="DQ196" s="561"/>
      <c r="DR196" s="561"/>
      <c r="DS196" s="561"/>
      <c r="DT196" s="561"/>
      <c r="DU196" s="561"/>
      <c r="DV196" s="561"/>
      <c r="DW196" s="561"/>
      <c r="DX196" s="561"/>
      <c r="DY196" s="561"/>
      <c r="DZ196" s="561"/>
      <c r="EA196" s="561"/>
      <c r="EB196" s="561"/>
      <c r="EC196" s="561"/>
      <c r="ED196" s="561"/>
      <c r="EE196" s="561"/>
      <c r="EF196" s="561"/>
      <c r="EG196" s="561"/>
      <c r="EH196" s="561"/>
      <c r="EI196" s="561"/>
      <c r="EJ196" s="561"/>
      <c r="EK196" s="561"/>
      <c r="EL196" s="561"/>
      <c r="EM196" s="561"/>
      <c r="EN196" s="561"/>
      <c r="EO196" s="561"/>
      <c r="EP196" s="561"/>
      <c r="EQ196" s="561"/>
      <c r="ER196" s="561"/>
      <c r="ES196" s="561"/>
      <c r="ET196" s="561"/>
      <c r="EU196" s="561"/>
      <c r="EV196" s="561"/>
      <c r="EW196" s="561"/>
      <c r="EX196" s="561"/>
      <c r="EY196" s="561"/>
      <c r="EZ196" s="561"/>
      <c r="FA196" s="561"/>
      <c r="FB196" s="561"/>
      <c r="FC196" s="561"/>
      <c r="FD196" s="561"/>
      <c r="FE196" s="561"/>
      <c r="FF196" s="561"/>
      <c r="FG196" s="561"/>
      <c r="FH196" s="561"/>
      <c r="FI196" s="561"/>
      <c r="FJ196" s="561"/>
      <c r="FK196" s="561"/>
      <c r="FL196" s="561"/>
      <c r="FM196" s="561"/>
      <c r="FN196" s="561"/>
      <c r="FO196" s="561"/>
      <c r="FP196" s="561"/>
      <c r="FQ196" s="561"/>
      <c r="FR196" s="561"/>
      <c r="FS196" s="561"/>
      <c r="FT196" s="561"/>
      <c r="FU196" s="561"/>
      <c r="FV196" s="561"/>
      <c r="FW196" s="561"/>
      <c r="FX196" s="561"/>
      <c r="FY196" s="561"/>
      <c r="FZ196" s="561"/>
      <c r="GA196" s="561"/>
      <c r="GB196" s="561"/>
      <c r="GC196" s="561"/>
      <c r="GD196" s="561"/>
      <c r="GE196" s="561"/>
      <c r="GF196" s="561"/>
      <c r="GG196" s="561"/>
      <c r="GH196" s="561"/>
      <c r="GI196" s="561"/>
      <c r="GJ196" s="561"/>
      <c r="GK196" s="561"/>
      <c r="GL196" s="561"/>
      <c r="GM196" s="561"/>
      <c r="GN196" s="561"/>
      <c r="GO196" s="561"/>
      <c r="GP196" s="561"/>
      <c r="GQ196" s="561"/>
      <c r="GR196" s="561"/>
      <c r="GS196" s="561"/>
      <c r="GT196" s="561"/>
      <c r="GU196" s="561"/>
      <c r="GV196" s="561"/>
      <c r="GW196" s="561"/>
      <c r="GX196" s="561"/>
      <c r="GY196" s="561"/>
      <c r="GZ196" s="561"/>
      <c r="HA196" s="561"/>
      <c r="HB196" s="561"/>
      <c r="HC196" s="561"/>
      <c r="HD196" s="561"/>
      <c r="HE196" s="561"/>
      <c r="HF196" s="561"/>
      <c r="HG196" s="561"/>
      <c r="HH196" s="561"/>
      <c r="HI196" s="561"/>
      <c r="HJ196" s="561"/>
      <c r="HK196" s="561"/>
      <c r="HL196" s="561"/>
      <c r="HM196" s="561"/>
      <c r="HN196" s="561"/>
      <c r="HO196" s="561"/>
      <c r="HP196" s="561"/>
      <c r="HQ196" s="561"/>
      <c r="HR196" s="561"/>
      <c r="HS196" s="561"/>
      <c r="HT196" s="561"/>
      <c r="HU196" s="561"/>
      <c r="HV196" s="561"/>
      <c r="HW196" s="561"/>
      <c r="HX196" s="561"/>
      <c r="HY196" s="561"/>
      <c r="HZ196" s="561"/>
      <c r="IA196" s="561"/>
      <c r="IB196" s="561"/>
      <c r="IC196" s="561"/>
      <c r="ID196" s="561"/>
      <c r="IE196" s="561"/>
      <c r="IF196" s="561"/>
      <c r="IG196" s="561"/>
      <c r="IH196" s="561"/>
      <c r="II196" s="561"/>
      <c r="IJ196" s="561"/>
      <c r="IK196" s="561"/>
      <c r="IL196" s="561"/>
      <c r="IM196" s="561"/>
      <c r="IN196" s="561"/>
      <c r="IO196" s="561"/>
      <c r="IP196" s="561"/>
      <c r="IQ196" s="561"/>
      <c r="IR196" s="561"/>
      <c r="IS196" s="561"/>
      <c r="IT196" s="561"/>
      <c r="IU196" s="561"/>
    </row>
    <row r="197" spans="1:255" s="600" customFormat="1" ht="16.5" customHeight="1" x14ac:dyDescent="0.25">
      <c r="A197" s="591"/>
      <c r="B197" s="592" t="s">
        <v>308</v>
      </c>
      <c r="C197" s="593" t="str">
        <f t="shared" si="89"/>
        <v>Belanja Alat/Bahan untuk Kegiatan Kantor - Kertas dan Cover</v>
      </c>
      <c r="D197" s="594">
        <v>1477600</v>
      </c>
      <c r="E197" s="594"/>
      <c r="F197" s="594"/>
      <c r="G197" s="594">
        <f t="shared" si="90"/>
        <v>0</v>
      </c>
      <c r="H197" s="594"/>
      <c r="I197" s="594"/>
      <c r="J197" s="594">
        <f t="shared" si="91"/>
        <v>0</v>
      </c>
      <c r="K197" s="594">
        <v>1477600</v>
      </c>
      <c r="L197" s="594"/>
      <c r="M197" s="594">
        <f t="shared" si="92"/>
        <v>1477600</v>
      </c>
      <c r="N197" s="594">
        <f t="shared" si="93"/>
        <v>1477600</v>
      </c>
      <c r="O197" s="595">
        <f t="shared" si="94"/>
        <v>0</v>
      </c>
      <c r="P197" s="561"/>
      <c r="Q197" s="596"/>
      <c r="R197" s="561"/>
      <c r="S197" s="561"/>
      <c r="T197" s="561"/>
      <c r="U197" s="561"/>
      <c r="V197" s="561"/>
      <c r="W197" s="561"/>
      <c r="X197" s="561"/>
      <c r="Y197" s="561"/>
      <c r="Z197" s="561"/>
      <c r="AA197" s="561"/>
      <c r="AB197" s="561"/>
      <c r="AC197" s="561"/>
      <c r="AD197" s="561"/>
      <c r="AE197" s="561"/>
      <c r="AF197" s="561"/>
      <c r="AG197" s="561"/>
      <c r="AH197" s="561"/>
      <c r="AI197" s="561"/>
      <c r="AJ197" s="561"/>
      <c r="AK197" s="561"/>
      <c r="AL197" s="561"/>
      <c r="AM197" s="561"/>
      <c r="AN197" s="561"/>
      <c r="AO197" s="561"/>
      <c r="AP197" s="561"/>
      <c r="AQ197" s="561"/>
      <c r="AR197" s="561"/>
      <c r="AS197" s="561"/>
      <c r="AT197" s="561"/>
      <c r="AU197" s="561"/>
      <c r="AV197" s="561"/>
      <c r="AW197" s="561"/>
      <c r="AX197" s="561"/>
      <c r="AY197" s="561"/>
      <c r="AZ197" s="561"/>
      <c r="BA197" s="561"/>
      <c r="BB197" s="561"/>
      <c r="BC197" s="561"/>
      <c r="BD197" s="561"/>
      <c r="BE197" s="561"/>
      <c r="BF197" s="561"/>
      <c r="BG197" s="561"/>
      <c r="BH197" s="561"/>
      <c r="BI197" s="561"/>
      <c r="BJ197" s="561"/>
      <c r="BK197" s="561"/>
      <c r="BL197" s="561"/>
      <c r="BM197" s="561"/>
      <c r="BN197" s="561"/>
      <c r="BO197" s="561"/>
      <c r="BP197" s="561"/>
      <c r="BQ197" s="561"/>
      <c r="BR197" s="561"/>
      <c r="BS197" s="561"/>
      <c r="BT197" s="561"/>
      <c r="BU197" s="561"/>
      <c r="BV197" s="561"/>
      <c r="BW197" s="561"/>
      <c r="BX197" s="561"/>
      <c r="BY197" s="561"/>
      <c r="BZ197" s="561"/>
      <c r="CA197" s="561"/>
      <c r="CB197" s="561"/>
      <c r="CC197" s="561"/>
      <c r="CD197" s="561"/>
      <c r="CE197" s="561"/>
      <c r="CF197" s="561"/>
      <c r="CG197" s="561"/>
      <c r="CH197" s="561"/>
      <c r="CI197" s="561"/>
      <c r="CJ197" s="561"/>
      <c r="CK197" s="561"/>
      <c r="CL197" s="561"/>
      <c r="CM197" s="561"/>
      <c r="CN197" s="561"/>
      <c r="CO197" s="561"/>
      <c r="CP197" s="561"/>
      <c r="CQ197" s="561"/>
      <c r="CR197" s="561"/>
      <c r="CS197" s="561"/>
      <c r="CT197" s="561"/>
      <c r="CU197" s="561"/>
      <c r="CV197" s="561"/>
      <c r="CW197" s="561"/>
      <c r="CX197" s="561"/>
      <c r="CY197" s="561"/>
      <c r="CZ197" s="561"/>
      <c r="DA197" s="561"/>
      <c r="DB197" s="561"/>
      <c r="DC197" s="561"/>
      <c r="DD197" s="561"/>
      <c r="DE197" s="561"/>
      <c r="DF197" s="561"/>
      <c r="DG197" s="561"/>
      <c r="DH197" s="561"/>
      <c r="DI197" s="561"/>
      <c r="DJ197" s="561"/>
      <c r="DK197" s="561"/>
      <c r="DL197" s="561"/>
      <c r="DM197" s="561"/>
      <c r="DN197" s="561"/>
      <c r="DO197" s="561"/>
      <c r="DP197" s="561"/>
      <c r="DQ197" s="561"/>
      <c r="DR197" s="561"/>
      <c r="DS197" s="561"/>
      <c r="DT197" s="561"/>
      <c r="DU197" s="561"/>
      <c r="DV197" s="561"/>
      <c r="DW197" s="561"/>
      <c r="DX197" s="561"/>
      <c r="DY197" s="561"/>
      <c r="DZ197" s="561"/>
      <c r="EA197" s="561"/>
      <c r="EB197" s="561"/>
      <c r="EC197" s="561"/>
      <c r="ED197" s="561"/>
      <c r="EE197" s="561"/>
      <c r="EF197" s="561"/>
      <c r="EG197" s="561"/>
      <c r="EH197" s="561"/>
      <c r="EI197" s="561"/>
      <c r="EJ197" s="561"/>
      <c r="EK197" s="561"/>
      <c r="EL197" s="561"/>
      <c r="EM197" s="561"/>
      <c r="EN197" s="561"/>
      <c r="EO197" s="561"/>
      <c r="EP197" s="561"/>
      <c r="EQ197" s="561"/>
      <c r="ER197" s="561"/>
      <c r="ES197" s="561"/>
      <c r="ET197" s="561"/>
      <c r="EU197" s="561"/>
      <c r="EV197" s="561"/>
      <c r="EW197" s="561"/>
      <c r="EX197" s="561"/>
      <c r="EY197" s="561"/>
      <c r="EZ197" s="561"/>
      <c r="FA197" s="561"/>
      <c r="FB197" s="561"/>
      <c r="FC197" s="561"/>
      <c r="FD197" s="561"/>
      <c r="FE197" s="561"/>
      <c r="FF197" s="561"/>
      <c r="FG197" s="561"/>
      <c r="FH197" s="561"/>
      <c r="FI197" s="561"/>
      <c r="FJ197" s="561"/>
      <c r="FK197" s="561"/>
      <c r="FL197" s="561"/>
      <c r="FM197" s="561"/>
      <c r="FN197" s="561"/>
      <c r="FO197" s="561"/>
      <c r="FP197" s="561"/>
      <c r="FQ197" s="561"/>
      <c r="FR197" s="561"/>
      <c r="FS197" s="561"/>
      <c r="FT197" s="561"/>
      <c r="FU197" s="561"/>
      <c r="FV197" s="561"/>
      <c r="FW197" s="561"/>
      <c r="FX197" s="561"/>
      <c r="FY197" s="561"/>
      <c r="FZ197" s="561"/>
      <c r="GA197" s="561"/>
      <c r="GB197" s="561"/>
      <c r="GC197" s="561"/>
      <c r="GD197" s="561"/>
      <c r="GE197" s="561"/>
      <c r="GF197" s="561"/>
      <c r="GG197" s="561"/>
      <c r="GH197" s="561"/>
      <c r="GI197" s="561"/>
      <c r="GJ197" s="561"/>
      <c r="GK197" s="561"/>
      <c r="GL197" s="561"/>
      <c r="GM197" s="561"/>
      <c r="GN197" s="561"/>
      <c r="GO197" s="561"/>
      <c r="GP197" s="561"/>
      <c r="GQ197" s="561"/>
      <c r="GR197" s="561"/>
      <c r="GS197" s="561"/>
      <c r="GT197" s="561"/>
      <c r="GU197" s="561"/>
      <c r="GV197" s="561"/>
      <c r="GW197" s="561"/>
      <c r="GX197" s="561"/>
      <c r="GY197" s="561"/>
      <c r="GZ197" s="561"/>
      <c r="HA197" s="561"/>
      <c r="HB197" s="561"/>
      <c r="HC197" s="561"/>
      <c r="HD197" s="561"/>
      <c r="HE197" s="561"/>
      <c r="HF197" s="561"/>
      <c r="HG197" s="561"/>
      <c r="HH197" s="561"/>
      <c r="HI197" s="561"/>
      <c r="HJ197" s="561"/>
      <c r="HK197" s="561"/>
      <c r="HL197" s="561"/>
      <c r="HM197" s="561"/>
      <c r="HN197" s="561"/>
      <c r="HO197" s="561"/>
      <c r="HP197" s="561"/>
      <c r="HQ197" s="561"/>
      <c r="HR197" s="561"/>
      <c r="HS197" s="561"/>
      <c r="HT197" s="561"/>
      <c r="HU197" s="561"/>
      <c r="HV197" s="561"/>
      <c r="HW197" s="561"/>
      <c r="HX197" s="561"/>
      <c r="HY197" s="561"/>
      <c r="HZ197" s="561"/>
      <c r="IA197" s="561"/>
      <c r="IB197" s="561"/>
      <c r="IC197" s="561"/>
      <c r="ID197" s="561"/>
      <c r="IE197" s="561"/>
      <c r="IF197" s="561"/>
      <c r="IG197" s="561"/>
      <c r="IH197" s="561"/>
      <c r="II197" s="561"/>
      <c r="IJ197" s="561"/>
      <c r="IK197" s="561"/>
      <c r="IL197" s="561"/>
      <c r="IM197" s="561"/>
      <c r="IN197" s="561"/>
      <c r="IO197" s="561"/>
      <c r="IP197" s="561"/>
      <c r="IQ197" s="561"/>
      <c r="IR197" s="561"/>
      <c r="IS197" s="561"/>
      <c r="IT197" s="561"/>
      <c r="IU197" s="561"/>
    </row>
    <row r="198" spans="1:255" s="600" customFormat="1" ht="16.5" customHeight="1" x14ac:dyDescent="0.25">
      <c r="A198" s="612"/>
      <c r="B198" s="592" t="s">
        <v>308</v>
      </c>
      <c r="C198" s="593" t="str">
        <f t="shared" si="89"/>
        <v>Belanja Alat/Bahan untuk Kegiatan Kantor - Kertas dan Cover</v>
      </c>
      <c r="D198" s="614">
        <v>1311100</v>
      </c>
      <c r="E198" s="615"/>
      <c r="F198" s="615"/>
      <c r="G198" s="594">
        <f t="shared" si="90"/>
        <v>0</v>
      </c>
      <c r="H198" s="615"/>
      <c r="I198" s="615"/>
      <c r="J198" s="594">
        <f t="shared" si="91"/>
        <v>0</v>
      </c>
      <c r="K198" s="614">
        <v>751500</v>
      </c>
      <c r="L198" s="614"/>
      <c r="M198" s="594">
        <f t="shared" si="92"/>
        <v>751500</v>
      </c>
      <c r="N198" s="594">
        <f t="shared" si="93"/>
        <v>751500</v>
      </c>
      <c r="O198" s="595">
        <f t="shared" si="94"/>
        <v>559600</v>
      </c>
      <c r="P198" s="638"/>
      <c r="Q198" s="639"/>
      <c r="R198" s="638"/>
      <c r="S198" s="638"/>
      <c r="T198" s="638"/>
      <c r="U198" s="638"/>
      <c r="V198" s="638"/>
      <c r="W198" s="638"/>
      <c r="X198" s="638"/>
      <c r="Y198" s="638"/>
      <c r="Z198" s="638"/>
      <c r="AA198" s="638"/>
      <c r="AB198" s="638"/>
      <c r="AC198" s="638"/>
      <c r="AD198" s="638"/>
      <c r="AE198" s="638"/>
      <c r="AF198" s="638"/>
      <c r="AG198" s="638"/>
      <c r="AH198" s="638"/>
      <c r="AI198" s="638"/>
      <c r="AJ198" s="638"/>
      <c r="AK198" s="638"/>
      <c r="AL198" s="638"/>
      <c r="AM198" s="638"/>
      <c r="AN198" s="638"/>
      <c r="AO198" s="638"/>
      <c r="AP198" s="638"/>
      <c r="AQ198" s="638"/>
      <c r="AR198" s="638"/>
      <c r="AS198" s="638"/>
      <c r="AT198" s="638"/>
      <c r="AU198" s="638"/>
      <c r="AV198" s="638"/>
      <c r="AW198" s="638"/>
      <c r="AX198" s="638"/>
      <c r="AY198" s="638"/>
      <c r="AZ198" s="638"/>
      <c r="BA198" s="638"/>
      <c r="BB198" s="638"/>
      <c r="BC198" s="638"/>
      <c r="BD198" s="638"/>
      <c r="BE198" s="638"/>
      <c r="BF198" s="638"/>
      <c r="BG198" s="638"/>
      <c r="BH198" s="638"/>
      <c r="BI198" s="638"/>
      <c r="BJ198" s="638"/>
      <c r="BK198" s="638"/>
      <c r="BL198" s="638"/>
      <c r="BM198" s="638"/>
      <c r="BN198" s="638"/>
      <c r="BO198" s="638"/>
      <c r="BP198" s="638"/>
      <c r="BQ198" s="638"/>
      <c r="BR198" s="638"/>
      <c r="BS198" s="638"/>
      <c r="BT198" s="638"/>
      <c r="BU198" s="638"/>
      <c r="BV198" s="638"/>
      <c r="BW198" s="638"/>
      <c r="BX198" s="638"/>
      <c r="BY198" s="638"/>
      <c r="BZ198" s="638"/>
      <c r="CA198" s="638"/>
      <c r="CB198" s="638"/>
      <c r="CC198" s="638"/>
      <c r="CD198" s="638"/>
      <c r="CE198" s="638"/>
      <c r="CF198" s="638"/>
      <c r="CG198" s="638"/>
      <c r="CH198" s="638"/>
      <c r="CI198" s="638"/>
      <c r="CJ198" s="638"/>
      <c r="CK198" s="638"/>
      <c r="CL198" s="638"/>
      <c r="CM198" s="638"/>
      <c r="CN198" s="638"/>
      <c r="CO198" s="638"/>
      <c r="CP198" s="638"/>
      <c r="CQ198" s="638"/>
      <c r="CR198" s="638"/>
      <c r="CS198" s="638"/>
      <c r="CT198" s="638"/>
      <c r="CU198" s="638"/>
      <c r="CV198" s="638"/>
      <c r="CW198" s="638"/>
      <c r="CX198" s="638"/>
      <c r="CY198" s="638"/>
      <c r="CZ198" s="638"/>
      <c r="DA198" s="638"/>
      <c r="DB198" s="638"/>
      <c r="DC198" s="638"/>
      <c r="DD198" s="638"/>
      <c r="DE198" s="638"/>
      <c r="DF198" s="638"/>
      <c r="DG198" s="638"/>
      <c r="DH198" s="638"/>
      <c r="DI198" s="638"/>
      <c r="DJ198" s="638"/>
      <c r="DK198" s="638"/>
      <c r="DL198" s="638"/>
      <c r="DM198" s="638"/>
      <c r="DN198" s="638"/>
      <c r="DO198" s="638"/>
      <c r="DP198" s="638"/>
      <c r="DQ198" s="638"/>
      <c r="DR198" s="638"/>
      <c r="DS198" s="638"/>
      <c r="DT198" s="638"/>
      <c r="DU198" s="638"/>
      <c r="DV198" s="638"/>
      <c r="DW198" s="638"/>
      <c r="DX198" s="638"/>
      <c r="DY198" s="638"/>
      <c r="DZ198" s="638"/>
      <c r="EA198" s="638"/>
      <c r="EB198" s="638"/>
      <c r="EC198" s="638"/>
      <c r="ED198" s="638"/>
      <c r="EE198" s="638"/>
      <c r="EF198" s="638"/>
      <c r="EG198" s="638"/>
      <c r="EH198" s="638"/>
      <c r="EI198" s="638"/>
      <c r="EJ198" s="638"/>
      <c r="EK198" s="638"/>
      <c r="EL198" s="638"/>
      <c r="EM198" s="638"/>
      <c r="EN198" s="638"/>
      <c r="EO198" s="638"/>
      <c r="EP198" s="638"/>
      <c r="EQ198" s="638"/>
      <c r="ER198" s="638"/>
      <c r="ES198" s="638"/>
      <c r="ET198" s="638"/>
      <c r="EU198" s="638"/>
      <c r="EV198" s="638"/>
      <c r="EW198" s="638"/>
      <c r="EX198" s="638"/>
      <c r="EY198" s="638"/>
      <c r="EZ198" s="638"/>
      <c r="FA198" s="638"/>
      <c r="FB198" s="638"/>
      <c r="FC198" s="638"/>
      <c r="FD198" s="638"/>
      <c r="FE198" s="638"/>
      <c r="FF198" s="638"/>
      <c r="FG198" s="638"/>
      <c r="FH198" s="638"/>
      <c r="FI198" s="638"/>
      <c r="FJ198" s="638"/>
      <c r="FK198" s="638"/>
      <c r="FL198" s="638"/>
      <c r="FM198" s="638"/>
      <c r="FN198" s="638"/>
      <c r="FO198" s="638"/>
      <c r="FP198" s="638"/>
      <c r="FQ198" s="638"/>
      <c r="FR198" s="638"/>
      <c r="FS198" s="638"/>
      <c r="FT198" s="638"/>
      <c r="FU198" s="638"/>
      <c r="FV198" s="638"/>
      <c r="FW198" s="638"/>
      <c r="FX198" s="638"/>
      <c r="FY198" s="638"/>
      <c r="FZ198" s="638"/>
      <c r="GA198" s="638"/>
      <c r="GB198" s="638"/>
      <c r="GC198" s="638"/>
      <c r="GD198" s="638"/>
      <c r="GE198" s="638"/>
      <c r="GF198" s="638"/>
      <c r="GG198" s="638"/>
      <c r="GH198" s="638"/>
      <c r="GI198" s="638"/>
      <c r="GJ198" s="638"/>
      <c r="GK198" s="638"/>
      <c r="GL198" s="638"/>
      <c r="GM198" s="638"/>
      <c r="GN198" s="638"/>
      <c r="GO198" s="638"/>
      <c r="GP198" s="638"/>
      <c r="GQ198" s="638"/>
      <c r="GR198" s="638"/>
      <c r="GS198" s="638"/>
      <c r="GT198" s="638"/>
      <c r="GU198" s="638"/>
      <c r="GV198" s="638"/>
      <c r="GW198" s="638"/>
      <c r="GX198" s="638"/>
      <c r="GY198" s="638"/>
      <c r="GZ198" s="638"/>
      <c r="HA198" s="638"/>
      <c r="HB198" s="638"/>
      <c r="HC198" s="638"/>
      <c r="HD198" s="638"/>
      <c r="HE198" s="638"/>
      <c r="HF198" s="638"/>
      <c r="HG198" s="638"/>
      <c r="HH198" s="638"/>
      <c r="HI198" s="638"/>
      <c r="HJ198" s="638"/>
      <c r="HK198" s="638"/>
      <c r="HL198" s="638"/>
      <c r="HM198" s="638"/>
      <c r="HN198" s="638"/>
      <c r="HO198" s="638"/>
      <c r="HP198" s="638"/>
      <c r="HQ198" s="638"/>
      <c r="HR198" s="638"/>
      <c r="HS198" s="638"/>
      <c r="HT198" s="638"/>
      <c r="HU198" s="638"/>
      <c r="HV198" s="638"/>
      <c r="HW198" s="638"/>
      <c r="HX198" s="638"/>
      <c r="HY198" s="638"/>
      <c r="HZ198" s="638"/>
      <c r="IA198" s="638"/>
      <c r="IB198" s="638"/>
      <c r="IC198" s="638"/>
      <c r="ID198" s="638"/>
      <c r="IE198" s="638"/>
      <c r="IF198" s="638"/>
      <c r="IG198" s="638"/>
      <c r="IH198" s="638"/>
      <c r="II198" s="638"/>
      <c r="IJ198" s="638"/>
      <c r="IK198" s="638"/>
      <c r="IL198" s="638"/>
      <c r="IM198" s="638"/>
      <c r="IN198" s="638"/>
      <c r="IO198" s="638"/>
      <c r="IP198" s="638"/>
      <c r="IQ198" s="638"/>
      <c r="IR198" s="638"/>
      <c r="IS198" s="638"/>
      <c r="IT198" s="638"/>
      <c r="IU198" s="638"/>
    </row>
    <row r="199" spans="1:255" s="600" customFormat="1" ht="16.5" customHeight="1" x14ac:dyDescent="0.25">
      <c r="A199" s="591"/>
      <c r="B199" s="592" t="s">
        <v>309</v>
      </c>
      <c r="C199" s="593" t="str">
        <f t="shared" si="89"/>
        <v>Belanja Alat/Bahan untuk Kegiatan Kantor - Bahan Cetak</v>
      </c>
      <c r="D199" s="594">
        <v>19299750</v>
      </c>
      <c r="E199" s="594"/>
      <c r="F199" s="594"/>
      <c r="G199" s="594">
        <f t="shared" si="90"/>
        <v>0</v>
      </c>
      <c r="H199" s="594"/>
      <c r="I199" s="594"/>
      <c r="J199" s="594">
        <f t="shared" si="91"/>
        <v>0</v>
      </c>
      <c r="K199" s="594">
        <v>12111750</v>
      </c>
      <c r="L199" s="594"/>
      <c r="M199" s="594">
        <f t="shared" si="92"/>
        <v>12111750</v>
      </c>
      <c r="N199" s="594">
        <f t="shared" si="93"/>
        <v>12111750</v>
      </c>
      <c r="O199" s="595">
        <f t="shared" si="94"/>
        <v>7188000</v>
      </c>
      <c r="P199" s="561"/>
      <c r="Q199" s="596"/>
      <c r="R199" s="561"/>
      <c r="S199" s="561"/>
      <c r="T199" s="561"/>
      <c r="U199" s="561"/>
      <c r="V199" s="561"/>
      <c r="W199" s="561"/>
      <c r="X199" s="561"/>
      <c r="Y199" s="561"/>
      <c r="Z199" s="561"/>
      <c r="AA199" s="561"/>
      <c r="AB199" s="561"/>
      <c r="AC199" s="561"/>
      <c r="AD199" s="561"/>
      <c r="AE199" s="561"/>
      <c r="AF199" s="561"/>
      <c r="AG199" s="561"/>
      <c r="AH199" s="561"/>
      <c r="AI199" s="561"/>
      <c r="AJ199" s="561"/>
      <c r="AK199" s="561"/>
      <c r="AL199" s="561"/>
      <c r="AM199" s="561"/>
      <c r="AN199" s="561"/>
      <c r="AO199" s="561"/>
      <c r="AP199" s="561"/>
      <c r="AQ199" s="561"/>
      <c r="AR199" s="561"/>
      <c r="AS199" s="561"/>
      <c r="AT199" s="561"/>
      <c r="AU199" s="561"/>
      <c r="AV199" s="561"/>
      <c r="AW199" s="561"/>
      <c r="AX199" s="561"/>
      <c r="AY199" s="561"/>
      <c r="AZ199" s="561"/>
      <c r="BA199" s="561"/>
      <c r="BB199" s="561"/>
      <c r="BC199" s="561"/>
      <c r="BD199" s="561"/>
      <c r="BE199" s="561"/>
      <c r="BF199" s="561"/>
      <c r="BG199" s="561"/>
      <c r="BH199" s="561"/>
      <c r="BI199" s="561"/>
      <c r="BJ199" s="561"/>
      <c r="BK199" s="561"/>
      <c r="BL199" s="561"/>
      <c r="BM199" s="561"/>
      <c r="BN199" s="561"/>
      <c r="BO199" s="561"/>
      <c r="BP199" s="561"/>
      <c r="BQ199" s="561"/>
      <c r="BR199" s="561"/>
      <c r="BS199" s="561"/>
      <c r="BT199" s="561"/>
      <c r="BU199" s="561"/>
      <c r="BV199" s="561"/>
      <c r="BW199" s="561"/>
      <c r="BX199" s="561"/>
      <c r="BY199" s="561"/>
      <c r="BZ199" s="561"/>
      <c r="CA199" s="561"/>
      <c r="CB199" s="561"/>
      <c r="CC199" s="561"/>
      <c r="CD199" s="561"/>
      <c r="CE199" s="561"/>
      <c r="CF199" s="561"/>
      <c r="CG199" s="561"/>
      <c r="CH199" s="561"/>
      <c r="CI199" s="561"/>
      <c r="CJ199" s="561"/>
      <c r="CK199" s="561"/>
      <c r="CL199" s="561"/>
      <c r="CM199" s="561"/>
      <c r="CN199" s="561"/>
      <c r="CO199" s="561"/>
      <c r="CP199" s="561"/>
      <c r="CQ199" s="561"/>
      <c r="CR199" s="561"/>
      <c r="CS199" s="561"/>
      <c r="CT199" s="561"/>
      <c r="CU199" s="561"/>
      <c r="CV199" s="561"/>
      <c r="CW199" s="561"/>
      <c r="CX199" s="561"/>
      <c r="CY199" s="561"/>
      <c r="CZ199" s="561"/>
      <c r="DA199" s="561"/>
      <c r="DB199" s="561"/>
      <c r="DC199" s="561"/>
      <c r="DD199" s="561"/>
      <c r="DE199" s="561"/>
      <c r="DF199" s="561"/>
      <c r="DG199" s="561"/>
      <c r="DH199" s="561"/>
      <c r="DI199" s="561"/>
      <c r="DJ199" s="561"/>
      <c r="DK199" s="561"/>
      <c r="DL199" s="561"/>
      <c r="DM199" s="561"/>
      <c r="DN199" s="561"/>
      <c r="DO199" s="561"/>
      <c r="DP199" s="561"/>
      <c r="DQ199" s="561"/>
      <c r="DR199" s="561"/>
      <c r="DS199" s="561"/>
      <c r="DT199" s="561"/>
      <c r="DU199" s="561"/>
      <c r="DV199" s="561"/>
      <c r="DW199" s="561"/>
      <c r="DX199" s="561"/>
      <c r="DY199" s="561"/>
      <c r="DZ199" s="561"/>
      <c r="EA199" s="561"/>
      <c r="EB199" s="561"/>
      <c r="EC199" s="561"/>
      <c r="ED199" s="561"/>
      <c r="EE199" s="561"/>
      <c r="EF199" s="561"/>
      <c r="EG199" s="561"/>
      <c r="EH199" s="561"/>
      <c r="EI199" s="561"/>
      <c r="EJ199" s="561"/>
      <c r="EK199" s="561"/>
      <c r="EL199" s="561"/>
      <c r="EM199" s="561"/>
      <c r="EN199" s="561"/>
      <c r="EO199" s="561"/>
      <c r="EP199" s="561"/>
      <c r="EQ199" s="561"/>
      <c r="ER199" s="561"/>
      <c r="ES199" s="561"/>
      <c r="ET199" s="561"/>
      <c r="EU199" s="561"/>
      <c r="EV199" s="561"/>
      <c r="EW199" s="561"/>
      <c r="EX199" s="561"/>
      <c r="EY199" s="561"/>
      <c r="EZ199" s="561"/>
      <c r="FA199" s="561"/>
      <c r="FB199" s="561"/>
      <c r="FC199" s="561"/>
      <c r="FD199" s="561"/>
      <c r="FE199" s="561"/>
      <c r="FF199" s="561"/>
      <c r="FG199" s="561"/>
      <c r="FH199" s="561"/>
      <c r="FI199" s="561"/>
      <c r="FJ199" s="561"/>
      <c r="FK199" s="561"/>
      <c r="FL199" s="561"/>
      <c r="FM199" s="561"/>
      <c r="FN199" s="561"/>
      <c r="FO199" s="561"/>
      <c r="FP199" s="561"/>
      <c r="FQ199" s="561"/>
      <c r="FR199" s="561"/>
      <c r="FS199" s="561"/>
      <c r="FT199" s="561"/>
      <c r="FU199" s="561"/>
      <c r="FV199" s="561"/>
      <c r="FW199" s="561"/>
      <c r="FX199" s="561"/>
      <c r="FY199" s="561"/>
      <c r="FZ199" s="561"/>
      <c r="GA199" s="561"/>
      <c r="GB199" s="561"/>
      <c r="GC199" s="561"/>
      <c r="GD199" s="561"/>
      <c r="GE199" s="561"/>
      <c r="GF199" s="561"/>
      <c r="GG199" s="561"/>
      <c r="GH199" s="561"/>
      <c r="GI199" s="561"/>
      <c r="GJ199" s="561"/>
      <c r="GK199" s="561"/>
      <c r="GL199" s="561"/>
      <c r="GM199" s="561"/>
      <c r="GN199" s="561"/>
      <c r="GO199" s="561"/>
      <c r="GP199" s="561"/>
      <c r="GQ199" s="561"/>
      <c r="GR199" s="561"/>
      <c r="GS199" s="561"/>
      <c r="GT199" s="561"/>
      <c r="GU199" s="561"/>
      <c r="GV199" s="561"/>
      <c r="GW199" s="561"/>
      <c r="GX199" s="561"/>
      <c r="GY199" s="561"/>
      <c r="GZ199" s="561"/>
      <c r="HA199" s="561"/>
      <c r="HB199" s="561"/>
      <c r="HC199" s="561"/>
      <c r="HD199" s="561"/>
      <c r="HE199" s="561"/>
      <c r="HF199" s="561"/>
      <c r="HG199" s="561"/>
      <c r="HH199" s="561"/>
      <c r="HI199" s="561"/>
      <c r="HJ199" s="561"/>
      <c r="HK199" s="561"/>
      <c r="HL199" s="561"/>
      <c r="HM199" s="561"/>
      <c r="HN199" s="561"/>
      <c r="HO199" s="561"/>
      <c r="HP199" s="561"/>
      <c r="HQ199" s="561"/>
      <c r="HR199" s="561"/>
      <c r="HS199" s="561"/>
      <c r="HT199" s="561"/>
      <c r="HU199" s="561"/>
      <c r="HV199" s="561"/>
      <c r="HW199" s="561"/>
      <c r="HX199" s="561"/>
      <c r="HY199" s="561"/>
      <c r="HZ199" s="561"/>
      <c r="IA199" s="561"/>
      <c r="IB199" s="561"/>
      <c r="IC199" s="561"/>
      <c r="ID199" s="561"/>
      <c r="IE199" s="561"/>
      <c r="IF199" s="561"/>
      <c r="IG199" s="561"/>
      <c r="IH199" s="561"/>
      <c r="II199" s="561"/>
      <c r="IJ199" s="561"/>
      <c r="IK199" s="561"/>
      <c r="IL199" s="561"/>
      <c r="IM199" s="561"/>
      <c r="IN199" s="561"/>
      <c r="IO199" s="561"/>
      <c r="IP199" s="561"/>
      <c r="IQ199" s="561"/>
      <c r="IR199" s="561"/>
      <c r="IS199" s="561"/>
      <c r="IT199" s="561"/>
      <c r="IU199" s="561"/>
    </row>
    <row r="200" spans="1:255" s="600" customFormat="1" ht="16.5" customHeight="1" x14ac:dyDescent="0.25">
      <c r="A200" s="591"/>
      <c r="B200" s="592" t="s">
        <v>309</v>
      </c>
      <c r="C200" s="593" t="str">
        <f t="shared" si="89"/>
        <v>Belanja Alat/Bahan untuk Kegiatan Kantor - Bahan Cetak</v>
      </c>
      <c r="D200" s="594">
        <v>3477500</v>
      </c>
      <c r="E200" s="594"/>
      <c r="F200" s="594"/>
      <c r="G200" s="594">
        <f t="shared" si="90"/>
        <v>0</v>
      </c>
      <c r="H200" s="594"/>
      <c r="I200" s="594"/>
      <c r="J200" s="594">
        <f t="shared" si="91"/>
        <v>0</v>
      </c>
      <c r="K200" s="594">
        <v>2000000</v>
      </c>
      <c r="L200" s="594"/>
      <c r="M200" s="594">
        <f t="shared" si="92"/>
        <v>2000000</v>
      </c>
      <c r="N200" s="594">
        <f t="shared" si="93"/>
        <v>2000000</v>
      </c>
      <c r="O200" s="595">
        <f t="shared" si="94"/>
        <v>1477500</v>
      </c>
      <c r="P200" s="561"/>
      <c r="Q200" s="596">
        <f>(N200/D200)*100</f>
        <v>57.512580877066853</v>
      </c>
      <c r="R200" s="561"/>
      <c r="S200" s="561"/>
      <c r="T200" s="561"/>
      <c r="U200" s="561"/>
      <c r="V200" s="561"/>
      <c r="W200" s="561"/>
      <c r="X200" s="561"/>
      <c r="Y200" s="561"/>
      <c r="Z200" s="561"/>
      <c r="AA200" s="561"/>
      <c r="AB200" s="561"/>
      <c r="AC200" s="561"/>
      <c r="AD200" s="561"/>
      <c r="AE200" s="561"/>
      <c r="AF200" s="561"/>
      <c r="AG200" s="561"/>
      <c r="AH200" s="561"/>
      <c r="AI200" s="561"/>
      <c r="AJ200" s="561"/>
      <c r="AK200" s="561"/>
      <c r="AL200" s="561"/>
      <c r="AM200" s="561"/>
      <c r="AN200" s="561"/>
      <c r="AO200" s="561"/>
      <c r="AP200" s="561"/>
      <c r="AQ200" s="561"/>
      <c r="AR200" s="561"/>
      <c r="AS200" s="561"/>
      <c r="AT200" s="561"/>
      <c r="AU200" s="561"/>
      <c r="AV200" s="561"/>
      <c r="AW200" s="561"/>
      <c r="AX200" s="561"/>
      <c r="AY200" s="561"/>
      <c r="AZ200" s="561"/>
      <c r="BA200" s="561"/>
      <c r="BB200" s="561"/>
      <c r="BC200" s="561"/>
      <c r="BD200" s="561"/>
      <c r="BE200" s="561"/>
      <c r="BF200" s="561"/>
      <c r="BG200" s="561"/>
      <c r="BH200" s="561"/>
      <c r="BI200" s="561"/>
      <c r="BJ200" s="561"/>
      <c r="BK200" s="561"/>
      <c r="BL200" s="561"/>
      <c r="BM200" s="561"/>
      <c r="BN200" s="561"/>
      <c r="BO200" s="561"/>
      <c r="BP200" s="561"/>
      <c r="BQ200" s="561"/>
      <c r="BR200" s="561"/>
      <c r="BS200" s="561"/>
      <c r="BT200" s="561"/>
      <c r="BU200" s="561"/>
      <c r="BV200" s="561"/>
      <c r="BW200" s="561"/>
      <c r="BX200" s="561"/>
      <c r="BY200" s="561"/>
      <c r="BZ200" s="561"/>
      <c r="CA200" s="561"/>
      <c r="CB200" s="561"/>
      <c r="CC200" s="561"/>
      <c r="CD200" s="561"/>
      <c r="CE200" s="561"/>
      <c r="CF200" s="561"/>
      <c r="CG200" s="561"/>
      <c r="CH200" s="561"/>
      <c r="CI200" s="561"/>
      <c r="CJ200" s="561"/>
      <c r="CK200" s="561"/>
      <c r="CL200" s="561"/>
      <c r="CM200" s="561"/>
      <c r="CN200" s="561"/>
      <c r="CO200" s="561"/>
      <c r="CP200" s="561"/>
      <c r="CQ200" s="561"/>
      <c r="CR200" s="561"/>
      <c r="CS200" s="561"/>
      <c r="CT200" s="561"/>
      <c r="CU200" s="561"/>
      <c r="CV200" s="561"/>
      <c r="CW200" s="561"/>
      <c r="CX200" s="561"/>
      <c r="CY200" s="561"/>
      <c r="CZ200" s="561"/>
      <c r="DA200" s="561"/>
      <c r="DB200" s="561"/>
      <c r="DC200" s="561"/>
      <c r="DD200" s="561"/>
      <c r="DE200" s="561"/>
      <c r="DF200" s="561"/>
      <c r="DG200" s="561"/>
      <c r="DH200" s="561"/>
      <c r="DI200" s="561"/>
      <c r="DJ200" s="561"/>
      <c r="DK200" s="561"/>
      <c r="DL200" s="561"/>
      <c r="DM200" s="561"/>
      <c r="DN200" s="561"/>
      <c r="DO200" s="561"/>
      <c r="DP200" s="561"/>
      <c r="DQ200" s="561"/>
      <c r="DR200" s="561"/>
      <c r="DS200" s="561"/>
      <c r="DT200" s="561"/>
      <c r="DU200" s="561"/>
      <c r="DV200" s="561"/>
      <c r="DW200" s="561"/>
      <c r="DX200" s="561"/>
      <c r="DY200" s="561"/>
      <c r="DZ200" s="561"/>
      <c r="EA200" s="561"/>
      <c r="EB200" s="561"/>
      <c r="EC200" s="561"/>
      <c r="ED200" s="561"/>
      <c r="EE200" s="561"/>
      <c r="EF200" s="561"/>
      <c r="EG200" s="561"/>
      <c r="EH200" s="561"/>
      <c r="EI200" s="561"/>
      <c r="EJ200" s="561"/>
      <c r="EK200" s="561"/>
      <c r="EL200" s="561"/>
      <c r="EM200" s="561"/>
      <c r="EN200" s="561"/>
      <c r="EO200" s="561"/>
      <c r="EP200" s="561"/>
      <c r="EQ200" s="561"/>
      <c r="ER200" s="561"/>
      <c r="ES200" s="561"/>
      <c r="ET200" s="561"/>
      <c r="EU200" s="561"/>
      <c r="EV200" s="561"/>
      <c r="EW200" s="561"/>
      <c r="EX200" s="561"/>
      <c r="EY200" s="561"/>
      <c r="EZ200" s="561"/>
      <c r="FA200" s="561"/>
      <c r="FB200" s="561"/>
      <c r="FC200" s="561"/>
      <c r="FD200" s="561"/>
      <c r="FE200" s="561"/>
      <c r="FF200" s="561"/>
      <c r="FG200" s="561"/>
      <c r="FH200" s="561"/>
      <c r="FI200" s="561"/>
      <c r="FJ200" s="561"/>
      <c r="FK200" s="561"/>
      <c r="FL200" s="561"/>
      <c r="FM200" s="561"/>
      <c r="FN200" s="561"/>
      <c r="FO200" s="561"/>
      <c r="FP200" s="561"/>
      <c r="FQ200" s="561"/>
      <c r="FR200" s="561"/>
      <c r="FS200" s="561"/>
      <c r="FT200" s="561"/>
      <c r="FU200" s="561"/>
      <c r="FV200" s="561"/>
      <c r="FW200" s="561"/>
      <c r="FX200" s="561"/>
      <c r="FY200" s="561"/>
      <c r="FZ200" s="561"/>
      <c r="GA200" s="561"/>
      <c r="GB200" s="561"/>
      <c r="GC200" s="561"/>
      <c r="GD200" s="561"/>
      <c r="GE200" s="561"/>
      <c r="GF200" s="561"/>
      <c r="GG200" s="561"/>
      <c r="GH200" s="561"/>
      <c r="GI200" s="561"/>
      <c r="GJ200" s="561"/>
      <c r="GK200" s="561"/>
      <c r="GL200" s="561"/>
      <c r="GM200" s="561"/>
      <c r="GN200" s="561"/>
      <c r="GO200" s="561"/>
      <c r="GP200" s="561"/>
      <c r="GQ200" s="561"/>
      <c r="GR200" s="561"/>
      <c r="GS200" s="561"/>
      <c r="GT200" s="561"/>
      <c r="GU200" s="561"/>
      <c r="GV200" s="561"/>
      <c r="GW200" s="561"/>
      <c r="GX200" s="561"/>
      <c r="GY200" s="561"/>
      <c r="GZ200" s="561"/>
      <c r="HA200" s="561"/>
      <c r="HB200" s="561"/>
      <c r="HC200" s="561"/>
      <c r="HD200" s="561"/>
      <c r="HE200" s="561"/>
      <c r="HF200" s="561"/>
      <c r="HG200" s="561"/>
      <c r="HH200" s="561"/>
      <c r="HI200" s="561"/>
      <c r="HJ200" s="561"/>
      <c r="HK200" s="561"/>
      <c r="HL200" s="561"/>
      <c r="HM200" s="561"/>
      <c r="HN200" s="561"/>
      <c r="HO200" s="561"/>
      <c r="HP200" s="561"/>
      <c r="HQ200" s="561"/>
      <c r="HR200" s="561"/>
      <c r="HS200" s="561"/>
      <c r="HT200" s="561"/>
      <c r="HU200" s="561"/>
      <c r="HV200" s="561"/>
      <c r="HW200" s="561"/>
      <c r="HX200" s="561"/>
      <c r="HY200" s="561"/>
      <c r="HZ200" s="561"/>
      <c r="IA200" s="561"/>
      <c r="IB200" s="561"/>
      <c r="IC200" s="561"/>
      <c r="ID200" s="561"/>
      <c r="IE200" s="561"/>
      <c r="IF200" s="561"/>
      <c r="IG200" s="561"/>
      <c r="IH200" s="561"/>
      <c r="II200" s="561"/>
      <c r="IJ200" s="561"/>
      <c r="IK200" s="561"/>
      <c r="IL200" s="561"/>
      <c r="IM200" s="561"/>
      <c r="IN200" s="561"/>
      <c r="IO200" s="561"/>
      <c r="IP200" s="561"/>
      <c r="IQ200" s="561"/>
      <c r="IR200" s="561"/>
      <c r="IS200" s="561"/>
      <c r="IT200" s="561"/>
      <c r="IU200" s="561"/>
    </row>
    <row r="201" spans="1:255" s="600" customFormat="1" ht="16.5" customHeight="1" x14ac:dyDescent="0.25">
      <c r="A201" s="591"/>
      <c r="B201" s="592" t="s">
        <v>309</v>
      </c>
      <c r="C201" s="593" t="str">
        <f t="shared" si="89"/>
        <v>Belanja Alat/Bahan untuk Kegiatan Kantor - Bahan Cetak</v>
      </c>
      <c r="D201" s="594">
        <v>4368750</v>
      </c>
      <c r="E201" s="594"/>
      <c r="F201" s="594"/>
      <c r="G201" s="594">
        <f t="shared" si="90"/>
        <v>0</v>
      </c>
      <c r="H201" s="594"/>
      <c r="I201" s="594"/>
      <c r="J201" s="594">
        <f t="shared" si="91"/>
        <v>0</v>
      </c>
      <c r="K201" s="594">
        <v>2535000</v>
      </c>
      <c r="L201" s="594"/>
      <c r="M201" s="594">
        <f t="shared" si="92"/>
        <v>2535000</v>
      </c>
      <c r="N201" s="594">
        <f t="shared" si="93"/>
        <v>2535000</v>
      </c>
      <c r="O201" s="595">
        <f t="shared" si="94"/>
        <v>1833750</v>
      </c>
      <c r="P201" s="561"/>
      <c r="Q201" s="596">
        <f>(N201/D201)*100</f>
        <v>58.02575107296137</v>
      </c>
      <c r="R201" s="561"/>
      <c r="S201" s="561"/>
      <c r="T201" s="561"/>
      <c r="U201" s="561"/>
      <c r="V201" s="561"/>
      <c r="W201" s="561"/>
      <c r="X201" s="561"/>
      <c r="Y201" s="561"/>
      <c r="Z201" s="561"/>
      <c r="AA201" s="561"/>
      <c r="AB201" s="561"/>
      <c r="AC201" s="561"/>
      <c r="AD201" s="561"/>
      <c r="AE201" s="561"/>
      <c r="AF201" s="561"/>
      <c r="AG201" s="561"/>
      <c r="AH201" s="561"/>
      <c r="AI201" s="561"/>
      <c r="AJ201" s="561"/>
      <c r="AK201" s="561"/>
      <c r="AL201" s="561"/>
      <c r="AM201" s="561"/>
      <c r="AN201" s="561"/>
      <c r="AO201" s="561"/>
      <c r="AP201" s="561"/>
      <c r="AQ201" s="561"/>
      <c r="AR201" s="561"/>
      <c r="AS201" s="561"/>
      <c r="AT201" s="561"/>
      <c r="AU201" s="561"/>
      <c r="AV201" s="561"/>
      <c r="AW201" s="561"/>
      <c r="AX201" s="561"/>
      <c r="AY201" s="561"/>
      <c r="AZ201" s="561"/>
      <c r="BA201" s="561"/>
      <c r="BB201" s="561"/>
      <c r="BC201" s="561"/>
      <c r="BD201" s="561"/>
      <c r="BE201" s="561"/>
      <c r="BF201" s="561"/>
      <c r="BG201" s="561"/>
      <c r="BH201" s="561"/>
      <c r="BI201" s="561"/>
      <c r="BJ201" s="561"/>
      <c r="BK201" s="561"/>
      <c r="BL201" s="561"/>
      <c r="BM201" s="561"/>
      <c r="BN201" s="561"/>
      <c r="BO201" s="561"/>
      <c r="BP201" s="561"/>
      <c r="BQ201" s="561"/>
      <c r="BR201" s="561"/>
      <c r="BS201" s="561"/>
      <c r="BT201" s="561"/>
      <c r="BU201" s="561"/>
      <c r="BV201" s="561"/>
      <c r="BW201" s="561"/>
      <c r="BX201" s="561"/>
      <c r="BY201" s="561"/>
      <c r="BZ201" s="561"/>
      <c r="CA201" s="561"/>
      <c r="CB201" s="561"/>
      <c r="CC201" s="561"/>
      <c r="CD201" s="561"/>
      <c r="CE201" s="561"/>
      <c r="CF201" s="561"/>
      <c r="CG201" s="561"/>
      <c r="CH201" s="561"/>
      <c r="CI201" s="561"/>
      <c r="CJ201" s="561"/>
      <c r="CK201" s="561"/>
      <c r="CL201" s="561"/>
      <c r="CM201" s="561"/>
      <c r="CN201" s="561"/>
      <c r="CO201" s="561"/>
      <c r="CP201" s="561"/>
      <c r="CQ201" s="561"/>
      <c r="CR201" s="561"/>
      <c r="CS201" s="561"/>
      <c r="CT201" s="561"/>
      <c r="CU201" s="561"/>
      <c r="CV201" s="561"/>
      <c r="CW201" s="561"/>
      <c r="CX201" s="561"/>
      <c r="CY201" s="561"/>
      <c r="CZ201" s="561"/>
      <c r="DA201" s="561"/>
      <c r="DB201" s="561"/>
      <c r="DC201" s="561"/>
      <c r="DD201" s="561"/>
      <c r="DE201" s="561"/>
      <c r="DF201" s="561"/>
      <c r="DG201" s="561"/>
      <c r="DH201" s="561"/>
      <c r="DI201" s="561"/>
      <c r="DJ201" s="561"/>
      <c r="DK201" s="561"/>
      <c r="DL201" s="561"/>
      <c r="DM201" s="561"/>
      <c r="DN201" s="561"/>
      <c r="DO201" s="561"/>
      <c r="DP201" s="561"/>
      <c r="DQ201" s="561"/>
      <c r="DR201" s="561"/>
      <c r="DS201" s="561"/>
      <c r="DT201" s="561"/>
      <c r="DU201" s="561"/>
      <c r="DV201" s="561"/>
      <c r="DW201" s="561"/>
      <c r="DX201" s="561"/>
      <c r="DY201" s="561"/>
      <c r="DZ201" s="561"/>
      <c r="EA201" s="561"/>
      <c r="EB201" s="561"/>
      <c r="EC201" s="561"/>
      <c r="ED201" s="561"/>
      <c r="EE201" s="561"/>
      <c r="EF201" s="561"/>
      <c r="EG201" s="561"/>
      <c r="EH201" s="561"/>
      <c r="EI201" s="561"/>
      <c r="EJ201" s="561"/>
      <c r="EK201" s="561"/>
      <c r="EL201" s="561"/>
      <c r="EM201" s="561"/>
      <c r="EN201" s="561"/>
      <c r="EO201" s="561"/>
      <c r="EP201" s="561"/>
      <c r="EQ201" s="561"/>
      <c r="ER201" s="561"/>
      <c r="ES201" s="561"/>
      <c r="ET201" s="561"/>
      <c r="EU201" s="561"/>
      <c r="EV201" s="561"/>
      <c r="EW201" s="561"/>
      <c r="EX201" s="561"/>
      <c r="EY201" s="561"/>
      <c r="EZ201" s="561"/>
      <c r="FA201" s="561"/>
      <c r="FB201" s="561"/>
      <c r="FC201" s="561"/>
      <c r="FD201" s="561"/>
      <c r="FE201" s="561"/>
      <c r="FF201" s="561"/>
      <c r="FG201" s="561"/>
      <c r="FH201" s="561"/>
      <c r="FI201" s="561"/>
      <c r="FJ201" s="561"/>
      <c r="FK201" s="561"/>
      <c r="FL201" s="561"/>
      <c r="FM201" s="561"/>
      <c r="FN201" s="561"/>
      <c r="FO201" s="561"/>
      <c r="FP201" s="561"/>
      <c r="FQ201" s="561"/>
      <c r="FR201" s="561"/>
      <c r="FS201" s="561"/>
      <c r="FT201" s="561"/>
      <c r="FU201" s="561"/>
      <c r="FV201" s="561"/>
      <c r="FW201" s="561"/>
      <c r="FX201" s="561"/>
      <c r="FY201" s="561"/>
      <c r="FZ201" s="561"/>
      <c r="GA201" s="561"/>
      <c r="GB201" s="561"/>
      <c r="GC201" s="561"/>
      <c r="GD201" s="561"/>
      <c r="GE201" s="561"/>
      <c r="GF201" s="561"/>
      <c r="GG201" s="561"/>
      <c r="GH201" s="561"/>
      <c r="GI201" s="561"/>
      <c r="GJ201" s="561"/>
      <c r="GK201" s="561"/>
      <c r="GL201" s="561"/>
      <c r="GM201" s="561"/>
      <c r="GN201" s="561"/>
      <c r="GO201" s="561"/>
      <c r="GP201" s="561"/>
      <c r="GQ201" s="561"/>
      <c r="GR201" s="561"/>
      <c r="GS201" s="561"/>
      <c r="GT201" s="561"/>
      <c r="GU201" s="561"/>
      <c r="GV201" s="561"/>
      <c r="GW201" s="561"/>
      <c r="GX201" s="561"/>
      <c r="GY201" s="561"/>
      <c r="GZ201" s="561"/>
      <c r="HA201" s="561"/>
      <c r="HB201" s="561"/>
      <c r="HC201" s="561"/>
      <c r="HD201" s="561"/>
      <c r="HE201" s="561"/>
      <c r="HF201" s="561"/>
      <c r="HG201" s="561"/>
      <c r="HH201" s="561"/>
      <c r="HI201" s="561"/>
      <c r="HJ201" s="561"/>
      <c r="HK201" s="561"/>
      <c r="HL201" s="561"/>
      <c r="HM201" s="561"/>
      <c r="HN201" s="561"/>
      <c r="HO201" s="561"/>
      <c r="HP201" s="561"/>
      <c r="HQ201" s="561"/>
      <c r="HR201" s="561"/>
      <c r="HS201" s="561"/>
      <c r="HT201" s="561"/>
      <c r="HU201" s="561"/>
      <c r="HV201" s="561"/>
      <c r="HW201" s="561"/>
      <c r="HX201" s="561"/>
      <c r="HY201" s="561"/>
      <c r="HZ201" s="561"/>
      <c r="IA201" s="561"/>
      <c r="IB201" s="561"/>
      <c r="IC201" s="561"/>
      <c r="ID201" s="561"/>
      <c r="IE201" s="561"/>
      <c r="IF201" s="561"/>
      <c r="IG201" s="561"/>
      <c r="IH201" s="561"/>
      <c r="II201" s="561"/>
      <c r="IJ201" s="561"/>
      <c r="IK201" s="561"/>
      <c r="IL201" s="561"/>
      <c r="IM201" s="561"/>
      <c r="IN201" s="561"/>
      <c r="IO201" s="561"/>
      <c r="IP201" s="561"/>
      <c r="IQ201" s="561"/>
      <c r="IR201" s="561"/>
      <c r="IS201" s="561"/>
      <c r="IT201" s="561"/>
      <c r="IU201" s="561"/>
    </row>
    <row r="202" spans="1:255" s="600" customFormat="1" ht="16.5" customHeight="1" x14ac:dyDescent="0.25">
      <c r="A202" s="591"/>
      <c r="B202" s="592" t="s">
        <v>309</v>
      </c>
      <c r="C202" s="593" t="str">
        <f t="shared" si="89"/>
        <v>Belanja Alat/Bahan untuk Kegiatan Kantor - Bahan Cetak</v>
      </c>
      <c r="D202" s="594">
        <v>20380000</v>
      </c>
      <c r="E202" s="594"/>
      <c r="F202" s="594"/>
      <c r="G202" s="594">
        <f t="shared" si="90"/>
        <v>0</v>
      </c>
      <c r="H202" s="594"/>
      <c r="I202" s="594"/>
      <c r="J202" s="594">
        <f t="shared" si="91"/>
        <v>0</v>
      </c>
      <c r="K202" s="594">
        <v>8911500</v>
      </c>
      <c r="L202" s="594"/>
      <c r="M202" s="594">
        <f t="shared" si="92"/>
        <v>8911500</v>
      </c>
      <c r="N202" s="594">
        <f t="shared" si="93"/>
        <v>8911500</v>
      </c>
      <c r="O202" s="595">
        <f t="shared" si="94"/>
        <v>11468500</v>
      </c>
      <c r="P202" s="561"/>
      <c r="Q202" s="596"/>
      <c r="R202" s="561"/>
      <c r="S202" s="561"/>
      <c r="T202" s="561"/>
      <c r="U202" s="561"/>
      <c r="V202" s="561"/>
      <c r="W202" s="561"/>
      <c r="X202" s="561"/>
      <c r="Y202" s="561"/>
      <c r="Z202" s="561"/>
      <c r="AA202" s="561"/>
      <c r="AB202" s="561"/>
      <c r="AC202" s="561"/>
      <c r="AD202" s="561"/>
      <c r="AE202" s="561"/>
      <c r="AF202" s="561"/>
      <c r="AG202" s="561"/>
      <c r="AH202" s="561"/>
      <c r="AI202" s="561"/>
      <c r="AJ202" s="561"/>
      <c r="AK202" s="561"/>
      <c r="AL202" s="561"/>
      <c r="AM202" s="561"/>
      <c r="AN202" s="561"/>
      <c r="AO202" s="561"/>
      <c r="AP202" s="561"/>
      <c r="AQ202" s="561"/>
      <c r="AR202" s="561"/>
      <c r="AS202" s="561"/>
      <c r="AT202" s="561"/>
      <c r="AU202" s="561"/>
      <c r="AV202" s="561"/>
      <c r="AW202" s="561"/>
      <c r="AX202" s="561"/>
      <c r="AY202" s="561"/>
      <c r="AZ202" s="561"/>
      <c r="BA202" s="561"/>
      <c r="BB202" s="561"/>
      <c r="BC202" s="561"/>
      <c r="BD202" s="561"/>
      <c r="BE202" s="561"/>
      <c r="BF202" s="561"/>
      <c r="BG202" s="561"/>
      <c r="BH202" s="561"/>
      <c r="BI202" s="561"/>
      <c r="BJ202" s="561"/>
      <c r="BK202" s="561"/>
      <c r="BL202" s="561"/>
      <c r="BM202" s="561"/>
      <c r="BN202" s="561"/>
      <c r="BO202" s="561"/>
      <c r="BP202" s="561"/>
      <c r="BQ202" s="561"/>
      <c r="BR202" s="561"/>
      <c r="BS202" s="561"/>
      <c r="BT202" s="561"/>
      <c r="BU202" s="561"/>
      <c r="BV202" s="561"/>
      <c r="BW202" s="561"/>
      <c r="BX202" s="561"/>
      <c r="BY202" s="561"/>
      <c r="BZ202" s="561"/>
      <c r="CA202" s="561"/>
      <c r="CB202" s="561"/>
      <c r="CC202" s="561"/>
      <c r="CD202" s="561"/>
      <c r="CE202" s="561"/>
      <c r="CF202" s="561"/>
      <c r="CG202" s="561"/>
      <c r="CH202" s="561"/>
      <c r="CI202" s="561"/>
      <c r="CJ202" s="561"/>
      <c r="CK202" s="561"/>
      <c r="CL202" s="561"/>
      <c r="CM202" s="561"/>
      <c r="CN202" s="561"/>
      <c r="CO202" s="561"/>
      <c r="CP202" s="561"/>
      <c r="CQ202" s="561"/>
      <c r="CR202" s="561"/>
      <c r="CS202" s="561"/>
      <c r="CT202" s="561"/>
      <c r="CU202" s="561"/>
      <c r="CV202" s="561"/>
      <c r="CW202" s="561"/>
      <c r="CX202" s="561"/>
      <c r="CY202" s="561"/>
      <c r="CZ202" s="561"/>
      <c r="DA202" s="561"/>
      <c r="DB202" s="561"/>
      <c r="DC202" s="561"/>
      <c r="DD202" s="561"/>
      <c r="DE202" s="561"/>
      <c r="DF202" s="561"/>
      <c r="DG202" s="561"/>
      <c r="DH202" s="561"/>
      <c r="DI202" s="561"/>
      <c r="DJ202" s="561"/>
      <c r="DK202" s="561"/>
      <c r="DL202" s="561"/>
      <c r="DM202" s="561"/>
      <c r="DN202" s="561"/>
      <c r="DO202" s="561"/>
      <c r="DP202" s="561"/>
      <c r="DQ202" s="561"/>
      <c r="DR202" s="561"/>
      <c r="DS202" s="561"/>
      <c r="DT202" s="561"/>
      <c r="DU202" s="561"/>
      <c r="DV202" s="561"/>
      <c r="DW202" s="561"/>
      <c r="DX202" s="561"/>
      <c r="DY202" s="561"/>
      <c r="DZ202" s="561"/>
      <c r="EA202" s="561"/>
      <c r="EB202" s="561"/>
      <c r="EC202" s="561"/>
      <c r="ED202" s="561"/>
      <c r="EE202" s="561"/>
      <c r="EF202" s="561"/>
      <c r="EG202" s="561"/>
      <c r="EH202" s="561"/>
      <c r="EI202" s="561"/>
      <c r="EJ202" s="561"/>
      <c r="EK202" s="561"/>
      <c r="EL202" s="561"/>
      <c r="EM202" s="561"/>
      <c r="EN202" s="561"/>
      <c r="EO202" s="561"/>
      <c r="EP202" s="561"/>
      <c r="EQ202" s="561"/>
      <c r="ER202" s="561"/>
      <c r="ES202" s="561"/>
      <c r="ET202" s="561"/>
      <c r="EU202" s="561"/>
      <c r="EV202" s="561"/>
      <c r="EW202" s="561"/>
      <c r="EX202" s="561"/>
      <c r="EY202" s="561"/>
      <c r="EZ202" s="561"/>
      <c r="FA202" s="561"/>
      <c r="FB202" s="561"/>
      <c r="FC202" s="561"/>
      <c r="FD202" s="561"/>
      <c r="FE202" s="561"/>
      <c r="FF202" s="561"/>
      <c r="FG202" s="561"/>
      <c r="FH202" s="561"/>
      <c r="FI202" s="561"/>
      <c r="FJ202" s="561"/>
      <c r="FK202" s="561"/>
      <c r="FL202" s="561"/>
      <c r="FM202" s="561"/>
      <c r="FN202" s="561"/>
      <c r="FO202" s="561"/>
      <c r="FP202" s="561"/>
      <c r="FQ202" s="561"/>
      <c r="FR202" s="561"/>
      <c r="FS202" s="561"/>
      <c r="FT202" s="561"/>
      <c r="FU202" s="561"/>
      <c r="FV202" s="561"/>
      <c r="FW202" s="561"/>
      <c r="FX202" s="561"/>
      <c r="FY202" s="561"/>
      <c r="FZ202" s="561"/>
      <c r="GA202" s="561"/>
      <c r="GB202" s="561"/>
      <c r="GC202" s="561"/>
      <c r="GD202" s="561"/>
      <c r="GE202" s="561"/>
      <c r="GF202" s="561"/>
      <c r="GG202" s="561"/>
      <c r="GH202" s="561"/>
      <c r="GI202" s="561"/>
      <c r="GJ202" s="561"/>
      <c r="GK202" s="561"/>
      <c r="GL202" s="561"/>
      <c r="GM202" s="561"/>
      <c r="GN202" s="561"/>
      <c r="GO202" s="561"/>
      <c r="GP202" s="561"/>
      <c r="GQ202" s="561"/>
      <c r="GR202" s="561"/>
      <c r="GS202" s="561"/>
      <c r="GT202" s="561"/>
      <c r="GU202" s="561"/>
      <c r="GV202" s="561"/>
      <c r="GW202" s="561"/>
      <c r="GX202" s="561"/>
      <c r="GY202" s="561"/>
      <c r="GZ202" s="561"/>
      <c r="HA202" s="561"/>
      <c r="HB202" s="561"/>
      <c r="HC202" s="561"/>
      <c r="HD202" s="561"/>
      <c r="HE202" s="561"/>
      <c r="HF202" s="561"/>
      <c r="HG202" s="561"/>
      <c r="HH202" s="561"/>
      <c r="HI202" s="561"/>
      <c r="HJ202" s="561"/>
      <c r="HK202" s="561"/>
      <c r="HL202" s="561"/>
      <c r="HM202" s="561"/>
      <c r="HN202" s="561"/>
      <c r="HO202" s="561"/>
      <c r="HP202" s="561"/>
      <c r="HQ202" s="561"/>
      <c r="HR202" s="561"/>
      <c r="HS202" s="561"/>
      <c r="HT202" s="561"/>
      <c r="HU202" s="561"/>
      <c r="HV202" s="561"/>
      <c r="HW202" s="561"/>
      <c r="HX202" s="561"/>
      <c r="HY202" s="561"/>
      <c r="HZ202" s="561"/>
      <c r="IA202" s="561"/>
      <c r="IB202" s="561"/>
      <c r="IC202" s="561"/>
      <c r="ID202" s="561"/>
      <c r="IE202" s="561"/>
      <c r="IF202" s="561"/>
      <c r="IG202" s="561"/>
      <c r="IH202" s="561"/>
      <c r="II202" s="561"/>
      <c r="IJ202" s="561"/>
      <c r="IK202" s="561"/>
      <c r="IL202" s="561"/>
      <c r="IM202" s="561"/>
      <c r="IN202" s="561"/>
      <c r="IO202" s="561"/>
      <c r="IP202" s="561"/>
      <c r="IQ202" s="561"/>
      <c r="IR202" s="561"/>
      <c r="IS202" s="561"/>
      <c r="IT202" s="561"/>
      <c r="IU202" s="561"/>
    </row>
    <row r="203" spans="1:255" s="600" customFormat="1" ht="16.5" customHeight="1" x14ac:dyDescent="0.25">
      <c r="A203" s="591"/>
      <c r="B203" s="592" t="s">
        <v>309</v>
      </c>
      <c r="C203" s="593" t="str">
        <f t="shared" si="89"/>
        <v>Belanja Alat/Bahan untuk Kegiatan Kantor - Bahan Cetak</v>
      </c>
      <c r="D203" s="594">
        <v>0</v>
      </c>
      <c r="E203" s="594"/>
      <c r="F203" s="594"/>
      <c r="G203" s="594">
        <f t="shared" si="90"/>
        <v>0</v>
      </c>
      <c r="H203" s="594"/>
      <c r="I203" s="594"/>
      <c r="J203" s="594">
        <f t="shared" si="91"/>
        <v>0</v>
      </c>
      <c r="K203" s="594">
        <v>0</v>
      </c>
      <c r="L203" s="594"/>
      <c r="M203" s="594">
        <f t="shared" si="92"/>
        <v>0</v>
      </c>
      <c r="N203" s="594">
        <f t="shared" si="93"/>
        <v>0</v>
      </c>
      <c r="O203" s="595">
        <f t="shared" si="94"/>
        <v>0</v>
      </c>
      <c r="P203" s="561"/>
      <c r="Q203" s="596"/>
      <c r="R203" s="561"/>
      <c r="S203" s="561"/>
      <c r="T203" s="561"/>
      <c r="U203" s="561"/>
      <c r="V203" s="561"/>
      <c r="W203" s="561"/>
      <c r="X203" s="561"/>
      <c r="Y203" s="561"/>
      <c r="Z203" s="561"/>
      <c r="AA203" s="561"/>
      <c r="AB203" s="561"/>
      <c r="AC203" s="561"/>
      <c r="AD203" s="561"/>
      <c r="AE203" s="561"/>
      <c r="AF203" s="561"/>
      <c r="AG203" s="561"/>
      <c r="AH203" s="561"/>
      <c r="AI203" s="561"/>
      <c r="AJ203" s="561"/>
      <c r="AK203" s="561"/>
      <c r="AL203" s="561"/>
      <c r="AM203" s="561"/>
      <c r="AN203" s="561"/>
      <c r="AO203" s="561"/>
      <c r="AP203" s="561"/>
      <c r="AQ203" s="561"/>
      <c r="AR203" s="561"/>
      <c r="AS203" s="561"/>
      <c r="AT203" s="561"/>
      <c r="AU203" s="561"/>
      <c r="AV203" s="561"/>
      <c r="AW203" s="561"/>
      <c r="AX203" s="561"/>
      <c r="AY203" s="561"/>
      <c r="AZ203" s="561"/>
      <c r="BA203" s="561"/>
      <c r="BB203" s="561"/>
      <c r="BC203" s="561"/>
      <c r="BD203" s="561"/>
      <c r="BE203" s="561"/>
      <c r="BF203" s="561"/>
      <c r="BG203" s="561"/>
      <c r="BH203" s="561"/>
      <c r="BI203" s="561"/>
      <c r="BJ203" s="561"/>
      <c r="BK203" s="561"/>
      <c r="BL203" s="561"/>
      <c r="BM203" s="561"/>
      <c r="BN203" s="561"/>
      <c r="BO203" s="561"/>
      <c r="BP203" s="561"/>
      <c r="BQ203" s="561"/>
      <c r="BR203" s="561"/>
      <c r="BS203" s="561"/>
      <c r="BT203" s="561"/>
      <c r="BU203" s="561"/>
      <c r="BV203" s="561"/>
      <c r="BW203" s="561"/>
      <c r="BX203" s="561"/>
      <c r="BY203" s="561"/>
      <c r="BZ203" s="561"/>
      <c r="CA203" s="561"/>
      <c r="CB203" s="561"/>
      <c r="CC203" s="561"/>
      <c r="CD203" s="561"/>
      <c r="CE203" s="561"/>
      <c r="CF203" s="561"/>
      <c r="CG203" s="561"/>
      <c r="CH203" s="561"/>
      <c r="CI203" s="561"/>
      <c r="CJ203" s="561"/>
      <c r="CK203" s="561"/>
      <c r="CL203" s="561"/>
      <c r="CM203" s="561"/>
      <c r="CN203" s="561"/>
      <c r="CO203" s="561"/>
      <c r="CP203" s="561"/>
      <c r="CQ203" s="561"/>
      <c r="CR203" s="561"/>
      <c r="CS203" s="561"/>
      <c r="CT203" s="561"/>
      <c r="CU203" s="561"/>
      <c r="CV203" s="561"/>
      <c r="CW203" s="561"/>
      <c r="CX203" s="561"/>
      <c r="CY203" s="561"/>
      <c r="CZ203" s="561"/>
      <c r="DA203" s="561"/>
      <c r="DB203" s="561"/>
      <c r="DC203" s="561"/>
      <c r="DD203" s="561"/>
      <c r="DE203" s="561"/>
      <c r="DF203" s="561"/>
      <c r="DG203" s="561"/>
      <c r="DH203" s="561"/>
      <c r="DI203" s="561"/>
      <c r="DJ203" s="561"/>
      <c r="DK203" s="561"/>
      <c r="DL203" s="561"/>
      <c r="DM203" s="561"/>
      <c r="DN203" s="561"/>
      <c r="DO203" s="561"/>
      <c r="DP203" s="561"/>
      <c r="DQ203" s="561"/>
      <c r="DR203" s="561"/>
      <c r="DS203" s="561"/>
      <c r="DT203" s="561"/>
      <c r="DU203" s="561"/>
      <c r="DV203" s="561"/>
      <c r="DW203" s="561"/>
      <c r="DX203" s="561"/>
      <c r="DY203" s="561"/>
      <c r="DZ203" s="561"/>
      <c r="EA203" s="561"/>
      <c r="EB203" s="561"/>
      <c r="EC203" s="561"/>
      <c r="ED203" s="561"/>
      <c r="EE203" s="561"/>
      <c r="EF203" s="561"/>
      <c r="EG203" s="561"/>
      <c r="EH203" s="561"/>
      <c r="EI203" s="561"/>
      <c r="EJ203" s="561"/>
      <c r="EK203" s="561"/>
      <c r="EL203" s="561"/>
      <c r="EM203" s="561"/>
      <c r="EN203" s="561"/>
      <c r="EO203" s="561"/>
      <c r="EP203" s="561"/>
      <c r="EQ203" s="561"/>
      <c r="ER203" s="561"/>
      <c r="ES203" s="561"/>
      <c r="ET203" s="561"/>
      <c r="EU203" s="561"/>
      <c r="EV203" s="561"/>
      <c r="EW203" s="561"/>
      <c r="EX203" s="561"/>
      <c r="EY203" s="561"/>
      <c r="EZ203" s="561"/>
      <c r="FA203" s="561"/>
      <c r="FB203" s="561"/>
      <c r="FC203" s="561"/>
      <c r="FD203" s="561"/>
      <c r="FE203" s="561"/>
      <c r="FF203" s="561"/>
      <c r="FG203" s="561"/>
      <c r="FH203" s="561"/>
      <c r="FI203" s="561"/>
      <c r="FJ203" s="561"/>
      <c r="FK203" s="561"/>
      <c r="FL203" s="561"/>
      <c r="FM203" s="561"/>
      <c r="FN203" s="561"/>
      <c r="FO203" s="561"/>
      <c r="FP203" s="561"/>
      <c r="FQ203" s="561"/>
      <c r="FR203" s="561"/>
      <c r="FS203" s="561"/>
      <c r="FT203" s="561"/>
      <c r="FU203" s="561"/>
      <c r="FV203" s="561"/>
      <c r="FW203" s="561"/>
      <c r="FX203" s="561"/>
      <c r="FY203" s="561"/>
      <c r="FZ203" s="561"/>
      <c r="GA203" s="561"/>
      <c r="GB203" s="561"/>
      <c r="GC203" s="561"/>
      <c r="GD203" s="561"/>
      <c r="GE203" s="561"/>
      <c r="GF203" s="561"/>
      <c r="GG203" s="561"/>
      <c r="GH203" s="561"/>
      <c r="GI203" s="561"/>
      <c r="GJ203" s="561"/>
      <c r="GK203" s="561"/>
      <c r="GL203" s="561"/>
      <c r="GM203" s="561"/>
      <c r="GN203" s="561"/>
      <c r="GO203" s="561"/>
      <c r="GP203" s="561"/>
      <c r="GQ203" s="561"/>
      <c r="GR203" s="561"/>
      <c r="GS203" s="561"/>
      <c r="GT203" s="561"/>
      <c r="GU203" s="561"/>
      <c r="GV203" s="561"/>
      <c r="GW203" s="561"/>
      <c r="GX203" s="561"/>
      <c r="GY203" s="561"/>
      <c r="GZ203" s="561"/>
      <c r="HA203" s="561"/>
      <c r="HB203" s="561"/>
      <c r="HC203" s="561"/>
      <c r="HD203" s="561"/>
      <c r="HE203" s="561"/>
      <c r="HF203" s="561"/>
      <c r="HG203" s="561"/>
      <c r="HH203" s="561"/>
      <c r="HI203" s="561"/>
      <c r="HJ203" s="561"/>
      <c r="HK203" s="561"/>
      <c r="HL203" s="561"/>
      <c r="HM203" s="561"/>
      <c r="HN203" s="561"/>
      <c r="HO203" s="561"/>
      <c r="HP203" s="561"/>
      <c r="HQ203" s="561"/>
      <c r="HR203" s="561"/>
      <c r="HS203" s="561"/>
      <c r="HT203" s="561"/>
      <c r="HU203" s="561"/>
      <c r="HV203" s="561"/>
      <c r="HW203" s="561"/>
      <c r="HX203" s="561"/>
      <c r="HY203" s="561"/>
      <c r="HZ203" s="561"/>
      <c r="IA203" s="561"/>
      <c r="IB203" s="561"/>
      <c r="IC203" s="561"/>
      <c r="ID203" s="561"/>
      <c r="IE203" s="561"/>
      <c r="IF203" s="561"/>
      <c r="IG203" s="561"/>
      <c r="IH203" s="561"/>
      <c r="II203" s="561"/>
      <c r="IJ203" s="561"/>
      <c r="IK203" s="561"/>
      <c r="IL203" s="561"/>
      <c r="IM203" s="561"/>
      <c r="IN203" s="561"/>
      <c r="IO203" s="561"/>
      <c r="IP203" s="561"/>
      <c r="IQ203" s="561"/>
      <c r="IR203" s="561"/>
      <c r="IS203" s="561"/>
      <c r="IT203" s="561"/>
      <c r="IU203" s="561"/>
    </row>
    <row r="204" spans="1:255" s="600" customFormat="1" ht="16.5" customHeight="1" x14ac:dyDescent="0.25">
      <c r="A204" s="591"/>
      <c r="B204" s="592" t="s">
        <v>309</v>
      </c>
      <c r="C204" s="593" t="str">
        <f t="shared" si="89"/>
        <v>Belanja Alat/Bahan untuk Kegiatan Kantor - Bahan Cetak</v>
      </c>
      <c r="D204" s="594">
        <v>2833500</v>
      </c>
      <c r="E204" s="594"/>
      <c r="F204" s="594"/>
      <c r="G204" s="594">
        <f t="shared" si="90"/>
        <v>0</v>
      </c>
      <c r="H204" s="594"/>
      <c r="I204" s="594"/>
      <c r="J204" s="594">
        <f t="shared" si="91"/>
        <v>0</v>
      </c>
      <c r="K204" s="594">
        <v>620750</v>
      </c>
      <c r="L204" s="594"/>
      <c r="M204" s="594">
        <f t="shared" si="92"/>
        <v>620750</v>
      </c>
      <c r="N204" s="594">
        <f t="shared" si="93"/>
        <v>620750</v>
      </c>
      <c r="O204" s="595">
        <f t="shared" si="94"/>
        <v>2212750</v>
      </c>
      <c r="P204" s="561"/>
      <c r="Q204" s="596"/>
      <c r="R204" s="561"/>
      <c r="S204" s="561"/>
      <c r="T204" s="561"/>
      <c r="U204" s="561"/>
      <c r="V204" s="561"/>
      <c r="W204" s="561"/>
      <c r="X204" s="561"/>
      <c r="Y204" s="561"/>
      <c r="Z204" s="561"/>
      <c r="AA204" s="561"/>
      <c r="AB204" s="561"/>
      <c r="AC204" s="561"/>
      <c r="AD204" s="561"/>
      <c r="AE204" s="561"/>
      <c r="AF204" s="561"/>
      <c r="AG204" s="561"/>
      <c r="AH204" s="561"/>
      <c r="AI204" s="561"/>
      <c r="AJ204" s="561"/>
      <c r="AK204" s="561"/>
      <c r="AL204" s="561"/>
      <c r="AM204" s="561"/>
      <c r="AN204" s="561"/>
      <c r="AO204" s="561"/>
      <c r="AP204" s="561"/>
      <c r="AQ204" s="561"/>
      <c r="AR204" s="561"/>
      <c r="AS204" s="561"/>
      <c r="AT204" s="561"/>
      <c r="AU204" s="561"/>
      <c r="AV204" s="561"/>
      <c r="AW204" s="561"/>
      <c r="AX204" s="561"/>
      <c r="AY204" s="561"/>
      <c r="AZ204" s="561"/>
      <c r="BA204" s="561"/>
      <c r="BB204" s="561"/>
      <c r="BC204" s="561"/>
      <c r="BD204" s="561"/>
      <c r="BE204" s="561"/>
      <c r="BF204" s="561"/>
      <c r="BG204" s="561"/>
      <c r="BH204" s="561"/>
      <c r="BI204" s="561"/>
      <c r="BJ204" s="561"/>
      <c r="BK204" s="561"/>
      <c r="BL204" s="561"/>
      <c r="BM204" s="561"/>
      <c r="BN204" s="561"/>
      <c r="BO204" s="561"/>
      <c r="BP204" s="561"/>
      <c r="BQ204" s="561"/>
      <c r="BR204" s="561"/>
      <c r="BS204" s="561"/>
      <c r="BT204" s="561"/>
      <c r="BU204" s="561"/>
      <c r="BV204" s="561"/>
      <c r="BW204" s="561"/>
      <c r="BX204" s="561"/>
      <c r="BY204" s="561"/>
      <c r="BZ204" s="561"/>
      <c r="CA204" s="561"/>
      <c r="CB204" s="561"/>
      <c r="CC204" s="561"/>
      <c r="CD204" s="561"/>
      <c r="CE204" s="561"/>
      <c r="CF204" s="561"/>
      <c r="CG204" s="561"/>
      <c r="CH204" s="561"/>
      <c r="CI204" s="561"/>
      <c r="CJ204" s="561"/>
      <c r="CK204" s="561"/>
      <c r="CL204" s="561"/>
      <c r="CM204" s="561"/>
      <c r="CN204" s="561"/>
      <c r="CO204" s="561"/>
      <c r="CP204" s="561"/>
      <c r="CQ204" s="561"/>
      <c r="CR204" s="561"/>
      <c r="CS204" s="561"/>
      <c r="CT204" s="561"/>
      <c r="CU204" s="561"/>
      <c r="CV204" s="561"/>
      <c r="CW204" s="561"/>
      <c r="CX204" s="561"/>
      <c r="CY204" s="561"/>
      <c r="CZ204" s="561"/>
      <c r="DA204" s="561"/>
      <c r="DB204" s="561"/>
      <c r="DC204" s="561"/>
      <c r="DD204" s="561"/>
      <c r="DE204" s="561"/>
      <c r="DF204" s="561"/>
      <c r="DG204" s="561"/>
      <c r="DH204" s="561"/>
      <c r="DI204" s="561"/>
      <c r="DJ204" s="561"/>
      <c r="DK204" s="561"/>
      <c r="DL204" s="561"/>
      <c r="DM204" s="561"/>
      <c r="DN204" s="561"/>
      <c r="DO204" s="561"/>
      <c r="DP204" s="561"/>
      <c r="DQ204" s="561"/>
      <c r="DR204" s="561"/>
      <c r="DS204" s="561"/>
      <c r="DT204" s="561"/>
      <c r="DU204" s="561"/>
      <c r="DV204" s="561"/>
      <c r="DW204" s="561"/>
      <c r="DX204" s="561"/>
      <c r="DY204" s="561"/>
      <c r="DZ204" s="561"/>
      <c r="EA204" s="561"/>
      <c r="EB204" s="561"/>
      <c r="EC204" s="561"/>
      <c r="ED204" s="561"/>
      <c r="EE204" s="561"/>
      <c r="EF204" s="561"/>
      <c r="EG204" s="561"/>
      <c r="EH204" s="561"/>
      <c r="EI204" s="561"/>
      <c r="EJ204" s="561"/>
      <c r="EK204" s="561"/>
      <c r="EL204" s="561"/>
      <c r="EM204" s="561"/>
      <c r="EN204" s="561"/>
      <c r="EO204" s="561"/>
      <c r="EP204" s="561"/>
      <c r="EQ204" s="561"/>
      <c r="ER204" s="561"/>
      <c r="ES204" s="561"/>
      <c r="ET204" s="561"/>
      <c r="EU204" s="561"/>
      <c r="EV204" s="561"/>
      <c r="EW204" s="561"/>
      <c r="EX204" s="561"/>
      <c r="EY204" s="561"/>
      <c r="EZ204" s="561"/>
      <c r="FA204" s="561"/>
      <c r="FB204" s="561"/>
      <c r="FC204" s="561"/>
      <c r="FD204" s="561"/>
      <c r="FE204" s="561"/>
      <c r="FF204" s="561"/>
      <c r="FG204" s="561"/>
      <c r="FH204" s="561"/>
      <c r="FI204" s="561"/>
      <c r="FJ204" s="561"/>
      <c r="FK204" s="561"/>
      <c r="FL204" s="561"/>
      <c r="FM204" s="561"/>
      <c r="FN204" s="561"/>
      <c r="FO204" s="561"/>
      <c r="FP204" s="561"/>
      <c r="FQ204" s="561"/>
      <c r="FR204" s="561"/>
      <c r="FS204" s="561"/>
      <c r="FT204" s="561"/>
      <c r="FU204" s="561"/>
      <c r="FV204" s="561"/>
      <c r="FW204" s="561"/>
      <c r="FX204" s="561"/>
      <c r="FY204" s="561"/>
      <c r="FZ204" s="561"/>
      <c r="GA204" s="561"/>
      <c r="GB204" s="561"/>
      <c r="GC204" s="561"/>
      <c r="GD204" s="561"/>
      <c r="GE204" s="561"/>
      <c r="GF204" s="561"/>
      <c r="GG204" s="561"/>
      <c r="GH204" s="561"/>
      <c r="GI204" s="561"/>
      <c r="GJ204" s="561"/>
      <c r="GK204" s="561"/>
      <c r="GL204" s="561"/>
      <c r="GM204" s="561"/>
      <c r="GN204" s="561"/>
      <c r="GO204" s="561"/>
      <c r="GP204" s="561"/>
      <c r="GQ204" s="561"/>
      <c r="GR204" s="561"/>
      <c r="GS204" s="561"/>
      <c r="GT204" s="561"/>
      <c r="GU204" s="561"/>
      <c r="GV204" s="561"/>
      <c r="GW204" s="561"/>
      <c r="GX204" s="561"/>
      <c r="GY204" s="561"/>
      <c r="GZ204" s="561"/>
      <c r="HA204" s="561"/>
      <c r="HB204" s="561"/>
      <c r="HC204" s="561"/>
      <c r="HD204" s="561"/>
      <c r="HE204" s="561"/>
      <c r="HF204" s="561"/>
      <c r="HG204" s="561"/>
      <c r="HH204" s="561"/>
      <c r="HI204" s="561"/>
      <c r="HJ204" s="561"/>
      <c r="HK204" s="561"/>
      <c r="HL204" s="561"/>
      <c r="HM204" s="561"/>
      <c r="HN204" s="561"/>
      <c r="HO204" s="561"/>
      <c r="HP204" s="561"/>
      <c r="HQ204" s="561"/>
      <c r="HR204" s="561"/>
      <c r="HS204" s="561"/>
      <c r="HT204" s="561"/>
      <c r="HU204" s="561"/>
      <c r="HV204" s="561"/>
      <c r="HW204" s="561"/>
      <c r="HX204" s="561"/>
      <c r="HY204" s="561"/>
      <c r="HZ204" s="561"/>
      <c r="IA204" s="561"/>
      <c r="IB204" s="561"/>
      <c r="IC204" s="561"/>
      <c r="ID204" s="561"/>
      <c r="IE204" s="561"/>
      <c r="IF204" s="561"/>
      <c r="IG204" s="561"/>
      <c r="IH204" s="561"/>
      <c r="II204" s="561"/>
      <c r="IJ204" s="561"/>
      <c r="IK204" s="561"/>
      <c r="IL204" s="561"/>
      <c r="IM204" s="561"/>
      <c r="IN204" s="561"/>
      <c r="IO204" s="561"/>
      <c r="IP204" s="561"/>
      <c r="IQ204" s="561"/>
      <c r="IR204" s="561"/>
      <c r="IS204" s="561"/>
      <c r="IT204" s="561"/>
      <c r="IU204" s="561"/>
    </row>
    <row r="205" spans="1:255" s="600" customFormat="1" ht="16.5" customHeight="1" x14ac:dyDescent="0.25">
      <c r="A205" s="612"/>
      <c r="B205" s="592" t="s">
        <v>309</v>
      </c>
      <c r="C205" s="593" t="str">
        <f t="shared" ref="C205:C236" si="95">VLOOKUP(B205,rek,2)</f>
        <v>Belanja Alat/Bahan untuk Kegiatan Kantor - Bahan Cetak</v>
      </c>
      <c r="D205" s="594">
        <v>21045000</v>
      </c>
      <c r="E205" s="594"/>
      <c r="F205" s="594"/>
      <c r="G205" s="594">
        <f t="shared" si="90"/>
        <v>0</v>
      </c>
      <c r="H205" s="594"/>
      <c r="I205" s="594"/>
      <c r="J205" s="594">
        <f t="shared" si="91"/>
        <v>0</v>
      </c>
      <c r="K205" s="594">
        <v>1145000</v>
      </c>
      <c r="L205" s="594"/>
      <c r="M205" s="594">
        <f t="shared" si="92"/>
        <v>1145000</v>
      </c>
      <c r="N205" s="594">
        <f t="shared" si="93"/>
        <v>1145000</v>
      </c>
      <c r="O205" s="595">
        <f t="shared" si="94"/>
        <v>19900000</v>
      </c>
      <c r="P205" s="561"/>
      <c r="Q205" s="596"/>
      <c r="R205" s="561"/>
      <c r="S205" s="561"/>
      <c r="T205" s="561"/>
      <c r="U205" s="561"/>
      <c r="V205" s="561"/>
      <c r="W205" s="561"/>
      <c r="X205" s="561"/>
      <c r="Y205" s="561"/>
      <c r="Z205" s="561"/>
      <c r="AA205" s="561"/>
      <c r="AB205" s="561"/>
      <c r="AC205" s="561"/>
      <c r="AD205" s="561"/>
      <c r="AE205" s="561"/>
      <c r="AF205" s="561"/>
      <c r="AG205" s="561"/>
      <c r="AH205" s="561"/>
      <c r="AI205" s="561"/>
      <c r="AJ205" s="561"/>
      <c r="AK205" s="561"/>
      <c r="AL205" s="561"/>
      <c r="AM205" s="561"/>
      <c r="AN205" s="561"/>
      <c r="AO205" s="561"/>
      <c r="AP205" s="561"/>
      <c r="AQ205" s="561"/>
      <c r="AR205" s="561"/>
      <c r="AS205" s="561"/>
      <c r="AT205" s="561"/>
      <c r="AU205" s="561"/>
      <c r="AV205" s="561"/>
      <c r="AW205" s="561"/>
      <c r="AX205" s="561"/>
      <c r="AY205" s="561"/>
      <c r="AZ205" s="561"/>
      <c r="BA205" s="561"/>
      <c r="BB205" s="561"/>
      <c r="BC205" s="561"/>
      <c r="BD205" s="561"/>
      <c r="BE205" s="561"/>
      <c r="BF205" s="561"/>
      <c r="BG205" s="561"/>
      <c r="BH205" s="561"/>
      <c r="BI205" s="561"/>
      <c r="BJ205" s="561"/>
      <c r="BK205" s="561"/>
      <c r="BL205" s="561"/>
      <c r="BM205" s="561"/>
      <c r="BN205" s="561"/>
      <c r="BO205" s="561"/>
      <c r="BP205" s="561"/>
      <c r="BQ205" s="561"/>
      <c r="BR205" s="561"/>
      <c r="BS205" s="561"/>
      <c r="BT205" s="561"/>
      <c r="BU205" s="561"/>
      <c r="BV205" s="561"/>
      <c r="BW205" s="561"/>
      <c r="BX205" s="561"/>
      <c r="BY205" s="561"/>
      <c r="BZ205" s="561"/>
      <c r="CA205" s="561"/>
      <c r="CB205" s="561"/>
      <c r="CC205" s="561"/>
      <c r="CD205" s="561"/>
      <c r="CE205" s="561"/>
      <c r="CF205" s="561"/>
      <c r="CG205" s="561"/>
      <c r="CH205" s="561"/>
      <c r="CI205" s="561"/>
      <c r="CJ205" s="561"/>
      <c r="CK205" s="561"/>
      <c r="CL205" s="561"/>
      <c r="CM205" s="561"/>
      <c r="CN205" s="561"/>
      <c r="CO205" s="561"/>
      <c r="CP205" s="561"/>
      <c r="CQ205" s="561"/>
      <c r="CR205" s="561"/>
      <c r="CS205" s="561"/>
      <c r="CT205" s="561"/>
      <c r="CU205" s="561"/>
      <c r="CV205" s="561"/>
      <c r="CW205" s="561"/>
      <c r="CX205" s="561"/>
      <c r="CY205" s="561"/>
      <c r="CZ205" s="561"/>
      <c r="DA205" s="561"/>
      <c r="DB205" s="561"/>
      <c r="DC205" s="561"/>
      <c r="DD205" s="561"/>
      <c r="DE205" s="561"/>
      <c r="DF205" s="561"/>
      <c r="DG205" s="561"/>
      <c r="DH205" s="561"/>
      <c r="DI205" s="561"/>
      <c r="DJ205" s="561"/>
      <c r="DK205" s="561"/>
      <c r="DL205" s="561"/>
      <c r="DM205" s="561"/>
      <c r="DN205" s="561"/>
      <c r="DO205" s="561"/>
      <c r="DP205" s="561"/>
      <c r="DQ205" s="561"/>
      <c r="DR205" s="561"/>
      <c r="DS205" s="561"/>
      <c r="DT205" s="561"/>
      <c r="DU205" s="561"/>
      <c r="DV205" s="561"/>
      <c r="DW205" s="561"/>
      <c r="DX205" s="561"/>
      <c r="DY205" s="561"/>
      <c r="DZ205" s="561"/>
      <c r="EA205" s="561"/>
      <c r="EB205" s="561"/>
      <c r="EC205" s="561"/>
      <c r="ED205" s="561"/>
      <c r="EE205" s="561"/>
      <c r="EF205" s="561"/>
      <c r="EG205" s="561"/>
      <c r="EH205" s="561"/>
      <c r="EI205" s="561"/>
      <c r="EJ205" s="561"/>
      <c r="EK205" s="561"/>
      <c r="EL205" s="561"/>
      <c r="EM205" s="561"/>
      <c r="EN205" s="561"/>
      <c r="EO205" s="561"/>
      <c r="EP205" s="561"/>
      <c r="EQ205" s="561"/>
      <c r="ER205" s="561"/>
      <c r="ES205" s="561"/>
      <c r="ET205" s="561"/>
      <c r="EU205" s="561"/>
      <c r="EV205" s="561"/>
      <c r="EW205" s="561"/>
      <c r="EX205" s="561"/>
      <c r="EY205" s="561"/>
      <c r="EZ205" s="561"/>
      <c r="FA205" s="561"/>
      <c r="FB205" s="561"/>
      <c r="FC205" s="561"/>
      <c r="FD205" s="561"/>
      <c r="FE205" s="561"/>
      <c r="FF205" s="561"/>
      <c r="FG205" s="561"/>
      <c r="FH205" s="561"/>
      <c r="FI205" s="561"/>
      <c r="FJ205" s="561"/>
      <c r="FK205" s="561"/>
      <c r="FL205" s="561"/>
      <c r="FM205" s="561"/>
      <c r="FN205" s="561"/>
      <c r="FO205" s="561"/>
      <c r="FP205" s="561"/>
      <c r="FQ205" s="561"/>
      <c r="FR205" s="561"/>
      <c r="FS205" s="561"/>
      <c r="FT205" s="561"/>
      <c r="FU205" s="561"/>
      <c r="FV205" s="561"/>
      <c r="FW205" s="561"/>
      <c r="FX205" s="561"/>
      <c r="FY205" s="561"/>
      <c r="FZ205" s="561"/>
      <c r="GA205" s="561"/>
      <c r="GB205" s="561"/>
      <c r="GC205" s="561"/>
      <c r="GD205" s="561"/>
      <c r="GE205" s="561"/>
      <c r="GF205" s="561"/>
      <c r="GG205" s="561"/>
      <c r="GH205" s="561"/>
      <c r="GI205" s="561"/>
      <c r="GJ205" s="561"/>
      <c r="GK205" s="561"/>
      <c r="GL205" s="561"/>
      <c r="GM205" s="561"/>
      <c r="GN205" s="561"/>
      <c r="GO205" s="561"/>
      <c r="GP205" s="561"/>
      <c r="GQ205" s="561"/>
      <c r="GR205" s="561"/>
      <c r="GS205" s="561"/>
      <c r="GT205" s="561"/>
      <c r="GU205" s="561"/>
      <c r="GV205" s="561"/>
      <c r="GW205" s="561"/>
      <c r="GX205" s="561"/>
      <c r="GY205" s="561"/>
      <c r="GZ205" s="561"/>
      <c r="HA205" s="561"/>
      <c r="HB205" s="561"/>
      <c r="HC205" s="561"/>
      <c r="HD205" s="561"/>
      <c r="HE205" s="561"/>
      <c r="HF205" s="561"/>
      <c r="HG205" s="561"/>
      <c r="HH205" s="561"/>
      <c r="HI205" s="561"/>
      <c r="HJ205" s="561"/>
      <c r="HK205" s="561"/>
      <c r="HL205" s="561"/>
      <c r="HM205" s="561"/>
      <c r="HN205" s="561"/>
      <c r="HO205" s="561"/>
      <c r="HP205" s="561"/>
      <c r="HQ205" s="561"/>
      <c r="HR205" s="561"/>
      <c r="HS205" s="561"/>
      <c r="HT205" s="561"/>
      <c r="HU205" s="561"/>
      <c r="HV205" s="561"/>
      <c r="HW205" s="561"/>
      <c r="HX205" s="561"/>
      <c r="HY205" s="561"/>
      <c r="HZ205" s="561"/>
      <c r="IA205" s="561"/>
      <c r="IB205" s="561"/>
      <c r="IC205" s="561"/>
      <c r="ID205" s="561"/>
      <c r="IE205" s="561"/>
      <c r="IF205" s="561"/>
      <c r="IG205" s="561"/>
      <c r="IH205" s="561"/>
      <c r="II205" s="561"/>
      <c r="IJ205" s="561"/>
      <c r="IK205" s="561"/>
      <c r="IL205" s="561"/>
      <c r="IM205" s="561"/>
      <c r="IN205" s="561"/>
      <c r="IO205" s="561"/>
      <c r="IP205" s="561"/>
      <c r="IQ205" s="561"/>
      <c r="IR205" s="561"/>
      <c r="IS205" s="561"/>
      <c r="IT205" s="561"/>
      <c r="IU205" s="561"/>
    </row>
    <row r="206" spans="1:255" s="600" customFormat="1" ht="16.5" customHeight="1" x14ac:dyDescent="0.25">
      <c r="A206" s="591"/>
      <c r="B206" s="592" t="s">
        <v>309</v>
      </c>
      <c r="C206" s="593" t="str">
        <f t="shared" si="95"/>
        <v>Belanja Alat/Bahan untuk Kegiatan Kantor - Bahan Cetak</v>
      </c>
      <c r="D206" s="594">
        <v>51725000</v>
      </c>
      <c r="E206" s="594"/>
      <c r="F206" s="594"/>
      <c r="G206" s="594">
        <f t="shared" si="90"/>
        <v>0</v>
      </c>
      <c r="H206" s="594"/>
      <c r="I206" s="594"/>
      <c r="J206" s="594">
        <f t="shared" si="91"/>
        <v>0</v>
      </c>
      <c r="K206" s="594">
        <v>40343500</v>
      </c>
      <c r="L206" s="594"/>
      <c r="M206" s="594">
        <f t="shared" si="92"/>
        <v>40343500</v>
      </c>
      <c r="N206" s="594">
        <f t="shared" si="93"/>
        <v>40343500</v>
      </c>
      <c r="O206" s="595">
        <f t="shared" si="94"/>
        <v>11381500</v>
      </c>
      <c r="P206" s="561"/>
      <c r="Q206" s="596">
        <f>(N206/D206)*100</f>
        <v>77.996133397776703</v>
      </c>
      <c r="R206" s="561"/>
      <c r="S206" s="561"/>
      <c r="T206" s="561"/>
      <c r="U206" s="561"/>
      <c r="V206" s="561"/>
      <c r="W206" s="561"/>
      <c r="X206" s="561"/>
      <c r="Y206" s="561"/>
      <c r="Z206" s="561"/>
      <c r="AA206" s="561"/>
      <c r="AB206" s="561"/>
      <c r="AC206" s="561"/>
      <c r="AD206" s="561"/>
      <c r="AE206" s="561"/>
      <c r="AF206" s="561"/>
      <c r="AG206" s="561"/>
      <c r="AH206" s="561"/>
      <c r="AI206" s="561"/>
      <c r="AJ206" s="561"/>
      <c r="AK206" s="561"/>
      <c r="AL206" s="561"/>
      <c r="AM206" s="561"/>
      <c r="AN206" s="561"/>
      <c r="AO206" s="561"/>
      <c r="AP206" s="561"/>
      <c r="AQ206" s="561"/>
      <c r="AR206" s="561"/>
      <c r="AS206" s="561"/>
      <c r="AT206" s="561"/>
      <c r="AU206" s="561"/>
      <c r="AV206" s="561"/>
      <c r="AW206" s="561"/>
      <c r="AX206" s="561"/>
      <c r="AY206" s="561"/>
      <c r="AZ206" s="561"/>
      <c r="BA206" s="561"/>
      <c r="BB206" s="561"/>
      <c r="BC206" s="561"/>
      <c r="BD206" s="561"/>
      <c r="BE206" s="561"/>
      <c r="BF206" s="561"/>
      <c r="BG206" s="561"/>
      <c r="BH206" s="561"/>
      <c r="BI206" s="561"/>
      <c r="BJ206" s="561"/>
      <c r="BK206" s="561"/>
      <c r="BL206" s="561"/>
      <c r="BM206" s="561"/>
      <c r="BN206" s="561"/>
      <c r="BO206" s="561"/>
      <c r="BP206" s="561"/>
      <c r="BQ206" s="561"/>
      <c r="BR206" s="561"/>
      <c r="BS206" s="561"/>
      <c r="BT206" s="561"/>
      <c r="BU206" s="561"/>
      <c r="BV206" s="561"/>
      <c r="BW206" s="561"/>
      <c r="BX206" s="561"/>
      <c r="BY206" s="561"/>
      <c r="BZ206" s="561"/>
      <c r="CA206" s="561"/>
      <c r="CB206" s="561"/>
      <c r="CC206" s="561"/>
      <c r="CD206" s="561"/>
      <c r="CE206" s="561"/>
      <c r="CF206" s="561"/>
      <c r="CG206" s="561"/>
      <c r="CH206" s="561"/>
      <c r="CI206" s="561"/>
      <c r="CJ206" s="561"/>
      <c r="CK206" s="561"/>
      <c r="CL206" s="561"/>
      <c r="CM206" s="561"/>
      <c r="CN206" s="561"/>
      <c r="CO206" s="561"/>
      <c r="CP206" s="561"/>
      <c r="CQ206" s="561"/>
      <c r="CR206" s="561"/>
      <c r="CS206" s="561"/>
      <c r="CT206" s="561"/>
      <c r="CU206" s="561"/>
      <c r="CV206" s="561"/>
      <c r="CW206" s="561"/>
      <c r="CX206" s="561"/>
      <c r="CY206" s="561"/>
      <c r="CZ206" s="561"/>
      <c r="DA206" s="561"/>
      <c r="DB206" s="561"/>
      <c r="DC206" s="561"/>
      <c r="DD206" s="561"/>
      <c r="DE206" s="561"/>
      <c r="DF206" s="561"/>
      <c r="DG206" s="561"/>
      <c r="DH206" s="561"/>
      <c r="DI206" s="561"/>
      <c r="DJ206" s="561"/>
      <c r="DK206" s="561"/>
      <c r="DL206" s="561"/>
      <c r="DM206" s="561"/>
      <c r="DN206" s="561"/>
      <c r="DO206" s="561"/>
      <c r="DP206" s="561"/>
      <c r="DQ206" s="561"/>
      <c r="DR206" s="561"/>
      <c r="DS206" s="561"/>
      <c r="DT206" s="561"/>
      <c r="DU206" s="561"/>
      <c r="DV206" s="561"/>
      <c r="DW206" s="561"/>
      <c r="DX206" s="561"/>
      <c r="DY206" s="561"/>
      <c r="DZ206" s="561"/>
      <c r="EA206" s="561"/>
      <c r="EB206" s="561"/>
      <c r="EC206" s="561"/>
      <c r="ED206" s="561"/>
      <c r="EE206" s="561"/>
      <c r="EF206" s="561"/>
      <c r="EG206" s="561"/>
      <c r="EH206" s="561"/>
      <c r="EI206" s="561"/>
      <c r="EJ206" s="561"/>
      <c r="EK206" s="561"/>
      <c r="EL206" s="561"/>
      <c r="EM206" s="561"/>
      <c r="EN206" s="561"/>
      <c r="EO206" s="561"/>
      <c r="EP206" s="561"/>
      <c r="EQ206" s="561"/>
      <c r="ER206" s="561"/>
      <c r="ES206" s="561"/>
      <c r="ET206" s="561"/>
      <c r="EU206" s="561"/>
      <c r="EV206" s="561"/>
      <c r="EW206" s="561"/>
      <c r="EX206" s="561"/>
      <c r="EY206" s="561"/>
      <c r="EZ206" s="561"/>
      <c r="FA206" s="561"/>
      <c r="FB206" s="561"/>
      <c r="FC206" s="561"/>
      <c r="FD206" s="561"/>
      <c r="FE206" s="561"/>
      <c r="FF206" s="561"/>
      <c r="FG206" s="561"/>
      <c r="FH206" s="561"/>
      <c r="FI206" s="561"/>
      <c r="FJ206" s="561"/>
      <c r="FK206" s="561"/>
      <c r="FL206" s="561"/>
      <c r="FM206" s="561"/>
      <c r="FN206" s="561"/>
      <c r="FO206" s="561"/>
      <c r="FP206" s="561"/>
      <c r="FQ206" s="561"/>
      <c r="FR206" s="561"/>
      <c r="FS206" s="561"/>
      <c r="FT206" s="561"/>
      <c r="FU206" s="561"/>
      <c r="FV206" s="561"/>
      <c r="FW206" s="561"/>
      <c r="FX206" s="561"/>
      <c r="FY206" s="561"/>
      <c r="FZ206" s="561"/>
      <c r="GA206" s="561"/>
      <c r="GB206" s="561"/>
      <c r="GC206" s="561"/>
      <c r="GD206" s="561"/>
      <c r="GE206" s="561"/>
      <c r="GF206" s="561"/>
      <c r="GG206" s="561"/>
      <c r="GH206" s="561"/>
      <c r="GI206" s="561"/>
      <c r="GJ206" s="561"/>
      <c r="GK206" s="561"/>
      <c r="GL206" s="561"/>
      <c r="GM206" s="561"/>
      <c r="GN206" s="561"/>
      <c r="GO206" s="561"/>
      <c r="GP206" s="561"/>
      <c r="GQ206" s="561"/>
      <c r="GR206" s="561"/>
      <c r="GS206" s="561"/>
      <c r="GT206" s="561"/>
      <c r="GU206" s="561"/>
      <c r="GV206" s="561"/>
      <c r="GW206" s="561"/>
      <c r="GX206" s="561"/>
      <c r="GY206" s="561"/>
      <c r="GZ206" s="561"/>
      <c r="HA206" s="561"/>
      <c r="HB206" s="561"/>
      <c r="HC206" s="561"/>
      <c r="HD206" s="561"/>
      <c r="HE206" s="561"/>
      <c r="HF206" s="561"/>
      <c r="HG206" s="561"/>
      <c r="HH206" s="561"/>
      <c r="HI206" s="561"/>
      <c r="HJ206" s="561"/>
      <c r="HK206" s="561"/>
      <c r="HL206" s="561"/>
      <c r="HM206" s="561"/>
      <c r="HN206" s="561"/>
      <c r="HO206" s="561"/>
      <c r="HP206" s="561"/>
      <c r="HQ206" s="561"/>
      <c r="HR206" s="561"/>
      <c r="HS206" s="561"/>
      <c r="HT206" s="561"/>
      <c r="HU206" s="561"/>
      <c r="HV206" s="561"/>
      <c r="HW206" s="561"/>
      <c r="HX206" s="561"/>
      <c r="HY206" s="561"/>
      <c r="HZ206" s="561"/>
      <c r="IA206" s="561"/>
      <c r="IB206" s="561"/>
      <c r="IC206" s="561"/>
      <c r="ID206" s="561"/>
      <c r="IE206" s="561"/>
      <c r="IF206" s="561"/>
      <c r="IG206" s="561"/>
      <c r="IH206" s="561"/>
      <c r="II206" s="561"/>
      <c r="IJ206" s="561"/>
      <c r="IK206" s="561"/>
      <c r="IL206" s="561"/>
      <c r="IM206" s="561"/>
      <c r="IN206" s="561"/>
      <c r="IO206" s="561"/>
      <c r="IP206" s="561"/>
      <c r="IQ206" s="561"/>
      <c r="IR206" s="561"/>
      <c r="IS206" s="561"/>
      <c r="IT206" s="561"/>
      <c r="IU206" s="561"/>
    </row>
    <row r="207" spans="1:255" s="600" customFormat="1" ht="16.5" customHeight="1" x14ac:dyDescent="0.25">
      <c r="A207" s="591"/>
      <c r="B207" s="592" t="s">
        <v>309</v>
      </c>
      <c r="C207" s="593" t="str">
        <f t="shared" si="95"/>
        <v>Belanja Alat/Bahan untuk Kegiatan Kantor - Bahan Cetak</v>
      </c>
      <c r="D207" s="594">
        <v>80000</v>
      </c>
      <c r="E207" s="594"/>
      <c r="F207" s="594"/>
      <c r="G207" s="594">
        <f t="shared" si="90"/>
        <v>0</v>
      </c>
      <c r="H207" s="594"/>
      <c r="I207" s="594"/>
      <c r="J207" s="594">
        <f t="shared" si="91"/>
        <v>0</v>
      </c>
      <c r="K207" s="594">
        <v>80000</v>
      </c>
      <c r="L207" s="594"/>
      <c r="M207" s="594">
        <f t="shared" si="92"/>
        <v>80000</v>
      </c>
      <c r="N207" s="594">
        <f t="shared" si="93"/>
        <v>80000</v>
      </c>
      <c r="O207" s="595">
        <f t="shared" si="94"/>
        <v>0</v>
      </c>
      <c r="Q207" s="596">
        <f>(N207/D207)*100</f>
        <v>100</v>
      </c>
    </row>
    <row r="208" spans="1:255" s="600" customFormat="1" ht="16.5" customHeight="1" x14ac:dyDescent="0.25">
      <c r="A208" s="591"/>
      <c r="B208" s="592" t="s">
        <v>309</v>
      </c>
      <c r="C208" s="593" t="str">
        <f t="shared" si="95"/>
        <v>Belanja Alat/Bahan untuk Kegiatan Kantor - Bahan Cetak</v>
      </c>
      <c r="D208" s="594">
        <v>231935600</v>
      </c>
      <c r="E208" s="594"/>
      <c r="F208" s="594"/>
      <c r="G208" s="594">
        <f t="shared" si="90"/>
        <v>0</v>
      </c>
      <c r="H208" s="594">
        <v>0</v>
      </c>
      <c r="I208" s="594"/>
      <c r="J208" s="594">
        <f t="shared" si="91"/>
        <v>0</v>
      </c>
      <c r="K208" s="594">
        <v>92919500</v>
      </c>
      <c r="L208" s="594"/>
      <c r="M208" s="594">
        <f t="shared" si="92"/>
        <v>92919500</v>
      </c>
      <c r="N208" s="594">
        <f t="shared" si="93"/>
        <v>92919500</v>
      </c>
      <c r="O208" s="595">
        <f t="shared" si="94"/>
        <v>139016100</v>
      </c>
      <c r="Q208" s="596">
        <f>(N208/D208)*100</f>
        <v>40.062629454038102</v>
      </c>
    </row>
    <row r="209" spans="1:255" s="600" customFormat="1" ht="16.5" customHeight="1" x14ac:dyDescent="0.25">
      <c r="A209" s="591"/>
      <c r="B209" s="592" t="s">
        <v>309</v>
      </c>
      <c r="C209" s="593" t="str">
        <f t="shared" si="95"/>
        <v>Belanja Alat/Bahan untuk Kegiatan Kantor - Bahan Cetak</v>
      </c>
      <c r="D209" s="594">
        <v>2938500</v>
      </c>
      <c r="E209" s="594"/>
      <c r="F209" s="594"/>
      <c r="G209" s="594">
        <f t="shared" si="90"/>
        <v>0</v>
      </c>
      <c r="H209" s="594"/>
      <c r="I209" s="594"/>
      <c r="J209" s="594">
        <f t="shared" si="91"/>
        <v>0</v>
      </c>
      <c r="K209" s="594">
        <v>0</v>
      </c>
      <c r="L209" s="594"/>
      <c r="M209" s="594">
        <f t="shared" si="92"/>
        <v>0</v>
      </c>
      <c r="N209" s="594">
        <f t="shared" si="93"/>
        <v>0</v>
      </c>
      <c r="O209" s="595">
        <f t="shared" si="94"/>
        <v>2938500</v>
      </c>
      <c r="Q209" s="596"/>
    </row>
    <row r="210" spans="1:255" s="600" customFormat="1" ht="16.5" customHeight="1" x14ac:dyDescent="0.25">
      <c r="A210" s="591"/>
      <c r="B210" s="592" t="s">
        <v>309</v>
      </c>
      <c r="C210" s="593" t="str">
        <f t="shared" si="95"/>
        <v>Belanja Alat/Bahan untuk Kegiatan Kantor - Bahan Cetak</v>
      </c>
      <c r="D210" s="594">
        <v>901000</v>
      </c>
      <c r="E210" s="594"/>
      <c r="F210" s="594"/>
      <c r="G210" s="594">
        <f t="shared" si="90"/>
        <v>0</v>
      </c>
      <c r="H210" s="594"/>
      <c r="I210" s="594"/>
      <c r="J210" s="594">
        <f t="shared" si="91"/>
        <v>0</v>
      </c>
      <c r="K210" s="594">
        <v>0</v>
      </c>
      <c r="L210" s="594"/>
      <c r="M210" s="594">
        <f t="shared" si="92"/>
        <v>0</v>
      </c>
      <c r="N210" s="594">
        <f t="shared" si="93"/>
        <v>0</v>
      </c>
      <c r="O210" s="595">
        <f t="shared" si="94"/>
        <v>901000</v>
      </c>
      <c r="P210" s="561"/>
      <c r="Q210" s="596">
        <f>(N210/D210)*100</f>
        <v>0</v>
      </c>
      <c r="R210" s="561"/>
      <c r="S210" s="561"/>
      <c r="T210" s="561"/>
      <c r="U210" s="561"/>
      <c r="V210" s="561"/>
      <c r="W210" s="561"/>
      <c r="X210" s="561"/>
      <c r="Y210" s="561"/>
      <c r="Z210" s="561"/>
      <c r="AA210" s="561"/>
      <c r="AB210" s="561"/>
      <c r="AC210" s="561"/>
      <c r="AD210" s="561"/>
      <c r="AE210" s="561"/>
      <c r="AF210" s="561"/>
      <c r="AG210" s="561"/>
      <c r="AH210" s="561"/>
      <c r="AI210" s="561"/>
      <c r="AJ210" s="561"/>
      <c r="AK210" s="561"/>
      <c r="AL210" s="561"/>
      <c r="AM210" s="561"/>
      <c r="AN210" s="561"/>
      <c r="AO210" s="561"/>
      <c r="AP210" s="561"/>
      <c r="AQ210" s="561"/>
      <c r="AR210" s="561"/>
      <c r="AS210" s="561"/>
      <c r="AT210" s="561"/>
      <c r="AU210" s="561"/>
      <c r="AV210" s="561"/>
      <c r="AW210" s="561"/>
      <c r="AX210" s="561"/>
      <c r="AY210" s="561"/>
      <c r="AZ210" s="561"/>
      <c r="BA210" s="561"/>
      <c r="BB210" s="561"/>
      <c r="BC210" s="561"/>
      <c r="BD210" s="561"/>
      <c r="BE210" s="561"/>
      <c r="BF210" s="561"/>
      <c r="BG210" s="561"/>
      <c r="BH210" s="561"/>
      <c r="BI210" s="561"/>
      <c r="BJ210" s="561"/>
      <c r="BK210" s="561"/>
      <c r="BL210" s="561"/>
      <c r="BM210" s="561"/>
      <c r="BN210" s="561"/>
      <c r="BO210" s="561"/>
      <c r="BP210" s="561"/>
      <c r="BQ210" s="561"/>
      <c r="BR210" s="561"/>
      <c r="BS210" s="561"/>
      <c r="BT210" s="561"/>
      <c r="BU210" s="561"/>
      <c r="BV210" s="561"/>
      <c r="BW210" s="561"/>
      <c r="BX210" s="561"/>
      <c r="BY210" s="561"/>
      <c r="BZ210" s="561"/>
      <c r="CA210" s="561"/>
      <c r="CB210" s="561"/>
      <c r="CC210" s="561"/>
      <c r="CD210" s="561"/>
      <c r="CE210" s="561"/>
      <c r="CF210" s="561"/>
      <c r="CG210" s="561"/>
      <c r="CH210" s="561"/>
      <c r="CI210" s="561"/>
      <c r="CJ210" s="561"/>
      <c r="CK210" s="561"/>
      <c r="CL210" s="561"/>
      <c r="CM210" s="561"/>
      <c r="CN210" s="561"/>
      <c r="CO210" s="561"/>
      <c r="CP210" s="561"/>
      <c r="CQ210" s="561"/>
      <c r="CR210" s="561"/>
      <c r="CS210" s="561"/>
      <c r="CT210" s="561"/>
      <c r="CU210" s="561"/>
      <c r="CV210" s="561"/>
      <c r="CW210" s="561"/>
      <c r="CX210" s="561"/>
      <c r="CY210" s="561"/>
      <c r="CZ210" s="561"/>
      <c r="DA210" s="561"/>
      <c r="DB210" s="561"/>
      <c r="DC210" s="561"/>
      <c r="DD210" s="561"/>
      <c r="DE210" s="561"/>
      <c r="DF210" s="561"/>
      <c r="DG210" s="561"/>
      <c r="DH210" s="561"/>
      <c r="DI210" s="561"/>
      <c r="DJ210" s="561"/>
      <c r="DK210" s="561"/>
      <c r="DL210" s="561"/>
      <c r="DM210" s="561"/>
      <c r="DN210" s="561"/>
      <c r="DO210" s="561"/>
      <c r="DP210" s="561"/>
      <c r="DQ210" s="561"/>
      <c r="DR210" s="561"/>
      <c r="DS210" s="561"/>
      <c r="DT210" s="561"/>
      <c r="DU210" s="561"/>
      <c r="DV210" s="561"/>
      <c r="DW210" s="561"/>
      <c r="DX210" s="561"/>
      <c r="DY210" s="561"/>
      <c r="DZ210" s="561"/>
      <c r="EA210" s="561"/>
      <c r="EB210" s="561"/>
      <c r="EC210" s="561"/>
      <c r="ED210" s="561"/>
      <c r="EE210" s="561"/>
      <c r="EF210" s="561"/>
      <c r="EG210" s="561"/>
      <c r="EH210" s="561"/>
      <c r="EI210" s="561"/>
      <c r="EJ210" s="561"/>
      <c r="EK210" s="561"/>
      <c r="EL210" s="561"/>
      <c r="EM210" s="561"/>
      <c r="EN210" s="561"/>
      <c r="EO210" s="561"/>
      <c r="EP210" s="561"/>
      <c r="EQ210" s="561"/>
      <c r="ER210" s="561"/>
      <c r="ES210" s="561"/>
      <c r="ET210" s="561"/>
      <c r="EU210" s="561"/>
      <c r="EV210" s="561"/>
      <c r="EW210" s="561"/>
      <c r="EX210" s="561"/>
      <c r="EY210" s="561"/>
      <c r="EZ210" s="561"/>
      <c r="FA210" s="561"/>
      <c r="FB210" s="561"/>
      <c r="FC210" s="561"/>
      <c r="FD210" s="561"/>
      <c r="FE210" s="561"/>
      <c r="FF210" s="561"/>
      <c r="FG210" s="561"/>
      <c r="FH210" s="561"/>
      <c r="FI210" s="561"/>
      <c r="FJ210" s="561"/>
      <c r="FK210" s="561"/>
      <c r="FL210" s="561"/>
      <c r="FM210" s="561"/>
      <c r="FN210" s="561"/>
      <c r="FO210" s="561"/>
      <c r="FP210" s="561"/>
      <c r="FQ210" s="561"/>
      <c r="FR210" s="561"/>
      <c r="FS210" s="561"/>
      <c r="FT210" s="561"/>
      <c r="FU210" s="561"/>
      <c r="FV210" s="561"/>
      <c r="FW210" s="561"/>
      <c r="FX210" s="561"/>
      <c r="FY210" s="561"/>
      <c r="FZ210" s="561"/>
      <c r="GA210" s="561"/>
      <c r="GB210" s="561"/>
      <c r="GC210" s="561"/>
      <c r="GD210" s="561"/>
      <c r="GE210" s="561"/>
      <c r="GF210" s="561"/>
      <c r="GG210" s="561"/>
      <c r="GH210" s="561"/>
      <c r="GI210" s="561"/>
      <c r="GJ210" s="561"/>
      <c r="GK210" s="561"/>
      <c r="GL210" s="561"/>
      <c r="GM210" s="561"/>
      <c r="GN210" s="561"/>
      <c r="GO210" s="561"/>
      <c r="GP210" s="561"/>
      <c r="GQ210" s="561"/>
      <c r="GR210" s="561"/>
      <c r="GS210" s="561"/>
      <c r="GT210" s="561"/>
      <c r="GU210" s="561"/>
      <c r="GV210" s="561"/>
      <c r="GW210" s="561"/>
      <c r="GX210" s="561"/>
      <c r="GY210" s="561"/>
      <c r="GZ210" s="561"/>
      <c r="HA210" s="561"/>
      <c r="HB210" s="561"/>
      <c r="HC210" s="561"/>
      <c r="HD210" s="561"/>
      <c r="HE210" s="561"/>
      <c r="HF210" s="561"/>
      <c r="HG210" s="561"/>
      <c r="HH210" s="561"/>
      <c r="HI210" s="561"/>
      <c r="HJ210" s="561"/>
      <c r="HK210" s="561"/>
      <c r="HL210" s="561"/>
      <c r="HM210" s="561"/>
      <c r="HN210" s="561"/>
      <c r="HO210" s="561"/>
      <c r="HP210" s="561"/>
      <c r="HQ210" s="561"/>
      <c r="HR210" s="561"/>
      <c r="HS210" s="561"/>
      <c r="HT210" s="561"/>
      <c r="HU210" s="561"/>
      <c r="HV210" s="561"/>
      <c r="HW210" s="561"/>
      <c r="HX210" s="561"/>
      <c r="HY210" s="561"/>
      <c r="HZ210" s="561"/>
      <c r="IA210" s="561"/>
      <c r="IB210" s="561"/>
      <c r="IC210" s="561"/>
      <c r="ID210" s="561"/>
      <c r="IE210" s="561"/>
      <c r="IF210" s="561"/>
      <c r="IG210" s="561"/>
      <c r="IH210" s="561"/>
      <c r="II210" s="561"/>
      <c r="IJ210" s="561"/>
      <c r="IK210" s="561"/>
      <c r="IL210" s="561"/>
      <c r="IM210" s="561"/>
      <c r="IN210" s="561"/>
      <c r="IO210" s="561"/>
      <c r="IP210" s="561"/>
      <c r="IQ210" s="561"/>
      <c r="IR210" s="561"/>
      <c r="IS210" s="561"/>
      <c r="IT210" s="561"/>
      <c r="IU210" s="561"/>
    </row>
    <row r="211" spans="1:255" s="600" customFormat="1" ht="16.5" customHeight="1" x14ac:dyDescent="0.25">
      <c r="A211" s="591"/>
      <c r="B211" s="592" t="s">
        <v>309</v>
      </c>
      <c r="C211" s="593" t="str">
        <f t="shared" si="95"/>
        <v>Belanja Alat/Bahan untuk Kegiatan Kantor - Bahan Cetak</v>
      </c>
      <c r="D211" s="594">
        <v>20266750</v>
      </c>
      <c r="E211" s="594"/>
      <c r="F211" s="594"/>
      <c r="G211" s="594">
        <f t="shared" si="90"/>
        <v>0</v>
      </c>
      <c r="H211" s="594"/>
      <c r="I211" s="594"/>
      <c r="J211" s="594">
        <f t="shared" si="91"/>
        <v>0</v>
      </c>
      <c r="K211" s="594">
        <v>20123000</v>
      </c>
      <c r="L211" s="594"/>
      <c r="M211" s="594">
        <f t="shared" si="92"/>
        <v>20123000</v>
      </c>
      <c r="N211" s="594">
        <f t="shared" si="93"/>
        <v>20123000</v>
      </c>
      <c r="O211" s="595">
        <f t="shared" si="94"/>
        <v>143750</v>
      </c>
      <c r="P211" s="561"/>
      <c r="Q211" s="596"/>
      <c r="R211" s="561"/>
      <c r="S211" s="561"/>
      <c r="T211" s="561"/>
      <c r="U211" s="561"/>
      <c r="V211" s="561"/>
      <c r="W211" s="561"/>
      <c r="X211" s="561"/>
      <c r="Y211" s="561"/>
      <c r="Z211" s="561"/>
      <c r="AA211" s="561"/>
      <c r="AB211" s="561"/>
      <c r="AC211" s="561"/>
      <c r="AD211" s="561"/>
      <c r="AE211" s="561"/>
      <c r="AF211" s="561"/>
      <c r="AG211" s="561"/>
      <c r="AH211" s="561"/>
      <c r="AI211" s="561"/>
      <c r="AJ211" s="561"/>
      <c r="AK211" s="561"/>
      <c r="AL211" s="561"/>
      <c r="AM211" s="561"/>
      <c r="AN211" s="561"/>
      <c r="AO211" s="561"/>
      <c r="AP211" s="561"/>
      <c r="AQ211" s="561"/>
      <c r="AR211" s="561"/>
      <c r="AS211" s="561"/>
      <c r="AT211" s="561"/>
      <c r="AU211" s="561"/>
      <c r="AV211" s="561"/>
      <c r="AW211" s="561"/>
      <c r="AX211" s="561"/>
      <c r="AY211" s="561"/>
      <c r="AZ211" s="561"/>
      <c r="BA211" s="561"/>
      <c r="BB211" s="561"/>
      <c r="BC211" s="561"/>
      <c r="BD211" s="561"/>
      <c r="BE211" s="561"/>
      <c r="BF211" s="561"/>
      <c r="BG211" s="561"/>
      <c r="BH211" s="561"/>
      <c r="BI211" s="561"/>
      <c r="BJ211" s="561"/>
      <c r="BK211" s="561"/>
      <c r="BL211" s="561"/>
      <c r="BM211" s="561"/>
      <c r="BN211" s="561"/>
      <c r="BO211" s="561"/>
      <c r="BP211" s="561"/>
      <c r="BQ211" s="561"/>
      <c r="BR211" s="561"/>
      <c r="BS211" s="561"/>
      <c r="BT211" s="561"/>
      <c r="BU211" s="561"/>
      <c r="BV211" s="561"/>
      <c r="BW211" s="561"/>
      <c r="BX211" s="561"/>
      <c r="BY211" s="561"/>
      <c r="BZ211" s="561"/>
      <c r="CA211" s="561"/>
      <c r="CB211" s="561"/>
      <c r="CC211" s="561"/>
      <c r="CD211" s="561"/>
      <c r="CE211" s="561"/>
      <c r="CF211" s="561"/>
      <c r="CG211" s="561"/>
      <c r="CH211" s="561"/>
      <c r="CI211" s="561"/>
      <c r="CJ211" s="561"/>
      <c r="CK211" s="561"/>
      <c r="CL211" s="561"/>
      <c r="CM211" s="561"/>
      <c r="CN211" s="561"/>
      <c r="CO211" s="561"/>
      <c r="CP211" s="561"/>
      <c r="CQ211" s="561"/>
      <c r="CR211" s="561"/>
      <c r="CS211" s="561"/>
      <c r="CT211" s="561"/>
      <c r="CU211" s="561"/>
      <c r="CV211" s="561"/>
      <c r="CW211" s="561"/>
      <c r="CX211" s="561"/>
      <c r="CY211" s="561"/>
      <c r="CZ211" s="561"/>
      <c r="DA211" s="561"/>
      <c r="DB211" s="561"/>
      <c r="DC211" s="561"/>
      <c r="DD211" s="561"/>
      <c r="DE211" s="561"/>
      <c r="DF211" s="561"/>
      <c r="DG211" s="561"/>
      <c r="DH211" s="561"/>
      <c r="DI211" s="561"/>
      <c r="DJ211" s="561"/>
      <c r="DK211" s="561"/>
      <c r="DL211" s="561"/>
      <c r="DM211" s="561"/>
      <c r="DN211" s="561"/>
      <c r="DO211" s="561"/>
      <c r="DP211" s="561"/>
      <c r="DQ211" s="561"/>
      <c r="DR211" s="561"/>
      <c r="DS211" s="561"/>
      <c r="DT211" s="561"/>
      <c r="DU211" s="561"/>
      <c r="DV211" s="561"/>
      <c r="DW211" s="561"/>
      <c r="DX211" s="561"/>
      <c r="DY211" s="561"/>
      <c r="DZ211" s="561"/>
      <c r="EA211" s="561"/>
      <c r="EB211" s="561"/>
      <c r="EC211" s="561"/>
      <c r="ED211" s="561"/>
      <c r="EE211" s="561"/>
      <c r="EF211" s="561"/>
      <c r="EG211" s="561"/>
      <c r="EH211" s="561"/>
      <c r="EI211" s="561"/>
      <c r="EJ211" s="561"/>
      <c r="EK211" s="561"/>
      <c r="EL211" s="561"/>
      <c r="EM211" s="561"/>
      <c r="EN211" s="561"/>
      <c r="EO211" s="561"/>
      <c r="EP211" s="561"/>
      <c r="EQ211" s="561"/>
      <c r="ER211" s="561"/>
      <c r="ES211" s="561"/>
      <c r="ET211" s="561"/>
      <c r="EU211" s="561"/>
      <c r="EV211" s="561"/>
      <c r="EW211" s="561"/>
      <c r="EX211" s="561"/>
      <c r="EY211" s="561"/>
      <c r="EZ211" s="561"/>
      <c r="FA211" s="561"/>
      <c r="FB211" s="561"/>
      <c r="FC211" s="561"/>
      <c r="FD211" s="561"/>
      <c r="FE211" s="561"/>
      <c r="FF211" s="561"/>
      <c r="FG211" s="561"/>
      <c r="FH211" s="561"/>
      <c r="FI211" s="561"/>
      <c r="FJ211" s="561"/>
      <c r="FK211" s="561"/>
      <c r="FL211" s="561"/>
      <c r="FM211" s="561"/>
      <c r="FN211" s="561"/>
      <c r="FO211" s="561"/>
      <c r="FP211" s="561"/>
      <c r="FQ211" s="561"/>
      <c r="FR211" s="561"/>
      <c r="FS211" s="561"/>
      <c r="FT211" s="561"/>
      <c r="FU211" s="561"/>
      <c r="FV211" s="561"/>
      <c r="FW211" s="561"/>
      <c r="FX211" s="561"/>
      <c r="FY211" s="561"/>
      <c r="FZ211" s="561"/>
      <c r="GA211" s="561"/>
      <c r="GB211" s="561"/>
      <c r="GC211" s="561"/>
      <c r="GD211" s="561"/>
      <c r="GE211" s="561"/>
      <c r="GF211" s="561"/>
      <c r="GG211" s="561"/>
      <c r="GH211" s="561"/>
      <c r="GI211" s="561"/>
      <c r="GJ211" s="561"/>
      <c r="GK211" s="561"/>
      <c r="GL211" s="561"/>
      <c r="GM211" s="561"/>
      <c r="GN211" s="561"/>
      <c r="GO211" s="561"/>
      <c r="GP211" s="561"/>
      <c r="GQ211" s="561"/>
      <c r="GR211" s="561"/>
      <c r="GS211" s="561"/>
      <c r="GT211" s="561"/>
      <c r="GU211" s="561"/>
      <c r="GV211" s="561"/>
      <c r="GW211" s="561"/>
      <c r="GX211" s="561"/>
      <c r="GY211" s="561"/>
      <c r="GZ211" s="561"/>
      <c r="HA211" s="561"/>
      <c r="HB211" s="561"/>
      <c r="HC211" s="561"/>
      <c r="HD211" s="561"/>
      <c r="HE211" s="561"/>
      <c r="HF211" s="561"/>
      <c r="HG211" s="561"/>
      <c r="HH211" s="561"/>
      <c r="HI211" s="561"/>
      <c r="HJ211" s="561"/>
      <c r="HK211" s="561"/>
      <c r="HL211" s="561"/>
      <c r="HM211" s="561"/>
      <c r="HN211" s="561"/>
      <c r="HO211" s="561"/>
      <c r="HP211" s="561"/>
      <c r="HQ211" s="561"/>
      <c r="HR211" s="561"/>
      <c r="HS211" s="561"/>
      <c r="HT211" s="561"/>
      <c r="HU211" s="561"/>
      <c r="HV211" s="561"/>
      <c r="HW211" s="561"/>
      <c r="HX211" s="561"/>
      <c r="HY211" s="561"/>
      <c r="HZ211" s="561"/>
      <c r="IA211" s="561"/>
      <c r="IB211" s="561"/>
      <c r="IC211" s="561"/>
      <c r="ID211" s="561"/>
      <c r="IE211" s="561"/>
      <c r="IF211" s="561"/>
      <c r="IG211" s="561"/>
      <c r="IH211" s="561"/>
      <c r="II211" s="561"/>
      <c r="IJ211" s="561"/>
      <c r="IK211" s="561"/>
      <c r="IL211" s="561"/>
      <c r="IM211" s="561"/>
      <c r="IN211" s="561"/>
      <c r="IO211" s="561"/>
      <c r="IP211" s="561"/>
      <c r="IQ211" s="561"/>
      <c r="IR211" s="561"/>
      <c r="IS211" s="561"/>
      <c r="IT211" s="561"/>
      <c r="IU211" s="561"/>
    </row>
    <row r="212" spans="1:255" s="600" customFormat="1" ht="16.5" customHeight="1" x14ac:dyDescent="0.25">
      <c r="A212" s="591"/>
      <c r="B212" s="592" t="s">
        <v>309</v>
      </c>
      <c r="C212" s="593" t="str">
        <f t="shared" si="95"/>
        <v>Belanja Alat/Bahan untuk Kegiatan Kantor - Bahan Cetak</v>
      </c>
      <c r="D212" s="594">
        <v>4962000</v>
      </c>
      <c r="E212" s="594"/>
      <c r="F212" s="594"/>
      <c r="G212" s="594">
        <f t="shared" si="90"/>
        <v>0</v>
      </c>
      <c r="H212" s="594">
        <v>0</v>
      </c>
      <c r="I212" s="594"/>
      <c r="J212" s="594">
        <f t="shared" si="91"/>
        <v>0</v>
      </c>
      <c r="K212" s="594">
        <v>2700000</v>
      </c>
      <c r="L212" s="594"/>
      <c r="M212" s="594">
        <f t="shared" si="92"/>
        <v>2700000</v>
      </c>
      <c r="N212" s="594">
        <f t="shared" si="93"/>
        <v>2700000</v>
      </c>
      <c r="O212" s="595">
        <f t="shared" si="94"/>
        <v>2262000</v>
      </c>
      <c r="P212" s="561"/>
      <c r="Q212" s="596"/>
      <c r="R212" s="561"/>
      <c r="S212" s="561"/>
      <c r="T212" s="561"/>
      <c r="U212" s="561"/>
      <c r="V212" s="561"/>
      <c r="W212" s="561"/>
      <c r="X212" s="561"/>
      <c r="Y212" s="561"/>
      <c r="Z212" s="561"/>
      <c r="AA212" s="561"/>
      <c r="AB212" s="561"/>
      <c r="AC212" s="561"/>
      <c r="AD212" s="561"/>
      <c r="AE212" s="561"/>
      <c r="AF212" s="561"/>
      <c r="AG212" s="561"/>
      <c r="AH212" s="561"/>
      <c r="AI212" s="561"/>
      <c r="AJ212" s="561"/>
      <c r="AK212" s="561"/>
      <c r="AL212" s="561"/>
      <c r="AM212" s="561"/>
      <c r="AN212" s="561"/>
      <c r="AO212" s="561"/>
      <c r="AP212" s="561"/>
      <c r="AQ212" s="561"/>
      <c r="AR212" s="561"/>
      <c r="AS212" s="561"/>
      <c r="AT212" s="561"/>
      <c r="AU212" s="561"/>
      <c r="AV212" s="561"/>
      <c r="AW212" s="561"/>
      <c r="AX212" s="561"/>
      <c r="AY212" s="561"/>
      <c r="AZ212" s="561"/>
      <c r="BA212" s="561"/>
      <c r="BB212" s="561"/>
      <c r="BC212" s="561"/>
      <c r="BD212" s="561"/>
      <c r="BE212" s="561"/>
      <c r="BF212" s="561"/>
      <c r="BG212" s="561"/>
      <c r="BH212" s="561"/>
      <c r="BI212" s="561"/>
      <c r="BJ212" s="561"/>
      <c r="BK212" s="561"/>
      <c r="BL212" s="561"/>
      <c r="BM212" s="561"/>
      <c r="BN212" s="561"/>
      <c r="BO212" s="561"/>
      <c r="BP212" s="561"/>
      <c r="BQ212" s="561"/>
      <c r="BR212" s="561"/>
      <c r="BS212" s="561"/>
      <c r="BT212" s="561"/>
      <c r="BU212" s="561"/>
      <c r="BV212" s="561"/>
      <c r="BW212" s="561"/>
      <c r="BX212" s="561"/>
      <c r="BY212" s="561"/>
      <c r="BZ212" s="561"/>
      <c r="CA212" s="561"/>
      <c r="CB212" s="561"/>
      <c r="CC212" s="561"/>
      <c r="CD212" s="561"/>
      <c r="CE212" s="561"/>
      <c r="CF212" s="561"/>
      <c r="CG212" s="561"/>
      <c r="CH212" s="561"/>
      <c r="CI212" s="561"/>
      <c r="CJ212" s="561"/>
      <c r="CK212" s="561"/>
      <c r="CL212" s="561"/>
      <c r="CM212" s="561"/>
      <c r="CN212" s="561"/>
      <c r="CO212" s="561"/>
      <c r="CP212" s="561"/>
      <c r="CQ212" s="561"/>
      <c r="CR212" s="561"/>
      <c r="CS212" s="561"/>
      <c r="CT212" s="561"/>
      <c r="CU212" s="561"/>
      <c r="CV212" s="561"/>
      <c r="CW212" s="561"/>
      <c r="CX212" s="561"/>
      <c r="CY212" s="561"/>
      <c r="CZ212" s="561"/>
      <c r="DA212" s="561"/>
      <c r="DB212" s="561"/>
      <c r="DC212" s="561"/>
      <c r="DD212" s="561"/>
      <c r="DE212" s="561"/>
      <c r="DF212" s="561"/>
      <c r="DG212" s="561"/>
      <c r="DH212" s="561"/>
      <c r="DI212" s="561"/>
      <c r="DJ212" s="561"/>
      <c r="DK212" s="561"/>
      <c r="DL212" s="561"/>
      <c r="DM212" s="561"/>
      <c r="DN212" s="561"/>
      <c r="DO212" s="561"/>
      <c r="DP212" s="561"/>
      <c r="DQ212" s="561"/>
      <c r="DR212" s="561"/>
      <c r="DS212" s="561"/>
      <c r="DT212" s="561"/>
      <c r="DU212" s="561"/>
      <c r="DV212" s="561"/>
      <c r="DW212" s="561"/>
      <c r="DX212" s="561"/>
      <c r="DY212" s="561"/>
      <c r="DZ212" s="561"/>
      <c r="EA212" s="561"/>
      <c r="EB212" s="561"/>
      <c r="EC212" s="561"/>
      <c r="ED212" s="561"/>
      <c r="EE212" s="561"/>
      <c r="EF212" s="561"/>
      <c r="EG212" s="561"/>
      <c r="EH212" s="561"/>
      <c r="EI212" s="561"/>
      <c r="EJ212" s="561"/>
      <c r="EK212" s="561"/>
      <c r="EL212" s="561"/>
      <c r="EM212" s="561"/>
      <c r="EN212" s="561"/>
      <c r="EO212" s="561"/>
      <c r="EP212" s="561"/>
      <c r="EQ212" s="561"/>
      <c r="ER212" s="561"/>
      <c r="ES212" s="561"/>
      <c r="ET212" s="561"/>
      <c r="EU212" s="561"/>
      <c r="EV212" s="561"/>
      <c r="EW212" s="561"/>
      <c r="EX212" s="561"/>
      <c r="EY212" s="561"/>
      <c r="EZ212" s="561"/>
      <c r="FA212" s="561"/>
      <c r="FB212" s="561"/>
      <c r="FC212" s="561"/>
      <c r="FD212" s="561"/>
      <c r="FE212" s="561"/>
      <c r="FF212" s="561"/>
      <c r="FG212" s="561"/>
      <c r="FH212" s="561"/>
      <c r="FI212" s="561"/>
      <c r="FJ212" s="561"/>
      <c r="FK212" s="561"/>
      <c r="FL212" s="561"/>
      <c r="FM212" s="561"/>
      <c r="FN212" s="561"/>
      <c r="FO212" s="561"/>
      <c r="FP212" s="561"/>
      <c r="FQ212" s="561"/>
      <c r="FR212" s="561"/>
      <c r="FS212" s="561"/>
      <c r="FT212" s="561"/>
      <c r="FU212" s="561"/>
      <c r="FV212" s="561"/>
      <c r="FW212" s="561"/>
      <c r="FX212" s="561"/>
      <c r="FY212" s="561"/>
      <c r="FZ212" s="561"/>
      <c r="GA212" s="561"/>
      <c r="GB212" s="561"/>
      <c r="GC212" s="561"/>
      <c r="GD212" s="561"/>
      <c r="GE212" s="561"/>
      <c r="GF212" s="561"/>
      <c r="GG212" s="561"/>
      <c r="GH212" s="561"/>
      <c r="GI212" s="561"/>
      <c r="GJ212" s="561"/>
      <c r="GK212" s="561"/>
      <c r="GL212" s="561"/>
      <c r="GM212" s="561"/>
      <c r="GN212" s="561"/>
      <c r="GO212" s="561"/>
      <c r="GP212" s="561"/>
      <c r="GQ212" s="561"/>
      <c r="GR212" s="561"/>
      <c r="GS212" s="561"/>
      <c r="GT212" s="561"/>
      <c r="GU212" s="561"/>
      <c r="GV212" s="561"/>
      <c r="GW212" s="561"/>
      <c r="GX212" s="561"/>
      <c r="GY212" s="561"/>
      <c r="GZ212" s="561"/>
      <c r="HA212" s="561"/>
      <c r="HB212" s="561"/>
      <c r="HC212" s="561"/>
      <c r="HD212" s="561"/>
      <c r="HE212" s="561"/>
      <c r="HF212" s="561"/>
      <c r="HG212" s="561"/>
      <c r="HH212" s="561"/>
      <c r="HI212" s="561"/>
      <c r="HJ212" s="561"/>
      <c r="HK212" s="561"/>
      <c r="HL212" s="561"/>
      <c r="HM212" s="561"/>
      <c r="HN212" s="561"/>
      <c r="HO212" s="561"/>
      <c r="HP212" s="561"/>
      <c r="HQ212" s="561"/>
      <c r="HR212" s="561"/>
      <c r="HS212" s="561"/>
      <c r="HT212" s="561"/>
      <c r="HU212" s="561"/>
      <c r="HV212" s="561"/>
      <c r="HW212" s="561"/>
      <c r="HX212" s="561"/>
      <c r="HY212" s="561"/>
      <c r="HZ212" s="561"/>
      <c r="IA212" s="561"/>
      <c r="IB212" s="561"/>
      <c r="IC212" s="561"/>
      <c r="ID212" s="561"/>
      <c r="IE212" s="561"/>
      <c r="IF212" s="561"/>
      <c r="IG212" s="561"/>
      <c r="IH212" s="561"/>
      <c r="II212" s="561"/>
      <c r="IJ212" s="561"/>
      <c r="IK212" s="561"/>
      <c r="IL212" s="561"/>
      <c r="IM212" s="561"/>
      <c r="IN212" s="561"/>
      <c r="IO212" s="561"/>
      <c r="IP212" s="561"/>
      <c r="IQ212" s="561"/>
      <c r="IR212" s="561"/>
      <c r="IS212" s="561"/>
      <c r="IT212" s="561"/>
      <c r="IU212" s="561"/>
    </row>
    <row r="213" spans="1:255" ht="16.5" customHeight="1" x14ac:dyDescent="0.25">
      <c r="A213" s="591"/>
      <c r="B213" s="592" t="s">
        <v>309</v>
      </c>
      <c r="C213" s="593" t="str">
        <f t="shared" si="95"/>
        <v>Belanja Alat/Bahan untuk Kegiatan Kantor - Bahan Cetak</v>
      </c>
      <c r="D213" s="594">
        <v>6745100</v>
      </c>
      <c r="E213" s="594"/>
      <c r="F213" s="594"/>
      <c r="G213" s="594">
        <f t="shared" si="90"/>
        <v>0</v>
      </c>
      <c r="H213" s="594"/>
      <c r="I213" s="594"/>
      <c r="J213" s="594">
        <f t="shared" si="91"/>
        <v>0</v>
      </c>
      <c r="K213" s="594">
        <v>2026500</v>
      </c>
      <c r="L213" s="594"/>
      <c r="M213" s="594">
        <f t="shared" si="92"/>
        <v>2026500</v>
      </c>
      <c r="N213" s="594">
        <f t="shared" si="93"/>
        <v>2026500</v>
      </c>
      <c r="O213" s="595">
        <f t="shared" si="94"/>
        <v>4718600</v>
      </c>
      <c r="Q213" s="596">
        <f>(N213/D213)*100</f>
        <v>30.044031963944196</v>
      </c>
    </row>
    <row r="214" spans="1:255" s="590" customFormat="1" ht="13.5" x14ac:dyDescent="0.25">
      <c r="A214" s="591"/>
      <c r="B214" s="592" t="s">
        <v>309</v>
      </c>
      <c r="C214" s="593" t="str">
        <f t="shared" si="95"/>
        <v>Belanja Alat/Bahan untuk Kegiatan Kantor - Bahan Cetak</v>
      </c>
      <c r="D214" s="594">
        <v>14544250</v>
      </c>
      <c r="E214" s="594"/>
      <c r="F214" s="594"/>
      <c r="G214" s="594">
        <f t="shared" si="90"/>
        <v>0</v>
      </c>
      <c r="H214" s="594">
        <v>0</v>
      </c>
      <c r="I214" s="594"/>
      <c r="J214" s="594">
        <f t="shared" si="91"/>
        <v>0</v>
      </c>
      <c r="K214" s="594">
        <v>13818750</v>
      </c>
      <c r="L214" s="594"/>
      <c r="M214" s="594">
        <f t="shared" si="92"/>
        <v>13818750</v>
      </c>
      <c r="N214" s="594">
        <f t="shared" si="93"/>
        <v>13818750</v>
      </c>
      <c r="O214" s="595">
        <f t="shared" si="94"/>
        <v>725500</v>
      </c>
      <c r="P214" s="561"/>
      <c r="Q214" s="596"/>
      <c r="R214" s="561"/>
      <c r="S214" s="561"/>
      <c r="T214" s="561"/>
      <c r="U214" s="561"/>
      <c r="V214" s="561"/>
      <c r="W214" s="561"/>
      <c r="X214" s="561"/>
      <c r="Y214" s="561"/>
      <c r="Z214" s="561"/>
      <c r="AA214" s="561"/>
      <c r="AB214" s="561"/>
      <c r="AC214" s="561"/>
      <c r="AD214" s="561"/>
      <c r="AE214" s="561"/>
      <c r="AF214" s="561"/>
      <c r="AG214" s="561"/>
      <c r="AH214" s="561"/>
      <c r="AI214" s="561"/>
      <c r="AJ214" s="561"/>
      <c r="AK214" s="561"/>
      <c r="AL214" s="561"/>
      <c r="AM214" s="561"/>
      <c r="AN214" s="561"/>
      <c r="AO214" s="561"/>
      <c r="AP214" s="561"/>
      <c r="AQ214" s="561"/>
      <c r="AR214" s="561"/>
      <c r="AS214" s="561"/>
      <c r="AT214" s="561"/>
      <c r="AU214" s="561"/>
      <c r="AV214" s="561"/>
      <c r="AW214" s="561"/>
      <c r="AX214" s="561"/>
      <c r="AY214" s="561"/>
      <c r="AZ214" s="561"/>
      <c r="BA214" s="561"/>
      <c r="BB214" s="561"/>
      <c r="BC214" s="561"/>
      <c r="BD214" s="561"/>
      <c r="BE214" s="561"/>
      <c r="BF214" s="561"/>
      <c r="BG214" s="561"/>
      <c r="BH214" s="561"/>
      <c r="BI214" s="561"/>
      <c r="BJ214" s="561"/>
      <c r="BK214" s="561"/>
      <c r="BL214" s="561"/>
      <c r="BM214" s="561"/>
      <c r="BN214" s="561"/>
      <c r="BO214" s="561"/>
      <c r="BP214" s="561"/>
      <c r="BQ214" s="561"/>
      <c r="BR214" s="561"/>
      <c r="BS214" s="561"/>
      <c r="BT214" s="561"/>
      <c r="BU214" s="561"/>
      <c r="BV214" s="561"/>
      <c r="BW214" s="561"/>
      <c r="BX214" s="561"/>
      <c r="BY214" s="561"/>
      <c r="BZ214" s="561"/>
      <c r="CA214" s="561"/>
      <c r="CB214" s="561"/>
      <c r="CC214" s="561"/>
      <c r="CD214" s="561"/>
      <c r="CE214" s="561"/>
      <c r="CF214" s="561"/>
      <c r="CG214" s="561"/>
      <c r="CH214" s="561"/>
      <c r="CI214" s="561"/>
      <c r="CJ214" s="561"/>
      <c r="CK214" s="561"/>
      <c r="CL214" s="561"/>
      <c r="CM214" s="561"/>
      <c r="CN214" s="561"/>
      <c r="CO214" s="561"/>
      <c r="CP214" s="561"/>
      <c r="CQ214" s="561"/>
      <c r="CR214" s="561"/>
      <c r="CS214" s="561"/>
      <c r="CT214" s="561"/>
      <c r="CU214" s="561"/>
      <c r="CV214" s="561"/>
      <c r="CW214" s="561"/>
      <c r="CX214" s="561"/>
      <c r="CY214" s="561"/>
      <c r="CZ214" s="561"/>
      <c r="DA214" s="561"/>
      <c r="DB214" s="561"/>
      <c r="DC214" s="561"/>
      <c r="DD214" s="561"/>
      <c r="DE214" s="561"/>
      <c r="DF214" s="561"/>
      <c r="DG214" s="561"/>
      <c r="DH214" s="561"/>
      <c r="DI214" s="561"/>
      <c r="DJ214" s="561"/>
      <c r="DK214" s="561"/>
      <c r="DL214" s="561"/>
      <c r="DM214" s="561"/>
      <c r="DN214" s="561"/>
      <c r="DO214" s="561"/>
      <c r="DP214" s="561"/>
      <c r="DQ214" s="561"/>
      <c r="DR214" s="561"/>
      <c r="DS214" s="561"/>
      <c r="DT214" s="561"/>
      <c r="DU214" s="561"/>
      <c r="DV214" s="561"/>
      <c r="DW214" s="561"/>
      <c r="DX214" s="561"/>
      <c r="DY214" s="561"/>
      <c r="DZ214" s="561"/>
      <c r="EA214" s="561"/>
      <c r="EB214" s="561"/>
      <c r="EC214" s="561"/>
      <c r="ED214" s="561"/>
      <c r="EE214" s="561"/>
      <c r="EF214" s="561"/>
      <c r="EG214" s="561"/>
      <c r="EH214" s="561"/>
      <c r="EI214" s="561"/>
      <c r="EJ214" s="561"/>
      <c r="EK214" s="561"/>
      <c r="EL214" s="561"/>
      <c r="EM214" s="561"/>
      <c r="EN214" s="561"/>
      <c r="EO214" s="561"/>
      <c r="EP214" s="561"/>
      <c r="EQ214" s="561"/>
      <c r="ER214" s="561"/>
      <c r="ES214" s="561"/>
      <c r="ET214" s="561"/>
      <c r="EU214" s="561"/>
      <c r="EV214" s="561"/>
      <c r="EW214" s="561"/>
      <c r="EX214" s="561"/>
      <c r="EY214" s="561"/>
      <c r="EZ214" s="561"/>
      <c r="FA214" s="561"/>
      <c r="FB214" s="561"/>
      <c r="FC214" s="561"/>
      <c r="FD214" s="561"/>
      <c r="FE214" s="561"/>
      <c r="FF214" s="561"/>
      <c r="FG214" s="561"/>
      <c r="FH214" s="561"/>
      <c r="FI214" s="561"/>
      <c r="FJ214" s="561"/>
      <c r="FK214" s="561"/>
      <c r="FL214" s="561"/>
      <c r="FM214" s="561"/>
      <c r="FN214" s="561"/>
      <c r="FO214" s="561"/>
      <c r="FP214" s="561"/>
      <c r="FQ214" s="561"/>
      <c r="FR214" s="561"/>
      <c r="FS214" s="561"/>
      <c r="FT214" s="561"/>
      <c r="FU214" s="561"/>
      <c r="FV214" s="561"/>
      <c r="FW214" s="561"/>
      <c r="FX214" s="561"/>
      <c r="FY214" s="561"/>
      <c r="FZ214" s="561"/>
      <c r="GA214" s="561"/>
      <c r="GB214" s="561"/>
      <c r="GC214" s="561"/>
      <c r="GD214" s="561"/>
      <c r="GE214" s="561"/>
      <c r="GF214" s="561"/>
      <c r="GG214" s="561"/>
      <c r="GH214" s="561"/>
      <c r="GI214" s="561"/>
      <c r="GJ214" s="561"/>
      <c r="GK214" s="561"/>
      <c r="GL214" s="561"/>
      <c r="GM214" s="561"/>
      <c r="GN214" s="561"/>
      <c r="GO214" s="561"/>
      <c r="GP214" s="561"/>
      <c r="GQ214" s="561"/>
      <c r="GR214" s="561"/>
      <c r="GS214" s="561"/>
      <c r="GT214" s="561"/>
      <c r="GU214" s="561"/>
      <c r="GV214" s="561"/>
      <c r="GW214" s="561"/>
      <c r="GX214" s="561"/>
      <c r="GY214" s="561"/>
      <c r="GZ214" s="561"/>
      <c r="HA214" s="561"/>
      <c r="HB214" s="561"/>
      <c r="HC214" s="561"/>
      <c r="HD214" s="561"/>
      <c r="HE214" s="561"/>
      <c r="HF214" s="561"/>
      <c r="HG214" s="561"/>
      <c r="HH214" s="561"/>
      <c r="HI214" s="561"/>
      <c r="HJ214" s="561"/>
      <c r="HK214" s="561"/>
      <c r="HL214" s="561"/>
      <c r="HM214" s="561"/>
      <c r="HN214" s="561"/>
      <c r="HO214" s="561"/>
      <c r="HP214" s="561"/>
      <c r="HQ214" s="561"/>
      <c r="HR214" s="561"/>
      <c r="HS214" s="561"/>
      <c r="HT214" s="561"/>
      <c r="HU214" s="561"/>
      <c r="HV214" s="561"/>
      <c r="HW214" s="561"/>
      <c r="HX214" s="561"/>
      <c r="HY214" s="561"/>
      <c r="HZ214" s="561"/>
      <c r="IA214" s="561"/>
      <c r="IB214" s="561"/>
      <c r="IC214" s="561"/>
      <c r="ID214" s="561"/>
      <c r="IE214" s="561"/>
      <c r="IF214" s="561"/>
      <c r="IG214" s="561"/>
      <c r="IH214" s="561"/>
      <c r="II214" s="561"/>
      <c r="IJ214" s="561"/>
      <c r="IK214" s="561"/>
      <c r="IL214" s="561"/>
      <c r="IM214" s="561"/>
      <c r="IN214" s="561"/>
      <c r="IO214" s="561"/>
      <c r="IP214" s="561"/>
      <c r="IQ214" s="561"/>
      <c r="IR214" s="561"/>
      <c r="IS214" s="561"/>
      <c r="IT214" s="561"/>
      <c r="IU214" s="561"/>
    </row>
    <row r="215" spans="1:255" s="600" customFormat="1" ht="15" customHeight="1" x14ac:dyDescent="0.25">
      <c r="A215" s="591"/>
      <c r="B215" s="592" t="s">
        <v>309</v>
      </c>
      <c r="C215" s="593" t="str">
        <f t="shared" si="95"/>
        <v>Belanja Alat/Bahan untuk Kegiatan Kantor - Bahan Cetak</v>
      </c>
      <c r="D215" s="594">
        <v>7327250</v>
      </c>
      <c r="E215" s="594"/>
      <c r="F215" s="594"/>
      <c r="G215" s="594">
        <f t="shared" si="90"/>
        <v>0</v>
      </c>
      <c r="H215" s="594"/>
      <c r="I215" s="594"/>
      <c r="J215" s="594">
        <f t="shared" si="91"/>
        <v>0</v>
      </c>
      <c r="K215" s="594">
        <v>6633250</v>
      </c>
      <c r="L215" s="594"/>
      <c r="M215" s="594">
        <f t="shared" si="92"/>
        <v>6633250</v>
      </c>
      <c r="N215" s="594">
        <f t="shared" si="93"/>
        <v>6633250</v>
      </c>
      <c r="O215" s="595">
        <f t="shared" si="94"/>
        <v>694000</v>
      </c>
      <c r="P215" s="561"/>
      <c r="Q215" s="596"/>
      <c r="R215" s="561"/>
      <c r="S215" s="561"/>
      <c r="T215" s="561"/>
      <c r="U215" s="561"/>
      <c r="V215" s="561"/>
      <c r="W215" s="561"/>
      <c r="X215" s="561"/>
      <c r="Y215" s="561"/>
      <c r="Z215" s="561"/>
      <c r="AA215" s="561"/>
      <c r="AB215" s="561"/>
      <c r="AC215" s="561"/>
      <c r="AD215" s="561"/>
      <c r="AE215" s="561"/>
      <c r="AF215" s="561"/>
      <c r="AG215" s="561"/>
      <c r="AH215" s="561"/>
      <c r="AI215" s="561"/>
      <c r="AJ215" s="561"/>
      <c r="AK215" s="561"/>
      <c r="AL215" s="561"/>
      <c r="AM215" s="561"/>
      <c r="AN215" s="561"/>
      <c r="AO215" s="561"/>
      <c r="AP215" s="561"/>
      <c r="AQ215" s="561"/>
      <c r="AR215" s="561"/>
      <c r="AS215" s="561"/>
      <c r="AT215" s="561"/>
      <c r="AU215" s="561"/>
      <c r="AV215" s="561"/>
      <c r="AW215" s="561"/>
      <c r="AX215" s="561"/>
      <c r="AY215" s="561"/>
      <c r="AZ215" s="561"/>
      <c r="BA215" s="561"/>
      <c r="BB215" s="561"/>
      <c r="BC215" s="561"/>
      <c r="BD215" s="561"/>
      <c r="BE215" s="561"/>
      <c r="BF215" s="561"/>
      <c r="BG215" s="561"/>
      <c r="BH215" s="561"/>
      <c r="BI215" s="561"/>
      <c r="BJ215" s="561"/>
      <c r="BK215" s="561"/>
      <c r="BL215" s="561"/>
      <c r="BM215" s="561"/>
      <c r="BN215" s="561"/>
      <c r="BO215" s="561"/>
      <c r="BP215" s="561"/>
      <c r="BQ215" s="561"/>
      <c r="BR215" s="561"/>
      <c r="BS215" s="561"/>
      <c r="BT215" s="561"/>
      <c r="BU215" s="561"/>
      <c r="BV215" s="561"/>
      <c r="BW215" s="561"/>
      <c r="BX215" s="561"/>
      <c r="BY215" s="561"/>
      <c r="BZ215" s="561"/>
      <c r="CA215" s="561"/>
      <c r="CB215" s="561"/>
      <c r="CC215" s="561"/>
      <c r="CD215" s="561"/>
      <c r="CE215" s="561"/>
      <c r="CF215" s="561"/>
      <c r="CG215" s="561"/>
      <c r="CH215" s="561"/>
      <c r="CI215" s="561"/>
      <c r="CJ215" s="561"/>
      <c r="CK215" s="561"/>
      <c r="CL215" s="561"/>
      <c r="CM215" s="561"/>
      <c r="CN215" s="561"/>
      <c r="CO215" s="561"/>
      <c r="CP215" s="561"/>
      <c r="CQ215" s="561"/>
      <c r="CR215" s="561"/>
      <c r="CS215" s="561"/>
      <c r="CT215" s="561"/>
      <c r="CU215" s="561"/>
      <c r="CV215" s="561"/>
      <c r="CW215" s="561"/>
      <c r="CX215" s="561"/>
      <c r="CY215" s="561"/>
      <c r="CZ215" s="561"/>
      <c r="DA215" s="561"/>
      <c r="DB215" s="561"/>
      <c r="DC215" s="561"/>
      <c r="DD215" s="561"/>
      <c r="DE215" s="561"/>
      <c r="DF215" s="561"/>
      <c r="DG215" s="561"/>
      <c r="DH215" s="561"/>
      <c r="DI215" s="561"/>
      <c r="DJ215" s="561"/>
      <c r="DK215" s="561"/>
      <c r="DL215" s="561"/>
      <c r="DM215" s="561"/>
      <c r="DN215" s="561"/>
      <c r="DO215" s="561"/>
      <c r="DP215" s="561"/>
      <c r="DQ215" s="561"/>
      <c r="DR215" s="561"/>
      <c r="DS215" s="561"/>
      <c r="DT215" s="561"/>
      <c r="DU215" s="561"/>
      <c r="DV215" s="561"/>
      <c r="DW215" s="561"/>
      <c r="DX215" s="561"/>
      <c r="DY215" s="561"/>
      <c r="DZ215" s="561"/>
      <c r="EA215" s="561"/>
      <c r="EB215" s="561"/>
      <c r="EC215" s="561"/>
      <c r="ED215" s="561"/>
      <c r="EE215" s="561"/>
      <c r="EF215" s="561"/>
      <c r="EG215" s="561"/>
      <c r="EH215" s="561"/>
      <c r="EI215" s="561"/>
      <c r="EJ215" s="561"/>
      <c r="EK215" s="561"/>
      <c r="EL215" s="561"/>
      <c r="EM215" s="561"/>
      <c r="EN215" s="561"/>
      <c r="EO215" s="561"/>
      <c r="EP215" s="561"/>
      <c r="EQ215" s="561"/>
      <c r="ER215" s="561"/>
      <c r="ES215" s="561"/>
      <c r="ET215" s="561"/>
      <c r="EU215" s="561"/>
      <c r="EV215" s="561"/>
      <c r="EW215" s="561"/>
      <c r="EX215" s="561"/>
      <c r="EY215" s="561"/>
      <c r="EZ215" s="561"/>
      <c r="FA215" s="561"/>
      <c r="FB215" s="561"/>
      <c r="FC215" s="561"/>
      <c r="FD215" s="561"/>
      <c r="FE215" s="561"/>
      <c r="FF215" s="561"/>
      <c r="FG215" s="561"/>
      <c r="FH215" s="561"/>
      <c r="FI215" s="561"/>
      <c r="FJ215" s="561"/>
      <c r="FK215" s="561"/>
      <c r="FL215" s="561"/>
      <c r="FM215" s="561"/>
      <c r="FN215" s="561"/>
      <c r="FO215" s="561"/>
      <c r="FP215" s="561"/>
      <c r="FQ215" s="561"/>
      <c r="FR215" s="561"/>
      <c r="FS215" s="561"/>
      <c r="FT215" s="561"/>
      <c r="FU215" s="561"/>
      <c r="FV215" s="561"/>
      <c r="FW215" s="561"/>
      <c r="FX215" s="561"/>
      <c r="FY215" s="561"/>
      <c r="FZ215" s="561"/>
      <c r="GA215" s="561"/>
      <c r="GB215" s="561"/>
      <c r="GC215" s="561"/>
      <c r="GD215" s="561"/>
      <c r="GE215" s="561"/>
      <c r="GF215" s="561"/>
      <c r="GG215" s="561"/>
      <c r="GH215" s="561"/>
      <c r="GI215" s="561"/>
      <c r="GJ215" s="561"/>
      <c r="GK215" s="561"/>
      <c r="GL215" s="561"/>
      <c r="GM215" s="561"/>
      <c r="GN215" s="561"/>
      <c r="GO215" s="561"/>
      <c r="GP215" s="561"/>
      <c r="GQ215" s="561"/>
      <c r="GR215" s="561"/>
      <c r="GS215" s="561"/>
      <c r="GT215" s="561"/>
      <c r="GU215" s="561"/>
      <c r="GV215" s="561"/>
      <c r="GW215" s="561"/>
      <c r="GX215" s="561"/>
      <c r="GY215" s="561"/>
      <c r="GZ215" s="561"/>
      <c r="HA215" s="561"/>
      <c r="HB215" s="561"/>
      <c r="HC215" s="561"/>
      <c r="HD215" s="561"/>
      <c r="HE215" s="561"/>
      <c r="HF215" s="561"/>
      <c r="HG215" s="561"/>
      <c r="HH215" s="561"/>
      <c r="HI215" s="561"/>
      <c r="HJ215" s="561"/>
      <c r="HK215" s="561"/>
      <c r="HL215" s="561"/>
      <c r="HM215" s="561"/>
      <c r="HN215" s="561"/>
      <c r="HO215" s="561"/>
      <c r="HP215" s="561"/>
      <c r="HQ215" s="561"/>
      <c r="HR215" s="561"/>
      <c r="HS215" s="561"/>
      <c r="HT215" s="561"/>
      <c r="HU215" s="561"/>
      <c r="HV215" s="561"/>
      <c r="HW215" s="561"/>
      <c r="HX215" s="561"/>
      <c r="HY215" s="561"/>
      <c r="HZ215" s="561"/>
      <c r="IA215" s="561"/>
      <c r="IB215" s="561"/>
      <c r="IC215" s="561"/>
      <c r="ID215" s="561"/>
      <c r="IE215" s="561"/>
      <c r="IF215" s="561"/>
      <c r="IG215" s="561"/>
      <c r="IH215" s="561"/>
      <c r="II215" s="561"/>
      <c r="IJ215" s="561"/>
      <c r="IK215" s="561"/>
      <c r="IL215" s="561"/>
      <c r="IM215" s="561"/>
      <c r="IN215" s="561"/>
      <c r="IO215" s="561"/>
      <c r="IP215" s="561"/>
      <c r="IQ215" s="561"/>
      <c r="IR215" s="561"/>
      <c r="IS215" s="561"/>
      <c r="IT215" s="561"/>
      <c r="IU215" s="561"/>
    </row>
    <row r="216" spans="1:255" s="600" customFormat="1" ht="14.25" customHeight="1" x14ac:dyDescent="0.25">
      <c r="A216" s="591"/>
      <c r="B216" s="592" t="s">
        <v>309</v>
      </c>
      <c r="C216" s="593" t="str">
        <f t="shared" si="95"/>
        <v>Belanja Alat/Bahan untuk Kegiatan Kantor - Bahan Cetak</v>
      </c>
      <c r="D216" s="594">
        <v>954000</v>
      </c>
      <c r="E216" s="594"/>
      <c r="F216" s="594"/>
      <c r="G216" s="594">
        <f t="shared" si="90"/>
        <v>0</v>
      </c>
      <c r="H216" s="594"/>
      <c r="I216" s="594"/>
      <c r="J216" s="594">
        <f t="shared" si="91"/>
        <v>0</v>
      </c>
      <c r="K216" s="594">
        <v>954000</v>
      </c>
      <c r="L216" s="594"/>
      <c r="M216" s="594">
        <f t="shared" si="92"/>
        <v>954000</v>
      </c>
      <c r="N216" s="594">
        <f t="shared" si="93"/>
        <v>954000</v>
      </c>
      <c r="O216" s="595">
        <f t="shared" si="94"/>
        <v>0</v>
      </c>
      <c r="P216" s="561"/>
      <c r="Q216" s="596">
        <f>(N216/D216)*100</f>
        <v>100</v>
      </c>
      <c r="R216" s="561"/>
      <c r="S216" s="561"/>
      <c r="T216" s="561"/>
      <c r="U216" s="561"/>
      <c r="V216" s="561"/>
      <c r="W216" s="561"/>
      <c r="X216" s="561"/>
      <c r="Y216" s="561"/>
      <c r="Z216" s="561"/>
      <c r="AA216" s="561"/>
      <c r="AB216" s="561"/>
      <c r="AC216" s="561"/>
      <c r="AD216" s="561"/>
      <c r="AE216" s="561"/>
      <c r="AF216" s="561"/>
      <c r="AG216" s="561"/>
      <c r="AH216" s="561"/>
      <c r="AI216" s="561"/>
      <c r="AJ216" s="561"/>
      <c r="AK216" s="561"/>
      <c r="AL216" s="561"/>
      <c r="AM216" s="561"/>
      <c r="AN216" s="561"/>
      <c r="AO216" s="561"/>
      <c r="AP216" s="561"/>
      <c r="AQ216" s="561"/>
      <c r="AR216" s="561"/>
      <c r="AS216" s="561"/>
      <c r="AT216" s="561"/>
      <c r="AU216" s="561"/>
      <c r="AV216" s="561"/>
      <c r="AW216" s="561"/>
      <c r="AX216" s="561"/>
      <c r="AY216" s="561"/>
      <c r="AZ216" s="561"/>
      <c r="BA216" s="561"/>
      <c r="BB216" s="561"/>
      <c r="BC216" s="561"/>
      <c r="BD216" s="561"/>
      <c r="BE216" s="561"/>
      <c r="BF216" s="561"/>
      <c r="BG216" s="561"/>
      <c r="BH216" s="561"/>
      <c r="BI216" s="561"/>
      <c r="BJ216" s="561"/>
      <c r="BK216" s="561"/>
      <c r="BL216" s="561"/>
      <c r="BM216" s="561"/>
      <c r="BN216" s="561"/>
      <c r="BO216" s="561"/>
      <c r="BP216" s="561"/>
      <c r="BQ216" s="561"/>
      <c r="BR216" s="561"/>
      <c r="BS216" s="561"/>
      <c r="BT216" s="561"/>
      <c r="BU216" s="561"/>
      <c r="BV216" s="561"/>
      <c r="BW216" s="561"/>
      <c r="BX216" s="561"/>
      <c r="BY216" s="561"/>
      <c r="BZ216" s="561"/>
      <c r="CA216" s="561"/>
      <c r="CB216" s="561"/>
      <c r="CC216" s="561"/>
      <c r="CD216" s="561"/>
      <c r="CE216" s="561"/>
      <c r="CF216" s="561"/>
      <c r="CG216" s="561"/>
      <c r="CH216" s="561"/>
      <c r="CI216" s="561"/>
      <c r="CJ216" s="561"/>
      <c r="CK216" s="561"/>
      <c r="CL216" s="561"/>
      <c r="CM216" s="561"/>
      <c r="CN216" s="561"/>
      <c r="CO216" s="561"/>
      <c r="CP216" s="561"/>
      <c r="CQ216" s="561"/>
      <c r="CR216" s="561"/>
      <c r="CS216" s="561"/>
      <c r="CT216" s="561"/>
      <c r="CU216" s="561"/>
      <c r="CV216" s="561"/>
      <c r="CW216" s="561"/>
      <c r="CX216" s="561"/>
      <c r="CY216" s="561"/>
      <c r="CZ216" s="561"/>
      <c r="DA216" s="561"/>
      <c r="DB216" s="561"/>
      <c r="DC216" s="561"/>
      <c r="DD216" s="561"/>
      <c r="DE216" s="561"/>
      <c r="DF216" s="561"/>
      <c r="DG216" s="561"/>
      <c r="DH216" s="561"/>
      <c r="DI216" s="561"/>
      <c r="DJ216" s="561"/>
      <c r="DK216" s="561"/>
      <c r="DL216" s="561"/>
      <c r="DM216" s="561"/>
      <c r="DN216" s="561"/>
      <c r="DO216" s="561"/>
      <c r="DP216" s="561"/>
      <c r="DQ216" s="561"/>
      <c r="DR216" s="561"/>
      <c r="DS216" s="561"/>
      <c r="DT216" s="561"/>
      <c r="DU216" s="561"/>
      <c r="DV216" s="561"/>
      <c r="DW216" s="561"/>
      <c r="DX216" s="561"/>
      <c r="DY216" s="561"/>
      <c r="DZ216" s="561"/>
      <c r="EA216" s="561"/>
      <c r="EB216" s="561"/>
      <c r="EC216" s="561"/>
      <c r="ED216" s="561"/>
      <c r="EE216" s="561"/>
      <c r="EF216" s="561"/>
      <c r="EG216" s="561"/>
      <c r="EH216" s="561"/>
      <c r="EI216" s="561"/>
      <c r="EJ216" s="561"/>
      <c r="EK216" s="561"/>
      <c r="EL216" s="561"/>
      <c r="EM216" s="561"/>
      <c r="EN216" s="561"/>
      <c r="EO216" s="561"/>
      <c r="EP216" s="561"/>
      <c r="EQ216" s="561"/>
      <c r="ER216" s="561"/>
      <c r="ES216" s="561"/>
      <c r="ET216" s="561"/>
      <c r="EU216" s="561"/>
      <c r="EV216" s="561"/>
      <c r="EW216" s="561"/>
      <c r="EX216" s="561"/>
      <c r="EY216" s="561"/>
      <c r="EZ216" s="561"/>
      <c r="FA216" s="561"/>
      <c r="FB216" s="561"/>
      <c r="FC216" s="561"/>
      <c r="FD216" s="561"/>
      <c r="FE216" s="561"/>
      <c r="FF216" s="561"/>
      <c r="FG216" s="561"/>
      <c r="FH216" s="561"/>
      <c r="FI216" s="561"/>
      <c r="FJ216" s="561"/>
      <c r="FK216" s="561"/>
      <c r="FL216" s="561"/>
      <c r="FM216" s="561"/>
      <c r="FN216" s="561"/>
      <c r="FO216" s="561"/>
      <c r="FP216" s="561"/>
      <c r="FQ216" s="561"/>
      <c r="FR216" s="561"/>
      <c r="FS216" s="561"/>
      <c r="FT216" s="561"/>
      <c r="FU216" s="561"/>
      <c r="FV216" s="561"/>
      <c r="FW216" s="561"/>
      <c r="FX216" s="561"/>
      <c r="FY216" s="561"/>
      <c r="FZ216" s="561"/>
      <c r="GA216" s="561"/>
      <c r="GB216" s="561"/>
      <c r="GC216" s="561"/>
      <c r="GD216" s="561"/>
      <c r="GE216" s="561"/>
      <c r="GF216" s="561"/>
      <c r="GG216" s="561"/>
      <c r="GH216" s="561"/>
      <c r="GI216" s="561"/>
      <c r="GJ216" s="561"/>
      <c r="GK216" s="561"/>
      <c r="GL216" s="561"/>
      <c r="GM216" s="561"/>
      <c r="GN216" s="561"/>
      <c r="GO216" s="561"/>
      <c r="GP216" s="561"/>
      <c r="GQ216" s="561"/>
      <c r="GR216" s="561"/>
      <c r="GS216" s="561"/>
      <c r="GT216" s="561"/>
      <c r="GU216" s="561"/>
      <c r="GV216" s="561"/>
      <c r="GW216" s="561"/>
      <c r="GX216" s="561"/>
      <c r="GY216" s="561"/>
      <c r="GZ216" s="561"/>
      <c r="HA216" s="561"/>
      <c r="HB216" s="561"/>
      <c r="HC216" s="561"/>
      <c r="HD216" s="561"/>
      <c r="HE216" s="561"/>
      <c r="HF216" s="561"/>
      <c r="HG216" s="561"/>
      <c r="HH216" s="561"/>
      <c r="HI216" s="561"/>
      <c r="HJ216" s="561"/>
      <c r="HK216" s="561"/>
      <c r="HL216" s="561"/>
      <c r="HM216" s="561"/>
      <c r="HN216" s="561"/>
      <c r="HO216" s="561"/>
      <c r="HP216" s="561"/>
      <c r="HQ216" s="561"/>
      <c r="HR216" s="561"/>
      <c r="HS216" s="561"/>
      <c r="HT216" s="561"/>
      <c r="HU216" s="561"/>
      <c r="HV216" s="561"/>
      <c r="HW216" s="561"/>
      <c r="HX216" s="561"/>
      <c r="HY216" s="561"/>
      <c r="HZ216" s="561"/>
      <c r="IA216" s="561"/>
      <c r="IB216" s="561"/>
      <c r="IC216" s="561"/>
      <c r="ID216" s="561"/>
      <c r="IE216" s="561"/>
      <c r="IF216" s="561"/>
      <c r="IG216" s="561"/>
      <c r="IH216" s="561"/>
      <c r="II216" s="561"/>
      <c r="IJ216" s="561"/>
      <c r="IK216" s="561"/>
      <c r="IL216" s="561"/>
      <c r="IM216" s="561"/>
      <c r="IN216" s="561"/>
      <c r="IO216" s="561"/>
      <c r="IP216" s="561"/>
      <c r="IQ216" s="561"/>
      <c r="IR216" s="561"/>
      <c r="IS216" s="561"/>
      <c r="IT216" s="561"/>
      <c r="IU216" s="561"/>
    </row>
    <row r="217" spans="1:255" s="600" customFormat="1" ht="14.25" customHeight="1" x14ac:dyDescent="0.25">
      <c r="A217" s="591"/>
      <c r="B217" s="592" t="s">
        <v>309</v>
      </c>
      <c r="C217" s="593" t="str">
        <f t="shared" si="95"/>
        <v>Belanja Alat/Bahan untuk Kegiatan Kantor - Bahan Cetak</v>
      </c>
      <c r="D217" s="594">
        <v>2185250</v>
      </c>
      <c r="E217" s="594"/>
      <c r="F217" s="594"/>
      <c r="G217" s="594">
        <f t="shared" si="90"/>
        <v>0</v>
      </c>
      <c r="H217" s="594"/>
      <c r="I217" s="594"/>
      <c r="J217" s="594">
        <f t="shared" si="91"/>
        <v>0</v>
      </c>
      <c r="K217" s="594">
        <v>1729250</v>
      </c>
      <c r="L217" s="614"/>
      <c r="M217" s="594">
        <f t="shared" si="92"/>
        <v>1729250</v>
      </c>
      <c r="N217" s="594">
        <f t="shared" si="93"/>
        <v>1729250</v>
      </c>
      <c r="O217" s="595">
        <f t="shared" si="94"/>
        <v>456000</v>
      </c>
      <c r="P217" s="561"/>
      <c r="Q217" s="596">
        <f>(N217/D217)*100</f>
        <v>79.132822331541007</v>
      </c>
      <c r="R217" s="561"/>
      <c r="S217" s="561"/>
      <c r="T217" s="561"/>
      <c r="U217" s="561"/>
      <c r="V217" s="561"/>
      <c r="W217" s="561"/>
      <c r="X217" s="561"/>
      <c r="Y217" s="561"/>
      <c r="Z217" s="561"/>
      <c r="AA217" s="561"/>
      <c r="AB217" s="561"/>
      <c r="AC217" s="561"/>
      <c r="AD217" s="561"/>
      <c r="AE217" s="561"/>
      <c r="AF217" s="561"/>
      <c r="AG217" s="561"/>
      <c r="AH217" s="561"/>
      <c r="AI217" s="561"/>
      <c r="AJ217" s="561"/>
      <c r="AK217" s="561"/>
      <c r="AL217" s="561"/>
      <c r="AM217" s="561"/>
      <c r="AN217" s="561"/>
      <c r="AO217" s="561"/>
      <c r="AP217" s="561"/>
      <c r="AQ217" s="561"/>
      <c r="AR217" s="561"/>
      <c r="AS217" s="561"/>
      <c r="AT217" s="561"/>
      <c r="AU217" s="561"/>
      <c r="AV217" s="561"/>
      <c r="AW217" s="561"/>
      <c r="AX217" s="561"/>
      <c r="AY217" s="561"/>
      <c r="AZ217" s="561"/>
      <c r="BA217" s="561"/>
      <c r="BB217" s="561"/>
      <c r="BC217" s="561"/>
      <c r="BD217" s="561"/>
      <c r="BE217" s="561"/>
      <c r="BF217" s="561"/>
      <c r="BG217" s="561"/>
      <c r="BH217" s="561"/>
      <c r="BI217" s="561"/>
      <c r="BJ217" s="561"/>
      <c r="BK217" s="561"/>
      <c r="BL217" s="561"/>
      <c r="BM217" s="561"/>
      <c r="BN217" s="561"/>
      <c r="BO217" s="561"/>
      <c r="BP217" s="561"/>
      <c r="BQ217" s="561"/>
      <c r="BR217" s="561"/>
      <c r="BS217" s="561"/>
      <c r="BT217" s="561"/>
      <c r="BU217" s="561"/>
      <c r="BV217" s="561"/>
      <c r="BW217" s="561"/>
      <c r="BX217" s="561"/>
      <c r="BY217" s="561"/>
      <c r="BZ217" s="561"/>
      <c r="CA217" s="561"/>
      <c r="CB217" s="561"/>
      <c r="CC217" s="561"/>
      <c r="CD217" s="561"/>
      <c r="CE217" s="561"/>
      <c r="CF217" s="561"/>
      <c r="CG217" s="561"/>
      <c r="CH217" s="561"/>
      <c r="CI217" s="561"/>
      <c r="CJ217" s="561"/>
      <c r="CK217" s="561"/>
      <c r="CL217" s="561"/>
      <c r="CM217" s="561"/>
      <c r="CN217" s="561"/>
      <c r="CO217" s="561"/>
      <c r="CP217" s="561"/>
      <c r="CQ217" s="561"/>
      <c r="CR217" s="561"/>
      <c r="CS217" s="561"/>
      <c r="CT217" s="561"/>
      <c r="CU217" s="561"/>
      <c r="CV217" s="561"/>
      <c r="CW217" s="561"/>
      <c r="CX217" s="561"/>
      <c r="CY217" s="561"/>
      <c r="CZ217" s="561"/>
      <c r="DA217" s="561"/>
      <c r="DB217" s="561"/>
      <c r="DC217" s="561"/>
      <c r="DD217" s="561"/>
      <c r="DE217" s="561"/>
      <c r="DF217" s="561"/>
      <c r="DG217" s="561"/>
      <c r="DH217" s="561"/>
      <c r="DI217" s="561"/>
      <c r="DJ217" s="561"/>
      <c r="DK217" s="561"/>
      <c r="DL217" s="561"/>
      <c r="DM217" s="561"/>
      <c r="DN217" s="561"/>
      <c r="DO217" s="561"/>
      <c r="DP217" s="561"/>
      <c r="DQ217" s="561"/>
      <c r="DR217" s="561"/>
      <c r="DS217" s="561"/>
      <c r="DT217" s="561"/>
      <c r="DU217" s="561"/>
      <c r="DV217" s="561"/>
      <c r="DW217" s="561"/>
      <c r="DX217" s="561"/>
      <c r="DY217" s="561"/>
      <c r="DZ217" s="561"/>
      <c r="EA217" s="561"/>
      <c r="EB217" s="561"/>
      <c r="EC217" s="561"/>
      <c r="ED217" s="561"/>
      <c r="EE217" s="561"/>
      <c r="EF217" s="561"/>
      <c r="EG217" s="561"/>
      <c r="EH217" s="561"/>
      <c r="EI217" s="561"/>
      <c r="EJ217" s="561"/>
      <c r="EK217" s="561"/>
      <c r="EL217" s="561"/>
      <c r="EM217" s="561"/>
      <c r="EN217" s="561"/>
      <c r="EO217" s="561"/>
      <c r="EP217" s="561"/>
      <c r="EQ217" s="561"/>
      <c r="ER217" s="561"/>
      <c r="ES217" s="561"/>
      <c r="ET217" s="561"/>
      <c r="EU217" s="561"/>
      <c r="EV217" s="561"/>
      <c r="EW217" s="561"/>
      <c r="EX217" s="561"/>
      <c r="EY217" s="561"/>
      <c r="EZ217" s="561"/>
      <c r="FA217" s="561"/>
      <c r="FB217" s="561"/>
      <c r="FC217" s="561"/>
      <c r="FD217" s="561"/>
      <c r="FE217" s="561"/>
      <c r="FF217" s="561"/>
      <c r="FG217" s="561"/>
      <c r="FH217" s="561"/>
      <c r="FI217" s="561"/>
      <c r="FJ217" s="561"/>
      <c r="FK217" s="561"/>
      <c r="FL217" s="561"/>
      <c r="FM217" s="561"/>
      <c r="FN217" s="561"/>
      <c r="FO217" s="561"/>
      <c r="FP217" s="561"/>
      <c r="FQ217" s="561"/>
      <c r="FR217" s="561"/>
      <c r="FS217" s="561"/>
      <c r="FT217" s="561"/>
      <c r="FU217" s="561"/>
      <c r="FV217" s="561"/>
      <c r="FW217" s="561"/>
      <c r="FX217" s="561"/>
      <c r="FY217" s="561"/>
      <c r="FZ217" s="561"/>
      <c r="GA217" s="561"/>
      <c r="GB217" s="561"/>
      <c r="GC217" s="561"/>
      <c r="GD217" s="561"/>
      <c r="GE217" s="561"/>
      <c r="GF217" s="561"/>
      <c r="GG217" s="561"/>
      <c r="GH217" s="561"/>
      <c r="GI217" s="561"/>
      <c r="GJ217" s="561"/>
      <c r="GK217" s="561"/>
      <c r="GL217" s="561"/>
      <c r="GM217" s="561"/>
      <c r="GN217" s="561"/>
      <c r="GO217" s="561"/>
      <c r="GP217" s="561"/>
      <c r="GQ217" s="561"/>
      <c r="GR217" s="561"/>
      <c r="GS217" s="561"/>
      <c r="GT217" s="561"/>
      <c r="GU217" s="561"/>
      <c r="GV217" s="561"/>
      <c r="GW217" s="561"/>
      <c r="GX217" s="561"/>
      <c r="GY217" s="561"/>
      <c r="GZ217" s="561"/>
      <c r="HA217" s="561"/>
      <c r="HB217" s="561"/>
      <c r="HC217" s="561"/>
      <c r="HD217" s="561"/>
      <c r="HE217" s="561"/>
      <c r="HF217" s="561"/>
      <c r="HG217" s="561"/>
      <c r="HH217" s="561"/>
      <c r="HI217" s="561"/>
      <c r="HJ217" s="561"/>
      <c r="HK217" s="561"/>
      <c r="HL217" s="561"/>
      <c r="HM217" s="561"/>
      <c r="HN217" s="561"/>
      <c r="HO217" s="561"/>
      <c r="HP217" s="561"/>
      <c r="HQ217" s="561"/>
      <c r="HR217" s="561"/>
      <c r="HS217" s="561"/>
      <c r="HT217" s="561"/>
      <c r="HU217" s="561"/>
      <c r="HV217" s="561"/>
      <c r="HW217" s="561"/>
      <c r="HX217" s="561"/>
      <c r="HY217" s="561"/>
      <c r="HZ217" s="561"/>
      <c r="IA217" s="561"/>
      <c r="IB217" s="561"/>
      <c r="IC217" s="561"/>
      <c r="ID217" s="561"/>
      <c r="IE217" s="561"/>
      <c r="IF217" s="561"/>
      <c r="IG217" s="561"/>
      <c r="IH217" s="561"/>
      <c r="II217" s="561"/>
      <c r="IJ217" s="561"/>
      <c r="IK217" s="561"/>
      <c r="IL217" s="561"/>
      <c r="IM217" s="561"/>
      <c r="IN217" s="561"/>
      <c r="IO217" s="561"/>
      <c r="IP217" s="561"/>
      <c r="IQ217" s="561"/>
      <c r="IR217" s="561"/>
      <c r="IS217" s="561"/>
      <c r="IT217" s="561"/>
      <c r="IU217" s="561"/>
    </row>
    <row r="218" spans="1:255" s="600" customFormat="1" ht="16.5" customHeight="1" x14ac:dyDescent="0.25">
      <c r="A218" s="591"/>
      <c r="B218" s="592" t="s">
        <v>309</v>
      </c>
      <c r="C218" s="593" t="str">
        <f t="shared" si="95"/>
        <v>Belanja Alat/Bahan untuk Kegiatan Kantor - Bahan Cetak</v>
      </c>
      <c r="D218" s="594">
        <v>3099000</v>
      </c>
      <c r="E218" s="594"/>
      <c r="F218" s="594"/>
      <c r="G218" s="594">
        <f t="shared" si="90"/>
        <v>0</v>
      </c>
      <c r="H218" s="594"/>
      <c r="I218" s="594"/>
      <c r="J218" s="594">
        <f t="shared" si="91"/>
        <v>0</v>
      </c>
      <c r="K218" s="594">
        <v>598200</v>
      </c>
      <c r="L218" s="594"/>
      <c r="M218" s="594">
        <f t="shared" si="92"/>
        <v>598200</v>
      </c>
      <c r="N218" s="594">
        <f t="shared" si="93"/>
        <v>598200</v>
      </c>
      <c r="O218" s="595">
        <f t="shared" si="94"/>
        <v>2500800</v>
      </c>
      <c r="P218" s="561"/>
      <c r="Q218" s="596"/>
      <c r="R218" s="561"/>
      <c r="S218" s="561"/>
      <c r="T218" s="561"/>
      <c r="U218" s="561"/>
      <c r="V218" s="561"/>
      <c r="W218" s="561"/>
      <c r="X218" s="561"/>
      <c r="Y218" s="561"/>
      <c r="Z218" s="561"/>
      <c r="AA218" s="561"/>
      <c r="AB218" s="561"/>
      <c r="AC218" s="561"/>
      <c r="AD218" s="561"/>
      <c r="AE218" s="561"/>
      <c r="AF218" s="561"/>
      <c r="AG218" s="561"/>
      <c r="AH218" s="561"/>
      <c r="AI218" s="561"/>
      <c r="AJ218" s="561"/>
      <c r="AK218" s="561"/>
      <c r="AL218" s="561"/>
      <c r="AM218" s="561"/>
      <c r="AN218" s="561"/>
      <c r="AO218" s="561"/>
      <c r="AP218" s="561"/>
      <c r="AQ218" s="561"/>
      <c r="AR218" s="561"/>
      <c r="AS218" s="561"/>
      <c r="AT218" s="561"/>
      <c r="AU218" s="561"/>
      <c r="AV218" s="561"/>
      <c r="AW218" s="561"/>
      <c r="AX218" s="561"/>
      <c r="AY218" s="561"/>
      <c r="AZ218" s="561"/>
      <c r="BA218" s="561"/>
      <c r="BB218" s="561"/>
      <c r="BC218" s="561"/>
      <c r="BD218" s="561"/>
      <c r="BE218" s="561"/>
      <c r="BF218" s="561"/>
      <c r="BG218" s="561"/>
      <c r="BH218" s="561"/>
      <c r="BI218" s="561"/>
      <c r="BJ218" s="561"/>
      <c r="BK218" s="561"/>
      <c r="BL218" s="561"/>
      <c r="BM218" s="561"/>
      <c r="BN218" s="561"/>
      <c r="BO218" s="561"/>
      <c r="BP218" s="561"/>
      <c r="BQ218" s="561"/>
      <c r="BR218" s="561"/>
      <c r="BS218" s="561"/>
      <c r="BT218" s="561"/>
      <c r="BU218" s="561"/>
      <c r="BV218" s="561"/>
      <c r="BW218" s="561"/>
      <c r="BX218" s="561"/>
      <c r="BY218" s="561"/>
      <c r="BZ218" s="561"/>
      <c r="CA218" s="561"/>
      <c r="CB218" s="561"/>
      <c r="CC218" s="561"/>
      <c r="CD218" s="561"/>
      <c r="CE218" s="561"/>
      <c r="CF218" s="561"/>
      <c r="CG218" s="561"/>
      <c r="CH218" s="561"/>
      <c r="CI218" s="561"/>
      <c r="CJ218" s="561"/>
      <c r="CK218" s="561"/>
      <c r="CL218" s="561"/>
      <c r="CM218" s="561"/>
      <c r="CN218" s="561"/>
      <c r="CO218" s="561"/>
      <c r="CP218" s="561"/>
      <c r="CQ218" s="561"/>
      <c r="CR218" s="561"/>
      <c r="CS218" s="561"/>
      <c r="CT218" s="561"/>
      <c r="CU218" s="561"/>
      <c r="CV218" s="561"/>
      <c r="CW218" s="561"/>
      <c r="CX218" s="561"/>
      <c r="CY218" s="561"/>
      <c r="CZ218" s="561"/>
      <c r="DA218" s="561"/>
      <c r="DB218" s="561"/>
      <c r="DC218" s="561"/>
      <c r="DD218" s="561"/>
      <c r="DE218" s="561"/>
      <c r="DF218" s="561"/>
      <c r="DG218" s="561"/>
      <c r="DH218" s="561"/>
      <c r="DI218" s="561"/>
      <c r="DJ218" s="561"/>
      <c r="DK218" s="561"/>
      <c r="DL218" s="561"/>
      <c r="DM218" s="561"/>
      <c r="DN218" s="561"/>
      <c r="DO218" s="561"/>
      <c r="DP218" s="561"/>
      <c r="DQ218" s="561"/>
      <c r="DR218" s="561"/>
      <c r="DS218" s="561"/>
      <c r="DT218" s="561"/>
      <c r="DU218" s="561"/>
      <c r="DV218" s="561"/>
      <c r="DW218" s="561"/>
      <c r="DX218" s="561"/>
      <c r="DY218" s="561"/>
      <c r="DZ218" s="561"/>
      <c r="EA218" s="561"/>
      <c r="EB218" s="561"/>
      <c r="EC218" s="561"/>
      <c r="ED218" s="561"/>
      <c r="EE218" s="561"/>
      <c r="EF218" s="561"/>
      <c r="EG218" s="561"/>
      <c r="EH218" s="561"/>
      <c r="EI218" s="561"/>
      <c r="EJ218" s="561"/>
      <c r="EK218" s="561"/>
      <c r="EL218" s="561"/>
      <c r="EM218" s="561"/>
      <c r="EN218" s="561"/>
      <c r="EO218" s="561"/>
      <c r="EP218" s="561"/>
      <c r="EQ218" s="561"/>
      <c r="ER218" s="561"/>
      <c r="ES218" s="561"/>
      <c r="ET218" s="561"/>
      <c r="EU218" s="561"/>
      <c r="EV218" s="561"/>
      <c r="EW218" s="561"/>
      <c r="EX218" s="561"/>
      <c r="EY218" s="561"/>
      <c r="EZ218" s="561"/>
      <c r="FA218" s="561"/>
      <c r="FB218" s="561"/>
      <c r="FC218" s="561"/>
      <c r="FD218" s="561"/>
      <c r="FE218" s="561"/>
      <c r="FF218" s="561"/>
      <c r="FG218" s="561"/>
      <c r="FH218" s="561"/>
      <c r="FI218" s="561"/>
      <c r="FJ218" s="561"/>
      <c r="FK218" s="561"/>
      <c r="FL218" s="561"/>
      <c r="FM218" s="561"/>
      <c r="FN218" s="561"/>
      <c r="FO218" s="561"/>
      <c r="FP218" s="561"/>
      <c r="FQ218" s="561"/>
      <c r="FR218" s="561"/>
      <c r="FS218" s="561"/>
      <c r="FT218" s="561"/>
      <c r="FU218" s="561"/>
      <c r="FV218" s="561"/>
      <c r="FW218" s="561"/>
      <c r="FX218" s="561"/>
      <c r="FY218" s="561"/>
      <c r="FZ218" s="561"/>
      <c r="GA218" s="561"/>
      <c r="GB218" s="561"/>
      <c r="GC218" s="561"/>
      <c r="GD218" s="561"/>
      <c r="GE218" s="561"/>
      <c r="GF218" s="561"/>
      <c r="GG218" s="561"/>
      <c r="GH218" s="561"/>
      <c r="GI218" s="561"/>
      <c r="GJ218" s="561"/>
      <c r="GK218" s="561"/>
      <c r="GL218" s="561"/>
      <c r="GM218" s="561"/>
      <c r="GN218" s="561"/>
      <c r="GO218" s="561"/>
      <c r="GP218" s="561"/>
      <c r="GQ218" s="561"/>
      <c r="GR218" s="561"/>
      <c r="GS218" s="561"/>
      <c r="GT218" s="561"/>
      <c r="GU218" s="561"/>
      <c r="GV218" s="561"/>
      <c r="GW218" s="561"/>
      <c r="GX218" s="561"/>
      <c r="GY218" s="561"/>
      <c r="GZ218" s="561"/>
      <c r="HA218" s="561"/>
      <c r="HB218" s="561"/>
      <c r="HC218" s="561"/>
      <c r="HD218" s="561"/>
      <c r="HE218" s="561"/>
      <c r="HF218" s="561"/>
      <c r="HG218" s="561"/>
      <c r="HH218" s="561"/>
      <c r="HI218" s="561"/>
      <c r="HJ218" s="561"/>
      <c r="HK218" s="561"/>
      <c r="HL218" s="561"/>
      <c r="HM218" s="561"/>
      <c r="HN218" s="561"/>
      <c r="HO218" s="561"/>
      <c r="HP218" s="561"/>
      <c r="HQ218" s="561"/>
      <c r="HR218" s="561"/>
      <c r="HS218" s="561"/>
      <c r="HT218" s="561"/>
      <c r="HU218" s="561"/>
      <c r="HV218" s="561"/>
      <c r="HW218" s="561"/>
      <c r="HX218" s="561"/>
      <c r="HY218" s="561"/>
      <c r="HZ218" s="561"/>
      <c r="IA218" s="561"/>
      <c r="IB218" s="561"/>
      <c r="IC218" s="561"/>
      <c r="ID218" s="561"/>
      <c r="IE218" s="561"/>
      <c r="IF218" s="561"/>
      <c r="IG218" s="561"/>
      <c r="IH218" s="561"/>
      <c r="II218" s="561"/>
      <c r="IJ218" s="561"/>
      <c r="IK218" s="561"/>
      <c r="IL218" s="561"/>
      <c r="IM218" s="561"/>
      <c r="IN218" s="561"/>
      <c r="IO218" s="561"/>
      <c r="IP218" s="561"/>
      <c r="IQ218" s="561"/>
      <c r="IR218" s="561"/>
      <c r="IS218" s="561"/>
      <c r="IT218" s="561"/>
      <c r="IU218" s="561"/>
    </row>
    <row r="219" spans="1:255" s="600" customFormat="1" ht="14.25" customHeight="1" x14ac:dyDescent="0.25">
      <c r="A219" s="591"/>
      <c r="B219" s="592" t="s">
        <v>309</v>
      </c>
      <c r="C219" s="593" t="str">
        <f t="shared" si="95"/>
        <v>Belanja Alat/Bahan untuk Kegiatan Kantor - Bahan Cetak</v>
      </c>
      <c r="D219" s="594">
        <v>449250</v>
      </c>
      <c r="E219" s="594"/>
      <c r="F219" s="594"/>
      <c r="G219" s="594">
        <f t="shared" si="90"/>
        <v>0</v>
      </c>
      <c r="H219" s="594"/>
      <c r="I219" s="594"/>
      <c r="J219" s="594">
        <f t="shared" si="91"/>
        <v>0</v>
      </c>
      <c r="K219" s="594">
        <v>449250</v>
      </c>
      <c r="L219" s="594"/>
      <c r="M219" s="594">
        <f t="shared" si="92"/>
        <v>449250</v>
      </c>
      <c r="N219" s="594">
        <f t="shared" si="93"/>
        <v>449250</v>
      </c>
      <c r="O219" s="595">
        <f t="shared" si="94"/>
        <v>0</v>
      </c>
      <c r="Q219" s="596"/>
    </row>
    <row r="220" spans="1:255" s="600" customFormat="1" ht="15" customHeight="1" x14ac:dyDescent="0.25">
      <c r="A220" s="591"/>
      <c r="B220" s="592" t="s">
        <v>309</v>
      </c>
      <c r="C220" s="593" t="str">
        <f t="shared" si="95"/>
        <v>Belanja Alat/Bahan untuk Kegiatan Kantor - Bahan Cetak</v>
      </c>
      <c r="D220" s="594">
        <v>2366500</v>
      </c>
      <c r="E220" s="594"/>
      <c r="F220" s="594"/>
      <c r="G220" s="594">
        <f t="shared" si="90"/>
        <v>0</v>
      </c>
      <c r="H220" s="594"/>
      <c r="I220" s="594"/>
      <c r="J220" s="594">
        <f t="shared" si="91"/>
        <v>0</v>
      </c>
      <c r="K220" s="594">
        <v>0</v>
      </c>
      <c r="L220" s="594"/>
      <c r="M220" s="594">
        <f t="shared" si="92"/>
        <v>0</v>
      </c>
      <c r="N220" s="594">
        <f t="shared" si="93"/>
        <v>0</v>
      </c>
      <c r="O220" s="595">
        <f t="shared" si="94"/>
        <v>2366500</v>
      </c>
      <c r="P220" s="561"/>
      <c r="Q220" s="596">
        <f>(N220/D220)*100</f>
        <v>0</v>
      </c>
      <c r="R220" s="561"/>
      <c r="S220" s="561"/>
      <c r="T220" s="561"/>
      <c r="U220" s="561"/>
      <c r="V220" s="561"/>
      <c r="W220" s="561"/>
      <c r="X220" s="561"/>
      <c r="Y220" s="561"/>
      <c r="Z220" s="561"/>
      <c r="AA220" s="561"/>
      <c r="AB220" s="561"/>
      <c r="AC220" s="561"/>
      <c r="AD220" s="561"/>
      <c r="AE220" s="561"/>
      <c r="AF220" s="561"/>
      <c r="AG220" s="561"/>
      <c r="AH220" s="561"/>
      <c r="AI220" s="561"/>
      <c r="AJ220" s="561"/>
      <c r="AK220" s="561"/>
      <c r="AL220" s="561"/>
      <c r="AM220" s="561"/>
      <c r="AN220" s="561"/>
      <c r="AO220" s="561"/>
      <c r="AP220" s="561"/>
      <c r="AQ220" s="561"/>
      <c r="AR220" s="561"/>
      <c r="AS220" s="561"/>
      <c r="AT220" s="561"/>
      <c r="AU220" s="561"/>
      <c r="AV220" s="561"/>
      <c r="AW220" s="561"/>
      <c r="AX220" s="561"/>
      <c r="AY220" s="561"/>
      <c r="AZ220" s="561"/>
      <c r="BA220" s="561"/>
      <c r="BB220" s="561"/>
      <c r="BC220" s="561"/>
      <c r="BD220" s="561"/>
      <c r="BE220" s="561"/>
      <c r="BF220" s="561"/>
      <c r="BG220" s="561"/>
      <c r="BH220" s="561"/>
      <c r="BI220" s="561"/>
      <c r="BJ220" s="561"/>
      <c r="BK220" s="561"/>
      <c r="BL220" s="561"/>
      <c r="BM220" s="561"/>
      <c r="BN220" s="561"/>
      <c r="BO220" s="561"/>
      <c r="BP220" s="561"/>
      <c r="BQ220" s="561"/>
      <c r="BR220" s="561"/>
      <c r="BS220" s="561"/>
      <c r="BT220" s="561"/>
      <c r="BU220" s="561"/>
      <c r="BV220" s="561"/>
      <c r="BW220" s="561"/>
      <c r="BX220" s="561"/>
      <c r="BY220" s="561"/>
      <c r="BZ220" s="561"/>
      <c r="CA220" s="561"/>
      <c r="CB220" s="561"/>
      <c r="CC220" s="561"/>
      <c r="CD220" s="561"/>
      <c r="CE220" s="561"/>
      <c r="CF220" s="561"/>
      <c r="CG220" s="561"/>
      <c r="CH220" s="561"/>
      <c r="CI220" s="561"/>
      <c r="CJ220" s="561"/>
      <c r="CK220" s="561"/>
      <c r="CL220" s="561"/>
      <c r="CM220" s="561"/>
      <c r="CN220" s="561"/>
      <c r="CO220" s="561"/>
      <c r="CP220" s="561"/>
      <c r="CQ220" s="561"/>
      <c r="CR220" s="561"/>
      <c r="CS220" s="561"/>
      <c r="CT220" s="561"/>
      <c r="CU220" s="561"/>
      <c r="CV220" s="561"/>
      <c r="CW220" s="561"/>
      <c r="CX220" s="561"/>
      <c r="CY220" s="561"/>
      <c r="CZ220" s="561"/>
      <c r="DA220" s="561"/>
      <c r="DB220" s="561"/>
      <c r="DC220" s="561"/>
      <c r="DD220" s="561"/>
      <c r="DE220" s="561"/>
      <c r="DF220" s="561"/>
      <c r="DG220" s="561"/>
      <c r="DH220" s="561"/>
      <c r="DI220" s="561"/>
      <c r="DJ220" s="561"/>
      <c r="DK220" s="561"/>
      <c r="DL220" s="561"/>
      <c r="DM220" s="561"/>
      <c r="DN220" s="561"/>
      <c r="DO220" s="561"/>
      <c r="DP220" s="561"/>
      <c r="DQ220" s="561"/>
      <c r="DR220" s="561"/>
      <c r="DS220" s="561"/>
      <c r="DT220" s="561"/>
      <c r="DU220" s="561"/>
      <c r="DV220" s="561"/>
      <c r="DW220" s="561"/>
      <c r="DX220" s="561"/>
      <c r="DY220" s="561"/>
      <c r="DZ220" s="561"/>
      <c r="EA220" s="561"/>
      <c r="EB220" s="561"/>
      <c r="EC220" s="561"/>
      <c r="ED220" s="561"/>
      <c r="EE220" s="561"/>
      <c r="EF220" s="561"/>
      <c r="EG220" s="561"/>
      <c r="EH220" s="561"/>
      <c r="EI220" s="561"/>
      <c r="EJ220" s="561"/>
      <c r="EK220" s="561"/>
      <c r="EL220" s="561"/>
      <c r="EM220" s="561"/>
      <c r="EN220" s="561"/>
      <c r="EO220" s="561"/>
      <c r="EP220" s="561"/>
      <c r="EQ220" s="561"/>
      <c r="ER220" s="561"/>
      <c r="ES220" s="561"/>
      <c r="ET220" s="561"/>
      <c r="EU220" s="561"/>
      <c r="EV220" s="561"/>
      <c r="EW220" s="561"/>
      <c r="EX220" s="561"/>
      <c r="EY220" s="561"/>
      <c r="EZ220" s="561"/>
      <c r="FA220" s="561"/>
      <c r="FB220" s="561"/>
      <c r="FC220" s="561"/>
      <c r="FD220" s="561"/>
      <c r="FE220" s="561"/>
      <c r="FF220" s="561"/>
      <c r="FG220" s="561"/>
      <c r="FH220" s="561"/>
      <c r="FI220" s="561"/>
      <c r="FJ220" s="561"/>
      <c r="FK220" s="561"/>
      <c r="FL220" s="561"/>
      <c r="FM220" s="561"/>
      <c r="FN220" s="561"/>
      <c r="FO220" s="561"/>
      <c r="FP220" s="561"/>
      <c r="FQ220" s="561"/>
      <c r="FR220" s="561"/>
      <c r="FS220" s="561"/>
      <c r="FT220" s="561"/>
      <c r="FU220" s="561"/>
      <c r="FV220" s="561"/>
      <c r="FW220" s="561"/>
      <c r="FX220" s="561"/>
      <c r="FY220" s="561"/>
      <c r="FZ220" s="561"/>
      <c r="GA220" s="561"/>
      <c r="GB220" s="561"/>
      <c r="GC220" s="561"/>
      <c r="GD220" s="561"/>
      <c r="GE220" s="561"/>
      <c r="GF220" s="561"/>
      <c r="GG220" s="561"/>
      <c r="GH220" s="561"/>
      <c r="GI220" s="561"/>
      <c r="GJ220" s="561"/>
      <c r="GK220" s="561"/>
      <c r="GL220" s="561"/>
      <c r="GM220" s="561"/>
      <c r="GN220" s="561"/>
      <c r="GO220" s="561"/>
      <c r="GP220" s="561"/>
      <c r="GQ220" s="561"/>
      <c r="GR220" s="561"/>
      <c r="GS220" s="561"/>
      <c r="GT220" s="561"/>
      <c r="GU220" s="561"/>
      <c r="GV220" s="561"/>
      <c r="GW220" s="561"/>
      <c r="GX220" s="561"/>
      <c r="GY220" s="561"/>
      <c r="GZ220" s="561"/>
      <c r="HA220" s="561"/>
      <c r="HB220" s="561"/>
      <c r="HC220" s="561"/>
      <c r="HD220" s="561"/>
      <c r="HE220" s="561"/>
      <c r="HF220" s="561"/>
      <c r="HG220" s="561"/>
      <c r="HH220" s="561"/>
      <c r="HI220" s="561"/>
      <c r="HJ220" s="561"/>
      <c r="HK220" s="561"/>
      <c r="HL220" s="561"/>
      <c r="HM220" s="561"/>
      <c r="HN220" s="561"/>
      <c r="HO220" s="561"/>
      <c r="HP220" s="561"/>
      <c r="HQ220" s="561"/>
      <c r="HR220" s="561"/>
      <c r="HS220" s="561"/>
      <c r="HT220" s="561"/>
      <c r="HU220" s="561"/>
      <c r="HV220" s="561"/>
      <c r="HW220" s="561"/>
      <c r="HX220" s="561"/>
      <c r="HY220" s="561"/>
      <c r="HZ220" s="561"/>
      <c r="IA220" s="561"/>
      <c r="IB220" s="561"/>
      <c r="IC220" s="561"/>
      <c r="ID220" s="561"/>
      <c r="IE220" s="561"/>
      <c r="IF220" s="561"/>
      <c r="IG220" s="561"/>
      <c r="IH220" s="561"/>
      <c r="II220" s="561"/>
      <c r="IJ220" s="561"/>
      <c r="IK220" s="561"/>
      <c r="IL220" s="561"/>
      <c r="IM220" s="561"/>
      <c r="IN220" s="561"/>
      <c r="IO220" s="561"/>
      <c r="IP220" s="561"/>
      <c r="IQ220" s="561"/>
      <c r="IR220" s="561"/>
      <c r="IS220" s="561"/>
      <c r="IT220" s="561"/>
      <c r="IU220" s="561"/>
    </row>
    <row r="221" spans="1:255" s="600" customFormat="1" ht="16.5" customHeight="1" x14ac:dyDescent="0.25">
      <c r="A221" s="591"/>
      <c r="B221" s="592" t="s">
        <v>309</v>
      </c>
      <c r="C221" s="593" t="str">
        <f t="shared" si="95"/>
        <v>Belanja Alat/Bahan untuk Kegiatan Kantor - Bahan Cetak</v>
      </c>
      <c r="D221" s="594">
        <v>5669250</v>
      </c>
      <c r="E221" s="594"/>
      <c r="F221" s="594"/>
      <c r="G221" s="594">
        <f t="shared" si="90"/>
        <v>0</v>
      </c>
      <c r="H221" s="594"/>
      <c r="I221" s="594"/>
      <c r="J221" s="594">
        <f t="shared" si="91"/>
        <v>0</v>
      </c>
      <c r="K221" s="594">
        <v>1914750</v>
      </c>
      <c r="L221" s="594"/>
      <c r="M221" s="594">
        <f t="shared" si="92"/>
        <v>1914750</v>
      </c>
      <c r="N221" s="594">
        <f t="shared" si="93"/>
        <v>1914750</v>
      </c>
      <c r="O221" s="595">
        <f t="shared" si="94"/>
        <v>3754500</v>
      </c>
      <c r="P221" s="561"/>
      <c r="Q221" s="596">
        <f>(N221/D221)*100</f>
        <v>33.774308771001458</v>
      </c>
      <c r="R221" s="561"/>
      <c r="S221" s="561"/>
      <c r="T221" s="561"/>
      <c r="U221" s="561"/>
      <c r="V221" s="561"/>
      <c r="W221" s="561"/>
      <c r="X221" s="561"/>
      <c r="Y221" s="561"/>
      <c r="Z221" s="561"/>
      <c r="AA221" s="561"/>
      <c r="AB221" s="561"/>
      <c r="AC221" s="561"/>
      <c r="AD221" s="561"/>
      <c r="AE221" s="561"/>
      <c r="AF221" s="561"/>
      <c r="AG221" s="561"/>
      <c r="AH221" s="561"/>
      <c r="AI221" s="561"/>
      <c r="AJ221" s="561"/>
      <c r="AK221" s="561"/>
      <c r="AL221" s="561"/>
      <c r="AM221" s="561"/>
      <c r="AN221" s="561"/>
      <c r="AO221" s="561"/>
      <c r="AP221" s="561"/>
      <c r="AQ221" s="561"/>
      <c r="AR221" s="561"/>
      <c r="AS221" s="561"/>
      <c r="AT221" s="561"/>
      <c r="AU221" s="561"/>
      <c r="AV221" s="561"/>
      <c r="AW221" s="561"/>
      <c r="AX221" s="561"/>
      <c r="AY221" s="561"/>
      <c r="AZ221" s="561"/>
      <c r="BA221" s="561"/>
      <c r="BB221" s="561"/>
      <c r="BC221" s="561"/>
      <c r="BD221" s="561"/>
      <c r="BE221" s="561"/>
      <c r="BF221" s="561"/>
      <c r="BG221" s="561"/>
      <c r="BH221" s="561"/>
      <c r="BI221" s="561"/>
      <c r="BJ221" s="561"/>
      <c r="BK221" s="561"/>
      <c r="BL221" s="561"/>
      <c r="BM221" s="561"/>
      <c r="BN221" s="561"/>
      <c r="BO221" s="561"/>
      <c r="BP221" s="561"/>
      <c r="BQ221" s="561"/>
      <c r="BR221" s="561"/>
      <c r="BS221" s="561"/>
      <c r="BT221" s="561"/>
      <c r="BU221" s="561"/>
      <c r="BV221" s="561"/>
      <c r="BW221" s="561"/>
      <c r="BX221" s="561"/>
      <c r="BY221" s="561"/>
      <c r="BZ221" s="561"/>
      <c r="CA221" s="561"/>
      <c r="CB221" s="561"/>
      <c r="CC221" s="561"/>
      <c r="CD221" s="561"/>
      <c r="CE221" s="561"/>
      <c r="CF221" s="561"/>
      <c r="CG221" s="561"/>
      <c r="CH221" s="561"/>
      <c r="CI221" s="561"/>
      <c r="CJ221" s="561"/>
      <c r="CK221" s="561"/>
      <c r="CL221" s="561"/>
      <c r="CM221" s="561"/>
      <c r="CN221" s="561"/>
      <c r="CO221" s="561"/>
      <c r="CP221" s="561"/>
      <c r="CQ221" s="561"/>
      <c r="CR221" s="561"/>
      <c r="CS221" s="561"/>
      <c r="CT221" s="561"/>
      <c r="CU221" s="561"/>
      <c r="CV221" s="561"/>
      <c r="CW221" s="561"/>
      <c r="CX221" s="561"/>
      <c r="CY221" s="561"/>
      <c r="CZ221" s="561"/>
      <c r="DA221" s="561"/>
      <c r="DB221" s="561"/>
      <c r="DC221" s="561"/>
      <c r="DD221" s="561"/>
      <c r="DE221" s="561"/>
      <c r="DF221" s="561"/>
      <c r="DG221" s="561"/>
      <c r="DH221" s="561"/>
      <c r="DI221" s="561"/>
      <c r="DJ221" s="561"/>
      <c r="DK221" s="561"/>
      <c r="DL221" s="561"/>
      <c r="DM221" s="561"/>
      <c r="DN221" s="561"/>
      <c r="DO221" s="561"/>
      <c r="DP221" s="561"/>
      <c r="DQ221" s="561"/>
      <c r="DR221" s="561"/>
      <c r="DS221" s="561"/>
      <c r="DT221" s="561"/>
      <c r="DU221" s="561"/>
      <c r="DV221" s="561"/>
      <c r="DW221" s="561"/>
      <c r="DX221" s="561"/>
      <c r="DY221" s="561"/>
      <c r="DZ221" s="561"/>
      <c r="EA221" s="561"/>
      <c r="EB221" s="561"/>
      <c r="EC221" s="561"/>
      <c r="ED221" s="561"/>
      <c r="EE221" s="561"/>
      <c r="EF221" s="561"/>
      <c r="EG221" s="561"/>
      <c r="EH221" s="561"/>
      <c r="EI221" s="561"/>
      <c r="EJ221" s="561"/>
      <c r="EK221" s="561"/>
      <c r="EL221" s="561"/>
      <c r="EM221" s="561"/>
      <c r="EN221" s="561"/>
      <c r="EO221" s="561"/>
      <c r="EP221" s="561"/>
      <c r="EQ221" s="561"/>
      <c r="ER221" s="561"/>
      <c r="ES221" s="561"/>
      <c r="ET221" s="561"/>
      <c r="EU221" s="561"/>
      <c r="EV221" s="561"/>
      <c r="EW221" s="561"/>
      <c r="EX221" s="561"/>
      <c r="EY221" s="561"/>
      <c r="EZ221" s="561"/>
      <c r="FA221" s="561"/>
      <c r="FB221" s="561"/>
      <c r="FC221" s="561"/>
      <c r="FD221" s="561"/>
      <c r="FE221" s="561"/>
      <c r="FF221" s="561"/>
      <c r="FG221" s="561"/>
      <c r="FH221" s="561"/>
      <c r="FI221" s="561"/>
      <c r="FJ221" s="561"/>
      <c r="FK221" s="561"/>
      <c r="FL221" s="561"/>
      <c r="FM221" s="561"/>
      <c r="FN221" s="561"/>
      <c r="FO221" s="561"/>
      <c r="FP221" s="561"/>
      <c r="FQ221" s="561"/>
      <c r="FR221" s="561"/>
      <c r="FS221" s="561"/>
      <c r="FT221" s="561"/>
      <c r="FU221" s="561"/>
      <c r="FV221" s="561"/>
      <c r="FW221" s="561"/>
      <c r="FX221" s="561"/>
      <c r="FY221" s="561"/>
      <c r="FZ221" s="561"/>
      <c r="GA221" s="561"/>
      <c r="GB221" s="561"/>
      <c r="GC221" s="561"/>
      <c r="GD221" s="561"/>
      <c r="GE221" s="561"/>
      <c r="GF221" s="561"/>
      <c r="GG221" s="561"/>
      <c r="GH221" s="561"/>
      <c r="GI221" s="561"/>
      <c r="GJ221" s="561"/>
      <c r="GK221" s="561"/>
      <c r="GL221" s="561"/>
      <c r="GM221" s="561"/>
      <c r="GN221" s="561"/>
      <c r="GO221" s="561"/>
      <c r="GP221" s="561"/>
      <c r="GQ221" s="561"/>
      <c r="GR221" s="561"/>
      <c r="GS221" s="561"/>
      <c r="GT221" s="561"/>
      <c r="GU221" s="561"/>
      <c r="GV221" s="561"/>
      <c r="GW221" s="561"/>
      <c r="GX221" s="561"/>
      <c r="GY221" s="561"/>
      <c r="GZ221" s="561"/>
      <c r="HA221" s="561"/>
      <c r="HB221" s="561"/>
      <c r="HC221" s="561"/>
      <c r="HD221" s="561"/>
      <c r="HE221" s="561"/>
      <c r="HF221" s="561"/>
      <c r="HG221" s="561"/>
      <c r="HH221" s="561"/>
      <c r="HI221" s="561"/>
      <c r="HJ221" s="561"/>
      <c r="HK221" s="561"/>
      <c r="HL221" s="561"/>
      <c r="HM221" s="561"/>
      <c r="HN221" s="561"/>
      <c r="HO221" s="561"/>
      <c r="HP221" s="561"/>
      <c r="HQ221" s="561"/>
      <c r="HR221" s="561"/>
      <c r="HS221" s="561"/>
      <c r="HT221" s="561"/>
      <c r="HU221" s="561"/>
      <c r="HV221" s="561"/>
      <c r="HW221" s="561"/>
      <c r="HX221" s="561"/>
      <c r="HY221" s="561"/>
      <c r="HZ221" s="561"/>
      <c r="IA221" s="561"/>
      <c r="IB221" s="561"/>
      <c r="IC221" s="561"/>
      <c r="ID221" s="561"/>
      <c r="IE221" s="561"/>
      <c r="IF221" s="561"/>
      <c r="IG221" s="561"/>
      <c r="IH221" s="561"/>
      <c r="II221" s="561"/>
      <c r="IJ221" s="561"/>
      <c r="IK221" s="561"/>
      <c r="IL221" s="561"/>
      <c r="IM221" s="561"/>
      <c r="IN221" s="561"/>
      <c r="IO221" s="561"/>
      <c r="IP221" s="561"/>
      <c r="IQ221" s="561"/>
      <c r="IR221" s="561"/>
      <c r="IS221" s="561"/>
      <c r="IT221" s="561"/>
      <c r="IU221" s="561"/>
    </row>
    <row r="222" spans="1:255" s="600" customFormat="1" ht="16.5" customHeight="1" x14ac:dyDescent="0.25">
      <c r="A222" s="591"/>
      <c r="B222" s="592" t="s">
        <v>309</v>
      </c>
      <c r="C222" s="593" t="str">
        <f t="shared" si="95"/>
        <v>Belanja Alat/Bahan untuk Kegiatan Kantor - Bahan Cetak</v>
      </c>
      <c r="D222" s="594">
        <v>9169250</v>
      </c>
      <c r="E222" s="594"/>
      <c r="F222" s="594"/>
      <c r="G222" s="594">
        <f t="shared" si="90"/>
        <v>0</v>
      </c>
      <c r="H222" s="594"/>
      <c r="I222" s="594"/>
      <c r="J222" s="594">
        <f t="shared" si="91"/>
        <v>0</v>
      </c>
      <c r="K222" s="594">
        <v>5454500</v>
      </c>
      <c r="L222" s="594"/>
      <c r="M222" s="594">
        <f t="shared" si="92"/>
        <v>5454500</v>
      </c>
      <c r="N222" s="594">
        <f t="shared" si="93"/>
        <v>5454500</v>
      </c>
      <c r="O222" s="595">
        <f t="shared" si="94"/>
        <v>3714750</v>
      </c>
      <c r="P222" s="561"/>
      <c r="Q222" s="596">
        <f>(N222/D222)*100</f>
        <v>59.486871881560653</v>
      </c>
      <c r="R222" s="561"/>
      <c r="S222" s="561"/>
      <c r="T222" s="561"/>
      <c r="U222" s="561"/>
      <c r="V222" s="561"/>
      <c r="W222" s="561"/>
      <c r="X222" s="561"/>
      <c r="Y222" s="561"/>
      <c r="Z222" s="561"/>
      <c r="AA222" s="561"/>
      <c r="AB222" s="561"/>
      <c r="AC222" s="561"/>
      <c r="AD222" s="561"/>
      <c r="AE222" s="561"/>
      <c r="AF222" s="561"/>
      <c r="AG222" s="561"/>
      <c r="AH222" s="561"/>
      <c r="AI222" s="561"/>
      <c r="AJ222" s="561"/>
      <c r="AK222" s="561"/>
      <c r="AL222" s="561"/>
      <c r="AM222" s="561"/>
      <c r="AN222" s="561"/>
      <c r="AO222" s="561"/>
      <c r="AP222" s="561"/>
      <c r="AQ222" s="561"/>
      <c r="AR222" s="561"/>
      <c r="AS222" s="561"/>
      <c r="AT222" s="561"/>
      <c r="AU222" s="561"/>
      <c r="AV222" s="561"/>
      <c r="AW222" s="561"/>
      <c r="AX222" s="561"/>
      <c r="AY222" s="561"/>
      <c r="AZ222" s="561"/>
      <c r="BA222" s="561"/>
      <c r="BB222" s="561"/>
      <c r="BC222" s="561"/>
      <c r="BD222" s="561"/>
      <c r="BE222" s="561"/>
      <c r="BF222" s="561"/>
      <c r="BG222" s="561"/>
      <c r="BH222" s="561"/>
      <c r="BI222" s="561"/>
      <c r="BJ222" s="561"/>
      <c r="BK222" s="561"/>
      <c r="BL222" s="561"/>
      <c r="BM222" s="561"/>
      <c r="BN222" s="561"/>
      <c r="BO222" s="561"/>
      <c r="BP222" s="561"/>
      <c r="BQ222" s="561"/>
      <c r="BR222" s="561"/>
      <c r="BS222" s="561"/>
      <c r="BT222" s="561"/>
      <c r="BU222" s="561"/>
      <c r="BV222" s="561"/>
      <c r="BW222" s="561"/>
      <c r="BX222" s="561"/>
      <c r="BY222" s="561"/>
      <c r="BZ222" s="561"/>
      <c r="CA222" s="561"/>
      <c r="CB222" s="561"/>
      <c r="CC222" s="561"/>
      <c r="CD222" s="561"/>
      <c r="CE222" s="561"/>
      <c r="CF222" s="561"/>
      <c r="CG222" s="561"/>
      <c r="CH222" s="561"/>
      <c r="CI222" s="561"/>
      <c r="CJ222" s="561"/>
      <c r="CK222" s="561"/>
      <c r="CL222" s="561"/>
      <c r="CM222" s="561"/>
      <c r="CN222" s="561"/>
      <c r="CO222" s="561"/>
      <c r="CP222" s="561"/>
      <c r="CQ222" s="561"/>
      <c r="CR222" s="561"/>
      <c r="CS222" s="561"/>
      <c r="CT222" s="561"/>
      <c r="CU222" s="561"/>
      <c r="CV222" s="561"/>
      <c r="CW222" s="561"/>
      <c r="CX222" s="561"/>
      <c r="CY222" s="561"/>
      <c r="CZ222" s="561"/>
      <c r="DA222" s="561"/>
      <c r="DB222" s="561"/>
      <c r="DC222" s="561"/>
      <c r="DD222" s="561"/>
      <c r="DE222" s="561"/>
      <c r="DF222" s="561"/>
      <c r="DG222" s="561"/>
      <c r="DH222" s="561"/>
      <c r="DI222" s="561"/>
      <c r="DJ222" s="561"/>
      <c r="DK222" s="561"/>
      <c r="DL222" s="561"/>
      <c r="DM222" s="561"/>
      <c r="DN222" s="561"/>
      <c r="DO222" s="561"/>
      <c r="DP222" s="561"/>
      <c r="DQ222" s="561"/>
      <c r="DR222" s="561"/>
      <c r="DS222" s="561"/>
      <c r="DT222" s="561"/>
      <c r="DU222" s="561"/>
      <c r="DV222" s="561"/>
      <c r="DW222" s="561"/>
      <c r="DX222" s="561"/>
      <c r="DY222" s="561"/>
      <c r="DZ222" s="561"/>
      <c r="EA222" s="561"/>
      <c r="EB222" s="561"/>
      <c r="EC222" s="561"/>
      <c r="ED222" s="561"/>
      <c r="EE222" s="561"/>
      <c r="EF222" s="561"/>
      <c r="EG222" s="561"/>
      <c r="EH222" s="561"/>
      <c r="EI222" s="561"/>
      <c r="EJ222" s="561"/>
      <c r="EK222" s="561"/>
      <c r="EL222" s="561"/>
      <c r="EM222" s="561"/>
      <c r="EN222" s="561"/>
      <c r="EO222" s="561"/>
      <c r="EP222" s="561"/>
      <c r="EQ222" s="561"/>
      <c r="ER222" s="561"/>
      <c r="ES222" s="561"/>
      <c r="ET222" s="561"/>
      <c r="EU222" s="561"/>
      <c r="EV222" s="561"/>
      <c r="EW222" s="561"/>
      <c r="EX222" s="561"/>
      <c r="EY222" s="561"/>
      <c r="EZ222" s="561"/>
      <c r="FA222" s="561"/>
      <c r="FB222" s="561"/>
      <c r="FC222" s="561"/>
      <c r="FD222" s="561"/>
      <c r="FE222" s="561"/>
      <c r="FF222" s="561"/>
      <c r="FG222" s="561"/>
      <c r="FH222" s="561"/>
      <c r="FI222" s="561"/>
      <c r="FJ222" s="561"/>
      <c r="FK222" s="561"/>
      <c r="FL222" s="561"/>
      <c r="FM222" s="561"/>
      <c r="FN222" s="561"/>
      <c r="FO222" s="561"/>
      <c r="FP222" s="561"/>
      <c r="FQ222" s="561"/>
      <c r="FR222" s="561"/>
      <c r="FS222" s="561"/>
      <c r="FT222" s="561"/>
      <c r="FU222" s="561"/>
      <c r="FV222" s="561"/>
      <c r="FW222" s="561"/>
      <c r="FX222" s="561"/>
      <c r="FY222" s="561"/>
      <c r="FZ222" s="561"/>
      <c r="GA222" s="561"/>
      <c r="GB222" s="561"/>
      <c r="GC222" s="561"/>
      <c r="GD222" s="561"/>
      <c r="GE222" s="561"/>
      <c r="GF222" s="561"/>
      <c r="GG222" s="561"/>
      <c r="GH222" s="561"/>
      <c r="GI222" s="561"/>
      <c r="GJ222" s="561"/>
      <c r="GK222" s="561"/>
      <c r="GL222" s="561"/>
      <c r="GM222" s="561"/>
      <c r="GN222" s="561"/>
      <c r="GO222" s="561"/>
      <c r="GP222" s="561"/>
      <c r="GQ222" s="561"/>
      <c r="GR222" s="561"/>
      <c r="GS222" s="561"/>
      <c r="GT222" s="561"/>
      <c r="GU222" s="561"/>
      <c r="GV222" s="561"/>
      <c r="GW222" s="561"/>
      <c r="GX222" s="561"/>
      <c r="GY222" s="561"/>
      <c r="GZ222" s="561"/>
      <c r="HA222" s="561"/>
      <c r="HB222" s="561"/>
      <c r="HC222" s="561"/>
      <c r="HD222" s="561"/>
      <c r="HE222" s="561"/>
      <c r="HF222" s="561"/>
      <c r="HG222" s="561"/>
      <c r="HH222" s="561"/>
      <c r="HI222" s="561"/>
      <c r="HJ222" s="561"/>
      <c r="HK222" s="561"/>
      <c r="HL222" s="561"/>
      <c r="HM222" s="561"/>
      <c r="HN222" s="561"/>
      <c r="HO222" s="561"/>
      <c r="HP222" s="561"/>
      <c r="HQ222" s="561"/>
      <c r="HR222" s="561"/>
      <c r="HS222" s="561"/>
      <c r="HT222" s="561"/>
      <c r="HU222" s="561"/>
      <c r="HV222" s="561"/>
      <c r="HW222" s="561"/>
      <c r="HX222" s="561"/>
      <c r="HY222" s="561"/>
      <c r="HZ222" s="561"/>
      <c r="IA222" s="561"/>
      <c r="IB222" s="561"/>
      <c r="IC222" s="561"/>
      <c r="ID222" s="561"/>
      <c r="IE222" s="561"/>
      <c r="IF222" s="561"/>
      <c r="IG222" s="561"/>
      <c r="IH222" s="561"/>
      <c r="II222" s="561"/>
      <c r="IJ222" s="561"/>
      <c r="IK222" s="561"/>
      <c r="IL222" s="561"/>
      <c r="IM222" s="561"/>
      <c r="IN222" s="561"/>
      <c r="IO222" s="561"/>
      <c r="IP222" s="561"/>
      <c r="IQ222" s="561"/>
      <c r="IR222" s="561"/>
      <c r="IS222" s="561"/>
      <c r="IT222" s="561"/>
      <c r="IU222" s="561"/>
    </row>
    <row r="223" spans="1:255" s="600" customFormat="1" ht="16.5" customHeight="1" x14ac:dyDescent="0.25">
      <c r="A223" s="591"/>
      <c r="B223" s="592" t="s">
        <v>309</v>
      </c>
      <c r="C223" s="593" t="str">
        <f t="shared" si="95"/>
        <v>Belanja Alat/Bahan untuk Kegiatan Kantor - Bahan Cetak</v>
      </c>
      <c r="D223" s="594">
        <v>5444250</v>
      </c>
      <c r="E223" s="594"/>
      <c r="F223" s="594"/>
      <c r="G223" s="594">
        <f t="shared" si="90"/>
        <v>0</v>
      </c>
      <c r="H223" s="594"/>
      <c r="I223" s="594"/>
      <c r="J223" s="594">
        <f t="shared" si="91"/>
        <v>0</v>
      </c>
      <c r="K223" s="594">
        <v>3337500</v>
      </c>
      <c r="L223" s="594"/>
      <c r="M223" s="594">
        <f t="shared" si="92"/>
        <v>3337500</v>
      </c>
      <c r="N223" s="594">
        <f t="shared" si="93"/>
        <v>3337500</v>
      </c>
      <c r="O223" s="595">
        <f t="shared" si="94"/>
        <v>2106750</v>
      </c>
      <c r="P223" s="561"/>
      <c r="Q223" s="596"/>
      <c r="R223" s="561"/>
      <c r="S223" s="561"/>
      <c r="T223" s="561"/>
      <c r="U223" s="561"/>
      <c r="V223" s="561"/>
      <c r="W223" s="561"/>
      <c r="X223" s="561"/>
      <c r="Y223" s="561"/>
      <c r="Z223" s="561"/>
      <c r="AA223" s="561"/>
      <c r="AB223" s="561"/>
      <c r="AC223" s="561"/>
      <c r="AD223" s="561"/>
      <c r="AE223" s="561"/>
      <c r="AF223" s="561"/>
      <c r="AG223" s="561"/>
      <c r="AH223" s="561"/>
      <c r="AI223" s="561"/>
      <c r="AJ223" s="561"/>
      <c r="AK223" s="561"/>
      <c r="AL223" s="561"/>
      <c r="AM223" s="561"/>
      <c r="AN223" s="561"/>
      <c r="AO223" s="561"/>
      <c r="AP223" s="561"/>
      <c r="AQ223" s="561"/>
      <c r="AR223" s="561"/>
      <c r="AS223" s="561"/>
      <c r="AT223" s="561"/>
      <c r="AU223" s="561"/>
      <c r="AV223" s="561"/>
      <c r="AW223" s="561"/>
      <c r="AX223" s="561"/>
      <c r="AY223" s="561"/>
      <c r="AZ223" s="561"/>
      <c r="BA223" s="561"/>
      <c r="BB223" s="561"/>
      <c r="BC223" s="561"/>
      <c r="BD223" s="561"/>
      <c r="BE223" s="561"/>
      <c r="BF223" s="561"/>
      <c r="BG223" s="561"/>
      <c r="BH223" s="561"/>
      <c r="BI223" s="561"/>
      <c r="BJ223" s="561"/>
      <c r="BK223" s="561"/>
      <c r="BL223" s="561"/>
      <c r="BM223" s="561"/>
      <c r="BN223" s="561"/>
      <c r="BO223" s="561"/>
      <c r="BP223" s="561"/>
      <c r="BQ223" s="561"/>
      <c r="BR223" s="561"/>
      <c r="BS223" s="561"/>
      <c r="BT223" s="561"/>
      <c r="BU223" s="561"/>
      <c r="BV223" s="561"/>
      <c r="BW223" s="561"/>
      <c r="BX223" s="561"/>
      <c r="BY223" s="561"/>
      <c r="BZ223" s="561"/>
      <c r="CA223" s="561"/>
      <c r="CB223" s="561"/>
      <c r="CC223" s="561"/>
      <c r="CD223" s="561"/>
      <c r="CE223" s="561"/>
      <c r="CF223" s="561"/>
      <c r="CG223" s="561"/>
      <c r="CH223" s="561"/>
      <c r="CI223" s="561"/>
      <c r="CJ223" s="561"/>
      <c r="CK223" s="561"/>
      <c r="CL223" s="561"/>
      <c r="CM223" s="561"/>
      <c r="CN223" s="561"/>
      <c r="CO223" s="561"/>
      <c r="CP223" s="561"/>
      <c r="CQ223" s="561"/>
      <c r="CR223" s="561"/>
      <c r="CS223" s="561"/>
      <c r="CT223" s="561"/>
      <c r="CU223" s="561"/>
      <c r="CV223" s="561"/>
      <c r="CW223" s="561"/>
      <c r="CX223" s="561"/>
      <c r="CY223" s="561"/>
      <c r="CZ223" s="561"/>
      <c r="DA223" s="561"/>
      <c r="DB223" s="561"/>
      <c r="DC223" s="561"/>
      <c r="DD223" s="561"/>
      <c r="DE223" s="561"/>
      <c r="DF223" s="561"/>
      <c r="DG223" s="561"/>
      <c r="DH223" s="561"/>
      <c r="DI223" s="561"/>
      <c r="DJ223" s="561"/>
      <c r="DK223" s="561"/>
      <c r="DL223" s="561"/>
      <c r="DM223" s="561"/>
      <c r="DN223" s="561"/>
      <c r="DO223" s="561"/>
      <c r="DP223" s="561"/>
      <c r="DQ223" s="561"/>
      <c r="DR223" s="561"/>
      <c r="DS223" s="561"/>
      <c r="DT223" s="561"/>
      <c r="DU223" s="561"/>
      <c r="DV223" s="561"/>
      <c r="DW223" s="561"/>
      <c r="DX223" s="561"/>
      <c r="DY223" s="561"/>
      <c r="DZ223" s="561"/>
      <c r="EA223" s="561"/>
      <c r="EB223" s="561"/>
      <c r="EC223" s="561"/>
      <c r="ED223" s="561"/>
      <c r="EE223" s="561"/>
      <c r="EF223" s="561"/>
      <c r="EG223" s="561"/>
      <c r="EH223" s="561"/>
      <c r="EI223" s="561"/>
      <c r="EJ223" s="561"/>
      <c r="EK223" s="561"/>
      <c r="EL223" s="561"/>
      <c r="EM223" s="561"/>
      <c r="EN223" s="561"/>
      <c r="EO223" s="561"/>
      <c r="EP223" s="561"/>
      <c r="EQ223" s="561"/>
      <c r="ER223" s="561"/>
      <c r="ES223" s="561"/>
      <c r="ET223" s="561"/>
      <c r="EU223" s="561"/>
      <c r="EV223" s="561"/>
      <c r="EW223" s="561"/>
      <c r="EX223" s="561"/>
      <c r="EY223" s="561"/>
      <c r="EZ223" s="561"/>
      <c r="FA223" s="561"/>
      <c r="FB223" s="561"/>
      <c r="FC223" s="561"/>
      <c r="FD223" s="561"/>
      <c r="FE223" s="561"/>
      <c r="FF223" s="561"/>
      <c r="FG223" s="561"/>
      <c r="FH223" s="561"/>
      <c r="FI223" s="561"/>
      <c r="FJ223" s="561"/>
      <c r="FK223" s="561"/>
      <c r="FL223" s="561"/>
      <c r="FM223" s="561"/>
      <c r="FN223" s="561"/>
      <c r="FO223" s="561"/>
      <c r="FP223" s="561"/>
      <c r="FQ223" s="561"/>
      <c r="FR223" s="561"/>
      <c r="FS223" s="561"/>
      <c r="FT223" s="561"/>
      <c r="FU223" s="561"/>
      <c r="FV223" s="561"/>
      <c r="FW223" s="561"/>
      <c r="FX223" s="561"/>
      <c r="FY223" s="561"/>
      <c r="FZ223" s="561"/>
      <c r="GA223" s="561"/>
      <c r="GB223" s="561"/>
      <c r="GC223" s="561"/>
      <c r="GD223" s="561"/>
      <c r="GE223" s="561"/>
      <c r="GF223" s="561"/>
      <c r="GG223" s="561"/>
      <c r="GH223" s="561"/>
      <c r="GI223" s="561"/>
      <c r="GJ223" s="561"/>
      <c r="GK223" s="561"/>
      <c r="GL223" s="561"/>
      <c r="GM223" s="561"/>
      <c r="GN223" s="561"/>
      <c r="GO223" s="561"/>
      <c r="GP223" s="561"/>
      <c r="GQ223" s="561"/>
      <c r="GR223" s="561"/>
      <c r="GS223" s="561"/>
      <c r="GT223" s="561"/>
      <c r="GU223" s="561"/>
      <c r="GV223" s="561"/>
      <c r="GW223" s="561"/>
      <c r="GX223" s="561"/>
      <c r="GY223" s="561"/>
      <c r="GZ223" s="561"/>
      <c r="HA223" s="561"/>
      <c r="HB223" s="561"/>
      <c r="HC223" s="561"/>
      <c r="HD223" s="561"/>
      <c r="HE223" s="561"/>
      <c r="HF223" s="561"/>
      <c r="HG223" s="561"/>
      <c r="HH223" s="561"/>
      <c r="HI223" s="561"/>
      <c r="HJ223" s="561"/>
      <c r="HK223" s="561"/>
      <c r="HL223" s="561"/>
      <c r="HM223" s="561"/>
      <c r="HN223" s="561"/>
      <c r="HO223" s="561"/>
      <c r="HP223" s="561"/>
      <c r="HQ223" s="561"/>
      <c r="HR223" s="561"/>
      <c r="HS223" s="561"/>
      <c r="HT223" s="561"/>
      <c r="HU223" s="561"/>
      <c r="HV223" s="561"/>
      <c r="HW223" s="561"/>
      <c r="HX223" s="561"/>
      <c r="HY223" s="561"/>
      <c r="HZ223" s="561"/>
      <c r="IA223" s="561"/>
      <c r="IB223" s="561"/>
      <c r="IC223" s="561"/>
      <c r="ID223" s="561"/>
      <c r="IE223" s="561"/>
      <c r="IF223" s="561"/>
      <c r="IG223" s="561"/>
      <c r="IH223" s="561"/>
      <c r="II223" s="561"/>
      <c r="IJ223" s="561"/>
      <c r="IK223" s="561"/>
      <c r="IL223" s="561"/>
      <c r="IM223" s="561"/>
      <c r="IN223" s="561"/>
      <c r="IO223" s="561"/>
      <c r="IP223" s="561"/>
      <c r="IQ223" s="561"/>
      <c r="IR223" s="561"/>
      <c r="IS223" s="561"/>
      <c r="IT223" s="561"/>
      <c r="IU223" s="561"/>
    </row>
    <row r="224" spans="1:255" s="600" customFormat="1" ht="16.5" customHeight="1" x14ac:dyDescent="0.25">
      <c r="A224" s="591"/>
      <c r="B224" s="592" t="s">
        <v>309</v>
      </c>
      <c r="C224" s="593" t="str">
        <f t="shared" si="95"/>
        <v>Belanja Alat/Bahan untuk Kegiatan Kantor - Bahan Cetak</v>
      </c>
      <c r="D224" s="594">
        <v>12066250</v>
      </c>
      <c r="E224" s="594"/>
      <c r="F224" s="594"/>
      <c r="G224" s="594">
        <f t="shared" si="90"/>
        <v>0</v>
      </c>
      <c r="H224" s="594"/>
      <c r="I224" s="594"/>
      <c r="J224" s="594">
        <f t="shared" si="91"/>
        <v>0</v>
      </c>
      <c r="K224" s="594">
        <v>8385250</v>
      </c>
      <c r="L224" s="594"/>
      <c r="M224" s="594">
        <f t="shared" si="92"/>
        <v>8385250</v>
      </c>
      <c r="N224" s="594">
        <f t="shared" si="93"/>
        <v>8385250</v>
      </c>
      <c r="O224" s="595">
        <f t="shared" si="94"/>
        <v>3681000</v>
      </c>
      <c r="P224" s="561"/>
      <c r="Q224" s="596"/>
      <c r="R224" s="561"/>
      <c r="S224" s="561"/>
      <c r="T224" s="561"/>
      <c r="U224" s="561"/>
      <c r="V224" s="561"/>
      <c r="W224" s="561"/>
      <c r="X224" s="561"/>
      <c r="Y224" s="561"/>
      <c r="Z224" s="561"/>
      <c r="AA224" s="561"/>
      <c r="AB224" s="561"/>
      <c r="AC224" s="561"/>
      <c r="AD224" s="561"/>
      <c r="AE224" s="561"/>
      <c r="AF224" s="561"/>
      <c r="AG224" s="561"/>
      <c r="AH224" s="561"/>
      <c r="AI224" s="561"/>
      <c r="AJ224" s="561"/>
      <c r="AK224" s="561"/>
      <c r="AL224" s="561"/>
      <c r="AM224" s="561"/>
      <c r="AN224" s="561"/>
      <c r="AO224" s="561"/>
      <c r="AP224" s="561"/>
      <c r="AQ224" s="561"/>
      <c r="AR224" s="561"/>
      <c r="AS224" s="561"/>
      <c r="AT224" s="561"/>
      <c r="AU224" s="561"/>
      <c r="AV224" s="561"/>
      <c r="AW224" s="561"/>
      <c r="AX224" s="561"/>
      <c r="AY224" s="561"/>
      <c r="AZ224" s="561"/>
      <c r="BA224" s="561"/>
      <c r="BB224" s="561"/>
      <c r="BC224" s="561"/>
      <c r="BD224" s="561"/>
      <c r="BE224" s="561"/>
      <c r="BF224" s="561"/>
      <c r="BG224" s="561"/>
      <c r="BH224" s="561"/>
      <c r="BI224" s="561"/>
      <c r="BJ224" s="561"/>
      <c r="BK224" s="561"/>
      <c r="BL224" s="561"/>
      <c r="BM224" s="561"/>
      <c r="BN224" s="561"/>
      <c r="BO224" s="561"/>
      <c r="BP224" s="561"/>
      <c r="BQ224" s="561"/>
      <c r="BR224" s="561"/>
      <c r="BS224" s="561"/>
      <c r="BT224" s="561"/>
      <c r="BU224" s="561"/>
      <c r="BV224" s="561"/>
      <c r="BW224" s="561"/>
      <c r="BX224" s="561"/>
      <c r="BY224" s="561"/>
      <c r="BZ224" s="561"/>
      <c r="CA224" s="561"/>
      <c r="CB224" s="561"/>
      <c r="CC224" s="561"/>
      <c r="CD224" s="561"/>
      <c r="CE224" s="561"/>
      <c r="CF224" s="561"/>
      <c r="CG224" s="561"/>
      <c r="CH224" s="561"/>
      <c r="CI224" s="561"/>
      <c r="CJ224" s="561"/>
      <c r="CK224" s="561"/>
      <c r="CL224" s="561"/>
      <c r="CM224" s="561"/>
      <c r="CN224" s="561"/>
      <c r="CO224" s="561"/>
      <c r="CP224" s="561"/>
      <c r="CQ224" s="561"/>
      <c r="CR224" s="561"/>
      <c r="CS224" s="561"/>
      <c r="CT224" s="561"/>
      <c r="CU224" s="561"/>
      <c r="CV224" s="561"/>
      <c r="CW224" s="561"/>
      <c r="CX224" s="561"/>
      <c r="CY224" s="561"/>
      <c r="CZ224" s="561"/>
      <c r="DA224" s="561"/>
      <c r="DB224" s="561"/>
      <c r="DC224" s="561"/>
      <c r="DD224" s="561"/>
      <c r="DE224" s="561"/>
      <c r="DF224" s="561"/>
      <c r="DG224" s="561"/>
      <c r="DH224" s="561"/>
      <c r="DI224" s="561"/>
      <c r="DJ224" s="561"/>
      <c r="DK224" s="561"/>
      <c r="DL224" s="561"/>
      <c r="DM224" s="561"/>
      <c r="DN224" s="561"/>
      <c r="DO224" s="561"/>
      <c r="DP224" s="561"/>
      <c r="DQ224" s="561"/>
      <c r="DR224" s="561"/>
      <c r="DS224" s="561"/>
      <c r="DT224" s="561"/>
      <c r="DU224" s="561"/>
      <c r="DV224" s="561"/>
      <c r="DW224" s="561"/>
      <c r="DX224" s="561"/>
      <c r="DY224" s="561"/>
      <c r="DZ224" s="561"/>
      <c r="EA224" s="561"/>
      <c r="EB224" s="561"/>
      <c r="EC224" s="561"/>
      <c r="ED224" s="561"/>
      <c r="EE224" s="561"/>
      <c r="EF224" s="561"/>
      <c r="EG224" s="561"/>
      <c r="EH224" s="561"/>
      <c r="EI224" s="561"/>
      <c r="EJ224" s="561"/>
      <c r="EK224" s="561"/>
      <c r="EL224" s="561"/>
      <c r="EM224" s="561"/>
      <c r="EN224" s="561"/>
      <c r="EO224" s="561"/>
      <c r="EP224" s="561"/>
      <c r="EQ224" s="561"/>
      <c r="ER224" s="561"/>
      <c r="ES224" s="561"/>
      <c r="ET224" s="561"/>
      <c r="EU224" s="561"/>
      <c r="EV224" s="561"/>
      <c r="EW224" s="561"/>
      <c r="EX224" s="561"/>
      <c r="EY224" s="561"/>
      <c r="EZ224" s="561"/>
      <c r="FA224" s="561"/>
      <c r="FB224" s="561"/>
      <c r="FC224" s="561"/>
      <c r="FD224" s="561"/>
      <c r="FE224" s="561"/>
      <c r="FF224" s="561"/>
      <c r="FG224" s="561"/>
      <c r="FH224" s="561"/>
      <c r="FI224" s="561"/>
      <c r="FJ224" s="561"/>
      <c r="FK224" s="561"/>
      <c r="FL224" s="561"/>
      <c r="FM224" s="561"/>
      <c r="FN224" s="561"/>
      <c r="FO224" s="561"/>
      <c r="FP224" s="561"/>
      <c r="FQ224" s="561"/>
      <c r="FR224" s="561"/>
      <c r="FS224" s="561"/>
      <c r="FT224" s="561"/>
      <c r="FU224" s="561"/>
      <c r="FV224" s="561"/>
      <c r="FW224" s="561"/>
      <c r="FX224" s="561"/>
      <c r="FY224" s="561"/>
      <c r="FZ224" s="561"/>
      <c r="GA224" s="561"/>
      <c r="GB224" s="561"/>
      <c r="GC224" s="561"/>
      <c r="GD224" s="561"/>
      <c r="GE224" s="561"/>
      <c r="GF224" s="561"/>
      <c r="GG224" s="561"/>
      <c r="GH224" s="561"/>
      <c r="GI224" s="561"/>
      <c r="GJ224" s="561"/>
      <c r="GK224" s="561"/>
      <c r="GL224" s="561"/>
      <c r="GM224" s="561"/>
      <c r="GN224" s="561"/>
      <c r="GO224" s="561"/>
      <c r="GP224" s="561"/>
      <c r="GQ224" s="561"/>
      <c r="GR224" s="561"/>
      <c r="GS224" s="561"/>
      <c r="GT224" s="561"/>
      <c r="GU224" s="561"/>
      <c r="GV224" s="561"/>
      <c r="GW224" s="561"/>
      <c r="GX224" s="561"/>
      <c r="GY224" s="561"/>
      <c r="GZ224" s="561"/>
      <c r="HA224" s="561"/>
      <c r="HB224" s="561"/>
      <c r="HC224" s="561"/>
      <c r="HD224" s="561"/>
      <c r="HE224" s="561"/>
      <c r="HF224" s="561"/>
      <c r="HG224" s="561"/>
      <c r="HH224" s="561"/>
      <c r="HI224" s="561"/>
      <c r="HJ224" s="561"/>
      <c r="HK224" s="561"/>
      <c r="HL224" s="561"/>
      <c r="HM224" s="561"/>
      <c r="HN224" s="561"/>
      <c r="HO224" s="561"/>
      <c r="HP224" s="561"/>
      <c r="HQ224" s="561"/>
      <c r="HR224" s="561"/>
      <c r="HS224" s="561"/>
      <c r="HT224" s="561"/>
      <c r="HU224" s="561"/>
      <c r="HV224" s="561"/>
      <c r="HW224" s="561"/>
      <c r="HX224" s="561"/>
      <c r="HY224" s="561"/>
      <c r="HZ224" s="561"/>
      <c r="IA224" s="561"/>
      <c r="IB224" s="561"/>
      <c r="IC224" s="561"/>
      <c r="ID224" s="561"/>
      <c r="IE224" s="561"/>
      <c r="IF224" s="561"/>
      <c r="IG224" s="561"/>
      <c r="IH224" s="561"/>
      <c r="II224" s="561"/>
      <c r="IJ224" s="561"/>
      <c r="IK224" s="561"/>
      <c r="IL224" s="561"/>
      <c r="IM224" s="561"/>
      <c r="IN224" s="561"/>
      <c r="IO224" s="561"/>
      <c r="IP224" s="561"/>
      <c r="IQ224" s="561"/>
      <c r="IR224" s="561"/>
      <c r="IS224" s="561"/>
      <c r="IT224" s="561"/>
      <c r="IU224" s="561"/>
    </row>
    <row r="225" spans="1:255" s="600" customFormat="1" ht="16.5" customHeight="1" x14ac:dyDescent="0.25">
      <c r="A225" s="591"/>
      <c r="B225" s="592" t="s">
        <v>309</v>
      </c>
      <c r="C225" s="593" t="str">
        <f t="shared" si="95"/>
        <v>Belanja Alat/Bahan untuk Kegiatan Kantor - Bahan Cetak</v>
      </c>
      <c r="D225" s="594">
        <v>1354500</v>
      </c>
      <c r="E225" s="594"/>
      <c r="F225" s="594"/>
      <c r="G225" s="594">
        <f t="shared" si="90"/>
        <v>0</v>
      </c>
      <c r="H225" s="594"/>
      <c r="I225" s="594"/>
      <c r="J225" s="594">
        <f t="shared" si="91"/>
        <v>0</v>
      </c>
      <c r="K225" s="594">
        <v>500000</v>
      </c>
      <c r="L225" s="594"/>
      <c r="M225" s="594">
        <f t="shared" si="92"/>
        <v>500000</v>
      </c>
      <c r="N225" s="594">
        <f t="shared" si="93"/>
        <v>500000</v>
      </c>
      <c r="O225" s="595">
        <f t="shared" si="94"/>
        <v>854500</v>
      </c>
      <c r="P225" s="561"/>
      <c r="Q225" s="596"/>
      <c r="R225" s="561"/>
      <c r="S225" s="561"/>
      <c r="T225" s="561"/>
      <c r="U225" s="561"/>
      <c r="V225" s="561"/>
      <c r="W225" s="561"/>
      <c r="X225" s="561"/>
      <c r="Y225" s="561"/>
      <c r="Z225" s="561"/>
      <c r="AA225" s="561"/>
      <c r="AB225" s="561"/>
      <c r="AC225" s="561"/>
      <c r="AD225" s="561"/>
      <c r="AE225" s="561"/>
      <c r="AF225" s="561"/>
      <c r="AG225" s="561"/>
      <c r="AH225" s="561"/>
      <c r="AI225" s="561"/>
      <c r="AJ225" s="561"/>
      <c r="AK225" s="561"/>
      <c r="AL225" s="561"/>
      <c r="AM225" s="561"/>
      <c r="AN225" s="561"/>
      <c r="AO225" s="561"/>
      <c r="AP225" s="561"/>
      <c r="AQ225" s="561"/>
      <c r="AR225" s="561"/>
      <c r="AS225" s="561"/>
      <c r="AT225" s="561"/>
      <c r="AU225" s="561"/>
      <c r="AV225" s="561"/>
      <c r="AW225" s="561"/>
      <c r="AX225" s="561"/>
      <c r="AY225" s="561"/>
      <c r="AZ225" s="561"/>
      <c r="BA225" s="561"/>
      <c r="BB225" s="561"/>
      <c r="BC225" s="561"/>
      <c r="BD225" s="561"/>
      <c r="BE225" s="561"/>
      <c r="BF225" s="561"/>
      <c r="BG225" s="561"/>
      <c r="BH225" s="561"/>
      <c r="BI225" s="561"/>
      <c r="BJ225" s="561"/>
      <c r="BK225" s="561"/>
      <c r="BL225" s="561"/>
      <c r="BM225" s="561"/>
      <c r="BN225" s="561"/>
      <c r="BO225" s="561"/>
      <c r="BP225" s="561"/>
      <c r="BQ225" s="561"/>
      <c r="BR225" s="561"/>
      <c r="BS225" s="561"/>
      <c r="BT225" s="561"/>
      <c r="BU225" s="561"/>
      <c r="BV225" s="561"/>
      <c r="BW225" s="561"/>
      <c r="BX225" s="561"/>
      <c r="BY225" s="561"/>
      <c r="BZ225" s="561"/>
      <c r="CA225" s="561"/>
      <c r="CB225" s="561"/>
      <c r="CC225" s="561"/>
      <c r="CD225" s="561"/>
      <c r="CE225" s="561"/>
      <c r="CF225" s="561"/>
      <c r="CG225" s="561"/>
      <c r="CH225" s="561"/>
      <c r="CI225" s="561"/>
      <c r="CJ225" s="561"/>
      <c r="CK225" s="561"/>
      <c r="CL225" s="561"/>
      <c r="CM225" s="561"/>
      <c r="CN225" s="561"/>
      <c r="CO225" s="561"/>
      <c r="CP225" s="561"/>
      <c r="CQ225" s="561"/>
      <c r="CR225" s="561"/>
      <c r="CS225" s="561"/>
      <c r="CT225" s="561"/>
      <c r="CU225" s="561"/>
      <c r="CV225" s="561"/>
      <c r="CW225" s="561"/>
      <c r="CX225" s="561"/>
      <c r="CY225" s="561"/>
      <c r="CZ225" s="561"/>
      <c r="DA225" s="561"/>
      <c r="DB225" s="561"/>
      <c r="DC225" s="561"/>
      <c r="DD225" s="561"/>
      <c r="DE225" s="561"/>
      <c r="DF225" s="561"/>
      <c r="DG225" s="561"/>
      <c r="DH225" s="561"/>
      <c r="DI225" s="561"/>
      <c r="DJ225" s="561"/>
      <c r="DK225" s="561"/>
      <c r="DL225" s="561"/>
      <c r="DM225" s="561"/>
      <c r="DN225" s="561"/>
      <c r="DO225" s="561"/>
      <c r="DP225" s="561"/>
      <c r="DQ225" s="561"/>
      <c r="DR225" s="561"/>
      <c r="DS225" s="561"/>
      <c r="DT225" s="561"/>
      <c r="DU225" s="561"/>
      <c r="DV225" s="561"/>
      <c r="DW225" s="561"/>
      <c r="DX225" s="561"/>
      <c r="DY225" s="561"/>
      <c r="DZ225" s="561"/>
      <c r="EA225" s="561"/>
      <c r="EB225" s="561"/>
      <c r="EC225" s="561"/>
      <c r="ED225" s="561"/>
      <c r="EE225" s="561"/>
      <c r="EF225" s="561"/>
      <c r="EG225" s="561"/>
      <c r="EH225" s="561"/>
      <c r="EI225" s="561"/>
      <c r="EJ225" s="561"/>
      <c r="EK225" s="561"/>
      <c r="EL225" s="561"/>
      <c r="EM225" s="561"/>
      <c r="EN225" s="561"/>
      <c r="EO225" s="561"/>
      <c r="EP225" s="561"/>
      <c r="EQ225" s="561"/>
      <c r="ER225" s="561"/>
      <c r="ES225" s="561"/>
      <c r="ET225" s="561"/>
      <c r="EU225" s="561"/>
      <c r="EV225" s="561"/>
      <c r="EW225" s="561"/>
      <c r="EX225" s="561"/>
      <c r="EY225" s="561"/>
      <c r="EZ225" s="561"/>
      <c r="FA225" s="561"/>
      <c r="FB225" s="561"/>
      <c r="FC225" s="561"/>
      <c r="FD225" s="561"/>
      <c r="FE225" s="561"/>
      <c r="FF225" s="561"/>
      <c r="FG225" s="561"/>
      <c r="FH225" s="561"/>
      <c r="FI225" s="561"/>
      <c r="FJ225" s="561"/>
      <c r="FK225" s="561"/>
      <c r="FL225" s="561"/>
      <c r="FM225" s="561"/>
      <c r="FN225" s="561"/>
      <c r="FO225" s="561"/>
      <c r="FP225" s="561"/>
      <c r="FQ225" s="561"/>
      <c r="FR225" s="561"/>
      <c r="FS225" s="561"/>
      <c r="FT225" s="561"/>
      <c r="FU225" s="561"/>
      <c r="FV225" s="561"/>
      <c r="FW225" s="561"/>
      <c r="FX225" s="561"/>
      <c r="FY225" s="561"/>
      <c r="FZ225" s="561"/>
      <c r="GA225" s="561"/>
      <c r="GB225" s="561"/>
      <c r="GC225" s="561"/>
      <c r="GD225" s="561"/>
      <c r="GE225" s="561"/>
      <c r="GF225" s="561"/>
      <c r="GG225" s="561"/>
      <c r="GH225" s="561"/>
      <c r="GI225" s="561"/>
      <c r="GJ225" s="561"/>
      <c r="GK225" s="561"/>
      <c r="GL225" s="561"/>
      <c r="GM225" s="561"/>
      <c r="GN225" s="561"/>
      <c r="GO225" s="561"/>
      <c r="GP225" s="561"/>
      <c r="GQ225" s="561"/>
      <c r="GR225" s="561"/>
      <c r="GS225" s="561"/>
      <c r="GT225" s="561"/>
      <c r="GU225" s="561"/>
      <c r="GV225" s="561"/>
      <c r="GW225" s="561"/>
      <c r="GX225" s="561"/>
      <c r="GY225" s="561"/>
      <c r="GZ225" s="561"/>
      <c r="HA225" s="561"/>
      <c r="HB225" s="561"/>
      <c r="HC225" s="561"/>
      <c r="HD225" s="561"/>
      <c r="HE225" s="561"/>
      <c r="HF225" s="561"/>
      <c r="HG225" s="561"/>
      <c r="HH225" s="561"/>
      <c r="HI225" s="561"/>
      <c r="HJ225" s="561"/>
      <c r="HK225" s="561"/>
      <c r="HL225" s="561"/>
      <c r="HM225" s="561"/>
      <c r="HN225" s="561"/>
      <c r="HO225" s="561"/>
      <c r="HP225" s="561"/>
      <c r="HQ225" s="561"/>
      <c r="HR225" s="561"/>
      <c r="HS225" s="561"/>
      <c r="HT225" s="561"/>
      <c r="HU225" s="561"/>
      <c r="HV225" s="561"/>
      <c r="HW225" s="561"/>
      <c r="HX225" s="561"/>
      <c r="HY225" s="561"/>
      <c r="HZ225" s="561"/>
      <c r="IA225" s="561"/>
      <c r="IB225" s="561"/>
      <c r="IC225" s="561"/>
      <c r="ID225" s="561"/>
      <c r="IE225" s="561"/>
      <c r="IF225" s="561"/>
      <c r="IG225" s="561"/>
      <c r="IH225" s="561"/>
      <c r="II225" s="561"/>
      <c r="IJ225" s="561"/>
      <c r="IK225" s="561"/>
      <c r="IL225" s="561"/>
      <c r="IM225" s="561"/>
      <c r="IN225" s="561"/>
      <c r="IO225" s="561"/>
      <c r="IP225" s="561"/>
      <c r="IQ225" s="561"/>
      <c r="IR225" s="561"/>
      <c r="IS225" s="561"/>
      <c r="IT225" s="561"/>
      <c r="IU225" s="561"/>
    </row>
    <row r="226" spans="1:255" s="600" customFormat="1" ht="16.5" customHeight="1" x14ac:dyDescent="0.25">
      <c r="A226" s="591"/>
      <c r="B226" s="592" t="s">
        <v>309</v>
      </c>
      <c r="C226" s="593" t="str">
        <f t="shared" si="95"/>
        <v>Belanja Alat/Bahan untuk Kegiatan Kantor - Bahan Cetak</v>
      </c>
      <c r="D226" s="594">
        <v>1456000</v>
      </c>
      <c r="E226" s="594"/>
      <c r="F226" s="594"/>
      <c r="G226" s="594">
        <f t="shared" si="90"/>
        <v>0</v>
      </c>
      <c r="H226" s="594"/>
      <c r="I226" s="594"/>
      <c r="J226" s="594">
        <f t="shared" si="91"/>
        <v>0</v>
      </c>
      <c r="K226" s="594">
        <v>300000</v>
      </c>
      <c r="L226" s="594"/>
      <c r="M226" s="594">
        <f t="shared" si="92"/>
        <v>300000</v>
      </c>
      <c r="N226" s="594">
        <f t="shared" si="93"/>
        <v>300000</v>
      </c>
      <c r="O226" s="595">
        <f t="shared" si="94"/>
        <v>1156000</v>
      </c>
      <c r="P226" s="561"/>
      <c r="Q226" s="596">
        <f>(N226/D226)*100</f>
        <v>20.604395604395602</v>
      </c>
      <c r="R226" s="561"/>
      <c r="S226" s="561"/>
      <c r="T226" s="561"/>
      <c r="U226" s="561"/>
      <c r="V226" s="561"/>
      <c r="W226" s="561"/>
      <c r="X226" s="561"/>
      <c r="Y226" s="561"/>
      <c r="Z226" s="561"/>
      <c r="AA226" s="561"/>
      <c r="AB226" s="561"/>
      <c r="AC226" s="561"/>
      <c r="AD226" s="561"/>
      <c r="AE226" s="561"/>
      <c r="AF226" s="561"/>
      <c r="AG226" s="561"/>
      <c r="AH226" s="561"/>
      <c r="AI226" s="561"/>
      <c r="AJ226" s="561"/>
      <c r="AK226" s="561"/>
      <c r="AL226" s="561"/>
      <c r="AM226" s="561"/>
      <c r="AN226" s="561"/>
      <c r="AO226" s="561"/>
      <c r="AP226" s="561"/>
      <c r="AQ226" s="561"/>
      <c r="AR226" s="561"/>
      <c r="AS226" s="561"/>
      <c r="AT226" s="561"/>
      <c r="AU226" s="561"/>
      <c r="AV226" s="561"/>
      <c r="AW226" s="561"/>
      <c r="AX226" s="561"/>
      <c r="AY226" s="561"/>
      <c r="AZ226" s="561"/>
      <c r="BA226" s="561"/>
      <c r="BB226" s="561"/>
      <c r="BC226" s="561"/>
      <c r="BD226" s="561"/>
      <c r="BE226" s="561"/>
      <c r="BF226" s="561"/>
      <c r="BG226" s="561"/>
      <c r="BH226" s="561"/>
      <c r="BI226" s="561"/>
      <c r="BJ226" s="561"/>
      <c r="BK226" s="561"/>
      <c r="BL226" s="561"/>
      <c r="BM226" s="561"/>
      <c r="BN226" s="561"/>
      <c r="BO226" s="561"/>
      <c r="BP226" s="561"/>
      <c r="BQ226" s="561"/>
      <c r="BR226" s="561"/>
      <c r="BS226" s="561"/>
      <c r="BT226" s="561"/>
      <c r="BU226" s="561"/>
      <c r="BV226" s="561"/>
      <c r="BW226" s="561"/>
      <c r="BX226" s="561"/>
      <c r="BY226" s="561"/>
      <c r="BZ226" s="561"/>
      <c r="CA226" s="561"/>
      <c r="CB226" s="561"/>
      <c r="CC226" s="561"/>
      <c r="CD226" s="561"/>
      <c r="CE226" s="561"/>
      <c r="CF226" s="561"/>
      <c r="CG226" s="561"/>
      <c r="CH226" s="561"/>
      <c r="CI226" s="561"/>
      <c r="CJ226" s="561"/>
      <c r="CK226" s="561"/>
      <c r="CL226" s="561"/>
      <c r="CM226" s="561"/>
      <c r="CN226" s="561"/>
      <c r="CO226" s="561"/>
      <c r="CP226" s="561"/>
      <c r="CQ226" s="561"/>
      <c r="CR226" s="561"/>
      <c r="CS226" s="561"/>
      <c r="CT226" s="561"/>
      <c r="CU226" s="561"/>
      <c r="CV226" s="561"/>
      <c r="CW226" s="561"/>
      <c r="CX226" s="561"/>
      <c r="CY226" s="561"/>
      <c r="CZ226" s="561"/>
      <c r="DA226" s="561"/>
      <c r="DB226" s="561"/>
      <c r="DC226" s="561"/>
      <c r="DD226" s="561"/>
      <c r="DE226" s="561"/>
      <c r="DF226" s="561"/>
      <c r="DG226" s="561"/>
      <c r="DH226" s="561"/>
      <c r="DI226" s="561"/>
      <c r="DJ226" s="561"/>
      <c r="DK226" s="561"/>
      <c r="DL226" s="561"/>
      <c r="DM226" s="561"/>
      <c r="DN226" s="561"/>
      <c r="DO226" s="561"/>
      <c r="DP226" s="561"/>
      <c r="DQ226" s="561"/>
      <c r="DR226" s="561"/>
      <c r="DS226" s="561"/>
      <c r="DT226" s="561"/>
      <c r="DU226" s="561"/>
      <c r="DV226" s="561"/>
      <c r="DW226" s="561"/>
      <c r="DX226" s="561"/>
      <c r="DY226" s="561"/>
      <c r="DZ226" s="561"/>
      <c r="EA226" s="561"/>
      <c r="EB226" s="561"/>
      <c r="EC226" s="561"/>
      <c r="ED226" s="561"/>
      <c r="EE226" s="561"/>
      <c r="EF226" s="561"/>
      <c r="EG226" s="561"/>
      <c r="EH226" s="561"/>
      <c r="EI226" s="561"/>
      <c r="EJ226" s="561"/>
      <c r="EK226" s="561"/>
      <c r="EL226" s="561"/>
      <c r="EM226" s="561"/>
      <c r="EN226" s="561"/>
      <c r="EO226" s="561"/>
      <c r="EP226" s="561"/>
      <c r="EQ226" s="561"/>
      <c r="ER226" s="561"/>
      <c r="ES226" s="561"/>
      <c r="ET226" s="561"/>
      <c r="EU226" s="561"/>
      <c r="EV226" s="561"/>
      <c r="EW226" s="561"/>
      <c r="EX226" s="561"/>
      <c r="EY226" s="561"/>
      <c r="EZ226" s="561"/>
      <c r="FA226" s="561"/>
      <c r="FB226" s="561"/>
      <c r="FC226" s="561"/>
      <c r="FD226" s="561"/>
      <c r="FE226" s="561"/>
      <c r="FF226" s="561"/>
      <c r="FG226" s="561"/>
      <c r="FH226" s="561"/>
      <c r="FI226" s="561"/>
      <c r="FJ226" s="561"/>
      <c r="FK226" s="561"/>
      <c r="FL226" s="561"/>
      <c r="FM226" s="561"/>
      <c r="FN226" s="561"/>
      <c r="FO226" s="561"/>
      <c r="FP226" s="561"/>
      <c r="FQ226" s="561"/>
      <c r="FR226" s="561"/>
      <c r="FS226" s="561"/>
      <c r="FT226" s="561"/>
      <c r="FU226" s="561"/>
      <c r="FV226" s="561"/>
      <c r="FW226" s="561"/>
      <c r="FX226" s="561"/>
      <c r="FY226" s="561"/>
      <c r="FZ226" s="561"/>
      <c r="GA226" s="561"/>
      <c r="GB226" s="561"/>
      <c r="GC226" s="561"/>
      <c r="GD226" s="561"/>
      <c r="GE226" s="561"/>
      <c r="GF226" s="561"/>
      <c r="GG226" s="561"/>
      <c r="GH226" s="561"/>
      <c r="GI226" s="561"/>
      <c r="GJ226" s="561"/>
      <c r="GK226" s="561"/>
      <c r="GL226" s="561"/>
      <c r="GM226" s="561"/>
      <c r="GN226" s="561"/>
      <c r="GO226" s="561"/>
      <c r="GP226" s="561"/>
      <c r="GQ226" s="561"/>
      <c r="GR226" s="561"/>
      <c r="GS226" s="561"/>
      <c r="GT226" s="561"/>
      <c r="GU226" s="561"/>
      <c r="GV226" s="561"/>
      <c r="GW226" s="561"/>
      <c r="GX226" s="561"/>
      <c r="GY226" s="561"/>
      <c r="GZ226" s="561"/>
      <c r="HA226" s="561"/>
      <c r="HB226" s="561"/>
      <c r="HC226" s="561"/>
      <c r="HD226" s="561"/>
      <c r="HE226" s="561"/>
      <c r="HF226" s="561"/>
      <c r="HG226" s="561"/>
      <c r="HH226" s="561"/>
      <c r="HI226" s="561"/>
      <c r="HJ226" s="561"/>
      <c r="HK226" s="561"/>
      <c r="HL226" s="561"/>
      <c r="HM226" s="561"/>
      <c r="HN226" s="561"/>
      <c r="HO226" s="561"/>
      <c r="HP226" s="561"/>
      <c r="HQ226" s="561"/>
      <c r="HR226" s="561"/>
      <c r="HS226" s="561"/>
      <c r="HT226" s="561"/>
      <c r="HU226" s="561"/>
      <c r="HV226" s="561"/>
      <c r="HW226" s="561"/>
      <c r="HX226" s="561"/>
      <c r="HY226" s="561"/>
      <c r="HZ226" s="561"/>
      <c r="IA226" s="561"/>
      <c r="IB226" s="561"/>
      <c r="IC226" s="561"/>
      <c r="ID226" s="561"/>
      <c r="IE226" s="561"/>
      <c r="IF226" s="561"/>
      <c r="IG226" s="561"/>
      <c r="IH226" s="561"/>
      <c r="II226" s="561"/>
      <c r="IJ226" s="561"/>
      <c r="IK226" s="561"/>
      <c r="IL226" s="561"/>
      <c r="IM226" s="561"/>
      <c r="IN226" s="561"/>
      <c r="IO226" s="561"/>
      <c r="IP226" s="561"/>
      <c r="IQ226" s="561"/>
      <c r="IR226" s="561"/>
      <c r="IS226" s="561"/>
      <c r="IT226" s="561"/>
      <c r="IU226" s="561"/>
    </row>
    <row r="227" spans="1:255" s="600" customFormat="1" ht="16.5" customHeight="1" x14ac:dyDescent="0.25">
      <c r="A227" s="591"/>
      <c r="B227" s="592" t="s">
        <v>309</v>
      </c>
      <c r="C227" s="593" t="str">
        <f t="shared" si="95"/>
        <v>Belanja Alat/Bahan untuk Kegiatan Kantor - Bahan Cetak</v>
      </c>
      <c r="D227" s="594">
        <v>2145000</v>
      </c>
      <c r="E227" s="594"/>
      <c r="F227" s="594"/>
      <c r="G227" s="594">
        <f t="shared" si="90"/>
        <v>0</v>
      </c>
      <c r="H227" s="594"/>
      <c r="I227" s="594"/>
      <c r="J227" s="594">
        <f t="shared" si="91"/>
        <v>0</v>
      </c>
      <c r="K227" s="594">
        <v>2145000</v>
      </c>
      <c r="L227" s="594"/>
      <c r="M227" s="594">
        <f t="shared" si="92"/>
        <v>2145000</v>
      </c>
      <c r="N227" s="594">
        <f t="shared" si="93"/>
        <v>2145000</v>
      </c>
      <c r="O227" s="595">
        <f t="shared" si="94"/>
        <v>0</v>
      </c>
      <c r="P227" s="561"/>
      <c r="Q227" s="596"/>
      <c r="R227" s="561"/>
      <c r="S227" s="561"/>
      <c r="T227" s="561"/>
      <c r="U227" s="561"/>
      <c r="V227" s="561"/>
      <c r="W227" s="561"/>
      <c r="X227" s="561"/>
      <c r="Y227" s="561"/>
      <c r="Z227" s="561"/>
      <c r="AA227" s="561"/>
      <c r="AB227" s="561"/>
      <c r="AC227" s="561"/>
      <c r="AD227" s="561"/>
      <c r="AE227" s="561"/>
      <c r="AF227" s="561"/>
      <c r="AG227" s="561"/>
      <c r="AH227" s="561"/>
      <c r="AI227" s="561"/>
      <c r="AJ227" s="561"/>
      <c r="AK227" s="561"/>
      <c r="AL227" s="561"/>
      <c r="AM227" s="561"/>
      <c r="AN227" s="561"/>
      <c r="AO227" s="561"/>
      <c r="AP227" s="561"/>
      <c r="AQ227" s="561"/>
      <c r="AR227" s="561"/>
      <c r="AS227" s="561"/>
      <c r="AT227" s="561"/>
      <c r="AU227" s="561"/>
      <c r="AV227" s="561"/>
      <c r="AW227" s="561"/>
      <c r="AX227" s="561"/>
      <c r="AY227" s="561"/>
      <c r="AZ227" s="561"/>
      <c r="BA227" s="561"/>
      <c r="BB227" s="561"/>
      <c r="BC227" s="561"/>
      <c r="BD227" s="561"/>
      <c r="BE227" s="561"/>
      <c r="BF227" s="561"/>
      <c r="BG227" s="561"/>
      <c r="BH227" s="561"/>
      <c r="BI227" s="561"/>
      <c r="BJ227" s="561"/>
      <c r="BK227" s="561"/>
      <c r="BL227" s="561"/>
      <c r="BM227" s="561"/>
      <c r="BN227" s="561"/>
      <c r="BO227" s="561"/>
      <c r="BP227" s="561"/>
      <c r="BQ227" s="561"/>
      <c r="BR227" s="561"/>
      <c r="BS227" s="561"/>
      <c r="BT227" s="561"/>
      <c r="BU227" s="561"/>
      <c r="BV227" s="561"/>
      <c r="BW227" s="561"/>
      <c r="BX227" s="561"/>
      <c r="BY227" s="561"/>
      <c r="BZ227" s="561"/>
      <c r="CA227" s="561"/>
      <c r="CB227" s="561"/>
      <c r="CC227" s="561"/>
      <c r="CD227" s="561"/>
      <c r="CE227" s="561"/>
      <c r="CF227" s="561"/>
      <c r="CG227" s="561"/>
      <c r="CH227" s="561"/>
      <c r="CI227" s="561"/>
      <c r="CJ227" s="561"/>
      <c r="CK227" s="561"/>
      <c r="CL227" s="561"/>
      <c r="CM227" s="561"/>
      <c r="CN227" s="561"/>
      <c r="CO227" s="561"/>
      <c r="CP227" s="561"/>
      <c r="CQ227" s="561"/>
      <c r="CR227" s="561"/>
      <c r="CS227" s="561"/>
      <c r="CT227" s="561"/>
      <c r="CU227" s="561"/>
      <c r="CV227" s="561"/>
      <c r="CW227" s="561"/>
      <c r="CX227" s="561"/>
      <c r="CY227" s="561"/>
      <c r="CZ227" s="561"/>
      <c r="DA227" s="561"/>
      <c r="DB227" s="561"/>
      <c r="DC227" s="561"/>
      <c r="DD227" s="561"/>
      <c r="DE227" s="561"/>
      <c r="DF227" s="561"/>
      <c r="DG227" s="561"/>
      <c r="DH227" s="561"/>
      <c r="DI227" s="561"/>
      <c r="DJ227" s="561"/>
      <c r="DK227" s="561"/>
      <c r="DL227" s="561"/>
      <c r="DM227" s="561"/>
      <c r="DN227" s="561"/>
      <c r="DO227" s="561"/>
      <c r="DP227" s="561"/>
      <c r="DQ227" s="561"/>
      <c r="DR227" s="561"/>
      <c r="DS227" s="561"/>
      <c r="DT227" s="561"/>
      <c r="DU227" s="561"/>
      <c r="DV227" s="561"/>
      <c r="DW227" s="561"/>
      <c r="DX227" s="561"/>
      <c r="DY227" s="561"/>
      <c r="DZ227" s="561"/>
      <c r="EA227" s="561"/>
      <c r="EB227" s="561"/>
      <c r="EC227" s="561"/>
      <c r="ED227" s="561"/>
      <c r="EE227" s="561"/>
      <c r="EF227" s="561"/>
      <c r="EG227" s="561"/>
      <c r="EH227" s="561"/>
      <c r="EI227" s="561"/>
      <c r="EJ227" s="561"/>
      <c r="EK227" s="561"/>
      <c r="EL227" s="561"/>
      <c r="EM227" s="561"/>
      <c r="EN227" s="561"/>
      <c r="EO227" s="561"/>
      <c r="EP227" s="561"/>
      <c r="EQ227" s="561"/>
      <c r="ER227" s="561"/>
      <c r="ES227" s="561"/>
      <c r="ET227" s="561"/>
      <c r="EU227" s="561"/>
      <c r="EV227" s="561"/>
      <c r="EW227" s="561"/>
      <c r="EX227" s="561"/>
      <c r="EY227" s="561"/>
      <c r="EZ227" s="561"/>
      <c r="FA227" s="561"/>
      <c r="FB227" s="561"/>
      <c r="FC227" s="561"/>
      <c r="FD227" s="561"/>
      <c r="FE227" s="561"/>
      <c r="FF227" s="561"/>
      <c r="FG227" s="561"/>
      <c r="FH227" s="561"/>
      <c r="FI227" s="561"/>
      <c r="FJ227" s="561"/>
      <c r="FK227" s="561"/>
      <c r="FL227" s="561"/>
      <c r="FM227" s="561"/>
      <c r="FN227" s="561"/>
      <c r="FO227" s="561"/>
      <c r="FP227" s="561"/>
      <c r="FQ227" s="561"/>
      <c r="FR227" s="561"/>
      <c r="FS227" s="561"/>
      <c r="FT227" s="561"/>
      <c r="FU227" s="561"/>
      <c r="FV227" s="561"/>
      <c r="FW227" s="561"/>
      <c r="FX227" s="561"/>
      <c r="FY227" s="561"/>
      <c r="FZ227" s="561"/>
      <c r="GA227" s="561"/>
      <c r="GB227" s="561"/>
      <c r="GC227" s="561"/>
      <c r="GD227" s="561"/>
      <c r="GE227" s="561"/>
      <c r="GF227" s="561"/>
      <c r="GG227" s="561"/>
      <c r="GH227" s="561"/>
      <c r="GI227" s="561"/>
      <c r="GJ227" s="561"/>
      <c r="GK227" s="561"/>
      <c r="GL227" s="561"/>
      <c r="GM227" s="561"/>
      <c r="GN227" s="561"/>
      <c r="GO227" s="561"/>
      <c r="GP227" s="561"/>
      <c r="GQ227" s="561"/>
      <c r="GR227" s="561"/>
      <c r="GS227" s="561"/>
      <c r="GT227" s="561"/>
      <c r="GU227" s="561"/>
      <c r="GV227" s="561"/>
      <c r="GW227" s="561"/>
      <c r="GX227" s="561"/>
      <c r="GY227" s="561"/>
      <c r="GZ227" s="561"/>
      <c r="HA227" s="561"/>
      <c r="HB227" s="561"/>
      <c r="HC227" s="561"/>
      <c r="HD227" s="561"/>
      <c r="HE227" s="561"/>
      <c r="HF227" s="561"/>
      <c r="HG227" s="561"/>
      <c r="HH227" s="561"/>
      <c r="HI227" s="561"/>
      <c r="HJ227" s="561"/>
      <c r="HK227" s="561"/>
      <c r="HL227" s="561"/>
      <c r="HM227" s="561"/>
      <c r="HN227" s="561"/>
      <c r="HO227" s="561"/>
      <c r="HP227" s="561"/>
      <c r="HQ227" s="561"/>
      <c r="HR227" s="561"/>
      <c r="HS227" s="561"/>
      <c r="HT227" s="561"/>
      <c r="HU227" s="561"/>
      <c r="HV227" s="561"/>
      <c r="HW227" s="561"/>
      <c r="HX227" s="561"/>
      <c r="HY227" s="561"/>
      <c r="HZ227" s="561"/>
      <c r="IA227" s="561"/>
      <c r="IB227" s="561"/>
      <c r="IC227" s="561"/>
      <c r="ID227" s="561"/>
      <c r="IE227" s="561"/>
      <c r="IF227" s="561"/>
      <c r="IG227" s="561"/>
      <c r="IH227" s="561"/>
      <c r="II227" s="561"/>
      <c r="IJ227" s="561"/>
      <c r="IK227" s="561"/>
      <c r="IL227" s="561"/>
      <c r="IM227" s="561"/>
      <c r="IN227" s="561"/>
      <c r="IO227" s="561"/>
      <c r="IP227" s="561"/>
      <c r="IQ227" s="561"/>
      <c r="IR227" s="561"/>
      <c r="IS227" s="561"/>
      <c r="IT227" s="561"/>
      <c r="IU227" s="561"/>
    </row>
    <row r="228" spans="1:255" s="590" customFormat="1" ht="12.75" customHeight="1" x14ac:dyDescent="0.25">
      <c r="A228" s="591"/>
      <c r="B228" s="592" t="s">
        <v>309</v>
      </c>
      <c r="C228" s="593" t="str">
        <f t="shared" si="95"/>
        <v>Belanja Alat/Bahan untuk Kegiatan Kantor - Bahan Cetak</v>
      </c>
      <c r="D228" s="594">
        <v>6532000</v>
      </c>
      <c r="E228" s="594"/>
      <c r="F228" s="594"/>
      <c r="G228" s="594">
        <f t="shared" si="90"/>
        <v>0</v>
      </c>
      <c r="H228" s="594"/>
      <c r="I228" s="594"/>
      <c r="J228" s="594">
        <f t="shared" si="91"/>
        <v>0</v>
      </c>
      <c r="K228" s="594">
        <v>6532000</v>
      </c>
      <c r="L228" s="594"/>
      <c r="M228" s="594">
        <f t="shared" si="92"/>
        <v>6532000</v>
      </c>
      <c r="N228" s="594">
        <f t="shared" si="93"/>
        <v>6532000</v>
      </c>
      <c r="O228" s="595">
        <f t="shared" si="94"/>
        <v>0</v>
      </c>
      <c r="P228" s="561"/>
      <c r="Q228" s="596"/>
      <c r="R228" s="561"/>
      <c r="S228" s="561"/>
      <c r="T228" s="561"/>
      <c r="U228" s="561"/>
      <c r="V228" s="561"/>
      <c r="W228" s="561"/>
      <c r="X228" s="561"/>
      <c r="Y228" s="561"/>
      <c r="Z228" s="561"/>
      <c r="AA228" s="561"/>
      <c r="AB228" s="561"/>
      <c r="AC228" s="561"/>
      <c r="AD228" s="561"/>
      <c r="AE228" s="561"/>
      <c r="AF228" s="561"/>
      <c r="AG228" s="561"/>
      <c r="AH228" s="561"/>
      <c r="AI228" s="561"/>
      <c r="AJ228" s="561"/>
      <c r="AK228" s="561"/>
      <c r="AL228" s="561"/>
      <c r="AM228" s="561"/>
      <c r="AN228" s="561"/>
      <c r="AO228" s="561"/>
      <c r="AP228" s="561"/>
      <c r="AQ228" s="561"/>
      <c r="AR228" s="561"/>
      <c r="AS228" s="561"/>
      <c r="AT228" s="561"/>
      <c r="AU228" s="561"/>
      <c r="AV228" s="561"/>
      <c r="AW228" s="561"/>
      <c r="AX228" s="561"/>
      <c r="AY228" s="561"/>
      <c r="AZ228" s="561"/>
      <c r="BA228" s="561"/>
      <c r="BB228" s="561"/>
      <c r="BC228" s="561"/>
      <c r="BD228" s="561"/>
      <c r="BE228" s="561"/>
      <c r="BF228" s="561"/>
      <c r="BG228" s="561"/>
      <c r="BH228" s="561"/>
      <c r="BI228" s="561"/>
      <c r="BJ228" s="561"/>
      <c r="BK228" s="561"/>
      <c r="BL228" s="561"/>
      <c r="BM228" s="561"/>
      <c r="BN228" s="561"/>
      <c r="BO228" s="561"/>
      <c r="BP228" s="561"/>
      <c r="BQ228" s="561"/>
      <c r="BR228" s="561"/>
      <c r="BS228" s="561"/>
      <c r="BT228" s="561"/>
      <c r="BU228" s="561"/>
      <c r="BV228" s="561"/>
      <c r="BW228" s="561"/>
      <c r="BX228" s="561"/>
      <c r="BY228" s="561"/>
      <c r="BZ228" s="561"/>
      <c r="CA228" s="561"/>
      <c r="CB228" s="561"/>
      <c r="CC228" s="561"/>
      <c r="CD228" s="561"/>
      <c r="CE228" s="561"/>
      <c r="CF228" s="561"/>
      <c r="CG228" s="561"/>
      <c r="CH228" s="561"/>
      <c r="CI228" s="561"/>
      <c r="CJ228" s="561"/>
      <c r="CK228" s="561"/>
      <c r="CL228" s="561"/>
      <c r="CM228" s="561"/>
      <c r="CN228" s="561"/>
      <c r="CO228" s="561"/>
      <c r="CP228" s="561"/>
      <c r="CQ228" s="561"/>
      <c r="CR228" s="561"/>
      <c r="CS228" s="561"/>
      <c r="CT228" s="561"/>
      <c r="CU228" s="561"/>
      <c r="CV228" s="561"/>
      <c r="CW228" s="561"/>
      <c r="CX228" s="561"/>
      <c r="CY228" s="561"/>
      <c r="CZ228" s="561"/>
      <c r="DA228" s="561"/>
      <c r="DB228" s="561"/>
      <c r="DC228" s="561"/>
      <c r="DD228" s="561"/>
      <c r="DE228" s="561"/>
      <c r="DF228" s="561"/>
      <c r="DG228" s="561"/>
      <c r="DH228" s="561"/>
      <c r="DI228" s="561"/>
      <c r="DJ228" s="561"/>
      <c r="DK228" s="561"/>
      <c r="DL228" s="561"/>
      <c r="DM228" s="561"/>
      <c r="DN228" s="561"/>
      <c r="DO228" s="561"/>
      <c r="DP228" s="561"/>
      <c r="DQ228" s="561"/>
      <c r="DR228" s="561"/>
      <c r="DS228" s="561"/>
      <c r="DT228" s="561"/>
      <c r="DU228" s="561"/>
      <c r="DV228" s="561"/>
      <c r="DW228" s="561"/>
      <c r="DX228" s="561"/>
      <c r="DY228" s="561"/>
      <c r="DZ228" s="561"/>
      <c r="EA228" s="561"/>
      <c r="EB228" s="561"/>
      <c r="EC228" s="561"/>
      <c r="ED228" s="561"/>
      <c r="EE228" s="561"/>
      <c r="EF228" s="561"/>
      <c r="EG228" s="561"/>
      <c r="EH228" s="561"/>
      <c r="EI228" s="561"/>
      <c r="EJ228" s="561"/>
      <c r="EK228" s="561"/>
      <c r="EL228" s="561"/>
      <c r="EM228" s="561"/>
      <c r="EN228" s="561"/>
      <c r="EO228" s="561"/>
      <c r="EP228" s="561"/>
      <c r="EQ228" s="561"/>
      <c r="ER228" s="561"/>
      <c r="ES228" s="561"/>
      <c r="ET228" s="561"/>
      <c r="EU228" s="561"/>
      <c r="EV228" s="561"/>
      <c r="EW228" s="561"/>
      <c r="EX228" s="561"/>
      <c r="EY228" s="561"/>
      <c r="EZ228" s="561"/>
      <c r="FA228" s="561"/>
      <c r="FB228" s="561"/>
      <c r="FC228" s="561"/>
      <c r="FD228" s="561"/>
      <c r="FE228" s="561"/>
      <c r="FF228" s="561"/>
      <c r="FG228" s="561"/>
      <c r="FH228" s="561"/>
      <c r="FI228" s="561"/>
      <c r="FJ228" s="561"/>
      <c r="FK228" s="561"/>
      <c r="FL228" s="561"/>
      <c r="FM228" s="561"/>
      <c r="FN228" s="561"/>
      <c r="FO228" s="561"/>
      <c r="FP228" s="561"/>
      <c r="FQ228" s="561"/>
      <c r="FR228" s="561"/>
      <c r="FS228" s="561"/>
      <c r="FT228" s="561"/>
      <c r="FU228" s="561"/>
      <c r="FV228" s="561"/>
      <c r="FW228" s="561"/>
      <c r="FX228" s="561"/>
      <c r="FY228" s="561"/>
      <c r="FZ228" s="561"/>
      <c r="GA228" s="561"/>
      <c r="GB228" s="561"/>
      <c r="GC228" s="561"/>
      <c r="GD228" s="561"/>
      <c r="GE228" s="561"/>
      <c r="GF228" s="561"/>
      <c r="GG228" s="561"/>
      <c r="GH228" s="561"/>
      <c r="GI228" s="561"/>
      <c r="GJ228" s="561"/>
      <c r="GK228" s="561"/>
      <c r="GL228" s="561"/>
      <c r="GM228" s="561"/>
      <c r="GN228" s="561"/>
      <c r="GO228" s="561"/>
      <c r="GP228" s="561"/>
      <c r="GQ228" s="561"/>
      <c r="GR228" s="561"/>
      <c r="GS228" s="561"/>
      <c r="GT228" s="561"/>
      <c r="GU228" s="561"/>
      <c r="GV228" s="561"/>
      <c r="GW228" s="561"/>
      <c r="GX228" s="561"/>
      <c r="GY228" s="561"/>
      <c r="GZ228" s="561"/>
      <c r="HA228" s="561"/>
      <c r="HB228" s="561"/>
      <c r="HC228" s="561"/>
      <c r="HD228" s="561"/>
      <c r="HE228" s="561"/>
      <c r="HF228" s="561"/>
      <c r="HG228" s="561"/>
      <c r="HH228" s="561"/>
      <c r="HI228" s="561"/>
      <c r="HJ228" s="561"/>
      <c r="HK228" s="561"/>
      <c r="HL228" s="561"/>
      <c r="HM228" s="561"/>
      <c r="HN228" s="561"/>
      <c r="HO228" s="561"/>
      <c r="HP228" s="561"/>
      <c r="HQ228" s="561"/>
      <c r="HR228" s="561"/>
      <c r="HS228" s="561"/>
      <c r="HT228" s="561"/>
      <c r="HU228" s="561"/>
      <c r="HV228" s="561"/>
      <c r="HW228" s="561"/>
      <c r="HX228" s="561"/>
      <c r="HY228" s="561"/>
      <c r="HZ228" s="561"/>
      <c r="IA228" s="561"/>
      <c r="IB228" s="561"/>
      <c r="IC228" s="561"/>
      <c r="ID228" s="561"/>
      <c r="IE228" s="561"/>
      <c r="IF228" s="561"/>
      <c r="IG228" s="561"/>
      <c r="IH228" s="561"/>
      <c r="II228" s="561"/>
      <c r="IJ228" s="561"/>
      <c r="IK228" s="561"/>
      <c r="IL228" s="561"/>
      <c r="IM228" s="561"/>
      <c r="IN228" s="561"/>
      <c r="IO228" s="561"/>
      <c r="IP228" s="561"/>
      <c r="IQ228" s="561"/>
      <c r="IR228" s="561"/>
      <c r="IS228" s="561"/>
      <c r="IT228" s="561"/>
      <c r="IU228" s="561"/>
    </row>
    <row r="229" spans="1:255" s="590" customFormat="1" ht="16.5" customHeight="1" x14ac:dyDescent="0.25">
      <c r="A229" s="612"/>
      <c r="B229" s="592" t="s">
        <v>309</v>
      </c>
      <c r="C229" s="593" t="str">
        <f t="shared" si="95"/>
        <v>Belanja Alat/Bahan untuk Kegiatan Kantor - Bahan Cetak</v>
      </c>
      <c r="D229" s="614">
        <v>6857000</v>
      </c>
      <c r="E229" s="615"/>
      <c r="F229" s="615"/>
      <c r="G229" s="594">
        <f t="shared" si="90"/>
        <v>0</v>
      </c>
      <c r="H229" s="615"/>
      <c r="I229" s="615"/>
      <c r="J229" s="594">
        <f t="shared" si="91"/>
        <v>0</v>
      </c>
      <c r="K229" s="614">
        <v>6857000</v>
      </c>
      <c r="L229" s="614"/>
      <c r="M229" s="594">
        <f t="shared" si="92"/>
        <v>6857000</v>
      </c>
      <c r="N229" s="594">
        <f t="shared" si="93"/>
        <v>6857000</v>
      </c>
      <c r="O229" s="595">
        <f t="shared" si="94"/>
        <v>0</v>
      </c>
      <c r="P229" s="638"/>
      <c r="Q229" s="639"/>
      <c r="R229" s="638"/>
      <c r="S229" s="638"/>
      <c r="T229" s="638"/>
      <c r="U229" s="638"/>
      <c r="V229" s="638"/>
      <c r="W229" s="638"/>
      <c r="X229" s="638"/>
      <c r="Y229" s="638"/>
      <c r="Z229" s="638"/>
      <c r="AA229" s="638"/>
      <c r="AB229" s="638"/>
      <c r="AC229" s="638"/>
      <c r="AD229" s="638"/>
      <c r="AE229" s="638"/>
      <c r="AF229" s="638"/>
      <c r="AG229" s="638"/>
      <c r="AH229" s="638"/>
      <c r="AI229" s="638"/>
      <c r="AJ229" s="638"/>
      <c r="AK229" s="638"/>
      <c r="AL229" s="638"/>
      <c r="AM229" s="638"/>
      <c r="AN229" s="638"/>
      <c r="AO229" s="638"/>
      <c r="AP229" s="638"/>
      <c r="AQ229" s="638"/>
      <c r="AR229" s="638"/>
      <c r="AS229" s="638"/>
      <c r="AT229" s="638"/>
      <c r="AU229" s="638"/>
      <c r="AV229" s="638"/>
      <c r="AW229" s="638"/>
      <c r="AX229" s="638"/>
      <c r="AY229" s="638"/>
      <c r="AZ229" s="638"/>
      <c r="BA229" s="638"/>
      <c r="BB229" s="638"/>
      <c r="BC229" s="638"/>
      <c r="BD229" s="638"/>
      <c r="BE229" s="638"/>
      <c r="BF229" s="638"/>
      <c r="BG229" s="638"/>
      <c r="BH229" s="638"/>
      <c r="BI229" s="638"/>
      <c r="BJ229" s="638"/>
      <c r="BK229" s="638"/>
      <c r="BL229" s="638"/>
      <c r="BM229" s="638"/>
      <c r="BN229" s="638"/>
      <c r="BO229" s="638"/>
      <c r="BP229" s="638"/>
      <c r="BQ229" s="638"/>
      <c r="BR229" s="638"/>
      <c r="BS229" s="638"/>
      <c r="BT229" s="638"/>
      <c r="BU229" s="638"/>
      <c r="BV229" s="638"/>
      <c r="BW229" s="638"/>
      <c r="BX229" s="638"/>
      <c r="BY229" s="638"/>
      <c r="BZ229" s="638"/>
      <c r="CA229" s="638"/>
      <c r="CB229" s="638"/>
      <c r="CC229" s="638"/>
      <c r="CD229" s="638"/>
      <c r="CE229" s="638"/>
      <c r="CF229" s="638"/>
      <c r="CG229" s="638"/>
      <c r="CH229" s="638"/>
      <c r="CI229" s="638"/>
      <c r="CJ229" s="638"/>
      <c r="CK229" s="638"/>
      <c r="CL229" s="638"/>
      <c r="CM229" s="638"/>
      <c r="CN229" s="638"/>
      <c r="CO229" s="638"/>
      <c r="CP229" s="638"/>
      <c r="CQ229" s="638"/>
      <c r="CR229" s="638"/>
      <c r="CS229" s="638"/>
      <c r="CT229" s="638"/>
      <c r="CU229" s="638"/>
      <c r="CV229" s="638"/>
      <c r="CW229" s="638"/>
      <c r="CX229" s="638"/>
      <c r="CY229" s="638"/>
      <c r="CZ229" s="638"/>
      <c r="DA229" s="638"/>
      <c r="DB229" s="638"/>
      <c r="DC229" s="638"/>
      <c r="DD229" s="638"/>
      <c r="DE229" s="638"/>
      <c r="DF229" s="638"/>
      <c r="DG229" s="638"/>
      <c r="DH229" s="638"/>
      <c r="DI229" s="638"/>
      <c r="DJ229" s="638"/>
      <c r="DK229" s="638"/>
      <c r="DL229" s="638"/>
      <c r="DM229" s="638"/>
      <c r="DN229" s="638"/>
      <c r="DO229" s="638"/>
      <c r="DP229" s="638"/>
      <c r="DQ229" s="638"/>
      <c r="DR229" s="638"/>
      <c r="DS229" s="638"/>
      <c r="DT229" s="638"/>
      <c r="DU229" s="638"/>
      <c r="DV229" s="638"/>
      <c r="DW229" s="638"/>
      <c r="DX229" s="638"/>
      <c r="DY229" s="638"/>
      <c r="DZ229" s="638"/>
      <c r="EA229" s="638"/>
      <c r="EB229" s="638"/>
      <c r="EC229" s="638"/>
      <c r="ED229" s="638"/>
      <c r="EE229" s="638"/>
      <c r="EF229" s="638"/>
      <c r="EG229" s="638"/>
      <c r="EH229" s="638"/>
      <c r="EI229" s="638"/>
      <c r="EJ229" s="638"/>
      <c r="EK229" s="638"/>
      <c r="EL229" s="638"/>
      <c r="EM229" s="638"/>
      <c r="EN229" s="638"/>
      <c r="EO229" s="638"/>
      <c r="EP229" s="638"/>
      <c r="EQ229" s="638"/>
      <c r="ER229" s="638"/>
      <c r="ES229" s="638"/>
      <c r="ET229" s="638"/>
      <c r="EU229" s="638"/>
      <c r="EV229" s="638"/>
      <c r="EW229" s="638"/>
      <c r="EX229" s="638"/>
      <c r="EY229" s="638"/>
      <c r="EZ229" s="638"/>
      <c r="FA229" s="638"/>
      <c r="FB229" s="638"/>
      <c r="FC229" s="638"/>
      <c r="FD229" s="638"/>
      <c r="FE229" s="638"/>
      <c r="FF229" s="638"/>
      <c r="FG229" s="638"/>
      <c r="FH229" s="638"/>
      <c r="FI229" s="638"/>
      <c r="FJ229" s="638"/>
      <c r="FK229" s="638"/>
      <c r="FL229" s="638"/>
      <c r="FM229" s="638"/>
      <c r="FN229" s="638"/>
      <c r="FO229" s="638"/>
      <c r="FP229" s="638"/>
      <c r="FQ229" s="638"/>
      <c r="FR229" s="638"/>
      <c r="FS229" s="638"/>
      <c r="FT229" s="638"/>
      <c r="FU229" s="638"/>
      <c r="FV229" s="638"/>
      <c r="FW229" s="638"/>
      <c r="FX229" s="638"/>
      <c r="FY229" s="638"/>
      <c r="FZ229" s="638"/>
      <c r="GA229" s="638"/>
      <c r="GB229" s="638"/>
      <c r="GC229" s="638"/>
      <c r="GD229" s="638"/>
      <c r="GE229" s="638"/>
      <c r="GF229" s="638"/>
      <c r="GG229" s="638"/>
      <c r="GH229" s="638"/>
      <c r="GI229" s="638"/>
      <c r="GJ229" s="638"/>
      <c r="GK229" s="638"/>
      <c r="GL229" s="638"/>
      <c r="GM229" s="638"/>
      <c r="GN229" s="638"/>
      <c r="GO229" s="638"/>
      <c r="GP229" s="638"/>
      <c r="GQ229" s="638"/>
      <c r="GR229" s="638"/>
      <c r="GS229" s="638"/>
      <c r="GT229" s="638"/>
      <c r="GU229" s="638"/>
      <c r="GV229" s="638"/>
      <c r="GW229" s="638"/>
      <c r="GX229" s="638"/>
      <c r="GY229" s="638"/>
      <c r="GZ229" s="638"/>
      <c r="HA229" s="638"/>
      <c r="HB229" s="638"/>
      <c r="HC229" s="638"/>
      <c r="HD229" s="638"/>
      <c r="HE229" s="638"/>
      <c r="HF229" s="638"/>
      <c r="HG229" s="638"/>
      <c r="HH229" s="638"/>
      <c r="HI229" s="638"/>
      <c r="HJ229" s="638"/>
      <c r="HK229" s="638"/>
      <c r="HL229" s="638"/>
      <c r="HM229" s="638"/>
      <c r="HN229" s="638"/>
      <c r="HO229" s="638"/>
      <c r="HP229" s="638"/>
      <c r="HQ229" s="638"/>
      <c r="HR229" s="638"/>
      <c r="HS229" s="638"/>
      <c r="HT229" s="638"/>
      <c r="HU229" s="638"/>
      <c r="HV229" s="638"/>
      <c r="HW229" s="638"/>
      <c r="HX229" s="638"/>
      <c r="HY229" s="638"/>
      <c r="HZ229" s="638"/>
      <c r="IA229" s="638"/>
      <c r="IB229" s="638"/>
      <c r="IC229" s="638"/>
      <c r="ID229" s="638"/>
      <c r="IE229" s="638"/>
      <c r="IF229" s="638"/>
      <c r="IG229" s="638"/>
      <c r="IH229" s="638"/>
      <c r="II229" s="638"/>
      <c r="IJ229" s="638"/>
      <c r="IK229" s="638"/>
      <c r="IL229" s="638"/>
      <c r="IM229" s="638"/>
      <c r="IN229" s="638"/>
      <c r="IO229" s="638"/>
      <c r="IP229" s="638"/>
      <c r="IQ229" s="638"/>
      <c r="IR229" s="638"/>
      <c r="IS229" s="638"/>
      <c r="IT229" s="638"/>
      <c r="IU229" s="638"/>
    </row>
    <row r="230" spans="1:255" s="600" customFormat="1" ht="16.5" customHeight="1" x14ac:dyDescent="0.25">
      <c r="A230" s="591"/>
      <c r="B230" s="592" t="s">
        <v>393</v>
      </c>
      <c r="C230" s="593" t="str">
        <f t="shared" si="95"/>
        <v>Belanja Alat/Bahan untuk Kegiatan Kantor - Benda Pos</v>
      </c>
      <c r="D230" s="594">
        <v>8550000</v>
      </c>
      <c r="E230" s="594"/>
      <c r="F230" s="594"/>
      <c r="G230" s="594">
        <f t="shared" si="90"/>
        <v>0</v>
      </c>
      <c r="H230" s="594"/>
      <c r="I230" s="594"/>
      <c r="J230" s="594">
        <f t="shared" si="91"/>
        <v>0</v>
      </c>
      <c r="K230" s="594">
        <v>4370000</v>
      </c>
      <c r="L230" s="594"/>
      <c r="M230" s="594">
        <f t="shared" si="92"/>
        <v>4370000</v>
      </c>
      <c r="N230" s="594">
        <f t="shared" si="93"/>
        <v>4370000</v>
      </c>
      <c r="O230" s="595">
        <f t="shared" si="94"/>
        <v>4180000</v>
      </c>
      <c r="P230" s="561"/>
      <c r="Q230" s="596">
        <f>(N230/D230)*100</f>
        <v>51.111111111111107</v>
      </c>
      <c r="R230" s="561"/>
      <c r="S230" s="561"/>
      <c r="T230" s="561"/>
      <c r="U230" s="561"/>
      <c r="V230" s="561"/>
      <c r="W230" s="561"/>
      <c r="X230" s="561"/>
      <c r="Y230" s="561"/>
      <c r="Z230" s="561"/>
      <c r="AA230" s="561"/>
      <c r="AB230" s="561"/>
      <c r="AC230" s="561"/>
      <c r="AD230" s="561"/>
      <c r="AE230" s="561"/>
      <c r="AF230" s="561"/>
      <c r="AG230" s="561"/>
      <c r="AH230" s="561"/>
      <c r="AI230" s="561"/>
      <c r="AJ230" s="561"/>
      <c r="AK230" s="561"/>
      <c r="AL230" s="561"/>
      <c r="AM230" s="561"/>
      <c r="AN230" s="561"/>
      <c r="AO230" s="561"/>
      <c r="AP230" s="561"/>
      <c r="AQ230" s="561"/>
      <c r="AR230" s="561"/>
      <c r="AS230" s="561"/>
      <c r="AT230" s="561"/>
      <c r="AU230" s="561"/>
      <c r="AV230" s="561"/>
      <c r="AW230" s="561"/>
      <c r="AX230" s="561"/>
      <c r="AY230" s="561"/>
      <c r="AZ230" s="561"/>
      <c r="BA230" s="561"/>
      <c r="BB230" s="561"/>
      <c r="BC230" s="561"/>
      <c r="BD230" s="561"/>
      <c r="BE230" s="561"/>
      <c r="BF230" s="561"/>
      <c r="BG230" s="561"/>
      <c r="BH230" s="561"/>
      <c r="BI230" s="561"/>
      <c r="BJ230" s="561"/>
      <c r="BK230" s="561"/>
      <c r="BL230" s="561"/>
      <c r="BM230" s="561"/>
      <c r="BN230" s="561"/>
      <c r="BO230" s="561"/>
      <c r="BP230" s="561"/>
      <c r="BQ230" s="561"/>
      <c r="BR230" s="561"/>
      <c r="BS230" s="561"/>
      <c r="BT230" s="561"/>
      <c r="BU230" s="561"/>
      <c r="BV230" s="561"/>
      <c r="BW230" s="561"/>
      <c r="BX230" s="561"/>
      <c r="BY230" s="561"/>
      <c r="BZ230" s="561"/>
      <c r="CA230" s="561"/>
      <c r="CB230" s="561"/>
      <c r="CC230" s="561"/>
      <c r="CD230" s="561"/>
      <c r="CE230" s="561"/>
      <c r="CF230" s="561"/>
      <c r="CG230" s="561"/>
      <c r="CH230" s="561"/>
      <c r="CI230" s="561"/>
      <c r="CJ230" s="561"/>
      <c r="CK230" s="561"/>
      <c r="CL230" s="561"/>
      <c r="CM230" s="561"/>
      <c r="CN230" s="561"/>
      <c r="CO230" s="561"/>
      <c r="CP230" s="561"/>
      <c r="CQ230" s="561"/>
      <c r="CR230" s="561"/>
      <c r="CS230" s="561"/>
      <c r="CT230" s="561"/>
      <c r="CU230" s="561"/>
      <c r="CV230" s="561"/>
      <c r="CW230" s="561"/>
      <c r="CX230" s="561"/>
      <c r="CY230" s="561"/>
      <c r="CZ230" s="561"/>
      <c r="DA230" s="561"/>
      <c r="DB230" s="561"/>
      <c r="DC230" s="561"/>
      <c r="DD230" s="561"/>
      <c r="DE230" s="561"/>
      <c r="DF230" s="561"/>
      <c r="DG230" s="561"/>
      <c r="DH230" s="561"/>
      <c r="DI230" s="561"/>
      <c r="DJ230" s="561"/>
      <c r="DK230" s="561"/>
      <c r="DL230" s="561"/>
      <c r="DM230" s="561"/>
      <c r="DN230" s="561"/>
      <c r="DO230" s="561"/>
      <c r="DP230" s="561"/>
      <c r="DQ230" s="561"/>
      <c r="DR230" s="561"/>
      <c r="DS230" s="561"/>
      <c r="DT230" s="561"/>
      <c r="DU230" s="561"/>
      <c r="DV230" s="561"/>
      <c r="DW230" s="561"/>
      <c r="DX230" s="561"/>
      <c r="DY230" s="561"/>
      <c r="DZ230" s="561"/>
      <c r="EA230" s="561"/>
      <c r="EB230" s="561"/>
      <c r="EC230" s="561"/>
      <c r="ED230" s="561"/>
      <c r="EE230" s="561"/>
      <c r="EF230" s="561"/>
      <c r="EG230" s="561"/>
      <c r="EH230" s="561"/>
      <c r="EI230" s="561"/>
      <c r="EJ230" s="561"/>
      <c r="EK230" s="561"/>
      <c r="EL230" s="561"/>
      <c r="EM230" s="561"/>
      <c r="EN230" s="561"/>
      <c r="EO230" s="561"/>
      <c r="EP230" s="561"/>
      <c r="EQ230" s="561"/>
      <c r="ER230" s="561"/>
      <c r="ES230" s="561"/>
      <c r="ET230" s="561"/>
      <c r="EU230" s="561"/>
      <c r="EV230" s="561"/>
      <c r="EW230" s="561"/>
      <c r="EX230" s="561"/>
      <c r="EY230" s="561"/>
      <c r="EZ230" s="561"/>
      <c r="FA230" s="561"/>
      <c r="FB230" s="561"/>
      <c r="FC230" s="561"/>
      <c r="FD230" s="561"/>
      <c r="FE230" s="561"/>
      <c r="FF230" s="561"/>
      <c r="FG230" s="561"/>
      <c r="FH230" s="561"/>
      <c r="FI230" s="561"/>
      <c r="FJ230" s="561"/>
      <c r="FK230" s="561"/>
      <c r="FL230" s="561"/>
      <c r="FM230" s="561"/>
      <c r="FN230" s="561"/>
      <c r="FO230" s="561"/>
      <c r="FP230" s="561"/>
      <c r="FQ230" s="561"/>
      <c r="FR230" s="561"/>
      <c r="FS230" s="561"/>
      <c r="FT230" s="561"/>
      <c r="FU230" s="561"/>
      <c r="FV230" s="561"/>
      <c r="FW230" s="561"/>
      <c r="FX230" s="561"/>
      <c r="FY230" s="561"/>
      <c r="FZ230" s="561"/>
      <c r="GA230" s="561"/>
      <c r="GB230" s="561"/>
      <c r="GC230" s="561"/>
      <c r="GD230" s="561"/>
      <c r="GE230" s="561"/>
      <c r="GF230" s="561"/>
      <c r="GG230" s="561"/>
      <c r="GH230" s="561"/>
      <c r="GI230" s="561"/>
      <c r="GJ230" s="561"/>
      <c r="GK230" s="561"/>
      <c r="GL230" s="561"/>
      <c r="GM230" s="561"/>
      <c r="GN230" s="561"/>
      <c r="GO230" s="561"/>
      <c r="GP230" s="561"/>
      <c r="GQ230" s="561"/>
      <c r="GR230" s="561"/>
      <c r="GS230" s="561"/>
      <c r="GT230" s="561"/>
      <c r="GU230" s="561"/>
      <c r="GV230" s="561"/>
      <c r="GW230" s="561"/>
      <c r="GX230" s="561"/>
      <c r="GY230" s="561"/>
      <c r="GZ230" s="561"/>
      <c r="HA230" s="561"/>
      <c r="HB230" s="561"/>
      <c r="HC230" s="561"/>
      <c r="HD230" s="561"/>
      <c r="HE230" s="561"/>
      <c r="HF230" s="561"/>
      <c r="HG230" s="561"/>
      <c r="HH230" s="561"/>
      <c r="HI230" s="561"/>
      <c r="HJ230" s="561"/>
      <c r="HK230" s="561"/>
      <c r="HL230" s="561"/>
      <c r="HM230" s="561"/>
      <c r="HN230" s="561"/>
      <c r="HO230" s="561"/>
      <c r="HP230" s="561"/>
      <c r="HQ230" s="561"/>
      <c r="HR230" s="561"/>
      <c r="HS230" s="561"/>
      <c r="HT230" s="561"/>
      <c r="HU230" s="561"/>
      <c r="HV230" s="561"/>
      <c r="HW230" s="561"/>
      <c r="HX230" s="561"/>
      <c r="HY230" s="561"/>
      <c r="HZ230" s="561"/>
      <c r="IA230" s="561"/>
      <c r="IB230" s="561"/>
      <c r="IC230" s="561"/>
      <c r="ID230" s="561"/>
      <c r="IE230" s="561"/>
      <c r="IF230" s="561"/>
      <c r="IG230" s="561"/>
      <c r="IH230" s="561"/>
      <c r="II230" s="561"/>
      <c r="IJ230" s="561"/>
      <c r="IK230" s="561"/>
      <c r="IL230" s="561"/>
      <c r="IM230" s="561"/>
      <c r="IN230" s="561"/>
      <c r="IO230" s="561"/>
      <c r="IP230" s="561"/>
      <c r="IQ230" s="561"/>
      <c r="IR230" s="561"/>
      <c r="IS230" s="561"/>
      <c r="IT230" s="561"/>
      <c r="IU230" s="561"/>
    </row>
    <row r="231" spans="1:255" ht="16.5" customHeight="1" x14ac:dyDescent="0.25">
      <c r="A231" s="591"/>
      <c r="B231" s="592" t="s">
        <v>393</v>
      </c>
      <c r="C231" s="593" t="str">
        <f t="shared" si="95"/>
        <v>Belanja Alat/Bahan untuk Kegiatan Kantor - Benda Pos</v>
      </c>
      <c r="D231" s="594">
        <v>12000000</v>
      </c>
      <c r="E231" s="594"/>
      <c r="F231" s="594"/>
      <c r="G231" s="594">
        <f t="shared" si="90"/>
        <v>0</v>
      </c>
      <c r="H231" s="594">
        <v>0</v>
      </c>
      <c r="I231" s="594"/>
      <c r="J231" s="594">
        <f t="shared" si="91"/>
        <v>0</v>
      </c>
      <c r="K231" s="594">
        <v>11000000</v>
      </c>
      <c r="L231" s="594"/>
      <c r="M231" s="594">
        <f t="shared" si="92"/>
        <v>11000000</v>
      </c>
      <c r="N231" s="594">
        <f t="shared" si="93"/>
        <v>11000000</v>
      </c>
      <c r="O231" s="595">
        <f t="shared" si="94"/>
        <v>1000000</v>
      </c>
      <c r="P231" s="600"/>
      <c r="Q231" s="596"/>
      <c r="R231" s="600"/>
      <c r="S231" s="600"/>
      <c r="T231" s="600"/>
      <c r="U231" s="600"/>
      <c r="V231" s="600"/>
      <c r="W231" s="600"/>
      <c r="X231" s="600"/>
      <c r="Y231" s="600"/>
      <c r="Z231" s="600"/>
      <c r="AA231" s="600"/>
      <c r="AB231" s="600"/>
      <c r="AC231" s="600"/>
      <c r="AD231" s="600"/>
      <c r="AE231" s="600"/>
      <c r="AF231" s="600"/>
      <c r="AG231" s="600"/>
      <c r="AH231" s="600"/>
      <c r="AI231" s="600"/>
      <c r="AJ231" s="600"/>
      <c r="AK231" s="600"/>
      <c r="AL231" s="600"/>
      <c r="AM231" s="600"/>
      <c r="AN231" s="600"/>
      <c r="AO231" s="600"/>
      <c r="AP231" s="600"/>
      <c r="AQ231" s="600"/>
      <c r="AR231" s="600"/>
      <c r="AS231" s="600"/>
      <c r="AT231" s="600"/>
      <c r="AU231" s="600"/>
      <c r="AV231" s="600"/>
      <c r="AW231" s="600"/>
      <c r="AX231" s="600"/>
      <c r="AY231" s="600"/>
      <c r="AZ231" s="600"/>
      <c r="BA231" s="600"/>
      <c r="BB231" s="600"/>
      <c r="BC231" s="600"/>
      <c r="BD231" s="600"/>
      <c r="BE231" s="600"/>
      <c r="BF231" s="600"/>
      <c r="BG231" s="600"/>
      <c r="BH231" s="600"/>
      <c r="BI231" s="600"/>
      <c r="BJ231" s="600"/>
      <c r="BK231" s="600"/>
      <c r="BL231" s="600"/>
      <c r="BM231" s="600"/>
      <c r="BN231" s="600"/>
      <c r="BO231" s="600"/>
      <c r="BP231" s="600"/>
      <c r="BQ231" s="600"/>
      <c r="BR231" s="600"/>
      <c r="BS231" s="600"/>
      <c r="BT231" s="600"/>
      <c r="BU231" s="600"/>
      <c r="BV231" s="600"/>
      <c r="BW231" s="600"/>
      <c r="BX231" s="600"/>
      <c r="BY231" s="600"/>
      <c r="BZ231" s="600"/>
      <c r="CA231" s="600"/>
      <c r="CB231" s="600"/>
      <c r="CC231" s="600"/>
      <c r="CD231" s="600"/>
      <c r="CE231" s="600"/>
      <c r="CF231" s="600"/>
      <c r="CG231" s="600"/>
      <c r="CH231" s="600"/>
      <c r="CI231" s="600"/>
      <c r="CJ231" s="600"/>
      <c r="CK231" s="600"/>
      <c r="CL231" s="600"/>
      <c r="CM231" s="600"/>
      <c r="CN231" s="600"/>
      <c r="CO231" s="600"/>
      <c r="CP231" s="600"/>
      <c r="CQ231" s="600"/>
      <c r="CR231" s="600"/>
      <c r="CS231" s="600"/>
      <c r="CT231" s="600"/>
      <c r="CU231" s="600"/>
      <c r="CV231" s="600"/>
      <c r="CW231" s="600"/>
      <c r="CX231" s="600"/>
      <c r="CY231" s="600"/>
      <c r="CZ231" s="600"/>
      <c r="DA231" s="600"/>
      <c r="DB231" s="600"/>
      <c r="DC231" s="600"/>
      <c r="DD231" s="600"/>
      <c r="DE231" s="600"/>
      <c r="DF231" s="600"/>
      <c r="DG231" s="600"/>
      <c r="DH231" s="600"/>
      <c r="DI231" s="600"/>
      <c r="DJ231" s="600"/>
      <c r="DK231" s="600"/>
      <c r="DL231" s="600"/>
      <c r="DM231" s="600"/>
      <c r="DN231" s="600"/>
      <c r="DO231" s="600"/>
      <c r="DP231" s="600"/>
      <c r="DQ231" s="600"/>
      <c r="DR231" s="600"/>
      <c r="DS231" s="600"/>
      <c r="DT231" s="600"/>
      <c r="DU231" s="600"/>
      <c r="DV231" s="600"/>
      <c r="DW231" s="600"/>
      <c r="DX231" s="600"/>
      <c r="DY231" s="600"/>
      <c r="DZ231" s="600"/>
      <c r="EA231" s="600"/>
      <c r="EB231" s="600"/>
      <c r="EC231" s="600"/>
      <c r="ED231" s="600"/>
      <c r="EE231" s="600"/>
      <c r="EF231" s="600"/>
      <c r="EG231" s="600"/>
      <c r="EH231" s="600"/>
      <c r="EI231" s="600"/>
      <c r="EJ231" s="600"/>
      <c r="EK231" s="600"/>
      <c r="EL231" s="600"/>
      <c r="EM231" s="600"/>
      <c r="EN231" s="600"/>
      <c r="EO231" s="600"/>
      <c r="EP231" s="600"/>
      <c r="EQ231" s="600"/>
      <c r="ER231" s="600"/>
      <c r="ES231" s="600"/>
      <c r="ET231" s="600"/>
      <c r="EU231" s="600"/>
      <c r="EV231" s="600"/>
      <c r="EW231" s="600"/>
      <c r="EX231" s="600"/>
      <c r="EY231" s="600"/>
      <c r="EZ231" s="600"/>
      <c r="FA231" s="600"/>
      <c r="FB231" s="600"/>
      <c r="FC231" s="600"/>
      <c r="FD231" s="600"/>
      <c r="FE231" s="600"/>
      <c r="FF231" s="600"/>
      <c r="FG231" s="600"/>
      <c r="FH231" s="600"/>
      <c r="FI231" s="600"/>
      <c r="FJ231" s="600"/>
      <c r="FK231" s="600"/>
      <c r="FL231" s="600"/>
      <c r="FM231" s="600"/>
      <c r="FN231" s="600"/>
      <c r="FO231" s="600"/>
      <c r="FP231" s="600"/>
      <c r="FQ231" s="600"/>
      <c r="FR231" s="600"/>
      <c r="FS231" s="600"/>
      <c r="FT231" s="600"/>
      <c r="FU231" s="600"/>
      <c r="FV231" s="600"/>
      <c r="FW231" s="600"/>
      <c r="FX231" s="600"/>
      <c r="FY231" s="600"/>
      <c r="FZ231" s="600"/>
      <c r="GA231" s="600"/>
      <c r="GB231" s="600"/>
      <c r="GC231" s="600"/>
      <c r="GD231" s="600"/>
      <c r="GE231" s="600"/>
      <c r="GF231" s="600"/>
      <c r="GG231" s="600"/>
      <c r="GH231" s="600"/>
      <c r="GI231" s="600"/>
      <c r="GJ231" s="600"/>
      <c r="GK231" s="600"/>
      <c r="GL231" s="600"/>
      <c r="GM231" s="600"/>
      <c r="GN231" s="600"/>
      <c r="GO231" s="600"/>
      <c r="GP231" s="600"/>
      <c r="GQ231" s="600"/>
      <c r="GR231" s="600"/>
      <c r="GS231" s="600"/>
      <c r="GT231" s="600"/>
      <c r="GU231" s="600"/>
      <c r="GV231" s="600"/>
      <c r="GW231" s="600"/>
      <c r="GX231" s="600"/>
      <c r="GY231" s="600"/>
      <c r="GZ231" s="600"/>
      <c r="HA231" s="600"/>
      <c r="HB231" s="600"/>
      <c r="HC231" s="600"/>
      <c r="HD231" s="600"/>
      <c r="HE231" s="600"/>
      <c r="HF231" s="600"/>
      <c r="HG231" s="600"/>
      <c r="HH231" s="600"/>
      <c r="HI231" s="600"/>
      <c r="HJ231" s="600"/>
      <c r="HK231" s="600"/>
      <c r="HL231" s="600"/>
      <c r="HM231" s="600"/>
      <c r="HN231" s="600"/>
      <c r="HO231" s="600"/>
      <c r="HP231" s="600"/>
      <c r="HQ231" s="600"/>
      <c r="HR231" s="600"/>
      <c r="HS231" s="600"/>
      <c r="HT231" s="600"/>
      <c r="HU231" s="600"/>
      <c r="HV231" s="600"/>
      <c r="HW231" s="600"/>
      <c r="HX231" s="600"/>
      <c r="HY231" s="600"/>
      <c r="HZ231" s="600"/>
      <c r="IA231" s="600"/>
      <c r="IB231" s="600"/>
      <c r="IC231" s="600"/>
      <c r="ID231" s="600"/>
      <c r="IE231" s="600"/>
      <c r="IF231" s="600"/>
      <c r="IG231" s="600"/>
      <c r="IH231" s="600"/>
      <c r="II231" s="600"/>
      <c r="IJ231" s="600"/>
      <c r="IK231" s="600"/>
      <c r="IL231" s="600"/>
      <c r="IM231" s="600"/>
      <c r="IN231" s="600"/>
      <c r="IO231" s="600"/>
      <c r="IP231" s="600"/>
      <c r="IQ231" s="600"/>
      <c r="IR231" s="600"/>
      <c r="IS231" s="600"/>
      <c r="IT231" s="600"/>
      <c r="IU231" s="600"/>
    </row>
    <row r="232" spans="1:255" ht="16.5" customHeight="1" x14ac:dyDescent="0.25">
      <c r="A232" s="591"/>
      <c r="B232" s="592" t="s">
        <v>310</v>
      </c>
      <c r="C232" s="593" t="str">
        <f t="shared" si="95"/>
        <v>Belanja Alat/Bahan untuk Kegiatan Kantor - Bahan Komputer</v>
      </c>
      <c r="D232" s="594">
        <v>6352400</v>
      </c>
      <c r="E232" s="594"/>
      <c r="F232" s="594"/>
      <c r="G232" s="594">
        <f t="shared" si="90"/>
        <v>0</v>
      </c>
      <c r="H232" s="594"/>
      <c r="I232" s="594"/>
      <c r="J232" s="594">
        <f t="shared" si="91"/>
        <v>0</v>
      </c>
      <c r="K232" s="594">
        <v>6352000</v>
      </c>
      <c r="L232" s="594"/>
      <c r="M232" s="594">
        <f t="shared" si="92"/>
        <v>6352000</v>
      </c>
      <c r="N232" s="594">
        <f t="shared" si="93"/>
        <v>6352000</v>
      </c>
      <c r="O232" s="595">
        <f t="shared" si="94"/>
        <v>400</v>
      </c>
      <c r="Q232" s="596"/>
    </row>
    <row r="233" spans="1:255" ht="16.5" customHeight="1" x14ac:dyDescent="0.25">
      <c r="A233" s="591"/>
      <c r="B233" s="592" t="s">
        <v>310</v>
      </c>
      <c r="C233" s="593" t="str">
        <f t="shared" si="95"/>
        <v>Belanja Alat/Bahan untuk Kegiatan Kantor - Bahan Komputer</v>
      </c>
      <c r="D233" s="594">
        <v>618900</v>
      </c>
      <c r="E233" s="594"/>
      <c r="F233" s="594"/>
      <c r="G233" s="594">
        <f t="shared" si="90"/>
        <v>0</v>
      </c>
      <c r="H233" s="594"/>
      <c r="I233" s="594"/>
      <c r="J233" s="594">
        <f t="shared" si="91"/>
        <v>0</v>
      </c>
      <c r="K233" s="594">
        <v>618900</v>
      </c>
      <c r="L233" s="594"/>
      <c r="M233" s="594">
        <f t="shared" si="92"/>
        <v>618900</v>
      </c>
      <c r="N233" s="594">
        <f t="shared" si="93"/>
        <v>618900</v>
      </c>
      <c r="O233" s="595">
        <f t="shared" si="94"/>
        <v>0</v>
      </c>
      <c r="Q233" s="596"/>
    </row>
    <row r="234" spans="1:255" ht="16.5" customHeight="1" x14ac:dyDescent="0.25">
      <c r="A234" s="591"/>
      <c r="B234" s="592" t="s">
        <v>310</v>
      </c>
      <c r="C234" s="593" t="str">
        <f t="shared" si="95"/>
        <v>Belanja Alat/Bahan untuk Kegiatan Kantor - Bahan Komputer</v>
      </c>
      <c r="D234" s="594">
        <v>1341000</v>
      </c>
      <c r="E234" s="594"/>
      <c r="F234" s="594"/>
      <c r="G234" s="594">
        <f t="shared" si="90"/>
        <v>0</v>
      </c>
      <c r="H234" s="594"/>
      <c r="I234" s="594"/>
      <c r="J234" s="594">
        <f t="shared" si="91"/>
        <v>0</v>
      </c>
      <c r="K234" s="594">
        <v>1341000</v>
      </c>
      <c r="L234" s="594"/>
      <c r="M234" s="594">
        <f t="shared" si="92"/>
        <v>1341000</v>
      </c>
      <c r="N234" s="594">
        <f t="shared" si="93"/>
        <v>1341000</v>
      </c>
      <c r="O234" s="595">
        <f t="shared" si="94"/>
        <v>0</v>
      </c>
      <c r="Q234" s="596">
        <f>(N234/D234)*100</f>
        <v>100</v>
      </c>
    </row>
    <row r="235" spans="1:255" ht="16.5" customHeight="1" x14ac:dyDescent="0.25">
      <c r="A235" s="591"/>
      <c r="B235" s="592" t="s">
        <v>310</v>
      </c>
      <c r="C235" s="593" t="str">
        <f t="shared" si="95"/>
        <v>Belanja Alat/Bahan untuk Kegiatan Kantor - Bahan Komputer</v>
      </c>
      <c r="D235" s="594">
        <v>618900</v>
      </c>
      <c r="E235" s="594"/>
      <c r="F235" s="594"/>
      <c r="G235" s="594">
        <f t="shared" si="90"/>
        <v>0</v>
      </c>
      <c r="H235" s="594"/>
      <c r="I235" s="594"/>
      <c r="J235" s="594">
        <f t="shared" si="91"/>
        <v>0</v>
      </c>
      <c r="K235" s="594">
        <v>618900</v>
      </c>
      <c r="L235" s="594"/>
      <c r="M235" s="594">
        <f t="shared" si="92"/>
        <v>618900</v>
      </c>
      <c r="N235" s="594">
        <f t="shared" si="93"/>
        <v>618900</v>
      </c>
      <c r="O235" s="595">
        <f t="shared" si="94"/>
        <v>0</v>
      </c>
      <c r="Q235" s="596"/>
    </row>
    <row r="236" spans="1:255" ht="16.5" customHeight="1" x14ac:dyDescent="0.25">
      <c r="A236" s="612"/>
      <c r="B236" s="592" t="s">
        <v>310</v>
      </c>
      <c r="C236" s="593" t="str">
        <f t="shared" si="95"/>
        <v>Belanja Alat/Bahan untuk Kegiatan Kantor - Bahan Komputer</v>
      </c>
      <c r="D236" s="594">
        <v>3947700</v>
      </c>
      <c r="E236" s="594"/>
      <c r="F236" s="594"/>
      <c r="G236" s="594">
        <f t="shared" si="90"/>
        <v>0</v>
      </c>
      <c r="H236" s="594"/>
      <c r="I236" s="594"/>
      <c r="J236" s="594">
        <f t="shared" si="91"/>
        <v>0</v>
      </c>
      <c r="K236" s="594">
        <v>3947700</v>
      </c>
      <c r="L236" s="594"/>
      <c r="M236" s="594">
        <f t="shared" si="92"/>
        <v>3947700</v>
      </c>
      <c r="N236" s="594">
        <f t="shared" si="93"/>
        <v>3947700</v>
      </c>
      <c r="O236" s="595">
        <f t="shared" si="94"/>
        <v>0</v>
      </c>
      <c r="Q236" s="596"/>
    </row>
    <row r="237" spans="1:255" ht="16.5" customHeight="1" x14ac:dyDescent="0.25">
      <c r="A237" s="591"/>
      <c r="B237" s="592" t="s">
        <v>310</v>
      </c>
      <c r="C237" s="593" t="str">
        <f t="shared" ref="C237:C268" si="96">VLOOKUP(B237,rek,2)</f>
        <v>Belanja Alat/Bahan untuk Kegiatan Kantor - Bahan Komputer</v>
      </c>
      <c r="D237" s="594">
        <v>108929100</v>
      </c>
      <c r="E237" s="594"/>
      <c r="F237" s="594"/>
      <c r="G237" s="594">
        <f t="shared" ref="G237:G300" si="97">E237+F237</f>
        <v>0</v>
      </c>
      <c r="H237" s="594">
        <v>0</v>
      </c>
      <c r="I237" s="594"/>
      <c r="J237" s="594">
        <f t="shared" ref="J237:J300" si="98">H237+I237</f>
        <v>0</v>
      </c>
      <c r="K237" s="594">
        <v>80398500</v>
      </c>
      <c r="L237" s="594"/>
      <c r="M237" s="594">
        <f t="shared" ref="M237:M300" si="99">K237+L237</f>
        <v>80398500</v>
      </c>
      <c r="N237" s="594">
        <f t="shared" ref="N237:N300" si="100">M237+J237+G237</f>
        <v>80398500</v>
      </c>
      <c r="O237" s="595">
        <f t="shared" ref="O237:O300" si="101">D237-N237</f>
        <v>28530600</v>
      </c>
      <c r="P237" s="600"/>
      <c r="Q237" s="596">
        <f t="shared" ref="Q237:Q244" si="102">(N237/D237)*100</f>
        <v>73.808100865608921</v>
      </c>
      <c r="R237" s="600"/>
      <c r="S237" s="600"/>
      <c r="T237" s="600"/>
      <c r="U237" s="600"/>
      <c r="V237" s="600"/>
      <c r="W237" s="600"/>
      <c r="X237" s="600"/>
      <c r="Y237" s="600"/>
      <c r="Z237" s="600"/>
      <c r="AA237" s="600"/>
      <c r="AB237" s="600"/>
      <c r="AC237" s="600"/>
      <c r="AD237" s="600"/>
      <c r="AE237" s="600"/>
      <c r="AF237" s="600"/>
      <c r="AG237" s="600"/>
      <c r="AH237" s="600"/>
      <c r="AI237" s="600"/>
      <c r="AJ237" s="600"/>
      <c r="AK237" s="600"/>
      <c r="AL237" s="600"/>
      <c r="AM237" s="600"/>
      <c r="AN237" s="600"/>
      <c r="AO237" s="600"/>
      <c r="AP237" s="600"/>
      <c r="AQ237" s="600"/>
      <c r="AR237" s="600"/>
      <c r="AS237" s="600"/>
      <c r="AT237" s="600"/>
      <c r="AU237" s="600"/>
      <c r="AV237" s="600"/>
      <c r="AW237" s="600"/>
      <c r="AX237" s="600"/>
      <c r="AY237" s="600"/>
      <c r="AZ237" s="600"/>
      <c r="BA237" s="600"/>
      <c r="BB237" s="600"/>
      <c r="BC237" s="600"/>
      <c r="BD237" s="600"/>
      <c r="BE237" s="600"/>
      <c r="BF237" s="600"/>
      <c r="BG237" s="600"/>
      <c r="BH237" s="600"/>
      <c r="BI237" s="600"/>
      <c r="BJ237" s="600"/>
      <c r="BK237" s="600"/>
      <c r="BL237" s="600"/>
      <c r="BM237" s="600"/>
      <c r="BN237" s="600"/>
      <c r="BO237" s="600"/>
      <c r="BP237" s="600"/>
      <c r="BQ237" s="600"/>
      <c r="BR237" s="600"/>
      <c r="BS237" s="600"/>
      <c r="BT237" s="600"/>
      <c r="BU237" s="600"/>
      <c r="BV237" s="600"/>
      <c r="BW237" s="600"/>
      <c r="BX237" s="600"/>
      <c r="BY237" s="600"/>
      <c r="BZ237" s="600"/>
      <c r="CA237" s="600"/>
      <c r="CB237" s="600"/>
      <c r="CC237" s="600"/>
      <c r="CD237" s="600"/>
      <c r="CE237" s="600"/>
      <c r="CF237" s="600"/>
      <c r="CG237" s="600"/>
      <c r="CH237" s="600"/>
      <c r="CI237" s="600"/>
      <c r="CJ237" s="600"/>
      <c r="CK237" s="600"/>
      <c r="CL237" s="600"/>
      <c r="CM237" s="600"/>
      <c r="CN237" s="600"/>
      <c r="CO237" s="600"/>
      <c r="CP237" s="600"/>
      <c r="CQ237" s="600"/>
      <c r="CR237" s="600"/>
      <c r="CS237" s="600"/>
      <c r="CT237" s="600"/>
      <c r="CU237" s="600"/>
      <c r="CV237" s="600"/>
      <c r="CW237" s="600"/>
      <c r="CX237" s="600"/>
      <c r="CY237" s="600"/>
      <c r="CZ237" s="600"/>
      <c r="DA237" s="600"/>
      <c r="DB237" s="600"/>
      <c r="DC237" s="600"/>
      <c r="DD237" s="600"/>
      <c r="DE237" s="600"/>
      <c r="DF237" s="600"/>
      <c r="DG237" s="600"/>
      <c r="DH237" s="600"/>
      <c r="DI237" s="600"/>
      <c r="DJ237" s="600"/>
      <c r="DK237" s="600"/>
      <c r="DL237" s="600"/>
      <c r="DM237" s="600"/>
      <c r="DN237" s="600"/>
      <c r="DO237" s="600"/>
      <c r="DP237" s="600"/>
      <c r="DQ237" s="600"/>
      <c r="DR237" s="600"/>
      <c r="DS237" s="600"/>
      <c r="DT237" s="600"/>
      <c r="DU237" s="600"/>
      <c r="DV237" s="600"/>
      <c r="DW237" s="600"/>
      <c r="DX237" s="600"/>
      <c r="DY237" s="600"/>
      <c r="DZ237" s="600"/>
      <c r="EA237" s="600"/>
      <c r="EB237" s="600"/>
      <c r="EC237" s="600"/>
      <c r="ED237" s="600"/>
      <c r="EE237" s="600"/>
      <c r="EF237" s="600"/>
      <c r="EG237" s="600"/>
      <c r="EH237" s="600"/>
      <c r="EI237" s="600"/>
      <c r="EJ237" s="600"/>
      <c r="EK237" s="600"/>
      <c r="EL237" s="600"/>
      <c r="EM237" s="600"/>
      <c r="EN237" s="600"/>
      <c r="EO237" s="600"/>
      <c r="EP237" s="600"/>
      <c r="EQ237" s="600"/>
      <c r="ER237" s="600"/>
      <c r="ES237" s="600"/>
      <c r="ET237" s="600"/>
      <c r="EU237" s="600"/>
      <c r="EV237" s="600"/>
      <c r="EW237" s="600"/>
      <c r="EX237" s="600"/>
      <c r="EY237" s="600"/>
      <c r="EZ237" s="600"/>
      <c r="FA237" s="600"/>
      <c r="FB237" s="600"/>
      <c r="FC237" s="600"/>
      <c r="FD237" s="600"/>
      <c r="FE237" s="600"/>
      <c r="FF237" s="600"/>
      <c r="FG237" s="600"/>
      <c r="FH237" s="600"/>
      <c r="FI237" s="600"/>
      <c r="FJ237" s="600"/>
      <c r="FK237" s="600"/>
      <c r="FL237" s="600"/>
      <c r="FM237" s="600"/>
      <c r="FN237" s="600"/>
      <c r="FO237" s="600"/>
      <c r="FP237" s="600"/>
      <c r="FQ237" s="600"/>
      <c r="FR237" s="600"/>
      <c r="FS237" s="600"/>
      <c r="FT237" s="600"/>
      <c r="FU237" s="600"/>
      <c r="FV237" s="600"/>
      <c r="FW237" s="600"/>
      <c r="FX237" s="600"/>
      <c r="FY237" s="600"/>
      <c r="FZ237" s="600"/>
      <c r="GA237" s="600"/>
      <c r="GB237" s="600"/>
      <c r="GC237" s="600"/>
      <c r="GD237" s="600"/>
      <c r="GE237" s="600"/>
      <c r="GF237" s="600"/>
      <c r="GG237" s="600"/>
      <c r="GH237" s="600"/>
      <c r="GI237" s="600"/>
      <c r="GJ237" s="600"/>
      <c r="GK237" s="600"/>
      <c r="GL237" s="600"/>
      <c r="GM237" s="600"/>
      <c r="GN237" s="600"/>
      <c r="GO237" s="600"/>
      <c r="GP237" s="600"/>
      <c r="GQ237" s="600"/>
      <c r="GR237" s="600"/>
      <c r="GS237" s="600"/>
      <c r="GT237" s="600"/>
      <c r="GU237" s="600"/>
      <c r="GV237" s="600"/>
      <c r="GW237" s="600"/>
      <c r="GX237" s="600"/>
      <c r="GY237" s="600"/>
      <c r="GZ237" s="600"/>
      <c r="HA237" s="600"/>
      <c r="HB237" s="600"/>
      <c r="HC237" s="600"/>
      <c r="HD237" s="600"/>
      <c r="HE237" s="600"/>
      <c r="HF237" s="600"/>
      <c r="HG237" s="600"/>
      <c r="HH237" s="600"/>
      <c r="HI237" s="600"/>
      <c r="HJ237" s="600"/>
      <c r="HK237" s="600"/>
      <c r="HL237" s="600"/>
      <c r="HM237" s="600"/>
      <c r="HN237" s="600"/>
      <c r="HO237" s="600"/>
      <c r="HP237" s="600"/>
      <c r="HQ237" s="600"/>
      <c r="HR237" s="600"/>
      <c r="HS237" s="600"/>
      <c r="HT237" s="600"/>
      <c r="HU237" s="600"/>
      <c r="HV237" s="600"/>
      <c r="HW237" s="600"/>
      <c r="HX237" s="600"/>
      <c r="HY237" s="600"/>
      <c r="HZ237" s="600"/>
      <c r="IA237" s="600"/>
      <c r="IB237" s="600"/>
      <c r="IC237" s="600"/>
      <c r="ID237" s="600"/>
      <c r="IE237" s="600"/>
      <c r="IF237" s="600"/>
      <c r="IG237" s="600"/>
      <c r="IH237" s="600"/>
      <c r="II237" s="600"/>
      <c r="IJ237" s="600"/>
      <c r="IK237" s="600"/>
      <c r="IL237" s="600"/>
      <c r="IM237" s="600"/>
      <c r="IN237" s="600"/>
      <c r="IO237" s="600"/>
      <c r="IP237" s="600"/>
      <c r="IQ237" s="600"/>
      <c r="IR237" s="600"/>
      <c r="IS237" s="600"/>
      <c r="IT237" s="600"/>
      <c r="IU237" s="600"/>
    </row>
    <row r="238" spans="1:255" ht="16.5" customHeight="1" x14ac:dyDescent="0.25">
      <c r="A238" s="591"/>
      <c r="B238" s="592" t="s">
        <v>310</v>
      </c>
      <c r="C238" s="593" t="str">
        <f t="shared" si="96"/>
        <v>Belanja Alat/Bahan untuk Kegiatan Kantor - Bahan Komputer</v>
      </c>
      <c r="D238" s="594">
        <v>2905300</v>
      </c>
      <c r="E238" s="594"/>
      <c r="F238" s="594"/>
      <c r="G238" s="594">
        <f t="shared" si="97"/>
        <v>0</v>
      </c>
      <c r="H238" s="614"/>
      <c r="I238" s="614"/>
      <c r="J238" s="594">
        <f t="shared" si="98"/>
        <v>0</v>
      </c>
      <c r="K238" s="614">
        <v>2905300</v>
      </c>
      <c r="L238" s="614"/>
      <c r="M238" s="594">
        <f t="shared" si="99"/>
        <v>2905300</v>
      </c>
      <c r="N238" s="594">
        <f t="shared" si="100"/>
        <v>2905300</v>
      </c>
      <c r="O238" s="595">
        <f t="shared" si="101"/>
        <v>0</v>
      </c>
      <c r="P238" s="600"/>
      <c r="Q238" s="596">
        <f t="shared" si="102"/>
        <v>100</v>
      </c>
      <c r="R238" s="600"/>
      <c r="S238" s="600"/>
      <c r="T238" s="600"/>
      <c r="U238" s="600"/>
      <c r="V238" s="600"/>
      <c r="W238" s="600"/>
      <c r="X238" s="600"/>
      <c r="Y238" s="600"/>
      <c r="Z238" s="600"/>
      <c r="AA238" s="600"/>
      <c r="AB238" s="600"/>
      <c r="AC238" s="600"/>
      <c r="AD238" s="600"/>
      <c r="AE238" s="600"/>
      <c r="AF238" s="600"/>
      <c r="AG238" s="600"/>
      <c r="AH238" s="600"/>
      <c r="AI238" s="600"/>
      <c r="AJ238" s="600"/>
      <c r="AK238" s="600"/>
      <c r="AL238" s="600"/>
      <c r="AM238" s="600"/>
      <c r="AN238" s="600"/>
      <c r="AO238" s="600"/>
      <c r="AP238" s="600"/>
      <c r="AQ238" s="600"/>
      <c r="AR238" s="600"/>
      <c r="AS238" s="600"/>
      <c r="AT238" s="600"/>
      <c r="AU238" s="600"/>
      <c r="AV238" s="600"/>
      <c r="AW238" s="600"/>
      <c r="AX238" s="600"/>
      <c r="AY238" s="600"/>
      <c r="AZ238" s="600"/>
      <c r="BA238" s="600"/>
      <c r="BB238" s="600"/>
      <c r="BC238" s="600"/>
      <c r="BD238" s="600"/>
      <c r="BE238" s="600"/>
      <c r="BF238" s="600"/>
      <c r="BG238" s="600"/>
      <c r="BH238" s="600"/>
      <c r="BI238" s="600"/>
      <c r="BJ238" s="600"/>
      <c r="BK238" s="600"/>
      <c r="BL238" s="600"/>
      <c r="BM238" s="600"/>
      <c r="BN238" s="600"/>
      <c r="BO238" s="600"/>
      <c r="BP238" s="600"/>
      <c r="BQ238" s="600"/>
      <c r="BR238" s="600"/>
      <c r="BS238" s="600"/>
      <c r="BT238" s="600"/>
      <c r="BU238" s="600"/>
      <c r="BV238" s="600"/>
      <c r="BW238" s="600"/>
      <c r="BX238" s="600"/>
      <c r="BY238" s="600"/>
      <c r="BZ238" s="600"/>
      <c r="CA238" s="600"/>
      <c r="CB238" s="600"/>
      <c r="CC238" s="600"/>
      <c r="CD238" s="600"/>
      <c r="CE238" s="600"/>
      <c r="CF238" s="600"/>
      <c r="CG238" s="600"/>
      <c r="CH238" s="600"/>
      <c r="CI238" s="600"/>
      <c r="CJ238" s="600"/>
      <c r="CK238" s="600"/>
      <c r="CL238" s="600"/>
      <c r="CM238" s="600"/>
      <c r="CN238" s="600"/>
      <c r="CO238" s="600"/>
      <c r="CP238" s="600"/>
      <c r="CQ238" s="600"/>
      <c r="CR238" s="600"/>
      <c r="CS238" s="600"/>
      <c r="CT238" s="600"/>
      <c r="CU238" s="600"/>
      <c r="CV238" s="600"/>
      <c r="CW238" s="600"/>
      <c r="CX238" s="600"/>
      <c r="CY238" s="600"/>
      <c r="CZ238" s="600"/>
      <c r="DA238" s="600"/>
      <c r="DB238" s="600"/>
      <c r="DC238" s="600"/>
      <c r="DD238" s="600"/>
      <c r="DE238" s="600"/>
      <c r="DF238" s="600"/>
      <c r="DG238" s="600"/>
      <c r="DH238" s="600"/>
      <c r="DI238" s="600"/>
      <c r="DJ238" s="600"/>
      <c r="DK238" s="600"/>
      <c r="DL238" s="600"/>
      <c r="DM238" s="600"/>
      <c r="DN238" s="600"/>
      <c r="DO238" s="600"/>
      <c r="DP238" s="600"/>
      <c r="DQ238" s="600"/>
      <c r="DR238" s="600"/>
      <c r="DS238" s="600"/>
      <c r="DT238" s="600"/>
      <c r="DU238" s="600"/>
      <c r="DV238" s="600"/>
      <c r="DW238" s="600"/>
      <c r="DX238" s="600"/>
      <c r="DY238" s="600"/>
      <c r="DZ238" s="600"/>
      <c r="EA238" s="600"/>
      <c r="EB238" s="600"/>
      <c r="EC238" s="600"/>
      <c r="ED238" s="600"/>
      <c r="EE238" s="600"/>
      <c r="EF238" s="600"/>
      <c r="EG238" s="600"/>
      <c r="EH238" s="600"/>
      <c r="EI238" s="600"/>
      <c r="EJ238" s="600"/>
      <c r="EK238" s="600"/>
      <c r="EL238" s="600"/>
      <c r="EM238" s="600"/>
      <c r="EN238" s="600"/>
      <c r="EO238" s="600"/>
      <c r="EP238" s="600"/>
      <c r="EQ238" s="600"/>
      <c r="ER238" s="600"/>
      <c r="ES238" s="600"/>
      <c r="ET238" s="600"/>
      <c r="EU238" s="600"/>
      <c r="EV238" s="600"/>
      <c r="EW238" s="600"/>
      <c r="EX238" s="600"/>
      <c r="EY238" s="600"/>
      <c r="EZ238" s="600"/>
      <c r="FA238" s="600"/>
      <c r="FB238" s="600"/>
      <c r="FC238" s="600"/>
      <c r="FD238" s="600"/>
      <c r="FE238" s="600"/>
      <c r="FF238" s="600"/>
      <c r="FG238" s="600"/>
      <c r="FH238" s="600"/>
      <c r="FI238" s="600"/>
      <c r="FJ238" s="600"/>
      <c r="FK238" s="600"/>
      <c r="FL238" s="600"/>
      <c r="FM238" s="600"/>
      <c r="FN238" s="600"/>
      <c r="FO238" s="600"/>
      <c r="FP238" s="600"/>
      <c r="FQ238" s="600"/>
      <c r="FR238" s="600"/>
      <c r="FS238" s="600"/>
      <c r="FT238" s="600"/>
      <c r="FU238" s="600"/>
      <c r="FV238" s="600"/>
      <c r="FW238" s="600"/>
      <c r="FX238" s="600"/>
      <c r="FY238" s="600"/>
      <c r="FZ238" s="600"/>
      <c r="GA238" s="600"/>
      <c r="GB238" s="600"/>
      <c r="GC238" s="600"/>
      <c r="GD238" s="600"/>
      <c r="GE238" s="600"/>
      <c r="GF238" s="600"/>
      <c r="GG238" s="600"/>
      <c r="GH238" s="600"/>
      <c r="GI238" s="600"/>
      <c r="GJ238" s="600"/>
      <c r="GK238" s="600"/>
      <c r="GL238" s="600"/>
      <c r="GM238" s="600"/>
      <c r="GN238" s="600"/>
      <c r="GO238" s="600"/>
      <c r="GP238" s="600"/>
      <c r="GQ238" s="600"/>
      <c r="GR238" s="600"/>
      <c r="GS238" s="600"/>
      <c r="GT238" s="600"/>
      <c r="GU238" s="600"/>
      <c r="GV238" s="600"/>
      <c r="GW238" s="600"/>
      <c r="GX238" s="600"/>
      <c r="GY238" s="600"/>
      <c r="GZ238" s="600"/>
      <c r="HA238" s="600"/>
      <c r="HB238" s="600"/>
      <c r="HC238" s="600"/>
      <c r="HD238" s="600"/>
      <c r="HE238" s="600"/>
      <c r="HF238" s="600"/>
      <c r="HG238" s="600"/>
      <c r="HH238" s="600"/>
      <c r="HI238" s="600"/>
      <c r="HJ238" s="600"/>
      <c r="HK238" s="600"/>
      <c r="HL238" s="600"/>
      <c r="HM238" s="600"/>
      <c r="HN238" s="600"/>
      <c r="HO238" s="600"/>
      <c r="HP238" s="600"/>
      <c r="HQ238" s="600"/>
      <c r="HR238" s="600"/>
      <c r="HS238" s="600"/>
      <c r="HT238" s="600"/>
      <c r="HU238" s="600"/>
      <c r="HV238" s="600"/>
      <c r="HW238" s="600"/>
      <c r="HX238" s="600"/>
      <c r="HY238" s="600"/>
      <c r="HZ238" s="600"/>
      <c r="IA238" s="600"/>
      <c r="IB238" s="600"/>
      <c r="IC238" s="600"/>
      <c r="ID238" s="600"/>
      <c r="IE238" s="600"/>
      <c r="IF238" s="600"/>
      <c r="IG238" s="600"/>
      <c r="IH238" s="600"/>
      <c r="II238" s="600"/>
      <c r="IJ238" s="600"/>
      <c r="IK238" s="600"/>
      <c r="IL238" s="600"/>
      <c r="IM238" s="600"/>
      <c r="IN238" s="600"/>
      <c r="IO238" s="600"/>
      <c r="IP238" s="600"/>
      <c r="IQ238" s="600"/>
      <c r="IR238" s="600"/>
      <c r="IS238" s="600"/>
      <c r="IT238" s="600"/>
      <c r="IU238" s="600"/>
    </row>
    <row r="239" spans="1:255" ht="13.5" customHeight="1" x14ac:dyDescent="0.25">
      <c r="A239" s="591"/>
      <c r="B239" s="592" t="s">
        <v>310</v>
      </c>
      <c r="C239" s="593" t="str">
        <f t="shared" si="96"/>
        <v>Belanja Alat/Bahan untuk Kegiatan Kantor - Bahan Komputer</v>
      </c>
      <c r="D239" s="594">
        <v>1409000</v>
      </c>
      <c r="E239" s="594"/>
      <c r="F239" s="594"/>
      <c r="G239" s="594">
        <f t="shared" si="97"/>
        <v>0</v>
      </c>
      <c r="H239" s="594"/>
      <c r="I239" s="594"/>
      <c r="J239" s="594">
        <f t="shared" si="98"/>
        <v>0</v>
      </c>
      <c r="K239" s="594">
        <v>1360000</v>
      </c>
      <c r="L239" s="594"/>
      <c r="M239" s="594">
        <f t="shared" si="99"/>
        <v>1360000</v>
      </c>
      <c r="N239" s="594">
        <f t="shared" si="100"/>
        <v>1360000</v>
      </c>
      <c r="O239" s="595">
        <f t="shared" si="101"/>
        <v>49000</v>
      </c>
      <c r="Q239" s="596">
        <f t="shared" si="102"/>
        <v>96.522356281050392</v>
      </c>
    </row>
    <row r="240" spans="1:255" s="590" customFormat="1" ht="13.5" customHeight="1" x14ac:dyDescent="0.25">
      <c r="A240" s="591"/>
      <c r="B240" s="592" t="s">
        <v>310</v>
      </c>
      <c r="C240" s="593" t="str">
        <f t="shared" si="96"/>
        <v>Belanja Alat/Bahan untuk Kegiatan Kantor - Bahan Komputer</v>
      </c>
      <c r="D240" s="594">
        <v>4771100</v>
      </c>
      <c r="E240" s="594"/>
      <c r="F240" s="594"/>
      <c r="G240" s="594">
        <f t="shared" si="97"/>
        <v>0</v>
      </c>
      <c r="H240" s="594"/>
      <c r="I240" s="594"/>
      <c r="J240" s="594">
        <f t="shared" si="98"/>
        <v>0</v>
      </c>
      <c r="K240" s="594">
        <v>4743100</v>
      </c>
      <c r="L240" s="594"/>
      <c r="M240" s="594">
        <f t="shared" si="99"/>
        <v>4743100</v>
      </c>
      <c r="N240" s="594">
        <f t="shared" si="100"/>
        <v>4743100</v>
      </c>
      <c r="O240" s="595">
        <f t="shared" si="101"/>
        <v>28000</v>
      </c>
      <c r="P240" s="561"/>
      <c r="Q240" s="596">
        <f t="shared" si="102"/>
        <v>99.413133239714114</v>
      </c>
      <c r="R240" s="561"/>
      <c r="S240" s="561"/>
      <c r="T240" s="561"/>
      <c r="U240" s="561"/>
      <c r="V240" s="561"/>
      <c r="W240" s="561"/>
      <c r="X240" s="561"/>
      <c r="Y240" s="561"/>
      <c r="Z240" s="561"/>
      <c r="AA240" s="561"/>
      <c r="AB240" s="561"/>
      <c r="AC240" s="561"/>
      <c r="AD240" s="561"/>
      <c r="AE240" s="561"/>
      <c r="AF240" s="561"/>
      <c r="AG240" s="561"/>
      <c r="AH240" s="561"/>
      <c r="AI240" s="561"/>
      <c r="AJ240" s="561"/>
      <c r="AK240" s="561"/>
      <c r="AL240" s="561"/>
      <c r="AM240" s="561"/>
      <c r="AN240" s="561"/>
      <c r="AO240" s="561"/>
      <c r="AP240" s="561"/>
      <c r="AQ240" s="561"/>
      <c r="AR240" s="561"/>
      <c r="AS240" s="561"/>
      <c r="AT240" s="561"/>
      <c r="AU240" s="561"/>
      <c r="AV240" s="561"/>
      <c r="AW240" s="561"/>
      <c r="AX240" s="561"/>
      <c r="AY240" s="561"/>
      <c r="AZ240" s="561"/>
      <c r="BA240" s="561"/>
      <c r="BB240" s="561"/>
      <c r="BC240" s="561"/>
      <c r="BD240" s="561"/>
      <c r="BE240" s="561"/>
      <c r="BF240" s="561"/>
      <c r="BG240" s="561"/>
      <c r="BH240" s="561"/>
      <c r="BI240" s="561"/>
      <c r="BJ240" s="561"/>
      <c r="BK240" s="561"/>
      <c r="BL240" s="561"/>
      <c r="BM240" s="561"/>
      <c r="BN240" s="561"/>
      <c r="BO240" s="561"/>
      <c r="BP240" s="561"/>
      <c r="BQ240" s="561"/>
      <c r="BR240" s="561"/>
      <c r="BS240" s="561"/>
      <c r="BT240" s="561"/>
      <c r="BU240" s="561"/>
      <c r="BV240" s="561"/>
      <c r="BW240" s="561"/>
      <c r="BX240" s="561"/>
      <c r="BY240" s="561"/>
      <c r="BZ240" s="561"/>
      <c r="CA240" s="561"/>
      <c r="CB240" s="561"/>
      <c r="CC240" s="561"/>
      <c r="CD240" s="561"/>
      <c r="CE240" s="561"/>
      <c r="CF240" s="561"/>
      <c r="CG240" s="561"/>
      <c r="CH240" s="561"/>
      <c r="CI240" s="561"/>
      <c r="CJ240" s="561"/>
      <c r="CK240" s="561"/>
      <c r="CL240" s="561"/>
      <c r="CM240" s="561"/>
      <c r="CN240" s="561"/>
      <c r="CO240" s="561"/>
      <c r="CP240" s="561"/>
      <c r="CQ240" s="561"/>
      <c r="CR240" s="561"/>
      <c r="CS240" s="561"/>
      <c r="CT240" s="561"/>
      <c r="CU240" s="561"/>
      <c r="CV240" s="561"/>
      <c r="CW240" s="561"/>
      <c r="CX240" s="561"/>
      <c r="CY240" s="561"/>
      <c r="CZ240" s="561"/>
      <c r="DA240" s="561"/>
      <c r="DB240" s="561"/>
      <c r="DC240" s="561"/>
      <c r="DD240" s="561"/>
      <c r="DE240" s="561"/>
      <c r="DF240" s="561"/>
      <c r="DG240" s="561"/>
      <c r="DH240" s="561"/>
      <c r="DI240" s="561"/>
      <c r="DJ240" s="561"/>
      <c r="DK240" s="561"/>
      <c r="DL240" s="561"/>
      <c r="DM240" s="561"/>
      <c r="DN240" s="561"/>
      <c r="DO240" s="561"/>
      <c r="DP240" s="561"/>
      <c r="DQ240" s="561"/>
      <c r="DR240" s="561"/>
      <c r="DS240" s="561"/>
      <c r="DT240" s="561"/>
      <c r="DU240" s="561"/>
      <c r="DV240" s="561"/>
      <c r="DW240" s="561"/>
      <c r="DX240" s="561"/>
      <c r="DY240" s="561"/>
      <c r="DZ240" s="561"/>
      <c r="EA240" s="561"/>
      <c r="EB240" s="561"/>
      <c r="EC240" s="561"/>
      <c r="ED240" s="561"/>
      <c r="EE240" s="561"/>
      <c r="EF240" s="561"/>
      <c r="EG240" s="561"/>
      <c r="EH240" s="561"/>
      <c r="EI240" s="561"/>
      <c r="EJ240" s="561"/>
      <c r="EK240" s="561"/>
      <c r="EL240" s="561"/>
      <c r="EM240" s="561"/>
      <c r="EN240" s="561"/>
      <c r="EO240" s="561"/>
      <c r="EP240" s="561"/>
      <c r="EQ240" s="561"/>
      <c r="ER240" s="561"/>
      <c r="ES240" s="561"/>
      <c r="ET240" s="561"/>
      <c r="EU240" s="561"/>
      <c r="EV240" s="561"/>
      <c r="EW240" s="561"/>
      <c r="EX240" s="561"/>
      <c r="EY240" s="561"/>
      <c r="EZ240" s="561"/>
      <c r="FA240" s="561"/>
      <c r="FB240" s="561"/>
      <c r="FC240" s="561"/>
      <c r="FD240" s="561"/>
      <c r="FE240" s="561"/>
      <c r="FF240" s="561"/>
      <c r="FG240" s="561"/>
      <c r="FH240" s="561"/>
      <c r="FI240" s="561"/>
      <c r="FJ240" s="561"/>
      <c r="FK240" s="561"/>
      <c r="FL240" s="561"/>
      <c r="FM240" s="561"/>
      <c r="FN240" s="561"/>
      <c r="FO240" s="561"/>
      <c r="FP240" s="561"/>
      <c r="FQ240" s="561"/>
      <c r="FR240" s="561"/>
      <c r="FS240" s="561"/>
      <c r="FT240" s="561"/>
      <c r="FU240" s="561"/>
      <c r="FV240" s="561"/>
      <c r="FW240" s="561"/>
      <c r="FX240" s="561"/>
      <c r="FY240" s="561"/>
      <c r="FZ240" s="561"/>
      <c r="GA240" s="561"/>
      <c r="GB240" s="561"/>
      <c r="GC240" s="561"/>
      <c r="GD240" s="561"/>
      <c r="GE240" s="561"/>
      <c r="GF240" s="561"/>
      <c r="GG240" s="561"/>
      <c r="GH240" s="561"/>
      <c r="GI240" s="561"/>
      <c r="GJ240" s="561"/>
      <c r="GK240" s="561"/>
      <c r="GL240" s="561"/>
      <c r="GM240" s="561"/>
      <c r="GN240" s="561"/>
      <c r="GO240" s="561"/>
      <c r="GP240" s="561"/>
      <c r="GQ240" s="561"/>
      <c r="GR240" s="561"/>
      <c r="GS240" s="561"/>
      <c r="GT240" s="561"/>
      <c r="GU240" s="561"/>
      <c r="GV240" s="561"/>
      <c r="GW240" s="561"/>
      <c r="GX240" s="561"/>
      <c r="GY240" s="561"/>
      <c r="GZ240" s="561"/>
      <c r="HA240" s="561"/>
      <c r="HB240" s="561"/>
      <c r="HC240" s="561"/>
      <c r="HD240" s="561"/>
      <c r="HE240" s="561"/>
      <c r="HF240" s="561"/>
      <c r="HG240" s="561"/>
      <c r="HH240" s="561"/>
      <c r="HI240" s="561"/>
      <c r="HJ240" s="561"/>
      <c r="HK240" s="561"/>
      <c r="HL240" s="561"/>
      <c r="HM240" s="561"/>
      <c r="HN240" s="561"/>
      <c r="HO240" s="561"/>
      <c r="HP240" s="561"/>
      <c r="HQ240" s="561"/>
      <c r="HR240" s="561"/>
      <c r="HS240" s="561"/>
      <c r="HT240" s="561"/>
      <c r="HU240" s="561"/>
      <c r="HV240" s="561"/>
      <c r="HW240" s="561"/>
      <c r="HX240" s="561"/>
      <c r="HY240" s="561"/>
      <c r="HZ240" s="561"/>
      <c r="IA240" s="561"/>
      <c r="IB240" s="561"/>
      <c r="IC240" s="561"/>
      <c r="ID240" s="561"/>
      <c r="IE240" s="561"/>
      <c r="IF240" s="561"/>
      <c r="IG240" s="561"/>
      <c r="IH240" s="561"/>
      <c r="II240" s="561"/>
      <c r="IJ240" s="561"/>
      <c r="IK240" s="561"/>
      <c r="IL240" s="561"/>
      <c r="IM240" s="561"/>
      <c r="IN240" s="561"/>
      <c r="IO240" s="561"/>
      <c r="IP240" s="561"/>
      <c r="IQ240" s="561"/>
      <c r="IR240" s="561"/>
      <c r="IS240" s="561"/>
      <c r="IT240" s="561"/>
      <c r="IU240" s="561"/>
    </row>
    <row r="241" spans="1:255" ht="16.5" customHeight="1" x14ac:dyDescent="0.25">
      <c r="A241" s="591"/>
      <c r="B241" s="592" t="s">
        <v>310</v>
      </c>
      <c r="C241" s="593" t="str">
        <f t="shared" si="96"/>
        <v>Belanja Alat/Bahan untuk Kegiatan Kantor - Bahan Komputer</v>
      </c>
      <c r="D241" s="594">
        <v>5016000</v>
      </c>
      <c r="E241" s="594"/>
      <c r="F241" s="594"/>
      <c r="G241" s="594">
        <f t="shared" si="97"/>
        <v>0</v>
      </c>
      <c r="H241" s="594">
        <v>0</v>
      </c>
      <c r="I241" s="594"/>
      <c r="J241" s="594">
        <f t="shared" si="98"/>
        <v>0</v>
      </c>
      <c r="K241" s="594">
        <v>2508000</v>
      </c>
      <c r="L241" s="594"/>
      <c r="M241" s="594">
        <f t="shared" si="99"/>
        <v>2508000</v>
      </c>
      <c r="N241" s="594">
        <f t="shared" si="100"/>
        <v>2508000</v>
      </c>
      <c r="O241" s="595">
        <f t="shared" si="101"/>
        <v>2508000</v>
      </c>
      <c r="Q241" s="596">
        <f t="shared" si="102"/>
        <v>50</v>
      </c>
    </row>
    <row r="242" spans="1:255" ht="15" customHeight="1" x14ac:dyDescent="0.25">
      <c r="A242" s="591"/>
      <c r="B242" s="592" t="s">
        <v>310</v>
      </c>
      <c r="C242" s="593" t="str">
        <f t="shared" si="96"/>
        <v>Belanja Alat/Bahan untuk Kegiatan Kantor - Bahan Komputer</v>
      </c>
      <c r="D242" s="594">
        <v>2672800</v>
      </c>
      <c r="E242" s="594"/>
      <c r="F242" s="594"/>
      <c r="G242" s="594">
        <f t="shared" si="97"/>
        <v>0</v>
      </c>
      <c r="H242" s="594"/>
      <c r="I242" s="594"/>
      <c r="J242" s="594">
        <f t="shared" si="98"/>
        <v>0</v>
      </c>
      <c r="K242" s="594">
        <v>668200</v>
      </c>
      <c r="L242" s="594"/>
      <c r="M242" s="594">
        <f t="shared" si="99"/>
        <v>668200</v>
      </c>
      <c r="N242" s="594">
        <f t="shared" si="100"/>
        <v>668200</v>
      </c>
      <c r="O242" s="595">
        <f t="shared" si="101"/>
        <v>2004600</v>
      </c>
      <c r="Q242" s="596">
        <f t="shared" si="102"/>
        <v>25</v>
      </c>
    </row>
    <row r="243" spans="1:255" ht="14.25" customHeight="1" x14ac:dyDescent="0.25">
      <c r="A243" s="591"/>
      <c r="B243" s="592" t="s">
        <v>310</v>
      </c>
      <c r="C243" s="593" t="str">
        <f t="shared" si="96"/>
        <v>Belanja Alat/Bahan untuk Kegiatan Kantor - Bahan Komputer</v>
      </c>
      <c r="D243" s="594">
        <v>11373000</v>
      </c>
      <c r="E243" s="594"/>
      <c r="F243" s="594"/>
      <c r="G243" s="594">
        <f t="shared" si="97"/>
        <v>0</v>
      </c>
      <c r="H243" s="594">
        <v>0</v>
      </c>
      <c r="I243" s="594"/>
      <c r="J243" s="594">
        <f t="shared" si="98"/>
        <v>0</v>
      </c>
      <c r="K243" s="594">
        <v>11373000</v>
      </c>
      <c r="L243" s="594"/>
      <c r="M243" s="594">
        <f t="shared" si="99"/>
        <v>11373000</v>
      </c>
      <c r="N243" s="594">
        <f t="shared" si="100"/>
        <v>11373000</v>
      </c>
      <c r="O243" s="595">
        <f t="shared" si="101"/>
        <v>0</v>
      </c>
      <c r="Q243" s="596">
        <f t="shared" si="102"/>
        <v>100</v>
      </c>
    </row>
    <row r="244" spans="1:255" ht="14.25" customHeight="1" x14ac:dyDescent="0.25">
      <c r="A244" s="591"/>
      <c r="B244" s="592" t="s">
        <v>310</v>
      </c>
      <c r="C244" s="593" t="str">
        <f t="shared" si="96"/>
        <v>Belanja Alat/Bahan untuk Kegiatan Kantor - Bahan Komputer</v>
      </c>
      <c r="D244" s="594">
        <v>4677400</v>
      </c>
      <c r="E244" s="594"/>
      <c r="F244" s="594"/>
      <c r="G244" s="594">
        <f t="shared" si="97"/>
        <v>0</v>
      </c>
      <c r="H244" s="594"/>
      <c r="I244" s="594"/>
      <c r="J244" s="594">
        <f t="shared" si="98"/>
        <v>0</v>
      </c>
      <c r="K244" s="594">
        <v>4639700</v>
      </c>
      <c r="L244" s="594"/>
      <c r="M244" s="594">
        <f t="shared" si="99"/>
        <v>4639700</v>
      </c>
      <c r="N244" s="594">
        <f t="shared" si="100"/>
        <v>4639700</v>
      </c>
      <c r="O244" s="595">
        <f t="shared" si="101"/>
        <v>37700</v>
      </c>
      <c r="Q244" s="596">
        <f t="shared" si="102"/>
        <v>99.193996664813795</v>
      </c>
    </row>
    <row r="245" spans="1:255" ht="14.25" customHeight="1" x14ac:dyDescent="0.25">
      <c r="A245" s="591"/>
      <c r="B245" s="592" t="s">
        <v>310</v>
      </c>
      <c r="C245" s="593" t="str">
        <f t="shared" si="96"/>
        <v>Belanja Alat/Bahan untuk Kegiatan Kantor - Bahan Komputer</v>
      </c>
      <c r="D245" s="594">
        <v>1507000</v>
      </c>
      <c r="E245" s="594"/>
      <c r="F245" s="594"/>
      <c r="G245" s="594">
        <f t="shared" si="97"/>
        <v>0</v>
      </c>
      <c r="H245" s="594"/>
      <c r="I245" s="594"/>
      <c r="J245" s="594">
        <f t="shared" si="98"/>
        <v>0</v>
      </c>
      <c r="K245" s="594">
        <v>1208000</v>
      </c>
      <c r="L245" s="614"/>
      <c r="M245" s="594">
        <f t="shared" si="99"/>
        <v>1208000</v>
      </c>
      <c r="N245" s="594">
        <f t="shared" si="100"/>
        <v>1208000</v>
      </c>
      <c r="O245" s="595">
        <f t="shared" si="101"/>
        <v>299000</v>
      </c>
      <c r="Q245" s="596"/>
    </row>
    <row r="246" spans="1:255" ht="16.5" customHeight="1" x14ac:dyDescent="0.25">
      <c r="A246" s="591"/>
      <c r="B246" s="592" t="s">
        <v>310</v>
      </c>
      <c r="C246" s="593" t="str">
        <f t="shared" si="96"/>
        <v>Belanja Alat/Bahan untuk Kegiatan Kantor - Bahan Komputer</v>
      </c>
      <c r="D246" s="594">
        <v>1507000</v>
      </c>
      <c r="E246" s="594"/>
      <c r="F246" s="594"/>
      <c r="G246" s="594">
        <f t="shared" si="97"/>
        <v>0</v>
      </c>
      <c r="H246" s="594"/>
      <c r="I246" s="594"/>
      <c r="J246" s="594">
        <f t="shared" si="98"/>
        <v>0</v>
      </c>
      <c r="K246" s="594">
        <v>1208000</v>
      </c>
      <c r="L246" s="594"/>
      <c r="M246" s="594">
        <f t="shared" si="99"/>
        <v>1208000</v>
      </c>
      <c r="N246" s="594">
        <f t="shared" si="100"/>
        <v>1208000</v>
      </c>
      <c r="O246" s="595">
        <f t="shared" si="101"/>
        <v>299000</v>
      </c>
      <c r="Q246" s="596"/>
    </row>
    <row r="247" spans="1:255" ht="16.5" customHeight="1" x14ac:dyDescent="0.25">
      <c r="A247" s="591"/>
      <c r="B247" s="592" t="s">
        <v>310</v>
      </c>
      <c r="C247" s="593" t="str">
        <f t="shared" si="96"/>
        <v>Belanja Alat/Bahan untuk Kegiatan Kantor - Bahan Komputer</v>
      </c>
      <c r="D247" s="594">
        <v>1254000</v>
      </c>
      <c r="E247" s="594"/>
      <c r="F247" s="594"/>
      <c r="G247" s="594">
        <f t="shared" si="97"/>
        <v>0</v>
      </c>
      <c r="H247" s="594"/>
      <c r="I247" s="594"/>
      <c r="J247" s="594">
        <f t="shared" si="98"/>
        <v>0</v>
      </c>
      <c r="K247" s="594">
        <v>1208000</v>
      </c>
      <c r="L247" s="594"/>
      <c r="M247" s="594">
        <f t="shared" si="99"/>
        <v>1208000</v>
      </c>
      <c r="N247" s="594">
        <f t="shared" si="100"/>
        <v>1208000</v>
      </c>
      <c r="O247" s="595">
        <f t="shared" si="101"/>
        <v>46000</v>
      </c>
      <c r="Q247" s="596">
        <f>(N247/D247)*100</f>
        <v>96.33173843700159</v>
      </c>
    </row>
    <row r="248" spans="1:255" ht="16.5" customHeight="1" x14ac:dyDescent="0.25">
      <c r="A248" s="591"/>
      <c r="B248" s="592" t="s">
        <v>310</v>
      </c>
      <c r="C248" s="593" t="str">
        <f t="shared" si="96"/>
        <v>Belanja Alat/Bahan untuk Kegiatan Kantor - Bahan Komputer</v>
      </c>
      <c r="D248" s="594">
        <v>1208000</v>
      </c>
      <c r="E248" s="594"/>
      <c r="F248" s="594"/>
      <c r="G248" s="594">
        <f t="shared" si="97"/>
        <v>0</v>
      </c>
      <c r="H248" s="594"/>
      <c r="I248" s="594"/>
      <c r="J248" s="594">
        <f t="shared" si="98"/>
        <v>0</v>
      </c>
      <c r="K248" s="594">
        <v>1208000</v>
      </c>
      <c r="L248" s="594"/>
      <c r="M248" s="594">
        <f t="shared" si="99"/>
        <v>1208000</v>
      </c>
      <c r="N248" s="594">
        <f t="shared" si="100"/>
        <v>1208000</v>
      </c>
      <c r="O248" s="595">
        <f t="shared" si="101"/>
        <v>0</v>
      </c>
      <c r="Q248" s="596">
        <f>(N248/D248)*100</f>
        <v>100</v>
      </c>
    </row>
    <row r="249" spans="1:255" ht="16.5" customHeight="1" x14ac:dyDescent="0.25">
      <c r="A249" s="591"/>
      <c r="B249" s="592" t="s">
        <v>310</v>
      </c>
      <c r="C249" s="593" t="str">
        <f t="shared" si="96"/>
        <v>Belanja Alat/Bahan untuk Kegiatan Kantor - Bahan Komputer</v>
      </c>
      <c r="D249" s="594">
        <v>1576000</v>
      </c>
      <c r="E249" s="594"/>
      <c r="F249" s="594"/>
      <c r="G249" s="594">
        <f t="shared" si="97"/>
        <v>0</v>
      </c>
      <c r="H249" s="594"/>
      <c r="I249" s="594"/>
      <c r="J249" s="594">
        <f t="shared" si="98"/>
        <v>0</v>
      </c>
      <c r="K249" s="594">
        <v>886500</v>
      </c>
      <c r="L249" s="594"/>
      <c r="M249" s="594">
        <f t="shared" si="99"/>
        <v>886500</v>
      </c>
      <c r="N249" s="594">
        <f t="shared" si="100"/>
        <v>886500</v>
      </c>
      <c r="O249" s="595">
        <f t="shared" si="101"/>
        <v>689500</v>
      </c>
      <c r="Q249" s="596"/>
    </row>
    <row r="250" spans="1:255" ht="16.5" customHeight="1" x14ac:dyDescent="0.25">
      <c r="A250" s="591"/>
      <c r="B250" s="592" t="s">
        <v>310</v>
      </c>
      <c r="C250" s="593" t="str">
        <f t="shared" si="96"/>
        <v>Belanja Alat/Bahan untuk Kegiatan Kantor - Bahan Komputer</v>
      </c>
      <c r="D250" s="594">
        <v>1379000</v>
      </c>
      <c r="E250" s="594"/>
      <c r="F250" s="594"/>
      <c r="G250" s="594">
        <f t="shared" si="97"/>
        <v>0</v>
      </c>
      <c r="H250" s="594"/>
      <c r="I250" s="594"/>
      <c r="J250" s="594">
        <f t="shared" si="98"/>
        <v>0</v>
      </c>
      <c r="K250" s="594">
        <v>295500</v>
      </c>
      <c r="L250" s="594"/>
      <c r="M250" s="594">
        <f t="shared" si="99"/>
        <v>295500</v>
      </c>
      <c r="N250" s="594">
        <f t="shared" si="100"/>
        <v>295500</v>
      </c>
      <c r="O250" s="595">
        <f t="shared" si="101"/>
        <v>1083500</v>
      </c>
      <c r="P250" s="600"/>
      <c r="Q250" s="596">
        <f>(N250/D250)*100</f>
        <v>21.428571428571427</v>
      </c>
      <c r="R250" s="600"/>
      <c r="S250" s="600"/>
      <c r="T250" s="600"/>
      <c r="U250" s="600"/>
      <c r="V250" s="600"/>
      <c r="W250" s="600"/>
      <c r="X250" s="600"/>
      <c r="Y250" s="600"/>
      <c r="Z250" s="600"/>
      <c r="AA250" s="600"/>
      <c r="AB250" s="600"/>
      <c r="AC250" s="600"/>
      <c r="AD250" s="600"/>
      <c r="AE250" s="600"/>
      <c r="AF250" s="600"/>
      <c r="AG250" s="600"/>
      <c r="AH250" s="600"/>
      <c r="AI250" s="600"/>
      <c r="AJ250" s="600"/>
      <c r="AK250" s="600"/>
      <c r="AL250" s="600"/>
      <c r="AM250" s="600"/>
      <c r="AN250" s="600"/>
      <c r="AO250" s="600"/>
      <c r="AP250" s="600"/>
      <c r="AQ250" s="600"/>
      <c r="AR250" s="600"/>
      <c r="AS250" s="600"/>
      <c r="AT250" s="600"/>
      <c r="AU250" s="600"/>
      <c r="AV250" s="600"/>
      <c r="AW250" s="600"/>
      <c r="AX250" s="600"/>
      <c r="AY250" s="600"/>
      <c r="AZ250" s="600"/>
      <c r="BA250" s="600"/>
      <c r="BB250" s="600"/>
      <c r="BC250" s="600"/>
      <c r="BD250" s="600"/>
      <c r="BE250" s="600"/>
      <c r="BF250" s="600"/>
      <c r="BG250" s="600"/>
      <c r="BH250" s="600"/>
      <c r="BI250" s="600"/>
      <c r="BJ250" s="600"/>
      <c r="BK250" s="600"/>
      <c r="BL250" s="600"/>
      <c r="BM250" s="600"/>
      <c r="BN250" s="600"/>
      <c r="BO250" s="600"/>
      <c r="BP250" s="600"/>
      <c r="BQ250" s="600"/>
      <c r="BR250" s="600"/>
      <c r="BS250" s="600"/>
      <c r="BT250" s="600"/>
      <c r="BU250" s="600"/>
      <c r="BV250" s="600"/>
      <c r="BW250" s="600"/>
      <c r="BX250" s="600"/>
      <c r="BY250" s="600"/>
      <c r="BZ250" s="600"/>
      <c r="CA250" s="600"/>
      <c r="CB250" s="600"/>
      <c r="CC250" s="600"/>
      <c r="CD250" s="600"/>
      <c r="CE250" s="600"/>
      <c r="CF250" s="600"/>
      <c r="CG250" s="600"/>
      <c r="CH250" s="600"/>
      <c r="CI250" s="600"/>
      <c r="CJ250" s="600"/>
      <c r="CK250" s="600"/>
      <c r="CL250" s="600"/>
      <c r="CM250" s="600"/>
      <c r="CN250" s="600"/>
      <c r="CO250" s="600"/>
      <c r="CP250" s="600"/>
      <c r="CQ250" s="600"/>
      <c r="CR250" s="600"/>
      <c r="CS250" s="600"/>
      <c r="CT250" s="600"/>
      <c r="CU250" s="600"/>
      <c r="CV250" s="600"/>
      <c r="CW250" s="600"/>
      <c r="CX250" s="600"/>
      <c r="CY250" s="600"/>
      <c r="CZ250" s="600"/>
      <c r="DA250" s="600"/>
      <c r="DB250" s="600"/>
      <c r="DC250" s="600"/>
      <c r="DD250" s="600"/>
      <c r="DE250" s="600"/>
      <c r="DF250" s="600"/>
      <c r="DG250" s="600"/>
      <c r="DH250" s="600"/>
      <c r="DI250" s="600"/>
      <c r="DJ250" s="600"/>
      <c r="DK250" s="600"/>
      <c r="DL250" s="600"/>
      <c r="DM250" s="600"/>
      <c r="DN250" s="600"/>
      <c r="DO250" s="600"/>
      <c r="DP250" s="600"/>
      <c r="DQ250" s="600"/>
      <c r="DR250" s="600"/>
      <c r="DS250" s="600"/>
      <c r="DT250" s="600"/>
      <c r="DU250" s="600"/>
      <c r="DV250" s="600"/>
      <c r="DW250" s="600"/>
      <c r="DX250" s="600"/>
      <c r="DY250" s="600"/>
      <c r="DZ250" s="600"/>
      <c r="EA250" s="600"/>
      <c r="EB250" s="600"/>
      <c r="EC250" s="600"/>
      <c r="ED250" s="600"/>
      <c r="EE250" s="600"/>
      <c r="EF250" s="600"/>
      <c r="EG250" s="600"/>
      <c r="EH250" s="600"/>
      <c r="EI250" s="600"/>
      <c r="EJ250" s="600"/>
      <c r="EK250" s="600"/>
      <c r="EL250" s="600"/>
      <c r="EM250" s="600"/>
      <c r="EN250" s="600"/>
      <c r="EO250" s="600"/>
      <c r="EP250" s="600"/>
      <c r="EQ250" s="600"/>
      <c r="ER250" s="600"/>
      <c r="ES250" s="600"/>
      <c r="ET250" s="600"/>
      <c r="EU250" s="600"/>
      <c r="EV250" s="600"/>
      <c r="EW250" s="600"/>
      <c r="EX250" s="600"/>
      <c r="EY250" s="600"/>
      <c r="EZ250" s="600"/>
      <c r="FA250" s="600"/>
      <c r="FB250" s="600"/>
      <c r="FC250" s="600"/>
      <c r="FD250" s="600"/>
      <c r="FE250" s="600"/>
      <c r="FF250" s="600"/>
      <c r="FG250" s="600"/>
      <c r="FH250" s="600"/>
      <c r="FI250" s="600"/>
      <c r="FJ250" s="600"/>
      <c r="FK250" s="600"/>
      <c r="FL250" s="600"/>
      <c r="FM250" s="600"/>
      <c r="FN250" s="600"/>
      <c r="FO250" s="600"/>
      <c r="FP250" s="600"/>
      <c r="FQ250" s="600"/>
      <c r="FR250" s="600"/>
      <c r="FS250" s="600"/>
      <c r="FT250" s="600"/>
      <c r="FU250" s="600"/>
      <c r="FV250" s="600"/>
      <c r="FW250" s="600"/>
      <c r="FX250" s="600"/>
      <c r="FY250" s="600"/>
      <c r="FZ250" s="600"/>
      <c r="GA250" s="600"/>
      <c r="GB250" s="600"/>
      <c r="GC250" s="600"/>
      <c r="GD250" s="600"/>
      <c r="GE250" s="600"/>
      <c r="GF250" s="600"/>
      <c r="GG250" s="600"/>
      <c r="GH250" s="600"/>
      <c r="GI250" s="600"/>
      <c r="GJ250" s="600"/>
      <c r="GK250" s="600"/>
      <c r="GL250" s="600"/>
      <c r="GM250" s="600"/>
      <c r="GN250" s="600"/>
      <c r="GO250" s="600"/>
      <c r="GP250" s="600"/>
      <c r="GQ250" s="600"/>
      <c r="GR250" s="600"/>
      <c r="GS250" s="600"/>
      <c r="GT250" s="600"/>
      <c r="GU250" s="600"/>
      <c r="GV250" s="600"/>
      <c r="GW250" s="600"/>
      <c r="GX250" s="600"/>
      <c r="GY250" s="600"/>
      <c r="GZ250" s="600"/>
      <c r="HA250" s="600"/>
      <c r="HB250" s="600"/>
      <c r="HC250" s="600"/>
      <c r="HD250" s="600"/>
      <c r="HE250" s="600"/>
      <c r="HF250" s="600"/>
      <c r="HG250" s="600"/>
      <c r="HH250" s="600"/>
      <c r="HI250" s="600"/>
      <c r="HJ250" s="600"/>
      <c r="HK250" s="600"/>
      <c r="HL250" s="600"/>
      <c r="HM250" s="600"/>
      <c r="HN250" s="600"/>
      <c r="HO250" s="600"/>
      <c r="HP250" s="600"/>
      <c r="HQ250" s="600"/>
      <c r="HR250" s="600"/>
      <c r="HS250" s="600"/>
      <c r="HT250" s="600"/>
      <c r="HU250" s="600"/>
      <c r="HV250" s="600"/>
      <c r="HW250" s="600"/>
      <c r="HX250" s="600"/>
      <c r="HY250" s="600"/>
      <c r="HZ250" s="600"/>
      <c r="IA250" s="600"/>
      <c r="IB250" s="600"/>
      <c r="IC250" s="600"/>
      <c r="ID250" s="600"/>
      <c r="IE250" s="600"/>
      <c r="IF250" s="600"/>
      <c r="IG250" s="600"/>
      <c r="IH250" s="600"/>
      <c r="II250" s="600"/>
      <c r="IJ250" s="600"/>
      <c r="IK250" s="600"/>
      <c r="IL250" s="600"/>
      <c r="IM250" s="600"/>
      <c r="IN250" s="600"/>
      <c r="IO250" s="600"/>
      <c r="IP250" s="600"/>
      <c r="IQ250" s="600"/>
      <c r="IR250" s="600"/>
      <c r="IS250" s="600"/>
      <c r="IT250" s="600"/>
      <c r="IU250" s="600"/>
    </row>
    <row r="251" spans="1:255" ht="16.5" customHeight="1" x14ac:dyDescent="0.25">
      <c r="A251" s="591"/>
      <c r="B251" s="592" t="s">
        <v>310</v>
      </c>
      <c r="C251" s="593" t="str">
        <f t="shared" si="96"/>
        <v>Belanja Alat/Bahan untuk Kegiatan Kantor - Bahan Komputer</v>
      </c>
      <c r="D251" s="594">
        <v>2930500</v>
      </c>
      <c r="E251" s="594"/>
      <c r="F251" s="594"/>
      <c r="G251" s="594">
        <f t="shared" si="97"/>
        <v>0</v>
      </c>
      <c r="H251" s="594"/>
      <c r="I251" s="594"/>
      <c r="J251" s="594">
        <f t="shared" si="98"/>
        <v>0</v>
      </c>
      <c r="K251" s="594">
        <v>1720800</v>
      </c>
      <c r="L251" s="594"/>
      <c r="M251" s="594">
        <f t="shared" si="99"/>
        <v>1720800</v>
      </c>
      <c r="N251" s="594">
        <f t="shared" si="100"/>
        <v>1720800</v>
      </c>
      <c r="O251" s="595">
        <f t="shared" si="101"/>
        <v>1209700</v>
      </c>
      <c r="Q251" s="596"/>
    </row>
    <row r="252" spans="1:255" ht="16.5" customHeight="1" x14ac:dyDescent="0.25">
      <c r="A252" s="591"/>
      <c r="B252" s="592" t="s">
        <v>310</v>
      </c>
      <c r="C252" s="593" t="str">
        <f t="shared" si="96"/>
        <v>Belanja Alat/Bahan untuk Kegiatan Kantor - Bahan Komputer</v>
      </c>
      <c r="D252" s="594">
        <v>425800</v>
      </c>
      <c r="E252" s="594"/>
      <c r="F252" s="594"/>
      <c r="G252" s="594">
        <f t="shared" si="97"/>
        <v>0</v>
      </c>
      <c r="H252" s="594"/>
      <c r="I252" s="594"/>
      <c r="J252" s="594">
        <f t="shared" si="98"/>
        <v>0</v>
      </c>
      <c r="K252" s="594">
        <v>425800</v>
      </c>
      <c r="L252" s="594"/>
      <c r="M252" s="594">
        <f t="shared" si="99"/>
        <v>425800</v>
      </c>
      <c r="N252" s="594">
        <f t="shared" si="100"/>
        <v>425800</v>
      </c>
      <c r="O252" s="595">
        <f t="shared" si="101"/>
        <v>0</v>
      </c>
      <c r="Q252" s="596"/>
    </row>
    <row r="253" spans="1:255" ht="16.5" customHeight="1" x14ac:dyDescent="0.25">
      <c r="A253" s="591"/>
      <c r="B253" s="592" t="s">
        <v>310</v>
      </c>
      <c r="C253" s="593" t="str">
        <f t="shared" si="96"/>
        <v>Belanja Alat/Bahan untuk Kegiatan Kantor - Bahan Komputer</v>
      </c>
      <c r="D253" s="594">
        <v>2004000</v>
      </c>
      <c r="E253" s="594"/>
      <c r="F253" s="594"/>
      <c r="G253" s="594">
        <f t="shared" si="97"/>
        <v>0</v>
      </c>
      <c r="H253" s="594"/>
      <c r="I253" s="594"/>
      <c r="J253" s="594">
        <f t="shared" si="98"/>
        <v>0</v>
      </c>
      <c r="K253" s="594">
        <v>2004000</v>
      </c>
      <c r="L253" s="594"/>
      <c r="M253" s="594">
        <f t="shared" si="99"/>
        <v>2004000</v>
      </c>
      <c r="N253" s="594">
        <f t="shared" si="100"/>
        <v>2004000</v>
      </c>
      <c r="O253" s="595">
        <f t="shared" si="101"/>
        <v>0</v>
      </c>
      <c r="Q253" s="596"/>
    </row>
    <row r="254" spans="1:255" ht="16.5" customHeight="1" x14ac:dyDescent="0.25">
      <c r="A254" s="591"/>
      <c r="B254" s="592" t="s">
        <v>310</v>
      </c>
      <c r="C254" s="593" t="str">
        <f t="shared" si="96"/>
        <v>Belanja Alat/Bahan untuk Kegiatan Kantor - Bahan Komputer</v>
      </c>
      <c r="D254" s="594">
        <v>2785700</v>
      </c>
      <c r="E254" s="594"/>
      <c r="F254" s="594"/>
      <c r="G254" s="594">
        <f t="shared" si="97"/>
        <v>0</v>
      </c>
      <c r="H254" s="594"/>
      <c r="I254" s="594"/>
      <c r="J254" s="594">
        <f t="shared" si="98"/>
        <v>0</v>
      </c>
      <c r="K254" s="594">
        <v>2785700</v>
      </c>
      <c r="L254" s="594"/>
      <c r="M254" s="594">
        <f t="shared" si="99"/>
        <v>2785700</v>
      </c>
      <c r="N254" s="594">
        <f t="shared" si="100"/>
        <v>2785700</v>
      </c>
      <c r="O254" s="595">
        <f t="shared" si="101"/>
        <v>0</v>
      </c>
      <c r="Q254" s="596"/>
    </row>
    <row r="255" spans="1:255" ht="16.5" customHeight="1" x14ac:dyDescent="0.25">
      <c r="A255" s="612"/>
      <c r="B255" s="592" t="s">
        <v>310</v>
      </c>
      <c r="C255" s="593" t="str">
        <f t="shared" si="96"/>
        <v>Belanja Alat/Bahan untuk Kegiatan Kantor - Bahan Komputer</v>
      </c>
      <c r="D255" s="614">
        <v>1630900</v>
      </c>
      <c r="E255" s="615"/>
      <c r="F255" s="615"/>
      <c r="G255" s="594">
        <f t="shared" si="97"/>
        <v>0</v>
      </c>
      <c r="H255" s="615"/>
      <c r="I255" s="615"/>
      <c r="J255" s="594">
        <f t="shared" si="98"/>
        <v>0</v>
      </c>
      <c r="K255" s="614">
        <v>1630900</v>
      </c>
      <c r="L255" s="614"/>
      <c r="M255" s="594">
        <f t="shared" si="99"/>
        <v>1630900</v>
      </c>
      <c r="N255" s="594">
        <f t="shared" si="100"/>
        <v>1630900</v>
      </c>
      <c r="O255" s="595">
        <f t="shared" si="101"/>
        <v>0</v>
      </c>
      <c r="P255" s="638"/>
      <c r="Q255" s="639"/>
      <c r="R255" s="638"/>
      <c r="S255" s="638"/>
      <c r="T255" s="638"/>
      <c r="U255" s="638"/>
      <c r="V255" s="638"/>
      <c r="W255" s="638"/>
      <c r="X255" s="638"/>
      <c r="Y255" s="638"/>
      <c r="Z255" s="638"/>
      <c r="AA255" s="638"/>
      <c r="AB255" s="638"/>
      <c r="AC255" s="638"/>
      <c r="AD255" s="638"/>
      <c r="AE255" s="638"/>
      <c r="AF255" s="638"/>
      <c r="AG255" s="638"/>
      <c r="AH255" s="638"/>
      <c r="AI255" s="638"/>
      <c r="AJ255" s="638"/>
      <c r="AK255" s="638"/>
      <c r="AL255" s="638"/>
      <c r="AM255" s="638"/>
      <c r="AN255" s="638"/>
      <c r="AO255" s="638"/>
      <c r="AP255" s="638"/>
      <c r="AQ255" s="638"/>
      <c r="AR255" s="638"/>
      <c r="AS255" s="638"/>
      <c r="AT255" s="638"/>
      <c r="AU255" s="638"/>
      <c r="AV255" s="638"/>
      <c r="AW255" s="638"/>
      <c r="AX255" s="638"/>
      <c r="AY255" s="638"/>
      <c r="AZ255" s="638"/>
      <c r="BA255" s="638"/>
      <c r="BB255" s="638"/>
      <c r="BC255" s="638"/>
      <c r="BD255" s="638"/>
      <c r="BE255" s="638"/>
      <c r="BF255" s="638"/>
      <c r="BG255" s="638"/>
      <c r="BH255" s="638"/>
      <c r="BI255" s="638"/>
      <c r="BJ255" s="638"/>
      <c r="BK255" s="638"/>
      <c r="BL255" s="638"/>
      <c r="BM255" s="638"/>
      <c r="BN255" s="638"/>
      <c r="BO255" s="638"/>
      <c r="BP255" s="638"/>
      <c r="BQ255" s="638"/>
      <c r="BR255" s="638"/>
      <c r="BS255" s="638"/>
      <c r="BT255" s="638"/>
      <c r="BU255" s="638"/>
      <c r="BV255" s="638"/>
      <c r="BW255" s="638"/>
      <c r="BX255" s="638"/>
      <c r="BY255" s="638"/>
      <c r="BZ255" s="638"/>
      <c r="CA255" s="638"/>
      <c r="CB255" s="638"/>
      <c r="CC255" s="638"/>
      <c r="CD255" s="638"/>
      <c r="CE255" s="638"/>
      <c r="CF255" s="638"/>
      <c r="CG255" s="638"/>
      <c r="CH255" s="638"/>
      <c r="CI255" s="638"/>
      <c r="CJ255" s="638"/>
      <c r="CK255" s="638"/>
      <c r="CL255" s="638"/>
      <c r="CM255" s="638"/>
      <c r="CN255" s="638"/>
      <c r="CO255" s="638"/>
      <c r="CP255" s="638"/>
      <c r="CQ255" s="638"/>
      <c r="CR255" s="638"/>
      <c r="CS255" s="638"/>
      <c r="CT255" s="638"/>
      <c r="CU255" s="638"/>
      <c r="CV255" s="638"/>
      <c r="CW255" s="638"/>
      <c r="CX255" s="638"/>
      <c r="CY255" s="638"/>
      <c r="CZ255" s="638"/>
      <c r="DA255" s="638"/>
      <c r="DB255" s="638"/>
      <c r="DC255" s="638"/>
      <c r="DD255" s="638"/>
      <c r="DE255" s="638"/>
      <c r="DF255" s="638"/>
      <c r="DG255" s="638"/>
      <c r="DH255" s="638"/>
      <c r="DI255" s="638"/>
      <c r="DJ255" s="638"/>
      <c r="DK255" s="638"/>
      <c r="DL255" s="638"/>
      <c r="DM255" s="638"/>
      <c r="DN255" s="638"/>
      <c r="DO255" s="638"/>
      <c r="DP255" s="638"/>
      <c r="DQ255" s="638"/>
      <c r="DR255" s="638"/>
      <c r="DS255" s="638"/>
      <c r="DT255" s="638"/>
      <c r="DU255" s="638"/>
      <c r="DV255" s="638"/>
      <c r="DW255" s="638"/>
      <c r="DX255" s="638"/>
      <c r="DY255" s="638"/>
      <c r="DZ255" s="638"/>
      <c r="EA255" s="638"/>
      <c r="EB255" s="638"/>
      <c r="EC255" s="638"/>
      <c r="ED255" s="638"/>
      <c r="EE255" s="638"/>
      <c r="EF255" s="638"/>
      <c r="EG255" s="638"/>
      <c r="EH255" s="638"/>
      <c r="EI255" s="638"/>
      <c r="EJ255" s="638"/>
      <c r="EK255" s="638"/>
      <c r="EL255" s="638"/>
      <c r="EM255" s="638"/>
      <c r="EN255" s="638"/>
      <c r="EO255" s="638"/>
      <c r="EP255" s="638"/>
      <c r="EQ255" s="638"/>
      <c r="ER255" s="638"/>
      <c r="ES255" s="638"/>
      <c r="ET255" s="638"/>
      <c r="EU255" s="638"/>
      <c r="EV255" s="638"/>
      <c r="EW255" s="638"/>
      <c r="EX255" s="638"/>
      <c r="EY255" s="638"/>
      <c r="EZ255" s="638"/>
      <c r="FA255" s="638"/>
      <c r="FB255" s="638"/>
      <c r="FC255" s="638"/>
      <c r="FD255" s="638"/>
      <c r="FE255" s="638"/>
      <c r="FF255" s="638"/>
      <c r="FG255" s="638"/>
      <c r="FH255" s="638"/>
      <c r="FI255" s="638"/>
      <c r="FJ255" s="638"/>
      <c r="FK255" s="638"/>
      <c r="FL255" s="638"/>
      <c r="FM255" s="638"/>
      <c r="FN255" s="638"/>
      <c r="FO255" s="638"/>
      <c r="FP255" s="638"/>
      <c r="FQ255" s="638"/>
      <c r="FR255" s="638"/>
      <c r="FS255" s="638"/>
      <c r="FT255" s="638"/>
      <c r="FU255" s="638"/>
      <c r="FV255" s="638"/>
      <c r="FW255" s="638"/>
      <c r="FX255" s="638"/>
      <c r="FY255" s="638"/>
      <c r="FZ255" s="638"/>
      <c r="GA255" s="638"/>
      <c r="GB255" s="638"/>
      <c r="GC255" s="638"/>
      <c r="GD255" s="638"/>
      <c r="GE255" s="638"/>
      <c r="GF255" s="638"/>
      <c r="GG255" s="638"/>
      <c r="GH255" s="638"/>
      <c r="GI255" s="638"/>
      <c r="GJ255" s="638"/>
      <c r="GK255" s="638"/>
      <c r="GL255" s="638"/>
      <c r="GM255" s="638"/>
      <c r="GN255" s="638"/>
      <c r="GO255" s="638"/>
      <c r="GP255" s="638"/>
      <c r="GQ255" s="638"/>
      <c r="GR255" s="638"/>
      <c r="GS255" s="638"/>
      <c r="GT255" s="638"/>
      <c r="GU255" s="638"/>
      <c r="GV255" s="638"/>
      <c r="GW255" s="638"/>
      <c r="GX255" s="638"/>
      <c r="GY255" s="638"/>
      <c r="GZ255" s="638"/>
      <c r="HA255" s="638"/>
      <c r="HB255" s="638"/>
      <c r="HC255" s="638"/>
      <c r="HD255" s="638"/>
      <c r="HE255" s="638"/>
      <c r="HF255" s="638"/>
      <c r="HG255" s="638"/>
      <c r="HH255" s="638"/>
      <c r="HI255" s="638"/>
      <c r="HJ255" s="638"/>
      <c r="HK255" s="638"/>
      <c r="HL255" s="638"/>
      <c r="HM255" s="638"/>
      <c r="HN255" s="638"/>
      <c r="HO255" s="638"/>
      <c r="HP255" s="638"/>
      <c r="HQ255" s="638"/>
      <c r="HR255" s="638"/>
      <c r="HS255" s="638"/>
      <c r="HT255" s="638"/>
      <c r="HU255" s="638"/>
      <c r="HV255" s="638"/>
      <c r="HW255" s="638"/>
      <c r="HX255" s="638"/>
      <c r="HY255" s="638"/>
      <c r="HZ255" s="638"/>
      <c r="IA255" s="638"/>
      <c r="IB255" s="638"/>
      <c r="IC255" s="638"/>
      <c r="ID255" s="638"/>
      <c r="IE255" s="638"/>
      <c r="IF255" s="638"/>
      <c r="IG255" s="638"/>
      <c r="IH255" s="638"/>
      <c r="II255" s="638"/>
      <c r="IJ255" s="638"/>
      <c r="IK255" s="638"/>
      <c r="IL255" s="638"/>
      <c r="IM255" s="638"/>
      <c r="IN255" s="638"/>
      <c r="IO255" s="638"/>
      <c r="IP255" s="638"/>
      <c r="IQ255" s="638"/>
      <c r="IR255" s="638"/>
      <c r="IS255" s="638"/>
      <c r="IT255" s="638"/>
      <c r="IU255" s="638"/>
    </row>
    <row r="256" spans="1:255" s="590" customFormat="1" ht="16.5" customHeight="1" x14ac:dyDescent="0.25">
      <c r="A256" s="591"/>
      <c r="B256" s="592" t="s">
        <v>366</v>
      </c>
      <c r="C256" s="593" t="str">
        <f t="shared" si="96"/>
        <v>Belanja Alat/Bahan untuk Kegiatan Kantor - Alat Listrik</v>
      </c>
      <c r="D256" s="594">
        <v>37800000</v>
      </c>
      <c r="E256" s="594"/>
      <c r="F256" s="594"/>
      <c r="G256" s="594">
        <f t="shared" si="97"/>
        <v>0</v>
      </c>
      <c r="H256" s="594"/>
      <c r="I256" s="594"/>
      <c r="J256" s="594">
        <f t="shared" si="98"/>
        <v>0</v>
      </c>
      <c r="K256" s="594">
        <v>32610000</v>
      </c>
      <c r="L256" s="594"/>
      <c r="M256" s="594">
        <f t="shared" si="99"/>
        <v>32610000</v>
      </c>
      <c r="N256" s="594">
        <f t="shared" si="100"/>
        <v>32610000</v>
      </c>
      <c r="O256" s="595">
        <f t="shared" si="101"/>
        <v>5190000</v>
      </c>
      <c r="P256" s="600"/>
      <c r="Q256" s="596">
        <f>(N256/D256)*100</f>
        <v>86.26984126984128</v>
      </c>
      <c r="R256" s="600"/>
      <c r="S256" s="600"/>
      <c r="T256" s="600"/>
      <c r="U256" s="600"/>
      <c r="V256" s="600"/>
      <c r="W256" s="600"/>
      <c r="X256" s="600"/>
      <c r="Y256" s="600"/>
      <c r="Z256" s="600"/>
      <c r="AA256" s="600"/>
      <c r="AB256" s="600"/>
      <c r="AC256" s="600"/>
      <c r="AD256" s="600"/>
      <c r="AE256" s="600"/>
      <c r="AF256" s="600"/>
      <c r="AG256" s="600"/>
      <c r="AH256" s="600"/>
      <c r="AI256" s="600"/>
      <c r="AJ256" s="600"/>
      <c r="AK256" s="600"/>
      <c r="AL256" s="600"/>
      <c r="AM256" s="600"/>
      <c r="AN256" s="600"/>
      <c r="AO256" s="600"/>
      <c r="AP256" s="600"/>
      <c r="AQ256" s="600"/>
      <c r="AR256" s="600"/>
      <c r="AS256" s="600"/>
      <c r="AT256" s="600"/>
      <c r="AU256" s="600"/>
      <c r="AV256" s="600"/>
      <c r="AW256" s="600"/>
      <c r="AX256" s="600"/>
      <c r="AY256" s="600"/>
      <c r="AZ256" s="600"/>
      <c r="BA256" s="600"/>
      <c r="BB256" s="600"/>
      <c r="BC256" s="600"/>
      <c r="BD256" s="600"/>
      <c r="BE256" s="600"/>
      <c r="BF256" s="600"/>
      <c r="BG256" s="600"/>
      <c r="BH256" s="600"/>
      <c r="BI256" s="600"/>
      <c r="BJ256" s="600"/>
      <c r="BK256" s="600"/>
      <c r="BL256" s="600"/>
      <c r="BM256" s="600"/>
      <c r="BN256" s="600"/>
      <c r="BO256" s="600"/>
      <c r="BP256" s="600"/>
      <c r="BQ256" s="600"/>
      <c r="BR256" s="600"/>
      <c r="BS256" s="600"/>
      <c r="BT256" s="600"/>
      <c r="BU256" s="600"/>
      <c r="BV256" s="600"/>
      <c r="BW256" s="600"/>
      <c r="BX256" s="600"/>
      <c r="BY256" s="600"/>
      <c r="BZ256" s="600"/>
      <c r="CA256" s="600"/>
      <c r="CB256" s="600"/>
      <c r="CC256" s="600"/>
      <c r="CD256" s="600"/>
      <c r="CE256" s="600"/>
      <c r="CF256" s="600"/>
      <c r="CG256" s="600"/>
      <c r="CH256" s="600"/>
      <c r="CI256" s="600"/>
      <c r="CJ256" s="600"/>
      <c r="CK256" s="600"/>
      <c r="CL256" s="600"/>
      <c r="CM256" s="600"/>
      <c r="CN256" s="600"/>
      <c r="CO256" s="600"/>
      <c r="CP256" s="600"/>
      <c r="CQ256" s="600"/>
      <c r="CR256" s="600"/>
      <c r="CS256" s="600"/>
      <c r="CT256" s="600"/>
      <c r="CU256" s="600"/>
      <c r="CV256" s="600"/>
      <c r="CW256" s="600"/>
      <c r="CX256" s="600"/>
      <c r="CY256" s="600"/>
      <c r="CZ256" s="600"/>
      <c r="DA256" s="600"/>
      <c r="DB256" s="600"/>
      <c r="DC256" s="600"/>
      <c r="DD256" s="600"/>
      <c r="DE256" s="600"/>
      <c r="DF256" s="600"/>
      <c r="DG256" s="600"/>
      <c r="DH256" s="600"/>
      <c r="DI256" s="600"/>
      <c r="DJ256" s="600"/>
      <c r="DK256" s="600"/>
      <c r="DL256" s="600"/>
      <c r="DM256" s="600"/>
      <c r="DN256" s="600"/>
      <c r="DO256" s="600"/>
      <c r="DP256" s="600"/>
      <c r="DQ256" s="600"/>
      <c r="DR256" s="600"/>
      <c r="DS256" s="600"/>
      <c r="DT256" s="600"/>
      <c r="DU256" s="600"/>
      <c r="DV256" s="600"/>
      <c r="DW256" s="600"/>
      <c r="DX256" s="600"/>
      <c r="DY256" s="600"/>
      <c r="DZ256" s="600"/>
      <c r="EA256" s="600"/>
      <c r="EB256" s="600"/>
      <c r="EC256" s="600"/>
      <c r="ED256" s="600"/>
      <c r="EE256" s="600"/>
      <c r="EF256" s="600"/>
      <c r="EG256" s="600"/>
      <c r="EH256" s="600"/>
      <c r="EI256" s="600"/>
      <c r="EJ256" s="600"/>
      <c r="EK256" s="600"/>
      <c r="EL256" s="600"/>
      <c r="EM256" s="600"/>
      <c r="EN256" s="600"/>
      <c r="EO256" s="600"/>
      <c r="EP256" s="600"/>
      <c r="EQ256" s="600"/>
      <c r="ER256" s="600"/>
      <c r="ES256" s="600"/>
      <c r="ET256" s="600"/>
      <c r="EU256" s="600"/>
      <c r="EV256" s="600"/>
      <c r="EW256" s="600"/>
      <c r="EX256" s="600"/>
      <c r="EY256" s="600"/>
      <c r="EZ256" s="600"/>
      <c r="FA256" s="600"/>
      <c r="FB256" s="600"/>
      <c r="FC256" s="600"/>
      <c r="FD256" s="600"/>
      <c r="FE256" s="600"/>
      <c r="FF256" s="600"/>
      <c r="FG256" s="600"/>
      <c r="FH256" s="600"/>
      <c r="FI256" s="600"/>
      <c r="FJ256" s="600"/>
      <c r="FK256" s="600"/>
      <c r="FL256" s="600"/>
      <c r="FM256" s="600"/>
      <c r="FN256" s="600"/>
      <c r="FO256" s="600"/>
      <c r="FP256" s="600"/>
      <c r="FQ256" s="600"/>
      <c r="FR256" s="600"/>
      <c r="FS256" s="600"/>
      <c r="FT256" s="600"/>
      <c r="FU256" s="600"/>
      <c r="FV256" s="600"/>
      <c r="FW256" s="600"/>
      <c r="FX256" s="600"/>
      <c r="FY256" s="600"/>
      <c r="FZ256" s="600"/>
      <c r="GA256" s="600"/>
      <c r="GB256" s="600"/>
      <c r="GC256" s="600"/>
      <c r="GD256" s="600"/>
      <c r="GE256" s="600"/>
      <c r="GF256" s="600"/>
      <c r="GG256" s="600"/>
      <c r="GH256" s="600"/>
      <c r="GI256" s="600"/>
      <c r="GJ256" s="600"/>
      <c r="GK256" s="600"/>
      <c r="GL256" s="600"/>
      <c r="GM256" s="600"/>
      <c r="GN256" s="600"/>
      <c r="GO256" s="600"/>
      <c r="GP256" s="600"/>
      <c r="GQ256" s="600"/>
      <c r="GR256" s="600"/>
      <c r="GS256" s="600"/>
      <c r="GT256" s="600"/>
      <c r="GU256" s="600"/>
      <c r="GV256" s="600"/>
      <c r="GW256" s="600"/>
      <c r="GX256" s="600"/>
      <c r="GY256" s="600"/>
      <c r="GZ256" s="600"/>
      <c r="HA256" s="600"/>
      <c r="HB256" s="600"/>
      <c r="HC256" s="600"/>
      <c r="HD256" s="600"/>
      <c r="HE256" s="600"/>
      <c r="HF256" s="600"/>
      <c r="HG256" s="600"/>
      <c r="HH256" s="600"/>
      <c r="HI256" s="600"/>
      <c r="HJ256" s="600"/>
      <c r="HK256" s="600"/>
      <c r="HL256" s="600"/>
      <c r="HM256" s="600"/>
      <c r="HN256" s="600"/>
      <c r="HO256" s="600"/>
      <c r="HP256" s="600"/>
      <c r="HQ256" s="600"/>
      <c r="HR256" s="600"/>
      <c r="HS256" s="600"/>
      <c r="HT256" s="600"/>
      <c r="HU256" s="600"/>
      <c r="HV256" s="600"/>
      <c r="HW256" s="600"/>
      <c r="HX256" s="600"/>
      <c r="HY256" s="600"/>
      <c r="HZ256" s="600"/>
      <c r="IA256" s="600"/>
      <c r="IB256" s="600"/>
      <c r="IC256" s="600"/>
      <c r="ID256" s="600"/>
      <c r="IE256" s="600"/>
      <c r="IF256" s="600"/>
      <c r="IG256" s="600"/>
      <c r="IH256" s="600"/>
      <c r="II256" s="600"/>
      <c r="IJ256" s="600"/>
      <c r="IK256" s="600"/>
      <c r="IL256" s="600"/>
      <c r="IM256" s="600"/>
      <c r="IN256" s="600"/>
      <c r="IO256" s="600"/>
      <c r="IP256" s="600"/>
      <c r="IQ256" s="600"/>
      <c r="IR256" s="600"/>
      <c r="IS256" s="600"/>
      <c r="IT256" s="600"/>
      <c r="IU256" s="600"/>
    </row>
    <row r="257" spans="1:255" s="590" customFormat="1" ht="16.5" customHeight="1" x14ac:dyDescent="0.25">
      <c r="A257" s="591"/>
      <c r="B257" s="592" t="s">
        <v>366</v>
      </c>
      <c r="C257" s="593" t="str">
        <f t="shared" si="96"/>
        <v>Belanja Alat/Bahan untuk Kegiatan Kantor - Alat Listrik</v>
      </c>
      <c r="D257" s="594">
        <v>18110400</v>
      </c>
      <c r="E257" s="594"/>
      <c r="F257" s="594"/>
      <c r="G257" s="594">
        <f t="shared" si="97"/>
        <v>0</v>
      </c>
      <c r="H257" s="594">
        <v>0</v>
      </c>
      <c r="I257" s="594"/>
      <c r="J257" s="594">
        <f t="shared" si="98"/>
        <v>0</v>
      </c>
      <c r="K257" s="594">
        <v>16464000</v>
      </c>
      <c r="L257" s="594"/>
      <c r="M257" s="594">
        <f t="shared" si="99"/>
        <v>16464000</v>
      </c>
      <c r="N257" s="594">
        <f t="shared" si="100"/>
        <v>16464000</v>
      </c>
      <c r="O257" s="594">
        <f t="shared" si="101"/>
        <v>1646400</v>
      </c>
      <c r="P257" s="600"/>
      <c r="Q257" s="596"/>
      <c r="R257" s="600"/>
      <c r="S257" s="600"/>
      <c r="T257" s="600"/>
      <c r="U257" s="600"/>
      <c r="V257" s="600"/>
      <c r="W257" s="600"/>
      <c r="X257" s="600"/>
      <c r="Y257" s="600"/>
      <c r="Z257" s="600"/>
      <c r="AA257" s="600"/>
      <c r="AB257" s="600"/>
      <c r="AC257" s="600"/>
      <c r="AD257" s="600"/>
      <c r="AE257" s="600"/>
      <c r="AF257" s="600"/>
      <c r="AG257" s="600"/>
      <c r="AH257" s="600"/>
      <c r="AI257" s="600"/>
      <c r="AJ257" s="600"/>
      <c r="AK257" s="600"/>
      <c r="AL257" s="600"/>
      <c r="AM257" s="600"/>
      <c r="AN257" s="600"/>
      <c r="AO257" s="600"/>
      <c r="AP257" s="600"/>
      <c r="AQ257" s="600"/>
      <c r="AR257" s="600"/>
      <c r="AS257" s="600"/>
      <c r="AT257" s="600"/>
      <c r="AU257" s="600"/>
      <c r="AV257" s="600"/>
      <c r="AW257" s="600"/>
      <c r="AX257" s="600"/>
      <c r="AY257" s="600"/>
      <c r="AZ257" s="600"/>
      <c r="BA257" s="600"/>
      <c r="BB257" s="600"/>
      <c r="BC257" s="600"/>
      <c r="BD257" s="600"/>
      <c r="BE257" s="600"/>
      <c r="BF257" s="600"/>
      <c r="BG257" s="600"/>
      <c r="BH257" s="600"/>
      <c r="BI257" s="600"/>
      <c r="BJ257" s="600"/>
      <c r="BK257" s="600"/>
      <c r="BL257" s="600"/>
      <c r="BM257" s="600"/>
      <c r="BN257" s="600"/>
      <c r="BO257" s="600"/>
      <c r="BP257" s="600"/>
      <c r="BQ257" s="600"/>
      <c r="BR257" s="600"/>
      <c r="BS257" s="600"/>
      <c r="BT257" s="600"/>
      <c r="BU257" s="600"/>
      <c r="BV257" s="600"/>
      <c r="BW257" s="600"/>
      <c r="BX257" s="600"/>
      <c r="BY257" s="600"/>
      <c r="BZ257" s="600"/>
      <c r="CA257" s="600"/>
      <c r="CB257" s="600"/>
      <c r="CC257" s="600"/>
      <c r="CD257" s="600"/>
      <c r="CE257" s="600"/>
      <c r="CF257" s="600"/>
      <c r="CG257" s="600"/>
      <c r="CH257" s="600"/>
      <c r="CI257" s="600"/>
      <c r="CJ257" s="600"/>
      <c r="CK257" s="600"/>
      <c r="CL257" s="600"/>
      <c r="CM257" s="600"/>
      <c r="CN257" s="600"/>
      <c r="CO257" s="600"/>
      <c r="CP257" s="600"/>
      <c r="CQ257" s="600"/>
      <c r="CR257" s="600"/>
      <c r="CS257" s="600"/>
      <c r="CT257" s="600"/>
      <c r="CU257" s="600"/>
      <c r="CV257" s="600"/>
      <c r="CW257" s="600"/>
      <c r="CX257" s="600"/>
      <c r="CY257" s="600"/>
      <c r="CZ257" s="600"/>
      <c r="DA257" s="600"/>
      <c r="DB257" s="600"/>
      <c r="DC257" s="600"/>
      <c r="DD257" s="600"/>
      <c r="DE257" s="600"/>
      <c r="DF257" s="600"/>
      <c r="DG257" s="600"/>
      <c r="DH257" s="600"/>
      <c r="DI257" s="600"/>
      <c r="DJ257" s="600"/>
      <c r="DK257" s="600"/>
      <c r="DL257" s="600"/>
      <c r="DM257" s="600"/>
      <c r="DN257" s="600"/>
      <c r="DO257" s="600"/>
      <c r="DP257" s="600"/>
      <c r="DQ257" s="600"/>
      <c r="DR257" s="600"/>
      <c r="DS257" s="600"/>
      <c r="DT257" s="600"/>
      <c r="DU257" s="600"/>
      <c r="DV257" s="600"/>
      <c r="DW257" s="600"/>
      <c r="DX257" s="600"/>
      <c r="DY257" s="600"/>
      <c r="DZ257" s="600"/>
      <c r="EA257" s="600"/>
      <c r="EB257" s="600"/>
      <c r="EC257" s="600"/>
      <c r="ED257" s="600"/>
      <c r="EE257" s="600"/>
      <c r="EF257" s="600"/>
      <c r="EG257" s="600"/>
      <c r="EH257" s="600"/>
      <c r="EI257" s="600"/>
      <c r="EJ257" s="600"/>
      <c r="EK257" s="600"/>
      <c r="EL257" s="600"/>
      <c r="EM257" s="600"/>
      <c r="EN257" s="600"/>
      <c r="EO257" s="600"/>
      <c r="EP257" s="600"/>
      <c r="EQ257" s="600"/>
      <c r="ER257" s="600"/>
      <c r="ES257" s="600"/>
      <c r="ET257" s="600"/>
      <c r="EU257" s="600"/>
      <c r="EV257" s="600"/>
      <c r="EW257" s="600"/>
      <c r="EX257" s="600"/>
      <c r="EY257" s="600"/>
      <c r="EZ257" s="600"/>
      <c r="FA257" s="600"/>
      <c r="FB257" s="600"/>
      <c r="FC257" s="600"/>
      <c r="FD257" s="600"/>
      <c r="FE257" s="600"/>
      <c r="FF257" s="600"/>
      <c r="FG257" s="600"/>
      <c r="FH257" s="600"/>
      <c r="FI257" s="600"/>
      <c r="FJ257" s="600"/>
      <c r="FK257" s="600"/>
      <c r="FL257" s="600"/>
      <c r="FM257" s="600"/>
      <c r="FN257" s="600"/>
      <c r="FO257" s="600"/>
      <c r="FP257" s="600"/>
      <c r="FQ257" s="600"/>
      <c r="FR257" s="600"/>
      <c r="FS257" s="600"/>
      <c r="FT257" s="600"/>
      <c r="FU257" s="600"/>
      <c r="FV257" s="600"/>
      <c r="FW257" s="600"/>
      <c r="FX257" s="600"/>
      <c r="FY257" s="600"/>
      <c r="FZ257" s="600"/>
      <c r="GA257" s="600"/>
      <c r="GB257" s="600"/>
      <c r="GC257" s="600"/>
      <c r="GD257" s="600"/>
      <c r="GE257" s="600"/>
      <c r="GF257" s="600"/>
      <c r="GG257" s="600"/>
      <c r="GH257" s="600"/>
      <c r="GI257" s="600"/>
      <c r="GJ257" s="600"/>
      <c r="GK257" s="600"/>
      <c r="GL257" s="600"/>
      <c r="GM257" s="600"/>
      <c r="GN257" s="600"/>
      <c r="GO257" s="600"/>
      <c r="GP257" s="600"/>
      <c r="GQ257" s="600"/>
      <c r="GR257" s="600"/>
      <c r="GS257" s="600"/>
      <c r="GT257" s="600"/>
      <c r="GU257" s="600"/>
      <c r="GV257" s="600"/>
      <c r="GW257" s="600"/>
      <c r="GX257" s="600"/>
      <c r="GY257" s="600"/>
      <c r="GZ257" s="600"/>
      <c r="HA257" s="600"/>
      <c r="HB257" s="600"/>
      <c r="HC257" s="600"/>
      <c r="HD257" s="600"/>
      <c r="HE257" s="600"/>
      <c r="HF257" s="600"/>
      <c r="HG257" s="600"/>
      <c r="HH257" s="600"/>
      <c r="HI257" s="600"/>
      <c r="HJ257" s="600"/>
      <c r="HK257" s="600"/>
      <c r="HL257" s="600"/>
      <c r="HM257" s="600"/>
      <c r="HN257" s="600"/>
      <c r="HO257" s="600"/>
      <c r="HP257" s="600"/>
      <c r="HQ257" s="600"/>
      <c r="HR257" s="600"/>
      <c r="HS257" s="600"/>
      <c r="HT257" s="600"/>
      <c r="HU257" s="600"/>
      <c r="HV257" s="600"/>
      <c r="HW257" s="600"/>
      <c r="HX257" s="600"/>
      <c r="HY257" s="600"/>
      <c r="HZ257" s="600"/>
      <c r="IA257" s="600"/>
      <c r="IB257" s="600"/>
      <c r="IC257" s="600"/>
      <c r="ID257" s="600"/>
      <c r="IE257" s="600"/>
      <c r="IF257" s="600"/>
      <c r="IG257" s="600"/>
      <c r="IH257" s="600"/>
      <c r="II257" s="600"/>
      <c r="IJ257" s="600"/>
      <c r="IK257" s="600"/>
      <c r="IL257" s="600"/>
      <c r="IM257" s="600"/>
      <c r="IN257" s="600"/>
      <c r="IO257" s="600"/>
      <c r="IP257" s="600"/>
      <c r="IQ257" s="600"/>
      <c r="IR257" s="600"/>
      <c r="IS257" s="600"/>
      <c r="IT257" s="600"/>
      <c r="IU257" s="600"/>
    </row>
    <row r="258" spans="1:255" ht="16.5" customHeight="1" x14ac:dyDescent="0.25">
      <c r="A258" s="591"/>
      <c r="B258" s="592" t="s">
        <v>443</v>
      </c>
      <c r="C258" s="593" t="str">
        <f t="shared" si="96"/>
        <v>Belanja Alat/Bahan untuk Kegiatan Kantor - Perlengkapan Dinas</v>
      </c>
      <c r="D258" s="594">
        <v>124797000</v>
      </c>
      <c r="E258" s="594"/>
      <c r="F258" s="594"/>
      <c r="G258" s="594">
        <f t="shared" si="97"/>
        <v>0</v>
      </c>
      <c r="H258" s="594">
        <v>0</v>
      </c>
      <c r="I258" s="594"/>
      <c r="J258" s="594">
        <f t="shared" si="98"/>
        <v>0</v>
      </c>
      <c r="K258" s="594">
        <v>38448000</v>
      </c>
      <c r="L258" s="594"/>
      <c r="M258" s="594">
        <f t="shared" si="99"/>
        <v>38448000</v>
      </c>
      <c r="N258" s="594">
        <f t="shared" si="100"/>
        <v>38448000</v>
      </c>
      <c r="O258" s="595">
        <f t="shared" si="101"/>
        <v>86349000</v>
      </c>
      <c r="P258" s="600"/>
      <c r="Q258" s="596"/>
      <c r="R258" s="600"/>
      <c r="S258" s="600"/>
      <c r="T258" s="600"/>
      <c r="U258" s="600"/>
      <c r="V258" s="600"/>
      <c r="W258" s="600"/>
      <c r="X258" s="600"/>
      <c r="Y258" s="600"/>
      <c r="Z258" s="600"/>
      <c r="AA258" s="600"/>
      <c r="AB258" s="600"/>
      <c r="AC258" s="600"/>
      <c r="AD258" s="600"/>
      <c r="AE258" s="600"/>
      <c r="AF258" s="600"/>
      <c r="AG258" s="600"/>
      <c r="AH258" s="600"/>
      <c r="AI258" s="600"/>
      <c r="AJ258" s="600"/>
      <c r="AK258" s="600"/>
      <c r="AL258" s="600"/>
      <c r="AM258" s="600"/>
      <c r="AN258" s="600"/>
      <c r="AO258" s="600"/>
      <c r="AP258" s="600"/>
      <c r="AQ258" s="600"/>
      <c r="AR258" s="600"/>
      <c r="AS258" s="600"/>
      <c r="AT258" s="600"/>
      <c r="AU258" s="600"/>
      <c r="AV258" s="600"/>
      <c r="AW258" s="600"/>
      <c r="AX258" s="600"/>
      <c r="AY258" s="600"/>
      <c r="AZ258" s="600"/>
      <c r="BA258" s="600"/>
      <c r="BB258" s="600"/>
      <c r="BC258" s="600"/>
      <c r="BD258" s="600"/>
      <c r="BE258" s="600"/>
      <c r="BF258" s="600"/>
      <c r="BG258" s="600"/>
      <c r="BH258" s="600"/>
      <c r="BI258" s="600"/>
      <c r="BJ258" s="600"/>
      <c r="BK258" s="600"/>
      <c r="BL258" s="600"/>
      <c r="BM258" s="600"/>
      <c r="BN258" s="600"/>
      <c r="BO258" s="600"/>
      <c r="BP258" s="600"/>
      <c r="BQ258" s="600"/>
      <c r="BR258" s="600"/>
      <c r="BS258" s="600"/>
      <c r="BT258" s="600"/>
      <c r="BU258" s="600"/>
      <c r="BV258" s="600"/>
      <c r="BW258" s="600"/>
      <c r="BX258" s="600"/>
      <c r="BY258" s="600"/>
      <c r="BZ258" s="600"/>
      <c r="CA258" s="600"/>
      <c r="CB258" s="600"/>
      <c r="CC258" s="600"/>
      <c r="CD258" s="600"/>
      <c r="CE258" s="600"/>
      <c r="CF258" s="600"/>
      <c r="CG258" s="600"/>
      <c r="CH258" s="600"/>
      <c r="CI258" s="600"/>
      <c r="CJ258" s="600"/>
      <c r="CK258" s="600"/>
      <c r="CL258" s="600"/>
      <c r="CM258" s="600"/>
      <c r="CN258" s="600"/>
      <c r="CO258" s="600"/>
      <c r="CP258" s="600"/>
      <c r="CQ258" s="600"/>
      <c r="CR258" s="600"/>
      <c r="CS258" s="600"/>
      <c r="CT258" s="600"/>
      <c r="CU258" s="600"/>
      <c r="CV258" s="600"/>
      <c r="CW258" s="600"/>
      <c r="CX258" s="600"/>
      <c r="CY258" s="600"/>
      <c r="CZ258" s="600"/>
      <c r="DA258" s="600"/>
      <c r="DB258" s="600"/>
      <c r="DC258" s="600"/>
      <c r="DD258" s="600"/>
      <c r="DE258" s="600"/>
      <c r="DF258" s="600"/>
      <c r="DG258" s="600"/>
      <c r="DH258" s="600"/>
      <c r="DI258" s="600"/>
      <c r="DJ258" s="600"/>
      <c r="DK258" s="600"/>
      <c r="DL258" s="600"/>
      <c r="DM258" s="600"/>
      <c r="DN258" s="600"/>
      <c r="DO258" s="600"/>
      <c r="DP258" s="600"/>
      <c r="DQ258" s="600"/>
      <c r="DR258" s="600"/>
      <c r="DS258" s="600"/>
      <c r="DT258" s="600"/>
      <c r="DU258" s="600"/>
      <c r="DV258" s="600"/>
      <c r="DW258" s="600"/>
      <c r="DX258" s="600"/>
      <c r="DY258" s="600"/>
      <c r="DZ258" s="600"/>
      <c r="EA258" s="600"/>
      <c r="EB258" s="600"/>
      <c r="EC258" s="600"/>
      <c r="ED258" s="600"/>
      <c r="EE258" s="600"/>
      <c r="EF258" s="600"/>
      <c r="EG258" s="600"/>
      <c r="EH258" s="600"/>
      <c r="EI258" s="600"/>
      <c r="EJ258" s="600"/>
      <c r="EK258" s="600"/>
      <c r="EL258" s="600"/>
      <c r="EM258" s="600"/>
      <c r="EN258" s="600"/>
      <c r="EO258" s="600"/>
      <c r="EP258" s="600"/>
      <c r="EQ258" s="600"/>
      <c r="ER258" s="600"/>
      <c r="ES258" s="600"/>
      <c r="ET258" s="600"/>
      <c r="EU258" s="600"/>
      <c r="EV258" s="600"/>
      <c r="EW258" s="600"/>
      <c r="EX258" s="600"/>
      <c r="EY258" s="600"/>
      <c r="EZ258" s="600"/>
      <c r="FA258" s="600"/>
      <c r="FB258" s="600"/>
      <c r="FC258" s="600"/>
      <c r="FD258" s="600"/>
      <c r="FE258" s="600"/>
      <c r="FF258" s="600"/>
      <c r="FG258" s="600"/>
      <c r="FH258" s="600"/>
      <c r="FI258" s="600"/>
      <c r="FJ258" s="600"/>
      <c r="FK258" s="600"/>
      <c r="FL258" s="600"/>
      <c r="FM258" s="600"/>
      <c r="FN258" s="600"/>
      <c r="FO258" s="600"/>
      <c r="FP258" s="600"/>
      <c r="FQ258" s="600"/>
      <c r="FR258" s="600"/>
      <c r="FS258" s="600"/>
      <c r="FT258" s="600"/>
      <c r="FU258" s="600"/>
      <c r="FV258" s="600"/>
      <c r="FW258" s="600"/>
      <c r="FX258" s="600"/>
      <c r="FY258" s="600"/>
      <c r="FZ258" s="600"/>
      <c r="GA258" s="600"/>
      <c r="GB258" s="600"/>
      <c r="GC258" s="600"/>
      <c r="GD258" s="600"/>
      <c r="GE258" s="600"/>
      <c r="GF258" s="600"/>
      <c r="GG258" s="600"/>
      <c r="GH258" s="600"/>
      <c r="GI258" s="600"/>
      <c r="GJ258" s="600"/>
      <c r="GK258" s="600"/>
      <c r="GL258" s="600"/>
      <c r="GM258" s="600"/>
      <c r="GN258" s="600"/>
      <c r="GO258" s="600"/>
      <c r="GP258" s="600"/>
      <c r="GQ258" s="600"/>
      <c r="GR258" s="600"/>
      <c r="GS258" s="600"/>
      <c r="GT258" s="600"/>
      <c r="GU258" s="600"/>
      <c r="GV258" s="600"/>
      <c r="GW258" s="600"/>
      <c r="GX258" s="600"/>
      <c r="GY258" s="600"/>
      <c r="GZ258" s="600"/>
      <c r="HA258" s="600"/>
      <c r="HB258" s="600"/>
      <c r="HC258" s="600"/>
      <c r="HD258" s="600"/>
      <c r="HE258" s="600"/>
      <c r="HF258" s="600"/>
      <c r="HG258" s="600"/>
      <c r="HH258" s="600"/>
      <c r="HI258" s="600"/>
      <c r="HJ258" s="600"/>
      <c r="HK258" s="600"/>
      <c r="HL258" s="600"/>
      <c r="HM258" s="600"/>
      <c r="HN258" s="600"/>
      <c r="HO258" s="600"/>
      <c r="HP258" s="600"/>
      <c r="HQ258" s="600"/>
      <c r="HR258" s="600"/>
      <c r="HS258" s="600"/>
      <c r="HT258" s="600"/>
      <c r="HU258" s="600"/>
      <c r="HV258" s="600"/>
      <c r="HW258" s="600"/>
      <c r="HX258" s="600"/>
      <c r="HY258" s="600"/>
      <c r="HZ258" s="600"/>
      <c r="IA258" s="600"/>
      <c r="IB258" s="600"/>
      <c r="IC258" s="600"/>
      <c r="ID258" s="600"/>
      <c r="IE258" s="600"/>
      <c r="IF258" s="600"/>
      <c r="IG258" s="600"/>
      <c r="IH258" s="600"/>
      <c r="II258" s="600"/>
      <c r="IJ258" s="600"/>
      <c r="IK258" s="600"/>
      <c r="IL258" s="600"/>
      <c r="IM258" s="600"/>
      <c r="IN258" s="600"/>
      <c r="IO258" s="600"/>
      <c r="IP258" s="600"/>
      <c r="IQ258" s="600"/>
      <c r="IR258" s="600"/>
      <c r="IS258" s="600"/>
      <c r="IT258" s="600"/>
      <c r="IU258" s="600"/>
    </row>
    <row r="259" spans="1:255" ht="16.5" customHeight="1" x14ac:dyDescent="0.25">
      <c r="A259" s="591"/>
      <c r="B259" s="592" t="s">
        <v>369</v>
      </c>
      <c r="C259" s="593" t="str">
        <f t="shared" si="96"/>
        <v>Belanja Alat/bahan untuk Kegiatan Kantor - Alat/Bahan untuk Kegiatan Kantor Lainnya</v>
      </c>
      <c r="D259" s="594">
        <v>68113500</v>
      </c>
      <c r="E259" s="594"/>
      <c r="F259" s="594"/>
      <c r="G259" s="594">
        <f t="shared" si="97"/>
        <v>0</v>
      </c>
      <c r="H259" s="594"/>
      <c r="I259" s="594"/>
      <c r="J259" s="594">
        <f t="shared" si="98"/>
        <v>0</v>
      </c>
      <c r="K259" s="594">
        <v>60352750</v>
      </c>
      <c r="L259" s="594"/>
      <c r="M259" s="594">
        <f t="shared" si="99"/>
        <v>60352750</v>
      </c>
      <c r="N259" s="594">
        <f t="shared" si="100"/>
        <v>60352750</v>
      </c>
      <c r="O259" s="595">
        <f t="shared" si="101"/>
        <v>7760750</v>
      </c>
      <c r="Q259" s="596">
        <f>(N259/D259)*100</f>
        <v>88.606150028995728</v>
      </c>
    </row>
    <row r="260" spans="1:255" ht="16.5" customHeight="1" x14ac:dyDescent="0.25">
      <c r="A260" s="591"/>
      <c r="B260" s="592" t="s">
        <v>369</v>
      </c>
      <c r="C260" s="593" t="str">
        <f t="shared" si="96"/>
        <v>Belanja Alat/bahan untuk Kegiatan Kantor - Alat/Bahan untuk Kegiatan Kantor Lainnya</v>
      </c>
      <c r="D260" s="594">
        <v>44009400</v>
      </c>
      <c r="E260" s="594"/>
      <c r="F260" s="594"/>
      <c r="G260" s="594">
        <f t="shared" si="97"/>
        <v>0</v>
      </c>
      <c r="H260" s="594">
        <v>0</v>
      </c>
      <c r="I260" s="594"/>
      <c r="J260" s="594">
        <f t="shared" si="98"/>
        <v>0</v>
      </c>
      <c r="K260" s="594">
        <v>37056300</v>
      </c>
      <c r="L260" s="594"/>
      <c r="M260" s="594">
        <f t="shared" si="99"/>
        <v>37056300</v>
      </c>
      <c r="N260" s="594">
        <f t="shared" si="100"/>
        <v>37056300</v>
      </c>
      <c r="O260" s="595">
        <f t="shared" si="101"/>
        <v>6953100</v>
      </c>
      <c r="P260" s="600"/>
      <c r="Q260" s="596"/>
      <c r="R260" s="600"/>
      <c r="S260" s="600"/>
      <c r="T260" s="600"/>
      <c r="U260" s="600"/>
      <c r="V260" s="600"/>
      <c r="W260" s="600"/>
      <c r="X260" s="600"/>
      <c r="Y260" s="600"/>
      <c r="Z260" s="600"/>
      <c r="AA260" s="600"/>
      <c r="AB260" s="600"/>
      <c r="AC260" s="600"/>
      <c r="AD260" s="600"/>
      <c r="AE260" s="600"/>
      <c r="AF260" s="600"/>
      <c r="AG260" s="600"/>
      <c r="AH260" s="600"/>
      <c r="AI260" s="600"/>
      <c r="AJ260" s="600"/>
      <c r="AK260" s="600"/>
      <c r="AL260" s="600"/>
      <c r="AM260" s="600"/>
      <c r="AN260" s="600"/>
      <c r="AO260" s="600"/>
      <c r="AP260" s="600"/>
      <c r="AQ260" s="600"/>
      <c r="AR260" s="600"/>
      <c r="AS260" s="600"/>
      <c r="AT260" s="600"/>
      <c r="AU260" s="600"/>
      <c r="AV260" s="600"/>
      <c r="AW260" s="600"/>
      <c r="AX260" s="600"/>
      <c r="AY260" s="600"/>
      <c r="AZ260" s="600"/>
      <c r="BA260" s="600"/>
      <c r="BB260" s="600"/>
      <c r="BC260" s="600"/>
      <c r="BD260" s="600"/>
      <c r="BE260" s="600"/>
      <c r="BF260" s="600"/>
      <c r="BG260" s="600"/>
      <c r="BH260" s="600"/>
      <c r="BI260" s="600"/>
      <c r="BJ260" s="600"/>
      <c r="BK260" s="600"/>
      <c r="BL260" s="600"/>
      <c r="BM260" s="600"/>
      <c r="BN260" s="600"/>
      <c r="BO260" s="600"/>
      <c r="BP260" s="600"/>
      <c r="BQ260" s="600"/>
      <c r="BR260" s="600"/>
      <c r="BS260" s="600"/>
      <c r="BT260" s="600"/>
      <c r="BU260" s="600"/>
      <c r="BV260" s="600"/>
      <c r="BW260" s="600"/>
      <c r="BX260" s="600"/>
      <c r="BY260" s="600"/>
      <c r="BZ260" s="600"/>
      <c r="CA260" s="600"/>
      <c r="CB260" s="600"/>
      <c r="CC260" s="600"/>
      <c r="CD260" s="600"/>
      <c r="CE260" s="600"/>
      <c r="CF260" s="600"/>
      <c r="CG260" s="600"/>
      <c r="CH260" s="600"/>
      <c r="CI260" s="600"/>
      <c r="CJ260" s="600"/>
      <c r="CK260" s="600"/>
      <c r="CL260" s="600"/>
      <c r="CM260" s="600"/>
      <c r="CN260" s="600"/>
      <c r="CO260" s="600"/>
      <c r="CP260" s="600"/>
      <c r="CQ260" s="600"/>
      <c r="CR260" s="600"/>
      <c r="CS260" s="600"/>
      <c r="CT260" s="600"/>
      <c r="CU260" s="600"/>
      <c r="CV260" s="600"/>
      <c r="CW260" s="600"/>
      <c r="CX260" s="600"/>
      <c r="CY260" s="600"/>
      <c r="CZ260" s="600"/>
      <c r="DA260" s="600"/>
      <c r="DB260" s="600"/>
      <c r="DC260" s="600"/>
      <c r="DD260" s="600"/>
      <c r="DE260" s="600"/>
      <c r="DF260" s="600"/>
      <c r="DG260" s="600"/>
      <c r="DH260" s="600"/>
      <c r="DI260" s="600"/>
      <c r="DJ260" s="600"/>
      <c r="DK260" s="600"/>
      <c r="DL260" s="600"/>
      <c r="DM260" s="600"/>
      <c r="DN260" s="600"/>
      <c r="DO260" s="600"/>
      <c r="DP260" s="600"/>
      <c r="DQ260" s="600"/>
      <c r="DR260" s="600"/>
      <c r="DS260" s="600"/>
      <c r="DT260" s="600"/>
      <c r="DU260" s="600"/>
      <c r="DV260" s="600"/>
      <c r="DW260" s="600"/>
      <c r="DX260" s="600"/>
      <c r="DY260" s="600"/>
      <c r="DZ260" s="600"/>
      <c r="EA260" s="600"/>
      <c r="EB260" s="600"/>
      <c r="EC260" s="600"/>
      <c r="ED260" s="600"/>
      <c r="EE260" s="600"/>
      <c r="EF260" s="600"/>
      <c r="EG260" s="600"/>
      <c r="EH260" s="600"/>
      <c r="EI260" s="600"/>
      <c r="EJ260" s="600"/>
      <c r="EK260" s="600"/>
      <c r="EL260" s="600"/>
      <c r="EM260" s="600"/>
      <c r="EN260" s="600"/>
      <c r="EO260" s="600"/>
      <c r="EP260" s="600"/>
      <c r="EQ260" s="600"/>
      <c r="ER260" s="600"/>
      <c r="ES260" s="600"/>
      <c r="ET260" s="600"/>
      <c r="EU260" s="600"/>
      <c r="EV260" s="600"/>
      <c r="EW260" s="600"/>
      <c r="EX260" s="600"/>
      <c r="EY260" s="600"/>
      <c r="EZ260" s="600"/>
      <c r="FA260" s="600"/>
      <c r="FB260" s="600"/>
      <c r="FC260" s="600"/>
      <c r="FD260" s="600"/>
      <c r="FE260" s="600"/>
      <c r="FF260" s="600"/>
      <c r="FG260" s="600"/>
      <c r="FH260" s="600"/>
      <c r="FI260" s="600"/>
      <c r="FJ260" s="600"/>
      <c r="FK260" s="600"/>
      <c r="FL260" s="600"/>
      <c r="FM260" s="600"/>
      <c r="FN260" s="600"/>
      <c r="FO260" s="600"/>
      <c r="FP260" s="600"/>
      <c r="FQ260" s="600"/>
      <c r="FR260" s="600"/>
      <c r="FS260" s="600"/>
      <c r="FT260" s="600"/>
      <c r="FU260" s="600"/>
      <c r="FV260" s="600"/>
      <c r="FW260" s="600"/>
      <c r="FX260" s="600"/>
      <c r="FY260" s="600"/>
      <c r="FZ260" s="600"/>
      <c r="GA260" s="600"/>
      <c r="GB260" s="600"/>
      <c r="GC260" s="600"/>
      <c r="GD260" s="600"/>
      <c r="GE260" s="600"/>
      <c r="GF260" s="600"/>
      <c r="GG260" s="600"/>
      <c r="GH260" s="600"/>
      <c r="GI260" s="600"/>
      <c r="GJ260" s="600"/>
      <c r="GK260" s="600"/>
      <c r="GL260" s="600"/>
      <c r="GM260" s="600"/>
      <c r="GN260" s="600"/>
      <c r="GO260" s="600"/>
      <c r="GP260" s="600"/>
      <c r="GQ260" s="600"/>
      <c r="GR260" s="600"/>
      <c r="GS260" s="600"/>
      <c r="GT260" s="600"/>
      <c r="GU260" s="600"/>
      <c r="GV260" s="600"/>
      <c r="GW260" s="600"/>
      <c r="GX260" s="600"/>
      <c r="GY260" s="600"/>
      <c r="GZ260" s="600"/>
      <c r="HA260" s="600"/>
      <c r="HB260" s="600"/>
      <c r="HC260" s="600"/>
      <c r="HD260" s="600"/>
      <c r="HE260" s="600"/>
      <c r="HF260" s="600"/>
      <c r="HG260" s="600"/>
      <c r="HH260" s="600"/>
      <c r="HI260" s="600"/>
      <c r="HJ260" s="600"/>
      <c r="HK260" s="600"/>
      <c r="HL260" s="600"/>
      <c r="HM260" s="600"/>
      <c r="HN260" s="600"/>
      <c r="HO260" s="600"/>
      <c r="HP260" s="600"/>
      <c r="HQ260" s="600"/>
      <c r="HR260" s="600"/>
      <c r="HS260" s="600"/>
      <c r="HT260" s="600"/>
      <c r="HU260" s="600"/>
      <c r="HV260" s="600"/>
      <c r="HW260" s="600"/>
      <c r="HX260" s="600"/>
      <c r="HY260" s="600"/>
      <c r="HZ260" s="600"/>
      <c r="IA260" s="600"/>
      <c r="IB260" s="600"/>
      <c r="IC260" s="600"/>
      <c r="ID260" s="600"/>
      <c r="IE260" s="600"/>
      <c r="IF260" s="600"/>
      <c r="IG260" s="600"/>
      <c r="IH260" s="600"/>
      <c r="II260" s="600"/>
      <c r="IJ260" s="600"/>
      <c r="IK260" s="600"/>
      <c r="IL260" s="600"/>
      <c r="IM260" s="600"/>
      <c r="IN260" s="600"/>
      <c r="IO260" s="600"/>
      <c r="IP260" s="600"/>
      <c r="IQ260" s="600"/>
      <c r="IR260" s="600"/>
      <c r="IS260" s="600"/>
      <c r="IT260" s="600"/>
      <c r="IU260" s="600"/>
    </row>
    <row r="261" spans="1:255" ht="16.5" customHeight="1" x14ac:dyDescent="0.25">
      <c r="A261" s="591"/>
      <c r="B261" s="592" t="s">
        <v>528</v>
      </c>
      <c r="C261" s="593" t="str">
        <f t="shared" si="96"/>
        <v>Belanja Obat - Obatan - Obat</v>
      </c>
      <c r="D261" s="594">
        <v>5215600</v>
      </c>
      <c r="E261" s="594"/>
      <c r="F261" s="594"/>
      <c r="G261" s="594">
        <f t="shared" si="97"/>
        <v>0</v>
      </c>
      <c r="H261" s="594"/>
      <c r="I261" s="594"/>
      <c r="J261" s="594">
        <f t="shared" si="98"/>
        <v>0</v>
      </c>
      <c r="K261" s="594">
        <v>5197500</v>
      </c>
      <c r="L261" s="594"/>
      <c r="M261" s="594">
        <f t="shared" si="99"/>
        <v>5197500</v>
      </c>
      <c r="N261" s="594">
        <f t="shared" si="100"/>
        <v>5197500</v>
      </c>
      <c r="O261" s="595">
        <f t="shared" si="101"/>
        <v>18100</v>
      </c>
      <c r="Q261" s="596"/>
    </row>
    <row r="262" spans="1:255" ht="16.5" customHeight="1" x14ac:dyDescent="0.25">
      <c r="A262" s="591"/>
      <c r="B262" s="592" t="s">
        <v>528</v>
      </c>
      <c r="C262" s="593" t="str">
        <f t="shared" si="96"/>
        <v>Belanja Obat - Obatan - Obat</v>
      </c>
      <c r="D262" s="594">
        <v>900000</v>
      </c>
      <c r="E262" s="594"/>
      <c r="F262" s="594"/>
      <c r="G262" s="594">
        <f t="shared" si="97"/>
        <v>0</v>
      </c>
      <c r="H262" s="594"/>
      <c r="I262" s="594"/>
      <c r="J262" s="594">
        <f t="shared" si="98"/>
        <v>0</v>
      </c>
      <c r="K262" s="594">
        <v>900000</v>
      </c>
      <c r="L262" s="594"/>
      <c r="M262" s="594">
        <f t="shared" si="99"/>
        <v>900000</v>
      </c>
      <c r="N262" s="594">
        <f t="shared" si="100"/>
        <v>900000</v>
      </c>
      <c r="O262" s="595">
        <f t="shared" si="101"/>
        <v>0</v>
      </c>
      <c r="Q262" s="596"/>
    </row>
    <row r="263" spans="1:255" ht="16.5" customHeight="1" x14ac:dyDescent="0.25">
      <c r="A263" s="591"/>
      <c r="B263" s="592" t="s">
        <v>311</v>
      </c>
      <c r="C263" s="593" t="str">
        <f t="shared" si="96"/>
        <v xml:space="preserve">Belanja Makanan dan Minuman Rapat
</v>
      </c>
      <c r="D263" s="594">
        <v>13054000</v>
      </c>
      <c r="E263" s="594"/>
      <c r="F263" s="594"/>
      <c r="G263" s="594">
        <f t="shared" si="97"/>
        <v>0</v>
      </c>
      <c r="H263" s="594"/>
      <c r="I263" s="594"/>
      <c r="J263" s="594">
        <f t="shared" si="98"/>
        <v>0</v>
      </c>
      <c r="K263" s="594">
        <v>7176000</v>
      </c>
      <c r="L263" s="594"/>
      <c r="M263" s="594">
        <f t="shared" si="99"/>
        <v>7176000</v>
      </c>
      <c r="N263" s="594">
        <f t="shared" si="100"/>
        <v>7176000</v>
      </c>
      <c r="O263" s="595">
        <f t="shared" si="101"/>
        <v>5878000</v>
      </c>
      <c r="Q263" s="596"/>
    </row>
    <row r="264" spans="1:255" ht="16.5" customHeight="1" x14ac:dyDescent="0.25">
      <c r="A264" s="591"/>
      <c r="B264" s="592" t="s">
        <v>311</v>
      </c>
      <c r="C264" s="593" t="str">
        <f t="shared" si="96"/>
        <v xml:space="preserve">Belanja Makanan dan Minuman Rapat
</v>
      </c>
      <c r="D264" s="594">
        <v>4270000</v>
      </c>
      <c r="E264" s="594"/>
      <c r="F264" s="594"/>
      <c r="G264" s="594">
        <f t="shared" si="97"/>
        <v>0</v>
      </c>
      <c r="H264" s="594"/>
      <c r="I264" s="594"/>
      <c r="J264" s="594">
        <f t="shared" si="98"/>
        <v>0</v>
      </c>
      <c r="K264" s="594">
        <v>3900000</v>
      </c>
      <c r="L264" s="594"/>
      <c r="M264" s="594">
        <f t="shared" si="99"/>
        <v>3900000</v>
      </c>
      <c r="N264" s="594">
        <f t="shared" si="100"/>
        <v>3900000</v>
      </c>
      <c r="O264" s="595">
        <f t="shared" si="101"/>
        <v>370000</v>
      </c>
      <c r="Q264" s="596"/>
    </row>
    <row r="265" spans="1:255" ht="16.5" customHeight="1" x14ac:dyDescent="0.25">
      <c r="A265" s="591"/>
      <c r="B265" s="592" t="s">
        <v>311</v>
      </c>
      <c r="C265" s="593" t="str">
        <f t="shared" si="96"/>
        <v xml:space="preserve">Belanja Makanan dan Minuman Rapat
</v>
      </c>
      <c r="D265" s="594">
        <v>7320000</v>
      </c>
      <c r="E265" s="594"/>
      <c r="F265" s="594"/>
      <c r="G265" s="594">
        <f t="shared" si="97"/>
        <v>0</v>
      </c>
      <c r="H265" s="594"/>
      <c r="I265" s="594"/>
      <c r="J265" s="594">
        <f t="shared" si="98"/>
        <v>0</v>
      </c>
      <c r="K265" s="594">
        <v>5980000</v>
      </c>
      <c r="L265" s="594"/>
      <c r="M265" s="594">
        <f t="shared" si="99"/>
        <v>5980000</v>
      </c>
      <c r="N265" s="594">
        <f t="shared" si="100"/>
        <v>5980000</v>
      </c>
      <c r="O265" s="595">
        <f t="shared" si="101"/>
        <v>1340000</v>
      </c>
      <c r="Q265" s="596">
        <f>(N265/D265)*100</f>
        <v>81.69398907103826</v>
      </c>
    </row>
    <row r="266" spans="1:255" ht="16.5" customHeight="1" x14ac:dyDescent="0.25">
      <c r="A266" s="591"/>
      <c r="B266" s="592" t="s">
        <v>311</v>
      </c>
      <c r="C266" s="593" t="str">
        <f t="shared" si="96"/>
        <v xml:space="preserve">Belanja Makanan dan Minuman Rapat
</v>
      </c>
      <c r="D266" s="594">
        <v>0</v>
      </c>
      <c r="E266" s="594"/>
      <c r="F266" s="594"/>
      <c r="G266" s="594">
        <f t="shared" si="97"/>
        <v>0</v>
      </c>
      <c r="H266" s="594"/>
      <c r="I266" s="594"/>
      <c r="J266" s="594">
        <f t="shared" si="98"/>
        <v>0</v>
      </c>
      <c r="K266" s="594">
        <v>0</v>
      </c>
      <c r="L266" s="594"/>
      <c r="M266" s="594">
        <f t="shared" si="99"/>
        <v>0</v>
      </c>
      <c r="N266" s="594">
        <f t="shared" si="100"/>
        <v>0</v>
      </c>
      <c r="O266" s="595">
        <f t="shared" si="101"/>
        <v>0</v>
      </c>
      <c r="Q266" s="596"/>
    </row>
    <row r="267" spans="1:255" ht="16.5" customHeight="1" x14ac:dyDescent="0.25">
      <c r="A267" s="591"/>
      <c r="B267" s="592" t="s">
        <v>311</v>
      </c>
      <c r="C267" s="593" t="str">
        <f t="shared" si="96"/>
        <v xml:space="preserve">Belanja Makanan dan Minuman Rapat
</v>
      </c>
      <c r="D267" s="594">
        <v>3660000</v>
      </c>
      <c r="E267" s="594"/>
      <c r="F267" s="594"/>
      <c r="G267" s="594">
        <f t="shared" si="97"/>
        <v>0</v>
      </c>
      <c r="H267" s="594"/>
      <c r="I267" s="594"/>
      <c r="J267" s="594">
        <f t="shared" si="98"/>
        <v>0</v>
      </c>
      <c r="K267" s="594">
        <v>1560000</v>
      </c>
      <c r="L267" s="594"/>
      <c r="M267" s="594">
        <f t="shared" si="99"/>
        <v>1560000</v>
      </c>
      <c r="N267" s="594">
        <f t="shared" si="100"/>
        <v>1560000</v>
      </c>
      <c r="O267" s="595">
        <f t="shared" si="101"/>
        <v>2100000</v>
      </c>
      <c r="Q267" s="596"/>
    </row>
    <row r="268" spans="1:255" ht="16.5" customHeight="1" x14ac:dyDescent="0.25">
      <c r="A268" s="591"/>
      <c r="B268" s="592" t="s">
        <v>311</v>
      </c>
      <c r="C268" s="593" t="str">
        <f t="shared" si="96"/>
        <v xml:space="preserve">Belanja Makanan dan Minuman Rapat
</v>
      </c>
      <c r="D268" s="594">
        <v>37600000</v>
      </c>
      <c r="E268" s="594"/>
      <c r="F268" s="594"/>
      <c r="G268" s="594">
        <f t="shared" si="97"/>
        <v>0</v>
      </c>
      <c r="H268" s="594"/>
      <c r="I268" s="594"/>
      <c r="J268" s="594">
        <f t="shared" si="98"/>
        <v>0</v>
      </c>
      <c r="K268" s="594">
        <v>20440000</v>
      </c>
      <c r="L268" s="594"/>
      <c r="M268" s="594">
        <f t="shared" si="99"/>
        <v>20440000</v>
      </c>
      <c r="N268" s="594">
        <f t="shared" si="100"/>
        <v>20440000</v>
      </c>
      <c r="O268" s="595">
        <f t="shared" si="101"/>
        <v>17160000</v>
      </c>
      <c r="P268" s="600"/>
      <c r="Q268" s="596">
        <f>(N268/D268)*100</f>
        <v>54.361702127659569</v>
      </c>
      <c r="R268" s="600"/>
      <c r="S268" s="600"/>
      <c r="T268" s="600"/>
      <c r="U268" s="600"/>
      <c r="V268" s="600"/>
      <c r="W268" s="600"/>
      <c r="X268" s="600"/>
      <c r="Y268" s="600"/>
      <c r="Z268" s="600"/>
      <c r="AA268" s="600"/>
      <c r="AB268" s="600"/>
      <c r="AC268" s="600"/>
      <c r="AD268" s="600"/>
      <c r="AE268" s="600"/>
      <c r="AF268" s="600"/>
      <c r="AG268" s="600"/>
      <c r="AH268" s="600"/>
      <c r="AI268" s="600"/>
      <c r="AJ268" s="600"/>
      <c r="AK268" s="600"/>
      <c r="AL268" s="600"/>
      <c r="AM268" s="600"/>
      <c r="AN268" s="600"/>
      <c r="AO268" s="600"/>
      <c r="AP268" s="600"/>
      <c r="AQ268" s="600"/>
      <c r="AR268" s="600"/>
      <c r="AS268" s="600"/>
      <c r="AT268" s="600"/>
      <c r="AU268" s="600"/>
      <c r="AV268" s="600"/>
      <c r="AW268" s="600"/>
      <c r="AX268" s="600"/>
      <c r="AY268" s="600"/>
      <c r="AZ268" s="600"/>
      <c r="BA268" s="600"/>
      <c r="BB268" s="600"/>
      <c r="BC268" s="600"/>
      <c r="BD268" s="600"/>
      <c r="BE268" s="600"/>
      <c r="BF268" s="600"/>
      <c r="BG268" s="600"/>
      <c r="BH268" s="600"/>
      <c r="BI268" s="600"/>
      <c r="BJ268" s="600"/>
      <c r="BK268" s="600"/>
      <c r="BL268" s="600"/>
      <c r="BM268" s="600"/>
      <c r="BN268" s="600"/>
      <c r="BO268" s="600"/>
      <c r="BP268" s="600"/>
      <c r="BQ268" s="600"/>
      <c r="BR268" s="600"/>
      <c r="BS268" s="600"/>
      <c r="BT268" s="600"/>
      <c r="BU268" s="600"/>
      <c r="BV268" s="600"/>
      <c r="BW268" s="600"/>
      <c r="BX268" s="600"/>
      <c r="BY268" s="600"/>
      <c r="BZ268" s="600"/>
      <c r="CA268" s="600"/>
      <c r="CB268" s="600"/>
      <c r="CC268" s="600"/>
      <c r="CD268" s="600"/>
      <c r="CE268" s="600"/>
      <c r="CF268" s="600"/>
      <c r="CG268" s="600"/>
      <c r="CH268" s="600"/>
      <c r="CI268" s="600"/>
      <c r="CJ268" s="600"/>
      <c r="CK268" s="600"/>
      <c r="CL268" s="600"/>
      <c r="CM268" s="600"/>
      <c r="CN268" s="600"/>
      <c r="CO268" s="600"/>
      <c r="CP268" s="600"/>
      <c r="CQ268" s="600"/>
      <c r="CR268" s="600"/>
      <c r="CS268" s="600"/>
      <c r="CT268" s="600"/>
      <c r="CU268" s="600"/>
      <c r="CV268" s="600"/>
      <c r="CW268" s="600"/>
      <c r="CX268" s="600"/>
      <c r="CY268" s="600"/>
      <c r="CZ268" s="600"/>
      <c r="DA268" s="600"/>
      <c r="DB268" s="600"/>
      <c r="DC268" s="600"/>
      <c r="DD268" s="600"/>
      <c r="DE268" s="600"/>
      <c r="DF268" s="600"/>
      <c r="DG268" s="600"/>
      <c r="DH268" s="600"/>
      <c r="DI268" s="600"/>
      <c r="DJ268" s="600"/>
      <c r="DK268" s="600"/>
      <c r="DL268" s="600"/>
      <c r="DM268" s="600"/>
      <c r="DN268" s="600"/>
      <c r="DO268" s="600"/>
      <c r="DP268" s="600"/>
      <c r="DQ268" s="600"/>
      <c r="DR268" s="600"/>
      <c r="DS268" s="600"/>
      <c r="DT268" s="600"/>
      <c r="DU268" s="600"/>
      <c r="DV268" s="600"/>
      <c r="DW268" s="600"/>
      <c r="DX268" s="600"/>
      <c r="DY268" s="600"/>
      <c r="DZ268" s="600"/>
      <c r="EA268" s="600"/>
      <c r="EB268" s="600"/>
      <c r="EC268" s="600"/>
      <c r="ED268" s="600"/>
      <c r="EE268" s="600"/>
      <c r="EF268" s="600"/>
      <c r="EG268" s="600"/>
      <c r="EH268" s="600"/>
      <c r="EI268" s="600"/>
      <c r="EJ268" s="600"/>
      <c r="EK268" s="600"/>
      <c r="EL268" s="600"/>
      <c r="EM268" s="600"/>
      <c r="EN268" s="600"/>
      <c r="EO268" s="600"/>
      <c r="EP268" s="600"/>
      <c r="EQ268" s="600"/>
      <c r="ER268" s="600"/>
      <c r="ES268" s="600"/>
      <c r="ET268" s="600"/>
      <c r="EU268" s="600"/>
      <c r="EV268" s="600"/>
      <c r="EW268" s="600"/>
      <c r="EX268" s="600"/>
      <c r="EY268" s="600"/>
      <c r="EZ268" s="600"/>
      <c r="FA268" s="600"/>
      <c r="FB268" s="600"/>
      <c r="FC268" s="600"/>
      <c r="FD268" s="600"/>
      <c r="FE268" s="600"/>
      <c r="FF268" s="600"/>
      <c r="FG268" s="600"/>
      <c r="FH268" s="600"/>
      <c r="FI268" s="600"/>
      <c r="FJ268" s="600"/>
      <c r="FK268" s="600"/>
      <c r="FL268" s="600"/>
      <c r="FM268" s="600"/>
      <c r="FN268" s="600"/>
      <c r="FO268" s="600"/>
      <c r="FP268" s="600"/>
      <c r="FQ268" s="600"/>
      <c r="FR268" s="600"/>
      <c r="FS268" s="600"/>
      <c r="FT268" s="600"/>
      <c r="FU268" s="600"/>
      <c r="FV268" s="600"/>
      <c r="FW268" s="600"/>
      <c r="FX268" s="600"/>
      <c r="FY268" s="600"/>
      <c r="FZ268" s="600"/>
      <c r="GA268" s="600"/>
      <c r="GB268" s="600"/>
      <c r="GC268" s="600"/>
      <c r="GD268" s="600"/>
      <c r="GE268" s="600"/>
      <c r="GF268" s="600"/>
      <c r="GG268" s="600"/>
      <c r="GH268" s="600"/>
      <c r="GI268" s="600"/>
      <c r="GJ268" s="600"/>
      <c r="GK268" s="600"/>
      <c r="GL268" s="600"/>
      <c r="GM268" s="600"/>
      <c r="GN268" s="600"/>
      <c r="GO268" s="600"/>
      <c r="GP268" s="600"/>
      <c r="GQ268" s="600"/>
      <c r="GR268" s="600"/>
      <c r="GS268" s="600"/>
      <c r="GT268" s="600"/>
      <c r="GU268" s="600"/>
      <c r="GV268" s="600"/>
      <c r="GW268" s="600"/>
      <c r="GX268" s="600"/>
      <c r="GY268" s="600"/>
      <c r="GZ268" s="600"/>
      <c r="HA268" s="600"/>
      <c r="HB268" s="600"/>
      <c r="HC268" s="600"/>
      <c r="HD268" s="600"/>
      <c r="HE268" s="600"/>
      <c r="HF268" s="600"/>
      <c r="HG268" s="600"/>
      <c r="HH268" s="600"/>
      <c r="HI268" s="600"/>
      <c r="HJ268" s="600"/>
      <c r="HK268" s="600"/>
      <c r="HL268" s="600"/>
      <c r="HM268" s="600"/>
      <c r="HN268" s="600"/>
      <c r="HO268" s="600"/>
      <c r="HP268" s="600"/>
      <c r="HQ268" s="600"/>
      <c r="HR268" s="600"/>
      <c r="HS268" s="600"/>
      <c r="HT268" s="600"/>
      <c r="HU268" s="600"/>
      <c r="HV268" s="600"/>
      <c r="HW268" s="600"/>
      <c r="HX268" s="600"/>
      <c r="HY268" s="600"/>
      <c r="HZ268" s="600"/>
      <c r="IA268" s="600"/>
      <c r="IB268" s="600"/>
      <c r="IC268" s="600"/>
      <c r="ID268" s="600"/>
      <c r="IE268" s="600"/>
      <c r="IF268" s="600"/>
      <c r="IG268" s="600"/>
      <c r="IH268" s="600"/>
      <c r="II268" s="600"/>
      <c r="IJ268" s="600"/>
      <c r="IK268" s="600"/>
      <c r="IL268" s="600"/>
      <c r="IM268" s="600"/>
      <c r="IN268" s="600"/>
      <c r="IO268" s="600"/>
      <c r="IP268" s="600"/>
      <c r="IQ268" s="600"/>
      <c r="IR268" s="600"/>
      <c r="IS268" s="600"/>
      <c r="IT268" s="600"/>
      <c r="IU268" s="600"/>
    </row>
    <row r="269" spans="1:255" s="590" customFormat="1" ht="18.75" customHeight="1" x14ac:dyDescent="0.25">
      <c r="A269" s="591"/>
      <c r="B269" s="592" t="s">
        <v>311</v>
      </c>
      <c r="C269" s="593" t="str">
        <f t="shared" ref="C269:C299" si="103">VLOOKUP(B269,rek,2)</f>
        <v xml:space="preserve">Belanja Makanan dan Minuman Rapat
</v>
      </c>
      <c r="D269" s="614">
        <v>29585000</v>
      </c>
      <c r="E269" s="594"/>
      <c r="F269" s="594"/>
      <c r="G269" s="594">
        <f t="shared" si="97"/>
        <v>0</v>
      </c>
      <c r="H269" s="594">
        <v>0</v>
      </c>
      <c r="I269" s="594"/>
      <c r="J269" s="594">
        <f t="shared" si="98"/>
        <v>0</v>
      </c>
      <c r="K269" s="594">
        <v>12534000</v>
      </c>
      <c r="L269" s="594"/>
      <c r="M269" s="594">
        <f t="shared" si="99"/>
        <v>12534000</v>
      </c>
      <c r="N269" s="594">
        <f t="shared" si="100"/>
        <v>12534000</v>
      </c>
      <c r="O269" s="594">
        <f t="shared" si="101"/>
        <v>17051000</v>
      </c>
      <c r="P269" s="600"/>
      <c r="Q269" s="596">
        <f>(N269/D269)*100</f>
        <v>42.366063883724856</v>
      </c>
      <c r="R269" s="600"/>
      <c r="S269" s="600"/>
      <c r="T269" s="600"/>
      <c r="U269" s="600"/>
      <c r="V269" s="600"/>
      <c r="W269" s="600"/>
      <c r="X269" s="600"/>
      <c r="Y269" s="600"/>
      <c r="Z269" s="600"/>
      <c r="AA269" s="600"/>
      <c r="AB269" s="600"/>
      <c r="AC269" s="600"/>
      <c r="AD269" s="600"/>
      <c r="AE269" s="600"/>
      <c r="AF269" s="600"/>
      <c r="AG269" s="600"/>
      <c r="AH269" s="600"/>
      <c r="AI269" s="600"/>
      <c r="AJ269" s="600"/>
      <c r="AK269" s="600"/>
      <c r="AL269" s="600"/>
      <c r="AM269" s="600"/>
      <c r="AN269" s="600"/>
      <c r="AO269" s="600"/>
      <c r="AP269" s="600"/>
      <c r="AQ269" s="600"/>
      <c r="AR269" s="600"/>
      <c r="AS269" s="600"/>
      <c r="AT269" s="600"/>
      <c r="AU269" s="600"/>
      <c r="AV269" s="600"/>
      <c r="AW269" s="600"/>
      <c r="AX269" s="600"/>
      <c r="AY269" s="600"/>
      <c r="AZ269" s="600"/>
      <c r="BA269" s="600"/>
      <c r="BB269" s="600"/>
      <c r="BC269" s="600"/>
      <c r="BD269" s="600"/>
      <c r="BE269" s="600"/>
      <c r="BF269" s="600"/>
      <c r="BG269" s="600"/>
      <c r="BH269" s="600"/>
      <c r="BI269" s="600"/>
      <c r="BJ269" s="600"/>
      <c r="BK269" s="600"/>
      <c r="BL269" s="600"/>
      <c r="BM269" s="600"/>
      <c r="BN269" s="600"/>
      <c r="BO269" s="600"/>
      <c r="BP269" s="600"/>
      <c r="BQ269" s="600"/>
      <c r="BR269" s="600"/>
      <c r="BS269" s="600"/>
      <c r="BT269" s="600"/>
      <c r="BU269" s="600"/>
      <c r="BV269" s="600"/>
      <c r="BW269" s="600"/>
      <c r="BX269" s="600"/>
      <c r="BY269" s="600"/>
      <c r="BZ269" s="600"/>
      <c r="CA269" s="600"/>
      <c r="CB269" s="600"/>
      <c r="CC269" s="600"/>
      <c r="CD269" s="600"/>
      <c r="CE269" s="600"/>
      <c r="CF269" s="600"/>
      <c r="CG269" s="600"/>
      <c r="CH269" s="600"/>
      <c r="CI269" s="600"/>
      <c r="CJ269" s="600"/>
      <c r="CK269" s="600"/>
      <c r="CL269" s="600"/>
      <c r="CM269" s="600"/>
      <c r="CN269" s="600"/>
      <c r="CO269" s="600"/>
      <c r="CP269" s="600"/>
      <c r="CQ269" s="600"/>
      <c r="CR269" s="600"/>
      <c r="CS269" s="600"/>
      <c r="CT269" s="600"/>
      <c r="CU269" s="600"/>
      <c r="CV269" s="600"/>
      <c r="CW269" s="600"/>
      <c r="CX269" s="600"/>
      <c r="CY269" s="600"/>
      <c r="CZ269" s="600"/>
      <c r="DA269" s="600"/>
      <c r="DB269" s="600"/>
      <c r="DC269" s="600"/>
      <c r="DD269" s="600"/>
      <c r="DE269" s="600"/>
      <c r="DF269" s="600"/>
      <c r="DG269" s="600"/>
      <c r="DH269" s="600"/>
      <c r="DI269" s="600"/>
      <c r="DJ269" s="600"/>
      <c r="DK269" s="600"/>
      <c r="DL269" s="600"/>
      <c r="DM269" s="600"/>
      <c r="DN269" s="600"/>
      <c r="DO269" s="600"/>
      <c r="DP269" s="600"/>
      <c r="DQ269" s="600"/>
      <c r="DR269" s="600"/>
      <c r="DS269" s="600"/>
      <c r="DT269" s="600"/>
      <c r="DU269" s="600"/>
      <c r="DV269" s="600"/>
      <c r="DW269" s="600"/>
      <c r="DX269" s="600"/>
      <c r="DY269" s="600"/>
      <c r="DZ269" s="600"/>
      <c r="EA269" s="600"/>
      <c r="EB269" s="600"/>
      <c r="EC269" s="600"/>
      <c r="ED269" s="600"/>
      <c r="EE269" s="600"/>
      <c r="EF269" s="600"/>
      <c r="EG269" s="600"/>
      <c r="EH269" s="600"/>
      <c r="EI269" s="600"/>
      <c r="EJ269" s="600"/>
      <c r="EK269" s="600"/>
      <c r="EL269" s="600"/>
      <c r="EM269" s="600"/>
      <c r="EN269" s="600"/>
      <c r="EO269" s="600"/>
      <c r="EP269" s="600"/>
      <c r="EQ269" s="600"/>
      <c r="ER269" s="600"/>
      <c r="ES269" s="600"/>
      <c r="ET269" s="600"/>
      <c r="EU269" s="600"/>
      <c r="EV269" s="600"/>
      <c r="EW269" s="600"/>
      <c r="EX269" s="600"/>
      <c r="EY269" s="600"/>
      <c r="EZ269" s="600"/>
      <c r="FA269" s="600"/>
      <c r="FB269" s="600"/>
      <c r="FC269" s="600"/>
      <c r="FD269" s="600"/>
      <c r="FE269" s="600"/>
      <c r="FF269" s="600"/>
      <c r="FG269" s="600"/>
      <c r="FH269" s="600"/>
      <c r="FI269" s="600"/>
      <c r="FJ269" s="600"/>
      <c r="FK269" s="600"/>
      <c r="FL269" s="600"/>
      <c r="FM269" s="600"/>
      <c r="FN269" s="600"/>
      <c r="FO269" s="600"/>
      <c r="FP269" s="600"/>
      <c r="FQ269" s="600"/>
      <c r="FR269" s="600"/>
      <c r="FS269" s="600"/>
      <c r="FT269" s="600"/>
      <c r="FU269" s="600"/>
      <c r="FV269" s="600"/>
      <c r="FW269" s="600"/>
      <c r="FX269" s="600"/>
      <c r="FY269" s="600"/>
      <c r="FZ269" s="600"/>
      <c r="GA269" s="600"/>
      <c r="GB269" s="600"/>
      <c r="GC269" s="600"/>
      <c r="GD269" s="600"/>
      <c r="GE269" s="600"/>
      <c r="GF269" s="600"/>
      <c r="GG269" s="600"/>
      <c r="GH269" s="600"/>
      <c r="GI269" s="600"/>
      <c r="GJ269" s="600"/>
      <c r="GK269" s="600"/>
      <c r="GL269" s="600"/>
      <c r="GM269" s="600"/>
      <c r="GN269" s="600"/>
      <c r="GO269" s="600"/>
      <c r="GP269" s="600"/>
      <c r="GQ269" s="600"/>
      <c r="GR269" s="600"/>
      <c r="GS269" s="600"/>
      <c r="GT269" s="600"/>
      <c r="GU269" s="600"/>
      <c r="GV269" s="600"/>
      <c r="GW269" s="600"/>
      <c r="GX269" s="600"/>
      <c r="GY269" s="600"/>
      <c r="GZ269" s="600"/>
      <c r="HA269" s="600"/>
      <c r="HB269" s="600"/>
      <c r="HC269" s="600"/>
      <c r="HD269" s="600"/>
      <c r="HE269" s="600"/>
      <c r="HF269" s="600"/>
      <c r="HG269" s="600"/>
      <c r="HH269" s="600"/>
      <c r="HI269" s="600"/>
      <c r="HJ269" s="600"/>
      <c r="HK269" s="600"/>
      <c r="HL269" s="600"/>
      <c r="HM269" s="600"/>
      <c r="HN269" s="600"/>
      <c r="HO269" s="600"/>
      <c r="HP269" s="600"/>
      <c r="HQ269" s="600"/>
      <c r="HR269" s="600"/>
      <c r="HS269" s="600"/>
      <c r="HT269" s="600"/>
      <c r="HU269" s="600"/>
      <c r="HV269" s="600"/>
      <c r="HW269" s="600"/>
      <c r="HX269" s="600"/>
      <c r="HY269" s="600"/>
      <c r="HZ269" s="600"/>
      <c r="IA269" s="600"/>
      <c r="IB269" s="600"/>
      <c r="IC269" s="600"/>
      <c r="ID269" s="600"/>
      <c r="IE269" s="600"/>
      <c r="IF269" s="600"/>
      <c r="IG269" s="600"/>
      <c r="IH269" s="600"/>
      <c r="II269" s="600"/>
      <c r="IJ269" s="600"/>
      <c r="IK269" s="600"/>
      <c r="IL269" s="600"/>
      <c r="IM269" s="600"/>
      <c r="IN269" s="600"/>
      <c r="IO269" s="600"/>
      <c r="IP269" s="600"/>
      <c r="IQ269" s="600"/>
      <c r="IR269" s="600"/>
      <c r="IS269" s="600"/>
      <c r="IT269" s="600"/>
      <c r="IU269" s="600"/>
    </row>
    <row r="270" spans="1:255" s="600" customFormat="1" ht="18.75" customHeight="1" x14ac:dyDescent="0.25">
      <c r="A270" s="591"/>
      <c r="B270" s="592" t="s">
        <v>311</v>
      </c>
      <c r="C270" s="593" t="str">
        <f t="shared" si="103"/>
        <v xml:space="preserve">Belanja Makanan dan Minuman Rapat
</v>
      </c>
      <c r="D270" s="594">
        <v>4270000</v>
      </c>
      <c r="E270" s="594"/>
      <c r="F270" s="594"/>
      <c r="G270" s="594">
        <f t="shared" si="97"/>
        <v>0</v>
      </c>
      <c r="H270" s="614"/>
      <c r="I270" s="614"/>
      <c r="J270" s="594">
        <f t="shared" si="98"/>
        <v>0</v>
      </c>
      <c r="K270" s="614">
        <v>2964000</v>
      </c>
      <c r="L270" s="614"/>
      <c r="M270" s="594">
        <f t="shared" si="99"/>
        <v>2964000</v>
      </c>
      <c r="N270" s="594">
        <f t="shared" si="100"/>
        <v>2964000</v>
      </c>
      <c r="O270" s="595">
        <f t="shared" si="101"/>
        <v>1306000</v>
      </c>
      <c r="Q270" s="596"/>
    </row>
    <row r="271" spans="1:255" ht="16.5" customHeight="1" x14ac:dyDescent="0.25">
      <c r="A271" s="591"/>
      <c r="B271" s="592" t="s">
        <v>311</v>
      </c>
      <c r="C271" s="593" t="str">
        <f t="shared" si="103"/>
        <v xml:space="preserve">Belanja Makanan dan Minuman Rapat
</v>
      </c>
      <c r="D271" s="594">
        <v>3050000</v>
      </c>
      <c r="E271" s="594"/>
      <c r="F271" s="594"/>
      <c r="G271" s="594">
        <f t="shared" si="97"/>
        <v>0</v>
      </c>
      <c r="H271" s="594"/>
      <c r="I271" s="594"/>
      <c r="J271" s="594">
        <f t="shared" si="98"/>
        <v>0</v>
      </c>
      <c r="K271" s="594">
        <v>1040000</v>
      </c>
      <c r="L271" s="594"/>
      <c r="M271" s="594">
        <f t="shared" si="99"/>
        <v>1040000</v>
      </c>
      <c r="N271" s="594">
        <f t="shared" si="100"/>
        <v>1040000</v>
      </c>
      <c r="O271" s="595">
        <f t="shared" si="101"/>
        <v>2010000</v>
      </c>
      <c r="Q271" s="596"/>
    </row>
    <row r="272" spans="1:255" ht="16.5" customHeight="1" x14ac:dyDescent="0.25">
      <c r="A272" s="591"/>
      <c r="B272" s="592" t="s">
        <v>311</v>
      </c>
      <c r="C272" s="593" t="str">
        <f t="shared" si="103"/>
        <v xml:space="preserve">Belanja Makanan dan Minuman Rapat
</v>
      </c>
      <c r="D272" s="594">
        <v>6710000</v>
      </c>
      <c r="E272" s="594"/>
      <c r="F272" s="594"/>
      <c r="G272" s="594">
        <f t="shared" si="97"/>
        <v>0</v>
      </c>
      <c r="H272" s="594"/>
      <c r="I272" s="594"/>
      <c r="J272" s="594">
        <f t="shared" si="98"/>
        <v>0</v>
      </c>
      <c r="K272" s="594">
        <v>2600000</v>
      </c>
      <c r="L272" s="594"/>
      <c r="M272" s="594">
        <f t="shared" si="99"/>
        <v>2600000</v>
      </c>
      <c r="N272" s="594">
        <f t="shared" si="100"/>
        <v>2600000</v>
      </c>
      <c r="O272" s="595">
        <f t="shared" si="101"/>
        <v>4110000</v>
      </c>
      <c r="Q272" s="596">
        <f>(N272/D272)*100</f>
        <v>38.748137108792847</v>
      </c>
    </row>
    <row r="273" spans="1:255" ht="16.5" customHeight="1" x14ac:dyDescent="0.25">
      <c r="A273" s="591"/>
      <c r="B273" s="592" t="s">
        <v>311</v>
      </c>
      <c r="C273" s="593" t="str">
        <f t="shared" si="103"/>
        <v xml:space="preserve">Belanja Makanan dan Minuman Rapat
</v>
      </c>
      <c r="D273" s="594">
        <v>6100000</v>
      </c>
      <c r="E273" s="594"/>
      <c r="F273" s="594"/>
      <c r="G273" s="594">
        <f t="shared" si="97"/>
        <v>0</v>
      </c>
      <c r="H273" s="594">
        <v>0</v>
      </c>
      <c r="I273" s="594"/>
      <c r="J273" s="594">
        <f t="shared" si="98"/>
        <v>0</v>
      </c>
      <c r="K273" s="594">
        <v>2080000</v>
      </c>
      <c r="L273" s="594"/>
      <c r="M273" s="594">
        <f t="shared" si="99"/>
        <v>2080000</v>
      </c>
      <c r="N273" s="594">
        <f t="shared" si="100"/>
        <v>2080000</v>
      </c>
      <c r="O273" s="595">
        <f t="shared" si="101"/>
        <v>4020000</v>
      </c>
      <c r="Q273" s="596">
        <f>(N273/D273)*100</f>
        <v>34.0983606557377</v>
      </c>
    </row>
    <row r="274" spans="1:255" ht="16.5" customHeight="1" x14ac:dyDescent="0.25">
      <c r="A274" s="591"/>
      <c r="B274" s="592" t="s">
        <v>311</v>
      </c>
      <c r="C274" s="593" t="str">
        <f t="shared" si="103"/>
        <v xml:space="preserve">Belanja Makanan dan Minuman Rapat
</v>
      </c>
      <c r="D274" s="594">
        <v>610000</v>
      </c>
      <c r="E274" s="594"/>
      <c r="F274" s="594"/>
      <c r="G274" s="594">
        <f t="shared" si="97"/>
        <v>0</v>
      </c>
      <c r="H274" s="594"/>
      <c r="I274" s="594"/>
      <c r="J274" s="594">
        <f t="shared" si="98"/>
        <v>0</v>
      </c>
      <c r="K274" s="594">
        <v>520000</v>
      </c>
      <c r="L274" s="594"/>
      <c r="M274" s="594">
        <f t="shared" si="99"/>
        <v>520000</v>
      </c>
      <c r="N274" s="594">
        <f t="shared" si="100"/>
        <v>520000</v>
      </c>
      <c r="O274" s="595">
        <f t="shared" si="101"/>
        <v>90000</v>
      </c>
      <c r="Q274" s="596">
        <f>(N274/D274)*100</f>
        <v>85.245901639344254</v>
      </c>
    </row>
    <row r="275" spans="1:255" ht="16.5" customHeight="1" x14ac:dyDescent="0.25">
      <c r="A275" s="591"/>
      <c r="B275" s="592" t="s">
        <v>311</v>
      </c>
      <c r="C275" s="593" t="str">
        <f t="shared" si="103"/>
        <v xml:space="preserve">Belanja Makanan dan Minuman Rapat
</v>
      </c>
      <c r="D275" s="594">
        <v>10980000</v>
      </c>
      <c r="E275" s="594"/>
      <c r="F275" s="594"/>
      <c r="G275" s="594">
        <f t="shared" si="97"/>
        <v>0</v>
      </c>
      <c r="H275" s="594">
        <v>0</v>
      </c>
      <c r="I275" s="594"/>
      <c r="J275" s="594">
        <f t="shared" si="98"/>
        <v>0</v>
      </c>
      <c r="K275" s="594">
        <v>7332000</v>
      </c>
      <c r="L275" s="594"/>
      <c r="M275" s="594">
        <f t="shared" si="99"/>
        <v>7332000</v>
      </c>
      <c r="N275" s="594">
        <f t="shared" si="100"/>
        <v>7332000</v>
      </c>
      <c r="O275" s="595">
        <f t="shared" si="101"/>
        <v>3648000</v>
      </c>
      <c r="Q275" s="596"/>
    </row>
    <row r="276" spans="1:255" ht="16.5" customHeight="1" x14ac:dyDescent="0.25">
      <c r="A276" s="591"/>
      <c r="B276" s="592" t="s">
        <v>311</v>
      </c>
      <c r="C276" s="593" t="str">
        <f t="shared" si="103"/>
        <v xml:space="preserve">Belanja Makanan dan Minuman Rapat
</v>
      </c>
      <c r="D276" s="594">
        <v>1220000</v>
      </c>
      <c r="E276" s="594"/>
      <c r="F276" s="594"/>
      <c r="G276" s="594">
        <f t="shared" si="97"/>
        <v>0</v>
      </c>
      <c r="H276" s="594"/>
      <c r="I276" s="594"/>
      <c r="J276" s="594">
        <f t="shared" si="98"/>
        <v>0</v>
      </c>
      <c r="K276" s="594">
        <v>1040000</v>
      </c>
      <c r="L276" s="594"/>
      <c r="M276" s="594">
        <f t="shared" si="99"/>
        <v>1040000</v>
      </c>
      <c r="N276" s="594">
        <f t="shared" si="100"/>
        <v>1040000</v>
      </c>
      <c r="O276" s="595">
        <f t="shared" si="101"/>
        <v>180000</v>
      </c>
      <c r="Q276" s="596">
        <f>(N276/D276)*100</f>
        <v>85.245901639344254</v>
      </c>
    </row>
    <row r="277" spans="1:255" ht="16.5" customHeight="1" x14ac:dyDescent="0.25">
      <c r="A277" s="591"/>
      <c r="B277" s="592" t="s">
        <v>311</v>
      </c>
      <c r="C277" s="593" t="str">
        <f t="shared" si="103"/>
        <v xml:space="preserve">Belanja Makanan dan Minuman Rapat
</v>
      </c>
      <c r="D277" s="594">
        <v>1190000</v>
      </c>
      <c r="E277" s="594"/>
      <c r="F277" s="594"/>
      <c r="G277" s="594">
        <f t="shared" si="97"/>
        <v>0</v>
      </c>
      <c r="H277" s="594"/>
      <c r="I277" s="594"/>
      <c r="J277" s="594">
        <f t="shared" si="98"/>
        <v>0</v>
      </c>
      <c r="K277" s="594">
        <v>1533000</v>
      </c>
      <c r="L277" s="614"/>
      <c r="M277" s="594">
        <f t="shared" si="99"/>
        <v>1533000</v>
      </c>
      <c r="N277" s="594">
        <f t="shared" si="100"/>
        <v>1533000</v>
      </c>
      <c r="O277" s="595">
        <f t="shared" si="101"/>
        <v>-343000</v>
      </c>
      <c r="Q277" s="596"/>
    </row>
    <row r="278" spans="1:255" ht="16.5" customHeight="1" x14ac:dyDescent="0.25">
      <c r="A278" s="591"/>
      <c r="B278" s="592" t="s">
        <v>311</v>
      </c>
      <c r="C278" s="593" t="str">
        <f t="shared" si="103"/>
        <v xml:space="preserve">Belanja Makanan dan Minuman Rapat
</v>
      </c>
      <c r="D278" s="594">
        <v>2562000</v>
      </c>
      <c r="E278" s="594"/>
      <c r="F278" s="594"/>
      <c r="G278" s="594">
        <f t="shared" si="97"/>
        <v>0</v>
      </c>
      <c r="H278" s="594"/>
      <c r="I278" s="594"/>
      <c r="J278" s="594">
        <f t="shared" si="98"/>
        <v>0</v>
      </c>
      <c r="K278" s="594">
        <v>0</v>
      </c>
      <c r="L278" s="594"/>
      <c r="M278" s="594">
        <f t="shared" si="99"/>
        <v>0</v>
      </c>
      <c r="N278" s="594">
        <f t="shared" si="100"/>
        <v>0</v>
      </c>
      <c r="O278" s="595">
        <f t="shared" si="101"/>
        <v>2562000</v>
      </c>
      <c r="Q278" s="596"/>
    </row>
    <row r="279" spans="1:255" ht="16.5" customHeight="1" x14ac:dyDescent="0.25">
      <c r="A279" s="591"/>
      <c r="B279" s="592" t="s">
        <v>311</v>
      </c>
      <c r="C279" s="593" t="str">
        <f t="shared" si="103"/>
        <v xml:space="preserve">Belanja Makanan dan Minuman Rapat
</v>
      </c>
      <c r="D279" s="594">
        <v>854000</v>
      </c>
      <c r="E279" s="594"/>
      <c r="F279" s="594"/>
      <c r="G279" s="594">
        <f t="shared" si="97"/>
        <v>0</v>
      </c>
      <c r="H279" s="594"/>
      <c r="I279" s="594"/>
      <c r="J279" s="594">
        <f t="shared" si="98"/>
        <v>0</v>
      </c>
      <c r="K279" s="594">
        <v>728000</v>
      </c>
      <c r="L279" s="594"/>
      <c r="M279" s="594">
        <f t="shared" si="99"/>
        <v>728000</v>
      </c>
      <c r="N279" s="594">
        <f t="shared" si="100"/>
        <v>728000</v>
      </c>
      <c r="O279" s="595">
        <f t="shared" si="101"/>
        <v>126000</v>
      </c>
      <c r="Q279" s="596">
        <f>(N279/D279)*100</f>
        <v>85.245901639344254</v>
      </c>
    </row>
    <row r="280" spans="1:255" ht="16.5" customHeight="1" x14ac:dyDescent="0.25">
      <c r="A280" s="591"/>
      <c r="B280" s="592" t="s">
        <v>311</v>
      </c>
      <c r="C280" s="593" t="str">
        <f t="shared" si="103"/>
        <v xml:space="preserve">Belanja Makanan dan Minuman Rapat
</v>
      </c>
      <c r="D280" s="594">
        <v>6954000</v>
      </c>
      <c r="E280" s="594"/>
      <c r="F280" s="594"/>
      <c r="G280" s="594">
        <f t="shared" si="97"/>
        <v>0</v>
      </c>
      <c r="H280" s="594"/>
      <c r="I280" s="594"/>
      <c r="J280" s="594">
        <f t="shared" si="98"/>
        <v>0</v>
      </c>
      <c r="K280" s="594">
        <v>728000</v>
      </c>
      <c r="L280" s="594"/>
      <c r="M280" s="594">
        <f t="shared" si="99"/>
        <v>728000</v>
      </c>
      <c r="N280" s="594">
        <f t="shared" si="100"/>
        <v>728000</v>
      </c>
      <c r="O280" s="595">
        <f t="shared" si="101"/>
        <v>6226000</v>
      </c>
      <c r="P280" s="600"/>
      <c r="Q280" s="596">
        <f>(N280/D280)*100</f>
        <v>10.468794938165086</v>
      </c>
      <c r="R280" s="600"/>
      <c r="S280" s="600"/>
      <c r="T280" s="600"/>
      <c r="U280" s="600"/>
      <c r="V280" s="600"/>
      <c r="W280" s="600"/>
      <c r="X280" s="600"/>
      <c r="Y280" s="600"/>
      <c r="Z280" s="600"/>
      <c r="AA280" s="600"/>
      <c r="AB280" s="600"/>
      <c r="AC280" s="600"/>
      <c r="AD280" s="600"/>
      <c r="AE280" s="600"/>
      <c r="AF280" s="600"/>
      <c r="AG280" s="600"/>
      <c r="AH280" s="600"/>
      <c r="AI280" s="600"/>
      <c r="AJ280" s="600"/>
      <c r="AK280" s="600"/>
      <c r="AL280" s="600"/>
      <c r="AM280" s="600"/>
      <c r="AN280" s="600"/>
      <c r="AO280" s="600"/>
      <c r="AP280" s="600"/>
      <c r="AQ280" s="600"/>
      <c r="AR280" s="600"/>
      <c r="AS280" s="600"/>
      <c r="AT280" s="600"/>
      <c r="AU280" s="600"/>
      <c r="AV280" s="600"/>
      <c r="AW280" s="600"/>
      <c r="AX280" s="600"/>
      <c r="AY280" s="600"/>
      <c r="AZ280" s="600"/>
      <c r="BA280" s="600"/>
      <c r="BB280" s="600"/>
      <c r="BC280" s="600"/>
      <c r="BD280" s="600"/>
      <c r="BE280" s="600"/>
      <c r="BF280" s="600"/>
      <c r="BG280" s="600"/>
      <c r="BH280" s="600"/>
      <c r="BI280" s="600"/>
      <c r="BJ280" s="600"/>
      <c r="BK280" s="600"/>
      <c r="BL280" s="600"/>
      <c r="BM280" s="600"/>
      <c r="BN280" s="600"/>
      <c r="BO280" s="600"/>
      <c r="BP280" s="600"/>
      <c r="BQ280" s="600"/>
      <c r="BR280" s="600"/>
      <c r="BS280" s="600"/>
      <c r="BT280" s="600"/>
      <c r="BU280" s="600"/>
      <c r="BV280" s="600"/>
      <c r="BW280" s="600"/>
      <c r="BX280" s="600"/>
      <c r="BY280" s="600"/>
      <c r="BZ280" s="600"/>
      <c r="CA280" s="600"/>
      <c r="CB280" s="600"/>
      <c r="CC280" s="600"/>
      <c r="CD280" s="600"/>
      <c r="CE280" s="600"/>
      <c r="CF280" s="600"/>
      <c r="CG280" s="600"/>
      <c r="CH280" s="600"/>
      <c r="CI280" s="600"/>
      <c r="CJ280" s="600"/>
      <c r="CK280" s="600"/>
      <c r="CL280" s="600"/>
      <c r="CM280" s="600"/>
      <c r="CN280" s="600"/>
      <c r="CO280" s="600"/>
      <c r="CP280" s="600"/>
      <c r="CQ280" s="600"/>
      <c r="CR280" s="600"/>
      <c r="CS280" s="600"/>
      <c r="CT280" s="600"/>
      <c r="CU280" s="600"/>
      <c r="CV280" s="600"/>
      <c r="CW280" s="600"/>
      <c r="CX280" s="600"/>
      <c r="CY280" s="600"/>
      <c r="CZ280" s="600"/>
      <c r="DA280" s="600"/>
      <c r="DB280" s="600"/>
      <c r="DC280" s="600"/>
      <c r="DD280" s="600"/>
      <c r="DE280" s="600"/>
      <c r="DF280" s="600"/>
      <c r="DG280" s="600"/>
      <c r="DH280" s="600"/>
      <c r="DI280" s="600"/>
      <c r="DJ280" s="600"/>
      <c r="DK280" s="600"/>
      <c r="DL280" s="600"/>
      <c r="DM280" s="600"/>
      <c r="DN280" s="600"/>
      <c r="DO280" s="600"/>
      <c r="DP280" s="600"/>
      <c r="DQ280" s="600"/>
      <c r="DR280" s="600"/>
      <c r="DS280" s="600"/>
      <c r="DT280" s="600"/>
      <c r="DU280" s="600"/>
      <c r="DV280" s="600"/>
      <c r="DW280" s="600"/>
      <c r="DX280" s="600"/>
      <c r="DY280" s="600"/>
      <c r="DZ280" s="600"/>
      <c r="EA280" s="600"/>
      <c r="EB280" s="600"/>
      <c r="EC280" s="600"/>
      <c r="ED280" s="600"/>
      <c r="EE280" s="600"/>
      <c r="EF280" s="600"/>
      <c r="EG280" s="600"/>
      <c r="EH280" s="600"/>
      <c r="EI280" s="600"/>
      <c r="EJ280" s="600"/>
      <c r="EK280" s="600"/>
      <c r="EL280" s="600"/>
      <c r="EM280" s="600"/>
      <c r="EN280" s="600"/>
      <c r="EO280" s="600"/>
      <c r="EP280" s="600"/>
      <c r="EQ280" s="600"/>
      <c r="ER280" s="600"/>
      <c r="ES280" s="600"/>
      <c r="ET280" s="600"/>
      <c r="EU280" s="600"/>
      <c r="EV280" s="600"/>
      <c r="EW280" s="600"/>
      <c r="EX280" s="600"/>
      <c r="EY280" s="600"/>
      <c r="EZ280" s="600"/>
      <c r="FA280" s="600"/>
      <c r="FB280" s="600"/>
      <c r="FC280" s="600"/>
      <c r="FD280" s="600"/>
      <c r="FE280" s="600"/>
      <c r="FF280" s="600"/>
      <c r="FG280" s="600"/>
      <c r="FH280" s="600"/>
      <c r="FI280" s="600"/>
      <c r="FJ280" s="600"/>
      <c r="FK280" s="600"/>
      <c r="FL280" s="600"/>
      <c r="FM280" s="600"/>
      <c r="FN280" s="600"/>
      <c r="FO280" s="600"/>
      <c r="FP280" s="600"/>
      <c r="FQ280" s="600"/>
      <c r="FR280" s="600"/>
      <c r="FS280" s="600"/>
      <c r="FT280" s="600"/>
      <c r="FU280" s="600"/>
      <c r="FV280" s="600"/>
      <c r="FW280" s="600"/>
      <c r="FX280" s="600"/>
      <c r="FY280" s="600"/>
      <c r="FZ280" s="600"/>
      <c r="GA280" s="600"/>
      <c r="GB280" s="600"/>
      <c r="GC280" s="600"/>
      <c r="GD280" s="600"/>
      <c r="GE280" s="600"/>
      <c r="GF280" s="600"/>
      <c r="GG280" s="600"/>
      <c r="GH280" s="600"/>
      <c r="GI280" s="600"/>
      <c r="GJ280" s="600"/>
      <c r="GK280" s="600"/>
      <c r="GL280" s="600"/>
      <c r="GM280" s="600"/>
      <c r="GN280" s="600"/>
      <c r="GO280" s="600"/>
      <c r="GP280" s="600"/>
      <c r="GQ280" s="600"/>
      <c r="GR280" s="600"/>
      <c r="GS280" s="600"/>
      <c r="GT280" s="600"/>
      <c r="GU280" s="600"/>
      <c r="GV280" s="600"/>
      <c r="GW280" s="600"/>
      <c r="GX280" s="600"/>
      <c r="GY280" s="600"/>
      <c r="GZ280" s="600"/>
      <c r="HA280" s="600"/>
      <c r="HB280" s="600"/>
      <c r="HC280" s="600"/>
      <c r="HD280" s="600"/>
      <c r="HE280" s="600"/>
      <c r="HF280" s="600"/>
      <c r="HG280" s="600"/>
      <c r="HH280" s="600"/>
      <c r="HI280" s="600"/>
      <c r="HJ280" s="600"/>
      <c r="HK280" s="600"/>
      <c r="HL280" s="600"/>
      <c r="HM280" s="600"/>
      <c r="HN280" s="600"/>
      <c r="HO280" s="600"/>
      <c r="HP280" s="600"/>
      <c r="HQ280" s="600"/>
      <c r="HR280" s="600"/>
      <c r="HS280" s="600"/>
      <c r="HT280" s="600"/>
      <c r="HU280" s="600"/>
      <c r="HV280" s="600"/>
      <c r="HW280" s="600"/>
      <c r="HX280" s="600"/>
      <c r="HY280" s="600"/>
      <c r="HZ280" s="600"/>
      <c r="IA280" s="600"/>
      <c r="IB280" s="600"/>
      <c r="IC280" s="600"/>
      <c r="ID280" s="600"/>
      <c r="IE280" s="600"/>
      <c r="IF280" s="600"/>
      <c r="IG280" s="600"/>
      <c r="IH280" s="600"/>
      <c r="II280" s="600"/>
      <c r="IJ280" s="600"/>
      <c r="IK280" s="600"/>
      <c r="IL280" s="600"/>
      <c r="IM280" s="600"/>
      <c r="IN280" s="600"/>
      <c r="IO280" s="600"/>
      <c r="IP280" s="600"/>
      <c r="IQ280" s="600"/>
      <c r="IR280" s="600"/>
      <c r="IS280" s="600"/>
      <c r="IT280" s="600"/>
      <c r="IU280" s="600"/>
    </row>
    <row r="281" spans="1:255" s="590" customFormat="1" ht="27" customHeight="1" x14ac:dyDescent="0.25">
      <c r="A281" s="591"/>
      <c r="B281" s="592" t="s">
        <v>311</v>
      </c>
      <c r="C281" s="593" t="str">
        <f t="shared" si="103"/>
        <v xml:space="preserve">Belanja Makanan dan Minuman Rapat
</v>
      </c>
      <c r="D281" s="594">
        <v>5795000</v>
      </c>
      <c r="E281" s="594"/>
      <c r="F281" s="594"/>
      <c r="G281" s="594">
        <f t="shared" si="97"/>
        <v>0</v>
      </c>
      <c r="H281" s="594"/>
      <c r="I281" s="594"/>
      <c r="J281" s="594">
        <f t="shared" si="98"/>
        <v>0</v>
      </c>
      <c r="K281" s="594">
        <v>1872000</v>
      </c>
      <c r="L281" s="594"/>
      <c r="M281" s="594">
        <f t="shared" si="99"/>
        <v>1872000</v>
      </c>
      <c r="N281" s="594">
        <f t="shared" si="100"/>
        <v>1872000</v>
      </c>
      <c r="O281" s="595">
        <f t="shared" si="101"/>
        <v>3923000</v>
      </c>
      <c r="P281" s="561"/>
      <c r="Q281" s="596">
        <f>(N281/D281)*100</f>
        <v>32.303710094909405</v>
      </c>
      <c r="R281" s="561"/>
      <c r="S281" s="561"/>
      <c r="T281" s="561"/>
      <c r="U281" s="561"/>
      <c r="V281" s="561"/>
      <c r="W281" s="561"/>
      <c r="X281" s="561"/>
      <c r="Y281" s="561"/>
      <c r="Z281" s="561"/>
      <c r="AA281" s="561"/>
      <c r="AB281" s="561"/>
      <c r="AC281" s="561"/>
      <c r="AD281" s="561"/>
      <c r="AE281" s="561"/>
      <c r="AF281" s="561"/>
      <c r="AG281" s="561"/>
      <c r="AH281" s="561"/>
      <c r="AI281" s="561"/>
      <c r="AJ281" s="561"/>
      <c r="AK281" s="561"/>
      <c r="AL281" s="561"/>
      <c r="AM281" s="561"/>
      <c r="AN281" s="561"/>
      <c r="AO281" s="561"/>
      <c r="AP281" s="561"/>
      <c r="AQ281" s="561"/>
      <c r="AR281" s="561"/>
      <c r="AS281" s="561"/>
      <c r="AT281" s="561"/>
      <c r="AU281" s="561"/>
      <c r="AV281" s="561"/>
      <c r="AW281" s="561"/>
      <c r="AX281" s="561"/>
      <c r="AY281" s="561"/>
      <c r="AZ281" s="561"/>
      <c r="BA281" s="561"/>
      <c r="BB281" s="561"/>
      <c r="BC281" s="561"/>
      <c r="BD281" s="561"/>
      <c r="BE281" s="561"/>
      <c r="BF281" s="561"/>
      <c r="BG281" s="561"/>
      <c r="BH281" s="561"/>
      <c r="BI281" s="561"/>
      <c r="BJ281" s="561"/>
      <c r="BK281" s="561"/>
      <c r="BL281" s="561"/>
      <c r="BM281" s="561"/>
      <c r="BN281" s="561"/>
      <c r="BO281" s="561"/>
      <c r="BP281" s="561"/>
      <c r="BQ281" s="561"/>
      <c r="BR281" s="561"/>
      <c r="BS281" s="561"/>
      <c r="BT281" s="561"/>
      <c r="BU281" s="561"/>
      <c r="BV281" s="561"/>
      <c r="BW281" s="561"/>
      <c r="BX281" s="561"/>
      <c r="BY281" s="561"/>
      <c r="BZ281" s="561"/>
      <c r="CA281" s="561"/>
      <c r="CB281" s="561"/>
      <c r="CC281" s="561"/>
      <c r="CD281" s="561"/>
      <c r="CE281" s="561"/>
      <c r="CF281" s="561"/>
      <c r="CG281" s="561"/>
      <c r="CH281" s="561"/>
      <c r="CI281" s="561"/>
      <c r="CJ281" s="561"/>
      <c r="CK281" s="561"/>
      <c r="CL281" s="561"/>
      <c r="CM281" s="561"/>
      <c r="CN281" s="561"/>
      <c r="CO281" s="561"/>
      <c r="CP281" s="561"/>
      <c r="CQ281" s="561"/>
      <c r="CR281" s="561"/>
      <c r="CS281" s="561"/>
      <c r="CT281" s="561"/>
      <c r="CU281" s="561"/>
      <c r="CV281" s="561"/>
      <c r="CW281" s="561"/>
      <c r="CX281" s="561"/>
      <c r="CY281" s="561"/>
      <c r="CZ281" s="561"/>
      <c r="DA281" s="561"/>
      <c r="DB281" s="561"/>
      <c r="DC281" s="561"/>
      <c r="DD281" s="561"/>
      <c r="DE281" s="561"/>
      <c r="DF281" s="561"/>
      <c r="DG281" s="561"/>
      <c r="DH281" s="561"/>
      <c r="DI281" s="561"/>
      <c r="DJ281" s="561"/>
      <c r="DK281" s="561"/>
      <c r="DL281" s="561"/>
      <c r="DM281" s="561"/>
      <c r="DN281" s="561"/>
      <c r="DO281" s="561"/>
      <c r="DP281" s="561"/>
      <c r="DQ281" s="561"/>
      <c r="DR281" s="561"/>
      <c r="DS281" s="561"/>
      <c r="DT281" s="561"/>
      <c r="DU281" s="561"/>
      <c r="DV281" s="561"/>
      <c r="DW281" s="561"/>
      <c r="DX281" s="561"/>
      <c r="DY281" s="561"/>
      <c r="DZ281" s="561"/>
      <c r="EA281" s="561"/>
      <c r="EB281" s="561"/>
      <c r="EC281" s="561"/>
      <c r="ED281" s="561"/>
      <c r="EE281" s="561"/>
      <c r="EF281" s="561"/>
      <c r="EG281" s="561"/>
      <c r="EH281" s="561"/>
      <c r="EI281" s="561"/>
      <c r="EJ281" s="561"/>
      <c r="EK281" s="561"/>
      <c r="EL281" s="561"/>
      <c r="EM281" s="561"/>
      <c r="EN281" s="561"/>
      <c r="EO281" s="561"/>
      <c r="EP281" s="561"/>
      <c r="EQ281" s="561"/>
      <c r="ER281" s="561"/>
      <c r="ES281" s="561"/>
      <c r="ET281" s="561"/>
      <c r="EU281" s="561"/>
      <c r="EV281" s="561"/>
      <c r="EW281" s="561"/>
      <c r="EX281" s="561"/>
      <c r="EY281" s="561"/>
      <c r="EZ281" s="561"/>
      <c r="FA281" s="561"/>
      <c r="FB281" s="561"/>
      <c r="FC281" s="561"/>
      <c r="FD281" s="561"/>
      <c r="FE281" s="561"/>
      <c r="FF281" s="561"/>
      <c r="FG281" s="561"/>
      <c r="FH281" s="561"/>
      <c r="FI281" s="561"/>
      <c r="FJ281" s="561"/>
      <c r="FK281" s="561"/>
      <c r="FL281" s="561"/>
      <c r="FM281" s="561"/>
      <c r="FN281" s="561"/>
      <c r="FO281" s="561"/>
      <c r="FP281" s="561"/>
      <c r="FQ281" s="561"/>
      <c r="FR281" s="561"/>
      <c r="FS281" s="561"/>
      <c r="FT281" s="561"/>
      <c r="FU281" s="561"/>
      <c r="FV281" s="561"/>
      <c r="FW281" s="561"/>
      <c r="FX281" s="561"/>
      <c r="FY281" s="561"/>
      <c r="FZ281" s="561"/>
      <c r="GA281" s="561"/>
      <c r="GB281" s="561"/>
      <c r="GC281" s="561"/>
      <c r="GD281" s="561"/>
      <c r="GE281" s="561"/>
      <c r="GF281" s="561"/>
      <c r="GG281" s="561"/>
      <c r="GH281" s="561"/>
      <c r="GI281" s="561"/>
      <c r="GJ281" s="561"/>
      <c r="GK281" s="561"/>
      <c r="GL281" s="561"/>
      <c r="GM281" s="561"/>
      <c r="GN281" s="561"/>
      <c r="GO281" s="561"/>
      <c r="GP281" s="561"/>
      <c r="GQ281" s="561"/>
      <c r="GR281" s="561"/>
      <c r="GS281" s="561"/>
      <c r="GT281" s="561"/>
      <c r="GU281" s="561"/>
      <c r="GV281" s="561"/>
      <c r="GW281" s="561"/>
      <c r="GX281" s="561"/>
      <c r="GY281" s="561"/>
      <c r="GZ281" s="561"/>
      <c r="HA281" s="561"/>
      <c r="HB281" s="561"/>
      <c r="HC281" s="561"/>
      <c r="HD281" s="561"/>
      <c r="HE281" s="561"/>
      <c r="HF281" s="561"/>
      <c r="HG281" s="561"/>
      <c r="HH281" s="561"/>
      <c r="HI281" s="561"/>
      <c r="HJ281" s="561"/>
      <c r="HK281" s="561"/>
      <c r="HL281" s="561"/>
      <c r="HM281" s="561"/>
      <c r="HN281" s="561"/>
      <c r="HO281" s="561"/>
      <c r="HP281" s="561"/>
      <c r="HQ281" s="561"/>
      <c r="HR281" s="561"/>
      <c r="HS281" s="561"/>
      <c r="HT281" s="561"/>
      <c r="HU281" s="561"/>
      <c r="HV281" s="561"/>
      <c r="HW281" s="561"/>
      <c r="HX281" s="561"/>
      <c r="HY281" s="561"/>
      <c r="HZ281" s="561"/>
      <c r="IA281" s="561"/>
      <c r="IB281" s="561"/>
      <c r="IC281" s="561"/>
      <c r="ID281" s="561"/>
      <c r="IE281" s="561"/>
      <c r="IF281" s="561"/>
      <c r="IG281" s="561"/>
      <c r="IH281" s="561"/>
      <c r="II281" s="561"/>
      <c r="IJ281" s="561"/>
      <c r="IK281" s="561"/>
      <c r="IL281" s="561"/>
      <c r="IM281" s="561"/>
      <c r="IN281" s="561"/>
      <c r="IO281" s="561"/>
      <c r="IP281" s="561"/>
      <c r="IQ281" s="561"/>
      <c r="IR281" s="561"/>
      <c r="IS281" s="561"/>
      <c r="IT281" s="561"/>
      <c r="IU281" s="561"/>
    </row>
    <row r="282" spans="1:255" s="622" customFormat="1" ht="16.5" customHeight="1" x14ac:dyDescent="0.25">
      <c r="A282" s="591"/>
      <c r="B282" s="592" t="s">
        <v>311</v>
      </c>
      <c r="C282" s="593" t="str">
        <f t="shared" si="103"/>
        <v xml:space="preserve">Belanja Makanan dan Minuman Rapat
</v>
      </c>
      <c r="D282" s="594">
        <v>20240000</v>
      </c>
      <c r="E282" s="594"/>
      <c r="F282" s="594"/>
      <c r="G282" s="594">
        <f t="shared" si="97"/>
        <v>0</v>
      </c>
      <c r="H282" s="594"/>
      <c r="I282" s="594"/>
      <c r="J282" s="594">
        <f t="shared" si="98"/>
        <v>0</v>
      </c>
      <c r="K282" s="594">
        <v>7428000</v>
      </c>
      <c r="L282" s="594"/>
      <c r="M282" s="594">
        <f t="shared" si="99"/>
        <v>7428000</v>
      </c>
      <c r="N282" s="594">
        <f t="shared" si="100"/>
        <v>7428000</v>
      </c>
      <c r="O282" s="595">
        <f t="shared" si="101"/>
        <v>12812000</v>
      </c>
      <c r="P282" s="561"/>
      <c r="Q282" s="596"/>
      <c r="R282" s="561"/>
      <c r="S282" s="561"/>
      <c r="T282" s="561"/>
      <c r="U282" s="561"/>
      <c r="V282" s="561"/>
      <c r="W282" s="561"/>
      <c r="X282" s="561"/>
      <c r="Y282" s="561"/>
      <c r="Z282" s="561"/>
      <c r="AA282" s="561"/>
      <c r="AB282" s="561"/>
      <c r="AC282" s="561"/>
      <c r="AD282" s="561"/>
      <c r="AE282" s="561"/>
      <c r="AF282" s="561"/>
      <c r="AG282" s="561"/>
      <c r="AH282" s="561"/>
      <c r="AI282" s="561"/>
      <c r="AJ282" s="561"/>
      <c r="AK282" s="561"/>
      <c r="AL282" s="561"/>
      <c r="AM282" s="561"/>
      <c r="AN282" s="561"/>
      <c r="AO282" s="561"/>
      <c r="AP282" s="561"/>
      <c r="AQ282" s="561"/>
      <c r="AR282" s="561"/>
      <c r="AS282" s="561"/>
      <c r="AT282" s="561"/>
      <c r="AU282" s="561"/>
      <c r="AV282" s="561"/>
      <c r="AW282" s="561"/>
      <c r="AX282" s="561"/>
      <c r="AY282" s="561"/>
      <c r="AZ282" s="561"/>
      <c r="BA282" s="561"/>
      <c r="BB282" s="561"/>
      <c r="BC282" s="561"/>
      <c r="BD282" s="561"/>
      <c r="BE282" s="561"/>
      <c r="BF282" s="561"/>
      <c r="BG282" s="561"/>
      <c r="BH282" s="561"/>
      <c r="BI282" s="561"/>
      <c r="BJ282" s="561"/>
      <c r="BK282" s="561"/>
      <c r="BL282" s="561"/>
      <c r="BM282" s="561"/>
      <c r="BN282" s="561"/>
      <c r="BO282" s="561"/>
      <c r="BP282" s="561"/>
      <c r="BQ282" s="561"/>
      <c r="BR282" s="561"/>
      <c r="BS282" s="561"/>
      <c r="BT282" s="561"/>
      <c r="BU282" s="561"/>
      <c r="BV282" s="561"/>
      <c r="BW282" s="561"/>
      <c r="BX282" s="561"/>
      <c r="BY282" s="561"/>
      <c r="BZ282" s="561"/>
      <c r="CA282" s="561"/>
      <c r="CB282" s="561"/>
      <c r="CC282" s="561"/>
      <c r="CD282" s="561"/>
      <c r="CE282" s="561"/>
      <c r="CF282" s="561"/>
      <c r="CG282" s="561"/>
      <c r="CH282" s="561"/>
      <c r="CI282" s="561"/>
      <c r="CJ282" s="561"/>
      <c r="CK282" s="561"/>
      <c r="CL282" s="561"/>
      <c r="CM282" s="561"/>
      <c r="CN282" s="561"/>
      <c r="CO282" s="561"/>
      <c r="CP282" s="561"/>
      <c r="CQ282" s="561"/>
      <c r="CR282" s="561"/>
      <c r="CS282" s="561"/>
      <c r="CT282" s="561"/>
      <c r="CU282" s="561"/>
      <c r="CV282" s="561"/>
      <c r="CW282" s="561"/>
      <c r="CX282" s="561"/>
      <c r="CY282" s="561"/>
      <c r="CZ282" s="561"/>
      <c r="DA282" s="561"/>
      <c r="DB282" s="561"/>
      <c r="DC282" s="561"/>
      <c r="DD282" s="561"/>
      <c r="DE282" s="561"/>
      <c r="DF282" s="561"/>
      <c r="DG282" s="561"/>
      <c r="DH282" s="561"/>
      <c r="DI282" s="561"/>
      <c r="DJ282" s="561"/>
      <c r="DK282" s="561"/>
      <c r="DL282" s="561"/>
      <c r="DM282" s="561"/>
      <c r="DN282" s="561"/>
      <c r="DO282" s="561"/>
      <c r="DP282" s="561"/>
      <c r="DQ282" s="561"/>
      <c r="DR282" s="561"/>
      <c r="DS282" s="561"/>
      <c r="DT282" s="561"/>
      <c r="DU282" s="561"/>
      <c r="DV282" s="561"/>
      <c r="DW282" s="561"/>
      <c r="DX282" s="561"/>
      <c r="DY282" s="561"/>
      <c r="DZ282" s="561"/>
      <c r="EA282" s="561"/>
      <c r="EB282" s="561"/>
      <c r="EC282" s="561"/>
      <c r="ED282" s="561"/>
      <c r="EE282" s="561"/>
      <c r="EF282" s="561"/>
      <c r="EG282" s="561"/>
      <c r="EH282" s="561"/>
      <c r="EI282" s="561"/>
      <c r="EJ282" s="561"/>
      <c r="EK282" s="561"/>
      <c r="EL282" s="561"/>
      <c r="EM282" s="561"/>
      <c r="EN282" s="561"/>
      <c r="EO282" s="561"/>
      <c r="EP282" s="561"/>
      <c r="EQ282" s="561"/>
      <c r="ER282" s="561"/>
      <c r="ES282" s="561"/>
      <c r="ET282" s="561"/>
      <c r="EU282" s="561"/>
      <c r="EV282" s="561"/>
      <c r="EW282" s="561"/>
      <c r="EX282" s="561"/>
      <c r="EY282" s="561"/>
      <c r="EZ282" s="561"/>
      <c r="FA282" s="561"/>
      <c r="FB282" s="561"/>
      <c r="FC282" s="561"/>
      <c r="FD282" s="561"/>
      <c r="FE282" s="561"/>
      <c r="FF282" s="561"/>
      <c r="FG282" s="561"/>
      <c r="FH282" s="561"/>
      <c r="FI282" s="561"/>
      <c r="FJ282" s="561"/>
      <c r="FK282" s="561"/>
      <c r="FL282" s="561"/>
      <c r="FM282" s="561"/>
      <c r="FN282" s="561"/>
      <c r="FO282" s="561"/>
      <c r="FP282" s="561"/>
      <c r="FQ282" s="561"/>
      <c r="FR282" s="561"/>
      <c r="FS282" s="561"/>
      <c r="FT282" s="561"/>
      <c r="FU282" s="561"/>
      <c r="FV282" s="561"/>
      <c r="FW282" s="561"/>
      <c r="FX282" s="561"/>
      <c r="FY282" s="561"/>
      <c r="FZ282" s="561"/>
      <c r="GA282" s="561"/>
      <c r="GB282" s="561"/>
      <c r="GC282" s="561"/>
      <c r="GD282" s="561"/>
      <c r="GE282" s="561"/>
      <c r="GF282" s="561"/>
      <c r="GG282" s="561"/>
      <c r="GH282" s="561"/>
      <c r="GI282" s="561"/>
      <c r="GJ282" s="561"/>
      <c r="GK282" s="561"/>
      <c r="GL282" s="561"/>
      <c r="GM282" s="561"/>
      <c r="GN282" s="561"/>
      <c r="GO282" s="561"/>
      <c r="GP282" s="561"/>
      <c r="GQ282" s="561"/>
      <c r="GR282" s="561"/>
      <c r="GS282" s="561"/>
      <c r="GT282" s="561"/>
      <c r="GU282" s="561"/>
      <c r="GV282" s="561"/>
      <c r="GW282" s="561"/>
      <c r="GX282" s="561"/>
      <c r="GY282" s="561"/>
      <c r="GZ282" s="561"/>
      <c r="HA282" s="561"/>
      <c r="HB282" s="561"/>
      <c r="HC282" s="561"/>
      <c r="HD282" s="561"/>
      <c r="HE282" s="561"/>
      <c r="HF282" s="561"/>
      <c r="HG282" s="561"/>
      <c r="HH282" s="561"/>
      <c r="HI282" s="561"/>
      <c r="HJ282" s="561"/>
      <c r="HK282" s="561"/>
      <c r="HL282" s="561"/>
      <c r="HM282" s="561"/>
      <c r="HN282" s="561"/>
      <c r="HO282" s="561"/>
      <c r="HP282" s="561"/>
      <c r="HQ282" s="561"/>
      <c r="HR282" s="561"/>
      <c r="HS282" s="561"/>
      <c r="HT282" s="561"/>
      <c r="HU282" s="561"/>
      <c r="HV282" s="561"/>
      <c r="HW282" s="561"/>
      <c r="HX282" s="561"/>
      <c r="HY282" s="561"/>
      <c r="HZ282" s="561"/>
      <c r="IA282" s="561"/>
      <c r="IB282" s="561"/>
      <c r="IC282" s="561"/>
      <c r="ID282" s="561"/>
      <c r="IE282" s="561"/>
      <c r="IF282" s="561"/>
      <c r="IG282" s="561"/>
      <c r="IH282" s="561"/>
      <c r="II282" s="561"/>
      <c r="IJ282" s="561"/>
      <c r="IK282" s="561"/>
      <c r="IL282" s="561"/>
      <c r="IM282" s="561"/>
      <c r="IN282" s="561"/>
      <c r="IO282" s="561"/>
      <c r="IP282" s="561"/>
      <c r="IQ282" s="561"/>
      <c r="IR282" s="561"/>
      <c r="IS282" s="561"/>
      <c r="IT282" s="561"/>
      <c r="IU282" s="561"/>
    </row>
    <row r="283" spans="1:255" ht="16.5" customHeight="1" x14ac:dyDescent="0.25">
      <c r="A283" s="591"/>
      <c r="B283" s="592" t="s">
        <v>311</v>
      </c>
      <c r="C283" s="593" t="str">
        <f t="shared" si="103"/>
        <v xml:space="preserve">Belanja Makanan dan Minuman Rapat
</v>
      </c>
      <c r="D283" s="594">
        <v>29348000</v>
      </c>
      <c r="E283" s="594"/>
      <c r="F283" s="594"/>
      <c r="G283" s="594">
        <f t="shared" si="97"/>
        <v>0</v>
      </c>
      <c r="H283" s="594"/>
      <c r="I283" s="594"/>
      <c r="J283" s="594">
        <f t="shared" si="98"/>
        <v>0</v>
      </c>
      <c r="K283" s="594">
        <v>3020000</v>
      </c>
      <c r="L283" s="594"/>
      <c r="M283" s="594">
        <f t="shared" si="99"/>
        <v>3020000</v>
      </c>
      <c r="N283" s="594">
        <f t="shared" si="100"/>
        <v>3020000</v>
      </c>
      <c r="O283" s="595">
        <f t="shared" si="101"/>
        <v>26328000</v>
      </c>
      <c r="P283" s="600"/>
      <c r="Q283" s="596"/>
      <c r="R283" s="600"/>
      <c r="S283" s="600"/>
      <c r="T283" s="600"/>
      <c r="U283" s="600"/>
      <c r="V283" s="600"/>
      <c r="W283" s="600"/>
      <c r="X283" s="600"/>
      <c r="Y283" s="600"/>
      <c r="Z283" s="600"/>
      <c r="AA283" s="600"/>
      <c r="AB283" s="600"/>
      <c r="AC283" s="600"/>
      <c r="AD283" s="600"/>
      <c r="AE283" s="600"/>
      <c r="AF283" s="600"/>
      <c r="AG283" s="600"/>
      <c r="AH283" s="600"/>
      <c r="AI283" s="600"/>
      <c r="AJ283" s="600"/>
      <c r="AK283" s="600"/>
      <c r="AL283" s="600"/>
      <c r="AM283" s="600"/>
      <c r="AN283" s="600"/>
      <c r="AO283" s="600"/>
      <c r="AP283" s="600"/>
      <c r="AQ283" s="600"/>
      <c r="AR283" s="600"/>
      <c r="AS283" s="600"/>
      <c r="AT283" s="600"/>
      <c r="AU283" s="600"/>
      <c r="AV283" s="600"/>
      <c r="AW283" s="600"/>
      <c r="AX283" s="600"/>
      <c r="AY283" s="600"/>
      <c r="AZ283" s="600"/>
      <c r="BA283" s="600"/>
      <c r="BB283" s="600"/>
      <c r="BC283" s="600"/>
      <c r="BD283" s="600"/>
      <c r="BE283" s="600"/>
      <c r="BF283" s="600"/>
      <c r="BG283" s="600"/>
      <c r="BH283" s="600"/>
      <c r="BI283" s="600"/>
      <c r="BJ283" s="600"/>
      <c r="BK283" s="600"/>
      <c r="BL283" s="600"/>
      <c r="BM283" s="600"/>
      <c r="BN283" s="600"/>
      <c r="BO283" s="600"/>
      <c r="BP283" s="600"/>
      <c r="BQ283" s="600"/>
      <c r="BR283" s="600"/>
      <c r="BS283" s="600"/>
      <c r="BT283" s="600"/>
      <c r="BU283" s="600"/>
      <c r="BV283" s="600"/>
      <c r="BW283" s="600"/>
      <c r="BX283" s="600"/>
      <c r="BY283" s="600"/>
      <c r="BZ283" s="600"/>
      <c r="CA283" s="600"/>
      <c r="CB283" s="600"/>
      <c r="CC283" s="600"/>
      <c r="CD283" s="600"/>
      <c r="CE283" s="600"/>
      <c r="CF283" s="600"/>
      <c r="CG283" s="600"/>
      <c r="CH283" s="600"/>
      <c r="CI283" s="600"/>
      <c r="CJ283" s="600"/>
      <c r="CK283" s="600"/>
      <c r="CL283" s="600"/>
      <c r="CM283" s="600"/>
      <c r="CN283" s="600"/>
      <c r="CO283" s="600"/>
      <c r="CP283" s="600"/>
      <c r="CQ283" s="600"/>
      <c r="CR283" s="600"/>
      <c r="CS283" s="600"/>
      <c r="CT283" s="600"/>
      <c r="CU283" s="600"/>
      <c r="CV283" s="600"/>
      <c r="CW283" s="600"/>
      <c r="CX283" s="600"/>
      <c r="CY283" s="600"/>
      <c r="CZ283" s="600"/>
      <c r="DA283" s="600"/>
      <c r="DB283" s="600"/>
      <c r="DC283" s="600"/>
      <c r="DD283" s="600"/>
      <c r="DE283" s="600"/>
      <c r="DF283" s="600"/>
      <c r="DG283" s="600"/>
      <c r="DH283" s="600"/>
      <c r="DI283" s="600"/>
      <c r="DJ283" s="600"/>
      <c r="DK283" s="600"/>
      <c r="DL283" s="600"/>
      <c r="DM283" s="600"/>
      <c r="DN283" s="600"/>
      <c r="DO283" s="600"/>
      <c r="DP283" s="600"/>
      <c r="DQ283" s="600"/>
      <c r="DR283" s="600"/>
      <c r="DS283" s="600"/>
      <c r="DT283" s="600"/>
      <c r="DU283" s="600"/>
      <c r="DV283" s="600"/>
      <c r="DW283" s="600"/>
      <c r="DX283" s="600"/>
      <c r="DY283" s="600"/>
      <c r="DZ283" s="600"/>
      <c r="EA283" s="600"/>
      <c r="EB283" s="600"/>
      <c r="EC283" s="600"/>
      <c r="ED283" s="600"/>
      <c r="EE283" s="600"/>
      <c r="EF283" s="600"/>
      <c r="EG283" s="600"/>
      <c r="EH283" s="600"/>
      <c r="EI283" s="600"/>
      <c r="EJ283" s="600"/>
      <c r="EK283" s="600"/>
      <c r="EL283" s="600"/>
      <c r="EM283" s="600"/>
      <c r="EN283" s="600"/>
      <c r="EO283" s="600"/>
      <c r="EP283" s="600"/>
      <c r="EQ283" s="600"/>
      <c r="ER283" s="600"/>
      <c r="ES283" s="600"/>
      <c r="ET283" s="600"/>
      <c r="EU283" s="600"/>
      <c r="EV283" s="600"/>
      <c r="EW283" s="600"/>
      <c r="EX283" s="600"/>
      <c r="EY283" s="600"/>
      <c r="EZ283" s="600"/>
      <c r="FA283" s="600"/>
      <c r="FB283" s="600"/>
      <c r="FC283" s="600"/>
      <c r="FD283" s="600"/>
      <c r="FE283" s="600"/>
      <c r="FF283" s="600"/>
      <c r="FG283" s="600"/>
      <c r="FH283" s="600"/>
      <c r="FI283" s="600"/>
      <c r="FJ283" s="600"/>
      <c r="FK283" s="600"/>
      <c r="FL283" s="600"/>
      <c r="FM283" s="600"/>
      <c r="FN283" s="600"/>
      <c r="FO283" s="600"/>
      <c r="FP283" s="600"/>
      <c r="FQ283" s="600"/>
      <c r="FR283" s="600"/>
      <c r="FS283" s="600"/>
      <c r="FT283" s="600"/>
      <c r="FU283" s="600"/>
      <c r="FV283" s="600"/>
      <c r="FW283" s="600"/>
      <c r="FX283" s="600"/>
      <c r="FY283" s="600"/>
      <c r="FZ283" s="600"/>
      <c r="GA283" s="600"/>
      <c r="GB283" s="600"/>
      <c r="GC283" s="600"/>
      <c r="GD283" s="600"/>
      <c r="GE283" s="600"/>
      <c r="GF283" s="600"/>
      <c r="GG283" s="600"/>
      <c r="GH283" s="600"/>
      <c r="GI283" s="600"/>
      <c r="GJ283" s="600"/>
      <c r="GK283" s="600"/>
      <c r="GL283" s="600"/>
      <c r="GM283" s="600"/>
      <c r="GN283" s="600"/>
      <c r="GO283" s="600"/>
      <c r="GP283" s="600"/>
      <c r="GQ283" s="600"/>
      <c r="GR283" s="600"/>
      <c r="GS283" s="600"/>
      <c r="GT283" s="600"/>
      <c r="GU283" s="600"/>
      <c r="GV283" s="600"/>
      <c r="GW283" s="600"/>
      <c r="GX283" s="600"/>
      <c r="GY283" s="600"/>
      <c r="GZ283" s="600"/>
      <c r="HA283" s="600"/>
      <c r="HB283" s="600"/>
      <c r="HC283" s="600"/>
      <c r="HD283" s="600"/>
      <c r="HE283" s="600"/>
      <c r="HF283" s="600"/>
      <c r="HG283" s="600"/>
      <c r="HH283" s="600"/>
      <c r="HI283" s="600"/>
      <c r="HJ283" s="600"/>
      <c r="HK283" s="600"/>
      <c r="HL283" s="600"/>
      <c r="HM283" s="600"/>
      <c r="HN283" s="600"/>
      <c r="HO283" s="600"/>
      <c r="HP283" s="600"/>
      <c r="HQ283" s="600"/>
      <c r="HR283" s="600"/>
      <c r="HS283" s="600"/>
      <c r="HT283" s="600"/>
      <c r="HU283" s="600"/>
      <c r="HV283" s="600"/>
      <c r="HW283" s="600"/>
      <c r="HX283" s="600"/>
      <c r="HY283" s="600"/>
      <c r="HZ283" s="600"/>
      <c r="IA283" s="600"/>
      <c r="IB283" s="600"/>
      <c r="IC283" s="600"/>
      <c r="ID283" s="600"/>
      <c r="IE283" s="600"/>
      <c r="IF283" s="600"/>
      <c r="IG283" s="600"/>
      <c r="IH283" s="600"/>
      <c r="II283" s="600"/>
      <c r="IJ283" s="600"/>
      <c r="IK283" s="600"/>
      <c r="IL283" s="600"/>
      <c r="IM283" s="600"/>
      <c r="IN283" s="600"/>
      <c r="IO283" s="600"/>
      <c r="IP283" s="600"/>
      <c r="IQ283" s="600"/>
      <c r="IR283" s="600"/>
      <c r="IS283" s="600"/>
      <c r="IT283" s="600"/>
      <c r="IU283" s="600"/>
    </row>
    <row r="284" spans="1:255" ht="16.5" customHeight="1" x14ac:dyDescent="0.25">
      <c r="A284" s="591"/>
      <c r="B284" s="592" t="s">
        <v>311</v>
      </c>
      <c r="C284" s="593" t="str">
        <f t="shared" si="103"/>
        <v xml:space="preserve">Belanja Makanan dan Minuman Rapat
</v>
      </c>
      <c r="D284" s="594">
        <v>15282000</v>
      </c>
      <c r="E284" s="594"/>
      <c r="F284" s="594"/>
      <c r="G284" s="594">
        <f t="shared" si="97"/>
        <v>0</v>
      </c>
      <c r="H284" s="594"/>
      <c r="I284" s="594"/>
      <c r="J284" s="594">
        <f t="shared" si="98"/>
        <v>0</v>
      </c>
      <c r="K284" s="594">
        <v>12792000</v>
      </c>
      <c r="L284" s="594"/>
      <c r="M284" s="594">
        <f t="shared" si="99"/>
        <v>12792000</v>
      </c>
      <c r="N284" s="594">
        <f t="shared" si="100"/>
        <v>12792000</v>
      </c>
      <c r="O284" s="595">
        <f t="shared" si="101"/>
        <v>2490000</v>
      </c>
      <c r="Q284" s="596"/>
    </row>
    <row r="285" spans="1:255" ht="16.5" customHeight="1" x14ac:dyDescent="0.25">
      <c r="A285" s="591"/>
      <c r="B285" s="592" t="s">
        <v>311</v>
      </c>
      <c r="C285" s="593" t="str">
        <f t="shared" si="103"/>
        <v xml:space="preserve">Belanja Makanan dan Minuman Rapat
</v>
      </c>
      <c r="D285" s="594">
        <v>780000</v>
      </c>
      <c r="E285" s="594"/>
      <c r="F285" s="594"/>
      <c r="G285" s="594">
        <f t="shared" si="97"/>
        <v>0</v>
      </c>
      <c r="H285" s="594"/>
      <c r="I285" s="594"/>
      <c r="J285" s="594">
        <f t="shared" si="98"/>
        <v>0</v>
      </c>
      <c r="K285" s="594">
        <v>780000</v>
      </c>
      <c r="L285" s="594"/>
      <c r="M285" s="594">
        <f t="shared" si="99"/>
        <v>780000</v>
      </c>
      <c r="N285" s="594">
        <f t="shared" si="100"/>
        <v>780000</v>
      </c>
      <c r="O285" s="595">
        <f t="shared" si="101"/>
        <v>0</v>
      </c>
      <c r="Q285" s="596"/>
    </row>
    <row r="286" spans="1:255" ht="16.5" customHeight="1" x14ac:dyDescent="0.25">
      <c r="A286" s="591"/>
      <c r="B286" s="592" t="s">
        <v>311</v>
      </c>
      <c r="C286" s="593" t="str">
        <f t="shared" si="103"/>
        <v xml:space="preserve">Belanja Makanan dan Minuman Rapat
</v>
      </c>
      <c r="D286" s="594">
        <v>37135000</v>
      </c>
      <c r="E286" s="594"/>
      <c r="F286" s="594"/>
      <c r="G286" s="594">
        <f t="shared" si="97"/>
        <v>0</v>
      </c>
      <c r="H286" s="594"/>
      <c r="I286" s="594"/>
      <c r="J286" s="594">
        <f t="shared" si="98"/>
        <v>0</v>
      </c>
      <c r="K286" s="594">
        <v>37161000</v>
      </c>
      <c r="L286" s="594"/>
      <c r="M286" s="594">
        <f t="shared" si="99"/>
        <v>37161000</v>
      </c>
      <c r="N286" s="594">
        <f t="shared" si="100"/>
        <v>37161000</v>
      </c>
      <c r="O286" s="595">
        <f t="shared" si="101"/>
        <v>-26000</v>
      </c>
      <c r="Q286" s="596">
        <f>(N286/D286)*100</f>
        <v>100.07001481082536</v>
      </c>
    </row>
    <row r="287" spans="1:255" ht="16.5" customHeight="1" x14ac:dyDescent="0.25">
      <c r="A287" s="591"/>
      <c r="B287" s="592" t="s">
        <v>311</v>
      </c>
      <c r="C287" s="593" t="str">
        <f t="shared" si="103"/>
        <v xml:space="preserve">Belanja Makanan dan Minuman Rapat
</v>
      </c>
      <c r="D287" s="594">
        <v>9360000</v>
      </c>
      <c r="E287" s="594"/>
      <c r="F287" s="594"/>
      <c r="G287" s="594">
        <f t="shared" si="97"/>
        <v>0</v>
      </c>
      <c r="H287" s="594"/>
      <c r="I287" s="594"/>
      <c r="J287" s="594">
        <f t="shared" si="98"/>
        <v>0</v>
      </c>
      <c r="K287" s="594">
        <v>9320000</v>
      </c>
      <c r="L287" s="594"/>
      <c r="M287" s="594">
        <f t="shared" si="99"/>
        <v>9320000</v>
      </c>
      <c r="N287" s="594">
        <f t="shared" si="100"/>
        <v>9320000</v>
      </c>
      <c r="O287" s="595">
        <f t="shared" si="101"/>
        <v>40000</v>
      </c>
      <c r="Q287" s="596"/>
    </row>
    <row r="288" spans="1:255" ht="16.5" customHeight="1" x14ac:dyDescent="0.25">
      <c r="A288" s="612"/>
      <c r="B288" s="592" t="s">
        <v>311</v>
      </c>
      <c r="C288" s="593" t="str">
        <f t="shared" si="103"/>
        <v xml:space="preserve">Belanja Makanan dan Minuman Rapat
</v>
      </c>
      <c r="D288" s="614">
        <v>7020000</v>
      </c>
      <c r="E288" s="615"/>
      <c r="F288" s="615"/>
      <c r="G288" s="594">
        <f t="shared" si="97"/>
        <v>0</v>
      </c>
      <c r="H288" s="615"/>
      <c r="I288" s="615"/>
      <c r="J288" s="594">
        <f t="shared" si="98"/>
        <v>0</v>
      </c>
      <c r="K288" s="614">
        <v>6978000</v>
      </c>
      <c r="L288" s="614"/>
      <c r="M288" s="594">
        <f t="shared" si="99"/>
        <v>6978000</v>
      </c>
      <c r="N288" s="594">
        <f t="shared" si="100"/>
        <v>6978000</v>
      </c>
      <c r="O288" s="595">
        <f t="shared" si="101"/>
        <v>42000</v>
      </c>
      <c r="P288" s="638"/>
      <c r="Q288" s="639"/>
      <c r="R288" s="638"/>
      <c r="S288" s="638"/>
      <c r="T288" s="638"/>
      <c r="U288" s="638"/>
      <c r="V288" s="638"/>
      <c r="W288" s="638"/>
      <c r="X288" s="638"/>
      <c r="Y288" s="638"/>
      <c r="Z288" s="638"/>
      <c r="AA288" s="638"/>
      <c r="AB288" s="638"/>
      <c r="AC288" s="638"/>
      <c r="AD288" s="638"/>
      <c r="AE288" s="638"/>
      <c r="AF288" s="638"/>
      <c r="AG288" s="638"/>
      <c r="AH288" s="638"/>
      <c r="AI288" s="638"/>
      <c r="AJ288" s="638"/>
      <c r="AK288" s="638"/>
      <c r="AL288" s="638"/>
      <c r="AM288" s="638"/>
      <c r="AN288" s="638"/>
      <c r="AO288" s="638"/>
      <c r="AP288" s="638"/>
      <c r="AQ288" s="638"/>
      <c r="AR288" s="638"/>
      <c r="AS288" s="638"/>
      <c r="AT288" s="638"/>
      <c r="AU288" s="638"/>
      <c r="AV288" s="638"/>
      <c r="AW288" s="638"/>
      <c r="AX288" s="638"/>
      <c r="AY288" s="638"/>
      <c r="AZ288" s="638"/>
      <c r="BA288" s="638"/>
      <c r="BB288" s="638"/>
      <c r="BC288" s="638"/>
      <c r="BD288" s="638"/>
      <c r="BE288" s="638"/>
      <c r="BF288" s="638"/>
      <c r="BG288" s="638"/>
      <c r="BH288" s="638"/>
      <c r="BI288" s="638"/>
      <c r="BJ288" s="638"/>
      <c r="BK288" s="638"/>
      <c r="BL288" s="638"/>
      <c r="BM288" s="638"/>
      <c r="BN288" s="638"/>
      <c r="BO288" s="638"/>
      <c r="BP288" s="638"/>
      <c r="BQ288" s="638"/>
      <c r="BR288" s="638"/>
      <c r="BS288" s="638"/>
      <c r="BT288" s="638"/>
      <c r="BU288" s="638"/>
      <c r="BV288" s="638"/>
      <c r="BW288" s="638"/>
      <c r="BX288" s="638"/>
      <c r="BY288" s="638"/>
      <c r="BZ288" s="638"/>
      <c r="CA288" s="638"/>
      <c r="CB288" s="638"/>
      <c r="CC288" s="638"/>
      <c r="CD288" s="638"/>
      <c r="CE288" s="638"/>
      <c r="CF288" s="638"/>
      <c r="CG288" s="638"/>
      <c r="CH288" s="638"/>
      <c r="CI288" s="638"/>
      <c r="CJ288" s="638"/>
      <c r="CK288" s="638"/>
      <c r="CL288" s="638"/>
      <c r="CM288" s="638"/>
      <c r="CN288" s="638"/>
      <c r="CO288" s="638"/>
      <c r="CP288" s="638"/>
      <c r="CQ288" s="638"/>
      <c r="CR288" s="638"/>
      <c r="CS288" s="638"/>
      <c r="CT288" s="638"/>
      <c r="CU288" s="638"/>
      <c r="CV288" s="638"/>
      <c r="CW288" s="638"/>
      <c r="CX288" s="638"/>
      <c r="CY288" s="638"/>
      <c r="CZ288" s="638"/>
      <c r="DA288" s="638"/>
      <c r="DB288" s="638"/>
      <c r="DC288" s="638"/>
      <c r="DD288" s="638"/>
      <c r="DE288" s="638"/>
      <c r="DF288" s="638"/>
      <c r="DG288" s="638"/>
      <c r="DH288" s="638"/>
      <c r="DI288" s="638"/>
      <c r="DJ288" s="638"/>
      <c r="DK288" s="638"/>
      <c r="DL288" s="638"/>
      <c r="DM288" s="638"/>
      <c r="DN288" s="638"/>
      <c r="DO288" s="638"/>
      <c r="DP288" s="638"/>
      <c r="DQ288" s="638"/>
      <c r="DR288" s="638"/>
      <c r="DS288" s="638"/>
      <c r="DT288" s="638"/>
      <c r="DU288" s="638"/>
      <c r="DV288" s="638"/>
      <c r="DW288" s="638"/>
      <c r="DX288" s="638"/>
      <c r="DY288" s="638"/>
      <c r="DZ288" s="638"/>
      <c r="EA288" s="638"/>
      <c r="EB288" s="638"/>
      <c r="EC288" s="638"/>
      <c r="ED288" s="638"/>
      <c r="EE288" s="638"/>
      <c r="EF288" s="638"/>
      <c r="EG288" s="638"/>
      <c r="EH288" s="638"/>
      <c r="EI288" s="638"/>
      <c r="EJ288" s="638"/>
      <c r="EK288" s="638"/>
      <c r="EL288" s="638"/>
      <c r="EM288" s="638"/>
      <c r="EN288" s="638"/>
      <c r="EO288" s="638"/>
      <c r="EP288" s="638"/>
      <c r="EQ288" s="638"/>
      <c r="ER288" s="638"/>
      <c r="ES288" s="638"/>
      <c r="ET288" s="638"/>
      <c r="EU288" s="638"/>
      <c r="EV288" s="638"/>
      <c r="EW288" s="638"/>
      <c r="EX288" s="638"/>
      <c r="EY288" s="638"/>
      <c r="EZ288" s="638"/>
      <c r="FA288" s="638"/>
      <c r="FB288" s="638"/>
      <c r="FC288" s="638"/>
      <c r="FD288" s="638"/>
      <c r="FE288" s="638"/>
      <c r="FF288" s="638"/>
      <c r="FG288" s="638"/>
      <c r="FH288" s="638"/>
      <c r="FI288" s="638"/>
      <c r="FJ288" s="638"/>
      <c r="FK288" s="638"/>
      <c r="FL288" s="638"/>
      <c r="FM288" s="638"/>
      <c r="FN288" s="638"/>
      <c r="FO288" s="638"/>
      <c r="FP288" s="638"/>
      <c r="FQ288" s="638"/>
      <c r="FR288" s="638"/>
      <c r="FS288" s="638"/>
      <c r="FT288" s="638"/>
      <c r="FU288" s="638"/>
      <c r="FV288" s="638"/>
      <c r="FW288" s="638"/>
      <c r="FX288" s="638"/>
      <c r="FY288" s="638"/>
      <c r="FZ288" s="638"/>
      <c r="GA288" s="638"/>
      <c r="GB288" s="638"/>
      <c r="GC288" s="638"/>
      <c r="GD288" s="638"/>
      <c r="GE288" s="638"/>
      <c r="GF288" s="638"/>
      <c r="GG288" s="638"/>
      <c r="GH288" s="638"/>
      <c r="GI288" s="638"/>
      <c r="GJ288" s="638"/>
      <c r="GK288" s="638"/>
      <c r="GL288" s="638"/>
      <c r="GM288" s="638"/>
      <c r="GN288" s="638"/>
      <c r="GO288" s="638"/>
      <c r="GP288" s="638"/>
      <c r="GQ288" s="638"/>
      <c r="GR288" s="638"/>
      <c r="GS288" s="638"/>
      <c r="GT288" s="638"/>
      <c r="GU288" s="638"/>
      <c r="GV288" s="638"/>
      <c r="GW288" s="638"/>
      <c r="GX288" s="638"/>
      <c r="GY288" s="638"/>
      <c r="GZ288" s="638"/>
      <c r="HA288" s="638"/>
      <c r="HB288" s="638"/>
      <c r="HC288" s="638"/>
      <c r="HD288" s="638"/>
      <c r="HE288" s="638"/>
      <c r="HF288" s="638"/>
      <c r="HG288" s="638"/>
      <c r="HH288" s="638"/>
      <c r="HI288" s="638"/>
      <c r="HJ288" s="638"/>
      <c r="HK288" s="638"/>
      <c r="HL288" s="638"/>
      <c r="HM288" s="638"/>
      <c r="HN288" s="638"/>
      <c r="HO288" s="638"/>
      <c r="HP288" s="638"/>
      <c r="HQ288" s="638"/>
      <c r="HR288" s="638"/>
      <c r="HS288" s="638"/>
      <c r="HT288" s="638"/>
      <c r="HU288" s="638"/>
      <c r="HV288" s="638"/>
      <c r="HW288" s="638"/>
      <c r="HX288" s="638"/>
      <c r="HY288" s="638"/>
      <c r="HZ288" s="638"/>
      <c r="IA288" s="638"/>
      <c r="IB288" s="638"/>
      <c r="IC288" s="638"/>
      <c r="ID288" s="638"/>
      <c r="IE288" s="638"/>
      <c r="IF288" s="638"/>
      <c r="IG288" s="638"/>
      <c r="IH288" s="638"/>
      <c r="II288" s="638"/>
      <c r="IJ288" s="638"/>
      <c r="IK288" s="638"/>
      <c r="IL288" s="638"/>
      <c r="IM288" s="638"/>
      <c r="IN288" s="638"/>
      <c r="IO288" s="638"/>
      <c r="IP288" s="638"/>
      <c r="IQ288" s="638"/>
      <c r="IR288" s="638"/>
      <c r="IS288" s="638"/>
      <c r="IT288" s="638"/>
      <c r="IU288" s="638"/>
    </row>
    <row r="289" spans="1:255" ht="16.5" customHeight="1" x14ac:dyDescent="0.25">
      <c r="A289" s="591"/>
      <c r="B289" s="592" t="s">
        <v>474</v>
      </c>
      <c r="C289" s="593" t="str">
        <f t="shared" si="103"/>
        <v>Belanja Makanan dan Minuman Jamuan Tamu</v>
      </c>
      <c r="D289" s="594">
        <v>6400000</v>
      </c>
      <c r="E289" s="594"/>
      <c r="F289" s="594"/>
      <c r="G289" s="594">
        <f t="shared" si="97"/>
        <v>0</v>
      </c>
      <c r="H289" s="594"/>
      <c r="I289" s="594"/>
      <c r="J289" s="594">
        <f t="shared" si="98"/>
        <v>0</v>
      </c>
      <c r="K289" s="594">
        <v>4040000</v>
      </c>
      <c r="L289" s="594"/>
      <c r="M289" s="594">
        <f t="shared" si="99"/>
        <v>4040000</v>
      </c>
      <c r="N289" s="594">
        <f t="shared" si="100"/>
        <v>4040000</v>
      </c>
      <c r="O289" s="595">
        <f t="shared" si="101"/>
        <v>2360000</v>
      </c>
      <c r="Q289" s="596">
        <f>(N289/D289)*100</f>
        <v>63.125</v>
      </c>
    </row>
    <row r="290" spans="1:255" ht="16.5" customHeight="1" x14ac:dyDescent="0.25">
      <c r="A290" s="591"/>
      <c r="B290" s="592" t="s">
        <v>474</v>
      </c>
      <c r="C290" s="593" t="str">
        <f t="shared" si="103"/>
        <v>Belanja Makanan dan Minuman Jamuan Tamu</v>
      </c>
      <c r="D290" s="594">
        <v>0</v>
      </c>
      <c r="E290" s="594"/>
      <c r="F290" s="594"/>
      <c r="G290" s="594">
        <f t="shared" si="97"/>
        <v>0</v>
      </c>
      <c r="H290" s="594"/>
      <c r="I290" s="594"/>
      <c r="J290" s="594">
        <f t="shared" si="98"/>
        <v>0</v>
      </c>
      <c r="K290" s="594">
        <v>0</v>
      </c>
      <c r="L290" s="594"/>
      <c r="M290" s="594">
        <f t="shared" si="99"/>
        <v>0</v>
      </c>
      <c r="N290" s="594">
        <f t="shared" si="100"/>
        <v>0</v>
      </c>
      <c r="O290" s="595">
        <f t="shared" si="101"/>
        <v>0</v>
      </c>
      <c r="Q290" s="596"/>
    </row>
    <row r="291" spans="1:255" ht="16.5" customHeight="1" x14ac:dyDescent="0.25">
      <c r="A291" s="591"/>
      <c r="B291" s="592" t="s">
        <v>474</v>
      </c>
      <c r="C291" s="593" t="str">
        <f t="shared" si="103"/>
        <v>Belanja Makanan dan Minuman Jamuan Tamu</v>
      </c>
      <c r="D291" s="594">
        <v>525000</v>
      </c>
      <c r="E291" s="594"/>
      <c r="F291" s="594"/>
      <c r="G291" s="594">
        <f t="shared" si="97"/>
        <v>0</v>
      </c>
      <c r="H291" s="594"/>
      <c r="I291" s="594"/>
      <c r="J291" s="594">
        <f t="shared" si="98"/>
        <v>0</v>
      </c>
      <c r="K291" s="594">
        <v>375000</v>
      </c>
      <c r="L291" s="594"/>
      <c r="M291" s="594">
        <f t="shared" si="99"/>
        <v>375000</v>
      </c>
      <c r="N291" s="594">
        <f t="shared" si="100"/>
        <v>375000</v>
      </c>
      <c r="O291" s="595">
        <f t="shared" si="101"/>
        <v>150000</v>
      </c>
      <c r="Q291" s="596">
        <f>(N291/D291)*100</f>
        <v>71.428571428571431</v>
      </c>
    </row>
    <row r="292" spans="1:255" ht="16.5" customHeight="1" x14ac:dyDescent="0.25">
      <c r="A292" s="591"/>
      <c r="B292" s="592" t="s">
        <v>445</v>
      </c>
      <c r="C292" s="593" t="str">
        <f t="shared" si="103"/>
        <v>Belanja Makanan dan Minuman Aktivitas Lapangan</v>
      </c>
      <c r="D292" s="594">
        <v>2260140000</v>
      </c>
      <c r="E292" s="594"/>
      <c r="F292" s="594"/>
      <c r="G292" s="594">
        <f t="shared" si="97"/>
        <v>0</v>
      </c>
      <c r="H292" s="594">
        <v>111757000</v>
      </c>
      <c r="I292" s="594"/>
      <c r="J292" s="594">
        <f t="shared" si="98"/>
        <v>111757000</v>
      </c>
      <c r="K292" s="594">
        <v>1541048000</v>
      </c>
      <c r="L292" s="594"/>
      <c r="M292" s="594">
        <f t="shared" si="99"/>
        <v>1541048000</v>
      </c>
      <c r="N292" s="594">
        <f t="shared" si="100"/>
        <v>1652805000</v>
      </c>
      <c r="O292" s="595">
        <f t="shared" si="101"/>
        <v>607335000</v>
      </c>
      <c r="P292" s="600"/>
      <c r="Q292" s="596"/>
      <c r="R292" s="600"/>
      <c r="S292" s="600"/>
      <c r="T292" s="600"/>
      <c r="U292" s="600"/>
      <c r="V292" s="600"/>
      <c r="W292" s="600"/>
      <c r="X292" s="600"/>
      <c r="Y292" s="600"/>
      <c r="Z292" s="600"/>
      <c r="AA292" s="600"/>
      <c r="AB292" s="600"/>
      <c r="AC292" s="600"/>
      <c r="AD292" s="600"/>
      <c r="AE292" s="600"/>
      <c r="AF292" s="600"/>
      <c r="AG292" s="600"/>
      <c r="AH292" s="600"/>
      <c r="AI292" s="600"/>
      <c r="AJ292" s="600"/>
      <c r="AK292" s="600"/>
      <c r="AL292" s="600"/>
      <c r="AM292" s="600"/>
      <c r="AN292" s="600"/>
      <c r="AO292" s="600"/>
      <c r="AP292" s="600"/>
      <c r="AQ292" s="600"/>
      <c r="AR292" s="600"/>
      <c r="AS292" s="600"/>
      <c r="AT292" s="600"/>
      <c r="AU292" s="600"/>
      <c r="AV292" s="600"/>
      <c r="AW292" s="600"/>
      <c r="AX292" s="600"/>
      <c r="AY292" s="600"/>
      <c r="AZ292" s="600"/>
      <c r="BA292" s="600"/>
      <c r="BB292" s="600"/>
      <c r="BC292" s="600"/>
      <c r="BD292" s="600"/>
      <c r="BE292" s="600"/>
      <c r="BF292" s="600"/>
      <c r="BG292" s="600"/>
      <c r="BH292" s="600"/>
      <c r="BI292" s="600"/>
      <c r="BJ292" s="600"/>
      <c r="BK292" s="600"/>
      <c r="BL292" s="600"/>
      <c r="BM292" s="600"/>
      <c r="BN292" s="600"/>
      <c r="BO292" s="600"/>
      <c r="BP292" s="600"/>
      <c r="BQ292" s="600"/>
      <c r="BR292" s="600"/>
      <c r="BS292" s="600"/>
      <c r="BT292" s="600"/>
      <c r="BU292" s="600"/>
      <c r="BV292" s="600"/>
      <c r="BW292" s="600"/>
      <c r="BX292" s="600"/>
      <c r="BY292" s="600"/>
      <c r="BZ292" s="600"/>
      <c r="CA292" s="600"/>
      <c r="CB292" s="600"/>
      <c r="CC292" s="600"/>
      <c r="CD292" s="600"/>
      <c r="CE292" s="600"/>
      <c r="CF292" s="600"/>
      <c r="CG292" s="600"/>
      <c r="CH292" s="600"/>
      <c r="CI292" s="600"/>
      <c r="CJ292" s="600"/>
      <c r="CK292" s="600"/>
      <c r="CL292" s="600"/>
      <c r="CM292" s="600"/>
      <c r="CN292" s="600"/>
      <c r="CO292" s="600"/>
      <c r="CP292" s="600"/>
      <c r="CQ292" s="600"/>
      <c r="CR292" s="600"/>
      <c r="CS292" s="600"/>
      <c r="CT292" s="600"/>
      <c r="CU292" s="600"/>
      <c r="CV292" s="600"/>
      <c r="CW292" s="600"/>
      <c r="CX292" s="600"/>
      <c r="CY292" s="600"/>
      <c r="CZ292" s="600"/>
      <c r="DA292" s="600"/>
      <c r="DB292" s="600"/>
      <c r="DC292" s="600"/>
      <c r="DD292" s="600"/>
      <c r="DE292" s="600"/>
      <c r="DF292" s="600"/>
      <c r="DG292" s="600"/>
      <c r="DH292" s="600"/>
      <c r="DI292" s="600"/>
      <c r="DJ292" s="600"/>
      <c r="DK292" s="600"/>
      <c r="DL292" s="600"/>
      <c r="DM292" s="600"/>
      <c r="DN292" s="600"/>
      <c r="DO292" s="600"/>
      <c r="DP292" s="600"/>
      <c r="DQ292" s="600"/>
      <c r="DR292" s="600"/>
      <c r="DS292" s="600"/>
      <c r="DT292" s="600"/>
      <c r="DU292" s="600"/>
      <c r="DV292" s="600"/>
      <c r="DW292" s="600"/>
      <c r="DX292" s="600"/>
      <c r="DY292" s="600"/>
      <c r="DZ292" s="600"/>
      <c r="EA292" s="600"/>
      <c r="EB292" s="600"/>
      <c r="EC292" s="600"/>
      <c r="ED292" s="600"/>
      <c r="EE292" s="600"/>
      <c r="EF292" s="600"/>
      <c r="EG292" s="600"/>
      <c r="EH292" s="600"/>
      <c r="EI292" s="600"/>
      <c r="EJ292" s="600"/>
      <c r="EK292" s="600"/>
      <c r="EL292" s="600"/>
      <c r="EM292" s="600"/>
      <c r="EN292" s="600"/>
      <c r="EO292" s="600"/>
      <c r="EP292" s="600"/>
      <c r="EQ292" s="600"/>
      <c r="ER292" s="600"/>
      <c r="ES292" s="600"/>
      <c r="ET292" s="600"/>
      <c r="EU292" s="600"/>
      <c r="EV292" s="600"/>
      <c r="EW292" s="600"/>
      <c r="EX292" s="600"/>
      <c r="EY292" s="600"/>
      <c r="EZ292" s="600"/>
      <c r="FA292" s="600"/>
      <c r="FB292" s="600"/>
      <c r="FC292" s="600"/>
      <c r="FD292" s="600"/>
      <c r="FE292" s="600"/>
      <c r="FF292" s="600"/>
      <c r="FG292" s="600"/>
      <c r="FH292" s="600"/>
      <c r="FI292" s="600"/>
      <c r="FJ292" s="600"/>
      <c r="FK292" s="600"/>
      <c r="FL292" s="600"/>
      <c r="FM292" s="600"/>
      <c r="FN292" s="600"/>
      <c r="FO292" s="600"/>
      <c r="FP292" s="600"/>
      <c r="FQ292" s="600"/>
      <c r="FR292" s="600"/>
      <c r="FS292" s="600"/>
      <c r="FT292" s="600"/>
      <c r="FU292" s="600"/>
      <c r="FV292" s="600"/>
      <c r="FW292" s="600"/>
      <c r="FX292" s="600"/>
      <c r="FY292" s="600"/>
      <c r="FZ292" s="600"/>
      <c r="GA292" s="600"/>
      <c r="GB292" s="600"/>
      <c r="GC292" s="600"/>
      <c r="GD292" s="600"/>
      <c r="GE292" s="600"/>
      <c r="GF292" s="600"/>
      <c r="GG292" s="600"/>
      <c r="GH292" s="600"/>
      <c r="GI292" s="600"/>
      <c r="GJ292" s="600"/>
      <c r="GK292" s="600"/>
      <c r="GL292" s="600"/>
      <c r="GM292" s="600"/>
      <c r="GN292" s="600"/>
      <c r="GO292" s="600"/>
      <c r="GP292" s="600"/>
      <c r="GQ292" s="600"/>
      <c r="GR292" s="600"/>
      <c r="GS292" s="600"/>
      <c r="GT292" s="600"/>
      <c r="GU292" s="600"/>
      <c r="GV292" s="600"/>
      <c r="GW292" s="600"/>
      <c r="GX292" s="600"/>
      <c r="GY292" s="600"/>
      <c r="GZ292" s="600"/>
      <c r="HA292" s="600"/>
      <c r="HB292" s="600"/>
      <c r="HC292" s="600"/>
      <c r="HD292" s="600"/>
      <c r="HE292" s="600"/>
      <c r="HF292" s="600"/>
      <c r="HG292" s="600"/>
      <c r="HH292" s="600"/>
      <c r="HI292" s="600"/>
      <c r="HJ292" s="600"/>
      <c r="HK292" s="600"/>
      <c r="HL292" s="600"/>
      <c r="HM292" s="600"/>
      <c r="HN292" s="600"/>
      <c r="HO292" s="600"/>
      <c r="HP292" s="600"/>
      <c r="HQ292" s="600"/>
      <c r="HR292" s="600"/>
      <c r="HS292" s="600"/>
      <c r="HT292" s="600"/>
      <c r="HU292" s="600"/>
      <c r="HV292" s="600"/>
      <c r="HW292" s="600"/>
      <c r="HX292" s="600"/>
      <c r="HY292" s="600"/>
      <c r="HZ292" s="600"/>
      <c r="IA292" s="600"/>
      <c r="IB292" s="600"/>
      <c r="IC292" s="600"/>
      <c r="ID292" s="600"/>
      <c r="IE292" s="600"/>
      <c r="IF292" s="600"/>
      <c r="IG292" s="600"/>
      <c r="IH292" s="600"/>
      <c r="II292" s="600"/>
      <c r="IJ292" s="600"/>
      <c r="IK292" s="600"/>
      <c r="IL292" s="600"/>
      <c r="IM292" s="600"/>
      <c r="IN292" s="600"/>
      <c r="IO292" s="600"/>
      <c r="IP292" s="600"/>
      <c r="IQ292" s="600"/>
      <c r="IR292" s="600"/>
      <c r="IS292" s="600"/>
      <c r="IT292" s="600"/>
      <c r="IU292" s="600"/>
    </row>
    <row r="293" spans="1:255" ht="16.5" customHeight="1" x14ac:dyDescent="0.25">
      <c r="A293" s="591"/>
      <c r="B293" s="592" t="s">
        <v>445</v>
      </c>
      <c r="C293" s="593" t="str">
        <f t="shared" si="103"/>
        <v>Belanja Makanan dan Minuman Aktivitas Lapangan</v>
      </c>
      <c r="D293" s="594">
        <v>28080000</v>
      </c>
      <c r="E293" s="594"/>
      <c r="F293" s="594"/>
      <c r="G293" s="594">
        <f t="shared" si="97"/>
        <v>0</v>
      </c>
      <c r="H293" s="594"/>
      <c r="I293" s="594"/>
      <c r="J293" s="594">
        <f t="shared" si="98"/>
        <v>0</v>
      </c>
      <c r="K293" s="594">
        <v>21960000</v>
      </c>
      <c r="L293" s="594"/>
      <c r="M293" s="594">
        <f t="shared" si="99"/>
        <v>21960000</v>
      </c>
      <c r="N293" s="594">
        <f t="shared" si="100"/>
        <v>21960000</v>
      </c>
      <c r="O293" s="595">
        <f t="shared" si="101"/>
        <v>6120000</v>
      </c>
      <c r="Q293" s="596"/>
    </row>
    <row r="294" spans="1:255" s="623" customFormat="1" ht="16.5" customHeight="1" x14ac:dyDescent="0.25">
      <c r="A294" s="591"/>
      <c r="B294" s="592" t="s">
        <v>445</v>
      </c>
      <c r="C294" s="593" t="str">
        <f t="shared" si="103"/>
        <v>Belanja Makanan dan Minuman Aktivitas Lapangan</v>
      </c>
      <c r="D294" s="594">
        <v>15300000</v>
      </c>
      <c r="E294" s="594"/>
      <c r="F294" s="594"/>
      <c r="G294" s="594">
        <f t="shared" si="97"/>
        <v>0</v>
      </c>
      <c r="H294" s="594"/>
      <c r="I294" s="594"/>
      <c r="J294" s="594">
        <f t="shared" si="98"/>
        <v>0</v>
      </c>
      <c r="K294" s="594">
        <v>9000000</v>
      </c>
      <c r="L294" s="594"/>
      <c r="M294" s="594">
        <f t="shared" si="99"/>
        <v>9000000</v>
      </c>
      <c r="N294" s="594">
        <f t="shared" si="100"/>
        <v>9000000</v>
      </c>
      <c r="O294" s="594">
        <f t="shared" si="101"/>
        <v>6300000</v>
      </c>
      <c r="P294" s="561"/>
      <c r="Q294" s="596">
        <f>(N294/D294)*100</f>
        <v>58.82352941176471</v>
      </c>
      <c r="R294" s="561"/>
      <c r="S294" s="561"/>
      <c r="T294" s="561"/>
      <c r="U294" s="561"/>
      <c r="V294" s="561"/>
      <c r="W294" s="561"/>
      <c r="X294" s="561"/>
      <c r="Y294" s="561"/>
      <c r="Z294" s="561"/>
      <c r="AA294" s="561"/>
      <c r="AB294" s="561"/>
      <c r="AC294" s="561"/>
      <c r="AD294" s="561"/>
      <c r="AE294" s="561"/>
      <c r="AF294" s="561"/>
      <c r="AG294" s="561"/>
      <c r="AH294" s="561"/>
      <c r="AI294" s="561"/>
      <c r="AJ294" s="561"/>
      <c r="AK294" s="561"/>
      <c r="AL294" s="561"/>
      <c r="AM294" s="561"/>
      <c r="AN294" s="561"/>
      <c r="AO294" s="561"/>
      <c r="AP294" s="561"/>
      <c r="AQ294" s="561"/>
      <c r="AR294" s="561"/>
      <c r="AS294" s="561"/>
      <c r="AT294" s="561"/>
      <c r="AU294" s="561"/>
      <c r="AV294" s="561"/>
      <c r="AW294" s="561"/>
      <c r="AX294" s="561"/>
      <c r="AY294" s="561"/>
      <c r="AZ294" s="561"/>
      <c r="BA294" s="561"/>
      <c r="BB294" s="561"/>
      <c r="BC294" s="561"/>
      <c r="BD294" s="561"/>
      <c r="BE294" s="561"/>
      <c r="BF294" s="561"/>
      <c r="BG294" s="561"/>
      <c r="BH294" s="561"/>
      <c r="BI294" s="561"/>
      <c r="BJ294" s="561"/>
      <c r="BK294" s="561"/>
      <c r="BL294" s="561"/>
      <c r="BM294" s="561"/>
      <c r="BN294" s="561"/>
      <c r="BO294" s="561"/>
      <c r="BP294" s="561"/>
      <c r="BQ294" s="561"/>
      <c r="BR294" s="561"/>
      <c r="BS294" s="561"/>
      <c r="BT294" s="561"/>
      <c r="BU294" s="561"/>
      <c r="BV294" s="561"/>
      <c r="BW294" s="561"/>
      <c r="BX294" s="561"/>
      <c r="BY294" s="561"/>
      <c r="BZ294" s="561"/>
      <c r="CA294" s="561"/>
      <c r="CB294" s="561"/>
      <c r="CC294" s="561"/>
      <c r="CD294" s="561"/>
      <c r="CE294" s="561"/>
      <c r="CF294" s="561"/>
      <c r="CG294" s="561"/>
      <c r="CH294" s="561"/>
      <c r="CI294" s="561"/>
      <c r="CJ294" s="561"/>
      <c r="CK294" s="561"/>
      <c r="CL294" s="561"/>
      <c r="CM294" s="561"/>
      <c r="CN294" s="561"/>
      <c r="CO294" s="561"/>
      <c r="CP294" s="561"/>
      <c r="CQ294" s="561"/>
      <c r="CR294" s="561"/>
      <c r="CS294" s="561"/>
      <c r="CT294" s="561"/>
      <c r="CU294" s="561"/>
      <c r="CV294" s="561"/>
      <c r="CW294" s="561"/>
      <c r="CX294" s="561"/>
      <c r="CY294" s="561"/>
      <c r="CZ294" s="561"/>
      <c r="DA294" s="561"/>
      <c r="DB294" s="561"/>
      <c r="DC294" s="561"/>
      <c r="DD294" s="561"/>
      <c r="DE294" s="561"/>
      <c r="DF294" s="561"/>
      <c r="DG294" s="561"/>
      <c r="DH294" s="561"/>
      <c r="DI294" s="561"/>
      <c r="DJ294" s="561"/>
      <c r="DK294" s="561"/>
      <c r="DL294" s="561"/>
      <c r="DM294" s="561"/>
      <c r="DN294" s="561"/>
      <c r="DO294" s="561"/>
      <c r="DP294" s="561"/>
      <c r="DQ294" s="561"/>
      <c r="DR294" s="561"/>
      <c r="DS294" s="561"/>
      <c r="DT294" s="561"/>
      <c r="DU294" s="561"/>
      <c r="DV294" s="561"/>
      <c r="DW294" s="561"/>
      <c r="DX294" s="561"/>
      <c r="DY294" s="561"/>
      <c r="DZ294" s="561"/>
      <c r="EA294" s="561"/>
      <c r="EB294" s="561"/>
      <c r="EC294" s="561"/>
      <c r="ED294" s="561"/>
      <c r="EE294" s="561"/>
      <c r="EF294" s="561"/>
      <c r="EG294" s="561"/>
      <c r="EH294" s="561"/>
      <c r="EI294" s="561"/>
      <c r="EJ294" s="561"/>
      <c r="EK294" s="561"/>
      <c r="EL294" s="561"/>
      <c r="EM294" s="561"/>
      <c r="EN294" s="561"/>
      <c r="EO294" s="561"/>
      <c r="EP294" s="561"/>
      <c r="EQ294" s="561"/>
      <c r="ER294" s="561"/>
      <c r="ES294" s="561"/>
      <c r="ET294" s="561"/>
      <c r="EU294" s="561"/>
      <c r="EV294" s="561"/>
      <c r="EW294" s="561"/>
      <c r="EX294" s="561"/>
      <c r="EY294" s="561"/>
      <c r="EZ294" s="561"/>
      <c r="FA294" s="561"/>
      <c r="FB294" s="561"/>
      <c r="FC294" s="561"/>
      <c r="FD294" s="561"/>
      <c r="FE294" s="561"/>
      <c r="FF294" s="561"/>
      <c r="FG294" s="561"/>
      <c r="FH294" s="561"/>
      <c r="FI294" s="561"/>
      <c r="FJ294" s="561"/>
      <c r="FK294" s="561"/>
      <c r="FL294" s="561"/>
      <c r="FM294" s="561"/>
      <c r="FN294" s="561"/>
      <c r="FO294" s="561"/>
      <c r="FP294" s="561"/>
      <c r="FQ294" s="561"/>
      <c r="FR294" s="561"/>
      <c r="FS294" s="561"/>
      <c r="FT294" s="561"/>
      <c r="FU294" s="561"/>
      <c r="FV294" s="561"/>
      <c r="FW294" s="561"/>
      <c r="FX294" s="561"/>
      <c r="FY294" s="561"/>
      <c r="FZ294" s="561"/>
      <c r="GA294" s="561"/>
      <c r="GB294" s="561"/>
      <c r="GC294" s="561"/>
      <c r="GD294" s="561"/>
      <c r="GE294" s="561"/>
      <c r="GF294" s="561"/>
      <c r="GG294" s="561"/>
      <c r="GH294" s="561"/>
      <c r="GI294" s="561"/>
      <c r="GJ294" s="561"/>
      <c r="GK294" s="561"/>
      <c r="GL294" s="561"/>
      <c r="GM294" s="561"/>
      <c r="GN294" s="561"/>
      <c r="GO294" s="561"/>
      <c r="GP294" s="561"/>
      <c r="GQ294" s="561"/>
      <c r="GR294" s="561"/>
      <c r="GS294" s="561"/>
      <c r="GT294" s="561"/>
      <c r="GU294" s="561"/>
      <c r="GV294" s="561"/>
      <c r="GW294" s="561"/>
      <c r="GX294" s="561"/>
      <c r="GY294" s="561"/>
      <c r="GZ294" s="561"/>
      <c r="HA294" s="561"/>
      <c r="HB294" s="561"/>
      <c r="HC294" s="561"/>
      <c r="HD294" s="561"/>
      <c r="HE294" s="561"/>
      <c r="HF294" s="561"/>
      <c r="HG294" s="561"/>
      <c r="HH294" s="561"/>
      <c r="HI294" s="561"/>
      <c r="HJ294" s="561"/>
      <c r="HK294" s="561"/>
      <c r="HL294" s="561"/>
      <c r="HM294" s="561"/>
      <c r="HN294" s="561"/>
      <c r="HO294" s="561"/>
      <c r="HP294" s="561"/>
      <c r="HQ294" s="561"/>
      <c r="HR294" s="561"/>
      <c r="HS294" s="561"/>
      <c r="HT294" s="561"/>
      <c r="HU294" s="561"/>
      <c r="HV294" s="561"/>
      <c r="HW294" s="561"/>
      <c r="HX294" s="561"/>
      <c r="HY294" s="561"/>
      <c r="HZ294" s="561"/>
      <c r="IA294" s="561"/>
      <c r="IB294" s="561"/>
      <c r="IC294" s="561"/>
      <c r="ID294" s="561"/>
      <c r="IE294" s="561"/>
      <c r="IF294" s="561"/>
      <c r="IG294" s="561"/>
      <c r="IH294" s="561"/>
      <c r="II294" s="561"/>
      <c r="IJ294" s="561"/>
      <c r="IK294" s="561"/>
      <c r="IL294" s="561"/>
      <c r="IM294" s="561"/>
      <c r="IN294" s="561"/>
      <c r="IO294" s="561"/>
      <c r="IP294" s="561"/>
      <c r="IQ294" s="561"/>
      <c r="IR294" s="561"/>
      <c r="IS294" s="561"/>
      <c r="IT294" s="561"/>
      <c r="IU294" s="561"/>
    </row>
    <row r="295" spans="1:255" ht="16.5" customHeight="1" x14ac:dyDescent="0.25">
      <c r="A295" s="591"/>
      <c r="B295" s="592" t="s">
        <v>445</v>
      </c>
      <c r="C295" s="593" t="str">
        <f t="shared" si="103"/>
        <v>Belanja Makanan dan Minuman Aktivitas Lapangan</v>
      </c>
      <c r="D295" s="594">
        <v>30575000</v>
      </c>
      <c r="E295" s="594"/>
      <c r="F295" s="594"/>
      <c r="G295" s="594">
        <f t="shared" si="97"/>
        <v>0</v>
      </c>
      <c r="H295" s="594">
        <v>0</v>
      </c>
      <c r="I295" s="594"/>
      <c r="J295" s="594">
        <f t="shared" si="98"/>
        <v>0</v>
      </c>
      <c r="K295" s="594">
        <v>23865000</v>
      </c>
      <c r="L295" s="594"/>
      <c r="M295" s="594">
        <f t="shared" si="99"/>
        <v>23865000</v>
      </c>
      <c r="N295" s="594">
        <f t="shared" si="100"/>
        <v>23865000</v>
      </c>
      <c r="O295" s="595">
        <f t="shared" si="101"/>
        <v>6710000</v>
      </c>
      <c r="Q295" s="596">
        <f>(N295/D295)*100</f>
        <v>78.053965658217493</v>
      </c>
    </row>
    <row r="296" spans="1:255" ht="16.5" customHeight="1" x14ac:dyDescent="0.25">
      <c r="A296" s="591"/>
      <c r="B296" s="592" t="s">
        <v>445</v>
      </c>
      <c r="C296" s="593" t="str">
        <f t="shared" si="103"/>
        <v>Belanja Makanan dan Minuman Aktivitas Lapangan</v>
      </c>
      <c r="D296" s="594">
        <v>15916000</v>
      </c>
      <c r="E296" s="594"/>
      <c r="F296" s="594"/>
      <c r="G296" s="594">
        <f t="shared" si="97"/>
        <v>0</v>
      </c>
      <c r="H296" s="594"/>
      <c r="I296" s="594"/>
      <c r="J296" s="594">
        <f t="shared" si="98"/>
        <v>0</v>
      </c>
      <c r="K296" s="594">
        <v>14640000</v>
      </c>
      <c r="L296" s="594"/>
      <c r="M296" s="594">
        <f t="shared" si="99"/>
        <v>14640000</v>
      </c>
      <c r="N296" s="594">
        <f t="shared" si="100"/>
        <v>14640000</v>
      </c>
      <c r="O296" s="595">
        <f t="shared" si="101"/>
        <v>1276000</v>
      </c>
      <c r="Q296" s="596">
        <f>(N296/D296)*100</f>
        <v>91.982910278964567</v>
      </c>
    </row>
    <row r="297" spans="1:255" ht="16.5" customHeight="1" x14ac:dyDescent="0.25">
      <c r="A297" s="591"/>
      <c r="B297" s="592" t="s">
        <v>445</v>
      </c>
      <c r="C297" s="593" t="str">
        <f t="shared" si="103"/>
        <v>Belanja Makanan dan Minuman Aktivitas Lapangan</v>
      </c>
      <c r="D297" s="594">
        <v>8925000</v>
      </c>
      <c r="E297" s="594"/>
      <c r="F297" s="594"/>
      <c r="G297" s="594">
        <f t="shared" si="97"/>
        <v>0</v>
      </c>
      <c r="H297" s="594"/>
      <c r="I297" s="594"/>
      <c r="J297" s="594">
        <f t="shared" si="98"/>
        <v>0</v>
      </c>
      <c r="K297" s="594">
        <v>8730000</v>
      </c>
      <c r="L297" s="594"/>
      <c r="M297" s="594">
        <f t="shared" si="99"/>
        <v>8730000</v>
      </c>
      <c r="N297" s="594">
        <f t="shared" si="100"/>
        <v>8730000</v>
      </c>
      <c r="O297" s="595">
        <f t="shared" si="101"/>
        <v>195000</v>
      </c>
      <c r="Q297" s="596">
        <f>(N297/D297)*100</f>
        <v>97.815126050420162</v>
      </c>
    </row>
    <row r="298" spans="1:255" ht="16.5" customHeight="1" x14ac:dyDescent="0.25">
      <c r="A298" s="612"/>
      <c r="B298" s="592" t="s">
        <v>357</v>
      </c>
      <c r="C298" s="593" t="str">
        <f t="shared" si="103"/>
        <v xml:space="preserve">Belanja Pakaian Dinas Harian (PDH)
</v>
      </c>
      <c r="D298" s="614">
        <v>135750000</v>
      </c>
      <c r="E298" s="615"/>
      <c r="F298" s="615"/>
      <c r="G298" s="594">
        <f t="shared" si="97"/>
        <v>0</v>
      </c>
      <c r="H298" s="614">
        <v>135750000</v>
      </c>
      <c r="I298" s="614"/>
      <c r="J298" s="594">
        <f t="shared" si="98"/>
        <v>135750000</v>
      </c>
      <c r="K298" s="615"/>
      <c r="L298" s="615"/>
      <c r="M298" s="594">
        <f t="shared" si="99"/>
        <v>0</v>
      </c>
      <c r="N298" s="594">
        <f t="shared" si="100"/>
        <v>135750000</v>
      </c>
      <c r="O298" s="595">
        <f t="shared" si="101"/>
        <v>0</v>
      </c>
      <c r="P298" s="590"/>
      <c r="Q298" s="583"/>
      <c r="R298" s="590"/>
      <c r="S298" s="590"/>
      <c r="T298" s="590"/>
      <c r="U298" s="590"/>
      <c r="V298" s="590"/>
      <c r="W298" s="590"/>
      <c r="X298" s="590"/>
      <c r="Y298" s="590"/>
      <c r="Z298" s="590"/>
      <c r="AA298" s="590"/>
      <c r="AB298" s="590"/>
      <c r="AC298" s="590"/>
      <c r="AD298" s="590"/>
      <c r="AE298" s="590"/>
      <c r="AF298" s="590"/>
      <c r="AG298" s="590"/>
      <c r="AH298" s="590"/>
      <c r="AI298" s="590"/>
      <c r="AJ298" s="590"/>
      <c r="AK298" s="590"/>
      <c r="AL298" s="590"/>
      <c r="AM298" s="590"/>
      <c r="AN298" s="590"/>
      <c r="AO298" s="590"/>
      <c r="AP298" s="590"/>
      <c r="AQ298" s="590"/>
      <c r="AR298" s="590"/>
      <c r="AS298" s="590"/>
      <c r="AT298" s="590"/>
      <c r="AU298" s="590"/>
      <c r="AV298" s="590"/>
      <c r="AW298" s="590"/>
      <c r="AX298" s="590"/>
      <c r="AY298" s="590"/>
      <c r="AZ298" s="590"/>
      <c r="BA298" s="590"/>
      <c r="BB298" s="590"/>
      <c r="BC298" s="590"/>
      <c r="BD298" s="590"/>
      <c r="BE298" s="590"/>
      <c r="BF298" s="590"/>
      <c r="BG298" s="590"/>
      <c r="BH298" s="590"/>
      <c r="BI298" s="590"/>
      <c r="BJ298" s="590"/>
      <c r="BK298" s="590"/>
      <c r="BL298" s="590"/>
      <c r="BM298" s="590"/>
      <c r="BN298" s="590"/>
      <c r="BO298" s="590"/>
      <c r="BP298" s="590"/>
      <c r="BQ298" s="590"/>
      <c r="BR298" s="590"/>
      <c r="BS298" s="590"/>
      <c r="BT298" s="590"/>
      <c r="BU298" s="590"/>
      <c r="BV298" s="590"/>
      <c r="BW298" s="590"/>
      <c r="BX298" s="590"/>
      <c r="BY298" s="590"/>
      <c r="BZ298" s="590"/>
      <c r="CA298" s="590"/>
      <c r="CB298" s="590"/>
      <c r="CC298" s="590"/>
      <c r="CD298" s="590"/>
      <c r="CE298" s="590"/>
      <c r="CF298" s="590"/>
      <c r="CG298" s="590"/>
      <c r="CH298" s="590"/>
      <c r="CI298" s="590"/>
      <c r="CJ298" s="590"/>
      <c r="CK298" s="590"/>
      <c r="CL298" s="590"/>
      <c r="CM298" s="590"/>
      <c r="CN298" s="590"/>
      <c r="CO298" s="590"/>
      <c r="CP298" s="590"/>
      <c r="CQ298" s="590"/>
      <c r="CR298" s="590"/>
      <c r="CS298" s="590"/>
      <c r="CT298" s="590"/>
      <c r="CU298" s="590"/>
      <c r="CV298" s="590"/>
      <c r="CW298" s="590"/>
      <c r="CX298" s="590"/>
      <c r="CY298" s="590"/>
      <c r="CZ298" s="590"/>
      <c r="DA298" s="590"/>
      <c r="DB298" s="590"/>
      <c r="DC298" s="590"/>
      <c r="DD298" s="590"/>
      <c r="DE298" s="590"/>
      <c r="DF298" s="590"/>
      <c r="DG298" s="590"/>
      <c r="DH298" s="590"/>
      <c r="DI298" s="590"/>
      <c r="DJ298" s="590"/>
      <c r="DK298" s="590"/>
      <c r="DL298" s="590"/>
      <c r="DM298" s="590"/>
      <c r="DN298" s="590"/>
      <c r="DO298" s="590"/>
      <c r="DP298" s="590"/>
      <c r="DQ298" s="590"/>
      <c r="DR298" s="590"/>
      <c r="DS298" s="590"/>
      <c r="DT298" s="590"/>
      <c r="DU298" s="590"/>
      <c r="DV298" s="590"/>
      <c r="DW298" s="590"/>
      <c r="DX298" s="590"/>
      <c r="DY298" s="590"/>
      <c r="DZ298" s="590"/>
      <c r="EA298" s="590"/>
      <c r="EB298" s="590"/>
      <c r="EC298" s="590"/>
      <c r="ED298" s="590"/>
      <c r="EE298" s="590"/>
      <c r="EF298" s="590"/>
      <c r="EG298" s="590"/>
      <c r="EH298" s="590"/>
      <c r="EI298" s="590"/>
      <c r="EJ298" s="590"/>
      <c r="EK298" s="590"/>
      <c r="EL298" s="590"/>
      <c r="EM298" s="590"/>
      <c r="EN298" s="590"/>
      <c r="EO298" s="590"/>
      <c r="EP298" s="590"/>
      <c r="EQ298" s="590"/>
      <c r="ER298" s="590"/>
      <c r="ES298" s="590"/>
      <c r="ET298" s="590"/>
      <c r="EU298" s="590"/>
      <c r="EV298" s="590"/>
      <c r="EW298" s="590"/>
      <c r="EX298" s="590"/>
      <c r="EY298" s="590"/>
      <c r="EZ298" s="590"/>
      <c r="FA298" s="590"/>
      <c r="FB298" s="590"/>
      <c r="FC298" s="590"/>
      <c r="FD298" s="590"/>
      <c r="FE298" s="590"/>
      <c r="FF298" s="590"/>
      <c r="FG298" s="590"/>
      <c r="FH298" s="590"/>
      <c r="FI298" s="590"/>
      <c r="FJ298" s="590"/>
      <c r="FK298" s="590"/>
      <c r="FL298" s="590"/>
      <c r="FM298" s="590"/>
      <c r="FN298" s="590"/>
      <c r="FO298" s="590"/>
      <c r="FP298" s="590"/>
      <c r="FQ298" s="590"/>
      <c r="FR298" s="590"/>
      <c r="FS298" s="590"/>
      <c r="FT298" s="590"/>
      <c r="FU298" s="590"/>
      <c r="FV298" s="590"/>
      <c r="FW298" s="590"/>
      <c r="FX298" s="590"/>
      <c r="FY298" s="590"/>
      <c r="FZ298" s="590"/>
      <c r="GA298" s="590"/>
      <c r="GB298" s="590"/>
      <c r="GC298" s="590"/>
      <c r="GD298" s="590"/>
      <c r="GE298" s="590"/>
      <c r="GF298" s="590"/>
      <c r="GG298" s="590"/>
      <c r="GH298" s="590"/>
      <c r="GI298" s="590"/>
      <c r="GJ298" s="590"/>
      <c r="GK298" s="590"/>
      <c r="GL298" s="590"/>
      <c r="GM298" s="590"/>
      <c r="GN298" s="590"/>
      <c r="GO298" s="590"/>
      <c r="GP298" s="590"/>
      <c r="GQ298" s="590"/>
      <c r="GR298" s="590"/>
      <c r="GS298" s="590"/>
      <c r="GT298" s="590"/>
      <c r="GU298" s="590"/>
      <c r="GV298" s="590"/>
      <c r="GW298" s="590"/>
      <c r="GX298" s="590"/>
      <c r="GY298" s="590"/>
      <c r="GZ298" s="590"/>
      <c r="HA298" s="590"/>
      <c r="HB298" s="590"/>
      <c r="HC298" s="590"/>
      <c r="HD298" s="590"/>
      <c r="HE298" s="590"/>
      <c r="HF298" s="590"/>
      <c r="HG298" s="590"/>
      <c r="HH298" s="590"/>
      <c r="HI298" s="590"/>
      <c r="HJ298" s="590"/>
      <c r="HK298" s="590"/>
      <c r="HL298" s="590"/>
      <c r="HM298" s="590"/>
      <c r="HN298" s="590"/>
      <c r="HO298" s="590"/>
      <c r="HP298" s="590"/>
      <c r="HQ298" s="590"/>
      <c r="HR298" s="590"/>
      <c r="HS298" s="590"/>
      <c r="HT298" s="590"/>
      <c r="HU298" s="590"/>
      <c r="HV298" s="590"/>
      <c r="HW298" s="590"/>
      <c r="HX298" s="590"/>
      <c r="HY298" s="590"/>
      <c r="HZ298" s="590"/>
      <c r="IA298" s="590"/>
      <c r="IB298" s="590"/>
      <c r="IC298" s="590"/>
      <c r="ID298" s="590"/>
      <c r="IE298" s="590"/>
      <c r="IF298" s="590"/>
      <c r="IG298" s="590"/>
      <c r="IH298" s="590"/>
      <c r="II298" s="590"/>
      <c r="IJ298" s="590"/>
      <c r="IK298" s="590"/>
      <c r="IL298" s="590"/>
      <c r="IM298" s="590"/>
      <c r="IN298" s="590"/>
      <c r="IO298" s="590"/>
      <c r="IP298" s="590"/>
      <c r="IQ298" s="590"/>
      <c r="IR298" s="590"/>
      <c r="IS298" s="590"/>
      <c r="IT298" s="590"/>
      <c r="IU298" s="590"/>
    </row>
    <row r="299" spans="1:255" ht="16.5" customHeight="1" x14ac:dyDescent="0.25">
      <c r="A299" s="591"/>
      <c r="B299" s="592" t="s">
        <v>446</v>
      </c>
      <c r="C299" s="593" t="str">
        <f t="shared" si="103"/>
        <v>Belanja Pakaian Teknik</v>
      </c>
      <c r="D299" s="594">
        <v>678000000</v>
      </c>
      <c r="E299" s="594"/>
      <c r="F299" s="594"/>
      <c r="G299" s="594">
        <f t="shared" si="97"/>
        <v>0</v>
      </c>
      <c r="H299" s="594">
        <v>231424000</v>
      </c>
      <c r="I299" s="594"/>
      <c r="J299" s="594">
        <f t="shared" si="98"/>
        <v>231424000</v>
      </c>
      <c r="K299" s="594">
        <v>365680000</v>
      </c>
      <c r="L299" s="594"/>
      <c r="M299" s="594">
        <f t="shared" si="99"/>
        <v>365680000</v>
      </c>
      <c r="N299" s="594">
        <f t="shared" si="100"/>
        <v>597104000</v>
      </c>
      <c r="O299" s="595">
        <f t="shared" si="101"/>
        <v>80896000</v>
      </c>
      <c r="P299" s="600"/>
      <c r="Q299" s="596"/>
      <c r="R299" s="600"/>
      <c r="S299" s="600"/>
      <c r="T299" s="600"/>
      <c r="U299" s="600"/>
      <c r="V299" s="600"/>
      <c r="W299" s="600"/>
      <c r="X299" s="600"/>
      <c r="Y299" s="600"/>
      <c r="Z299" s="600"/>
      <c r="AA299" s="600"/>
      <c r="AB299" s="600"/>
      <c r="AC299" s="600"/>
      <c r="AD299" s="600"/>
      <c r="AE299" s="600"/>
      <c r="AF299" s="600"/>
      <c r="AG299" s="600"/>
      <c r="AH299" s="600"/>
      <c r="AI299" s="600"/>
      <c r="AJ299" s="600"/>
      <c r="AK299" s="600"/>
      <c r="AL299" s="600"/>
      <c r="AM299" s="600"/>
      <c r="AN299" s="600"/>
      <c r="AO299" s="600"/>
      <c r="AP299" s="600"/>
      <c r="AQ299" s="600"/>
      <c r="AR299" s="600"/>
      <c r="AS299" s="600"/>
      <c r="AT299" s="600"/>
      <c r="AU299" s="600"/>
      <c r="AV299" s="600"/>
      <c r="AW299" s="600"/>
      <c r="AX299" s="600"/>
      <c r="AY299" s="600"/>
      <c r="AZ299" s="600"/>
      <c r="BA299" s="600"/>
      <c r="BB299" s="600"/>
      <c r="BC299" s="600"/>
      <c r="BD299" s="600"/>
      <c r="BE299" s="600"/>
      <c r="BF299" s="600"/>
      <c r="BG299" s="600"/>
      <c r="BH299" s="600"/>
      <c r="BI299" s="600"/>
      <c r="BJ299" s="600"/>
      <c r="BK299" s="600"/>
      <c r="BL299" s="600"/>
      <c r="BM299" s="600"/>
      <c r="BN299" s="600"/>
      <c r="BO299" s="600"/>
      <c r="BP299" s="600"/>
      <c r="BQ299" s="600"/>
      <c r="BR299" s="600"/>
      <c r="BS299" s="600"/>
      <c r="BT299" s="600"/>
      <c r="BU299" s="600"/>
      <c r="BV299" s="600"/>
      <c r="BW299" s="600"/>
      <c r="BX299" s="600"/>
      <c r="BY299" s="600"/>
      <c r="BZ299" s="600"/>
      <c r="CA299" s="600"/>
      <c r="CB299" s="600"/>
      <c r="CC299" s="600"/>
      <c r="CD299" s="600"/>
      <c r="CE299" s="600"/>
      <c r="CF299" s="600"/>
      <c r="CG299" s="600"/>
      <c r="CH299" s="600"/>
      <c r="CI299" s="600"/>
      <c r="CJ299" s="600"/>
      <c r="CK299" s="600"/>
      <c r="CL299" s="600"/>
      <c r="CM299" s="600"/>
      <c r="CN299" s="600"/>
      <c r="CO299" s="600"/>
      <c r="CP299" s="600"/>
      <c r="CQ299" s="600"/>
      <c r="CR299" s="600"/>
      <c r="CS299" s="600"/>
      <c r="CT299" s="600"/>
      <c r="CU299" s="600"/>
      <c r="CV299" s="600"/>
      <c r="CW299" s="600"/>
      <c r="CX299" s="600"/>
      <c r="CY299" s="600"/>
      <c r="CZ299" s="600"/>
      <c r="DA299" s="600"/>
      <c r="DB299" s="600"/>
      <c r="DC299" s="600"/>
      <c r="DD299" s="600"/>
      <c r="DE299" s="600"/>
      <c r="DF299" s="600"/>
      <c r="DG299" s="600"/>
      <c r="DH299" s="600"/>
      <c r="DI299" s="600"/>
      <c r="DJ299" s="600"/>
      <c r="DK299" s="600"/>
      <c r="DL299" s="600"/>
      <c r="DM299" s="600"/>
      <c r="DN299" s="600"/>
      <c r="DO299" s="600"/>
      <c r="DP299" s="600"/>
      <c r="DQ299" s="600"/>
      <c r="DR299" s="600"/>
      <c r="DS299" s="600"/>
      <c r="DT299" s="600"/>
      <c r="DU299" s="600"/>
      <c r="DV299" s="600"/>
      <c r="DW299" s="600"/>
      <c r="DX299" s="600"/>
      <c r="DY299" s="600"/>
      <c r="DZ299" s="600"/>
      <c r="EA299" s="600"/>
      <c r="EB299" s="600"/>
      <c r="EC299" s="600"/>
      <c r="ED299" s="600"/>
      <c r="EE299" s="600"/>
      <c r="EF299" s="600"/>
      <c r="EG299" s="600"/>
      <c r="EH299" s="600"/>
      <c r="EI299" s="600"/>
      <c r="EJ299" s="600"/>
      <c r="EK299" s="600"/>
      <c r="EL299" s="600"/>
      <c r="EM299" s="600"/>
      <c r="EN299" s="600"/>
      <c r="EO299" s="600"/>
      <c r="EP299" s="600"/>
      <c r="EQ299" s="600"/>
      <c r="ER299" s="600"/>
      <c r="ES299" s="600"/>
      <c r="ET299" s="600"/>
      <c r="EU299" s="600"/>
      <c r="EV299" s="600"/>
      <c r="EW299" s="600"/>
      <c r="EX299" s="600"/>
      <c r="EY299" s="600"/>
      <c r="EZ299" s="600"/>
      <c r="FA299" s="600"/>
      <c r="FB299" s="600"/>
      <c r="FC299" s="600"/>
      <c r="FD299" s="600"/>
      <c r="FE299" s="600"/>
      <c r="FF299" s="600"/>
      <c r="FG299" s="600"/>
      <c r="FH299" s="600"/>
      <c r="FI299" s="600"/>
      <c r="FJ299" s="600"/>
      <c r="FK299" s="600"/>
      <c r="FL299" s="600"/>
      <c r="FM299" s="600"/>
      <c r="FN299" s="600"/>
      <c r="FO299" s="600"/>
      <c r="FP299" s="600"/>
      <c r="FQ299" s="600"/>
      <c r="FR299" s="600"/>
      <c r="FS299" s="600"/>
      <c r="FT299" s="600"/>
      <c r="FU299" s="600"/>
      <c r="FV299" s="600"/>
      <c r="FW299" s="600"/>
      <c r="FX299" s="600"/>
      <c r="FY299" s="600"/>
      <c r="FZ299" s="600"/>
      <c r="GA299" s="600"/>
      <c r="GB299" s="600"/>
      <c r="GC299" s="600"/>
      <c r="GD299" s="600"/>
      <c r="GE299" s="600"/>
      <c r="GF299" s="600"/>
      <c r="GG299" s="600"/>
      <c r="GH299" s="600"/>
      <c r="GI299" s="600"/>
      <c r="GJ299" s="600"/>
      <c r="GK299" s="600"/>
      <c r="GL299" s="600"/>
      <c r="GM299" s="600"/>
      <c r="GN299" s="600"/>
      <c r="GO299" s="600"/>
      <c r="GP299" s="600"/>
      <c r="GQ299" s="600"/>
      <c r="GR299" s="600"/>
      <c r="GS299" s="600"/>
      <c r="GT299" s="600"/>
      <c r="GU299" s="600"/>
      <c r="GV299" s="600"/>
      <c r="GW299" s="600"/>
      <c r="GX299" s="600"/>
      <c r="GY299" s="600"/>
      <c r="GZ299" s="600"/>
      <c r="HA299" s="600"/>
      <c r="HB299" s="600"/>
      <c r="HC299" s="600"/>
      <c r="HD299" s="600"/>
      <c r="HE299" s="600"/>
      <c r="HF299" s="600"/>
      <c r="HG299" s="600"/>
      <c r="HH299" s="600"/>
      <c r="HI299" s="600"/>
      <c r="HJ299" s="600"/>
      <c r="HK299" s="600"/>
      <c r="HL299" s="600"/>
      <c r="HM299" s="600"/>
      <c r="HN299" s="600"/>
      <c r="HO299" s="600"/>
      <c r="HP299" s="600"/>
      <c r="HQ299" s="600"/>
      <c r="HR299" s="600"/>
      <c r="HS299" s="600"/>
      <c r="HT299" s="600"/>
      <c r="HU299" s="600"/>
      <c r="HV299" s="600"/>
      <c r="HW299" s="600"/>
      <c r="HX299" s="600"/>
      <c r="HY299" s="600"/>
      <c r="HZ299" s="600"/>
      <c r="IA299" s="600"/>
      <c r="IB299" s="600"/>
      <c r="IC299" s="600"/>
      <c r="ID299" s="600"/>
      <c r="IE299" s="600"/>
      <c r="IF299" s="600"/>
      <c r="IG299" s="600"/>
      <c r="IH299" s="600"/>
      <c r="II299" s="600"/>
      <c r="IJ299" s="600"/>
      <c r="IK299" s="600"/>
      <c r="IL299" s="600"/>
      <c r="IM299" s="600"/>
      <c r="IN299" s="600"/>
      <c r="IO299" s="600"/>
      <c r="IP299" s="600"/>
      <c r="IQ299" s="600"/>
      <c r="IR299" s="600"/>
      <c r="IS299" s="600"/>
      <c r="IT299" s="600"/>
      <c r="IU299" s="600"/>
    </row>
    <row r="300" spans="1:255" ht="16.5" customHeight="1" x14ac:dyDescent="0.25">
      <c r="A300" s="612"/>
      <c r="B300" s="592" t="s">
        <v>590</v>
      </c>
      <c r="C300" s="593" t="s">
        <v>591</v>
      </c>
      <c r="D300" s="594">
        <v>2875000</v>
      </c>
      <c r="E300" s="594"/>
      <c r="F300" s="594"/>
      <c r="G300" s="594">
        <f t="shared" si="97"/>
        <v>0</v>
      </c>
      <c r="H300" s="594"/>
      <c r="I300" s="594"/>
      <c r="J300" s="594">
        <f t="shared" si="98"/>
        <v>0</v>
      </c>
      <c r="K300" s="594"/>
      <c r="L300" s="594"/>
      <c r="M300" s="594">
        <f t="shared" si="99"/>
        <v>0</v>
      </c>
      <c r="N300" s="594">
        <f t="shared" si="100"/>
        <v>0</v>
      </c>
      <c r="O300" s="595">
        <f t="shared" si="101"/>
        <v>2875000</v>
      </c>
      <c r="Q300" s="596"/>
    </row>
    <row r="301" spans="1:255" ht="16.5" customHeight="1" x14ac:dyDescent="0.25">
      <c r="A301" s="591"/>
      <c r="B301" s="592" t="s">
        <v>312</v>
      </c>
      <c r="C301" s="593" t="str">
        <f t="shared" ref="C301:C332" si="104">VLOOKUP(B301,rek,2)</f>
        <v>Honorarium Narasumber atau Pembahas, Moderator, Pembawa Acara, dan Panitia</v>
      </c>
      <c r="D301" s="594">
        <v>1900000</v>
      </c>
      <c r="E301" s="594"/>
      <c r="F301" s="594"/>
      <c r="G301" s="594">
        <f t="shared" ref="G301:G364" si="105">E301+F301</f>
        <v>0</v>
      </c>
      <c r="H301" s="594"/>
      <c r="I301" s="594"/>
      <c r="J301" s="594">
        <f t="shared" ref="J301:J364" si="106">H301+I301</f>
        <v>0</v>
      </c>
      <c r="K301" s="594">
        <v>1800000</v>
      </c>
      <c r="L301" s="594"/>
      <c r="M301" s="594">
        <f t="shared" ref="M301:M364" si="107">K301+L301</f>
        <v>1800000</v>
      </c>
      <c r="N301" s="594">
        <f t="shared" ref="N301:N364" si="108">M301+J301+G301</f>
        <v>1800000</v>
      </c>
      <c r="O301" s="595">
        <f t="shared" ref="O301:O364" si="109">D301-N301</f>
        <v>100000</v>
      </c>
      <c r="Q301" s="596"/>
    </row>
    <row r="302" spans="1:255" ht="16.5" customHeight="1" x14ac:dyDescent="0.25">
      <c r="A302" s="591"/>
      <c r="B302" s="592" t="s">
        <v>312</v>
      </c>
      <c r="C302" s="593" t="str">
        <f t="shared" si="104"/>
        <v>Honorarium Narasumber atau Pembahas, Moderator, Pembawa Acara, dan Panitia</v>
      </c>
      <c r="D302" s="594">
        <v>14400000</v>
      </c>
      <c r="E302" s="594"/>
      <c r="F302" s="594"/>
      <c r="G302" s="594">
        <f t="shared" si="105"/>
        <v>0</v>
      </c>
      <c r="H302" s="594"/>
      <c r="I302" s="594"/>
      <c r="J302" s="594">
        <f t="shared" si="106"/>
        <v>0</v>
      </c>
      <c r="K302" s="594">
        <v>14400000</v>
      </c>
      <c r="L302" s="594"/>
      <c r="M302" s="594">
        <f t="shared" si="107"/>
        <v>14400000</v>
      </c>
      <c r="N302" s="594">
        <f t="shared" si="108"/>
        <v>14400000</v>
      </c>
      <c r="O302" s="595">
        <f t="shared" si="109"/>
        <v>0</v>
      </c>
      <c r="P302" s="600"/>
      <c r="Q302" s="596">
        <f>(N302/D302)*100</f>
        <v>100</v>
      </c>
      <c r="R302" s="600"/>
      <c r="S302" s="600"/>
      <c r="T302" s="600"/>
      <c r="U302" s="600"/>
      <c r="V302" s="600"/>
      <c r="W302" s="600"/>
      <c r="X302" s="600"/>
      <c r="Y302" s="600"/>
      <c r="Z302" s="600"/>
      <c r="AA302" s="600"/>
      <c r="AB302" s="600"/>
      <c r="AC302" s="600"/>
      <c r="AD302" s="600"/>
      <c r="AE302" s="600"/>
      <c r="AF302" s="600"/>
      <c r="AG302" s="600"/>
      <c r="AH302" s="600"/>
      <c r="AI302" s="600"/>
      <c r="AJ302" s="600"/>
      <c r="AK302" s="600"/>
      <c r="AL302" s="600"/>
      <c r="AM302" s="600"/>
      <c r="AN302" s="600"/>
      <c r="AO302" s="600"/>
      <c r="AP302" s="600"/>
      <c r="AQ302" s="600"/>
      <c r="AR302" s="600"/>
      <c r="AS302" s="600"/>
      <c r="AT302" s="600"/>
      <c r="AU302" s="600"/>
      <c r="AV302" s="600"/>
      <c r="AW302" s="600"/>
      <c r="AX302" s="600"/>
      <c r="AY302" s="600"/>
      <c r="AZ302" s="600"/>
      <c r="BA302" s="600"/>
      <c r="BB302" s="600"/>
      <c r="BC302" s="600"/>
      <c r="BD302" s="600"/>
      <c r="BE302" s="600"/>
      <c r="BF302" s="600"/>
      <c r="BG302" s="600"/>
      <c r="BH302" s="600"/>
      <c r="BI302" s="600"/>
      <c r="BJ302" s="600"/>
      <c r="BK302" s="600"/>
      <c r="BL302" s="600"/>
      <c r="BM302" s="600"/>
      <c r="BN302" s="600"/>
      <c r="BO302" s="600"/>
      <c r="BP302" s="600"/>
      <c r="BQ302" s="600"/>
      <c r="BR302" s="600"/>
      <c r="BS302" s="600"/>
      <c r="BT302" s="600"/>
      <c r="BU302" s="600"/>
      <c r="BV302" s="600"/>
      <c r="BW302" s="600"/>
      <c r="BX302" s="600"/>
      <c r="BY302" s="600"/>
      <c r="BZ302" s="600"/>
      <c r="CA302" s="600"/>
      <c r="CB302" s="600"/>
      <c r="CC302" s="600"/>
      <c r="CD302" s="600"/>
      <c r="CE302" s="600"/>
      <c r="CF302" s="600"/>
      <c r="CG302" s="600"/>
      <c r="CH302" s="600"/>
      <c r="CI302" s="600"/>
      <c r="CJ302" s="600"/>
      <c r="CK302" s="600"/>
      <c r="CL302" s="600"/>
      <c r="CM302" s="600"/>
      <c r="CN302" s="600"/>
      <c r="CO302" s="600"/>
      <c r="CP302" s="600"/>
      <c r="CQ302" s="600"/>
      <c r="CR302" s="600"/>
      <c r="CS302" s="600"/>
      <c r="CT302" s="600"/>
      <c r="CU302" s="600"/>
      <c r="CV302" s="600"/>
      <c r="CW302" s="600"/>
      <c r="CX302" s="600"/>
      <c r="CY302" s="600"/>
      <c r="CZ302" s="600"/>
      <c r="DA302" s="600"/>
      <c r="DB302" s="600"/>
      <c r="DC302" s="600"/>
      <c r="DD302" s="600"/>
      <c r="DE302" s="600"/>
      <c r="DF302" s="600"/>
      <c r="DG302" s="600"/>
      <c r="DH302" s="600"/>
      <c r="DI302" s="600"/>
      <c r="DJ302" s="600"/>
      <c r="DK302" s="600"/>
      <c r="DL302" s="600"/>
      <c r="DM302" s="600"/>
      <c r="DN302" s="600"/>
      <c r="DO302" s="600"/>
      <c r="DP302" s="600"/>
      <c r="DQ302" s="600"/>
      <c r="DR302" s="600"/>
      <c r="DS302" s="600"/>
      <c r="DT302" s="600"/>
      <c r="DU302" s="600"/>
      <c r="DV302" s="600"/>
      <c r="DW302" s="600"/>
      <c r="DX302" s="600"/>
      <c r="DY302" s="600"/>
      <c r="DZ302" s="600"/>
      <c r="EA302" s="600"/>
      <c r="EB302" s="600"/>
      <c r="EC302" s="600"/>
      <c r="ED302" s="600"/>
      <c r="EE302" s="600"/>
      <c r="EF302" s="600"/>
      <c r="EG302" s="600"/>
      <c r="EH302" s="600"/>
      <c r="EI302" s="600"/>
      <c r="EJ302" s="600"/>
      <c r="EK302" s="600"/>
      <c r="EL302" s="600"/>
      <c r="EM302" s="600"/>
      <c r="EN302" s="600"/>
      <c r="EO302" s="600"/>
      <c r="EP302" s="600"/>
      <c r="EQ302" s="600"/>
      <c r="ER302" s="600"/>
      <c r="ES302" s="600"/>
      <c r="ET302" s="600"/>
      <c r="EU302" s="600"/>
      <c r="EV302" s="600"/>
      <c r="EW302" s="600"/>
      <c r="EX302" s="600"/>
      <c r="EY302" s="600"/>
      <c r="EZ302" s="600"/>
      <c r="FA302" s="600"/>
      <c r="FB302" s="600"/>
      <c r="FC302" s="600"/>
      <c r="FD302" s="600"/>
      <c r="FE302" s="600"/>
      <c r="FF302" s="600"/>
      <c r="FG302" s="600"/>
      <c r="FH302" s="600"/>
      <c r="FI302" s="600"/>
      <c r="FJ302" s="600"/>
      <c r="FK302" s="600"/>
      <c r="FL302" s="600"/>
      <c r="FM302" s="600"/>
      <c r="FN302" s="600"/>
      <c r="FO302" s="600"/>
      <c r="FP302" s="600"/>
      <c r="FQ302" s="600"/>
      <c r="FR302" s="600"/>
      <c r="FS302" s="600"/>
      <c r="FT302" s="600"/>
      <c r="FU302" s="600"/>
      <c r="FV302" s="600"/>
      <c r="FW302" s="600"/>
      <c r="FX302" s="600"/>
      <c r="FY302" s="600"/>
      <c r="FZ302" s="600"/>
      <c r="GA302" s="600"/>
      <c r="GB302" s="600"/>
      <c r="GC302" s="600"/>
      <c r="GD302" s="600"/>
      <c r="GE302" s="600"/>
      <c r="GF302" s="600"/>
      <c r="GG302" s="600"/>
      <c r="GH302" s="600"/>
      <c r="GI302" s="600"/>
      <c r="GJ302" s="600"/>
      <c r="GK302" s="600"/>
      <c r="GL302" s="600"/>
      <c r="GM302" s="600"/>
      <c r="GN302" s="600"/>
      <c r="GO302" s="600"/>
      <c r="GP302" s="600"/>
      <c r="GQ302" s="600"/>
      <c r="GR302" s="600"/>
      <c r="GS302" s="600"/>
      <c r="GT302" s="600"/>
      <c r="GU302" s="600"/>
      <c r="GV302" s="600"/>
      <c r="GW302" s="600"/>
      <c r="GX302" s="600"/>
      <c r="GY302" s="600"/>
      <c r="GZ302" s="600"/>
      <c r="HA302" s="600"/>
      <c r="HB302" s="600"/>
      <c r="HC302" s="600"/>
      <c r="HD302" s="600"/>
      <c r="HE302" s="600"/>
      <c r="HF302" s="600"/>
      <c r="HG302" s="600"/>
      <c r="HH302" s="600"/>
      <c r="HI302" s="600"/>
      <c r="HJ302" s="600"/>
      <c r="HK302" s="600"/>
      <c r="HL302" s="600"/>
      <c r="HM302" s="600"/>
      <c r="HN302" s="600"/>
      <c r="HO302" s="600"/>
      <c r="HP302" s="600"/>
      <c r="HQ302" s="600"/>
      <c r="HR302" s="600"/>
      <c r="HS302" s="600"/>
      <c r="HT302" s="600"/>
      <c r="HU302" s="600"/>
      <c r="HV302" s="600"/>
      <c r="HW302" s="600"/>
      <c r="HX302" s="600"/>
      <c r="HY302" s="600"/>
      <c r="HZ302" s="600"/>
      <c r="IA302" s="600"/>
      <c r="IB302" s="600"/>
      <c r="IC302" s="600"/>
      <c r="ID302" s="600"/>
      <c r="IE302" s="600"/>
      <c r="IF302" s="600"/>
      <c r="IG302" s="600"/>
      <c r="IH302" s="600"/>
      <c r="II302" s="600"/>
      <c r="IJ302" s="600"/>
      <c r="IK302" s="600"/>
      <c r="IL302" s="600"/>
      <c r="IM302" s="600"/>
      <c r="IN302" s="600"/>
      <c r="IO302" s="600"/>
      <c r="IP302" s="600"/>
      <c r="IQ302" s="600"/>
      <c r="IR302" s="600"/>
      <c r="IS302" s="600"/>
      <c r="IT302" s="600"/>
      <c r="IU302" s="600"/>
    </row>
    <row r="303" spans="1:255" ht="16.5" customHeight="1" x14ac:dyDescent="0.25">
      <c r="A303" s="591"/>
      <c r="B303" s="592" t="s">
        <v>312</v>
      </c>
      <c r="C303" s="593" t="str">
        <f t="shared" si="104"/>
        <v>Honorarium Narasumber atau Pembahas, Moderator, Pembawa Acara, dan Panitia</v>
      </c>
      <c r="D303" s="594">
        <v>18000000</v>
      </c>
      <c r="E303" s="594"/>
      <c r="F303" s="594"/>
      <c r="G303" s="594">
        <f t="shared" si="105"/>
        <v>0</v>
      </c>
      <c r="H303" s="594"/>
      <c r="I303" s="594"/>
      <c r="J303" s="594">
        <f t="shared" si="106"/>
        <v>0</v>
      </c>
      <c r="K303" s="594">
        <v>16200000</v>
      </c>
      <c r="L303" s="594"/>
      <c r="M303" s="594">
        <f t="shared" si="107"/>
        <v>16200000</v>
      </c>
      <c r="N303" s="594">
        <f t="shared" si="108"/>
        <v>16200000</v>
      </c>
      <c r="O303" s="595">
        <f t="shared" si="109"/>
        <v>1800000</v>
      </c>
      <c r="Q303" s="596"/>
    </row>
    <row r="304" spans="1:255" ht="16.5" customHeight="1" x14ac:dyDescent="0.25">
      <c r="A304" s="591"/>
      <c r="B304" s="592" t="s">
        <v>312</v>
      </c>
      <c r="C304" s="593" t="str">
        <f t="shared" si="104"/>
        <v>Honorarium Narasumber atau Pembahas, Moderator, Pembawa Acara, dan Panitia</v>
      </c>
      <c r="D304" s="594">
        <v>14100000</v>
      </c>
      <c r="E304" s="594"/>
      <c r="F304" s="594"/>
      <c r="G304" s="594">
        <f t="shared" si="105"/>
        <v>0</v>
      </c>
      <c r="H304" s="594">
        <v>0</v>
      </c>
      <c r="I304" s="594"/>
      <c r="J304" s="594">
        <f t="shared" si="106"/>
        <v>0</v>
      </c>
      <c r="K304" s="594">
        <v>14100000</v>
      </c>
      <c r="L304" s="594"/>
      <c r="M304" s="594">
        <f t="shared" si="107"/>
        <v>14100000</v>
      </c>
      <c r="N304" s="594">
        <f t="shared" si="108"/>
        <v>14100000</v>
      </c>
      <c r="O304" s="595">
        <f t="shared" si="109"/>
        <v>0</v>
      </c>
      <c r="Q304" s="596"/>
    </row>
    <row r="305" spans="1:255" ht="16.5" customHeight="1" x14ac:dyDescent="0.25">
      <c r="A305" s="591"/>
      <c r="B305" s="592" t="s">
        <v>312</v>
      </c>
      <c r="C305" s="593" t="str">
        <f t="shared" si="104"/>
        <v>Honorarium Narasumber atau Pembahas, Moderator, Pembawa Acara, dan Panitia</v>
      </c>
      <c r="D305" s="594">
        <v>44250000</v>
      </c>
      <c r="E305" s="594"/>
      <c r="F305" s="594"/>
      <c r="G305" s="594">
        <f t="shared" si="105"/>
        <v>0</v>
      </c>
      <c r="H305" s="594"/>
      <c r="I305" s="594"/>
      <c r="J305" s="594">
        <f t="shared" si="106"/>
        <v>0</v>
      </c>
      <c r="K305" s="594">
        <v>27800000</v>
      </c>
      <c r="L305" s="594"/>
      <c r="M305" s="594">
        <f t="shared" si="107"/>
        <v>27800000</v>
      </c>
      <c r="N305" s="594">
        <f t="shared" si="108"/>
        <v>27800000</v>
      </c>
      <c r="O305" s="595">
        <f t="shared" si="109"/>
        <v>16450000</v>
      </c>
      <c r="Q305" s="596">
        <f>(N305/D305)*100</f>
        <v>62.824858757062152</v>
      </c>
    </row>
    <row r="306" spans="1:255" ht="16.5" customHeight="1" x14ac:dyDescent="0.25">
      <c r="A306" s="591"/>
      <c r="B306" s="592" t="s">
        <v>312</v>
      </c>
      <c r="C306" s="593" t="str">
        <f t="shared" si="104"/>
        <v>Honorarium Narasumber atau Pembahas, Moderator, Pembawa Acara, dan Panitia</v>
      </c>
      <c r="D306" s="594">
        <v>18500000</v>
      </c>
      <c r="E306" s="594"/>
      <c r="F306" s="594"/>
      <c r="G306" s="594">
        <f t="shared" si="105"/>
        <v>0</v>
      </c>
      <c r="H306" s="594">
        <v>0</v>
      </c>
      <c r="I306" s="594"/>
      <c r="J306" s="594">
        <f t="shared" si="106"/>
        <v>0</v>
      </c>
      <c r="K306" s="594">
        <v>18400000</v>
      </c>
      <c r="L306" s="594"/>
      <c r="M306" s="594">
        <f t="shared" si="107"/>
        <v>18400000</v>
      </c>
      <c r="N306" s="594">
        <f t="shared" si="108"/>
        <v>18400000</v>
      </c>
      <c r="O306" s="595">
        <f t="shared" si="109"/>
        <v>100000</v>
      </c>
      <c r="Q306" s="596">
        <f>(N306/D306)*100</f>
        <v>99.459459459459467</v>
      </c>
    </row>
    <row r="307" spans="1:255" ht="16.5" customHeight="1" x14ac:dyDescent="0.25">
      <c r="A307" s="591"/>
      <c r="B307" s="592" t="s">
        <v>312</v>
      </c>
      <c r="C307" s="593" t="str">
        <f t="shared" si="104"/>
        <v>Honorarium Narasumber atau Pembahas, Moderator, Pembawa Acara, dan Panitia</v>
      </c>
      <c r="D307" s="594">
        <v>41400000</v>
      </c>
      <c r="E307" s="594"/>
      <c r="F307" s="594"/>
      <c r="G307" s="594">
        <f t="shared" si="105"/>
        <v>0</v>
      </c>
      <c r="H307" s="594"/>
      <c r="I307" s="594"/>
      <c r="J307" s="594">
        <f t="shared" si="106"/>
        <v>0</v>
      </c>
      <c r="K307" s="594">
        <v>41400000</v>
      </c>
      <c r="L307" s="594"/>
      <c r="M307" s="594">
        <f t="shared" si="107"/>
        <v>41400000</v>
      </c>
      <c r="N307" s="594">
        <f t="shared" si="108"/>
        <v>41400000</v>
      </c>
      <c r="O307" s="595">
        <f t="shared" si="109"/>
        <v>0</v>
      </c>
      <c r="Q307" s="596"/>
    </row>
    <row r="308" spans="1:255" ht="16.5" customHeight="1" x14ac:dyDescent="0.25">
      <c r="A308" s="591"/>
      <c r="B308" s="592" t="s">
        <v>312</v>
      </c>
      <c r="C308" s="593" t="str">
        <f t="shared" si="104"/>
        <v>Honorarium Narasumber atau Pembahas, Moderator, Pembawa Acara, dan Panitia</v>
      </c>
      <c r="D308" s="594">
        <v>7300000</v>
      </c>
      <c r="E308" s="594"/>
      <c r="F308" s="594"/>
      <c r="G308" s="594">
        <f t="shared" si="105"/>
        <v>0</v>
      </c>
      <c r="H308" s="594"/>
      <c r="I308" s="594"/>
      <c r="J308" s="594">
        <f t="shared" si="106"/>
        <v>0</v>
      </c>
      <c r="K308" s="594">
        <v>7300000</v>
      </c>
      <c r="L308" s="594"/>
      <c r="M308" s="594">
        <f t="shared" si="107"/>
        <v>7300000</v>
      </c>
      <c r="N308" s="594">
        <f t="shared" si="108"/>
        <v>7300000</v>
      </c>
      <c r="O308" s="595">
        <f t="shared" si="109"/>
        <v>0</v>
      </c>
      <c r="Q308" s="596"/>
    </row>
    <row r="309" spans="1:255" ht="16.5" customHeight="1" x14ac:dyDescent="0.25">
      <c r="A309" s="591"/>
      <c r="B309" s="592" t="s">
        <v>312</v>
      </c>
      <c r="C309" s="593" t="str">
        <f t="shared" si="104"/>
        <v>Honorarium Narasumber atau Pembahas, Moderator, Pembawa Acara, dan Panitia</v>
      </c>
      <c r="D309" s="594">
        <v>13500000</v>
      </c>
      <c r="E309" s="594"/>
      <c r="F309" s="594"/>
      <c r="G309" s="594">
        <f t="shared" si="105"/>
        <v>0</v>
      </c>
      <c r="H309" s="594"/>
      <c r="I309" s="594"/>
      <c r="J309" s="594">
        <f t="shared" si="106"/>
        <v>0</v>
      </c>
      <c r="K309" s="594">
        <v>2300000</v>
      </c>
      <c r="L309" s="594"/>
      <c r="M309" s="594">
        <f t="shared" si="107"/>
        <v>2300000</v>
      </c>
      <c r="N309" s="594">
        <f t="shared" si="108"/>
        <v>2300000</v>
      </c>
      <c r="O309" s="595">
        <f t="shared" si="109"/>
        <v>11200000</v>
      </c>
      <c r="Q309" s="596"/>
    </row>
    <row r="310" spans="1:255" s="590" customFormat="1" ht="16.5" customHeight="1" x14ac:dyDescent="0.25">
      <c r="A310" s="591"/>
      <c r="B310" s="592" t="s">
        <v>312</v>
      </c>
      <c r="C310" s="593" t="str">
        <f t="shared" si="104"/>
        <v>Honorarium Narasumber atau Pembahas, Moderator, Pembawa Acara, dan Panitia</v>
      </c>
      <c r="D310" s="594">
        <v>21000000</v>
      </c>
      <c r="E310" s="594"/>
      <c r="F310" s="594"/>
      <c r="G310" s="594">
        <f t="shared" si="105"/>
        <v>0</v>
      </c>
      <c r="H310" s="594"/>
      <c r="I310" s="594"/>
      <c r="J310" s="594">
        <f t="shared" si="106"/>
        <v>0</v>
      </c>
      <c r="K310" s="594">
        <v>0</v>
      </c>
      <c r="L310" s="594"/>
      <c r="M310" s="594">
        <f t="shared" si="107"/>
        <v>0</v>
      </c>
      <c r="N310" s="594">
        <f t="shared" si="108"/>
        <v>0</v>
      </c>
      <c r="O310" s="595">
        <f t="shared" si="109"/>
        <v>21000000</v>
      </c>
      <c r="P310" s="561"/>
      <c r="Q310" s="596">
        <f>(N310/D310)*100</f>
        <v>0</v>
      </c>
      <c r="R310" s="561"/>
      <c r="S310" s="561"/>
      <c r="T310" s="561"/>
      <c r="U310" s="561"/>
      <c r="V310" s="561"/>
      <c r="W310" s="561"/>
      <c r="X310" s="561"/>
      <c r="Y310" s="561"/>
      <c r="Z310" s="561"/>
      <c r="AA310" s="561"/>
      <c r="AB310" s="561"/>
      <c r="AC310" s="561"/>
      <c r="AD310" s="561"/>
      <c r="AE310" s="561"/>
      <c r="AF310" s="561"/>
      <c r="AG310" s="561"/>
      <c r="AH310" s="561"/>
      <c r="AI310" s="561"/>
      <c r="AJ310" s="561"/>
      <c r="AK310" s="561"/>
      <c r="AL310" s="561"/>
      <c r="AM310" s="561"/>
      <c r="AN310" s="561"/>
      <c r="AO310" s="561"/>
      <c r="AP310" s="561"/>
      <c r="AQ310" s="561"/>
      <c r="AR310" s="561"/>
      <c r="AS310" s="561"/>
      <c r="AT310" s="561"/>
      <c r="AU310" s="561"/>
      <c r="AV310" s="561"/>
      <c r="AW310" s="561"/>
      <c r="AX310" s="561"/>
      <c r="AY310" s="561"/>
      <c r="AZ310" s="561"/>
      <c r="BA310" s="561"/>
      <c r="BB310" s="561"/>
      <c r="BC310" s="561"/>
      <c r="BD310" s="561"/>
      <c r="BE310" s="561"/>
      <c r="BF310" s="561"/>
      <c r="BG310" s="561"/>
      <c r="BH310" s="561"/>
      <c r="BI310" s="561"/>
      <c r="BJ310" s="561"/>
      <c r="BK310" s="561"/>
      <c r="BL310" s="561"/>
      <c r="BM310" s="561"/>
      <c r="BN310" s="561"/>
      <c r="BO310" s="561"/>
      <c r="BP310" s="561"/>
      <c r="BQ310" s="561"/>
      <c r="BR310" s="561"/>
      <c r="BS310" s="561"/>
      <c r="BT310" s="561"/>
      <c r="BU310" s="561"/>
      <c r="BV310" s="561"/>
      <c r="BW310" s="561"/>
      <c r="BX310" s="561"/>
      <c r="BY310" s="561"/>
      <c r="BZ310" s="561"/>
      <c r="CA310" s="561"/>
      <c r="CB310" s="561"/>
      <c r="CC310" s="561"/>
      <c r="CD310" s="561"/>
      <c r="CE310" s="561"/>
      <c r="CF310" s="561"/>
      <c r="CG310" s="561"/>
      <c r="CH310" s="561"/>
      <c r="CI310" s="561"/>
      <c r="CJ310" s="561"/>
      <c r="CK310" s="561"/>
      <c r="CL310" s="561"/>
      <c r="CM310" s="561"/>
      <c r="CN310" s="561"/>
      <c r="CO310" s="561"/>
      <c r="CP310" s="561"/>
      <c r="CQ310" s="561"/>
      <c r="CR310" s="561"/>
      <c r="CS310" s="561"/>
      <c r="CT310" s="561"/>
      <c r="CU310" s="561"/>
      <c r="CV310" s="561"/>
      <c r="CW310" s="561"/>
      <c r="CX310" s="561"/>
      <c r="CY310" s="561"/>
      <c r="CZ310" s="561"/>
      <c r="DA310" s="561"/>
      <c r="DB310" s="561"/>
      <c r="DC310" s="561"/>
      <c r="DD310" s="561"/>
      <c r="DE310" s="561"/>
      <c r="DF310" s="561"/>
      <c r="DG310" s="561"/>
      <c r="DH310" s="561"/>
      <c r="DI310" s="561"/>
      <c r="DJ310" s="561"/>
      <c r="DK310" s="561"/>
      <c r="DL310" s="561"/>
      <c r="DM310" s="561"/>
      <c r="DN310" s="561"/>
      <c r="DO310" s="561"/>
      <c r="DP310" s="561"/>
      <c r="DQ310" s="561"/>
      <c r="DR310" s="561"/>
      <c r="DS310" s="561"/>
      <c r="DT310" s="561"/>
      <c r="DU310" s="561"/>
      <c r="DV310" s="561"/>
      <c r="DW310" s="561"/>
      <c r="DX310" s="561"/>
      <c r="DY310" s="561"/>
      <c r="DZ310" s="561"/>
      <c r="EA310" s="561"/>
      <c r="EB310" s="561"/>
      <c r="EC310" s="561"/>
      <c r="ED310" s="561"/>
      <c r="EE310" s="561"/>
      <c r="EF310" s="561"/>
      <c r="EG310" s="561"/>
      <c r="EH310" s="561"/>
      <c r="EI310" s="561"/>
      <c r="EJ310" s="561"/>
      <c r="EK310" s="561"/>
      <c r="EL310" s="561"/>
      <c r="EM310" s="561"/>
      <c r="EN310" s="561"/>
      <c r="EO310" s="561"/>
      <c r="EP310" s="561"/>
      <c r="EQ310" s="561"/>
      <c r="ER310" s="561"/>
      <c r="ES310" s="561"/>
      <c r="ET310" s="561"/>
      <c r="EU310" s="561"/>
      <c r="EV310" s="561"/>
      <c r="EW310" s="561"/>
      <c r="EX310" s="561"/>
      <c r="EY310" s="561"/>
      <c r="EZ310" s="561"/>
      <c r="FA310" s="561"/>
      <c r="FB310" s="561"/>
      <c r="FC310" s="561"/>
      <c r="FD310" s="561"/>
      <c r="FE310" s="561"/>
      <c r="FF310" s="561"/>
      <c r="FG310" s="561"/>
      <c r="FH310" s="561"/>
      <c r="FI310" s="561"/>
      <c r="FJ310" s="561"/>
      <c r="FK310" s="561"/>
      <c r="FL310" s="561"/>
      <c r="FM310" s="561"/>
      <c r="FN310" s="561"/>
      <c r="FO310" s="561"/>
      <c r="FP310" s="561"/>
      <c r="FQ310" s="561"/>
      <c r="FR310" s="561"/>
      <c r="FS310" s="561"/>
      <c r="FT310" s="561"/>
      <c r="FU310" s="561"/>
      <c r="FV310" s="561"/>
      <c r="FW310" s="561"/>
      <c r="FX310" s="561"/>
      <c r="FY310" s="561"/>
      <c r="FZ310" s="561"/>
      <c r="GA310" s="561"/>
      <c r="GB310" s="561"/>
      <c r="GC310" s="561"/>
      <c r="GD310" s="561"/>
      <c r="GE310" s="561"/>
      <c r="GF310" s="561"/>
      <c r="GG310" s="561"/>
      <c r="GH310" s="561"/>
      <c r="GI310" s="561"/>
      <c r="GJ310" s="561"/>
      <c r="GK310" s="561"/>
      <c r="GL310" s="561"/>
      <c r="GM310" s="561"/>
      <c r="GN310" s="561"/>
      <c r="GO310" s="561"/>
      <c r="GP310" s="561"/>
      <c r="GQ310" s="561"/>
      <c r="GR310" s="561"/>
      <c r="GS310" s="561"/>
      <c r="GT310" s="561"/>
      <c r="GU310" s="561"/>
      <c r="GV310" s="561"/>
      <c r="GW310" s="561"/>
      <c r="GX310" s="561"/>
      <c r="GY310" s="561"/>
      <c r="GZ310" s="561"/>
      <c r="HA310" s="561"/>
      <c r="HB310" s="561"/>
      <c r="HC310" s="561"/>
      <c r="HD310" s="561"/>
      <c r="HE310" s="561"/>
      <c r="HF310" s="561"/>
      <c r="HG310" s="561"/>
      <c r="HH310" s="561"/>
      <c r="HI310" s="561"/>
      <c r="HJ310" s="561"/>
      <c r="HK310" s="561"/>
      <c r="HL310" s="561"/>
      <c r="HM310" s="561"/>
      <c r="HN310" s="561"/>
      <c r="HO310" s="561"/>
      <c r="HP310" s="561"/>
      <c r="HQ310" s="561"/>
      <c r="HR310" s="561"/>
      <c r="HS310" s="561"/>
      <c r="HT310" s="561"/>
      <c r="HU310" s="561"/>
      <c r="HV310" s="561"/>
      <c r="HW310" s="561"/>
      <c r="HX310" s="561"/>
      <c r="HY310" s="561"/>
      <c r="HZ310" s="561"/>
      <c r="IA310" s="561"/>
      <c r="IB310" s="561"/>
      <c r="IC310" s="561"/>
      <c r="ID310" s="561"/>
      <c r="IE310" s="561"/>
      <c r="IF310" s="561"/>
      <c r="IG310" s="561"/>
      <c r="IH310" s="561"/>
      <c r="II310" s="561"/>
      <c r="IJ310" s="561"/>
      <c r="IK310" s="561"/>
      <c r="IL310" s="561"/>
      <c r="IM310" s="561"/>
      <c r="IN310" s="561"/>
      <c r="IO310" s="561"/>
      <c r="IP310" s="561"/>
      <c r="IQ310" s="561"/>
      <c r="IR310" s="561"/>
      <c r="IS310" s="561"/>
      <c r="IT310" s="561"/>
      <c r="IU310" s="561"/>
    </row>
    <row r="311" spans="1:255" s="590" customFormat="1" ht="16.5" customHeight="1" x14ac:dyDescent="0.25">
      <c r="A311" s="591"/>
      <c r="B311" s="592" t="s">
        <v>312</v>
      </c>
      <c r="C311" s="593" t="str">
        <f t="shared" si="104"/>
        <v>Honorarium Narasumber atau Pembahas, Moderator, Pembawa Acara, dan Panitia</v>
      </c>
      <c r="D311" s="594">
        <v>33900000</v>
      </c>
      <c r="E311" s="594"/>
      <c r="F311" s="594"/>
      <c r="G311" s="594">
        <f t="shared" si="105"/>
        <v>0</v>
      </c>
      <c r="H311" s="594"/>
      <c r="I311" s="594"/>
      <c r="J311" s="594">
        <f t="shared" si="106"/>
        <v>0</v>
      </c>
      <c r="K311" s="594">
        <v>16850000</v>
      </c>
      <c r="L311" s="594"/>
      <c r="M311" s="594">
        <f t="shared" si="107"/>
        <v>16850000</v>
      </c>
      <c r="N311" s="594">
        <f t="shared" si="108"/>
        <v>16850000</v>
      </c>
      <c r="O311" s="595">
        <f t="shared" si="109"/>
        <v>17050000</v>
      </c>
      <c r="P311" s="561"/>
      <c r="Q311" s="596"/>
      <c r="R311" s="561"/>
      <c r="S311" s="561"/>
      <c r="T311" s="561"/>
      <c r="U311" s="561"/>
      <c r="V311" s="561"/>
      <c r="W311" s="561"/>
      <c r="X311" s="561"/>
      <c r="Y311" s="561"/>
      <c r="Z311" s="561"/>
      <c r="AA311" s="561"/>
      <c r="AB311" s="561"/>
      <c r="AC311" s="561"/>
      <c r="AD311" s="561"/>
      <c r="AE311" s="561"/>
      <c r="AF311" s="561"/>
      <c r="AG311" s="561"/>
      <c r="AH311" s="561"/>
      <c r="AI311" s="561"/>
      <c r="AJ311" s="561"/>
      <c r="AK311" s="561"/>
      <c r="AL311" s="561"/>
      <c r="AM311" s="561"/>
      <c r="AN311" s="561"/>
      <c r="AO311" s="561"/>
      <c r="AP311" s="561"/>
      <c r="AQ311" s="561"/>
      <c r="AR311" s="561"/>
      <c r="AS311" s="561"/>
      <c r="AT311" s="561"/>
      <c r="AU311" s="561"/>
      <c r="AV311" s="561"/>
      <c r="AW311" s="561"/>
      <c r="AX311" s="561"/>
      <c r="AY311" s="561"/>
      <c r="AZ311" s="561"/>
      <c r="BA311" s="561"/>
      <c r="BB311" s="561"/>
      <c r="BC311" s="561"/>
      <c r="BD311" s="561"/>
      <c r="BE311" s="561"/>
      <c r="BF311" s="561"/>
      <c r="BG311" s="561"/>
      <c r="BH311" s="561"/>
      <c r="BI311" s="561"/>
      <c r="BJ311" s="561"/>
      <c r="BK311" s="561"/>
      <c r="BL311" s="561"/>
      <c r="BM311" s="561"/>
      <c r="BN311" s="561"/>
      <c r="BO311" s="561"/>
      <c r="BP311" s="561"/>
      <c r="BQ311" s="561"/>
      <c r="BR311" s="561"/>
      <c r="BS311" s="561"/>
      <c r="BT311" s="561"/>
      <c r="BU311" s="561"/>
      <c r="BV311" s="561"/>
      <c r="BW311" s="561"/>
      <c r="BX311" s="561"/>
      <c r="BY311" s="561"/>
      <c r="BZ311" s="561"/>
      <c r="CA311" s="561"/>
      <c r="CB311" s="561"/>
      <c r="CC311" s="561"/>
      <c r="CD311" s="561"/>
      <c r="CE311" s="561"/>
      <c r="CF311" s="561"/>
      <c r="CG311" s="561"/>
      <c r="CH311" s="561"/>
      <c r="CI311" s="561"/>
      <c r="CJ311" s="561"/>
      <c r="CK311" s="561"/>
      <c r="CL311" s="561"/>
      <c r="CM311" s="561"/>
      <c r="CN311" s="561"/>
      <c r="CO311" s="561"/>
      <c r="CP311" s="561"/>
      <c r="CQ311" s="561"/>
      <c r="CR311" s="561"/>
      <c r="CS311" s="561"/>
      <c r="CT311" s="561"/>
      <c r="CU311" s="561"/>
      <c r="CV311" s="561"/>
      <c r="CW311" s="561"/>
      <c r="CX311" s="561"/>
      <c r="CY311" s="561"/>
      <c r="CZ311" s="561"/>
      <c r="DA311" s="561"/>
      <c r="DB311" s="561"/>
      <c r="DC311" s="561"/>
      <c r="DD311" s="561"/>
      <c r="DE311" s="561"/>
      <c r="DF311" s="561"/>
      <c r="DG311" s="561"/>
      <c r="DH311" s="561"/>
      <c r="DI311" s="561"/>
      <c r="DJ311" s="561"/>
      <c r="DK311" s="561"/>
      <c r="DL311" s="561"/>
      <c r="DM311" s="561"/>
      <c r="DN311" s="561"/>
      <c r="DO311" s="561"/>
      <c r="DP311" s="561"/>
      <c r="DQ311" s="561"/>
      <c r="DR311" s="561"/>
      <c r="DS311" s="561"/>
      <c r="DT311" s="561"/>
      <c r="DU311" s="561"/>
      <c r="DV311" s="561"/>
      <c r="DW311" s="561"/>
      <c r="DX311" s="561"/>
      <c r="DY311" s="561"/>
      <c r="DZ311" s="561"/>
      <c r="EA311" s="561"/>
      <c r="EB311" s="561"/>
      <c r="EC311" s="561"/>
      <c r="ED311" s="561"/>
      <c r="EE311" s="561"/>
      <c r="EF311" s="561"/>
      <c r="EG311" s="561"/>
      <c r="EH311" s="561"/>
      <c r="EI311" s="561"/>
      <c r="EJ311" s="561"/>
      <c r="EK311" s="561"/>
      <c r="EL311" s="561"/>
      <c r="EM311" s="561"/>
      <c r="EN311" s="561"/>
      <c r="EO311" s="561"/>
      <c r="EP311" s="561"/>
      <c r="EQ311" s="561"/>
      <c r="ER311" s="561"/>
      <c r="ES311" s="561"/>
      <c r="ET311" s="561"/>
      <c r="EU311" s="561"/>
      <c r="EV311" s="561"/>
      <c r="EW311" s="561"/>
      <c r="EX311" s="561"/>
      <c r="EY311" s="561"/>
      <c r="EZ311" s="561"/>
      <c r="FA311" s="561"/>
      <c r="FB311" s="561"/>
      <c r="FC311" s="561"/>
      <c r="FD311" s="561"/>
      <c r="FE311" s="561"/>
      <c r="FF311" s="561"/>
      <c r="FG311" s="561"/>
      <c r="FH311" s="561"/>
      <c r="FI311" s="561"/>
      <c r="FJ311" s="561"/>
      <c r="FK311" s="561"/>
      <c r="FL311" s="561"/>
      <c r="FM311" s="561"/>
      <c r="FN311" s="561"/>
      <c r="FO311" s="561"/>
      <c r="FP311" s="561"/>
      <c r="FQ311" s="561"/>
      <c r="FR311" s="561"/>
      <c r="FS311" s="561"/>
      <c r="FT311" s="561"/>
      <c r="FU311" s="561"/>
      <c r="FV311" s="561"/>
      <c r="FW311" s="561"/>
      <c r="FX311" s="561"/>
      <c r="FY311" s="561"/>
      <c r="FZ311" s="561"/>
      <c r="GA311" s="561"/>
      <c r="GB311" s="561"/>
      <c r="GC311" s="561"/>
      <c r="GD311" s="561"/>
      <c r="GE311" s="561"/>
      <c r="GF311" s="561"/>
      <c r="GG311" s="561"/>
      <c r="GH311" s="561"/>
      <c r="GI311" s="561"/>
      <c r="GJ311" s="561"/>
      <c r="GK311" s="561"/>
      <c r="GL311" s="561"/>
      <c r="GM311" s="561"/>
      <c r="GN311" s="561"/>
      <c r="GO311" s="561"/>
      <c r="GP311" s="561"/>
      <c r="GQ311" s="561"/>
      <c r="GR311" s="561"/>
      <c r="GS311" s="561"/>
      <c r="GT311" s="561"/>
      <c r="GU311" s="561"/>
      <c r="GV311" s="561"/>
      <c r="GW311" s="561"/>
      <c r="GX311" s="561"/>
      <c r="GY311" s="561"/>
      <c r="GZ311" s="561"/>
      <c r="HA311" s="561"/>
      <c r="HB311" s="561"/>
      <c r="HC311" s="561"/>
      <c r="HD311" s="561"/>
      <c r="HE311" s="561"/>
      <c r="HF311" s="561"/>
      <c r="HG311" s="561"/>
      <c r="HH311" s="561"/>
      <c r="HI311" s="561"/>
      <c r="HJ311" s="561"/>
      <c r="HK311" s="561"/>
      <c r="HL311" s="561"/>
      <c r="HM311" s="561"/>
      <c r="HN311" s="561"/>
      <c r="HO311" s="561"/>
      <c r="HP311" s="561"/>
      <c r="HQ311" s="561"/>
      <c r="HR311" s="561"/>
      <c r="HS311" s="561"/>
      <c r="HT311" s="561"/>
      <c r="HU311" s="561"/>
      <c r="HV311" s="561"/>
      <c r="HW311" s="561"/>
      <c r="HX311" s="561"/>
      <c r="HY311" s="561"/>
      <c r="HZ311" s="561"/>
      <c r="IA311" s="561"/>
      <c r="IB311" s="561"/>
      <c r="IC311" s="561"/>
      <c r="ID311" s="561"/>
      <c r="IE311" s="561"/>
      <c r="IF311" s="561"/>
      <c r="IG311" s="561"/>
      <c r="IH311" s="561"/>
      <c r="II311" s="561"/>
      <c r="IJ311" s="561"/>
      <c r="IK311" s="561"/>
      <c r="IL311" s="561"/>
      <c r="IM311" s="561"/>
      <c r="IN311" s="561"/>
      <c r="IO311" s="561"/>
      <c r="IP311" s="561"/>
      <c r="IQ311" s="561"/>
      <c r="IR311" s="561"/>
      <c r="IS311" s="561"/>
      <c r="IT311" s="561"/>
      <c r="IU311" s="561"/>
    </row>
    <row r="312" spans="1:255" ht="16.5" customHeight="1" x14ac:dyDescent="0.25">
      <c r="A312" s="591"/>
      <c r="B312" s="592" t="s">
        <v>514</v>
      </c>
      <c r="C312" s="593" t="str">
        <f t="shared" si="104"/>
        <v>Honorarium Tim Pelaksana Kegiatan dan Sekretariat Tim Pelaksana Kegiatan</v>
      </c>
      <c r="D312" s="594">
        <v>14600000</v>
      </c>
      <c r="E312" s="594"/>
      <c r="F312" s="594"/>
      <c r="G312" s="594">
        <f t="shared" si="105"/>
        <v>0</v>
      </c>
      <c r="H312" s="594"/>
      <c r="I312" s="594"/>
      <c r="J312" s="594">
        <f t="shared" si="106"/>
        <v>0</v>
      </c>
      <c r="K312" s="594">
        <v>0</v>
      </c>
      <c r="L312" s="594"/>
      <c r="M312" s="594">
        <f t="shared" si="107"/>
        <v>0</v>
      </c>
      <c r="N312" s="594">
        <f t="shared" si="108"/>
        <v>0</v>
      </c>
      <c r="O312" s="595">
        <f t="shared" si="109"/>
        <v>14600000</v>
      </c>
      <c r="Q312" s="596">
        <f>(N312/D312)*100</f>
        <v>0</v>
      </c>
    </row>
    <row r="313" spans="1:255" ht="16.5" customHeight="1" x14ac:dyDescent="0.25">
      <c r="A313" s="591"/>
      <c r="B313" s="592" t="s">
        <v>524</v>
      </c>
      <c r="C313" s="593" t="str">
        <f t="shared" si="104"/>
        <v>Honorarium Pemberi Keterangan Ahli, Saksi Ahli, dan Beracara</v>
      </c>
      <c r="D313" s="594">
        <v>7200000</v>
      </c>
      <c r="E313" s="594"/>
      <c r="F313" s="594"/>
      <c r="G313" s="594">
        <f t="shared" si="105"/>
        <v>0</v>
      </c>
      <c r="H313" s="594"/>
      <c r="I313" s="594"/>
      <c r="J313" s="594">
        <f t="shared" si="106"/>
        <v>0</v>
      </c>
      <c r="K313" s="594">
        <v>0</v>
      </c>
      <c r="L313" s="594"/>
      <c r="M313" s="594">
        <f t="shared" si="107"/>
        <v>0</v>
      </c>
      <c r="N313" s="594">
        <f t="shared" si="108"/>
        <v>0</v>
      </c>
      <c r="O313" s="595">
        <f t="shared" si="109"/>
        <v>7200000</v>
      </c>
      <c r="P313" s="600"/>
      <c r="Q313" s="596"/>
      <c r="R313" s="600"/>
      <c r="S313" s="600"/>
      <c r="T313" s="600"/>
      <c r="U313" s="600"/>
      <c r="V313" s="600"/>
      <c r="W313" s="600"/>
      <c r="X313" s="600"/>
      <c r="Y313" s="600"/>
      <c r="Z313" s="600"/>
      <c r="AA313" s="600"/>
      <c r="AB313" s="600"/>
      <c r="AC313" s="600"/>
      <c r="AD313" s="600"/>
      <c r="AE313" s="600"/>
      <c r="AF313" s="600"/>
      <c r="AG313" s="600"/>
      <c r="AH313" s="600"/>
      <c r="AI313" s="600"/>
      <c r="AJ313" s="600"/>
      <c r="AK313" s="600"/>
      <c r="AL313" s="600"/>
      <c r="AM313" s="600"/>
      <c r="AN313" s="600"/>
      <c r="AO313" s="600"/>
      <c r="AP313" s="600"/>
      <c r="AQ313" s="600"/>
      <c r="AR313" s="600"/>
      <c r="AS313" s="600"/>
      <c r="AT313" s="600"/>
      <c r="AU313" s="600"/>
      <c r="AV313" s="600"/>
      <c r="AW313" s="600"/>
      <c r="AX313" s="600"/>
      <c r="AY313" s="600"/>
      <c r="AZ313" s="600"/>
      <c r="BA313" s="600"/>
      <c r="BB313" s="600"/>
      <c r="BC313" s="600"/>
      <c r="BD313" s="600"/>
      <c r="BE313" s="600"/>
      <c r="BF313" s="600"/>
      <c r="BG313" s="600"/>
      <c r="BH313" s="600"/>
      <c r="BI313" s="600"/>
      <c r="BJ313" s="600"/>
      <c r="BK313" s="600"/>
      <c r="BL313" s="600"/>
      <c r="BM313" s="600"/>
      <c r="BN313" s="600"/>
      <c r="BO313" s="600"/>
      <c r="BP313" s="600"/>
      <c r="BQ313" s="600"/>
      <c r="BR313" s="600"/>
      <c r="BS313" s="600"/>
      <c r="BT313" s="600"/>
      <c r="BU313" s="600"/>
      <c r="BV313" s="600"/>
      <c r="BW313" s="600"/>
      <c r="BX313" s="600"/>
      <c r="BY313" s="600"/>
      <c r="BZ313" s="600"/>
      <c r="CA313" s="600"/>
      <c r="CB313" s="600"/>
      <c r="CC313" s="600"/>
      <c r="CD313" s="600"/>
      <c r="CE313" s="600"/>
      <c r="CF313" s="600"/>
      <c r="CG313" s="600"/>
      <c r="CH313" s="600"/>
      <c r="CI313" s="600"/>
      <c r="CJ313" s="600"/>
      <c r="CK313" s="600"/>
      <c r="CL313" s="600"/>
      <c r="CM313" s="600"/>
      <c r="CN313" s="600"/>
      <c r="CO313" s="600"/>
      <c r="CP313" s="600"/>
      <c r="CQ313" s="600"/>
      <c r="CR313" s="600"/>
      <c r="CS313" s="600"/>
      <c r="CT313" s="600"/>
      <c r="CU313" s="600"/>
      <c r="CV313" s="600"/>
      <c r="CW313" s="600"/>
      <c r="CX313" s="600"/>
      <c r="CY313" s="600"/>
      <c r="CZ313" s="600"/>
      <c r="DA313" s="600"/>
      <c r="DB313" s="600"/>
      <c r="DC313" s="600"/>
      <c r="DD313" s="600"/>
      <c r="DE313" s="600"/>
      <c r="DF313" s="600"/>
      <c r="DG313" s="600"/>
      <c r="DH313" s="600"/>
      <c r="DI313" s="600"/>
      <c r="DJ313" s="600"/>
      <c r="DK313" s="600"/>
      <c r="DL313" s="600"/>
      <c r="DM313" s="600"/>
      <c r="DN313" s="600"/>
      <c r="DO313" s="600"/>
      <c r="DP313" s="600"/>
      <c r="DQ313" s="600"/>
      <c r="DR313" s="600"/>
      <c r="DS313" s="600"/>
      <c r="DT313" s="600"/>
      <c r="DU313" s="600"/>
      <c r="DV313" s="600"/>
      <c r="DW313" s="600"/>
      <c r="DX313" s="600"/>
      <c r="DY313" s="600"/>
      <c r="DZ313" s="600"/>
      <c r="EA313" s="600"/>
      <c r="EB313" s="600"/>
      <c r="EC313" s="600"/>
      <c r="ED313" s="600"/>
      <c r="EE313" s="600"/>
      <c r="EF313" s="600"/>
      <c r="EG313" s="600"/>
      <c r="EH313" s="600"/>
      <c r="EI313" s="600"/>
      <c r="EJ313" s="600"/>
      <c r="EK313" s="600"/>
      <c r="EL313" s="600"/>
      <c r="EM313" s="600"/>
      <c r="EN313" s="600"/>
      <c r="EO313" s="600"/>
      <c r="EP313" s="600"/>
      <c r="EQ313" s="600"/>
      <c r="ER313" s="600"/>
      <c r="ES313" s="600"/>
      <c r="ET313" s="600"/>
      <c r="EU313" s="600"/>
      <c r="EV313" s="600"/>
      <c r="EW313" s="600"/>
      <c r="EX313" s="600"/>
      <c r="EY313" s="600"/>
      <c r="EZ313" s="600"/>
      <c r="FA313" s="600"/>
      <c r="FB313" s="600"/>
      <c r="FC313" s="600"/>
      <c r="FD313" s="600"/>
      <c r="FE313" s="600"/>
      <c r="FF313" s="600"/>
      <c r="FG313" s="600"/>
      <c r="FH313" s="600"/>
      <c r="FI313" s="600"/>
      <c r="FJ313" s="600"/>
      <c r="FK313" s="600"/>
      <c r="FL313" s="600"/>
      <c r="FM313" s="600"/>
      <c r="FN313" s="600"/>
      <c r="FO313" s="600"/>
      <c r="FP313" s="600"/>
      <c r="FQ313" s="600"/>
      <c r="FR313" s="600"/>
      <c r="FS313" s="600"/>
      <c r="FT313" s="600"/>
      <c r="FU313" s="600"/>
      <c r="FV313" s="600"/>
      <c r="FW313" s="600"/>
      <c r="FX313" s="600"/>
      <c r="FY313" s="600"/>
      <c r="FZ313" s="600"/>
      <c r="GA313" s="600"/>
      <c r="GB313" s="600"/>
      <c r="GC313" s="600"/>
      <c r="GD313" s="600"/>
      <c r="GE313" s="600"/>
      <c r="GF313" s="600"/>
      <c r="GG313" s="600"/>
      <c r="GH313" s="600"/>
      <c r="GI313" s="600"/>
      <c r="GJ313" s="600"/>
      <c r="GK313" s="600"/>
      <c r="GL313" s="600"/>
      <c r="GM313" s="600"/>
      <c r="GN313" s="600"/>
      <c r="GO313" s="600"/>
      <c r="GP313" s="600"/>
      <c r="GQ313" s="600"/>
      <c r="GR313" s="600"/>
      <c r="GS313" s="600"/>
      <c r="GT313" s="600"/>
      <c r="GU313" s="600"/>
      <c r="GV313" s="600"/>
      <c r="GW313" s="600"/>
      <c r="GX313" s="600"/>
      <c r="GY313" s="600"/>
      <c r="GZ313" s="600"/>
      <c r="HA313" s="600"/>
      <c r="HB313" s="600"/>
      <c r="HC313" s="600"/>
      <c r="HD313" s="600"/>
      <c r="HE313" s="600"/>
      <c r="HF313" s="600"/>
      <c r="HG313" s="600"/>
      <c r="HH313" s="600"/>
      <c r="HI313" s="600"/>
      <c r="HJ313" s="600"/>
      <c r="HK313" s="600"/>
      <c r="HL313" s="600"/>
      <c r="HM313" s="600"/>
      <c r="HN313" s="600"/>
      <c r="HO313" s="600"/>
      <c r="HP313" s="600"/>
      <c r="HQ313" s="600"/>
      <c r="HR313" s="600"/>
      <c r="HS313" s="600"/>
      <c r="HT313" s="600"/>
      <c r="HU313" s="600"/>
      <c r="HV313" s="600"/>
      <c r="HW313" s="600"/>
      <c r="HX313" s="600"/>
      <c r="HY313" s="600"/>
      <c r="HZ313" s="600"/>
      <c r="IA313" s="600"/>
      <c r="IB313" s="600"/>
      <c r="IC313" s="600"/>
      <c r="ID313" s="600"/>
      <c r="IE313" s="600"/>
      <c r="IF313" s="600"/>
      <c r="IG313" s="600"/>
      <c r="IH313" s="600"/>
      <c r="II313" s="600"/>
      <c r="IJ313" s="600"/>
      <c r="IK313" s="600"/>
      <c r="IL313" s="600"/>
      <c r="IM313" s="600"/>
      <c r="IN313" s="600"/>
      <c r="IO313" s="600"/>
      <c r="IP313" s="600"/>
      <c r="IQ313" s="600"/>
      <c r="IR313" s="600"/>
      <c r="IS313" s="600"/>
      <c r="IT313" s="600"/>
      <c r="IU313" s="600"/>
    </row>
    <row r="314" spans="1:255" ht="16.5" customHeight="1" x14ac:dyDescent="0.25">
      <c r="A314" s="591"/>
      <c r="B314" s="592" t="s">
        <v>403</v>
      </c>
      <c r="C314" s="593" t="str">
        <f t="shared" si="104"/>
        <v>Honorarium Rohaniwan</v>
      </c>
      <c r="D314" s="594">
        <v>7400000</v>
      </c>
      <c r="E314" s="594"/>
      <c r="F314" s="594"/>
      <c r="G314" s="594">
        <f t="shared" si="105"/>
        <v>0</v>
      </c>
      <c r="H314" s="594">
        <v>0</v>
      </c>
      <c r="I314" s="594"/>
      <c r="J314" s="594">
        <f t="shared" si="106"/>
        <v>0</v>
      </c>
      <c r="K314" s="594">
        <v>4100000</v>
      </c>
      <c r="L314" s="594"/>
      <c r="M314" s="594">
        <f t="shared" si="107"/>
        <v>4100000</v>
      </c>
      <c r="N314" s="594">
        <f t="shared" si="108"/>
        <v>4100000</v>
      </c>
      <c r="O314" s="595">
        <f t="shared" si="109"/>
        <v>3300000</v>
      </c>
      <c r="Q314" s="596">
        <f>(N314/D314)*100</f>
        <v>55.405405405405403</v>
      </c>
    </row>
    <row r="315" spans="1:255" ht="16.5" customHeight="1" x14ac:dyDescent="0.25">
      <c r="A315" s="591"/>
      <c r="B315" s="592" t="s">
        <v>447</v>
      </c>
      <c r="C315" s="593" t="str">
        <f t="shared" si="104"/>
        <v>Honorarium Penyelenggara Kegiatan Pendidikan dan Pelatihan</v>
      </c>
      <c r="D315" s="594">
        <v>160000000</v>
      </c>
      <c r="E315" s="594"/>
      <c r="F315" s="594"/>
      <c r="G315" s="594">
        <f t="shared" si="105"/>
        <v>0</v>
      </c>
      <c r="H315" s="594">
        <v>0</v>
      </c>
      <c r="I315" s="594"/>
      <c r="J315" s="594">
        <f t="shared" si="106"/>
        <v>0</v>
      </c>
      <c r="K315" s="594">
        <v>117500000</v>
      </c>
      <c r="L315" s="594"/>
      <c r="M315" s="594">
        <f t="shared" si="107"/>
        <v>117500000</v>
      </c>
      <c r="N315" s="594">
        <f t="shared" si="108"/>
        <v>117500000</v>
      </c>
      <c r="O315" s="595">
        <f t="shared" si="109"/>
        <v>42500000</v>
      </c>
      <c r="P315" s="600"/>
      <c r="Q315" s="596"/>
      <c r="R315" s="600"/>
      <c r="S315" s="600"/>
      <c r="T315" s="600"/>
      <c r="U315" s="600"/>
      <c r="V315" s="600"/>
      <c r="W315" s="600"/>
      <c r="X315" s="600"/>
      <c r="Y315" s="600"/>
      <c r="Z315" s="600"/>
      <c r="AA315" s="600"/>
      <c r="AB315" s="600"/>
      <c r="AC315" s="600"/>
      <c r="AD315" s="600"/>
      <c r="AE315" s="600"/>
      <c r="AF315" s="600"/>
      <c r="AG315" s="600"/>
      <c r="AH315" s="600"/>
      <c r="AI315" s="600"/>
      <c r="AJ315" s="600"/>
      <c r="AK315" s="600"/>
      <c r="AL315" s="600"/>
      <c r="AM315" s="600"/>
      <c r="AN315" s="600"/>
      <c r="AO315" s="600"/>
      <c r="AP315" s="600"/>
      <c r="AQ315" s="600"/>
      <c r="AR315" s="600"/>
      <c r="AS315" s="600"/>
      <c r="AT315" s="600"/>
      <c r="AU315" s="600"/>
      <c r="AV315" s="600"/>
      <c r="AW315" s="600"/>
      <c r="AX315" s="600"/>
      <c r="AY315" s="600"/>
      <c r="AZ315" s="600"/>
      <c r="BA315" s="600"/>
      <c r="BB315" s="600"/>
      <c r="BC315" s="600"/>
      <c r="BD315" s="600"/>
      <c r="BE315" s="600"/>
      <c r="BF315" s="600"/>
      <c r="BG315" s="600"/>
      <c r="BH315" s="600"/>
      <c r="BI315" s="600"/>
      <c r="BJ315" s="600"/>
      <c r="BK315" s="600"/>
      <c r="BL315" s="600"/>
      <c r="BM315" s="600"/>
      <c r="BN315" s="600"/>
      <c r="BO315" s="600"/>
      <c r="BP315" s="600"/>
      <c r="BQ315" s="600"/>
      <c r="BR315" s="600"/>
      <c r="BS315" s="600"/>
      <c r="BT315" s="600"/>
      <c r="BU315" s="600"/>
      <c r="BV315" s="600"/>
      <c r="BW315" s="600"/>
      <c r="BX315" s="600"/>
      <c r="BY315" s="600"/>
      <c r="BZ315" s="600"/>
      <c r="CA315" s="600"/>
      <c r="CB315" s="600"/>
      <c r="CC315" s="600"/>
      <c r="CD315" s="600"/>
      <c r="CE315" s="600"/>
      <c r="CF315" s="600"/>
      <c r="CG315" s="600"/>
      <c r="CH315" s="600"/>
      <c r="CI315" s="600"/>
      <c r="CJ315" s="600"/>
      <c r="CK315" s="600"/>
      <c r="CL315" s="600"/>
      <c r="CM315" s="600"/>
      <c r="CN315" s="600"/>
      <c r="CO315" s="600"/>
      <c r="CP315" s="600"/>
      <c r="CQ315" s="600"/>
      <c r="CR315" s="600"/>
      <c r="CS315" s="600"/>
      <c r="CT315" s="600"/>
      <c r="CU315" s="600"/>
      <c r="CV315" s="600"/>
      <c r="CW315" s="600"/>
      <c r="CX315" s="600"/>
      <c r="CY315" s="600"/>
      <c r="CZ315" s="600"/>
      <c r="DA315" s="600"/>
      <c r="DB315" s="600"/>
      <c r="DC315" s="600"/>
      <c r="DD315" s="600"/>
      <c r="DE315" s="600"/>
      <c r="DF315" s="600"/>
      <c r="DG315" s="600"/>
      <c r="DH315" s="600"/>
      <c r="DI315" s="600"/>
      <c r="DJ315" s="600"/>
      <c r="DK315" s="600"/>
      <c r="DL315" s="600"/>
      <c r="DM315" s="600"/>
      <c r="DN315" s="600"/>
      <c r="DO315" s="600"/>
      <c r="DP315" s="600"/>
      <c r="DQ315" s="600"/>
      <c r="DR315" s="600"/>
      <c r="DS315" s="600"/>
      <c r="DT315" s="600"/>
      <c r="DU315" s="600"/>
      <c r="DV315" s="600"/>
      <c r="DW315" s="600"/>
      <c r="DX315" s="600"/>
      <c r="DY315" s="600"/>
      <c r="DZ315" s="600"/>
      <c r="EA315" s="600"/>
      <c r="EB315" s="600"/>
      <c r="EC315" s="600"/>
      <c r="ED315" s="600"/>
      <c r="EE315" s="600"/>
      <c r="EF315" s="600"/>
      <c r="EG315" s="600"/>
      <c r="EH315" s="600"/>
      <c r="EI315" s="600"/>
      <c r="EJ315" s="600"/>
      <c r="EK315" s="600"/>
      <c r="EL315" s="600"/>
      <c r="EM315" s="600"/>
      <c r="EN315" s="600"/>
      <c r="EO315" s="600"/>
      <c r="EP315" s="600"/>
      <c r="EQ315" s="600"/>
      <c r="ER315" s="600"/>
      <c r="ES315" s="600"/>
      <c r="ET315" s="600"/>
      <c r="EU315" s="600"/>
      <c r="EV315" s="600"/>
      <c r="EW315" s="600"/>
      <c r="EX315" s="600"/>
      <c r="EY315" s="600"/>
      <c r="EZ315" s="600"/>
      <c r="FA315" s="600"/>
      <c r="FB315" s="600"/>
      <c r="FC315" s="600"/>
      <c r="FD315" s="600"/>
      <c r="FE315" s="600"/>
      <c r="FF315" s="600"/>
      <c r="FG315" s="600"/>
      <c r="FH315" s="600"/>
      <c r="FI315" s="600"/>
      <c r="FJ315" s="600"/>
      <c r="FK315" s="600"/>
      <c r="FL315" s="600"/>
      <c r="FM315" s="600"/>
      <c r="FN315" s="600"/>
      <c r="FO315" s="600"/>
      <c r="FP315" s="600"/>
      <c r="FQ315" s="600"/>
      <c r="FR315" s="600"/>
      <c r="FS315" s="600"/>
      <c r="FT315" s="600"/>
      <c r="FU315" s="600"/>
      <c r="FV315" s="600"/>
      <c r="FW315" s="600"/>
      <c r="FX315" s="600"/>
      <c r="FY315" s="600"/>
      <c r="FZ315" s="600"/>
      <c r="GA315" s="600"/>
      <c r="GB315" s="600"/>
      <c r="GC315" s="600"/>
      <c r="GD315" s="600"/>
      <c r="GE315" s="600"/>
      <c r="GF315" s="600"/>
      <c r="GG315" s="600"/>
      <c r="GH315" s="600"/>
      <c r="GI315" s="600"/>
      <c r="GJ315" s="600"/>
      <c r="GK315" s="600"/>
      <c r="GL315" s="600"/>
      <c r="GM315" s="600"/>
      <c r="GN315" s="600"/>
      <c r="GO315" s="600"/>
      <c r="GP315" s="600"/>
      <c r="GQ315" s="600"/>
      <c r="GR315" s="600"/>
      <c r="GS315" s="600"/>
      <c r="GT315" s="600"/>
      <c r="GU315" s="600"/>
      <c r="GV315" s="600"/>
      <c r="GW315" s="600"/>
      <c r="GX315" s="600"/>
      <c r="GY315" s="600"/>
      <c r="GZ315" s="600"/>
      <c r="HA315" s="600"/>
      <c r="HB315" s="600"/>
      <c r="HC315" s="600"/>
      <c r="HD315" s="600"/>
      <c r="HE315" s="600"/>
      <c r="HF315" s="600"/>
      <c r="HG315" s="600"/>
      <c r="HH315" s="600"/>
      <c r="HI315" s="600"/>
      <c r="HJ315" s="600"/>
      <c r="HK315" s="600"/>
      <c r="HL315" s="600"/>
      <c r="HM315" s="600"/>
      <c r="HN315" s="600"/>
      <c r="HO315" s="600"/>
      <c r="HP315" s="600"/>
      <c r="HQ315" s="600"/>
      <c r="HR315" s="600"/>
      <c r="HS315" s="600"/>
      <c r="HT315" s="600"/>
      <c r="HU315" s="600"/>
      <c r="HV315" s="600"/>
      <c r="HW315" s="600"/>
      <c r="HX315" s="600"/>
      <c r="HY315" s="600"/>
      <c r="HZ315" s="600"/>
      <c r="IA315" s="600"/>
      <c r="IB315" s="600"/>
      <c r="IC315" s="600"/>
      <c r="ID315" s="600"/>
      <c r="IE315" s="600"/>
      <c r="IF315" s="600"/>
      <c r="IG315" s="600"/>
      <c r="IH315" s="600"/>
      <c r="II315" s="600"/>
      <c r="IJ315" s="600"/>
      <c r="IK315" s="600"/>
      <c r="IL315" s="600"/>
      <c r="IM315" s="600"/>
      <c r="IN315" s="600"/>
      <c r="IO315" s="600"/>
      <c r="IP315" s="600"/>
      <c r="IQ315" s="600"/>
      <c r="IR315" s="600"/>
      <c r="IS315" s="600"/>
      <c r="IT315" s="600"/>
      <c r="IU315" s="600"/>
    </row>
    <row r="316" spans="1:255" ht="16.5" customHeight="1" x14ac:dyDescent="0.25">
      <c r="A316" s="591"/>
      <c r="B316" s="592" t="s">
        <v>404</v>
      </c>
      <c r="C316" s="593" t="str">
        <f t="shared" si="104"/>
        <v>Belanja Jasa Tenaga Administrasi</v>
      </c>
      <c r="D316" s="594">
        <v>42338352</v>
      </c>
      <c r="E316" s="594"/>
      <c r="F316" s="594"/>
      <c r="G316" s="594">
        <f t="shared" si="105"/>
        <v>0</v>
      </c>
      <c r="H316" s="594">
        <v>0</v>
      </c>
      <c r="I316" s="594"/>
      <c r="J316" s="594">
        <f t="shared" si="106"/>
        <v>0</v>
      </c>
      <c r="K316" s="594">
        <v>30507540</v>
      </c>
      <c r="L316" s="594"/>
      <c r="M316" s="594">
        <f t="shared" si="107"/>
        <v>30507540</v>
      </c>
      <c r="N316" s="594">
        <f t="shared" si="108"/>
        <v>30507540</v>
      </c>
      <c r="O316" s="595">
        <f t="shared" si="109"/>
        <v>11830812</v>
      </c>
      <c r="Q316" s="596">
        <f>(N316/D316)*100</f>
        <v>72.056512733419581</v>
      </c>
    </row>
    <row r="317" spans="1:255" ht="16.5" customHeight="1" x14ac:dyDescent="0.25">
      <c r="A317" s="591"/>
      <c r="B317" s="592" t="s">
        <v>405</v>
      </c>
      <c r="C317" s="593" t="str">
        <f t="shared" si="104"/>
        <v>Belanja Jasa Tenaga Ahli</v>
      </c>
      <c r="D317" s="594">
        <v>2000000</v>
      </c>
      <c r="E317" s="594"/>
      <c r="F317" s="594"/>
      <c r="G317" s="594">
        <f t="shared" si="105"/>
        <v>0</v>
      </c>
      <c r="H317" s="594">
        <v>0</v>
      </c>
      <c r="I317" s="594"/>
      <c r="J317" s="594">
        <f t="shared" si="106"/>
        <v>0</v>
      </c>
      <c r="K317" s="594">
        <v>2000000</v>
      </c>
      <c r="L317" s="594"/>
      <c r="M317" s="594">
        <f t="shared" si="107"/>
        <v>2000000</v>
      </c>
      <c r="N317" s="594">
        <f t="shared" si="108"/>
        <v>2000000</v>
      </c>
      <c r="O317" s="595">
        <f t="shared" si="109"/>
        <v>0</v>
      </c>
      <c r="Q317" s="596">
        <f>(N317/D317)*100</f>
        <v>100</v>
      </c>
    </row>
    <row r="318" spans="1:255" ht="16.5" customHeight="1" x14ac:dyDescent="0.25">
      <c r="A318" s="591"/>
      <c r="B318" s="592" t="s">
        <v>405</v>
      </c>
      <c r="C318" s="593" t="str">
        <f t="shared" si="104"/>
        <v>Belanja Jasa Tenaga Ahli</v>
      </c>
      <c r="D318" s="594">
        <v>6000000</v>
      </c>
      <c r="E318" s="594"/>
      <c r="F318" s="594"/>
      <c r="G318" s="594">
        <f t="shared" si="105"/>
        <v>0</v>
      </c>
      <c r="H318" s="594"/>
      <c r="I318" s="594"/>
      <c r="J318" s="594">
        <f t="shared" si="106"/>
        <v>0</v>
      </c>
      <c r="K318" s="594">
        <v>0</v>
      </c>
      <c r="L318" s="594"/>
      <c r="M318" s="594">
        <f t="shared" si="107"/>
        <v>0</v>
      </c>
      <c r="N318" s="594">
        <f t="shared" si="108"/>
        <v>0</v>
      </c>
      <c r="O318" s="595">
        <f t="shared" si="109"/>
        <v>6000000</v>
      </c>
      <c r="P318" s="600"/>
      <c r="Q318" s="596"/>
      <c r="R318" s="600"/>
      <c r="S318" s="600"/>
      <c r="T318" s="600"/>
      <c r="U318" s="600"/>
      <c r="V318" s="600"/>
      <c r="W318" s="600"/>
      <c r="X318" s="600"/>
      <c r="Y318" s="600"/>
      <c r="Z318" s="600"/>
      <c r="AA318" s="600"/>
      <c r="AB318" s="600"/>
      <c r="AC318" s="600"/>
      <c r="AD318" s="600"/>
      <c r="AE318" s="600"/>
      <c r="AF318" s="600"/>
      <c r="AG318" s="600"/>
      <c r="AH318" s="600"/>
      <c r="AI318" s="600"/>
      <c r="AJ318" s="600"/>
      <c r="AK318" s="600"/>
      <c r="AL318" s="600"/>
      <c r="AM318" s="600"/>
      <c r="AN318" s="600"/>
      <c r="AO318" s="600"/>
      <c r="AP318" s="600"/>
      <c r="AQ318" s="600"/>
      <c r="AR318" s="600"/>
      <c r="AS318" s="600"/>
      <c r="AT318" s="600"/>
      <c r="AU318" s="600"/>
      <c r="AV318" s="600"/>
      <c r="AW318" s="600"/>
      <c r="AX318" s="600"/>
      <c r="AY318" s="600"/>
      <c r="AZ318" s="600"/>
      <c r="BA318" s="600"/>
      <c r="BB318" s="600"/>
      <c r="BC318" s="600"/>
      <c r="BD318" s="600"/>
      <c r="BE318" s="600"/>
      <c r="BF318" s="600"/>
      <c r="BG318" s="600"/>
      <c r="BH318" s="600"/>
      <c r="BI318" s="600"/>
      <c r="BJ318" s="600"/>
      <c r="BK318" s="600"/>
      <c r="BL318" s="600"/>
      <c r="BM318" s="600"/>
      <c r="BN318" s="600"/>
      <c r="BO318" s="600"/>
      <c r="BP318" s="600"/>
      <c r="BQ318" s="600"/>
      <c r="BR318" s="600"/>
      <c r="BS318" s="600"/>
      <c r="BT318" s="600"/>
      <c r="BU318" s="600"/>
      <c r="BV318" s="600"/>
      <c r="BW318" s="600"/>
      <c r="BX318" s="600"/>
      <c r="BY318" s="600"/>
      <c r="BZ318" s="600"/>
      <c r="CA318" s="600"/>
      <c r="CB318" s="600"/>
      <c r="CC318" s="600"/>
      <c r="CD318" s="600"/>
      <c r="CE318" s="600"/>
      <c r="CF318" s="600"/>
      <c r="CG318" s="600"/>
      <c r="CH318" s="600"/>
      <c r="CI318" s="600"/>
      <c r="CJ318" s="600"/>
      <c r="CK318" s="600"/>
      <c r="CL318" s="600"/>
      <c r="CM318" s="600"/>
      <c r="CN318" s="600"/>
      <c r="CO318" s="600"/>
      <c r="CP318" s="600"/>
      <c r="CQ318" s="600"/>
      <c r="CR318" s="600"/>
      <c r="CS318" s="600"/>
      <c r="CT318" s="600"/>
      <c r="CU318" s="600"/>
      <c r="CV318" s="600"/>
      <c r="CW318" s="600"/>
      <c r="CX318" s="600"/>
      <c r="CY318" s="600"/>
      <c r="CZ318" s="600"/>
      <c r="DA318" s="600"/>
      <c r="DB318" s="600"/>
      <c r="DC318" s="600"/>
      <c r="DD318" s="600"/>
      <c r="DE318" s="600"/>
      <c r="DF318" s="600"/>
      <c r="DG318" s="600"/>
      <c r="DH318" s="600"/>
      <c r="DI318" s="600"/>
      <c r="DJ318" s="600"/>
      <c r="DK318" s="600"/>
      <c r="DL318" s="600"/>
      <c r="DM318" s="600"/>
      <c r="DN318" s="600"/>
      <c r="DO318" s="600"/>
      <c r="DP318" s="600"/>
      <c r="DQ318" s="600"/>
      <c r="DR318" s="600"/>
      <c r="DS318" s="600"/>
      <c r="DT318" s="600"/>
      <c r="DU318" s="600"/>
      <c r="DV318" s="600"/>
      <c r="DW318" s="600"/>
      <c r="DX318" s="600"/>
      <c r="DY318" s="600"/>
      <c r="DZ318" s="600"/>
      <c r="EA318" s="600"/>
      <c r="EB318" s="600"/>
      <c r="EC318" s="600"/>
      <c r="ED318" s="600"/>
      <c r="EE318" s="600"/>
      <c r="EF318" s="600"/>
      <c r="EG318" s="600"/>
      <c r="EH318" s="600"/>
      <c r="EI318" s="600"/>
      <c r="EJ318" s="600"/>
      <c r="EK318" s="600"/>
      <c r="EL318" s="600"/>
      <c r="EM318" s="600"/>
      <c r="EN318" s="600"/>
      <c r="EO318" s="600"/>
      <c r="EP318" s="600"/>
      <c r="EQ318" s="600"/>
      <c r="ER318" s="600"/>
      <c r="ES318" s="600"/>
      <c r="ET318" s="600"/>
      <c r="EU318" s="600"/>
      <c r="EV318" s="600"/>
      <c r="EW318" s="600"/>
      <c r="EX318" s="600"/>
      <c r="EY318" s="600"/>
      <c r="EZ318" s="600"/>
      <c r="FA318" s="600"/>
      <c r="FB318" s="600"/>
      <c r="FC318" s="600"/>
      <c r="FD318" s="600"/>
      <c r="FE318" s="600"/>
      <c r="FF318" s="600"/>
      <c r="FG318" s="600"/>
      <c r="FH318" s="600"/>
      <c r="FI318" s="600"/>
      <c r="FJ318" s="600"/>
      <c r="FK318" s="600"/>
      <c r="FL318" s="600"/>
      <c r="FM318" s="600"/>
      <c r="FN318" s="600"/>
      <c r="FO318" s="600"/>
      <c r="FP318" s="600"/>
      <c r="FQ318" s="600"/>
      <c r="FR318" s="600"/>
      <c r="FS318" s="600"/>
      <c r="FT318" s="600"/>
      <c r="FU318" s="600"/>
      <c r="FV318" s="600"/>
      <c r="FW318" s="600"/>
      <c r="FX318" s="600"/>
      <c r="FY318" s="600"/>
      <c r="FZ318" s="600"/>
      <c r="GA318" s="600"/>
      <c r="GB318" s="600"/>
      <c r="GC318" s="600"/>
      <c r="GD318" s="600"/>
      <c r="GE318" s="600"/>
      <c r="GF318" s="600"/>
      <c r="GG318" s="600"/>
      <c r="GH318" s="600"/>
      <c r="GI318" s="600"/>
      <c r="GJ318" s="600"/>
      <c r="GK318" s="600"/>
      <c r="GL318" s="600"/>
      <c r="GM318" s="600"/>
      <c r="GN318" s="600"/>
      <c r="GO318" s="600"/>
      <c r="GP318" s="600"/>
      <c r="GQ318" s="600"/>
      <c r="GR318" s="600"/>
      <c r="GS318" s="600"/>
      <c r="GT318" s="600"/>
      <c r="GU318" s="600"/>
      <c r="GV318" s="600"/>
      <c r="GW318" s="600"/>
      <c r="GX318" s="600"/>
      <c r="GY318" s="600"/>
      <c r="GZ318" s="600"/>
      <c r="HA318" s="600"/>
      <c r="HB318" s="600"/>
      <c r="HC318" s="600"/>
      <c r="HD318" s="600"/>
      <c r="HE318" s="600"/>
      <c r="HF318" s="600"/>
      <c r="HG318" s="600"/>
      <c r="HH318" s="600"/>
      <c r="HI318" s="600"/>
      <c r="HJ318" s="600"/>
      <c r="HK318" s="600"/>
      <c r="HL318" s="600"/>
      <c r="HM318" s="600"/>
      <c r="HN318" s="600"/>
      <c r="HO318" s="600"/>
      <c r="HP318" s="600"/>
      <c r="HQ318" s="600"/>
      <c r="HR318" s="600"/>
      <c r="HS318" s="600"/>
      <c r="HT318" s="600"/>
      <c r="HU318" s="600"/>
      <c r="HV318" s="600"/>
      <c r="HW318" s="600"/>
      <c r="HX318" s="600"/>
      <c r="HY318" s="600"/>
      <c r="HZ318" s="600"/>
      <c r="IA318" s="600"/>
      <c r="IB318" s="600"/>
      <c r="IC318" s="600"/>
      <c r="ID318" s="600"/>
      <c r="IE318" s="600"/>
      <c r="IF318" s="600"/>
      <c r="IG318" s="600"/>
      <c r="IH318" s="600"/>
      <c r="II318" s="600"/>
      <c r="IJ318" s="600"/>
      <c r="IK318" s="600"/>
      <c r="IL318" s="600"/>
      <c r="IM318" s="600"/>
      <c r="IN318" s="600"/>
      <c r="IO318" s="600"/>
      <c r="IP318" s="600"/>
      <c r="IQ318" s="600"/>
      <c r="IR318" s="600"/>
      <c r="IS318" s="600"/>
      <c r="IT318" s="600"/>
      <c r="IU318" s="600"/>
    </row>
    <row r="319" spans="1:255" s="590" customFormat="1" ht="13.5" x14ac:dyDescent="0.25">
      <c r="A319" s="591"/>
      <c r="B319" s="592" t="s">
        <v>406</v>
      </c>
      <c r="C319" s="593" t="str">
        <f t="shared" si="104"/>
        <v>Belanja Jasa Tenaga Kebersihan</v>
      </c>
      <c r="D319" s="594">
        <v>634196775</v>
      </c>
      <c r="E319" s="594"/>
      <c r="F319" s="594"/>
      <c r="G319" s="594">
        <f t="shared" si="105"/>
        <v>0</v>
      </c>
      <c r="H319" s="594">
        <v>151692081</v>
      </c>
      <c r="I319" s="594">
        <v>20818137</v>
      </c>
      <c r="J319" s="594">
        <f t="shared" si="106"/>
        <v>172510218</v>
      </c>
      <c r="K319" s="594">
        <v>322335985</v>
      </c>
      <c r="L319" s="594"/>
      <c r="M319" s="594">
        <f t="shared" si="107"/>
        <v>322335985</v>
      </c>
      <c r="N319" s="594">
        <f t="shared" si="108"/>
        <v>494846203</v>
      </c>
      <c r="O319" s="595">
        <f t="shared" si="109"/>
        <v>139350572</v>
      </c>
      <c r="P319" s="561"/>
      <c r="Q319" s="596"/>
      <c r="R319" s="561"/>
      <c r="S319" s="561"/>
      <c r="T319" s="561"/>
      <c r="U319" s="561"/>
      <c r="V319" s="561"/>
      <c r="W319" s="561"/>
      <c r="X319" s="561"/>
      <c r="Y319" s="561"/>
      <c r="Z319" s="561"/>
      <c r="AA319" s="561"/>
      <c r="AB319" s="561"/>
      <c r="AC319" s="561"/>
      <c r="AD319" s="561"/>
      <c r="AE319" s="561"/>
      <c r="AF319" s="561"/>
      <c r="AG319" s="561"/>
      <c r="AH319" s="561"/>
      <c r="AI319" s="561"/>
      <c r="AJ319" s="561"/>
      <c r="AK319" s="561"/>
      <c r="AL319" s="561"/>
      <c r="AM319" s="561"/>
      <c r="AN319" s="561"/>
      <c r="AO319" s="561"/>
      <c r="AP319" s="561"/>
      <c r="AQ319" s="561"/>
      <c r="AR319" s="561"/>
      <c r="AS319" s="561"/>
      <c r="AT319" s="561"/>
      <c r="AU319" s="561"/>
      <c r="AV319" s="561"/>
      <c r="AW319" s="561"/>
      <c r="AX319" s="561"/>
      <c r="AY319" s="561"/>
      <c r="AZ319" s="561"/>
      <c r="BA319" s="561"/>
      <c r="BB319" s="561"/>
      <c r="BC319" s="561"/>
      <c r="BD319" s="561"/>
      <c r="BE319" s="561"/>
      <c r="BF319" s="561"/>
      <c r="BG319" s="561"/>
      <c r="BH319" s="561"/>
      <c r="BI319" s="561"/>
      <c r="BJ319" s="561"/>
      <c r="BK319" s="561"/>
      <c r="BL319" s="561"/>
      <c r="BM319" s="561"/>
      <c r="BN319" s="561"/>
      <c r="BO319" s="561"/>
      <c r="BP319" s="561"/>
      <c r="BQ319" s="561"/>
      <c r="BR319" s="561"/>
      <c r="BS319" s="561"/>
      <c r="BT319" s="561"/>
      <c r="BU319" s="561"/>
      <c r="BV319" s="561"/>
      <c r="BW319" s="561"/>
      <c r="BX319" s="561"/>
      <c r="BY319" s="561"/>
      <c r="BZ319" s="561"/>
      <c r="CA319" s="561"/>
      <c r="CB319" s="561"/>
      <c r="CC319" s="561"/>
      <c r="CD319" s="561"/>
      <c r="CE319" s="561"/>
      <c r="CF319" s="561"/>
      <c r="CG319" s="561"/>
      <c r="CH319" s="561"/>
      <c r="CI319" s="561"/>
      <c r="CJ319" s="561"/>
      <c r="CK319" s="561"/>
      <c r="CL319" s="561"/>
      <c r="CM319" s="561"/>
      <c r="CN319" s="561"/>
      <c r="CO319" s="561"/>
      <c r="CP319" s="561"/>
      <c r="CQ319" s="561"/>
      <c r="CR319" s="561"/>
      <c r="CS319" s="561"/>
      <c r="CT319" s="561"/>
      <c r="CU319" s="561"/>
      <c r="CV319" s="561"/>
      <c r="CW319" s="561"/>
      <c r="CX319" s="561"/>
      <c r="CY319" s="561"/>
      <c r="CZ319" s="561"/>
      <c r="DA319" s="561"/>
      <c r="DB319" s="561"/>
      <c r="DC319" s="561"/>
      <c r="DD319" s="561"/>
      <c r="DE319" s="561"/>
      <c r="DF319" s="561"/>
      <c r="DG319" s="561"/>
      <c r="DH319" s="561"/>
      <c r="DI319" s="561"/>
      <c r="DJ319" s="561"/>
      <c r="DK319" s="561"/>
      <c r="DL319" s="561"/>
      <c r="DM319" s="561"/>
      <c r="DN319" s="561"/>
      <c r="DO319" s="561"/>
      <c r="DP319" s="561"/>
      <c r="DQ319" s="561"/>
      <c r="DR319" s="561"/>
      <c r="DS319" s="561"/>
      <c r="DT319" s="561"/>
      <c r="DU319" s="561"/>
      <c r="DV319" s="561"/>
      <c r="DW319" s="561"/>
      <c r="DX319" s="561"/>
      <c r="DY319" s="561"/>
      <c r="DZ319" s="561"/>
      <c r="EA319" s="561"/>
      <c r="EB319" s="561"/>
      <c r="EC319" s="561"/>
      <c r="ED319" s="561"/>
      <c r="EE319" s="561"/>
      <c r="EF319" s="561"/>
      <c r="EG319" s="561"/>
      <c r="EH319" s="561"/>
      <c r="EI319" s="561"/>
      <c r="EJ319" s="561"/>
      <c r="EK319" s="561"/>
      <c r="EL319" s="561"/>
      <c r="EM319" s="561"/>
      <c r="EN319" s="561"/>
      <c r="EO319" s="561"/>
      <c r="EP319" s="561"/>
      <c r="EQ319" s="561"/>
      <c r="ER319" s="561"/>
      <c r="ES319" s="561"/>
      <c r="ET319" s="561"/>
      <c r="EU319" s="561"/>
      <c r="EV319" s="561"/>
      <c r="EW319" s="561"/>
      <c r="EX319" s="561"/>
      <c r="EY319" s="561"/>
      <c r="EZ319" s="561"/>
      <c r="FA319" s="561"/>
      <c r="FB319" s="561"/>
      <c r="FC319" s="561"/>
      <c r="FD319" s="561"/>
      <c r="FE319" s="561"/>
      <c r="FF319" s="561"/>
      <c r="FG319" s="561"/>
      <c r="FH319" s="561"/>
      <c r="FI319" s="561"/>
      <c r="FJ319" s="561"/>
      <c r="FK319" s="561"/>
      <c r="FL319" s="561"/>
      <c r="FM319" s="561"/>
      <c r="FN319" s="561"/>
      <c r="FO319" s="561"/>
      <c r="FP319" s="561"/>
      <c r="FQ319" s="561"/>
      <c r="FR319" s="561"/>
      <c r="FS319" s="561"/>
      <c r="FT319" s="561"/>
      <c r="FU319" s="561"/>
      <c r="FV319" s="561"/>
      <c r="FW319" s="561"/>
      <c r="FX319" s="561"/>
      <c r="FY319" s="561"/>
      <c r="FZ319" s="561"/>
      <c r="GA319" s="561"/>
      <c r="GB319" s="561"/>
      <c r="GC319" s="561"/>
      <c r="GD319" s="561"/>
      <c r="GE319" s="561"/>
      <c r="GF319" s="561"/>
      <c r="GG319" s="561"/>
      <c r="GH319" s="561"/>
      <c r="GI319" s="561"/>
      <c r="GJ319" s="561"/>
      <c r="GK319" s="561"/>
      <c r="GL319" s="561"/>
      <c r="GM319" s="561"/>
      <c r="GN319" s="561"/>
      <c r="GO319" s="561"/>
      <c r="GP319" s="561"/>
      <c r="GQ319" s="561"/>
      <c r="GR319" s="561"/>
      <c r="GS319" s="561"/>
      <c r="GT319" s="561"/>
      <c r="GU319" s="561"/>
      <c r="GV319" s="561"/>
      <c r="GW319" s="561"/>
      <c r="GX319" s="561"/>
      <c r="GY319" s="561"/>
      <c r="GZ319" s="561"/>
      <c r="HA319" s="561"/>
      <c r="HB319" s="561"/>
      <c r="HC319" s="561"/>
      <c r="HD319" s="561"/>
      <c r="HE319" s="561"/>
      <c r="HF319" s="561"/>
      <c r="HG319" s="561"/>
      <c r="HH319" s="561"/>
      <c r="HI319" s="561"/>
      <c r="HJ319" s="561"/>
      <c r="HK319" s="561"/>
      <c r="HL319" s="561"/>
      <c r="HM319" s="561"/>
      <c r="HN319" s="561"/>
      <c r="HO319" s="561"/>
      <c r="HP319" s="561"/>
      <c r="HQ319" s="561"/>
      <c r="HR319" s="561"/>
      <c r="HS319" s="561"/>
      <c r="HT319" s="561"/>
      <c r="HU319" s="561"/>
      <c r="HV319" s="561"/>
      <c r="HW319" s="561"/>
      <c r="HX319" s="561"/>
      <c r="HY319" s="561"/>
      <c r="HZ319" s="561"/>
      <c r="IA319" s="561"/>
      <c r="IB319" s="561"/>
      <c r="IC319" s="561"/>
      <c r="ID319" s="561"/>
      <c r="IE319" s="561"/>
      <c r="IF319" s="561"/>
      <c r="IG319" s="561"/>
      <c r="IH319" s="561"/>
      <c r="II319" s="561"/>
      <c r="IJ319" s="561"/>
      <c r="IK319" s="561"/>
      <c r="IL319" s="561"/>
      <c r="IM319" s="561"/>
      <c r="IN319" s="561"/>
      <c r="IO319" s="561"/>
      <c r="IP319" s="561"/>
      <c r="IQ319" s="561"/>
      <c r="IR319" s="561"/>
      <c r="IS319" s="561"/>
      <c r="IT319" s="561"/>
      <c r="IU319" s="561"/>
    </row>
    <row r="320" spans="1:255" s="629" customFormat="1" ht="13.5" x14ac:dyDescent="0.25">
      <c r="A320" s="591"/>
      <c r="B320" s="592" t="s">
        <v>407</v>
      </c>
      <c r="C320" s="593" t="str">
        <f t="shared" si="104"/>
        <v>Belanja Jasa Tenaga Kemanan</v>
      </c>
      <c r="D320" s="594">
        <v>625470300</v>
      </c>
      <c r="E320" s="594"/>
      <c r="F320" s="594"/>
      <c r="G320" s="594">
        <f t="shared" si="105"/>
        <v>0</v>
      </c>
      <c r="H320" s="594">
        <v>102664231</v>
      </c>
      <c r="I320" s="594">
        <v>42303994</v>
      </c>
      <c r="J320" s="594">
        <f t="shared" si="106"/>
        <v>144968225</v>
      </c>
      <c r="K320" s="594">
        <v>336275607</v>
      </c>
      <c r="L320" s="594"/>
      <c r="M320" s="594">
        <f t="shared" si="107"/>
        <v>336275607</v>
      </c>
      <c r="N320" s="594">
        <f t="shared" si="108"/>
        <v>481243832</v>
      </c>
      <c r="O320" s="595">
        <f t="shared" si="109"/>
        <v>144226468</v>
      </c>
      <c r="P320" s="561"/>
      <c r="Q320" s="596"/>
      <c r="R320" s="561"/>
      <c r="S320" s="561"/>
      <c r="T320" s="561"/>
      <c r="U320" s="561"/>
      <c r="V320" s="561"/>
      <c r="W320" s="561"/>
      <c r="X320" s="561"/>
      <c r="Y320" s="561"/>
      <c r="Z320" s="561"/>
      <c r="AA320" s="561"/>
      <c r="AB320" s="561"/>
      <c r="AC320" s="561"/>
      <c r="AD320" s="561"/>
      <c r="AE320" s="561"/>
      <c r="AF320" s="561"/>
      <c r="AG320" s="561"/>
      <c r="AH320" s="561"/>
      <c r="AI320" s="561"/>
      <c r="AJ320" s="561"/>
      <c r="AK320" s="561"/>
      <c r="AL320" s="561"/>
      <c r="AM320" s="561"/>
      <c r="AN320" s="561"/>
      <c r="AO320" s="561"/>
      <c r="AP320" s="561"/>
      <c r="AQ320" s="561"/>
      <c r="AR320" s="561"/>
      <c r="AS320" s="561"/>
      <c r="AT320" s="561"/>
      <c r="AU320" s="561"/>
      <c r="AV320" s="561"/>
      <c r="AW320" s="561"/>
      <c r="AX320" s="561"/>
      <c r="AY320" s="561"/>
      <c r="AZ320" s="561"/>
      <c r="BA320" s="561"/>
      <c r="BB320" s="561"/>
      <c r="BC320" s="561"/>
      <c r="BD320" s="561"/>
      <c r="BE320" s="561"/>
      <c r="BF320" s="561"/>
      <c r="BG320" s="561"/>
      <c r="BH320" s="561"/>
      <c r="BI320" s="561"/>
      <c r="BJ320" s="561"/>
      <c r="BK320" s="561"/>
      <c r="BL320" s="561"/>
      <c r="BM320" s="561"/>
      <c r="BN320" s="561"/>
      <c r="BO320" s="561"/>
      <c r="BP320" s="561"/>
      <c r="BQ320" s="561"/>
      <c r="BR320" s="561"/>
      <c r="BS320" s="561"/>
      <c r="BT320" s="561"/>
      <c r="BU320" s="561"/>
      <c r="BV320" s="561"/>
      <c r="BW320" s="561"/>
      <c r="BX320" s="561"/>
      <c r="BY320" s="561"/>
      <c r="BZ320" s="561"/>
      <c r="CA320" s="561"/>
      <c r="CB320" s="561"/>
      <c r="CC320" s="561"/>
      <c r="CD320" s="561"/>
      <c r="CE320" s="561"/>
      <c r="CF320" s="561"/>
      <c r="CG320" s="561"/>
      <c r="CH320" s="561"/>
      <c r="CI320" s="561"/>
      <c r="CJ320" s="561"/>
      <c r="CK320" s="561"/>
      <c r="CL320" s="561"/>
      <c r="CM320" s="561"/>
      <c r="CN320" s="561"/>
      <c r="CO320" s="561"/>
      <c r="CP320" s="561"/>
      <c r="CQ320" s="561"/>
      <c r="CR320" s="561"/>
      <c r="CS320" s="561"/>
      <c r="CT320" s="561"/>
      <c r="CU320" s="561"/>
      <c r="CV320" s="561"/>
      <c r="CW320" s="561"/>
      <c r="CX320" s="561"/>
      <c r="CY320" s="561"/>
      <c r="CZ320" s="561"/>
      <c r="DA320" s="561"/>
      <c r="DB320" s="561"/>
      <c r="DC320" s="561"/>
      <c r="DD320" s="561"/>
      <c r="DE320" s="561"/>
      <c r="DF320" s="561"/>
      <c r="DG320" s="561"/>
      <c r="DH320" s="561"/>
      <c r="DI320" s="561"/>
      <c r="DJ320" s="561"/>
      <c r="DK320" s="561"/>
      <c r="DL320" s="561"/>
      <c r="DM320" s="561"/>
      <c r="DN320" s="561"/>
      <c r="DO320" s="561"/>
      <c r="DP320" s="561"/>
      <c r="DQ320" s="561"/>
      <c r="DR320" s="561"/>
      <c r="DS320" s="561"/>
      <c r="DT320" s="561"/>
      <c r="DU320" s="561"/>
      <c r="DV320" s="561"/>
      <c r="DW320" s="561"/>
      <c r="DX320" s="561"/>
      <c r="DY320" s="561"/>
      <c r="DZ320" s="561"/>
      <c r="EA320" s="561"/>
      <c r="EB320" s="561"/>
      <c r="EC320" s="561"/>
      <c r="ED320" s="561"/>
      <c r="EE320" s="561"/>
      <c r="EF320" s="561"/>
      <c r="EG320" s="561"/>
      <c r="EH320" s="561"/>
      <c r="EI320" s="561"/>
      <c r="EJ320" s="561"/>
      <c r="EK320" s="561"/>
      <c r="EL320" s="561"/>
      <c r="EM320" s="561"/>
      <c r="EN320" s="561"/>
      <c r="EO320" s="561"/>
      <c r="EP320" s="561"/>
      <c r="EQ320" s="561"/>
      <c r="ER320" s="561"/>
      <c r="ES320" s="561"/>
      <c r="ET320" s="561"/>
      <c r="EU320" s="561"/>
      <c r="EV320" s="561"/>
      <c r="EW320" s="561"/>
      <c r="EX320" s="561"/>
      <c r="EY320" s="561"/>
      <c r="EZ320" s="561"/>
      <c r="FA320" s="561"/>
      <c r="FB320" s="561"/>
      <c r="FC320" s="561"/>
      <c r="FD320" s="561"/>
      <c r="FE320" s="561"/>
      <c r="FF320" s="561"/>
      <c r="FG320" s="561"/>
      <c r="FH320" s="561"/>
      <c r="FI320" s="561"/>
      <c r="FJ320" s="561"/>
      <c r="FK320" s="561"/>
      <c r="FL320" s="561"/>
      <c r="FM320" s="561"/>
      <c r="FN320" s="561"/>
      <c r="FO320" s="561"/>
      <c r="FP320" s="561"/>
      <c r="FQ320" s="561"/>
      <c r="FR320" s="561"/>
      <c r="FS320" s="561"/>
      <c r="FT320" s="561"/>
      <c r="FU320" s="561"/>
      <c r="FV320" s="561"/>
      <c r="FW320" s="561"/>
      <c r="FX320" s="561"/>
      <c r="FY320" s="561"/>
      <c r="FZ320" s="561"/>
      <c r="GA320" s="561"/>
      <c r="GB320" s="561"/>
      <c r="GC320" s="561"/>
      <c r="GD320" s="561"/>
      <c r="GE320" s="561"/>
      <c r="GF320" s="561"/>
      <c r="GG320" s="561"/>
      <c r="GH320" s="561"/>
      <c r="GI320" s="561"/>
      <c r="GJ320" s="561"/>
      <c r="GK320" s="561"/>
      <c r="GL320" s="561"/>
      <c r="GM320" s="561"/>
      <c r="GN320" s="561"/>
      <c r="GO320" s="561"/>
      <c r="GP320" s="561"/>
      <c r="GQ320" s="561"/>
      <c r="GR320" s="561"/>
      <c r="GS320" s="561"/>
      <c r="GT320" s="561"/>
      <c r="GU320" s="561"/>
      <c r="GV320" s="561"/>
      <c r="GW320" s="561"/>
      <c r="GX320" s="561"/>
      <c r="GY320" s="561"/>
      <c r="GZ320" s="561"/>
      <c r="HA320" s="561"/>
      <c r="HB320" s="561"/>
      <c r="HC320" s="561"/>
      <c r="HD320" s="561"/>
      <c r="HE320" s="561"/>
      <c r="HF320" s="561"/>
      <c r="HG320" s="561"/>
      <c r="HH320" s="561"/>
      <c r="HI320" s="561"/>
      <c r="HJ320" s="561"/>
      <c r="HK320" s="561"/>
      <c r="HL320" s="561"/>
      <c r="HM320" s="561"/>
      <c r="HN320" s="561"/>
      <c r="HO320" s="561"/>
      <c r="HP320" s="561"/>
      <c r="HQ320" s="561"/>
      <c r="HR320" s="561"/>
      <c r="HS320" s="561"/>
      <c r="HT320" s="561"/>
      <c r="HU320" s="561"/>
      <c r="HV320" s="561"/>
      <c r="HW320" s="561"/>
      <c r="HX320" s="561"/>
      <c r="HY320" s="561"/>
      <c r="HZ320" s="561"/>
      <c r="IA320" s="561"/>
      <c r="IB320" s="561"/>
      <c r="IC320" s="561"/>
      <c r="ID320" s="561"/>
      <c r="IE320" s="561"/>
      <c r="IF320" s="561"/>
      <c r="IG320" s="561"/>
      <c r="IH320" s="561"/>
      <c r="II320" s="561"/>
      <c r="IJ320" s="561"/>
      <c r="IK320" s="561"/>
      <c r="IL320" s="561"/>
      <c r="IM320" s="561"/>
      <c r="IN320" s="561"/>
      <c r="IO320" s="561"/>
      <c r="IP320" s="561"/>
      <c r="IQ320" s="561"/>
      <c r="IR320" s="561"/>
      <c r="IS320" s="561"/>
      <c r="IT320" s="561"/>
      <c r="IU320" s="561"/>
    </row>
    <row r="321" spans="1:255" ht="16.5" customHeight="1" x14ac:dyDescent="0.25">
      <c r="A321" s="591"/>
      <c r="B321" s="592" t="s">
        <v>408</v>
      </c>
      <c r="C321" s="593" t="str">
        <f t="shared" si="104"/>
        <v>Belanja Jasa Tenaga Supir</v>
      </c>
      <c r="D321" s="594">
        <v>37526400</v>
      </c>
      <c r="E321" s="594"/>
      <c r="F321" s="594"/>
      <c r="G321" s="594">
        <f t="shared" si="105"/>
        <v>0</v>
      </c>
      <c r="H321" s="594">
        <v>0</v>
      </c>
      <c r="I321" s="594"/>
      <c r="J321" s="594">
        <f t="shared" si="106"/>
        <v>0</v>
      </c>
      <c r="K321" s="594">
        <v>29532770</v>
      </c>
      <c r="L321" s="594"/>
      <c r="M321" s="594">
        <f t="shared" si="107"/>
        <v>29532770</v>
      </c>
      <c r="N321" s="594">
        <f t="shared" si="108"/>
        <v>29532770</v>
      </c>
      <c r="O321" s="595">
        <f t="shared" si="109"/>
        <v>7993630</v>
      </c>
      <c r="Q321" s="596"/>
    </row>
    <row r="322" spans="1:255" ht="16.5" customHeight="1" x14ac:dyDescent="0.25">
      <c r="A322" s="591"/>
      <c r="B322" s="592" t="s">
        <v>449</v>
      </c>
      <c r="C322" s="593" t="str">
        <f t="shared" si="104"/>
        <v>Belanja Jasa Penulisan dan Penerjemahan</v>
      </c>
      <c r="D322" s="594">
        <v>5000000</v>
      </c>
      <c r="E322" s="594"/>
      <c r="F322" s="594"/>
      <c r="G322" s="594">
        <f t="shared" si="105"/>
        <v>0</v>
      </c>
      <c r="H322" s="594">
        <v>0</v>
      </c>
      <c r="I322" s="594"/>
      <c r="J322" s="594">
        <f t="shared" si="106"/>
        <v>0</v>
      </c>
      <c r="K322" s="594">
        <v>1000000</v>
      </c>
      <c r="L322" s="594"/>
      <c r="M322" s="594">
        <f t="shared" si="107"/>
        <v>1000000</v>
      </c>
      <c r="N322" s="594">
        <f t="shared" si="108"/>
        <v>1000000</v>
      </c>
      <c r="O322" s="595">
        <f t="shared" si="109"/>
        <v>4000000</v>
      </c>
      <c r="P322" s="600"/>
      <c r="Q322" s="596"/>
      <c r="R322" s="600"/>
      <c r="S322" s="600"/>
      <c r="T322" s="600"/>
      <c r="U322" s="600"/>
      <c r="V322" s="600"/>
      <c r="W322" s="600"/>
      <c r="X322" s="600"/>
      <c r="Y322" s="600"/>
      <c r="Z322" s="600"/>
      <c r="AA322" s="600"/>
      <c r="AB322" s="600"/>
      <c r="AC322" s="600"/>
      <c r="AD322" s="600"/>
      <c r="AE322" s="600"/>
      <c r="AF322" s="600"/>
      <c r="AG322" s="600"/>
      <c r="AH322" s="600"/>
      <c r="AI322" s="600"/>
      <c r="AJ322" s="600"/>
      <c r="AK322" s="600"/>
      <c r="AL322" s="600"/>
      <c r="AM322" s="600"/>
      <c r="AN322" s="600"/>
      <c r="AO322" s="600"/>
      <c r="AP322" s="600"/>
      <c r="AQ322" s="600"/>
      <c r="AR322" s="600"/>
      <c r="AS322" s="600"/>
      <c r="AT322" s="600"/>
      <c r="AU322" s="600"/>
      <c r="AV322" s="600"/>
      <c r="AW322" s="600"/>
      <c r="AX322" s="600"/>
      <c r="AY322" s="600"/>
      <c r="AZ322" s="600"/>
      <c r="BA322" s="600"/>
      <c r="BB322" s="600"/>
      <c r="BC322" s="600"/>
      <c r="BD322" s="600"/>
      <c r="BE322" s="600"/>
      <c r="BF322" s="600"/>
      <c r="BG322" s="600"/>
      <c r="BH322" s="600"/>
      <c r="BI322" s="600"/>
      <c r="BJ322" s="600"/>
      <c r="BK322" s="600"/>
      <c r="BL322" s="600"/>
      <c r="BM322" s="600"/>
      <c r="BN322" s="600"/>
      <c r="BO322" s="600"/>
      <c r="BP322" s="600"/>
      <c r="BQ322" s="600"/>
      <c r="BR322" s="600"/>
      <c r="BS322" s="600"/>
      <c r="BT322" s="600"/>
      <c r="BU322" s="600"/>
      <c r="BV322" s="600"/>
      <c r="BW322" s="600"/>
      <c r="BX322" s="600"/>
      <c r="BY322" s="600"/>
      <c r="BZ322" s="600"/>
      <c r="CA322" s="600"/>
      <c r="CB322" s="600"/>
      <c r="CC322" s="600"/>
      <c r="CD322" s="600"/>
      <c r="CE322" s="600"/>
      <c r="CF322" s="600"/>
      <c r="CG322" s="600"/>
      <c r="CH322" s="600"/>
      <c r="CI322" s="600"/>
      <c r="CJ322" s="600"/>
      <c r="CK322" s="600"/>
      <c r="CL322" s="600"/>
      <c r="CM322" s="600"/>
      <c r="CN322" s="600"/>
      <c r="CO322" s="600"/>
      <c r="CP322" s="600"/>
      <c r="CQ322" s="600"/>
      <c r="CR322" s="600"/>
      <c r="CS322" s="600"/>
      <c r="CT322" s="600"/>
      <c r="CU322" s="600"/>
      <c r="CV322" s="600"/>
      <c r="CW322" s="600"/>
      <c r="CX322" s="600"/>
      <c r="CY322" s="600"/>
      <c r="CZ322" s="600"/>
      <c r="DA322" s="600"/>
      <c r="DB322" s="600"/>
      <c r="DC322" s="600"/>
      <c r="DD322" s="600"/>
      <c r="DE322" s="600"/>
      <c r="DF322" s="600"/>
      <c r="DG322" s="600"/>
      <c r="DH322" s="600"/>
      <c r="DI322" s="600"/>
      <c r="DJ322" s="600"/>
      <c r="DK322" s="600"/>
      <c r="DL322" s="600"/>
      <c r="DM322" s="600"/>
      <c r="DN322" s="600"/>
      <c r="DO322" s="600"/>
      <c r="DP322" s="600"/>
      <c r="DQ322" s="600"/>
      <c r="DR322" s="600"/>
      <c r="DS322" s="600"/>
      <c r="DT322" s="600"/>
      <c r="DU322" s="600"/>
      <c r="DV322" s="600"/>
      <c r="DW322" s="600"/>
      <c r="DX322" s="600"/>
      <c r="DY322" s="600"/>
      <c r="DZ322" s="600"/>
      <c r="EA322" s="600"/>
      <c r="EB322" s="600"/>
      <c r="EC322" s="600"/>
      <c r="ED322" s="600"/>
      <c r="EE322" s="600"/>
      <c r="EF322" s="600"/>
      <c r="EG322" s="600"/>
      <c r="EH322" s="600"/>
      <c r="EI322" s="600"/>
      <c r="EJ322" s="600"/>
      <c r="EK322" s="600"/>
      <c r="EL322" s="600"/>
      <c r="EM322" s="600"/>
      <c r="EN322" s="600"/>
      <c r="EO322" s="600"/>
      <c r="EP322" s="600"/>
      <c r="EQ322" s="600"/>
      <c r="ER322" s="600"/>
      <c r="ES322" s="600"/>
      <c r="ET322" s="600"/>
      <c r="EU322" s="600"/>
      <c r="EV322" s="600"/>
      <c r="EW322" s="600"/>
      <c r="EX322" s="600"/>
      <c r="EY322" s="600"/>
      <c r="EZ322" s="600"/>
      <c r="FA322" s="600"/>
      <c r="FB322" s="600"/>
      <c r="FC322" s="600"/>
      <c r="FD322" s="600"/>
      <c r="FE322" s="600"/>
      <c r="FF322" s="600"/>
      <c r="FG322" s="600"/>
      <c r="FH322" s="600"/>
      <c r="FI322" s="600"/>
      <c r="FJ322" s="600"/>
      <c r="FK322" s="600"/>
      <c r="FL322" s="600"/>
      <c r="FM322" s="600"/>
      <c r="FN322" s="600"/>
      <c r="FO322" s="600"/>
      <c r="FP322" s="600"/>
      <c r="FQ322" s="600"/>
      <c r="FR322" s="600"/>
      <c r="FS322" s="600"/>
      <c r="FT322" s="600"/>
      <c r="FU322" s="600"/>
      <c r="FV322" s="600"/>
      <c r="FW322" s="600"/>
      <c r="FX322" s="600"/>
      <c r="FY322" s="600"/>
      <c r="FZ322" s="600"/>
      <c r="GA322" s="600"/>
      <c r="GB322" s="600"/>
      <c r="GC322" s="600"/>
      <c r="GD322" s="600"/>
      <c r="GE322" s="600"/>
      <c r="GF322" s="600"/>
      <c r="GG322" s="600"/>
      <c r="GH322" s="600"/>
      <c r="GI322" s="600"/>
      <c r="GJ322" s="600"/>
      <c r="GK322" s="600"/>
      <c r="GL322" s="600"/>
      <c r="GM322" s="600"/>
      <c r="GN322" s="600"/>
      <c r="GO322" s="600"/>
      <c r="GP322" s="600"/>
      <c r="GQ322" s="600"/>
      <c r="GR322" s="600"/>
      <c r="GS322" s="600"/>
      <c r="GT322" s="600"/>
      <c r="GU322" s="600"/>
      <c r="GV322" s="600"/>
      <c r="GW322" s="600"/>
      <c r="GX322" s="600"/>
      <c r="GY322" s="600"/>
      <c r="GZ322" s="600"/>
      <c r="HA322" s="600"/>
      <c r="HB322" s="600"/>
      <c r="HC322" s="600"/>
      <c r="HD322" s="600"/>
      <c r="HE322" s="600"/>
      <c r="HF322" s="600"/>
      <c r="HG322" s="600"/>
      <c r="HH322" s="600"/>
      <c r="HI322" s="600"/>
      <c r="HJ322" s="600"/>
      <c r="HK322" s="600"/>
      <c r="HL322" s="600"/>
      <c r="HM322" s="600"/>
      <c r="HN322" s="600"/>
      <c r="HO322" s="600"/>
      <c r="HP322" s="600"/>
      <c r="HQ322" s="600"/>
      <c r="HR322" s="600"/>
      <c r="HS322" s="600"/>
      <c r="HT322" s="600"/>
      <c r="HU322" s="600"/>
      <c r="HV322" s="600"/>
      <c r="HW322" s="600"/>
      <c r="HX322" s="600"/>
      <c r="HY322" s="600"/>
      <c r="HZ322" s="600"/>
      <c r="IA322" s="600"/>
      <c r="IB322" s="600"/>
      <c r="IC322" s="600"/>
      <c r="ID322" s="600"/>
      <c r="IE322" s="600"/>
      <c r="IF322" s="600"/>
      <c r="IG322" s="600"/>
      <c r="IH322" s="600"/>
      <c r="II322" s="600"/>
      <c r="IJ322" s="600"/>
      <c r="IK322" s="600"/>
      <c r="IL322" s="600"/>
      <c r="IM322" s="600"/>
      <c r="IN322" s="600"/>
      <c r="IO322" s="600"/>
      <c r="IP322" s="600"/>
      <c r="IQ322" s="600"/>
      <c r="IR322" s="600"/>
      <c r="IS322" s="600"/>
      <c r="IT322" s="600"/>
      <c r="IU322" s="600"/>
    </row>
    <row r="323" spans="1:255" ht="16.5" customHeight="1" x14ac:dyDescent="0.25">
      <c r="A323" s="591"/>
      <c r="B323" s="592" t="s">
        <v>313</v>
      </c>
      <c r="C323" s="593" t="str">
        <f t="shared" si="104"/>
        <v>Belanja Jasa Penyelenggaraan Acara</v>
      </c>
      <c r="D323" s="594">
        <v>12120000</v>
      </c>
      <c r="E323" s="594"/>
      <c r="F323" s="594"/>
      <c r="G323" s="594">
        <f t="shared" si="105"/>
        <v>0</v>
      </c>
      <c r="H323" s="594"/>
      <c r="I323" s="594"/>
      <c r="J323" s="594">
        <f t="shared" si="106"/>
        <v>0</v>
      </c>
      <c r="K323" s="594">
        <v>12120000</v>
      </c>
      <c r="L323" s="594"/>
      <c r="M323" s="594">
        <f t="shared" si="107"/>
        <v>12120000</v>
      </c>
      <c r="N323" s="594">
        <f t="shared" si="108"/>
        <v>12120000</v>
      </c>
      <c r="O323" s="595">
        <f t="shared" si="109"/>
        <v>0</v>
      </c>
      <c r="Q323" s="596"/>
    </row>
    <row r="324" spans="1:255" ht="16.5" customHeight="1" x14ac:dyDescent="0.25">
      <c r="A324" s="591"/>
      <c r="B324" s="592" t="s">
        <v>313</v>
      </c>
      <c r="C324" s="593" t="str">
        <f t="shared" si="104"/>
        <v>Belanja Jasa Penyelenggaraan Acara</v>
      </c>
      <c r="D324" s="594">
        <v>6500000</v>
      </c>
      <c r="E324" s="594"/>
      <c r="F324" s="594"/>
      <c r="G324" s="594">
        <f t="shared" si="105"/>
        <v>0</v>
      </c>
      <c r="H324" s="594">
        <v>0</v>
      </c>
      <c r="I324" s="594"/>
      <c r="J324" s="594">
        <f t="shared" si="106"/>
        <v>0</v>
      </c>
      <c r="K324" s="594">
        <v>0</v>
      </c>
      <c r="L324" s="594"/>
      <c r="M324" s="594">
        <f t="shared" si="107"/>
        <v>0</v>
      </c>
      <c r="N324" s="594">
        <f t="shared" si="108"/>
        <v>0</v>
      </c>
      <c r="O324" s="595">
        <f t="shared" si="109"/>
        <v>6500000</v>
      </c>
      <c r="P324" s="600"/>
      <c r="Q324" s="596"/>
      <c r="R324" s="600"/>
      <c r="S324" s="600"/>
      <c r="T324" s="600"/>
      <c r="U324" s="600"/>
      <c r="V324" s="600"/>
      <c r="W324" s="600"/>
      <c r="X324" s="600"/>
      <c r="Y324" s="600"/>
      <c r="Z324" s="600"/>
      <c r="AA324" s="600"/>
      <c r="AB324" s="600"/>
      <c r="AC324" s="600"/>
      <c r="AD324" s="600"/>
      <c r="AE324" s="600"/>
      <c r="AF324" s="600"/>
      <c r="AG324" s="600"/>
      <c r="AH324" s="600"/>
      <c r="AI324" s="600"/>
      <c r="AJ324" s="600"/>
      <c r="AK324" s="600"/>
      <c r="AL324" s="600"/>
      <c r="AM324" s="600"/>
      <c r="AN324" s="600"/>
      <c r="AO324" s="600"/>
      <c r="AP324" s="600"/>
      <c r="AQ324" s="600"/>
      <c r="AR324" s="600"/>
      <c r="AS324" s="600"/>
      <c r="AT324" s="600"/>
      <c r="AU324" s="600"/>
      <c r="AV324" s="600"/>
      <c r="AW324" s="600"/>
      <c r="AX324" s="600"/>
      <c r="AY324" s="600"/>
      <c r="AZ324" s="600"/>
      <c r="BA324" s="600"/>
      <c r="BB324" s="600"/>
      <c r="BC324" s="600"/>
      <c r="BD324" s="600"/>
      <c r="BE324" s="600"/>
      <c r="BF324" s="600"/>
      <c r="BG324" s="600"/>
      <c r="BH324" s="600"/>
      <c r="BI324" s="600"/>
      <c r="BJ324" s="600"/>
      <c r="BK324" s="600"/>
      <c r="BL324" s="600"/>
      <c r="BM324" s="600"/>
      <c r="BN324" s="600"/>
      <c r="BO324" s="600"/>
      <c r="BP324" s="600"/>
      <c r="BQ324" s="600"/>
      <c r="BR324" s="600"/>
      <c r="BS324" s="600"/>
      <c r="BT324" s="600"/>
      <c r="BU324" s="600"/>
      <c r="BV324" s="600"/>
      <c r="BW324" s="600"/>
      <c r="BX324" s="600"/>
      <c r="BY324" s="600"/>
      <c r="BZ324" s="600"/>
      <c r="CA324" s="600"/>
      <c r="CB324" s="600"/>
      <c r="CC324" s="600"/>
      <c r="CD324" s="600"/>
      <c r="CE324" s="600"/>
      <c r="CF324" s="600"/>
      <c r="CG324" s="600"/>
      <c r="CH324" s="600"/>
      <c r="CI324" s="600"/>
      <c r="CJ324" s="600"/>
      <c r="CK324" s="600"/>
      <c r="CL324" s="600"/>
      <c r="CM324" s="600"/>
      <c r="CN324" s="600"/>
      <c r="CO324" s="600"/>
      <c r="CP324" s="600"/>
      <c r="CQ324" s="600"/>
      <c r="CR324" s="600"/>
      <c r="CS324" s="600"/>
      <c r="CT324" s="600"/>
      <c r="CU324" s="600"/>
      <c r="CV324" s="600"/>
      <c r="CW324" s="600"/>
      <c r="CX324" s="600"/>
      <c r="CY324" s="600"/>
      <c r="CZ324" s="600"/>
      <c r="DA324" s="600"/>
      <c r="DB324" s="600"/>
      <c r="DC324" s="600"/>
      <c r="DD324" s="600"/>
      <c r="DE324" s="600"/>
      <c r="DF324" s="600"/>
      <c r="DG324" s="600"/>
      <c r="DH324" s="600"/>
      <c r="DI324" s="600"/>
      <c r="DJ324" s="600"/>
      <c r="DK324" s="600"/>
      <c r="DL324" s="600"/>
      <c r="DM324" s="600"/>
      <c r="DN324" s="600"/>
      <c r="DO324" s="600"/>
      <c r="DP324" s="600"/>
      <c r="DQ324" s="600"/>
      <c r="DR324" s="600"/>
      <c r="DS324" s="600"/>
      <c r="DT324" s="600"/>
      <c r="DU324" s="600"/>
      <c r="DV324" s="600"/>
      <c r="DW324" s="600"/>
      <c r="DX324" s="600"/>
      <c r="DY324" s="600"/>
      <c r="DZ324" s="600"/>
      <c r="EA324" s="600"/>
      <c r="EB324" s="600"/>
      <c r="EC324" s="600"/>
      <c r="ED324" s="600"/>
      <c r="EE324" s="600"/>
      <c r="EF324" s="600"/>
      <c r="EG324" s="600"/>
      <c r="EH324" s="600"/>
      <c r="EI324" s="600"/>
      <c r="EJ324" s="600"/>
      <c r="EK324" s="600"/>
      <c r="EL324" s="600"/>
      <c r="EM324" s="600"/>
      <c r="EN324" s="600"/>
      <c r="EO324" s="600"/>
      <c r="EP324" s="600"/>
      <c r="EQ324" s="600"/>
      <c r="ER324" s="600"/>
      <c r="ES324" s="600"/>
      <c r="ET324" s="600"/>
      <c r="EU324" s="600"/>
      <c r="EV324" s="600"/>
      <c r="EW324" s="600"/>
      <c r="EX324" s="600"/>
      <c r="EY324" s="600"/>
      <c r="EZ324" s="600"/>
      <c r="FA324" s="600"/>
      <c r="FB324" s="600"/>
      <c r="FC324" s="600"/>
      <c r="FD324" s="600"/>
      <c r="FE324" s="600"/>
      <c r="FF324" s="600"/>
      <c r="FG324" s="600"/>
      <c r="FH324" s="600"/>
      <c r="FI324" s="600"/>
      <c r="FJ324" s="600"/>
      <c r="FK324" s="600"/>
      <c r="FL324" s="600"/>
      <c r="FM324" s="600"/>
      <c r="FN324" s="600"/>
      <c r="FO324" s="600"/>
      <c r="FP324" s="600"/>
      <c r="FQ324" s="600"/>
      <c r="FR324" s="600"/>
      <c r="FS324" s="600"/>
      <c r="FT324" s="600"/>
      <c r="FU324" s="600"/>
      <c r="FV324" s="600"/>
      <c r="FW324" s="600"/>
      <c r="FX324" s="600"/>
      <c r="FY324" s="600"/>
      <c r="FZ324" s="600"/>
      <c r="GA324" s="600"/>
      <c r="GB324" s="600"/>
      <c r="GC324" s="600"/>
      <c r="GD324" s="600"/>
      <c r="GE324" s="600"/>
      <c r="GF324" s="600"/>
      <c r="GG324" s="600"/>
      <c r="GH324" s="600"/>
      <c r="GI324" s="600"/>
      <c r="GJ324" s="600"/>
      <c r="GK324" s="600"/>
      <c r="GL324" s="600"/>
      <c r="GM324" s="600"/>
      <c r="GN324" s="600"/>
      <c r="GO324" s="600"/>
      <c r="GP324" s="600"/>
      <c r="GQ324" s="600"/>
      <c r="GR324" s="600"/>
      <c r="GS324" s="600"/>
      <c r="GT324" s="600"/>
      <c r="GU324" s="600"/>
      <c r="GV324" s="600"/>
      <c r="GW324" s="600"/>
      <c r="GX324" s="600"/>
      <c r="GY324" s="600"/>
      <c r="GZ324" s="600"/>
      <c r="HA324" s="600"/>
      <c r="HB324" s="600"/>
      <c r="HC324" s="600"/>
      <c r="HD324" s="600"/>
      <c r="HE324" s="600"/>
      <c r="HF324" s="600"/>
      <c r="HG324" s="600"/>
      <c r="HH324" s="600"/>
      <c r="HI324" s="600"/>
      <c r="HJ324" s="600"/>
      <c r="HK324" s="600"/>
      <c r="HL324" s="600"/>
      <c r="HM324" s="600"/>
      <c r="HN324" s="600"/>
      <c r="HO324" s="600"/>
      <c r="HP324" s="600"/>
      <c r="HQ324" s="600"/>
      <c r="HR324" s="600"/>
      <c r="HS324" s="600"/>
      <c r="HT324" s="600"/>
      <c r="HU324" s="600"/>
      <c r="HV324" s="600"/>
      <c r="HW324" s="600"/>
      <c r="HX324" s="600"/>
      <c r="HY324" s="600"/>
      <c r="HZ324" s="600"/>
      <c r="IA324" s="600"/>
      <c r="IB324" s="600"/>
      <c r="IC324" s="600"/>
      <c r="ID324" s="600"/>
      <c r="IE324" s="600"/>
      <c r="IF324" s="600"/>
      <c r="IG324" s="600"/>
      <c r="IH324" s="600"/>
      <c r="II324" s="600"/>
      <c r="IJ324" s="600"/>
      <c r="IK324" s="600"/>
      <c r="IL324" s="600"/>
      <c r="IM324" s="600"/>
      <c r="IN324" s="600"/>
      <c r="IO324" s="600"/>
      <c r="IP324" s="600"/>
      <c r="IQ324" s="600"/>
      <c r="IR324" s="600"/>
      <c r="IS324" s="600"/>
      <c r="IT324" s="600"/>
      <c r="IU324" s="600"/>
    </row>
    <row r="325" spans="1:255" ht="16.5" customHeight="1" x14ac:dyDescent="0.25">
      <c r="A325" s="591"/>
      <c r="B325" s="592" t="s">
        <v>313</v>
      </c>
      <c r="C325" s="593" t="str">
        <f t="shared" si="104"/>
        <v>Belanja Jasa Penyelenggaraan Acara</v>
      </c>
      <c r="D325" s="594">
        <v>108000000</v>
      </c>
      <c r="E325" s="594"/>
      <c r="F325" s="594"/>
      <c r="G325" s="594">
        <f t="shared" si="105"/>
        <v>0</v>
      </c>
      <c r="H325" s="594"/>
      <c r="I325" s="594"/>
      <c r="J325" s="594">
        <f t="shared" si="106"/>
        <v>0</v>
      </c>
      <c r="K325" s="594">
        <v>0</v>
      </c>
      <c r="L325" s="594"/>
      <c r="M325" s="594">
        <f t="shared" si="107"/>
        <v>0</v>
      </c>
      <c r="N325" s="594">
        <f t="shared" si="108"/>
        <v>0</v>
      </c>
      <c r="O325" s="595">
        <f t="shared" si="109"/>
        <v>108000000</v>
      </c>
      <c r="P325" s="600"/>
      <c r="Q325" s="596"/>
      <c r="R325" s="600"/>
      <c r="S325" s="600"/>
      <c r="T325" s="600"/>
      <c r="U325" s="600"/>
      <c r="V325" s="600"/>
      <c r="W325" s="600"/>
      <c r="X325" s="600"/>
      <c r="Y325" s="600"/>
      <c r="Z325" s="600"/>
      <c r="AA325" s="600"/>
      <c r="AB325" s="600"/>
      <c r="AC325" s="600"/>
      <c r="AD325" s="600"/>
      <c r="AE325" s="600"/>
      <c r="AF325" s="600"/>
      <c r="AG325" s="600"/>
      <c r="AH325" s="600"/>
      <c r="AI325" s="600"/>
      <c r="AJ325" s="600"/>
      <c r="AK325" s="600"/>
      <c r="AL325" s="600"/>
      <c r="AM325" s="600"/>
      <c r="AN325" s="600"/>
      <c r="AO325" s="600"/>
      <c r="AP325" s="600"/>
      <c r="AQ325" s="600"/>
      <c r="AR325" s="600"/>
      <c r="AS325" s="600"/>
      <c r="AT325" s="600"/>
      <c r="AU325" s="600"/>
      <c r="AV325" s="600"/>
      <c r="AW325" s="600"/>
      <c r="AX325" s="600"/>
      <c r="AY325" s="600"/>
      <c r="AZ325" s="600"/>
      <c r="BA325" s="600"/>
      <c r="BB325" s="600"/>
      <c r="BC325" s="600"/>
      <c r="BD325" s="600"/>
      <c r="BE325" s="600"/>
      <c r="BF325" s="600"/>
      <c r="BG325" s="600"/>
      <c r="BH325" s="600"/>
      <c r="BI325" s="600"/>
      <c r="BJ325" s="600"/>
      <c r="BK325" s="600"/>
      <c r="BL325" s="600"/>
      <c r="BM325" s="600"/>
      <c r="BN325" s="600"/>
      <c r="BO325" s="600"/>
      <c r="BP325" s="600"/>
      <c r="BQ325" s="600"/>
      <c r="BR325" s="600"/>
      <c r="BS325" s="600"/>
      <c r="BT325" s="600"/>
      <c r="BU325" s="600"/>
      <c r="BV325" s="600"/>
      <c r="BW325" s="600"/>
      <c r="BX325" s="600"/>
      <c r="BY325" s="600"/>
      <c r="BZ325" s="600"/>
      <c r="CA325" s="600"/>
      <c r="CB325" s="600"/>
      <c r="CC325" s="600"/>
      <c r="CD325" s="600"/>
      <c r="CE325" s="600"/>
      <c r="CF325" s="600"/>
      <c r="CG325" s="600"/>
      <c r="CH325" s="600"/>
      <c r="CI325" s="600"/>
      <c r="CJ325" s="600"/>
      <c r="CK325" s="600"/>
      <c r="CL325" s="600"/>
      <c r="CM325" s="600"/>
      <c r="CN325" s="600"/>
      <c r="CO325" s="600"/>
      <c r="CP325" s="600"/>
      <c r="CQ325" s="600"/>
      <c r="CR325" s="600"/>
      <c r="CS325" s="600"/>
      <c r="CT325" s="600"/>
      <c r="CU325" s="600"/>
      <c r="CV325" s="600"/>
      <c r="CW325" s="600"/>
      <c r="CX325" s="600"/>
      <c r="CY325" s="600"/>
      <c r="CZ325" s="600"/>
      <c r="DA325" s="600"/>
      <c r="DB325" s="600"/>
      <c r="DC325" s="600"/>
      <c r="DD325" s="600"/>
      <c r="DE325" s="600"/>
      <c r="DF325" s="600"/>
      <c r="DG325" s="600"/>
      <c r="DH325" s="600"/>
      <c r="DI325" s="600"/>
      <c r="DJ325" s="600"/>
      <c r="DK325" s="600"/>
      <c r="DL325" s="600"/>
      <c r="DM325" s="600"/>
      <c r="DN325" s="600"/>
      <c r="DO325" s="600"/>
      <c r="DP325" s="600"/>
      <c r="DQ325" s="600"/>
      <c r="DR325" s="600"/>
      <c r="DS325" s="600"/>
      <c r="DT325" s="600"/>
      <c r="DU325" s="600"/>
      <c r="DV325" s="600"/>
      <c r="DW325" s="600"/>
      <c r="DX325" s="600"/>
      <c r="DY325" s="600"/>
      <c r="DZ325" s="600"/>
      <c r="EA325" s="600"/>
      <c r="EB325" s="600"/>
      <c r="EC325" s="600"/>
      <c r="ED325" s="600"/>
      <c r="EE325" s="600"/>
      <c r="EF325" s="600"/>
      <c r="EG325" s="600"/>
      <c r="EH325" s="600"/>
      <c r="EI325" s="600"/>
      <c r="EJ325" s="600"/>
      <c r="EK325" s="600"/>
      <c r="EL325" s="600"/>
      <c r="EM325" s="600"/>
      <c r="EN325" s="600"/>
      <c r="EO325" s="600"/>
      <c r="EP325" s="600"/>
      <c r="EQ325" s="600"/>
      <c r="ER325" s="600"/>
      <c r="ES325" s="600"/>
      <c r="ET325" s="600"/>
      <c r="EU325" s="600"/>
      <c r="EV325" s="600"/>
      <c r="EW325" s="600"/>
      <c r="EX325" s="600"/>
      <c r="EY325" s="600"/>
      <c r="EZ325" s="600"/>
      <c r="FA325" s="600"/>
      <c r="FB325" s="600"/>
      <c r="FC325" s="600"/>
      <c r="FD325" s="600"/>
      <c r="FE325" s="600"/>
      <c r="FF325" s="600"/>
      <c r="FG325" s="600"/>
      <c r="FH325" s="600"/>
      <c r="FI325" s="600"/>
      <c r="FJ325" s="600"/>
      <c r="FK325" s="600"/>
      <c r="FL325" s="600"/>
      <c r="FM325" s="600"/>
      <c r="FN325" s="600"/>
      <c r="FO325" s="600"/>
      <c r="FP325" s="600"/>
      <c r="FQ325" s="600"/>
      <c r="FR325" s="600"/>
      <c r="FS325" s="600"/>
      <c r="FT325" s="600"/>
      <c r="FU325" s="600"/>
      <c r="FV325" s="600"/>
      <c r="FW325" s="600"/>
      <c r="FX325" s="600"/>
      <c r="FY325" s="600"/>
      <c r="FZ325" s="600"/>
      <c r="GA325" s="600"/>
      <c r="GB325" s="600"/>
      <c r="GC325" s="600"/>
      <c r="GD325" s="600"/>
      <c r="GE325" s="600"/>
      <c r="GF325" s="600"/>
      <c r="GG325" s="600"/>
      <c r="GH325" s="600"/>
      <c r="GI325" s="600"/>
      <c r="GJ325" s="600"/>
      <c r="GK325" s="600"/>
      <c r="GL325" s="600"/>
      <c r="GM325" s="600"/>
      <c r="GN325" s="600"/>
      <c r="GO325" s="600"/>
      <c r="GP325" s="600"/>
      <c r="GQ325" s="600"/>
      <c r="GR325" s="600"/>
      <c r="GS325" s="600"/>
      <c r="GT325" s="600"/>
      <c r="GU325" s="600"/>
      <c r="GV325" s="600"/>
      <c r="GW325" s="600"/>
      <c r="GX325" s="600"/>
      <c r="GY325" s="600"/>
      <c r="GZ325" s="600"/>
      <c r="HA325" s="600"/>
      <c r="HB325" s="600"/>
      <c r="HC325" s="600"/>
      <c r="HD325" s="600"/>
      <c r="HE325" s="600"/>
      <c r="HF325" s="600"/>
      <c r="HG325" s="600"/>
      <c r="HH325" s="600"/>
      <c r="HI325" s="600"/>
      <c r="HJ325" s="600"/>
      <c r="HK325" s="600"/>
      <c r="HL325" s="600"/>
      <c r="HM325" s="600"/>
      <c r="HN325" s="600"/>
      <c r="HO325" s="600"/>
      <c r="HP325" s="600"/>
      <c r="HQ325" s="600"/>
      <c r="HR325" s="600"/>
      <c r="HS325" s="600"/>
      <c r="HT325" s="600"/>
      <c r="HU325" s="600"/>
      <c r="HV325" s="600"/>
      <c r="HW325" s="600"/>
      <c r="HX325" s="600"/>
      <c r="HY325" s="600"/>
      <c r="HZ325" s="600"/>
      <c r="IA325" s="600"/>
      <c r="IB325" s="600"/>
      <c r="IC325" s="600"/>
      <c r="ID325" s="600"/>
      <c r="IE325" s="600"/>
      <c r="IF325" s="600"/>
      <c r="IG325" s="600"/>
      <c r="IH325" s="600"/>
      <c r="II325" s="600"/>
      <c r="IJ325" s="600"/>
      <c r="IK325" s="600"/>
      <c r="IL325" s="600"/>
      <c r="IM325" s="600"/>
      <c r="IN325" s="600"/>
      <c r="IO325" s="600"/>
      <c r="IP325" s="600"/>
      <c r="IQ325" s="600"/>
      <c r="IR325" s="600"/>
      <c r="IS325" s="600"/>
      <c r="IT325" s="600"/>
      <c r="IU325" s="600"/>
    </row>
    <row r="326" spans="1:255" ht="16.5" customHeight="1" x14ac:dyDescent="0.25">
      <c r="A326" s="591"/>
      <c r="B326" s="592" t="s">
        <v>313</v>
      </c>
      <c r="C326" s="593" t="str">
        <f t="shared" si="104"/>
        <v>Belanja Jasa Penyelenggaraan Acara</v>
      </c>
      <c r="D326" s="594">
        <v>55000000</v>
      </c>
      <c r="E326" s="594"/>
      <c r="F326" s="594"/>
      <c r="G326" s="594">
        <f t="shared" si="105"/>
        <v>0</v>
      </c>
      <c r="H326" s="594">
        <v>54450000</v>
      </c>
      <c r="I326" s="594"/>
      <c r="J326" s="594">
        <f t="shared" si="106"/>
        <v>54450000</v>
      </c>
      <c r="K326" s="594">
        <v>0</v>
      </c>
      <c r="L326" s="594"/>
      <c r="M326" s="594">
        <f t="shared" si="107"/>
        <v>0</v>
      </c>
      <c r="N326" s="594">
        <f t="shared" si="108"/>
        <v>54450000</v>
      </c>
      <c r="O326" s="595">
        <f t="shared" si="109"/>
        <v>550000</v>
      </c>
      <c r="Q326" s="596">
        <f>(N326/D326)*100</f>
        <v>99</v>
      </c>
    </row>
    <row r="327" spans="1:255" ht="16.5" customHeight="1" x14ac:dyDescent="0.25">
      <c r="A327" s="591"/>
      <c r="B327" s="592" t="s">
        <v>313</v>
      </c>
      <c r="C327" s="593" t="str">
        <f t="shared" si="104"/>
        <v>Belanja Jasa Penyelenggaraan Acara</v>
      </c>
      <c r="D327" s="594">
        <v>55000000</v>
      </c>
      <c r="E327" s="594"/>
      <c r="F327" s="594"/>
      <c r="G327" s="594">
        <f t="shared" si="105"/>
        <v>0</v>
      </c>
      <c r="H327" s="594">
        <v>54450000</v>
      </c>
      <c r="I327" s="594"/>
      <c r="J327" s="594">
        <f t="shared" si="106"/>
        <v>54450000</v>
      </c>
      <c r="K327" s="594">
        <v>0</v>
      </c>
      <c r="L327" s="594"/>
      <c r="M327" s="594">
        <f t="shared" si="107"/>
        <v>0</v>
      </c>
      <c r="N327" s="594">
        <f t="shared" si="108"/>
        <v>54450000</v>
      </c>
      <c r="O327" s="595">
        <f t="shared" si="109"/>
        <v>550000</v>
      </c>
      <c r="Q327" s="596">
        <f>(N327/D327)*100</f>
        <v>99</v>
      </c>
    </row>
    <row r="328" spans="1:255" ht="16.5" customHeight="1" x14ac:dyDescent="0.25">
      <c r="A328" s="591"/>
      <c r="B328" s="592" t="s">
        <v>313</v>
      </c>
      <c r="C328" s="593" t="str">
        <f t="shared" si="104"/>
        <v>Belanja Jasa Penyelenggaraan Acara</v>
      </c>
      <c r="D328" s="594">
        <v>27500000</v>
      </c>
      <c r="E328" s="594"/>
      <c r="F328" s="594"/>
      <c r="G328" s="594">
        <f t="shared" si="105"/>
        <v>0</v>
      </c>
      <c r="H328" s="594"/>
      <c r="I328" s="594"/>
      <c r="J328" s="594">
        <f t="shared" si="106"/>
        <v>0</v>
      </c>
      <c r="K328" s="594">
        <v>27225000</v>
      </c>
      <c r="L328" s="594"/>
      <c r="M328" s="594">
        <f t="shared" si="107"/>
        <v>27225000</v>
      </c>
      <c r="N328" s="594">
        <f t="shared" si="108"/>
        <v>27225000</v>
      </c>
      <c r="O328" s="595">
        <f t="shared" si="109"/>
        <v>275000</v>
      </c>
      <c r="Q328" s="596"/>
    </row>
    <row r="329" spans="1:255" ht="16.5" customHeight="1" x14ac:dyDescent="0.25">
      <c r="A329" s="591"/>
      <c r="B329" s="592" t="s">
        <v>313</v>
      </c>
      <c r="C329" s="593" t="str">
        <f t="shared" si="104"/>
        <v>Belanja Jasa Penyelenggaraan Acara</v>
      </c>
      <c r="D329" s="594">
        <v>55000000</v>
      </c>
      <c r="E329" s="594"/>
      <c r="F329" s="594"/>
      <c r="G329" s="594">
        <f t="shared" si="105"/>
        <v>0</v>
      </c>
      <c r="H329" s="594"/>
      <c r="I329" s="594"/>
      <c r="J329" s="594">
        <f t="shared" si="106"/>
        <v>0</v>
      </c>
      <c r="K329" s="594">
        <v>27225000</v>
      </c>
      <c r="L329" s="594"/>
      <c r="M329" s="594">
        <f t="shared" si="107"/>
        <v>27225000</v>
      </c>
      <c r="N329" s="594">
        <f t="shared" si="108"/>
        <v>27225000</v>
      </c>
      <c r="O329" s="595">
        <f t="shared" si="109"/>
        <v>27775000</v>
      </c>
      <c r="Q329" s="596"/>
    </row>
    <row r="330" spans="1:255" s="590" customFormat="1" ht="13.5" x14ac:dyDescent="0.25">
      <c r="A330" s="591"/>
      <c r="B330" s="592" t="s">
        <v>313</v>
      </c>
      <c r="C330" s="593" t="str">
        <f t="shared" si="104"/>
        <v>Belanja Jasa Penyelenggaraan Acara</v>
      </c>
      <c r="D330" s="594">
        <v>39952000</v>
      </c>
      <c r="E330" s="594"/>
      <c r="F330" s="594"/>
      <c r="G330" s="594">
        <f t="shared" si="105"/>
        <v>0</v>
      </c>
      <c r="H330" s="594"/>
      <c r="I330" s="594"/>
      <c r="J330" s="594">
        <f t="shared" si="106"/>
        <v>0</v>
      </c>
      <c r="K330" s="594">
        <v>0</v>
      </c>
      <c r="L330" s="594"/>
      <c r="M330" s="594">
        <f t="shared" si="107"/>
        <v>0</v>
      </c>
      <c r="N330" s="594">
        <f t="shared" si="108"/>
        <v>0</v>
      </c>
      <c r="O330" s="595">
        <f t="shared" si="109"/>
        <v>39952000</v>
      </c>
      <c r="P330" s="561"/>
      <c r="Q330" s="596">
        <f>(N330/D330)*100</f>
        <v>0</v>
      </c>
      <c r="R330" s="561"/>
      <c r="S330" s="561"/>
      <c r="T330" s="561"/>
      <c r="U330" s="561"/>
      <c r="V330" s="561"/>
      <c r="W330" s="561"/>
      <c r="X330" s="561"/>
      <c r="Y330" s="561"/>
      <c r="Z330" s="561"/>
      <c r="AA330" s="561"/>
      <c r="AB330" s="561"/>
      <c r="AC330" s="561"/>
      <c r="AD330" s="561"/>
      <c r="AE330" s="561"/>
      <c r="AF330" s="561"/>
      <c r="AG330" s="561"/>
      <c r="AH330" s="561"/>
      <c r="AI330" s="561"/>
      <c r="AJ330" s="561"/>
      <c r="AK330" s="561"/>
      <c r="AL330" s="561"/>
      <c r="AM330" s="561"/>
      <c r="AN330" s="561"/>
      <c r="AO330" s="561"/>
      <c r="AP330" s="561"/>
      <c r="AQ330" s="561"/>
      <c r="AR330" s="561"/>
      <c r="AS330" s="561"/>
      <c r="AT330" s="561"/>
      <c r="AU330" s="561"/>
      <c r="AV330" s="561"/>
      <c r="AW330" s="561"/>
      <c r="AX330" s="561"/>
      <c r="AY330" s="561"/>
      <c r="AZ330" s="561"/>
      <c r="BA330" s="561"/>
      <c r="BB330" s="561"/>
      <c r="BC330" s="561"/>
      <c r="BD330" s="561"/>
      <c r="BE330" s="561"/>
      <c r="BF330" s="561"/>
      <c r="BG330" s="561"/>
      <c r="BH330" s="561"/>
      <c r="BI330" s="561"/>
      <c r="BJ330" s="561"/>
      <c r="BK330" s="561"/>
      <c r="BL330" s="561"/>
      <c r="BM330" s="561"/>
      <c r="BN330" s="561"/>
      <c r="BO330" s="561"/>
      <c r="BP330" s="561"/>
      <c r="BQ330" s="561"/>
      <c r="BR330" s="561"/>
      <c r="BS330" s="561"/>
      <c r="BT330" s="561"/>
      <c r="BU330" s="561"/>
      <c r="BV330" s="561"/>
      <c r="BW330" s="561"/>
      <c r="BX330" s="561"/>
      <c r="BY330" s="561"/>
      <c r="BZ330" s="561"/>
      <c r="CA330" s="561"/>
      <c r="CB330" s="561"/>
      <c r="CC330" s="561"/>
      <c r="CD330" s="561"/>
      <c r="CE330" s="561"/>
      <c r="CF330" s="561"/>
      <c r="CG330" s="561"/>
      <c r="CH330" s="561"/>
      <c r="CI330" s="561"/>
      <c r="CJ330" s="561"/>
      <c r="CK330" s="561"/>
      <c r="CL330" s="561"/>
      <c r="CM330" s="561"/>
      <c r="CN330" s="561"/>
      <c r="CO330" s="561"/>
      <c r="CP330" s="561"/>
      <c r="CQ330" s="561"/>
      <c r="CR330" s="561"/>
      <c r="CS330" s="561"/>
      <c r="CT330" s="561"/>
      <c r="CU330" s="561"/>
      <c r="CV330" s="561"/>
      <c r="CW330" s="561"/>
      <c r="CX330" s="561"/>
      <c r="CY330" s="561"/>
      <c r="CZ330" s="561"/>
      <c r="DA330" s="561"/>
      <c r="DB330" s="561"/>
      <c r="DC330" s="561"/>
      <c r="DD330" s="561"/>
      <c r="DE330" s="561"/>
      <c r="DF330" s="561"/>
      <c r="DG330" s="561"/>
      <c r="DH330" s="561"/>
      <c r="DI330" s="561"/>
      <c r="DJ330" s="561"/>
      <c r="DK330" s="561"/>
      <c r="DL330" s="561"/>
      <c r="DM330" s="561"/>
      <c r="DN330" s="561"/>
      <c r="DO330" s="561"/>
      <c r="DP330" s="561"/>
      <c r="DQ330" s="561"/>
      <c r="DR330" s="561"/>
      <c r="DS330" s="561"/>
      <c r="DT330" s="561"/>
      <c r="DU330" s="561"/>
      <c r="DV330" s="561"/>
      <c r="DW330" s="561"/>
      <c r="DX330" s="561"/>
      <c r="DY330" s="561"/>
      <c r="DZ330" s="561"/>
      <c r="EA330" s="561"/>
      <c r="EB330" s="561"/>
      <c r="EC330" s="561"/>
      <c r="ED330" s="561"/>
      <c r="EE330" s="561"/>
      <c r="EF330" s="561"/>
      <c r="EG330" s="561"/>
      <c r="EH330" s="561"/>
      <c r="EI330" s="561"/>
      <c r="EJ330" s="561"/>
      <c r="EK330" s="561"/>
      <c r="EL330" s="561"/>
      <c r="EM330" s="561"/>
      <c r="EN330" s="561"/>
      <c r="EO330" s="561"/>
      <c r="EP330" s="561"/>
      <c r="EQ330" s="561"/>
      <c r="ER330" s="561"/>
      <c r="ES330" s="561"/>
      <c r="ET330" s="561"/>
      <c r="EU330" s="561"/>
      <c r="EV330" s="561"/>
      <c r="EW330" s="561"/>
      <c r="EX330" s="561"/>
      <c r="EY330" s="561"/>
      <c r="EZ330" s="561"/>
      <c r="FA330" s="561"/>
      <c r="FB330" s="561"/>
      <c r="FC330" s="561"/>
      <c r="FD330" s="561"/>
      <c r="FE330" s="561"/>
      <c r="FF330" s="561"/>
      <c r="FG330" s="561"/>
      <c r="FH330" s="561"/>
      <c r="FI330" s="561"/>
      <c r="FJ330" s="561"/>
      <c r="FK330" s="561"/>
      <c r="FL330" s="561"/>
      <c r="FM330" s="561"/>
      <c r="FN330" s="561"/>
      <c r="FO330" s="561"/>
      <c r="FP330" s="561"/>
      <c r="FQ330" s="561"/>
      <c r="FR330" s="561"/>
      <c r="FS330" s="561"/>
      <c r="FT330" s="561"/>
      <c r="FU330" s="561"/>
      <c r="FV330" s="561"/>
      <c r="FW330" s="561"/>
      <c r="FX330" s="561"/>
      <c r="FY330" s="561"/>
      <c r="FZ330" s="561"/>
      <c r="GA330" s="561"/>
      <c r="GB330" s="561"/>
      <c r="GC330" s="561"/>
      <c r="GD330" s="561"/>
      <c r="GE330" s="561"/>
      <c r="GF330" s="561"/>
      <c r="GG330" s="561"/>
      <c r="GH330" s="561"/>
      <c r="GI330" s="561"/>
      <c r="GJ330" s="561"/>
      <c r="GK330" s="561"/>
      <c r="GL330" s="561"/>
      <c r="GM330" s="561"/>
      <c r="GN330" s="561"/>
      <c r="GO330" s="561"/>
      <c r="GP330" s="561"/>
      <c r="GQ330" s="561"/>
      <c r="GR330" s="561"/>
      <c r="GS330" s="561"/>
      <c r="GT330" s="561"/>
      <c r="GU330" s="561"/>
      <c r="GV330" s="561"/>
      <c r="GW330" s="561"/>
      <c r="GX330" s="561"/>
      <c r="GY330" s="561"/>
      <c r="GZ330" s="561"/>
      <c r="HA330" s="561"/>
      <c r="HB330" s="561"/>
      <c r="HC330" s="561"/>
      <c r="HD330" s="561"/>
      <c r="HE330" s="561"/>
      <c r="HF330" s="561"/>
      <c r="HG330" s="561"/>
      <c r="HH330" s="561"/>
      <c r="HI330" s="561"/>
      <c r="HJ330" s="561"/>
      <c r="HK330" s="561"/>
      <c r="HL330" s="561"/>
      <c r="HM330" s="561"/>
      <c r="HN330" s="561"/>
      <c r="HO330" s="561"/>
      <c r="HP330" s="561"/>
      <c r="HQ330" s="561"/>
      <c r="HR330" s="561"/>
      <c r="HS330" s="561"/>
      <c r="HT330" s="561"/>
      <c r="HU330" s="561"/>
      <c r="HV330" s="561"/>
      <c r="HW330" s="561"/>
      <c r="HX330" s="561"/>
      <c r="HY330" s="561"/>
      <c r="HZ330" s="561"/>
      <c r="IA330" s="561"/>
      <c r="IB330" s="561"/>
      <c r="IC330" s="561"/>
      <c r="ID330" s="561"/>
      <c r="IE330" s="561"/>
      <c r="IF330" s="561"/>
      <c r="IG330" s="561"/>
      <c r="IH330" s="561"/>
      <c r="II330" s="561"/>
      <c r="IJ330" s="561"/>
      <c r="IK330" s="561"/>
      <c r="IL330" s="561"/>
      <c r="IM330" s="561"/>
      <c r="IN330" s="561"/>
      <c r="IO330" s="561"/>
      <c r="IP330" s="561"/>
      <c r="IQ330" s="561"/>
      <c r="IR330" s="561"/>
      <c r="IS330" s="561"/>
      <c r="IT330" s="561"/>
      <c r="IU330" s="561"/>
    </row>
    <row r="331" spans="1:255" s="629" customFormat="1" ht="13.5" x14ac:dyDescent="0.25">
      <c r="A331" s="591"/>
      <c r="B331" s="592" t="s">
        <v>313</v>
      </c>
      <c r="C331" s="593" t="str">
        <f t="shared" si="104"/>
        <v>Belanja Jasa Penyelenggaraan Acara</v>
      </c>
      <c r="D331" s="594">
        <v>62904000</v>
      </c>
      <c r="E331" s="594"/>
      <c r="F331" s="594"/>
      <c r="G331" s="594">
        <f t="shared" si="105"/>
        <v>0</v>
      </c>
      <c r="H331" s="594"/>
      <c r="I331" s="594"/>
      <c r="J331" s="594">
        <f t="shared" si="106"/>
        <v>0</v>
      </c>
      <c r="K331" s="594">
        <v>32857400</v>
      </c>
      <c r="L331" s="594"/>
      <c r="M331" s="594">
        <f t="shared" si="107"/>
        <v>32857400</v>
      </c>
      <c r="N331" s="594">
        <f t="shared" si="108"/>
        <v>32857400</v>
      </c>
      <c r="O331" s="595">
        <f t="shared" si="109"/>
        <v>30046600</v>
      </c>
      <c r="P331" s="561"/>
      <c r="Q331" s="596"/>
      <c r="R331" s="561"/>
      <c r="S331" s="561"/>
      <c r="T331" s="561"/>
      <c r="U331" s="561"/>
      <c r="V331" s="561"/>
      <c r="W331" s="561"/>
      <c r="X331" s="561"/>
      <c r="Y331" s="561"/>
      <c r="Z331" s="561"/>
      <c r="AA331" s="561"/>
      <c r="AB331" s="561"/>
      <c r="AC331" s="561"/>
      <c r="AD331" s="561"/>
      <c r="AE331" s="561"/>
      <c r="AF331" s="561"/>
      <c r="AG331" s="561"/>
      <c r="AH331" s="561"/>
      <c r="AI331" s="561"/>
      <c r="AJ331" s="561"/>
      <c r="AK331" s="561"/>
      <c r="AL331" s="561"/>
      <c r="AM331" s="561"/>
      <c r="AN331" s="561"/>
      <c r="AO331" s="561"/>
      <c r="AP331" s="561"/>
      <c r="AQ331" s="561"/>
      <c r="AR331" s="561"/>
      <c r="AS331" s="561"/>
      <c r="AT331" s="561"/>
      <c r="AU331" s="561"/>
      <c r="AV331" s="561"/>
      <c r="AW331" s="561"/>
      <c r="AX331" s="561"/>
      <c r="AY331" s="561"/>
      <c r="AZ331" s="561"/>
      <c r="BA331" s="561"/>
      <c r="BB331" s="561"/>
      <c r="BC331" s="561"/>
      <c r="BD331" s="561"/>
      <c r="BE331" s="561"/>
      <c r="BF331" s="561"/>
      <c r="BG331" s="561"/>
      <c r="BH331" s="561"/>
      <c r="BI331" s="561"/>
      <c r="BJ331" s="561"/>
      <c r="BK331" s="561"/>
      <c r="BL331" s="561"/>
      <c r="BM331" s="561"/>
      <c r="BN331" s="561"/>
      <c r="BO331" s="561"/>
      <c r="BP331" s="561"/>
      <c r="BQ331" s="561"/>
      <c r="BR331" s="561"/>
      <c r="BS331" s="561"/>
      <c r="BT331" s="561"/>
      <c r="BU331" s="561"/>
      <c r="BV331" s="561"/>
      <c r="BW331" s="561"/>
      <c r="BX331" s="561"/>
      <c r="BY331" s="561"/>
      <c r="BZ331" s="561"/>
      <c r="CA331" s="561"/>
      <c r="CB331" s="561"/>
      <c r="CC331" s="561"/>
      <c r="CD331" s="561"/>
      <c r="CE331" s="561"/>
      <c r="CF331" s="561"/>
      <c r="CG331" s="561"/>
      <c r="CH331" s="561"/>
      <c r="CI331" s="561"/>
      <c r="CJ331" s="561"/>
      <c r="CK331" s="561"/>
      <c r="CL331" s="561"/>
      <c r="CM331" s="561"/>
      <c r="CN331" s="561"/>
      <c r="CO331" s="561"/>
      <c r="CP331" s="561"/>
      <c r="CQ331" s="561"/>
      <c r="CR331" s="561"/>
      <c r="CS331" s="561"/>
      <c r="CT331" s="561"/>
      <c r="CU331" s="561"/>
      <c r="CV331" s="561"/>
      <c r="CW331" s="561"/>
      <c r="CX331" s="561"/>
      <c r="CY331" s="561"/>
      <c r="CZ331" s="561"/>
      <c r="DA331" s="561"/>
      <c r="DB331" s="561"/>
      <c r="DC331" s="561"/>
      <c r="DD331" s="561"/>
      <c r="DE331" s="561"/>
      <c r="DF331" s="561"/>
      <c r="DG331" s="561"/>
      <c r="DH331" s="561"/>
      <c r="DI331" s="561"/>
      <c r="DJ331" s="561"/>
      <c r="DK331" s="561"/>
      <c r="DL331" s="561"/>
      <c r="DM331" s="561"/>
      <c r="DN331" s="561"/>
      <c r="DO331" s="561"/>
      <c r="DP331" s="561"/>
      <c r="DQ331" s="561"/>
      <c r="DR331" s="561"/>
      <c r="DS331" s="561"/>
      <c r="DT331" s="561"/>
      <c r="DU331" s="561"/>
      <c r="DV331" s="561"/>
      <c r="DW331" s="561"/>
      <c r="DX331" s="561"/>
      <c r="DY331" s="561"/>
      <c r="DZ331" s="561"/>
      <c r="EA331" s="561"/>
      <c r="EB331" s="561"/>
      <c r="EC331" s="561"/>
      <c r="ED331" s="561"/>
      <c r="EE331" s="561"/>
      <c r="EF331" s="561"/>
      <c r="EG331" s="561"/>
      <c r="EH331" s="561"/>
      <c r="EI331" s="561"/>
      <c r="EJ331" s="561"/>
      <c r="EK331" s="561"/>
      <c r="EL331" s="561"/>
      <c r="EM331" s="561"/>
      <c r="EN331" s="561"/>
      <c r="EO331" s="561"/>
      <c r="EP331" s="561"/>
      <c r="EQ331" s="561"/>
      <c r="ER331" s="561"/>
      <c r="ES331" s="561"/>
      <c r="ET331" s="561"/>
      <c r="EU331" s="561"/>
      <c r="EV331" s="561"/>
      <c r="EW331" s="561"/>
      <c r="EX331" s="561"/>
      <c r="EY331" s="561"/>
      <c r="EZ331" s="561"/>
      <c r="FA331" s="561"/>
      <c r="FB331" s="561"/>
      <c r="FC331" s="561"/>
      <c r="FD331" s="561"/>
      <c r="FE331" s="561"/>
      <c r="FF331" s="561"/>
      <c r="FG331" s="561"/>
      <c r="FH331" s="561"/>
      <c r="FI331" s="561"/>
      <c r="FJ331" s="561"/>
      <c r="FK331" s="561"/>
      <c r="FL331" s="561"/>
      <c r="FM331" s="561"/>
      <c r="FN331" s="561"/>
      <c r="FO331" s="561"/>
      <c r="FP331" s="561"/>
      <c r="FQ331" s="561"/>
      <c r="FR331" s="561"/>
      <c r="FS331" s="561"/>
      <c r="FT331" s="561"/>
      <c r="FU331" s="561"/>
      <c r="FV331" s="561"/>
      <c r="FW331" s="561"/>
      <c r="FX331" s="561"/>
      <c r="FY331" s="561"/>
      <c r="FZ331" s="561"/>
      <c r="GA331" s="561"/>
      <c r="GB331" s="561"/>
      <c r="GC331" s="561"/>
      <c r="GD331" s="561"/>
      <c r="GE331" s="561"/>
      <c r="GF331" s="561"/>
      <c r="GG331" s="561"/>
      <c r="GH331" s="561"/>
      <c r="GI331" s="561"/>
      <c r="GJ331" s="561"/>
      <c r="GK331" s="561"/>
      <c r="GL331" s="561"/>
      <c r="GM331" s="561"/>
      <c r="GN331" s="561"/>
      <c r="GO331" s="561"/>
      <c r="GP331" s="561"/>
      <c r="GQ331" s="561"/>
      <c r="GR331" s="561"/>
      <c r="GS331" s="561"/>
      <c r="GT331" s="561"/>
      <c r="GU331" s="561"/>
      <c r="GV331" s="561"/>
      <c r="GW331" s="561"/>
      <c r="GX331" s="561"/>
      <c r="GY331" s="561"/>
      <c r="GZ331" s="561"/>
      <c r="HA331" s="561"/>
      <c r="HB331" s="561"/>
      <c r="HC331" s="561"/>
      <c r="HD331" s="561"/>
      <c r="HE331" s="561"/>
      <c r="HF331" s="561"/>
      <c r="HG331" s="561"/>
      <c r="HH331" s="561"/>
      <c r="HI331" s="561"/>
      <c r="HJ331" s="561"/>
      <c r="HK331" s="561"/>
      <c r="HL331" s="561"/>
      <c r="HM331" s="561"/>
      <c r="HN331" s="561"/>
      <c r="HO331" s="561"/>
      <c r="HP331" s="561"/>
      <c r="HQ331" s="561"/>
      <c r="HR331" s="561"/>
      <c r="HS331" s="561"/>
      <c r="HT331" s="561"/>
      <c r="HU331" s="561"/>
      <c r="HV331" s="561"/>
      <c r="HW331" s="561"/>
      <c r="HX331" s="561"/>
      <c r="HY331" s="561"/>
      <c r="HZ331" s="561"/>
      <c r="IA331" s="561"/>
      <c r="IB331" s="561"/>
      <c r="IC331" s="561"/>
      <c r="ID331" s="561"/>
      <c r="IE331" s="561"/>
      <c r="IF331" s="561"/>
      <c r="IG331" s="561"/>
      <c r="IH331" s="561"/>
      <c r="II331" s="561"/>
      <c r="IJ331" s="561"/>
      <c r="IK331" s="561"/>
      <c r="IL331" s="561"/>
      <c r="IM331" s="561"/>
      <c r="IN331" s="561"/>
      <c r="IO331" s="561"/>
      <c r="IP331" s="561"/>
      <c r="IQ331" s="561"/>
      <c r="IR331" s="561"/>
      <c r="IS331" s="561"/>
      <c r="IT331" s="561"/>
      <c r="IU331" s="561"/>
    </row>
    <row r="332" spans="1:255" ht="16.5" customHeight="1" x14ac:dyDescent="0.25">
      <c r="A332" s="591"/>
      <c r="B332" s="592" t="s">
        <v>462</v>
      </c>
      <c r="C332" s="593" t="str">
        <f t="shared" si="104"/>
        <v>Belanja Jasa Kontribusi Asosiasi</v>
      </c>
      <c r="D332" s="594">
        <v>75000000</v>
      </c>
      <c r="E332" s="594"/>
      <c r="F332" s="594"/>
      <c r="G332" s="594">
        <f t="shared" si="105"/>
        <v>0</v>
      </c>
      <c r="H332" s="594"/>
      <c r="I332" s="594"/>
      <c r="J332" s="594">
        <f t="shared" si="106"/>
        <v>0</v>
      </c>
      <c r="K332" s="594">
        <v>75000000</v>
      </c>
      <c r="L332" s="594"/>
      <c r="M332" s="594">
        <f t="shared" si="107"/>
        <v>75000000</v>
      </c>
      <c r="N332" s="594">
        <f t="shared" si="108"/>
        <v>75000000</v>
      </c>
      <c r="O332" s="595">
        <f t="shared" si="109"/>
        <v>0</v>
      </c>
      <c r="P332" s="600"/>
      <c r="Q332" s="596"/>
      <c r="R332" s="600"/>
      <c r="S332" s="600"/>
      <c r="T332" s="600"/>
      <c r="U332" s="600"/>
      <c r="V332" s="600"/>
      <c r="W332" s="600"/>
      <c r="X332" s="600"/>
      <c r="Y332" s="600"/>
      <c r="Z332" s="600"/>
      <c r="AA332" s="600"/>
      <c r="AB332" s="600"/>
      <c r="AC332" s="600"/>
      <c r="AD332" s="600"/>
      <c r="AE332" s="600"/>
      <c r="AF332" s="600"/>
      <c r="AG332" s="600"/>
      <c r="AH332" s="600"/>
      <c r="AI332" s="600"/>
      <c r="AJ332" s="600"/>
      <c r="AK332" s="600"/>
      <c r="AL332" s="600"/>
      <c r="AM332" s="600"/>
      <c r="AN332" s="600"/>
      <c r="AO332" s="600"/>
      <c r="AP332" s="600"/>
      <c r="AQ332" s="600"/>
      <c r="AR332" s="600"/>
      <c r="AS332" s="600"/>
      <c r="AT332" s="600"/>
      <c r="AU332" s="600"/>
      <c r="AV332" s="600"/>
      <c r="AW332" s="600"/>
      <c r="AX332" s="600"/>
      <c r="AY332" s="600"/>
      <c r="AZ332" s="600"/>
      <c r="BA332" s="600"/>
      <c r="BB332" s="600"/>
      <c r="BC332" s="600"/>
      <c r="BD332" s="600"/>
      <c r="BE332" s="600"/>
      <c r="BF332" s="600"/>
      <c r="BG332" s="600"/>
      <c r="BH332" s="600"/>
      <c r="BI332" s="600"/>
      <c r="BJ332" s="600"/>
      <c r="BK332" s="600"/>
      <c r="BL332" s="600"/>
      <c r="BM332" s="600"/>
      <c r="BN332" s="600"/>
      <c r="BO332" s="600"/>
      <c r="BP332" s="600"/>
      <c r="BQ332" s="600"/>
      <c r="BR332" s="600"/>
      <c r="BS332" s="600"/>
      <c r="BT332" s="600"/>
      <c r="BU332" s="600"/>
      <c r="BV332" s="600"/>
      <c r="BW332" s="600"/>
      <c r="BX332" s="600"/>
      <c r="BY332" s="600"/>
      <c r="BZ332" s="600"/>
      <c r="CA332" s="600"/>
      <c r="CB332" s="600"/>
      <c r="CC332" s="600"/>
      <c r="CD332" s="600"/>
      <c r="CE332" s="600"/>
      <c r="CF332" s="600"/>
      <c r="CG332" s="600"/>
      <c r="CH332" s="600"/>
      <c r="CI332" s="600"/>
      <c r="CJ332" s="600"/>
      <c r="CK332" s="600"/>
      <c r="CL332" s="600"/>
      <c r="CM332" s="600"/>
      <c r="CN332" s="600"/>
      <c r="CO332" s="600"/>
      <c r="CP332" s="600"/>
      <c r="CQ332" s="600"/>
      <c r="CR332" s="600"/>
      <c r="CS332" s="600"/>
      <c r="CT332" s="600"/>
      <c r="CU332" s="600"/>
      <c r="CV332" s="600"/>
      <c r="CW332" s="600"/>
      <c r="CX332" s="600"/>
      <c r="CY332" s="600"/>
      <c r="CZ332" s="600"/>
      <c r="DA332" s="600"/>
      <c r="DB332" s="600"/>
      <c r="DC332" s="600"/>
      <c r="DD332" s="600"/>
      <c r="DE332" s="600"/>
      <c r="DF332" s="600"/>
      <c r="DG332" s="600"/>
      <c r="DH332" s="600"/>
      <c r="DI332" s="600"/>
      <c r="DJ332" s="600"/>
      <c r="DK332" s="600"/>
      <c r="DL332" s="600"/>
      <c r="DM332" s="600"/>
      <c r="DN332" s="600"/>
      <c r="DO332" s="600"/>
      <c r="DP332" s="600"/>
      <c r="DQ332" s="600"/>
      <c r="DR332" s="600"/>
      <c r="DS332" s="600"/>
      <c r="DT332" s="600"/>
      <c r="DU332" s="600"/>
      <c r="DV332" s="600"/>
      <c r="DW332" s="600"/>
      <c r="DX332" s="600"/>
      <c r="DY332" s="600"/>
      <c r="DZ332" s="600"/>
      <c r="EA332" s="600"/>
      <c r="EB332" s="600"/>
      <c r="EC332" s="600"/>
      <c r="ED332" s="600"/>
      <c r="EE332" s="600"/>
      <c r="EF332" s="600"/>
      <c r="EG332" s="600"/>
      <c r="EH332" s="600"/>
      <c r="EI332" s="600"/>
      <c r="EJ332" s="600"/>
      <c r="EK332" s="600"/>
      <c r="EL332" s="600"/>
      <c r="EM332" s="600"/>
      <c r="EN332" s="600"/>
      <c r="EO332" s="600"/>
      <c r="EP332" s="600"/>
      <c r="EQ332" s="600"/>
      <c r="ER332" s="600"/>
      <c r="ES332" s="600"/>
      <c r="ET332" s="600"/>
      <c r="EU332" s="600"/>
      <c r="EV332" s="600"/>
      <c r="EW332" s="600"/>
      <c r="EX332" s="600"/>
      <c r="EY332" s="600"/>
      <c r="EZ332" s="600"/>
      <c r="FA332" s="600"/>
      <c r="FB332" s="600"/>
      <c r="FC332" s="600"/>
      <c r="FD332" s="600"/>
      <c r="FE332" s="600"/>
      <c r="FF332" s="600"/>
      <c r="FG332" s="600"/>
      <c r="FH332" s="600"/>
      <c r="FI332" s="600"/>
      <c r="FJ332" s="600"/>
      <c r="FK332" s="600"/>
      <c r="FL332" s="600"/>
      <c r="FM332" s="600"/>
      <c r="FN332" s="600"/>
      <c r="FO332" s="600"/>
      <c r="FP332" s="600"/>
      <c r="FQ332" s="600"/>
      <c r="FR332" s="600"/>
      <c r="FS332" s="600"/>
      <c r="FT332" s="600"/>
      <c r="FU332" s="600"/>
      <c r="FV332" s="600"/>
      <c r="FW332" s="600"/>
      <c r="FX332" s="600"/>
      <c r="FY332" s="600"/>
      <c r="FZ332" s="600"/>
      <c r="GA332" s="600"/>
      <c r="GB332" s="600"/>
      <c r="GC332" s="600"/>
      <c r="GD332" s="600"/>
      <c r="GE332" s="600"/>
      <c r="GF332" s="600"/>
      <c r="GG332" s="600"/>
      <c r="GH332" s="600"/>
      <c r="GI332" s="600"/>
      <c r="GJ332" s="600"/>
      <c r="GK332" s="600"/>
      <c r="GL332" s="600"/>
      <c r="GM332" s="600"/>
      <c r="GN332" s="600"/>
      <c r="GO332" s="600"/>
      <c r="GP332" s="600"/>
      <c r="GQ332" s="600"/>
      <c r="GR332" s="600"/>
      <c r="GS332" s="600"/>
      <c r="GT332" s="600"/>
      <c r="GU332" s="600"/>
      <c r="GV332" s="600"/>
      <c r="GW332" s="600"/>
      <c r="GX332" s="600"/>
      <c r="GY332" s="600"/>
      <c r="GZ332" s="600"/>
      <c r="HA332" s="600"/>
      <c r="HB332" s="600"/>
      <c r="HC332" s="600"/>
      <c r="HD332" s="600"/>
      <c r="HE332" s="600"/>
      <c r="HF332" s="600"/>
      <c r="HG332" s="600"/>
      <c r="HH332" s="600"/>
      <c r="HI332" s="600"/>
      <c r="HJ332" s="600"/>
      <c r="HK332" s="600"/>
      <c r="HL332" s="600"/>
      <c r="HM332" s="600"/>
      <c r="HN332" s="600"/>
      <c r="HO332" s="600"/>
      <c r="HP332" s="600"/>
      <c r="HQ332" s="600"/>
      <c r="HR332" s="600"/>
      <c r="HS332" s="600"/>
      <c r="HT332" s="600"/>
      <c r="HU332" s="600"/>
      <c r="HV332" s="600"/>
      <c r="HW332" s="600"/>
      <c r="HX332" s="600"/>
      <c r="HY332" s="600"/>
      <c r="HZ332" s="600"/>
      <c r="IA332" s="600"/>
      <c r="IB332" s="600"/>
      <c r="IC332" s="600"/>
      <c r="ID332" s="600"/>
      <c r="IE332" s="600"/>
      <c r="IF332" s="600"/>
      <c r="IG332" s="600"/>
      <c r="IH332" s="600"/>
      <c r="II332" s="600"/>
      <c r="IJ332" s="600"/>
      <c r="IK332" s="600"/>
      <c r="IL332" s="600"/>
      <c r="IM332" s="600"/>
      <c r="IN332" s="600"/>
      <c r="IO332" s="600"/>
      <c r="IP332" s="600"/>
      <c r="IQ332" s="600"/>
      <c r="IR332" s="600"/>
      <c r="IS332" s="600"/>
      <c r="IT332" s="600"/>
      <c r="IU332" s="600"/>
    </row>
    <row r="333" spans="1:255" ht="16.5" customHeight="1" x14ac:dyDescent="0.25">
      <c r="A333" s="591"/>
      <c r="B333" s="592" t="s">
        <v>462</v>
      </c>
      <c r="C333" s="593" t="str">
        <f t="shared" ref="C333:C364" si="110">VLOOKUP(B333,rek,2)</f>
        <v>Belanja Jasa Kontribusi Asosiasi</v>
      </c>
      <c r="D333" s="594">
        <v>10000000</v>
      </c>
      <c r="E333" s="594"/>
      <c r="F333" s="594"/>
      <c r="G333" s="594">
        <f t="shared" si="105"/>
        <v>0</v>
      </c>
      <c r="H333" s="594"/>
      <c r="I333" s="594"/>
      <c r="J333" s="594">
        <f t="shared" si="106"/>
        <v>0</v>
      </c>
      <c r="K333" s="594">
        <v>10000000</v>
      </c>
      <c r="L333" s="594"/>
      <c r="M333" s="594">
        <f t="shared" si="107"/>
        <v>10000000</v>
      </c>
      <c r="N333" s="594">
        <f t="shared" si="108"/>
        <v>10000000</v>
      </c>
      <c r="O333" s="595">
        <f t="shared" si="109"/>
        <v>0</v>
      </c>
      <c r="Q333" s="596"/>
    </row>
    <row r="334" spans="1:255" ht="16.5" customHeight="1" x14ac:dyDescent="0.25">
      <c r="A334" s="591"/>
      <c r="B334" s="592" t="s">
        <v>396</v>
      </c>
      <c r="C334" s="593" t="str">
        <f t="shared" si="110"/>
        <v>Belanja Tagihan Telepon</v>
      </c>
      <c r="D334" s="594">
        <v>9555000</v>
      </c>
      <c r="E334" s="594"/>
      <c r="F334" s="594"/>
      <c r="G334" s="594">
        <f t="shared" si="105"/>
        <v>0</v>
      </c>
      <c r="H334" s="594"/>
      <c r="I334" s="594"/>
      <c r="J334" s="594">
        <f t="shared" si="106"/>
        <v>0</v>
      </c>
      <c r="K334" s="594">
        <v>5029310</v>
      </c>
      <c r="L334" s="594"/>
      <c r="M334" s="594">
        <f t="shared" si="107"/>
        <v>5029310</v>
      </c>
      <c r="N334" s="594">
        <f t="shared" si="108"/>
        <v>5029310</v>
      </c>
      <c r="O334" s="595">
        <f t="shared" si="109"/>
        <v>4525690</v>
      </c>
      <c r="P334" s="600"/>
      <c r="Q334" s="596">
        <f>(N334/D334)*100</f>
        <v>52.635374149659867</v>
      </c>
      <c r="R334" s="600"/>
      <c r="S334" s="600"/>
      <c r="T334" s="600"/>
      <c r="U334" s="600"/>
      <c r="V334" s="600"/>
      <c r="W334" s="600"/>
      <c r="X334" s="600"/>
      <c r="Y334" s="600"/>
      <c r="Z334" s="600"/>
      <c r="AA334" s="600"/>
      <c r="AB334" s="600"/>
      <c r="AC334" s="600"/>
      <c r="AD334" s="600"/>
      <c r="AE334" s="600"/>
      <c r="AF334" s="600"/>
      <c r="AG334" s="600"/>
      <c r="AH334" s="600"/>
      <c r="AI334" s="600"/>
      <c r="AJ334" s="600"/>
      <c r="AK334" s="600"/>
      <c r="AL334" s="600"/>
      <c r="AM334" s="600"/>
      <c r="AN334" s="600"/>
      <c r="AO334" s="600"/>
      <c r="AP334" s="600"/>
      <c r="AQ334" s="600"/>
      <c r="AR334" s="600"/>
      <c r="AS334" s="600"/>
      <c r="AT334" s="600"/>
      <c r="AU334" s="600"/>
      <c r="AV334" s="600"/>
      <c r="AW334" s="600"/>
      <c r="AX334" s="600"/>
      <c r="AY334" s="600"/>
      <c r="AZ334" s="600"/>
      <c r="BA334" s="600"/>
      <c r="BB334" s="600"/>
      <c r="BC334" s="600"/>
      <c r="BD334" s="600"/>
      <c r="BE334" s="600"/>
      <c r="BF334" s="600"/>
      <c r="BG334" s="600"/>
      <c r="BH334" s="600"/>
      <c r="BI334" s="600"/>
      <c r="BJ334" s="600"/>
      <c r="BK334" s="600"/>
      <c r="BL334" s="600"/>
      <c r="BM334" s="600"/>
      <c r="BN334" s="600"/>
      <c r="BO334" s="600"/>
      <c r="BP334" s="600"/>
      <c r="BQ334" s="600"/>
      <c r="BR334" s="600"/>
      <c r="BS334" s="600"/>
      <c r="BT334" s="600"/>
      <c r="BU334" s="600"/>
      <c r="BV334" s="600"/>
      <c r="BW334" s="600"/>
      <c r="BX334" s="600"/>
      <c r="BY334" s="600"/>
      <c r="BZ334" s="600"/>
      <c r="CA334" s="600"/>
      <c r="CB334" s="600"/>
      <c r="CC334" s="600"/>
      <c r="CD334" s="600"/>
      <c r="CE334" s="600"/>
      <c r="CF334" s="600"/>
      <c r="CG334" s="600"/>
      <c r="CH334" s="600"/>
      <c r="CI334" s="600"/>
      <c r="CJ334" s="600"/>
      <c r="CK334" s="600"/>
      <c r="CL334" s="600"/>
      <c r="CM334" s="600"/>
      <c r="CN334" s="600"/>
      <c r="CO334" s="600"/>
      <c r="CP334" s="600"/>
      <c r="CQ334" s="600"/>
      <c r="CR334" s="600"/>
      <c r="CS334" s="600"/>
      <c r="CT334" s="600"/>
      <c r="CU334" s="600"/>
      <c r="CV334" s="600"/>
      <c r="CW334" s="600"/>
      <c r="CX334" s="600"/>
      <c r="CY334" s="600"/>
      <c r="CZ334" s="600"/>
      <c r="DA334" s="600"/>
      <c r="DB334" s="600"/>
      <c r="DC334" s="600"/>
      <c r="DD334" s="600"/>
      <c r="DE334" s="600"/>
      <c r="DF334" s="600"/>
      <c r="DG334" s="600"/>
      <c r="DH334" s="600"/>
      <c r="DI334" s="600"/>
      <c r="DJ334" s="600"/>
      <c r="DK334" s="600"/>
      <c r="DL334" s="600"/>
      <c r="DM334" s="600"/>
      <c r="DN334" s="600"/>
      <c r="DO334" s="600"/>
      <c r="DP334" s="600"/>
      <c r="DQ334" s="600"/>
      <c r="DR334" s="600"/>
      <c r="DS334" s="600"/>
      <c r="DT334" s="600"/>
      <c r="DU334" s="600"/>
      <c r="DV334" s="600"/>
      <c r="DW334" s="600"/>
      <c r="DX334" s="600"/>
      <c r="DY334" s="600"/>
      <c r="DZ334" s="600"/>
      <c r="EA334" s="600"/>
      <c r="EB334" s="600"/>
      <c r="EC334" s="600"/>
      <c r="ED334" s="600"/>
      <c r="EE334" s="600"/>
      <c r="EF334" s="600"/>
      <c r="EG334" s="600"/>
      <c r="EH334" s="600"/>
      <c r="EI334" s="600"/>
      <c r="EJ334" s="600"/>
      <c r="EK334" s="600"/>
      <c r="EL334" s="600"/>
      <c r="EM334" s="600"/>
      <c r="EN334" s="600"/>
      <c r="EO334" s="600"/>
      <c r="EP334" s="600"/>
      <c r="EQ334" s="600"/>
      <c r="ER334" s="600"/>
      <c r="ES334" s="600"/>
      <c r="ET334" s="600"/>
      <c r="EU334" s="600"/>
      <c r="EV334" s="600"/>
      <c r="EW334" s="600"/>
      <c r="EX334" s="600"/>
      <c r="EY334" s="600"/>
      <c r="EZ334" s="600"/>
      <c r="FA334" s="600"/>
      <c r="FB334" s="600"/>
      <c r="FC334" s="600"/>
      <c r="FD334" s="600"/>
      <c r="FE334" s="600"/>
      <c r="FF334" s="600"/>
      <c r="FG334" s="600"/>
      <c r="FH334" s="600"/>
      <c r="FI334" s="600"/>
      <c r="FJ334" s="600"/>
      <c r="FK334" s="600"/>
      <c r="FL334" s="600"/>
      <c r="FM334" s="600"/>
      <c r="FN334" s="600"/>
      <c r="FO334" s="600"/>
      <c r="FP334" s="600"/>
      <c r="FQ334" s="600"/>
      <c r="FR334" s="600"/>
      <c r="FS334" s="600"/>
      <c r="FT334" s="600"/>
      <c r="FU334" s="600"/>
      <c r="FV334" s="600"/>
      <c r="FW334" s="600"/>
      <c r="FX334" s="600"/>
      <c r="FY334" s="600"/>
      <c r="FZ334" s="600"/>
      <c r="GA334" s="600"/>
      <c r="GB334" s="600"/>
      <c r="GC334" s="600"/>
      <c r="GD334" s="600"/>
      <c r="GE334" s="600"/>
      <c r="GF334" s="600"/>
      <c r="GG334" s="600"/>
      <c r="GH334" s="600"/>
      <c r="GI334" s="600"/>
      <c r="GJ334" s="600"/>
      <c r="GK334" s="600"/>
      <c r="GL334" s="600"/>
      <c r="GM334" s="600"/>
      <c r="GN334" s="600"/>
      <c r="GO334" s="600"/>
      <c r="GP334" s="600"/>
      <c r="GQ334" s="600"/>
      <c r="GR334" s="600"/>
      <c r="GS334" s="600"/>
      <c r="GT334" s="600"/>
      <c r="GU334" s="600"/>
      <c r="GV334" s="600"/>
      <c r="GW334" s="600"/>
      <c r="GX334" s="600"/>
      <c r="GY334" s="600"/>
      <c r="GZ334" s="600"/>
      <c r="HA334" s="600"/>
      <c r="HB334" s="600"/>
      <c r="HC334" s="600"/>
      <c r="HD334" s="600"/>
      <c r="HE334" s="600"/>
      <c r="HF334" s="600"/>
      <c r="HG334" s="600"/>
      <c r="HH334" s="600"/>
      <c r="HI334" s="600"/>
      <c r="HJ334" s="600"/>
      <c r="HK334" s="600"/>
      <c r="HL334" s="600"/>
      <c r="HM334" s="600"/>
      <c r="HN334" s="600"/>
      <c r="HO334" s="600"/>
      <c r="HP334" s="600"/>
      <c r="HQ334" s="600"/>
      <c r="HR334" s="600"/>
      <c r="HS334" s="600"/>
      <c r="HT334" s="600"/>
      <c r="HU334" s="600"/>
      <c r="HV334" s="600"/>
      <c r="HW334" s="600"/>
      <c r="HX334" s="600"/>
      <c r="HY334" s="600"/>
      <c r="HZ334" s="600"/>
      <c r="IA334" s="600"/>
      <c r="IB334" s="600"/>
      <c r="IC334" s="600"/>
      <c r="ID334" s="600"/>
      <c r="IE334" s="600"/>
      <c r="IF334" s="600"/>
      <c r="IG334" s="600"/>
      <c r="IH334" s="600"/>
      <c r="II334" s="600"/>
      <c r="IJ334" s="600"/>
      <c r="IK334" s="600"/>
      <c r="IL334" s="600"/>
      <c r="IM334" s="600"/>
      <c r="IN334" s="600"/>
      <c r="IO334" s="600"/>
      <c r="IP334" s="600"/>
      <c r="IQ334" s="600"/>
      <c r="IR334" s="600"/>
      <c r="IS334" s="600"/>
      <c r="IT334" s="600"/>
      <c r="IU334" s="600"/>
    </row>
    <row r="335" spans="1:255" ht="16.5" customHeight="1" x14ac:dyDescent="0.25">
      <c r="A335" s="591"/>
      <c r="B335" s="592" t="s">
        <v>397</v>
      </c>
      <c r="C335" s="593" t="str">
        <f t="shared" si="110"/>
        <v>Belanja Tagihan Air</v>
      </c>
      <c r="D335" s="594">
        <v>57150000</v>
      </c>
      <c r="E335" s="594"/>
      <c r="F335" s="594"/>
      <c r="G335" s="594">
        <f t="shared" si="105"/>
        <v>0</v>
      </c>
      <c r="H335" s="594"/>
      <c r="I335" s="594"/>
      <c r="J335" s="594">
        <f t="shared" si="106"/>
        <v>0</v>
      </c>
      <c r="K335" s="594">
        <v>40012700</v>
      </c>
      <c r="L335" s="594"/>
      <c r="M335" s="594">
        <f t="shared" si="107"/>
        <v>40012700</v>
      </c>
      <c r="N335" s="594">
        <f t="shared" si="108"/>
        <v>40012700</v>
      </c>
      <c r="O335" s="595">
        <f t="shared" si="109"/>
        <v>17137300</v>
      </c>
      <c r="P335" s="600"/>
      <c r="Q335" s="596"/>
      <c r="R335" s="600"/>
      <c r="S335" s="600"/>
      <c r="T335" s="600"/>
      <c r="U335" s="600"/>
      <c r="V335" s="600"/>
      <c r="W335" s="600"/>
      <c r="X335" s="600"/>
      <c r="Y335" s="600"/>
      <c r="Z335" s="600"/>
      <c r="AA335" s="600"/>
      <c r="AB335" s="600"/>
      <c r="AC335" s="600"/>
      <c r="AD335" s="600"/>
      <c r="AE335" s="600"/>
      <c r="AF335" s="600"/>
      <c r="AG335" s="600"/>
      <c r="AH335" s="600"/>
      <c r="AI335" s="600"/>
      <c r="AJ335" s="600"/>
      <c r="AK335" s="600"/>
      <c r="AL335" s="600"/>
      <c r="AM335" s="600"/>
      <c r="AN335" s="600"/>
      <c r="AO335" s="600"/>
      <c r="AP335" s="600"/>
      <c r="AQ335" s="600"/>
      <c r="AR335" s="600"/>
      <c r="AS335" s="600"/>
      <c r="AT335" s="600"/>
      <c r="AU335" s="600"/>
      <c r="AV335" s="600"/>
      <c r="AW335" s="600"/>
      <c r="AX335" s="600"/>
      <c r="AY335" s="600"/>
      <c r="AZ335" s="600"/>
      <c r="BA335" s="600"/>
      <c r="BB335" s="600"/>
      <c r="BC335" s="600"/>
      <c r="BD335" s="600"/>
      <c r="BE335" s="600"/>
      <c r="BF335" s="600"/>
      <c r="BG335" s="600"/>
      <c r="BH335" s="600"/>
      <c r="BI335" s="600"/>
      <c r="BJ335" s="600"/>
      <c r="BK335" s="600"/>
      <c r="BL335" s="600"/>
      <c r="BM335" s="600"/>
      <c r="BN335" s="600"/>
      <c r="BO335" s="600"/>
      <c r="BP335" s="600"/>
      <c r="BQ335" s="600"/>
      <c r="BR335" s="600"/>
      <c r="BS335" s="600"/>
      <c r="BT335" s="600"/>
      <c r="BU335" s="600"/>
      <c r="BV335" s="600"/>
      <c r="BW335" s="600"/>
      <c r="BX335" s="600"/>
      <c r="BY335" s="600"/>
      <c r="BZ335" s="600"/>
      <c r="CA335" s="600"/>
      <c r="CB335" s="600"/>
      <c r="CC335" s="600"/>
      <c r="CD335" s="600"/>
      <c r="CE335" s="600"/>
      <c r="CF335" s="600"/>
      <c r="CG335" s="600"/>
      <c r="CH335" s="600"/>
      <c r="CI335" s="600"/>
      <c r="CJ335" s="600"/>
      <c r="CK335" s="600"/>
      <c r="CL335" s="600"/>
      <c r="CM335" s="600"/>
      <c r="CN335" s="600"/>
      <c r="CO335" s="600"/>
      <c r="CP335" s="600"/>
      <c r="CQ335" s="600"/>
      <c r="CR335" s="600"/>
      <c r="CS335" s="600"/>
      <c r="CT335" s="600"/>
      <c r="CU335" s="600"/>
      <c r="CV335" s="600"/>
      <c r="CW335" s="600"/>
      <c r="CX335" s="600"/>
      <c r="CY335" s="600"/>
      <c r="CZ335" s="600"/>
      <c r="DA335" s="600"/>
      <c r="DB335" s="600"/>
      <c r="DC335" s="600"/>
      <c r="DD335" s="600"/>
      <c r="DE335" s="600"/>
      <c r="DF335" s="600"/>
      <c r="DG335" s="600"/>
      <c r="DH335" s="600"/>
      <c r="DI335" s="600"/>
      <c r="DJ335" s="600"/>
      <c r="DK335" s="600"/>
      <c r="DL335" s="600"/>
      <c r="DM335" s="600"/>
      <c r="DN335" s="600"/>
      <c r="DO335" s="600"/>
      <c r="DP335" s="600"/>
      <c r="DQ335" s="600"/>
      <c r="DR335" s="600"/>
      <c r="DS335" s="600"/>
      <c r="DT335" s="600"/>
      <c r="DU335" s="600"/>
      <c r="DV335" s="600"/>
      <c r="DW335" s="600"/>
      <c r="DX335" s="600"/>
      <c r="DY335" s="600"/>
      <c r="DZ335" s="600"/>
      <c r="EA335" s="600"/>
      <c r="EB335" s="600"/>
      <c r="EC335" s="600"/>
      <c r="ED335" s="600"/>
      <c r="EE335" s="600"/>
      <c r="EF335" s="600"/>
      <c r="EG335" s="600"/>
      <c r="EH335" s="600"/>
      <c r="EI335" s="600"/>
      <c r="EJ335" s="600"/>
      <c r="EK335" s="600"/>
      <c r="EL335" s="600"/>
      <c r="EM335" s="600"/>
      <c r="EN335" s="600"/>
      <c r="EO335" s="600"/>
      <c r="EP335" s="600"/>
      <c r="EQ335" s="600"/>
      <c r="ER335" s="600"/>
      <c r="ES335" s="600"/>
      <c r="ET335" s="600"/>
      <c r="EU335" s="600"/>
      <c r="EV335" s="600"/>
      <c r="EW335" s="600"/>
      <c r="EX335" s="600"/>
      <c r="EY335" s="600"/>
      <c r="EZ335" s="600"/>
      <c r="FA335" s="600"/>
      <c r="FB335" s="600"/>
      <c r="FC335" s="600"/>
      <c r="FD335" s="600"/>
      <c r="FE335" s="600"/>
      <c r="FF335" s="600"/>
      <c r="FG335" s="600"/>
      <c r="FH335" s="600"/>
      <c r="FI335" s="600"/>
      <c r="FJ335" s="600"/>
      <c r="FK335" s="600"/>
      <c r="FL335" s="600"/>
      <c r="FM335" s="600"/>
      <c r="FN335" s="600"/>
      <c r="FO335" s="600"/>
      <c r="FP335" s="600"/>
      <c r="FQ335" s="600"/>
      <c r="FR335" s="600"/>
      <c r="FS335" s="600"/>
      <c r="FT335" s="600"/>
      <c r="FU335" s="600"/>
      <c r="FV335" s="600"/>
      <c r="FW335" s="600"/>
      <c r="FX335" s="600"/>
      <c r="FY335" s="600"/>
      <c r="FZ335" s="600"/>
      <c r="GA335" s="600"/>
      <c r="GB335" s="600"/>
      <c r="GC335" s="600"/>
      <c r="GD335" s="600"/>
      <c r="GE335" s="600"/>
      <c r="GF335" s="600"/>
      <c r="GG335" s="600"/>
      <c r="GH335" s="600"/>
      <c r="GI335" s="600"/>
      <c r="GJ335" s="600"/>
      <c r="GK335" s="600"/>
      <c r="GL335" s="600"/>
      <c r="GM335" s="600"/>
      <c r="GN335" s="600"/>
      <c r="GO335" s="600"/>
      <c r="GP335" s="600"/>
      <c r="GQ335" s="600"/>
      <c r="GR335" s="600"/>
      <c r="GS335" s="600"/>
      <c r="GT335" s="600"/>
      <c r="GU335" s="600"/>
      <c r="GV335" s="600"/>
      <c r="GW335" s="600"/>
      <c r="GX335" s="600"/>
      <c r="GY335" s="600"/>
      <c r="GZ335" s="600"/>
      <c r="HA335" s="600"/>
      <c r="HB335" s="600"/>
      <c r="HC335" s="600"/>
      <c r="HD335" s="600"/>
      <c r="HE335" s="600"/>
      <c r="HF335" s="600"/>
      <c r="HG335" s="600"/>
      <c r="HH335" s="600"/>
      <c r="HI335" s="600"/>
      <c r="HJ335" s="600"/>
      <c r="HK335" s="600"/>
      <c r="HL335" s="600"/>
      <c r="HM335" s="600"/>
      <c r="HN335" s="600"/>
      <c r="HO335" s="600"/>
      <c r="HP335" s="600"/>
      <c r="HQ335" s="600"/>
      <c r="HR335" s="600"/>
      <c r="HS335" s="600"/>
      <c r="HT335" s="600"/>
      <c r="HU335" s="600"/>
      <c r="HV335" s="600"/>
      <c r="HW335" s="600"/>
      <c r="HX335" s="600"/>
      <c r="HY335" s="600"/>
      <c r="HZ335" s="600"/>
      <c r="IA335" s="600"/>
      <c r="IB335" s="600"/>
      <c r="IC335" s="600"/>
      <c r="ID335" s="600"/>
      <c r="IE335" s="600"/>
      <c r="IF335" s="600"/>
      <c r="IG335" s="600"/>
      <c r="IH335" s="600"/>
      <c r="II335" s="600"/>
      <c r="IJ335" s="600"/>
      <c r="IK335" s="600"/>
      <c r="IL335" s="600"/>
      <c r="IM335" s="600"/>
      <c r="IN335" s="600"/>
      <c r="IO335" s="600"/>
      <c r="IP335" s="600"/>
      <c r="IQ335" s="600"/>
      <c r="IR335" s="600"/>
      <c r="IS335" s="600"/>
      <c r="IT335" s="600"/>
      <c r="IU335" s="600"/>
    </row>
    <row r="336" spans="1:255" ht="16.5" customHeight="1" x14ac:dyDescent="0.25">
      <c r="A336" s="591"/>
      <c r="B336" s="592" t="s">
        <v>398</v>
      </c>
      <c r="C336" s="593" t="str">
        <f t="shared" si="110"/>
        <v>Belanja Tagihan Listrik</v>
      </c>
      <c r="D336" s="594">
        <v>323569500</v>
      </c>
      <c r="E336" s="594"/>
      <c r="F336" s="594"/>
      <c r="G336" s="594">
        <f t="shared" si="105"/>
        <v>0</v>
      </c>
      <c r="H336" s="594"/>
      <c r="I336" s="594"/>
      <c r="J336" s="594">
        <f t="shared" si="106"/>
        <v>0</v>
      </c>
      <c r="K336" s="594">
        <v>227974343</v>
      </c>
      <c r="L336" s="594"/>
      <c r="M336" s="594">
        <f t="shared" si="107"/>
        <v>227974343</v>
      </c>
      <c r="N336" s="594">
        <f t="shared" si="108"/>
        <v>227974343</v>
      </c>
      <c r="O336" s="595">
        <f t="shared" si="109"/>
        <v>95595157</v>
      </c>
      <c r="Q336" s="596">
        <f>(N336/D336)*100</f>
        <v>70.456066780088975</v>
      </c>
    </row>
    <row r="337" spans="1:255" ht="16.5" customHeight="1" x14ac:dyDescent="0.25">
      <c r="A337" s="591"/>
      <c r="B337" s="592" t="s">
        <v>376</v>
      </c>
      <c r="C337" s="593" t="str">
        <f t="shared" si="110"/>
        <v>Belanja langganan Jurnal/Surat Kabar/Majalah</v>
      </c>
      <c r="D337" s="594">
        <v>4320000</v>
      </c>
      <c r="E337" s="594"/>
      <c r="F337" s="594"/>
      <c r="G337" s="594">
        <f t="shared" si="105"/>
        <v>0</v>
      </c>
      <c r="H337" s="594"/>
      <c r="I337" s="594"/>
      <c r="J337" s="594">
        <f t="shared" si="106"/>
        <v>0</v>
      </c>
      <c r="K337" s="594">
        <v>2330000</v>
      </c>
      <c r="L337" s="594"/>
      <c r="M337" s="594">
        <f t="shared" si="107"/>
        <v>2330000</v>
      </c>
      <c r="N337" s="594">
        <f t="shared" si="108"/>
        <v>2330000</v>
      </c>
      <c r="O337" s="595">
        <f t="shared" si="109"/>
        <v>1990000</v>
      </c>
      <c r="P337" s="600"/>
      <c r="Q337" s="596"/>
      <c r="R337" s="600"/>
      <c r="S337" s="600"/>
      <c r="T337" s="600"/>
      <c r="U337" s="600"/>
      <c r="V337" s="600"/>
      <c r="W337" s="600"/>
      <c r="X337" s="600"/>
      <c r="Y337" s="600"/>
      <c r="Z337" s="600"/>
      <c r="AA337" s="600"/>
      <c r="AB337" s="600"/>
      <c r="AC337" s="600"/>
      <c r="AD337" s="600"/>
      <c r="AE337" s="600"/>
      <c r="AF337" s="600"/>
      <c r="AG337" s="600"/>
      <c r="AH337" s="600"/>
      <c r="AI337" s="600"/>
      <c r="AJ337" s="600"/>
      <c r="AK337" s="600"/>
      <c r="AL337" s="600"/>
      <c r="AM337" s="600"/>
      <c r="AN337" s="600"/>
      <c r="AO337" s="600"/>
      <c r="AP337" s="600"/>
      <c r="AQ337" s="600"/>
      <c r="AR337" s="600"/>
      <c r="AS337" s="600"/>
      <c r="AT337" s="600"/>
      <c r="AU337" s="600"/>
      <c r="AV337" s="600"/>
      <c r="AW337" s="600"/>
      <c r="AX337" s="600"/>
      <c r="AY337" s="600"/>
      <c r="AZ337" s="600"/>
      <c r="BA337" s="600"/>
      <c r="BB337" s="600"/>
      <c r="BC337" s="600"/>
      <c r="BD337" s="600"/>
      <c r="BE337" s="600"/>
      <c r="BF337" s="600"/>
      <c r="BG337" s="600"/>
      <c r="BH337" s="600"/>
      <c r="BI337" s="600"/>
      <c r="BJ337" s="600"/>
      <c r="BK337" s="600"/>
      <c r="BL337" s="600"/>
      <c r="BM337" s="600"/>
      <c r="BN337" s="600"/>
      <c r="BO337" s="600"/>
      <c r="BP337" s="600"/>
      <c r="BQ337" s="600"/>
      <c r="BR337" s="600"/>
      <c r="BS337" s="600"/>
      <c r="BT337" s="600"/>
      <c r="BU337" s="600"/>
      <c r="BV337" s="600"/>
      <c r="BW337" s="600"/>
      <c r="BX337" s="600"/>
      <c r="BY337" s="600"/>
      <c r="BZ337" s="600"/>
      <c r="CA337" s="600"/>
      <c r="CB337" s="600"/>
      <c r="CC337" s="600"/>
      <c r="CD337" s="600"/>
      <c r="CE337" s="600"/>
      <c r="CF337" s="600"/>
      <c r="CG337" s="600"/>
      <c r="CH337" s="600"/>
      <c r="CI337" s="600"/>
      <c r="CJ337" s="600"/>
      <c r="CK337" s="600"/>
      <c r="CL337" s="600"/>
      <c r="CM337" s="600"/>
      <c r="CN337" s="600"/>
      <c r="CO337" s="600"/>
      <c r="CP337" s="600"/>
      <c r="CQ337" s="600"/>
      <c r="CR337" s="600"/>
      <c r="CS337" s="600"/>
      <c r="CT337" s="600"/>
      <c r="CU337" s="600"/>
      <c r="CV337" s="600"/>
      <c r="CW337" s="600"/>
      <c r="CX337" s="600"/>
      <c r="CY337" s="600"/>
      <c r="CZ337" s="600"/>
      <c r="DA337" s="600"/>
      <c r="DB337" s="600"/>
      <c r="DC337" s="600"/>
      <c r="DD337" s="600"/>
      <c r="DE337" s="600"/>
      <c r="DF337" s="600"/>
      <c r="DG337" s="600"/>
      <c r="DH337" s="600"/>
      <c r="DI337" s="600"/>
      <c r="DJ337" s="600"/>
      <c r="DK337" s="600"/>
      <c r="DL337" s="600"/>
      <c r="DM337" s="600"/>
      <c r="DN337" s="600"/>
      <c r="DO337" s="600"/>
      <c r="DP337" s="600"/>
      <c r="DQ337" s="600"/>
      <c r="DR337" s="600"/>
      <c r="DS337" s="600"/>
      <c r="DT337" s="600"/>
      <c r="DU337" s="600"/>
      <c r="DV337" s="600"/>
      <c r="DW337" s="600"/>
      <c r="DX337" s="600"/>
      <c r="DY337" s="600"/>
      <c r="DZ337" s="600"/>
      <c r="EA337" s="600"/>
      <c r="EB337" s="600"/>
      <c r="EC337" s="600"/>
      <c r="ED337" s="600"/>
      <c r="EE337" s="600"/>
      <c r="EF337" s="600"/>
      <c r="EG337" s="600"/>
      <c r="EH337" s="600"/>
      <c r="EI337" s="600"/>
      <c r="EJ337" s="600"/>
      <c r="EK337" s="600"/>
      <c r="EL337" s="600"/>
      <c r="EM337" s="600"/>
      <c r="EN337" s="600"/>
      <c r="EO337" s="600"/>
      <c r="EP337" s="600"/>
      <c r="EQ337" s="600"/>
      <c r="ER337" s="600"/>
      <c r="ES337" s="600"/>
      <c r="ET337" s="600"/>
      <c r="EU337" s="600"/>
      <c r="EV337" s="600"/>
      <c r="EW337" s="600"/>
      <c r="EX337" s="600"/>
      <c r="EY337" s="600"/>
      <c r="EZ337" s="600"/>
      <c r="FA337" s="600"/>
      <c r="FB337" s="600"/>
      <c r="FC337" s="600"/>
      <c r="FD337" s="600"/>
      <c r="FE337" s="600"/>
      <c r="FF337" s="600"/>
      <c r="FG337" s="600"/>
      <c r="FH337" s="600"/>
      <c r="FI337" s="600"/>
      <c r="FJ337" s="600"/>
      <c r="FK337" s="600"/>
      <c r="FL337" s="600"/>
      <c r="FM337" s="600"/>
      <c r="FN337" s="600"/>
      <c r="FO337" s="600"/>
      <c r="FP337" s="600"/>
      <c r="FQ337" s="600"/>
      <c r="FR337" s="600"/>
      <c r="FS337" s="600"/>
      <c r="FT337" s="600"/>
      <c r="FU337" s="600"/>
      <c r="FV337" s="600"/>
      <c r="FW337" s="600"/>
      <c r="FX337" s="600"/>
      <c r="FY337" s="600"/>
      <c r="FZ337" s="600"/>
      <c r="GA337" s="600"/>
      <c r="GB337" s="600"/>
      <c r="GC337" s="600"/>
      <c r="GD337" s="600"/>
      <c r="GE337" s="600"/>
      <c r="GF337" s="600"/>
      <c r="GG337" s="600"/>
      <c r="GH337" s="600"/>
      <c r="GI337" s="600"/>
      <c r="GJ337" s="600"/>
      <c r="GK337" s="600"/>
      <c r="GL337" s="600"/>
      <c r="GM337" s="600"/>
      <c r="GN337" s="600"/>
      <c r="GO337" s="600"/>
      <c r="GP337" s="600"/>
      <c r="GQ337" s="600"/>
      <c r="GR337" s="600"/>
      <c r="GS337" s="600"/>
      <c r="GT337" s="600"/>
      <c r="GU337" s="600"/>
      <c r="GV337" s="600"/>
      <c r="GW337" s="600"/>
      <c r="GX337" s="600"/>
      <c r="GY337" s="600"/>
      <c r="GZ337" s="600"/>
      <c r="HA337" s="600"/>
      <c r="HB337" s="600"/>
      <c r="HC337" s="600"/>
      <c r="HD337" s="600"/>
      <c r="HE337" s="600"/>
      <c r="HF337" s="600"/>
      <c r="HG337" s="600"/>
      <c r="HH337" s="600"/>
      <c r="HI337" s="600"/>
      <c r="HJ337" s="600"/>
      <c r="HK337" s="600"/>
      <c r="HL337" s="600"/>
      <c r="HM337" s="600"/>
      <c r="HN337" s="600"/>
      <c r="HO337" s="600"/>
      <c r="HP337" s="600"/>
      <c r="HQ337" s="600"/>
      <c r="HR337" s="600"/>
      <c r="HS337" s="600"/>
      <c r="HT337" s="600"/>
      <c r="HU337" s="600"/>
      <c r="HV337" s="600"/>
      <c r="HW337" s="600"/>
      <c r="HX337" s="600"/>
      <c r="HY337" s="600"/>
      <c r="HZ337" s="600"/>
      <c r="IA337" s="600"/>
      <c r="IB337" s="600"/>
      <c r="IC337" s="600"/>
      <c r="ID337" s="600"/>
      <c r="IE337" s="600"/>
      <c r="IF337" s="600"/>
      <c r="IG337" s="600"/>
      <c r="IH337" s="600"/>
      <c r="II337" s="600"/>
      <c r="IJ337" s="600"/>
      <c r="IK337" s="600"/>
      <c r="IL337" s="600"/>
      <c r="IM337" s="600"/>
      <c r="IN337" s="600"/>
      <c r="IO337" s="600"/>
      <c r="IP337" s="600"/>
      <c r="IQ337" s="600"/>
      <c r="IR337" s="600"/>
      <c r="IS337" s="600"/>
      <c r="IT337" s="600"/>
      <c r="IU337" s="600"/>
    </row>
    <row r="338" spans="1:255" ht="16.5" customHeight="1" x14ac:dyDescent="0.25">
      <c r="A338" s="591"/>
      <c r="B338" s="592" t="s">
        <v>399</v>
      </c>
      <c r="C338" s="593" t="str">
        <f t="shared" si="110"/>
        <v xml:space="preserve">Belanja kawat/faksimili/internet/TV Berlangganan
</v>
      </c>
      <c r="D338" s="594">
        <v>104864000</v>
      </c>
      <c r="E338" s="594"/>
      <c r="F338" s="594"/>
      <c r="G338" s="594">
        <f t="shared" si="105"/>
        <v>0</v>
      </c>
      <c r="H338" s="594"/>
      <c r="I338" s="594"/>
      <c r="J338" s="594">
        <f t="shared" si="106"/>
        <v>0</v>
      </c>
      <c r="K338" s="594">
        <v>68569202</v>
      </c>
      <c r="L338" s="594"/>
      <c r="M338" s="594">
        <f t="shared" si="107"/>
        <v>68569202</v>
      </c>
      <c r="N338" s="594">
        <f t="shared" si="108"/>
        <v>68569202</v>
      </c>
      <c r="O338" s="595">
        <f t="shared" si="109"/>
        <v>36294798</v>
      </c>
      <c r="Q338" s="596">
        <f>(N338/D338)*100</f>
        <v>65.388695834604832</v>
      </c>
    </row>
    <row r="339" spans="1:255" ht="16.5" customHeight="1" x14ac:dyDescent="0.25">
      <c r="A339" s="591"/>
      <c r="B339" s="592" t="s">
        <v>529</v>
      </c>
      <c r="C339" s="593" t="str">
        <f t="shared" si="110"/>
        <v>Belanja Registrasi/Keanggotaan</v>
      </c>
      <c r="D339" s="594">
        <v>3500000</v>
      </c>
      <c r="E339" s="594"/>
      <c r="F339" s="594"/>
      <c r="G339" s="594">
        <f t="shared" si="105"/>
        <v>0</v>
      </c>
      <c r="H339" s="594"/>
      <c r="I339" s="594"/>
      <c r="J339" s="594">
        <f t="shared" si="106"/>
        <v>0</v>
      </c>
      <c r="K339" s="594">
        <v>3500000</v>
      </c>
      <c r="L339" s="594"/>
      <c r="M339" s="594">
        <f t="shared" si="107"/>
        <v>3500000</v>
      </c>
      <c r="N339" s="594">
        <f t="shared" si="108"/>
        <v>3500000</v>
      </c>
      <c r="O339" s="595">
        <f t="shared" si="109"/>
        <v>0</v>
      </c>
      <c r="Q339" s="596"/>
    </row>
    <row r="340" spans="1:255" ht="16.5" customHeight="1" x14ac:dyDescent="0.25">
      <c r="A340" s="591"/>
      <c r="B340" s="592" t="s">
        <v>415</v>
      </c>
      <c r="C340" s="593" t="str">
        <f t="shared" si="110"/>
        <v>Belanja Pembayaran Pajak, Bea, dan Perizinan</v>
      </c>
      <c r="D340" s="594">
        <v>2000000</v>
      </c>
      <c r="E340" s="594"/>
      <c r="F340" s="594"/>
      <c r="G340" s="594">
        <f t="shared" si="105"/>
        <v>0</v>
      </c>
      <c r="H340" s="594"/>
      <c r="I340" s="594"/>
      <c r="J340" s="594">
        <f t="shared" si="106"/>
        <v>0</v>
      </c>
      <c r="K340" s="594">
        <v>1036000</v>
      </c>
      <c r="L340" s="594"/>
      <c r="M340" s="594">
        <f t="shared" si="107"/>
        <v>1036000</v>
      </c>
      <c r="N340" s="594">
        <f t="shared" si="108"/>
        <v>1036000</v>
      </c>
      <c r="O340" s="595">
        <f t="shared" si="109"/>
        <v>964000</v>
      </c>
      <c r="Q340" s="596">
        <f>(N340/D340)*100</f>
        <v>51.800000000000004</v>
      </c>
    </row>
    <row r="341" spans="1:255" ht="16.5" customHeight="1" x14ac:dyDescent="0.25">
      <c r="A341" s="591"/>
      <c r="B341" s="592" t="s">
        <v>415</v>
      </c>
      <c r="C341" s="593" t="str">
        <f t="shared" si="110"/>
        <v>Belanja Pembayaran Pajak, Bea, dan Perizinan</v>
      </c>
      <c r="D341" s="594">
        <v>21150000</v>
      </c>
      <c r="E341" s="594"/>
      <c r="F341" s="594"/>
      <c r="G341" s="594">
        <f t="shared" si="105"/>
        <v>0</v>
      </c>
      <c r="H341" s="594"/>
      <c r="I341" s="594"/>
      <c r="J341" s="594">
        <f t="shared" si="106"/>
        <v>0</v>
      </c>
      <c r="K341" s="594">
        <v>5648450</v>
      </c>
      <c r="L341" s="594"/>
      <c r="M341" s="594">
        <f t="shared" si="107"/>
        <v>5648450</v>
      </c>
      <c r="N341" s="594">
        <f t="shared" si="108"/>
        <v>5648450</v>
      </c>
      <c r="O341" s="595">
        <f t="shared" si="109"/>
        <v>15501550</v>
      </c>
      <c r="Q341" s="596">
        <f>(N341/D341)*100</f>
        <v>26.70661938534279</v>
      </c>
    </row>
    <row r="342" spans="1:255" ht="16.5" customHeight="1" x14ac:dyDescent="0.25">
      <c r="A342" s="591"/>
      <c r="B342" s="592" t="s">
        <v>314</v>
      </c>
      <c r="C342" s="593" t="str">
        <f t="shared" si="110"/>
        <v>Belanja Lembur</v>
      </c>
      <c r="D342" s="594">
        <v>1431000</v>
      </c>
      <c r="E342" s="594"/>
      <c r="F342" s="594"/>
      <c r="G342" s="594">
        <f t="shared" si="105"/>
        <v>0</v>
      </c>
      <c r="H342" s="594"/>
      <c r="I342" s="594"/>
      <c r="J342" s="594">
        <f t="shared" si="106"/>
        <v>0</v>
      </c>
      <c r="K342" s="594">
        <v>0</v>
      </c>
      <c r="L342" s="594"/>
      <c r="M342" s="594">
        <f t="shared" si="107"/>
        <v>0</v>
      </c>
      <c r="N342" s="594">
        <f t="shared" si="108"/>
        <v>0</v>
      </c>
      <c r="O342" s="595">
        <f t="shared" si="109"/>
        <v>1431000</v>
      </c>
      <c r="Q342" s="596"/>
    </row>
    <row r="343" spans="1:255" ht="16.5" customHeight="1" x14ac:dyDescent="0.25">
      <c r="A343" s="591"/>
      <c r="B343" s="592" t="s">
        <v>314</v>
      </c>
      <c r="C343" s="593" t="str">
        <f t="shared" si="110"/>
        <v>Belanja Lembur</v>
      </c>
      <c r="D343" s="594">
        <v>1431000</v>
      </c>
      <c r="E343" s="594"/>
      <c r="F343" s="594"/>
      <c r="G343" s="594">
        <f t="shared" si="105"/>
        <v>0</v>
      </c>
      <c r="H343" s="594"/>
      <c r="I343" s="594"/>
      <c r="J343" s="594">
        <f t="shared" si="106"/>
        <v>0</v>
      </c>
      <c r="K343" s="594">
        <v>0</v>
      </c>
      <c r="L343" s="594"/>
      <c r="M343" s="594">
        <f t="shared" si="107"/>
        <v>0</v>
      </c>
      <c r="N343" s="594">
        <f t="shared" si="108"/>
        <v>0</v>
      </c>
      <c r="O343" s="595">
        <f t="shared" si="109"/>
        <v>1431000</v>
      </c>
      <c r="Q343" s="596"/>
    </row>
    <row r="344" spans="1:255" ht="16.5" customHeight="1" x14ac:dyDescent="0.25">
      <c r="A344" s="591"/>
      <c r="B344" s="592" t="s">
        <v>314</v>
      </c>
      <c r="C344" s="593" t="str">
        <f t="shared" si="110"/>
        <v>Belanja Lembur</v>
      </c>
      <c r="D344" s="594">
        <v>1431000</v>
      </c>
      <c r="E344" s="594"/>
      <c r="F344" s="594"/>
      <c r="G344" s="594">
        <f t="shared" si="105"/>
        <v>0</v>
      </c>
      <c r="H344" s="594"/>
      <c r="I344" s="594"/>
      <c r="J344" s="594">
        <f t="shared" si="106"/>
        <v>0</v>
      </c>
      <c r="K344" s="594">
        <v>0</v>
      </c>
      <c r="L344" s="594"/>
      <c r="M344" s="594">
        <f t="shared" si="107"/>
        <v>0</v>
      </c>
      <c r="N344" s="594">
        <f t="shared" si="108"/>
        <v>0</v>
      </c>
      <c r="O344" s="595">
        <f t="shared" si="109"/>
        <v>1431000</v>
      </c>
      <c r="Q344" s="596"/>
    </row>
    <row r="345" spans="1:255" s="590" customFormat="1" ht="13.5" x14ac:dyDescent="0.25">
      <c r="A345" s="591"/>
      <c r="B345" s="592" t="s">
        <v>314</v>
      </c>
      <c r="C345" s="593" t="str">
        <f t="shared" si="110"/>
        <v>Belanja Lembur</v>
      </c>
      <c r="D345" s="594">
        <v>0</v>
      </c>
      <c r="E345" s="594"/>
      <c r="F345" s="594"/>
      <c r="G345" s="594">
        <f t="shared" si="105"/>
        <v>0</v>
      </c>
      <c r="H345" s="594"/>
      <c r="I345" s="594"/>
      <c r="J345" s="594">
        <f t="shared" si="106"/>
        <v>0</v>
      </c>
      <c r="K345" s="594">
        <v>0</v>
      </c>
      <c r="L345" s="594"/>
      <c r="M345" s="594">
        <f t="shared" si="107"/>
        <v>0</v>
      </c>
      <c r="N345" s="594">
        <f t="shared" si="108"/>
        <v>0</v>
      </c>
      <c r="O345" s="595">
        <f t="shared" si="109"/>
        <v>0</v>
      </c>
      <c r="P345" s="561"/>
      <c r="Q345" s="596"/>
      <c r="R345" s="561"/>
      <c r="S345" s="561"/>
      <c r="T345" s="561"/>
      <c r="U345" s="561"/>
      <c r="V345" s="561"/>
      <c r="W345" s="561"/>
      <c r="X345" s="561"/>
      <c r="Y345" s="561"/>
      <c r="Z345" s="561"/>
      <c r="AA345" s="561"/>
      <c r="AB345" s="561"/>
      <c r="AC345" s="561"/>
      <c r="AD345" s="561"/>
      <c r="AE345" s="561"/>
      <c r="AF345" s="561"/>
      <c r="AG345" s="561"/>
      <c r="AH345" s="561"/>
      <c r="AI345" s="561"/>
      <c r="AJ345" s="561"/>
      <c r="AK345" s="561"/>
      <c r="AL345" s="561"/>
      <c r="AM345" s="561"/>
      <c r="AN345" s="561"/>
      <c r="AO345" s="561"/>
      <c r="AP345" s="561"/>
      <c r="AQ345" s="561"/>
      <c r="AR345" s="561"/>
      <c r="AS345" s="561"/>
      <c r="AT345" s="561"/>
      <c r="AU345" s="561"/>
      <c r="AV345" s="561"/>
      <c r="AW345" s="561"/>
      <c r="AX345" s="561"/>
      <c r="AY345" s="561"/>
      <c r="AZ345" s="561"/>
      <c r="BA345" s="561"/>
      <c r="BB345" s="561"/>
      <c r="BC345" s="561"/>
      <c r="BD345" s="561"/>
      <c r="BE345" s="561"/>
      <c r="BF345" s="561"/>
      <c r="BG345" s="561"/>
      <c r="BH345" s="561"/>
      <c r="BI345" s="561"/>
      <c r="BJ345" s="561"/>
      <c r="BK345" s="561"/>
      <c r="BL345" s="561"/>
      <c r="BM345" s="561"/>
      <c r="BN345" s="561"/>
      <c r="BO345" s="561"/>
      <c r="BP345" s="561"/>
      <c r="BQ345" s="561"/>
      <c r="BR345" s="561"/>
      <c r="BS345" s="561"/>
      <c r="BT345" s="561"/>
      <c r="BU345" s="561"/>
      <c r="BV345" s="561"/>
      <c r="BW345" s="561"/>
      <c r="BX345" s="561"/>
      <c r="BY345" s="561"/>
      <c r="BZ345" s="561"/>
      <c r="CA345" s="561"/>
      <c r="CB345" s="561"/>
      <c r="CC345" s="561"/>
      <c r="CD345" s="561"/>
      <c r="CE345" s="561"/>
      <c r="CF345" s="561"/>
      <c r="CG345" s="561"/>
      <c r="CH345" s="561"/>
      <c r="CI345" s="561"/>
      <c r="CJ345" s="561"/>
      <c r="CK345" s="561"/>
      <c r="CL345" s="561"/>
      <c r="CM345" s="561"/>
      <c r="CN345" s="561"/>
      <c r="CO345" s="561"/>
      <c r="CP345" s="561"/>
      <c r="CQ345" s="561"/>
      <c r="CR345" s="561"/>
      <c r="CS345" s="561"/>
      <c r="CT345" s="561"/>
      <c r="CU345" s="561"/>
      <c r="CV345" s="561"/>
      <c r="CW345" s="561"/>
      <c r="CX345" s="561"/>
      <c r="CY345" s="561"/>
      <c r="CZ345" s="561"/>
      <c r="DA345" s="561"/>
      <c r="DB345" s="561"/>
      <c r="DC345" s="561"/>
      <c r="DD345" s="561"/>
      <c r="DE345" s="561"/>
      <c r="DF345" s="561"/>
      <c r="DG345" s="561"/>
      <c r="DH345" s="561"/>
      <c r="DI345" s="561"/>
      <c r="DJ345" s="561"/>
      <c r="DK345" s="561"/>
      <c r="DL345" s="561"/>
      <c r="DM345" s="561"/>
      <c r="DN345" s="561"/>
      <c r="DO345" s="561"/>
      <c r="DP345" s="561"/>
      <c r="DQ345" s="561"/>
      <c r="DR345" s="561"/>
      <c r="DS345" s="561"/>
      <c r="DT345" s="561"/>
      <c r="DU345" s="561"/>
      <c r="DV345" s="561"/>
      <c r="DW345" s="561"/>
      <c r="DX345" s="561"/>
      <c r="DY345" s="561"/>
      <c r="DZ345" s="561"/>
      <c r="EA345" s="561"/>
      <c r="EB345" s="561"/>
      <c r="EC345" s="561"/>
      <c r="ED345" s="561"/>
      <c r="EE345" s="561"/>
      <c r="EF345" s="561"/>
      <c r="EG345" s="561"/>
      <c r="EH345" s="561"/>
      <c r="EI345" s="561"/>
      <c r="EJ345" s="561"/>
      <c r="EK345" s="561"/>
      <c r="EL345" s="561"/>
      <c r="EM345" s="561"/>
      <c r="EN345" s="561"/>
      <c r="EO345" s="561"/>
      <c r="EP345" s="561"/>
      <c r="EQ345" s="561"/>
      <c r="ER345" s="561"/>
      <c r="ES345" s="561"/>
      <c r="ET345" s="561"/>
      <c r="EU345" s="561"/>
      <c r="EV345" s="561"/>
      <c r="EW345" s="561"/>
      <c r="EX345" s="561"/>
      <c r="EY345" s="561"/>
      <c r="EZ345" s="561"/>
      <c r="FA345" s="561"/>
      <c r="FB345" s="561"/>
      <c r="FC345" s="561"/>
      <c r="FD345" s="561"/>
      <c r="FE345" s="561"/>
      <c r="FF345" s="561"/>
      <c r="FG345" s="561"/>
      <c r="FH345" s="561"/>
      <c r="FI345" s="561"/>
      <c r="FJ345" s="561"/>
      <c r="FK345" s="561"/>
      <c r="FL345" s="561"/>
      <c r="FM345" s="561"/>
      <c r="FN345" s="561"/>
      <c r="FO345" s="561"/>
      <c r="FP345" s="561"/>
      <c r="FQ345" s="561"/>
      <c r="FR345" s="561"/>
      <c r="FS345" s="561"/>
      <c r="FT345" s="561"/>
      <c r="FU345" s="561"/>
      <c r="FV345" s="561"/>
      <c r="FW345" s="561"/>
      <c r="FX345" s="561"/>
      <c r="FY345" s="561"/>
      <c r="FZ345" s="561"/>
      <c r="GA345" s="561"/>
      <c r="GB345" s="561"/>
      <c r="GC345" s="561"/>
      <c r="GD345" s="561"/>
      <c r="GE345" s="561"/>
      <c r="GF345" s="561"/>
      <c r="GG345" s="561"/>
      <c r="GH345" s="561"/>
      <c r="GI345" s="561"/>
      <c r="GJ345" s="561"/>
      <c r="GK345" s="561"/>
      <c r="GL345" s="561"/>
      <c r="GM345" s="561"/>
      <c r="GN345" s="561"/>
      <c r="GO345" s="561"/>
      <c r="GP345" s="561"/>
      <c r="GQ345" s="561"/>
      <c r="GR345" s="561"/>
      <c r="GS345" s="561"/>
      <c r="GT345" s="561"/>
      <c r="GU345" s="561"/>
      <c r="GV345" s="561"/>
      <c r="GW345" s="561"/>
      <c r="GX345" s="561"/>
      <c r="GY345" s="561"/>
      <c r="GZ345" s="561"/>
      <c r="HA345" s="561"/>
      <c r="HB345" s="561"/>
      <c r="HC345" s="561"/>
      <c r="HD345" s="561"/>
      <c r="HE345" s="561"/>
      <c r="HF345" s="561"/>
      <c r="HG345" s="561"/>
      <c r="HH345" s="561"/>
      <c r="HI345" s="561"/>
      <c r="HJ345" s="561"/>
      <c r="HK345" s="561"/>
      <c r="HL345" s="561"/>
      <c r="HM345" s="561"/>
      <c r="HN345" s="561"/>
      <c r="HO345" s="561"/>
      <c r="HP345" s="561"/>
      <c r="HQ345" s="561"/>
      <c r="HR345" s="561"/>
      <c r="HS345" s="561"/>
      <c r="HT345" s="561"/>
      <c r="HU345" s="561"/>
      <c r="HV345" s="561"/>
      <c r="HW345" s="561"/>
      <c r="HX345" s="561"/>
      <c r="HY345" s="561"/>
      <c r="HZ345" s="561"/>
      <c r="IA345" s="561"/>
      <c r="IB345" s="561"/>
      <c r="IC345" s="561"/>
      <c r="ID345" s="561"/>
      <c r="IE345" s="561"/>
      <c r="IF345" s="561"/>
      <c r="IG345" s="561"/>
      <c r="IH345" s="561"/>
      <c r="II345" s="561"/>
      <c r="IJ345" s="561"/>
      <c r="IK345" s="561"/>
      <c r="IL345" s="561"/>
      <c r="IM345" s="561"/>
      <c r="IN345" s="561"/>
      <c r="IO345" s="561"/>
      <c r="IP345" s="561"/>
      <c r="IQ345" s="561"/>
      <c r="IR345" s="561"/>
      <c r="IS345" s="561"/>
      <c r="IT345" s="561"/>
      <c r="IU345" s="561"/>
    </row>
    <row r="346" spans="1:255" ht="16.5" customHeight="1" x14ac:dyDescent="0.25">
      <c r="A346" s="591"/>
      <c r="B346" s="592" t="s">
        <v>450</v>
      </c>
      <c r="C346" s="593" t="str">
        <f t="shared" si="110"/>
        <v>Belanja Iuran Jaminan Kesehatan bagi Non ASN</v>
      </c>
      <c r="D346" s="594">
        <v>9979200</v>
      </c>
      <c r="E346" s="594"/>
      <c r="F346" s="594"/>
      <c r="G346" s="594">
        <f t="shared" si="105"/>
        <v>0</v>
      </c>
      <c r="H346" s="594">
        <v>0</v>
      </c>
      <c r="I346" s="594"/>
      <c r="J346" s="594">
        <f t="shared" si="106"/>
        <v>0</v>
      </c>
      <c r="K346" s="594">
        <v>9900000</v>
      </c>
      <c r="L346" s="594"/>
      <c r="M346" s="594">
        <f t="shared" si="107"/>
        <v>9900000</v>
      </c>
      <c r="N346" s="594">
        <f t="shared" si="108"/>
        <v>9900000</v>
      </c>
      <c r="O346" s="595">
        <f t="shared" si="109"/>
        <v>79200</v>
      </c>
      <c r="P346" s="600"/>
      <c r="Q346" s="596"/>
      <c r="R346" s="600"/>
      <c r="S346" s="600"/>
      <c r="T346" s="600"/>
      <c r="U346" s="600"/>
      <c r="V346" s="600"/>
      <c r="W346" s="600"/>
      <c r="X346" s="600"/>
      <c r="Y346" s="600"/>
      <c r="Z346" s="600"/>
      <c r="AA346" s="600"/>
      <c r="AB346" s="600"/>
      <c r="AC346" s="600"/>
      <c r="AD346" s="600"/>
      <c r="AE346" s="600"/>
      <c r="AF346" s="600"/>
      <c r="AG346" s="600"/>
      <c r="AH346" s="600"/>
      <c r="AI346" s="600"/>
      <c r="AJ346" s="600"/>
      <c r="AK346" s="600"/>
      <c r="AL346" s="600"/>
      <c r="AM346" s="600"/>
      <c r="AN346" s="600"/>
      <c r="AO346" s="600"/>
      <c r="AP346" s="600"/>
      <c r="AQ346" s="600"/>
      <c r="AR346" s="600"/>
      <c r="AS346" s="600"/>
      <c r="AT346" s="600"/>
      <c r="AU346" s="600"/>
      <c r="AV346" s="600"/>
      <c r="AW346" s="600"/>
      <c r="AX346" s="600"/>
      <c r="AY346" s="600"/>
      <c r="AZ346" s="600"/>
      <c r="BA346" s="600"/>
      <c r="BB346" s="600"/>
      <c r="BC346" s="600"/>
      <c r="BD346" s="600"/>
      <c r="BE346" s="600"/>
      <c r="BF346" s="600"/>
      <c r="BG346" s="600"/>
      <c r="BH346" s="600"/>
      <c r="BI346" s="600"/>
      <c r="BJ346" s="600"/>
      <c r="BK346" s="600"/>
      <c r="BL346" s="600"/>
      <c r="BM346" s="600"/>
      <c r="BN346" s="600"/>
      <c r="BO346" s="600"/>
      <c r="BP346" s="600"/>
      <c r="BQ346" s="600"/>
      <c r="BR346" s="600"/>
      <c r="BS346" s="600"/>
      <c r="BT346" s="600"/>
      <c r="BU346" s="600"/>
      <c r="BV346" s="600"/>
      <c r="BW346" s="600"/>
      <c r="BX346" s="600"/>
      <c r="BY346" s="600"/>
      <c r="BZ346" s="600"/>
      <c r="CA346" s="600"/>
      <c r="CB346" s="600"/>
      <c r="CC346" s="600"/>
      <c r="CD346" s="600"/>
      <c r="CE346" s="600"/>
      <c r="CF346" s="600"/>
      <c r="CG346" s="600"/>
      <c r="CH346" s="600"/>
      <c r="CI346" s="600"/>
      <c r="CJ346" s="600"/>
      <c r="CK346" s="600"/>
      <c r="CL346" s="600"/>
      <c r="CM346" s="600"/>
      <c r="CN346" s="600"/>
      <c r="CO346" s="600"/>
      <c r="CP346" s="600"/>
      <c r="CQ346" s="600"/>
      <c r="CR346" s="600"/>
      <c r="CS346" s="600"/>
      <c r="CT346" s="600"/>
      <c r="CU346" s="600"/>
      <c r="CV346" s="600"/>
      <c r="CW346" s="600"/>
      <c r="CX346" s="600"/>
      <c r="CY346" s="600"/>
      <c r="CZ346" s="600"/>
      <c r="DA346" s="600"/>
      <c r="DB346" s="600"/>
      <c r="DC346" s="600"/>
      <c r="DD346" s="600"/>
      <c r="DE346" s="600"/>
      <c r="DF346" s="600"/>
      <c r="DG346" s="600"/>
      <c r="DH346" s="600"/>
      <c r="DI346" s="600"/>
      <c r="DJ346" s="600"/>
      <c r="DK346" s="600"/>
      <c r="DL346" s="600"/>
      <c r="DM346" s="600"/>
      <c r="DN346" s="600"/>
      <c r="DO346" s="600"/>
      <c r="DP346" s="600"/>
      <c r="DQ346" s="600"/>
      <c r="DR346" s="600"/>
      <c r="DS346" s="600"/>
      <c r="DT346" s="600"/>
      <c r="DU346" s="600"/>
      <c r="DV346" s="600"/>
      <c r="DW346" s="600"/>
      <c r="DX346" s="600"/>
      <c r="DY346" s="600"/>
      <c r="DZ346" s="600"/>
      <c r="EA346" s="600"/>
      <c r="EB346" s="600"/>
      <c r="EC346" s="600"/>
      <c r="ED346" s="600"/>
      <c r="EE346" s="600"/>
      <c r="EF346" s="600"/>
      <c r="EG346" s="600"/>
      <c r="EH346" s="600"/>
      <c r="EI346" s="600"/>
      <c r="EJ346" s="600"/>
      <c r="EK346" s="600"/>
      <c r="EL346" s="600"/>
      <c r="EM346" s="600"/>
      <c r="EN346" s="600"/>
      <c r="EO346" s="600"/>
      <c r="EP346" s="600"/>
      <c r="EQ346" s="600"/>
      <c r="ER346" s="600"/>
      <c r="ES346" s="600"/>
      <c r="ET346" s="600"/>
      <c r="EU346" s="600"/>
      <c r="EV346" s="600"/>
      <c r="EW346" s="600"/>
      <c r="EX346" s="600"/>
      <c r="EY346" s="600"/>
      <c r="EZ346" s="600"/>
      <c r="FA346" s="600"/>
      <c r="FB346" s="600"/>
      <c r="FC346" s="600"/>
      <c r="FD346" s="600"/>
      <c r="FE346" s="600"/>
      <c r="FF346" s="600"/>
      <c r="FG346" s="600"/>
      <c r="FH346" s="600"/>
      <c r="FI346" s="600"/>
      <c r="FJ346" s="600"/>
      <c r="FK346" s="600"/>
      <c r="FL346" s="600"/>
      <c r="FM346" s="600"/>
      <c r="FN346" s="600"/>
      <c r="FO346" s="600"/>
      <c r="FP346" s="600"/>
      <c r="FQ346" s="600"/>
      <c r="FR346" s="600"/>
      <c r="FS346" s="600"/>
      <c r="FT346" s="600"/>
      <c r="FU346" s="600"/>
      <c r="FV346" s="600"/>
      <c r="FW346" s="600"/>
      <c r="FX346" s="600"/>
      <c r="FY346" s="600"/>
      <c r="FZ346" s="600"/>
      <c r="GA346" s="600"/>
      <c r="GB346" s="600"/>
      <c r="GC346" s="600"/>
      <c r="GD346" s="600"/>
      <c r="GE346" s="600"/>
      <c r="GF346" s="600"/>
      <c r="GG346" s="600"/>
      <c r="GH346" s="600"/>
      <c r="GI346" s="600"/>
      <c r="GJ346" s="600"/>
      <c r="GK346" s="600"/>
      <c r="GL346" s="600"/>
      <c r="GM346" s="600"/>
      <c r="GN346" s="600"/>
      <c r="GO346" s="600"/>
      <c r="GP346" s="600"/>
      <c r="GQ346" s="600"/>
      <c r="GR346" s="600"/>
      <c r="GS346" s="600"/>
      <c r="GT346" s="600"/>
      <c r="GU346" s="600"/>
      <c r="GV346" s="600"/>
      <c r="GW346" s="600"/>
      <c r="GX346" s="600"/>
      <c r="GY346" s="600"/>
      <c r="GZ346" s="600"/>
      <c r="HA346" s="600"/>
      <c r="HB346" s="600"/>
      <c r="HC346" s="600"/>
      <c r="HD346" s="600"/>
      <c r="HE346" s="600"/>
      <c r="HF346" s="600"/>
      <c r="HG346" s="600"/>
      <c r="HH346" s="600"/>
      <c r="HI346" s="600"/>
      <c r="HJ346" s="600"/>
      <c r="HK346" s="600"/>
      <c r="HL346" s="600"/>
      <c r="HM346" s="600"/>
      <c r="HN346" s="600"/>
      <c r="HO346" s="600"/>
      <c r="HP346" s="600"/>
      <c r="HQ346" s="600"/>
      <c r="HR346" s="600"/>
      <c r="HS346" s="600"/>
      <c r="HT346" s="600"/>
      <c r="HU346" s="600"/>
      <c r="HV346" s="600"/>
      <c r="HW346" s="600"/>
      <c r="HX346" s="600"/>
      <c r="HY346" s="600"/>
      <c r="HZ346" s="600"/>
      <c r="IA346" s="600"/>
      <c r="IB346" s="600"/>
      <c r="IC346" s="600"/>
      <c r="ID346" s="600"/>
      <c r="IE346" s="600"/>
      <c r="IF346" s="600"/>
      <c r="IG346" s="600"/>
      <c r="IH346" s="600"/>
      <c r="II346" s="600"/>
      <c r="IJ346" s="600"/>
      <c r="IK346" s="600"/>
      <c r="IL346" s="600"/>
      <c r="IM346" s="600"/>
      <c r="IN346" s="600"/>
      <c r="IO346" s="600"/>
      <c r="IP346" s="600"/>
      <c r="IQ346" s="600"/>
      <c r="IR346" s="600"/>
      <c r="IS346" s="600"/>
      <c r="IT346" s="600"/>
      <c r="IU346" s="600"/>
    </row>
    <row r="347" spans="1:255" s="600" customFormat="1" ht="16.5" customHeight="1" x14ac:dyDescent="0.25">
      <c r="A347" s="591"/>
      <c r="B347" s="592" t="s">
        <v>349</v>
      </c>
      <c r="C347" s="593" t="str">
        <f t="shared" si="110"/>
        <v>Belanja Asuransi Barang Milik Daerah</v>
      </c>
      <c r="D347" s="594">
        <v>5200000</v>
      </c>
      <c r="E347" s="594"/>
      <c r="F347" s="594"/>
      <c r="G347" s="594">
        <f t="shared" si="105"/>
        <v>0</v>
      </c>
      <c r="H347" s="594"/>
      <c r="I347" s="594"/>
      <c r="J347" s="594">
        <f t="shared" si="106"/>
        <v>0</v>
      </c>
      <c r="K347" s="594">
        <v>5115275</v>
      </c>
      <c r="L347" s="594"/>
      <c r="M347" s="594">
        <f t="shared" si="107"/>
        <v>5115275</v>
      </c>
      <c r="N347" s="594">
        <f t="shared" si="108"/>
        <v>5115275</v>
      </c>
      <c r="O347" s="595">
        <f t="shared" si="109"/>
        <v>84725</v>
      </c>
      <c r="P347" s="561"/>
      <c r="Q347" s="596">
        <f>(N347/D347)*100</f>
        <v>98.370673076923083</v>
      </c>
      <c r="R347" s="561"/>
      <c r="S347" s="561"/>
      <c r="T347" s="561"/>
      <c r="U347" s="561"/>
      <c r="V347" s="561"/>
      <c r="W347" s="561"/>
      <c r="X347" s="561"/>
      <c r="Y347" s="561"/>
      <c r="Z347" s="561"/>
      <c r="AA347" s="561"/>
      <c r="AB347" s="561"/>
      <c r="AC347" s="561"/>
      <c r="AD347" s="561"/>
      <c r="AE347" s="561"/>
      <c r="AF347" s="561"/>
      <c r="AG347" s="561"/>
      <c r="AH347" s="561"/>
      <c r="AI347" s="561"/>
      <c r="AJ347" s="561"/>
      <c r="AK347" s="561"/>
      <c r="AL347" s="561"/>
      <c r="AM347" s="561"/>
      <c r="AN347" s="561"/>
      <c r="AO347" s="561"/>
      <c r="AP347" s="561"/>
      <c r="AQ347" s="561"/>
      <c r="AR347" s="561"/>
      <c r="AS347" s="561"/>
      <c r="AT347" s="561"/>
      <c r="AU347" s="561"/>
      <c r="AV347" s="561"/>
      <c r="AW347" s="561"/>
      <c r="AX347" s="561"/>
      <c r="AY347" s="561"/>
      <c r="AZ347" s="561"/>
      <c r="BA347" s="561"/>
      <c r="BB347" s="561"/>
      <c r="BC347" s="561"/>
      <c r="BD347" s="561"/>
      <c r="BE347" s="561"/>
      <c r="BF347" s="561"/>
      <c r="BG347" s="561"/>
      <c r="BH347" s="561"/>
      <c r="BI347" s="561"/>
      <c r="BJ347" s="561"/>
      <c r="BK347" s="561"/>
      <c r="BL347" s="561"/>
      <c r="BM347" s="561"/>
      <c r="BN347" s="561"/>
      <c r="BO347" s="561"/>
      <c r="BP347" s="561"/>
      <c r="BQ347" s="561"/>
      <c r="BR347" s="561"/>
      <c r="BS347" s="561"/>
      <c r="BT347" s="561"/>
      <c r="BU347" s="561"/>
      <c r="BV347" s="561"/>
      <c r="BW347" s="561"/>
      <c r="BX347" s="561"/>
      <c r="BY347" s="561"/>
      <c r="BZ347" s="561"/>
      <c r="CA347" s="561"/>
      <c r="CB347" s="561"/>
      <c r="CC347" s="561"/>
      <c r="CD347" s="561"/>
      <c r="CE347" s="561"/>
      <c r="CF347" s="561"/>
      <c r="CG347" s="561"/>
      <c r="CH347" s="561"/>
      <c r="CI347" s="561"/>
      <c r="CJ347" s="561"/>
      <c r="CK347" s="561"/>
      <c r="CL347" s="561"/>
      <c r="CM347" s="561"/>
      <c r="CN347" s="561"/>
      <c r="CO347" s="561"/>
      <c r="CP347" s="561"/>
      <c r="CQ347" s="561"/>
      <c r="CR347" s="561"/>
      <c r="CS347" s="561"/>
      <c r="CT347" s="561"/>
      <c r="CU347" s="561"/>
      <c r="CV347" s="561"/>
      <c r="CW347" s="561"/>
      <c r="CX347" s="561"/>
      <c r="CY347" s="561"/>
      <c r="CZ347" s="561"/>
      <c r="DA347" s="561"/>
      <c r="DB347" s="561"/>
      <c r="DC347" s="561"/>
      <c r="DD347" s="561"/>
      <c r="DE347" s="561"/>
      <c r="DF347" s="561"/>
      <c r="DG347" s="561"/>
      <c r="DH347" s="561"/>
      <c r="DI347" s="561"/>
      <c r="DJ347" s="561"/>
      <c r="DK347" s="561"/>
      <c r="DL347" s="561"/>
      <c r="DM347" s="561"/>
      <c r="DN347" s="561"/>
      <c r="DO347" s="561"/>
      <c r="DP347" s="561"/>
      <c r="DQ347" s="561"/>
      <c r="DR347" s="561"/>
      <c r="DS347" s="561"/>
      <c r="DT347" s="561"/>
      <c r="DU347" s="561"/>
      <c r="DV347" s="561"/>
      <c r="DW347" s="561"/>
      <c r="DX347" s="561"/>
      <c r="DY347" s="561"/>
      <c r="DZ347" s="561"/>
      <c r="EA347" s="561"/>
      <c r="EB347" s="561"/>
      <c r="EC347" s="561"/>
      <c r="ED347" s="561"/>
      <c r="EE347" s="561"/>
      <c r="EF347" s="561"/>
      <c r="EG347" s="561"/>
      <c r="EH347" s="561"/>
      <c r="EI347" s="561"/>
      <c r="EJ347" s="561"/>
      <c r="EK347" s="561"/>
      <c r="EL347" s="561"/>
      <c r="EM347" s="561"/>
      <c r="EN347" s="561"/>
      <c r="EO347" s="561"/>
      <c r="EP347" s="561"/>
      <c r="EQ347" s="561"/>
      <c r="ER347" s="561"/>
      <c r="ES347" s="561"/>
      <c r="ET347" s="561"/>
      <c r="EU347" s="561"/>
      <c r="EV347" s="561"/>
      <c r="EW347" s="561"/>
      <c r="EX347" s="561"/>
      <c r="EY347" s="561"/>
      <c r="EZ347" s="561"/>
      <c r="FA347" s="561"/>
      <c r="FB347" s="561"/>
      <c r="FC347" s="561"/>
      <c r="FD347" s="561"/>
      <c r="FE347" s="561"/>
      <c r="FF347" s="561"/>
      <c r="FG347" s="561"/>
      <c r="FH347" s="561"/>
      <c r="FI347" s="561"/>
      <c r="FJ347" s="561"/>
      <c r="FK347" s="561"/>
      <c r="FL347" s="561"/>
      <c r="FM347" s="561"/>
      <c r="FN347" s="561"/>
      <c r="FO347" s="561"/>
      <c r="FP347" s="561"/>
      <c r="FQ347" s="561"/>
      <c r="FR347" s="561"/>
      <c r="FS347" s="561"/>
      <c r="FT347" s="561"/>
      <c r="FU347" s="561"/>
      <c r="FV347" s="561"/>
      <c r="FW347" s="561"/>
      <c r="FX347" s="561"/>
      <c r="FY347" s="561"/>
      <c r="FZ347" s="561"/>
      <c r="GA347" s="561"/>
      <c r="GB347" s="561"/>
      <c r="GC347" s="561"/>
      <c r="GD347" s="561"/>
      <c r="GE347" s="561"/>
      <c r="GF347" s="561"/>
      <c r="GG347" s="561"/>
      <c r="GH347" s="561"/>
      <c r="GI347" s="561"/>
      <c r="GJ347" s="561"/>
      <c r="GK347" s="561"/>
      <c r="GL347" s="561"/>
      <c r="GM347" s="561"/>
      <c r="GN347" s="561"/>
      <c r="GO347" s="561"/>
      <c r="GP347" s="561"/>
      <c r="GQ347" s="561"/>
      <c r="GR347" s="561"/>
      <c r="GS347" s="561"/>
      <c r="GT347" s="561"/>
      <c r="GU347" s="561"/>
      <c r="GV347" s="561"/>
      <c r="GW347" s="561"/>
      <c r="GX347" s="561"/>
      <c r="GY347" s="561"/>
      <c r="GZ347" s="561"/>
      <c r="HA347" s="561"/>
      <c r="HB347" s="561"/>
      <c r="HC347" s="561"/>
      <c r="HD347" s="561"/>
      <c r="HE347" s="561"/>
      <c r="HF347" s="561"/>
      <c r="HG347" s="561"/>
      <c r="HH347" s="561"/>
      <c r="HI347" s="561"/>
      <c r="HJ347" s="561"/>
      <c r="HK347" s="561"/>
      <c r="HL347" s="561"/>
      <c r="HM347" s="561"/>
      <c r="HN347" s="561"/>
      <c r="HO347" s="561"/>
      <c r="HP347" s="561"/>
      <c r="HQ347" s="561"/>
      <c r="HR347" s="561"/>
      <c r="HS347" s="561"/>
      <c r="HT347" s="561"/>
      <c r="HU347" s="561"/>
      <c r="HV347" s="561"/>
      <c r="HW347" s="561"/>
      <c r="HX347" s="561"/>
      <c r="HY347" s="561"/>
      <c r="HZ347" s="561"/>
      <c r="IA347" s="561"/>
      <c r="IB347" s="561"/>
      <c r="IC347" s="561"/>
      <c r="ID347" s="561"/>
      <c r="IE347" s="561"/>
      <c r="IF347" s="561"/>
      <c r="IG347" s="561"/>
      <c r="IH347" s="561"/>
      <c r="II347" s="561"/>
      <c r="IJ347" s="561"/>
      <c r="IK347" s="561"/>
      <c r="IL347" s="561"/>
      <c r="IM347" s="561"/>
      <c r="IN347" s="561"/>
      <c r="IO347" s="561"/>
      <c r="IP347" s="561"/>
      <c r="IQ347" s="561"/>
      <c r="IR347" s="561"/>
      <c r="IS347" s="561"/>
      <c r="IT347" s="561"/>
      <c r="IU347" s="561"/>
    </row>
    <row r="348" spans="1:255" s="600" customFormat="1" ht="16.5" customHeight="1" x14ac:dyDescent="0.25">
      <c r="A348" s="591"/>
      <c r="B348" s="592" t="s">
        <v>451</v>
      </c>
      <c r="C348" s="593" t="str">
        <f t="shared" si="110"/>
        <v>Belanja Sewa Kendaraan Bermotor Angkutan Barang</v>
      </c>
      <c r="D348" s="594">
        <v>237000000</v>
      </c>
      <c r="E348" s="594"/>
      <c r="F348" s="594"/>
      <c r="G348" s="594">
        <f t="shared" si="105"/>
        <v>0</v>
      </c>
      <c r="H348" s="594">
        <v>0</v>
      </c>
      <c r="I348" s="594"/>
      <c r="J348" s="594">
        <f t="shared" si="106"/>
        <v>0</v>
      </c>
      <c r="K348" s="594">
        <v>195500000</v>
      </c>
      <c r="L348" s="594"/>
      <c r="M348" s="594">
        <f t="shared" si="107"/>
        <v>195500000</v>
      </c>
      <c r="N348" s="594">
        <f t="shared" si="108"/>
        <v>195500000</v>
      </c>
      <c r="O348" s="595">
        <f t="shared" si="109"/>
        <v>41500000</v>
      </c>
      <c r="Q348" s="596"/>
    </row>
    <row r="349" spans="1:255" s="600" customFormat="1" ht="16.5" customHeight="1" x14ac:dyDescent="0.25">
      <c r="A349" s="591"/>
      <c r="B349" s="592" t="s">
        <v>453</v>
      </c>
      <c r="C349" s="593" t="str">
        <f t="shared" si="110"/>
        <v>Belanja Sewa Mebel</v>
      </c>
      <c r="D349" s="594">
        <v>736640000</v>
      </c>
      <c r="E349" s="594"/>
      <c r="F349" s="594"/>
      <c r="G349" s="594">
        <f t="shared" si="105"/>
        <v>0</v>
      </c>
      <c r="H349" s="594">
        <v>0</v>
      </c>
      <c r="I349" s="594"/>
      <c r="J349" s="594">
        <f t="shared" si="106"/>
        <v>0</v>
      </c>
      <c r="K349" s="594">
        <v>649280000</v>
      </c>
      <c r="L349" s="594"/>
      <c r="M349" s="594">
        <f t="shared" si="107"/>
        <v>649280000</v>
      </c>
      <c r="N349" s="594">
        <f t="shared" si="108"/>
        <v>649280000</v>
      </c>
      <c r="O349" s="595">
        <f t="shared" si="109"/>
        <v>87360000</v>
      </c>
      <c r="Q349" s="596"/>
    </row>
    <row r="350" spans="1:255" ht="16.5" customHeight="1" x14ac:dyDescent="0.25">
      <c r="A350" s="591"/>
      <c r="B350" s="592" t="s">
        <v>454</v>
      </c>
      <c r="C350" s="593" t="str">
        <f t="shared" si="110"/>
        <v>Belanja Sewa Sumber Tenaga</v>
      </c>
      <c r="D350" s="594">
        <v>35000000</v>
      </c>
      <c r="E350" s="594"/>
      <c r="F350" s="594"/>
      <c r="G350" s="594">
        <f t="shared" si="105"/>
        <v>0</v>
      </c>
      <c r="H350" s="594">
        <v>0</v>
      </c>
      <c r="I350" s="594"/>
      <c r="J350" s="594">
        <f t="shared" si="106"/>
        <v>0</v>
      </c>
      <c r="K350" s="594">
        <v>10000000</v>
      </c>
      <c r="L350" s="594"/>
      <c r="M350" s="594">
        <f t="shared" si="107"/>
        <v>10000000</v>
      </c>
      <c r="N350" s="594">
        <f t="shared" si="108"/>
        <v>10000000</v>
      </c>
      <c r="O350" s="595">
        <f t="shared" si="109"/>
        <v>25000000</v>
      </c>
      <c r="P350" s="600"/>
      <c r="Q350" s="596"/>
      <c r="R350" s="600"/>
      <c r="S350" s="600"/>
      <c r="T350" s="600"/>
      <c r="U350" s="600"/>
      <c r="V350" s="600"/>
      <c r="W350" s="600"/>
      <c r="X350" s="600"/>
      <c r="Y350" s="600"/>
      <c r="Z350" s="600"/>
      <c r="AA350" s="600"/>
      <c r="AB350" s="600"/>
      <c r="AC350" s="600"/>
      <c r="AD350" s="600"/>
      <c r="AE350" s="600"/>
      <c r="AF350" s="600"/>
      <c r="AG350" s="600"/>
      <c r="AH350" s="600"/>
      <c r="AI350" s="600"/>
      <c r="AJ350" s="600"/>
      <c r="AK350" s="600"/>
      <c r="AL350" s="600"/>
      <c r="AM350" s="600"/>
      <c r="AN350" s="600"/>
      <c r="AO350" s="600"/>
      <c r="AP350" s="600"/>
      <c r="AQ350" s="600"/>
      <c r="AR350" s="600"/>
      <c r="AS350" s="600"/>
      <c r="AT350" s="600"/>
      <c r="AU350" s="600"/>
      <c r="AV350" s="600"/>
      <c r="AW350" s="600"/>
      <c r="AX350" s="600"/>
      <c r="AY350" s="600"/>
      <c r="AZ350" s="600"/>
      <c r="BA350" s="600"/>
      <c r="BB350" s="600"/>
      <c r="BC350" s="600"/>
      <c r="BD350" s="600"/>
      <c r="BE350" s="600"/>
      <c r="BF350" s="600"/>
      <c r="BG350" s="600"/>
      <c r="BH350" s="600"/>
      <c r="BI350" s="600"/>
      <c r="BJ350" s="600"/>
      <c r="BK350" s="600"/>
      <c r="BL350" s="600"/>
      <c r="BM350" s="600"/>
      <c r="BN350" s="600"/>
      <c r="BO350" s="600"/>
      <c r="BP350" s="600"/>
      <c r="BQ350" s="600"/>
      <c r="BR350" s="600"/>
      <c r="BS350" s="600"/>
      <c r="BT350" s="600"/>
      <c r="BU350" s="600"/>
      <c r="BV350" s="600"/>
      <c r="BW350" s="600"/>
      <c r="BX350" s="600"/>
      <c r="BY350" s="600"/>
      <c r="BZ350" s="600"/>
      <c r="CA350" s="600"/>
      <c r="CB350" s="600"/>
      <c r="CC350" s="600"/>
      <c r="CD350" s="600"/>
      <c r="CE350" s="600"/>
      <c r="CF350" s="600"/>
      <c r="CG350" s="600"/>
      <c r="CH350" s="600"/>
      <c r="CI350" s="600"/>
      <c r="CJ350" s="600"/>
      <c r="CK350" s="600"/>
      <c r="CL350" s="600"/>
      <c r="CM350" s="600"/>
      <c r="CN350" s="600"/>
      <c r="CO350" s="600"/>
      <c r="CP350" s="600"/>
      <c r="CQ350" s="600"/>
      <c r="CR350" s="600"/>
      <c r="CS350" s="600"/>
      <c r="CT350" s="600"/>
      <c r="CU350" s="600"/>
      <c r="CV350" s="600"/>
      <c r="CW350" s="600"/>
      <c r="CX350" s="600"/>
      <c r="CY350" s="600"/>
      <c r="CZ350" s="600"/>
      <c r="DA350" s="600"/>
      <c r="DB350" s="600"/>
      <c r="DC350" s="600"/>
      <c r="DD350" s="600"/>
      <c r="DE350" s="600"/>
      <c r="DF350" s="600"/>
      <c r="DG350" s="600"/>
      <c r="DH350" s="600"/>
      <c r="DI350" s="600"/>
      <c r="DJ350" s="600"/>
      <c r="DK350" s="600"/>
      <c r="DL350" s="600"/>
      <c r="DM350" s="600"/>
      <c r="DN350" s="600"/>
      <c r="DO350" s="600"/>
      <c r="DP350" s="600"/>
      <c r="DQ350" s="600"/>
      <c r="DR350" s="600"/>
      <c r="DS350" s="600"/>
      <c r="DT350" s="600"/>
      <c r="DU350" s="600"/>
      <c r="DV350" s="600"/>
      <c r="DW350" s="600"/>
      <c r="DX350" s="600"/>
      <c r="DY350" s="600"/>
      <c r="DZ350" s="600"/>
      <c r="EA350" s="600"/>
      <c r="EB350" s="600"/>
      <c r="EC350" s="600"/>
      <c r="ED350" s="600"/>
      <c r="EE350" s="600"/>
      <c r="EF350" s="600"/>
      <c r="EG350" s="600"/>
      <c r="EH350" s="600"/>
      <c r="EI350" s="600"/>
      <c r="EJ350" s="600"/>
      <c r="EK350" s="600"/>
      <c r="EL350" s="600"/>
      <c r="EM350" s="600"/>
      <c r="EN350" s="600"/>
      <c r="EO350" s="600"/>
      <c r="EP350" s="600"/>
      <c r="EQ350" s="600"/>
      <c r="ER350" s="600"/>
      <c r="ES350" s="600"/>
      <c r="ET350" s="600"/>
      <c r="EU350" s="600"/>
      <c r="EV350" s="600"/>
      <c r="EW350" s="600"/>
      <c r="EX350" s="600"/>
      <c r="EY350" s="600"/>
      <c r="EZ350" s="600"/>
      <c r="FA350" s="600"/>
      <c r="FB350" s="600"/>
      <c r="FC350" s="600"/>
      <c r="FD350" s="600"/>
      <c r="FE350" s="600"/>
      <c r="FF350" s="600"/>
      <c r="FG350" s="600"/>
      <c r="FH350" s="600"/>
      <c r="FI350" s="600"/>
      <c r="FJ350" s="600"/>
      <c r="FK350" s="600"/>
      <c r="FL350" s="600"/>
      <c r="FM350" s="600"/>
      <c r="FN350" s="600"/>
      <c r="FO350" s="600"/>
      <c r="FP350" s="600"/>
      <c r="FQ350" s="600"/>
      <c r="FR350" s="600"/>
      <c r="FS350" s="600"/>
      <c r="FT350" s="600"/>
      <c r="FU350" s="600"/>
      <c r="FV350" s="600"/>
      <c r="FW350" s="600"/>
      <c r="FX350" s="600"/>
      <c r="FY350" s="600"/>
      <c r="FZ350" s="600"/>
      <c r="GA350" s="600"/>
      <c r="GB350" s="600"/>
      <c r="GC350" s="600"/>
      <c r="GD350" s="600"/>
      <c r="GE350" s="600"/>
      <c r="GF350" s="600"/>
      <c r="GG350" s="600"/>
      <c r="GH350" s="600"/>
      <c r="GI350" s="600"/>
      <c r="GJ350" s="600"/>
      <c r="GK350" s="600"/>
      <c r="GL350" s="600"/>
      <c r="GM350" s="600"/>
      <c r="GN350" s="600"/>
      <c r="GO350" s="600"/>
      <c r="GP350" s="600"/>
      <c r="GQ350" s="600"/>
      <c r="GR350" s="600"/>
      <c r="GS350" s="600"/>
      <c r="GT350" s="600"/>
      <c r="GU350" s="600"/>
      <c r="GV350" s="600"/>
      <c r="GW350" s="600"/>
      <c r="GX350" s="600"/>
      <c r="GY350" s="600"/>
      <c r="GZ350" s="600"/>
      <c r="HA350" s="600"/>
      <c r="HB350" s="600"/>
      <c r="HC350" s="600"/>
      <c r="HD350" s="600"/>
      <c r="HE350" s="600"/>
      <c r="HF350" s="600"/>
      <c r="HG350" s="600"/>
      <c r="HH350" s="600"/>
      <c r="HI350" s="600"/>
      <c r="HJ350" s="600"/>
      <c r="HK350" s="600"/>
      <c r="HL350" s="600"/>
      <c r="HM350" s="600"/>
      <c r="HN350" s="600"/>
      <c r="HO350" s="600"/>
      <c r="HP350" s="600"/>
      <c r="HQ350" s="600"/>
      <c r="HR350" s="600"/>
      <c r="HS350" s="600"/>
      <c r="HT350" s="600"/>
      <c r="HU350" s="600"/>
      <c r="HV350" s="600"/>
      <c r="HW350" s="600"/>
      <c r="HX350" s="600"/>
      <c r="HY350" s="600"/>
      <c r="HZ350" s="600"/>
      <c r="IA350" s="600"/>
      <c r="IB350" s="600"/>
      <c r="IC350" s="600"/>
      <c r="ID350" s="600"/>
      <c r="IE350" s="600"/>
      <c r="IF350" s="600"/>
      <c r="IG350" s="600"/>
      <c r="IH350" s="600"/>
      <c r="II350" s="600"/>
      <c r="IJ350" s="600"/>
      <c r="IK350" s="600"/>
      <c r="IL350" s="600"/>
      <c r="IM350" s="600"/>
      <c r="IN350" s="600"/>
      <c r="IO350" s="600"/>
      <c r="IP350" s="600"/>
      <c r="IQ350" s="600"/>
      <c r="IR350" s="600"/>
      <c r="IS350" s="600"/>
      <c r="IT350" s="600"/>
      <c r="IU350" s="600"/>
    </row>
    <row r="351" spans="1:255" ht="16.5" customHeight="1" x14ac:dyDescent="0.25">
      <c r="A351" s="591"/>
      <c r="B351" s="592" t="s">
        <v>455</v>
      </c>
      <c r="C351" s="593" t="str">
        <f t="shared" si="110"/>
        <v>Belanja Sewa Bangunan Gedung Tempat Pertemuan</v>
      </c>
      <c r="D351" s="594">
        <v>158000000</v>
      </c>
      <c r="E351" s="594"/>
      <c r="F351" s="594"/>
      <c r="G351" s="594">
        <f t="shared" si="105"/>
        <v>0</v>
      </c>
      <c r="H351" s="594">
        <v>0</v>
      </c>
      <c r="I351" s="594"/>
      <c r="J351" s="594">
        <f t="shared" si="106"/>
        <v>0</v>
      </c>
      <c r="K351" s="594">
        <v>132000000</v>
      </c>
      <c r="L351" s="594"/>
      <c r="M351" s="594">
        <f t="shared" si="107"/>
        <v>132000000</v>
      </c>
      <c r="N351" s="594">
        <f t="shared" si="108"/>
        <v>132000000</v>
      </c>
      <c r="O351" s="595">
        <f t="shared" si="109"/>
        <v>26000000</v>
      </c>
      <c r="P351" s="600"/>
      <c r="Q351" s="596"/>
      <c r="R351" s="600"/>
      <c r="S351" s="600"/>
      <c r="T351" s="600"/>
      <c r="U351" s="600"/>
      <c r="V351" s="600"/>
      <c r="W351" s="600"/>
      <c r="X351" s="600"/>
      <c r="Y351" s="600"/>
      <c r="Z351" s="600"/>
      <c r="AA351" s="600"/>
      <c r="AB351" s="600"/>
      <c r="AC351" s="600"/>
      <c r="AD351" s="600"/>
      <c r="AE351" s="600"/>
      <c r="AF351" s="600"/>
      <c r="AG351" s="600"/>
      <c r="AH351" s="600"/>
      <c r="AI351" s="600"/>
      <c r="AJ351" s="600"/>
      <c r="AK351" s="600"/>
      <c r="AL351" s="600"/>
      <c r="AM351" s="600"/>
      <c r="AN351" s="600"/>
      <c r="AO351" s="600"/>
      <c r="AP351" s="600"/>
      <c r="AQ351" s="600"/>
      <c r="AR351" s="600"/>
      <c r="AS351" s="600"/>
      <c r="AT351" s="600"/>
      <c r="AU351" s="600"/>
      <c r="AV351" s="600"/>
      <c r="AW351" s="600"/>
      <c r="AX351" s="600"/>
      <c r="AY351" s="600"/>
      <c r="AZ351" s="600"/>
      <c r="BA351" s="600"/>
      <c r="BB351" s="600"/>
      <c r="BC351" s="600"/>
      <c r="BD351" s="600"/>
      <c r="BE351" s="600"/>
      <c r="BF351" s="600"/>
      <c r="BG351" s="600"/>
      <c r="BH351" s="600"/>
      <c r="BI351" s="600"/>
      <c r="BJ351" s="600"/>
      <c r="BK351" s="600"/>
      <c r="BL351" s="600"/>
      <c r="BM351" s="600"/>
      <c r="BN351" s="600"/>
      <c r="BO351" s="600"/>
      <c r="BP351" s="600"/>
      <c r="BQ351" s="600"/>
      <c r="BR351" s="600"/>
      <c r="BS351" s="600"/>
      <c r="BT351" s="600"/>
      <c r="BU351" s="600"/>
      <c r="BV351" s="600"/>
      <c r="BW351" s="600"/>
      <c r="BX351" s="600"/>
      <c r="BY351" s="600"/>
      <c r="BZ351" s="600"/>
      <c r="CA351" s="600"/>
      <c r="CB351" s="600"/>
      <c r="CC351" s="600"/>
      <c r="CD351" s="600"/>
      <c r="CE351" s="600"/>
      <c r="CF351" s="600"/>
      <c r="CG351" s="600"/>
      <c r="CH351" s="600"/>
      <c r="CI351" s="600"/>
      <c r="CJ351" s="600"/>
      <c r="CK351" s="600"/>
      <c r="CL351" s="600"/>
      <c r="CM351" s="600"/>
      <c r="CN351" s="600"/>
      <c r="CO351" s="600"/>
      <c r="CP351" s="600"/>
      <c r="CQ351" s="600"/>
      <c r="CR351" s="600"/>
      <c r="CS351" s="600"/>
      <c r="CT351" s="600"/>
      <c r="CU351" s="600"/>
      <c r="CV351" s="600"/>
      <c r="CW351" s="600"/>
      <c r="CX351" s="600"/>
      <c r="CY351" s="600"/>
      <c r="CZ351" s="600"/>
      <c r="DA351" s="600"/>
      <c r="DB351" s="600"/>
      <c r="DC351" s="600"/>
      <c r="DD351" s="600"/>
      <c r="DE351" s="600"/>
      <c r="DF351" s="600"/>
      <c r="DG351" s="600"/>
      <c r="DH351" s="600"/>
      <c r="DI351" s="600"/>
      <c r="DJ351" s="600"/>
      <c r="DK351" s="600"/>
      <c r="DL351" s="600"/>
      <c r="DM351" s="600"/>
      <c r="DN351" s="600"/>
      <c r="DO351" s="600"/>
      <c r="DP351" s="600"/>
      <c r="DQ351" s="600"/>
      <c r="DR351" s="600"/>
      <c r="DS351" s="600"/>
      <c r="DT351" s="600"/>
      <c r="DU351" s="600"/>
      <c r="DV351" s="600"/>
      <c r="DW351" s="600"/>
      <c r="DX351" s="600"/>
      <c r="DY351" s="600"/>
      <c r="DZ351" s="600"/>
      <c r="EA351" s="600"/>
      <c r="EB351" s="600"/>
      <c r="EC351" s="600"/>
      <c r="ED351" s="600"/>
      <c r="EE351" s="600"/>
      <c r="EF351" s="600"/>
      <c r="EG351" s="600"/>
      <c r="EH351" s="600"/>
      <c r="EI351" s="600"/>
      <c r="EJ351" s="600"/>
      <c r="EK351" s="600"/>
      <c r="EL351" s="600"/>
      <c r="EM351" s="600"/>
      <c r="EN351" s="600"/>
      <c r="EO351" s="600"/>
      <c r="EP351" s="600"/>
      <c r="EQ351" s="600"/>
      <c r="ER351" s="600"/>
      <c r="ES351" s="600"/>
      <c r="ET351" s="600"/>
      <c r="EU351" s="600"/>
      <c r="EV351" s="600"/>
      <c r="EW351" s="600"/>
      <c r="EX351" s="600"/>
      <c r="EY351" s="600"/>
      <c r="EZ351" s="600"/>
      <c r="FA351" s="600"/>
      <c r="FB351" s="600"/>
      <c r="FC351" s="600"/>
      <c r="FD351" s="600"/>
      <c r="FE351" s="600"/>
      <c r="FF351" s="600"/>
      <c r="FG351" s="600"/>
      <c r="FH351" s="600"/>
      <c r="FI351" s="600"/>
      <c r="FJ351" s="600"/>
      <c r="FK351" s="600"/>
      <c r="FL351" s="600"/>
      <c r="FM351" s="600"/>
      <c r="FN351" s="600"/>
      <c r="FO351" s="600"/>
      <c r="FP351" s="600"/>
      <c r="FQ351" s="600"/>
      <c r="FR351" s="600"/>
      <c r="FS351" s="600"/>
      <c r="FT351" s="600"/>
      <c r="FU351" s="600"/>
      <c r="FV351" s="600"/>
      <c r="FW351" s="600"/>
      <c r="FX351" s="600"/>
      <c r="FY351" s="600"/>
      <c r="FZ351" s="600"/>
      <c r="GA351" s="600"/>
      <c r="GB351" s="600"/>
      <c r="GC351" s="600"/>
      <c r="GD351" s="600"/>
      <c r="GE351" s="600"/>
      <c r="GF351" s="600"/>
      <c r="GG351" s="600"/>
      <c r="GH351" s="600"/>
      <c r="GI351" s="600"/>
      <c r="GJ351" s="600"/>
      <c r="GK351" s="600"/>
      <c r="GL351" s="600"/>
      <c r="GM351" s="600"/>
      <c r="GN351" s="600"/>
      <c r="GO351" s="600"/>
      <c r="GP351" s="600"/>
      <c r="GQ351" s="600"/>
      <c r="GR351" s="600"/>
      <c r="GS351" s="600"/>
      <c r="GT351" s="600"/>
      <c r="GU351" s="600"/>
      <c r="GV351" s="600"/>
      <c r="GW351" s="600"/>
      <c r="GX351" s="600"/>
      <c r="GY351" s="600"/>
      <c r="GZ351" s="600"/>
      <c r="HA351" s="600"/>
      <c r="HB351" s="600"/>
      <c r="HC351" s="600"/>
      <c r="HD351" s="600"/>
      <c r="HE351" s="600"/>
      <c r="HF351" s="600"/>
      <c r="HG351" s="600"/>
      <c r="HH351" s="600"/>
      <c r="HI351" s="600"/>
      <c r="HJ351" s="600"/>
      <c r="HK351" s="600"/>
      <c r="HL351" s="600"/>
      <c r="HM351" s="600"/>
      <c r="HN351" s="600"/>
      <c r="HO351" s="600"/>
      <c r="HP351" s="600"/>
      <c r="HQ351" s="600"/>
      <c r="HR351" s="600"/>
      <c r="HS351" s="600"/>
      <c r="HT351" s="600"/>
      <c r="HU351" s="600"/>
      <c r="HV351" s="600"/>
      <c r="HW351" s="600"/>
      <c r="HX351" s="600"/>
      <c r="HY351" s="600"/>
      <c r="HZ351" s="600"/>
      <c r="IA351" s="600"/>
      <c r="IB351" s="600"/>
      <c r="IC351" s="600"/>
      <c r="ID351" s="600"/>
      <c r="IE351" s="600"/>
      <c r="IF351" s="600"/>
      <c r="IG351" s="600"/>
      <c r="IH351" s="600"/>
      <c r="II351" s="600"/>
      <c r="IJ351" s="600"/>
      <c r="IK351" s="600"/>
      <c r="IL351" s="600"/>
      <c r="IM351" s="600"/>
      <c r="IN351" s="600"/>
      <c r="IO351" s="600"/>
      <c r="IP351" s="600"/>
      <c r="IQ351" s="600"/>
      <c r="IR351" s="600"/>
      <c r="IS351" s="600"/>
      <c r="IT351" s="600"/>
      <c r="IU351" s="600"/>
    </row>
    <row r="352" spans="1:255" ht="16.5" customHeight="1" x14ac:dyDescent="0.25">
      <c r="A352" s="591"/>
      <c r="B352" s="592" t="s">
        <v>455</v>
      </c>
      <c r="C352" s="593" t="str">
        <f t="shared" si="110"/>
        <v>Belanja Sewa Bangunan Gedung Tempat Pertemuan</v>
      </c>
      <c r="D352" s="594">
        <v>4000000</v>
      </c>
      <c r="E352" s="594"/>
      <c r="F352" s="594"/>
      <c r="G352" s="594">
        <f t="shared" si="105"/>
        <v>0</v>
      </c>
      <c r="H352" s="594"/>
      <c r="I352" s="594"/>
      <c r="J352" s="594">
        <f t="shared" si="106"/>
        <v>0</v>
      </c>
      <c r="K352" s="594">
        <v>4000000</v>
      </c>
      <c r="L352" s="594"/>
      <c r="M352" s="594">
        <f t="shared" si="107"/>
        <v>4000000</v>
      </c>
      <c r="N352" s="594">
        <f t="shared" si="108"/>
        <v>4000000</v>
      </c>
      <c r="O352" s="595">
        <f t="shared" si="109"/>
        <v>0</v>
      </c>
      <c r="Q352" s="596">
        <f>(N352/D352)*100</f>
        <v>100</v>
      </c>
    </row>
    <row r="353" spans="1:255" ht="16.5" customHeight="1" x14ac:dyDescent="0.25">
      <c r="A353" s="591"/>
      <c r="B353" s="592" t="s">
        <v>455</v>
      </c>
      <c r="C353" s="593" t="str">
        <f t="shared" si="110"/>
        <v>Belanja Sewa Bangunan Gedung Tempat Pertemuan</v>
      </c>
      <c r="D353" s="594">
        <v>4000000</v>
      </c>
      <c r="E353" s="594"/>
      <c r="F353" s="594"/>
      <c r="G353" s="594">
        <f t="shared" si="105"/>
        <v>0</v>
      </c>
      <c r="H353" s="594"/>
      <c r="I353" s="594"/>
      <c r="J353" s="594">
        <f t="shared" si="106"/>
        <v>0</v>
      </c>
      <c r="K353" s="594">
        <v>4000000</v>
      </c>
      <c r="L353" s="594"/>
      <c r="M353" s="594">
        <f t="shared" si="107"/>
        <v>4000000</v>
      </c>
      <c r="N353" s="594">
        <f t="shared" si="108"/>
        <v>4000000</v>
      </c>
      <c r="O353" s="595">
        <f t="shared" si="109"/>
        <v>0</v>
      </c>
      <c r="Q353" s="596"/>
    </row>
    <row r="354" spans="1:255" s="590" customFormat="1" ht="18.75" customHeight="1" x14ac:dyDescent="0.25">
      <c r="A354" s="591"/>
      <c r="B354" s="592" t="s">
        <v>456</v>
      </c>
      <c r="C354" s="593" t="str">
        <f t="shared" si="110"/>
        <v>Belanja Sewa Mess/Wisma/Bungalow/Tempat Peristirahatan</v>
      </c>
      <c r="D354" s="594">
        <v>272175000</v>
      </c>
      <c r="E354" s="594"/>
      <c r="F354" s="594"/>
      <c r="G354" s="594">
        <f t="shared" si="105"/>
        <v>0</v>
      </c>
      <c r="H354" s="594">
        <v>0</v>
      </c>
      <c r="I354" s="594"/>
      <c r="J354" s="594">
        <f t="shared" si="106"/>
        <v>0</v>
      </c>
      <c r="K354" s="594">
        <v>199400000</v>
      </c>
      <c r="L354" s="594"/>
      <c r="M354" s="594">
        <f t="shared" si="107"/>
        <v>199400000</v>
      </c>
      <c r="N354" s="594">
        <f t="shared" si="108"/>
        <v>199400000</v>
      </c>
      <c r="O354" s="595">
        <f t="shared" si="109"/>
        <v>72775000</v>
      </c>
      <c r="P354" s="600"/>
      <c r="Q354" s="596"/>
      <c r="R354" s="600"/>
      <c r="S354" s="600"/>
      <c r="T354" s="600"/>
      <c r="U354" s="600"/>
      <c r="V354" s="600"/>
      <c r="W354" s="600"/>
      <c r="X354" s="600"/>
      <c r="Y354" s="600"/>
      <c r="Z354" s="600"/>
      <c r="AA354" s="600"/>
      <c r="AB354" s="600"/>
      <c r="AC354" s="600"/>
      <c r="AD354" s="600"/>
      <c r="AE354" s="600"/>
      <c r="AF354" s="600"/>
      <c r="AG354" s="600"/>
      <c r="AH354" s="600"/>
      <c r="AI354" s="600"/>
      <c r="AJ354" s="600"/>
      <c r="AK354" s="600"/>
      <c r="AL354" s="600"/>
      <c r="AM354" s="600"/>
      <c r="AN354" s="600"/>
      <c r="AO354" s="600"/>
      <c r="AP354" s="600"/>
      <c r="AQ354" s="600"/>
      <c r="AR354" s="600"/>
      <c r="AS354" s="600"/>
      <c r="AT354" s="600"/>
      <c r="AU354" s="600"/>
      <c r="AV354" s="600"/>
      <c r="AW354" s="600"/>
      <c r="AX354" s="600"/>
      <c r="AY354" s="600"/>
      <c r="AZ354" s="600"/>
      <c r="BA354" s="600"/>
      <c r="BB354" s="600"/>
      <c r="BC354" s="600"/>
      <c r="BD354" s="600"/>
      <c r="BE354" s="600"/>
      <c r="BF354" s="600"/>
      <c r="BG354" s="600"/>
      <c r="BH354" s="600"/>
      <c r="BI354" s="600"/>
      <c r="BJ354" s="600"/>
      <c r="BK354" s="600"/>
      <c r="BL354" s="600"/>
      <c r="BM354" s="600"/>
      <c r="BN354" s="600"/>
      <c r="BO354" s="600"/>
      <c r="BP354" s="600"/>
      <c r="BQ354" s="600"/>
      <c r="BR354" s="600"/>
      <c r="BS354" s="600"/>
      <c r="BT354" s="600"/>
      <c r="BU354" s="600"/>
      <c r="BV354" s="600"/>
      <c r="BW354" s="600"/>
      <c r="BX354" s="600"/>
      <c r="BY354" s="600"/>
      <c r="BZ354" s="600"/>
      <c r="CA354" s="600"/>
      <c r="CB354" s="600"/>
      <c r="CC354" s="600"/>
      <c r="CD354" s="600"/>
      <c r="CE354" s="600"/>
      <c r="CF354" s="600"/>
      <c r="CG354" s="600"/>
      <c r="CH354" s="600"/>
      <c r="CI354" s="600"/>
      <c r="CJ354" s="600"/>
      <c r="CK354" s="600"/>
      <c r="CL354" s="600"/>
      <c r="CM354" s="600"/>
      <c r="CN354" s="600"/>
      <c r="CO354" s="600"/>
      <c r="CP354" s="600"/>
      <c r="CQ354" s="600"/>
      <c r="CR354" s="600"/>
      <c r="CS354" s="600"/>
      <c r="CT354" s="600"/>
      <c r="CU354" s="600"/>
      <c r="CV354" s="600"/>
      <c r="CW354" s="600"/>
      <c r="CX354" s="600"/>
      <c r="CY354" s="600"/>
      <c r="CZ354" s="600"/>
      <c r="DA354" s="600"/>
      <c r="DB354" s="600"/>
      <c r="DC354" s="600"/>
      <c r="DD354" s="600"/>
      <c r="DE354" s="600"/>
      <c r="DF354" s="600"/>
      <c r="DG354" s="600"/>
      <c r="DH354" s="600"/>
      <c r="DI354" s="600"/>
      <c r="DJ354" s="600"/>
      <c r="DK354" s="600"/>
      <c r="DL354" s="600"/>
      <c r="DM354" s="600"/>
      <c r="DN354" s="600"/>
      <c r="DO354" s="600"/>
      <c r="DP354" s="600"/>
      <c r="DQ354" s="600"/>
      <c r="DR354" s="600"/>
      <c r="DS354" s="600"/>
      <c r="DT354" s="600"/>
      <c r="DU354" s="600"/>
      <c r="DV354" s="600"/>
      <c r="DW354" s="600"/>
      <c r="DX354" s="600"/>
      <c r="DY354" s="600"/>
      <c r="DZ354" s="600"/>
      <c r="EA354" s="600"/>
      <c r="EB354" s="600"/>
      <c r="EC354" s="600"/>
      <c r="ED354" s="600"/>
      <c r="EE354" s="600"/>
      <c r="EF354" s="600"/>
      <c r="EG354" s="600"/>
      <c r="EH354" s="600"/>
      <c r="EI354" s="600"/>
      <c r="EJ354" s="600"/>
      <c r="EK354" s="600"/>
      <c r="EL354" s="600"/>
      <c r="EM354" s="600"/>
      <c r="EN354" s="600"/>
      <c r="EO354" s="600"/>
      <c r="EP354" s="600"/>
      <c r="EQ354" s="600"/>
      <c r="ER354" s="600"/>
      <c r="ES354" s="600"/>
      <c r="ET354" s="600"/>
      <c r="EU354" s="600"/>
      <c r="EV354" s="600"/>
      <c r="EW354" s="600"/>
      <c r="EX354" s="600"/>
      <c r="EY354" s="600"/>
      <c r="EZ354" s="600"/>
      <c r="FA354" s="600"/>
      <c r="FB354" s="600"/>
      <c r="FC354" s="600"/>
      <c r="FD354" s="600"/>
      <c r="FE354" s="600"/>
      <c r="FF354" s="600"/>
      <c r="FG354" s="600"/>
      <c r="FH354" s="600"/>
      <c r="FI354" s="600"/>
      <c r="FJ354" s="600"/>
      <c r="FK354" s="600"/>
      <c r="FL354" s="600"/>
      <c r="FM354" s="600"/>
      <c r="FN354" s="600"/>
      <c r="FO354" s="600"/>
      <c r="FP354" s="600"/>
      <c r="FQ354" s="600"/>
      <c r="FR354" s="600"/>
      <c r="FS354" s="600"/>
      <c r="FT354" s="600"/>
      <c r="FU354" s="600"/>
      <c r="FV354" s="600"/>
      <c r="FW354" s="600"/>
      <c r="FX354" s="600"/>
      <c r="FY354" s="600"/>
      <c r="FZ354" s="600"/>
      <c r="GA354" s="600"/>
      <c r="GB354" s="600"/>
      <c r="GC354" s="600"/>
      <c r="GD354" s="600"/>
      <c r="GE354" s="600"/>
      <c r="GF354" s="600"/>
      <c r="GG354" s="600"/>
      <c r="GH354" s="600"/>
      <c r="GI354" s="600"/>
      <c r="GJ354" s="600"/>
      <c r="GK354" s="600"/>
      <c r="GL354" s="600"/>
      <c r="GM354" s="600"/>
      <c r="GN354" s="600"/>
      <c r="GO354" s="600"/>
      <c r="GP354" s="600"/>
      <c r="GQ354" s="600"/>
      <c r="GR354" s="600"/>
      <c r="GS354" s="600"/>
      <c r="GT354" s="600"/>
      <c r="GU354" s="600"/>
      <c r="GV354" s="600"/>
      <c r="GW354" s="600"/>
      <c r="GX354" s="600"/>
      <c r="GY354" s="600"/>
      <c r="GZ354" s="600"/>
      <c r="HA354" s="600"/>
      <c r="HB354" s="600"/>
      <c r="HC354" s="600"/>
      <c r="HD354" s="600"/>
      <c r="HE354" s="600"/>
      <c r="HF354" s="600"/>
      <c r="HG354" s="600"/>
      <c r="HH354" s="600"/>
      <c r="HI354" s="600"/>
      <c r="HJ354" s="600"/>
      <c r="HK354" s="600"/>
      <c r="HL354" s="600"/>
      <c r="HM354" s="600"/>
      <c r="HN354" s="600"/>
      <c r="HO354" s="600"/>
      <c r="HP354" s="600"/>
      <c r="HQ354" s="600"/>
      <c r="HR354" s="600"/>
      <c r="HS354" s="600"/>
      <c r="HT354" s="600"/>
      <c r="HU354" s="600"/>
      <c r="HV354" s="600"/>
      <c r="HW354" s="600"/>
      <c r="HX354" s="600"/>
      <c r="HY354" s="600"/>
      <c r="HZ354" s="600"/>
      <c r="IA354" s="600"/>
      <c r="IB354" s="600"/>
      <c r="IC354" s="600"/>
      <c r="ID354" s="600"/>
      <c r="IE354" s="600"/>
      <c r="IF354" s="600"/>
      <c r="IG354" s="600"/>
      <c r="IH354" s="600"/>
      <c r="II354" s="600"/>
      <c r="IJ354" s="600"/>
      <c r="IK354" s="600"/>
      <c r="IL354" s="600"/>
      <c r="IM354" s="600"/>
      <c r="IN354" s="600"/>
      <c r="IO354" s="600"/>
      <c r="IP354" s="600"/>
      <c r="IQ354" s="600"/>
      <c r="IR354" s="600"/>
      <c r="IS354" s="600"/>
      <c r="IT354" s="600"/>
      <c r="IU354" s="600"/>
    </row>
    <row r="355" spans="1:255" ht="16.5" customHeight="1" x14ac:dyDescent="0.25">
      <c r="A355" s="591"/>
      <c r="B355" s="592" t="s">
        <v>457</v>
      </c>
      <c r="C355" s="593" t="str">
        <f t="shared" si="110"/>
        <v>Belanja Kursus Singkat/Pelatihan</v>
      </c>
      <c r="D355" s="594">
        <v>2303710000</v>
      </c>
      <c r="E355" s="594"/>
      <c r="F355" s="594"/>
      <c r="G355" s="594">
        <f t="shared" si="105"/>
        <v>0</v>
      </c>
      <c r="H355" s="594">
        <v>0</v>
      </c>
      <c r="I355" s="594"/>
      <c r="J355" s="594">
        <f t="shared" si="106"/>
        <v>0</v>
      </c>
      <c r="K355" s="594">
        <v>1652105000</v>
      </c>
      <c r="L355" s="594"/>
      <c r="M355" s="594">
        <f t="shared" si="107"/>
        <v>1652105000</v>
      </c>
      <c r="N355" s="594">
        <f t="shared" si="108"/>
        <v>1652105000</v>
      </c>
      <c r="O355" s="595">
        <f t="shared" si="109"/>
        <v>651605000</v>
      </c>
      <c r="P355" s="600"/>
      <c r="Q355" s="596"/>
      <c r="R355" s="600"/>
      <c r="S355" s="600"/>
      <c r="T355" s="600"/>
      <c r="U355" s="600"/>
      <c r="V355" s="600"/>
      <c r="W355" s="600"/>
      <c r="X355" s="600"/>
      <c r="Y355" s="600"/>
      <c r="Z355" s="600"/>
      <c r="AA355" s="600"/>
      <c r="AB355" s="600"/>
      <c r="AC355" s="600"/>
      <c r="AD355" s="600"/>
      <c r="AE355" s="600"/>
      <c r="AF355" s="600"/>
      <c r="AG355" s="600"/>
      <c r="AH355" s="600"/>
      <c r="AI355" s="600"/>
      <c r="AJ355" s="600"/>
      <c r="AK355" s="600"/>
      <c r="AL355" s="600"/>
      <c r="AM355" s="600"/>
      <c r="AN355" s="600"/>
      <c r="AO355" s="600"/>
      <c r="AP355" s="600"/>
      <c r="AQ355" s="600"/>
      <c r="AR355" s="600"/>
      <c r="AS355" s="600"/>
      <c r="AT355" s="600"/>
      <c r="AU355" s="600"/>
      <c r="AV355" s="600"/>
      <c r="AW355" s="600"/>
      <c r="AX355" s="600"/>
      <c r="AY355" s="600"/>
      <c r="AZ355" s="600"/>
      <c r="BA355" s="600"/>
      <c r="BB355" s="600"/>
      <c r="BC355" s="600"/>
      <c r="BD355" s="600"/>
      <c r="BE355" s="600"/>
      <c r="BF355" s="600"/>
      <c r="BG355" s="600"/>
      <c r="BH355" s="600"/>
      <c r="BI355" s="600"/>
      <c r="BJ355" s="600"/>
      <c r="BK355" s="600"/>
      <c r="BL355" s="600"/>
      <c r="BM355" s="600"/>
      <c r="BN355" s="600"/>
      <c r="BO355" s="600"/>
      <c r="BP355" s="600"/>
      <c r="BQ355" s="600"/>
      <c r="BR355" s="600"/>
      <c r="BS355" s="600"/>
      <c r="BT355" s="600"/>
      <c r="BU355" s="600"/>
      <c r="BV355" s="600"/>
      <c r="BW355" s="600"/>
      <c r="BX355" s="600"/>
      <c r="BY355" s="600"/>
      <c r="BZ355" s="600"/>
      <c r="CA355" s="600"/>
      <c r="CB355" s="600"/>
      <c r="CC355" s="600"/>
      <c r="CD355" s="600"/>
      <c r="CE355" s="600"/>
      <c r="CF355" s="600"/>
      <c r="CG355" s="600"/>
      <c r="CH355" s="600"/>
      <c r="CI355" s="600"/>
      <c r="CJ355" s="600"/>
      <c r="CK355" s="600"/>
      <c r="CL355" s="600"/>
      <c r="CM355" s="600"/>
      <c r="CN355" s="600"/>
      <c r="CO355" s="600"/>
      <c r="CP355" s="600"/>
      <c r="CQ355" s="600"/>
      <c r="CR355" s="600"/>
      <c r="CS355" s="600"/>
      <c r="CT355" s="600"/>
      <c r="CU355" s="600"/>
      <c r="CV355" s="600"/>
      <c r="CW355" s="600"/>
      <c r="CX355" s="600"/>
      <c r="CY355" s="600"/>
      <c r="CZ355" s="600"/>
      <c r="DA355" s="600"/>
      <c r="DB355" s="600"/>
      <c r="DC355" s="600"/>
      <c r="DD355" s="600"/>
      <c r="DE355" s="600"/>
      <c r="DF355" s="600"/>
      <c r="DG355" s="600"/>
      <c r="DH355" s="600"/>
      <c r="DI355" s="600"/>
      <c r="DJ355" s="600"/>
      <c r="DK355" s="600"/>
      <c r="DL355" s="600"/>
      <c r="DM355" s="600"/>
      <c r="DN355" s="600"/>
      <c r="DO355" s="600"/>
      <c r="DP355" s="600"/>
      <c r="DQ355" s="600"/>
      <c r="DR355" s="600"/>
      <c r="DS355" s="600"/>
      <c r="DT355" s="600"/>
      <c r="DU355" s="600"/>
      <c r="DV355" s="600"/>
      <c r="DW355" s="600"/>
      <c r="DX355" s="600"/>
      <c r="DY355" s="600"/>
      <c r="DZ355" s="600"/>
      <c r="EA355" s="600"/>
      <c r="EB355" s="600"/>
      <c r="EC355" s="600"/>
      <c r="ED355" s="600"/>
      <c r="EE355" s="600"/>
      <c r="EF355" s="600"/>
      <c r="EG355" s="600"/>
      <c r="EH355" s="600"/>
      <c r="EI355" s="600"/>
      <c r="EJ355" s="600"/>
      <c r="EK355" s="600"/>
      <c r="EL355" s="600"/>
      <c r="EM355" s="600"/>
      <c r="EN355" s="600"/>
      <c r="EO355" s="600"/>
      <c r="EP355" s="600"/>
      <c r="EQ355" s="600"/>
      <c r="ER355" s="600"/>
      <c r="ES355" s="600"/>
      <c r="ET355" s="600"/>
      <c r="EU355" s="600"/>
      <c r="EV355" s="600"/>
      <c r="EW355" s="600"/>
      <c r="EX355" s="600"/>
      <c r="EY355" s="600"/>
      <c r="EZ355" s="600"/>
      <c r="FA355" s="600"/>
      <c r="FB355" s="600"/>
      <c r="FC355" s="600"/>
      <c r="FD355" s="600"/>
      <c r="FE355" s="600"/>
      <c r="FF355" s="600"/>
      <c r="FG355" s="600"/>
      <c r="FH355" s="600"/>
      <c r="FI355" s="600"/>
      <c r="FJ355" s="600"/>
      <c r="FK355" s="600"/>
      <c r="FL355" s="600"/>
      <c r="FM355" s="600"/>
      <c r="FN355" s="600"/>
      <c r="FO355" s="600"/>
      <c r="FP355" s="600"/>
      <c r="FQ355" s="600"/>
      <c r="FR355" s="600"/>
      <c r="FS355" s="600"/>
      <c r="FT355" s="600"/>
      <c r="FU355" s="600"/>
      <c r="FV355" s="600"/>
      <c r="FW355" s="600"/>
      <c r="FX355" s="600"/>
      <c r="FY355" s="600"/>
      <c r="FZ355" s="600"/>
      <c r="GA355" s="600"/>
      <c r="GB355" s="600"/>
      <c r="GC355" s="600"/>
      <c r="GD355" s="600"/>
      <c r="GE355" s="600"/>
      <c r="GF355" s="600"/>
      <c r="GG355" s="600"/>
      <c r="GH355" s="600"/>
      <c r="GI355" s="600"/>
      <c r="GJ355" s="600"/>
      <c r="GK355" s="600"/>
      <c r="GL355" s="600"/>
      <c r="GM355" s="600"/>
      <c r="GN355" s="600"/>
      <c r="GO355" s="600"/>
      <c r="GP355" s="600"/>
      <c r="GQ355" s="600"/>
      <c r="GR355" s="600"/>
      <c r="GS355" s="600"/>
      <c r="GT355" s="600"/>
      <c r="GU355" s="600"/>
      <c r="GV355" s="600"/>
      <c r="GW355" s="600"/>
      <c r="GX355" s="600"/>
      <c r="GY355" s="600"/>
      <c r="GZ355" s="600"/>
      <c r="HA355" s="600"/>
      <c r="HB355" s="600"/>
      <c r="HC355" s="600"/>
      <c r="HD355" s="600"/>
      <c r="HE355" s="600"/>
      <c r="HF355" s="600"/>
      <c r="HG355" s="600"/>
      <c r="HH355" s="600"/>
      <c r="HI355" s="600"/>
      <c r="HJ355" s="600"/>
      <c r="HK355" s="600"/>
      <c r="HL355" s="600"/>
      <c r="HM355" s="600"/>
      <c r="HN355" s="600"/>
      <c r="HO355" s="600"/>
      <c r="HP355" s="600"/>
      <c r="HQ355" s="600"/>
      <c r="HR355" s="600"/>
      <c r="HS355" s="600"/>
      <c r="HT355" s="600"/>
      <c r="HU355" s="600"/>
      <c r="HV355" s="600"/>
      <c r="HW355" s="600"/>
      <c r="HX355" s="600"/>
      <c r="HY355" s="600"/>
      <c r="HZ355" s="600"/>
      <c r="IA355" s="600"/>
      <c r="IB355" s="600"/>
      <c r="IC355" s="600"/>
      <c r="ID355" s="600"/>
      <c r="IE355" s="600"/>
      <c r="IF355" s="600"/>
      <c r="IG355" s="600"/>
      <c r="IH355" s="600"/>
      <c r="II355" s="600"/>
      <c r="IJ355" s="600"/>
      <c r="IK355" s="600"/>
      <c r="IL355" s="600"/>
      <c r="IM355" s="600"/>
      <c r="IN355" s="600"/>
      <c r="IO355" s="600"/>
      <c r="IP355" s="600"/>
      <c r="IQ355" s="600"/>
      <c r="IR355" s="600"/>
      <c r="IS355" s="600"/>
      <c r="IT355" s="600"/>
      <c r="IU355" s="600"/>
    </row>
    <row r="356" spans="1:255" ht="15.75" customHeight="1" x14ac:dyDescent="0.25">
      <c r="A356" s="591"/>
      <c r="B356" s="592" t="s">
        <v>457</v>
      </c>
      <c r="C356" s="593" t="str">
        <f t="shared" si="110"/>
        <v>Belanja Kursus Singkat/Pelatihan</v>
      </c>
      <c r="D356" s="594">
        <v>28600000</v>
      </c>
      <c r="E356" s="594"/>
      <c r="F356" s="594"/>
      <c r="G356" s="594">
        <f t="shared" si="105"/>
        <v>0</v>
      </c>
      <c r="H356" s="594"/>
      <c r="I356" s="594"/>
      <c r="J356" s="594">
        <f t="shared" si="106"/>
        <v>0</v>
      </c>
      <c r="K356" s="594">
        <v>28500000</v>
      </c>
      <c r="L356" s="594"/>
      <c r="M356" s="594">
        <f t="shared" si="107"/>
        <v>28500000</v>
      </c>
      <c r="N356" s="594">
        <f t="shared" si="108"/>
        <v>28500000</v>
      </c>
      <c r="O356" s="595">
        <f t="shared" si="109"/>
        <v>100000</v>
      </c>
      <c r="P356" s="600"/>
      <c r="Q356" s="596">
        <f>(N356/D356)*100</f>
        <v>99.650349650349639</v>
      </c>
      <c r="R356" s="600"/>
      <c r="S356" s="600"/>
      <c r="T356" s="600"/>
      <c r="U356" s="600"/>
      <c r="V356" s="600"/>
      <c r="W356" s="600"/>
      <c r="X356" s="600"/>
      <c r="Y356" s="600"/>
      <c r="Z356" s="600"/>
      <c r="AA356" s="600"/>
      <c r="AB356" s="600"/>
      <c r="AC356" s="600"/>
      <c r="AD356" s="600"/>
      <c r="AE356" s="600"/>
      <c r="AF356" s="600"/>
      <c r="AG356" s="600"/>
      <c r="AH356" s="600"/>
      <c r="AI356" s="600"/>
      <c r="AJ356" s="600"/>
      <c r="AK356" s="600"/>
      <c r="AL356" s="600"/>
      <c r="AM356" s="600"/>
      <c r="AN356" s="600"/>
      <c r="AO356" s="600"/>
      <c r="AP356" s="600"/>
      <c r="AQ356" s="600"/>
      <c r="AR356" s="600"/>
      <c r="AS356" s="600"/>
      <c r="AT356" s="600"/>
      <c r="AU356" s="600"/>
      <c r="AV356" s="600"/>
      <c r="AW356" s="600"/>
      <c r="AX356" s="600"/>
      <c r="AY356" s="600"/>
      <c r="AZ356" s="600"/>
      <c r="BA356" s="600"/>
      <c r="BB356" s="600"/>
      <c r="BC356" s="600"/>
      <c r="BD356" s="600"/>
      <c r="BE356" s="600"/>
      <c r="BF356" s="600"/>
      <c r="BG356" s="600"/>
      <c r="BH356" s="600"/>
      <c r="BI356" s="600"/>
      <c r="BJ356" s="600"/>
      <c r="BK356" s="600"/>
      <c r="BL356" s="600"/>
      <c r="BM356" s="600"/>
      <c r="BN356" s="600"/>
      <c r="BO356" s="600"/>
      <c r="BP356" s="600"/>
      <c r="BQ356" s="600"/>
      <c r="BR356" s="600"/>
      <c r="BS356" s="600"/>
      <c r="BT356" s="600"/>
      <c r="BU356" s="600"/>
      <c r="BV356" s="600"/>
      <c r="BW356" s="600"/>
      <c r="BX356" s="600"/>
      <c r="BY356" s="600"/>
      <c r="BZ356" s="600"/>
      <c r="CA356" s="600"/>
      <c r="CB356" s="600"/>
      <c r="CC356" s="600"/>
      <c r="CD356" s="600"/>
      <c r="CE356" s="600"/>
      <c r="CF356" s="600"/>
      <c r="CG356" s="600"/>
      <c r="CH356" s="600"/>
      <c r="CI356" s="600"/>
      <c r="CJ356" s="600"/>
      <c r="CK356" s="600"/>
      <c r="CL356" s="600"/>
      <c r="CM356" s="600"/>
      <c r="CN356" s="600"/>
      <c r="CO356" s="600"/>
      <c r="CP356" s="600"/>
      <c r="CQ356" s="600"/>
      <c r="CR356" s="600"/>
      <c r="CS356" s="600"/>
      <c r="CT356" s="600"/>
      <c r="CU356" s="600"/>
      <c r="CV356" s="600"/>
      <c r="CW356" s="600"/>
      <c r="CX356" s="600"/>
      <c r="CY356" s="600"/>
      <c r="CZ356" s="600"/>
      <c r="DA356" s="600"/>
      <c r="DB356" s="600"/>
      <c r="DC356" s="600"/>
      <c r="DD356" s="600"/>
      <c r="DE356" s="600"/>
      <c r="DF356" s="600"/>
      <c r="DG356" s="600"/>
      <c r="DH356" s="600"/>
      <c r="DI356" s="600"/>
      <c r="DJ356" s="600"/>
      <c r="DK356" s="600"/>
      <c r="DL356" s="600"/>
      <c r="DM356" s="600"/>
      <c r="DN356" s="600"/>
      <c r="DO356" s="600"/>
      <c r="DP356" s="600"/>
      <c r="DQ356" s="600"/>
      <c r="DR356" s="600"/>
      <c r="DS356" s="600"/>
      <c r="DT356" s="600"/>
      <c r="DU356" s="600"/>
      <c r="DV356" s="600"/>
      <c r="DW356" s="600"/>
      <c r="DX356" s="600"/>
      <c r="DY356" s="600"/>
      <c r="DZ356" s="600"/>
      <c r="EA356" s="600"/>
      <c r="EB356" s="600"/>
      <c r="EC356" s="600"/>
      <c r="ED356" s="600"/>
      <c r="EE356" s="600"/>
      <c r="EF356" s="600"/>
      <c r="EG356" s="600"/>
      <c r="EH356" s="600"/>
      <c r="EI356" s="600"/>
      <c r="EJ356" s="600"/>
      <c r="EK356" s="600"/>
      <c r="EL356" s="600"/>
      <c r="EM356" s="600"/>
      <c r="EN356" s="600"/>
      <c r="EO356" s="600"/>
      <c r="EP356" s="600"/>
      <c r="EQ356" s="600"/>
      <c r="ER356" s="600"/>
      <c r="ES356" s="600"/>
      <c r="ET356" s="600"/>
      <c r="EU356" s="600"/>
      <c r="EV356" s="600"/>
      <c r="EW356" s="600"/>
      <c r="EX356" s="600"/>
      <c r="EY356" s="600"/>
      <c r="EZ356" s="600"/>
      <c r="FA356" s="600"/>
      <c r="FB356" s="600"/>
      <c r="FC356" s="600"/>
      <c r="FD356" s="600"/>
      <c r="FE356" s="600"/>
      <c r="FF356" s="600"/>
      <c r="FG356" s="600"/>
      <c r="FH356" s="600"/>
      <c r="FI356" s="600"/>
      <c r="FJ356" s="600"/>
      <c r="FK356" s="600"/>
      <c r="FL356" s="600"/>
      <c r="FM356" s="600"/>
      <c r="FN356" s="600"/>
      <c r="FO356" s="600"/>
      <c r="FP356" s="600"/>
      <c r="FQ356" s="600"/>
      <c r="FR356" s="600"/>
      <c r="FS356" s="600"/>
      <c r="FT356" s="600"/>
      <c r="FU356" s="600"/>
      <c r="FV356" s="600"/>
      <c r="FW356" s="600"/>
      <c r="FX356" s="600"/>
      <c r="FY356" s="600"/>
      <c r="FZ356" s="600"/>
      <c r="GA356" s="600"/>
      <c r="GB356" s="600"/>
      <c r="GC356" s="600"/>
      <c r="GD356" s="600"/>
      <c r="GE356" s="600"/>
      <c r="GF356" s="600"/>
      <c r="GG356" s="600"/>
      <c r="GH356" s="600"/>
      <c r="GI356" s="600"/>
      <c r="GJ356" s="600"/>
      <c r="GK356" s="600"/>
      <c r="GL356" s="600"/>
      <c r="GM356" s="600"/>
      <c r="GN356" s="600"/>
      <c r="GO356" s="600"/>
      <c r="GP356" s="600"/>
      <c r="GQ356" s="600"/>
      <c r="GR356" s="600"/>
      <c r="GS356" s="600"/>
      <c r="GT356" s="600"/>
      <c r="GU356" s="600"/>
      <c r="GV356" s="600"/>
      <c r="GW356" s="600"/>
      <c r="GX356" s="600"/>
      <c r="GY356" s="600"/>
      <c r="GZ356" s="600"/>
      <c r="HA356" s="600"/>
      <c r="HB356" s="600"/>
      <c r="HC356" s="600"/>
      <c r="HD356" s="600"/>
      <c r="HE356" s="600"/>
      <c r="HF356" s="600"/>
      <c r="HG356" s="600"/>
      <c r="HH356" s="600"/>
      <c r="HI356" s="600"/>
      <c r="HJ356" s="600"/>
      <c r="HK356" s="600"/>
      <c r="HL356" s="600"/>
      <c r="HM356" s="600"/>
      <c r="HN356" s="600"/>
      <c r="HO356" s="600"/>
      <c r="HP356" s="600"/>
      <c r="HQ356" s="600"/>
      <c r="HR356" s="600"/>
      <c r="HS356" s="600"/>
      <c r="HT356" s="600"/>
      <c r="HU356" s="600"/>
      <c r="HV356" s="600"/>
      <c r="HW356" s="600"/>
      <c r="HX356" s="600"/>
      <c r="HY356" s="600"/>
      <c r="HZ356" s="600"/>
      <c r="IA356" s="600"/>
      <c r="IB356" s="600"/>
      <c r="IC356" s="600"/>
      <c r="ID356" s="600"/>
      <c r="IE356" s="600"/>
      <c r="IF356" s="600"/>
      <c r="IG356" s="600"/>
      <c r="IH356" s="600"/>
      <c r="II356" s="600"/>
      <c r="IJ356" s="600"/>
      <c r="IK356" s="600"/>
      <c r="IL356" s="600"/>
      <c r="IM356" s="600"/>
      <c r="IN356" s="600"/>
      <c r="IO356" s="600"/>
      <c r="IP356" s="600"/>
      <c r="IQ356" s="600"/>
      <c r="IR356" s="600"/>
      <c r="IS356" s="600"/>
      <c r="IT356" s="600"/>
      <c r="IU356" s="600"/>
    </row>
    <row r="357" spans="1:255" ht="15.75" customHeight="1" x14ac:dyDescent="0.25">
      <c r="A357" s="591"/>
      <c r="B357" s="592" t="s">
        <v>457</v>
      </c>
      <c r="C357" s="593" t="str">
        <f t="shared" si="110"/>
        <v>Belanja Kursus Singkat/Pelatihan</v>
      </c>
      <c r="D357" s="594">
        <v>45500000</v>
      </c>
      <c r="E357" s="594"/>
      <c r="F357" s="594"/>
      <c r="G357" s="594">
        <f t="shared" si="105"/>
        <v>0</v>
      </c>
      <c r="H357" s="594"/>
      <c r="I357" s="594"/>
      <c r="J357" s="594">
        <f t="shared" si="106"/>
        <v>0</v>
      </c>
      <c r="K357" s="594">
        <v>44000000</v>
      </c>
      <c r="L357" s="594"/>
      <c r="M357" s="594">
        <f t="shared" si="107"/>
        <v>44000000</v>
      </c>
      <c r="N357" s="594">
        <f t="shared" si="108"/>
        <v>44000000</v>
      </c>
      <c r="O357" s="595">
        <f t="shared" si="109"/>
        <v>1500000</v>
      </c>
      <c r="Q357" s="596">
        <f>(N357/D357)*100</f>
        <v>96.703296703296701</v>
      </c>
    </row>
    <row r="358" spans="1:255" ht="14.25" customHeight="1" x14ac:dyDescent="0.25">
      <c r="A358" s="591"/>
      <c r="B358" s="592" t="s">
        <v>457</v>
      </c>
      <c r="C358" s="593" t="str">
        <f t="shared" si="110"/>
        <v>Belanja Kursus Singkat/Pelatihan</v>
      </c>
      <c r="D358" s="594">
        <v>13050000</v>
      </c>
      <c r="E358" s="594"/>
      <c r="F358" s="594"/>
      <c r="G358" s="594">
        <f t="shared" si="105"/>
        <v>0</v>
      </c>
      <c r="H358" s="594">
        <v>0</v>
      </c>
      <c r="I358" s="594"/>
      <c r="J358" s="594">
        <f t="shared" si="106"/>
        <v>0</v>
      </c>
      <c r="K358" s="594">
        <v>13050000</v>
      </c>
      <c r="L358" s="594"/>
      <c r="M358" s="594">
        <f t="shared" si="107"/>
        <v>13050000</v>
      </c>
      <c r="N358" s="594">
        <f t="shared" si="108"/>
        <v>13050000</v>
      </c>
      <c r="O358" s="595">
        <f t="shared" si="109"/>
        <v>0</v>
      </c>
      <c r="Q358" s="596"/>
    </row>
    <row r="359" spans="1:255" ht="13.5" customHeight="1" x14ac:dyDescent="0.25">
      <c r="A359" s="591"/>
      <c r="B359" s="592" t="s">
        <v>457</v>
      </c>
      <c r="C359" s="593" t="str">
        <f t="shared" si="110"/>
        <v>Belanja Kursus Singkat/Pelatihan</v>
      </c>
      <c r="D359" s="594">
        <v>53100000</v>
      </c>
      <c r="E359" s="594"/>
      <c r="F359" s="594"/>
      <c r="G359" s="594">
        <f t="shared" si="105"/>
        <v>0</v>
      </c>
      <c r="H359" s="594">
        <v>0</v>
      </c>
      <c r="I359" s="594"/>
      <c r="J359" s="594">
        <f t="shared" si="106"/>
        <v>0</v>
      </c>
      <c r="K359" s="594">
        <v>52500000</v>
      </c>
      <c r="L359" s="594"/>
      <c r="M359" s="594">
        <f t="shared" si="107"/>
        <v>52500000</v>
      </c>
      <c r="N359" s="594">
        <f t="shared" si="108"/>
        <v>52500000</v>
      </c>
      <c r="O359" s="595">
        <f t="shared" si="109"/>
        <v>600000</v>
      </c>
      <c r="Q359" s="596">
        <f>(N359/D359)*100</f>
        <v>98.870056497175142</v>
      </c>
    </row>
    <row r="360" spans="1:255" s="600" customFormat="1" ht="12.75" customHeight="1" x14ac:dyDescent="0.25">
      <c r="A360" s="591"/>
      <c r="B360" s="592" t="s">
        <v>457</v>
      </c>
      <c r="C360" s="593" t="str">
        <f t="shared" si="110"/>
        <v>Belanja Kursus Singkat/Pelatihan</v>
      </c>
      <c r="D360" s="594">
        <v>1200000</v>
      </c>
      <c r="E360" s="594"/>
      <c r="F360" s="594"/>
      <c r="G360" s="594">
        <f t="shared" si="105"/>
        <v>0</v>
      </c>
      <c r="H360" s="594"/>
      <c r="I360" s="594"/>
      <c r="J360" s="594">
        <f t="shared" si="106"/>
        <v>0</v>
      </c>
      <c r="K360" s="594">
        <v>1200000</v>
      </c>
      <c r="L360" s="594"/>
      <c r="M360" s="594">
        <f t="shared" si="107"/>
        <v>1200000</v>
      </c>
      <c r="N360" s="594">
        <f t="shared" si="108"/>
        <v>1200000</v>
      </c>
      <c r="O360" s="595">
        <f t="shared" si="109"/>
        <v>0</v>
      </c>
      <c r="P360" s="561"/>
      <c r="Q360" s="596"/>
      <c r="R360" s="561"/>
      <c r="S360" s="561"/>
      <c r="T360" s="561"/>
      <c r="U360" s="561"/>
      <c r="V360" s="561"/>
      <c r="W360" s="561"/>
      <c r="X360" s="561"/>
      <c r="Y360" s="561"/>
      <c r="Z360" s="561"/>
      <c r="AA360" s="561"/>
      <c r="AB360" s="561"/>
      <c r="AC360" s="561"/>
      <c r="AD360" s="561"/>
      <c r="AE360" s="561"/>
      <c r="AF360" s="561"/>
      <c r="AG360" s="561"/>
      <c r="AH360" s="561"/>
      <c r="AI360" s="561"/>
      <c r="AJ360" s="561"/>
      <c r="AK360" s="561"/>
      <c r="AL360" s="561"/>
      <c r="AM360" s="561"/>
      <c r="AN360" s="561"/>
      <c r="AO360" s="561"/>
      <c r="AP360" s="561"/>
      <c r="AQ360" s="561"/>
      <c r="AR360" s="561"/>
      <c r="AS360" s="561"/>
      <c r="AT360" s="561"/>
      <c r="AU360" s="561"/>
      <c r="AV360" s="561"/>
      <c r="AW360" s="561"/>
      <c r="AX360" s="561"/>
      <c r="AY360" s="561"/>
      <c r="AZ360" s="561"/>
      <c r="BA360" s="561"/>
      <c r="BB360" s="561"/>
      <c r="BC360" s="561"/>
      <c r="BD360" s="561"/>
      <c r="BE360" s="561"/>
      <c r="BF360" s="561"/>
      <c r="BG360" s="561"/>
      <c r="BH360" s="561"/>
      <c r="BI360" s="561"/>
      <c r="BJ360" s="561"/>
      <c r="BK360" s="561"/>
      <c r="BL360" s="561"/>
      <c r="BM360" s="561"/>
      <c r="BN360" s="561"/>
      <c r="BO360" s="561"/>
      <c r="BP360" s="561"/>
      <c r="BQ360" s="561"/>
      <c r="BR360" s="561"/>
      <c r="BS360" s="561"/>
      <c r="BT360" s="561"/>
      <c r="BU360" s="561"/>
      <c r="BV360" s="561"/>
      <c r="BW360" s="561"/>
      <c r="BX360" s="561"/>
      <c r="BY360" s="561"/>
      <c r="BZ360" s="561"/>
      <c r="CA360" s="561"/>
      <c r="CB360" s="561"/>
      <c r="CC360" s="561"/>
      <c r="CD360" s="561"/>
      <c r="CE360" s="561"/>
      <c r="CF360" s="561"/>
      <c r="CG360" s="561"/>
      <c r="CH360" s="561"/>
      <c r="CI360" s="561"/>
      <c r="CJ360" s="561"/>
      <c r="CK360" s="561"/>
      <c r="CL360" s="561"/>
      <c r="CM360" s="561"/>
      <c r="CN360" s="561"/>
      <c r="CO360" s="561"/>
      <c r="CP360" s="561"/>
      <c r="CQ360" s="561"/>
      <c r="CR360" s="561"/>
      <c r="CS360" s="561"/>
      <c r="CT360" s="561"/>
      <c r="CU360" s="561"/>
      <c r="CV360" s="561"/>
      <c r="CW360" s="561"/>
      <c r="CX360" s="561"/>
      <c r="CY360" s="561"/>
      <c r="CZ360" s="561"/>
      <c r="DA360" s="561"/>
      <c r="DB360" s="561"/>
      <c r="DC360" s="561"/>
      <c r="DD360" s="561"/>
      <c r="DE360" s="561"/>
      <c r="DF360" s="561"/>
      <c r="DG360" s="561"/>
      <c r="DH360" s="561"/>
      <c r="DI360" s="561"/>
      <c r="DJ360" s="561"/>
      <c r="DK360" s="561"/>
      <c r="DL360" s="561"/>
      <c r="DM360" s="561"/>
      <c r="DN360" s="561"/>
      <c r="DO360" s="561"/>
      <c r="DP360" s="561"/>
      <c r="DQ360" s="561"/>
      <c r="DR360" s="561"/>
      <c r="DS360" s="561"/>
      <c r="DT360" s="561"/>
      <c r="DU360" s="561"/>
      <c r="DV360" s="561"/>
      <c r="DW360" s="561"/>
      <c r="DX360" s="561"/>
      <c r="DY360" s="561"/>
      <c r="DZ360" s="561"/>
      <c r="EA360" s="561"/>
      <c r="EB360" s="561"/>
      <c r="EC360" s="561"/>
      <c r="ED360" s="561"/>
      <c r="EE360" s="561"/>
      <c r="EF360" s="561"/>
      <c r="EG360" s="561"/>
      <c r="EH360" s="561"/>
      <c r="EI360" s="561"/>
      <c r="EJ360" s="561"/>
      <c r="EK360" s="561"/>
      <c r="EL360" s="561"/>
      <c r="EM360" s="561"/>
      <c r="EN360" s="561"/>
      <c r="EO360" s="561"/>
      <c r="EP360" s="561"/>
      <c r="EQ360" s="561"/>
      <c r="ER360" s="561"/>
      <c r="ES360" s="561"/>
      <c r="ET360" s="561"/>
      <c r="EU360" s="561"/>
      <c r="EV360" s="561"/>
      <c r="EW360" s="561"/>
      <c r="EX360" s="561"/>
      <c r="EY360" s="561"/>
      <c r="EZ360" s="561"/>
      <c r="FA360" s="561"/>
      <c r="FB360" s="561"/>
      <c r="FC360" s="561"/>
      <c r="FD360" s="561"/>
      <c r="FE360" s="561"/>
      <c r="FF360" s="561"/>
      <c r="FG360" s="561"/>
      <c r="FH360" s="561"/>
      <c r="FI360" s="561"/>
      <c r="FJ360" s="561"/>
      <c r="FK360" s="561"/>
      <c r="FL360" s="561"/>
      <c r="FM360" s="561"/>
      <c r="FN360" s="561"/>
      <c r="FO360" s="561"/>
      <c r="FP360" s="561"/>
      <c r="FQ360" s="561"/>
      <c r="FR360" s="561"/>
      <c r="FS360" s="561"/>
      <c r="FT360" s="561"/>
      <c r="FU360" s="561"/>
      <c r="FV360" s="561"/>
      <c r="FW360" s="561"/>
      <c r="FX360" s="561"/>
      <c r="FY360" s="561"/>
      <c r="FZ360" s="561"/>
      <c r="GA360" s="561"/>
      <c r="GB360" s="561"/>
      <c r="GC360" s="561"/>
      <c r="GD360" s="561"/>
      <c r="GE360" s="561"/>
      <c r="GF360" s="561"/>
      <c r="GG360" s="561"/>
      <c r="GH360" s="561"/>
      <c r="GI360" s="561"/>
      <c r="GJ360" s="561"/>
      <c r="GK360" s="561"/>
      <c r="GL360" s="561"/>
      <c r="GM360" s="561"/>
      <c r="GN360" s="561"/>
      <c r="GO360" s="561"/>
      <c r="GP360" s="561"/>
      <c r="GQ360" s="561"/>
      <c r="GR360" s="561"/>
      <c r="GS360" s="561"/>
      <c r="GT360" s="561"/>
      <c r="GU360" s="561"/>
      <c r="GV360" s="561"/>
      <c r="GW360" s="561"/>
      <c r="GX360" s="561"/>
      <c r="GY360" s="561"/>
      <c r="GZ360" s="561"/>
      <c r="HA360" s="561"/>
      <c r="HB360" s="561"/>
      <c r="HC360" s="561"/>
      <c r="HD360" s="561"/>
      <c r="HE360" s="561"/>
      <c r="HF360" s="561"/>
      <c r="HG360" s="561"/>
      <c r="HH360" s="561"/>
      <c r="HI360" s="561"/>
      <c r="HJ360" s="561"/>
      <c r="HK360" s="561"/>
      <c r="HL360" s="561"/>
      <c r="HM360" s="561"/>
      <c r="HN360" s="561"/>
      <c r="HO360" s="561"/>
      <c r="HP360" s="561"/>
      <c r="HQ360" s="561"/>
      <c r="HR360" s="561"/>
      <c r="HS360" s="561"/>
      <c r="HT360" s="561"/>
      <c r="HU360" s="561"/>
      <c r="HV360" s="561"/>
      <c r="HW360" s="561"/>
      <c r="HX360" s="561"/>
      <c r="HY360" s="561"/>
      <c r="HZ360" s="561"/>
      <c r="IA360" s="561"/>
      <c r="IB360" s="561"/>
      <c r="IC360" s="561"/>
      <c r="ID360" s="561"/>
      <c r="IE360" s="561"/>
      <c r="IF360" s="561"/>
      <c r="IG360" s="561"/>
      <c r="IH360" s="561"/>
      <c r="II360" s="561"/>
      <c r="IJ360" s="561"/>
      <c r="IK360" s="561"/>
      <c r="IL360" s="561"/>
      <c r="IM360" s="561"/>
      <c r="IN360" s="561"/>
      <c r="IO360" s="561"/>
      <c r="IP360" s="561"/>
      <c r="IQ360" s="561"/>
      <c r="IR360" s="561"/>
      <c r="IS360" s="561"/>
      <c r="IT360" s="561"/>
      <c r="IU360" s="561"/>
    </row>
    <row r="361" spans="1:255" s="600" customFormat="1" ht="12.75" customHeight="1" x14ac:dyDescent="0.25">
      <c r="A361" s="591"/>
      <c r="B361" s="592" t="s">
        <v>457</v>
      </c>
      <c r="C361" s="593" t="str">
        <f t="shared" si="110"/>
        <v>Belanja Kursus Singkat/Pelatihan</v>
      </c>
      <c r="D361" s="594">
        <v>16400000</v>
      </c>
      <c r="E361" s="594"/>
      <c r="F361" s="594"/>
      <c r="G361" s="594">
        <f t="shared" si="105"/>
        <v>0</v>
      </c>
      <c r="H361" s="594"/>
      <c r="I361" s="594"/>
      <c r="J361" s="594">
        <f t="shared" si="106"/>
        <v>0</v>
      </c>
      <c r="K361" s="594">
        <v>16400000</v>
      </c>
      <c r="L361" s="594"/>
      <c r="M361" s="594">
        <f t="shared" si="107"/>
        <v>16400000</v>
      </c>
      <c r="N361" s="594">
        <f t="shared" si="108"/>
        <v>16400000</v>
      </c>
      <c r="O361" s="595">
        <f t="shared" si="109"/>
        <v>0</v>
      </c>
      <c r="P361" s="561"/>
      <c r="Q361" s="596"/>
      <c r="R361" s="561"/>
      <c r="S361" s="561"/>
      <c r="T361" s="561"/>
      <c r="U361" s="561"/>
      <c r="V361" s="561"/>
      <c r="W361" s="561"/>
      <c r="X361" s="561"/>
      <c r="Y361" s="561"/>
      <c r="Z361" s="561"/>
      <c r="AA361" s="561"/>
      <c r="AB361" s="561"/>
      <c r="AC361" s="561"/>
      <c r="AD361" s="561"/>
      <c r="AE361" s="561"/>
      <c r="AF361" s="561"/>
      <c r="AG361" s="561"/>
      <c r="AH361" s="561"/>
      <c r="AI361" s="561"/>
      <c r="AJ361" s="561"/>
      <c r="AK361" s="561"/>
      <c r="AL361" s="561"/>
      <c r="AM361" s="561"/>
      <c r="AN361" s="561"/>
      <c r="AO361" s="561"/>
      <c r="AP361" s="561"/>
      <c r="AQ361" s="561"/>
      <c r="AR361" s="561"/>
      <c r="AS361" s="561"/>
      <c r="AT361" s="561"/>
      <c r="AU361" s="561"/>
      <c r="AV361" s="561"/>
      <c r="AW361" s="561"/>
      <c r="AX361" s="561"/>
      <c r="AY361" s="561"/>
      <c r="AZ361" s="561"/>
      <c r="BA361" s="561"/>
      <c r="BB361" s="561"/>
      <c r="BC361" s="561"/>
      <c r="BD361" s="561"/>
      <c r="BE361" s="561"/>
      <c r="BF361" s="561"/>
      <c r="BG361" s="561"/>
      <c r="BH361" s="561"/>
      <c r="BI361" s="561"/>
      <c r="BJ361" s="561"/>
      <c r="BK361" s="561"/>
      <c r="BL361" s="561"/>
      <c r="BM361" s="561"/>
      <c r="BN361" s="561"/>
      <c r="BO361" s="561"/>
      <c r="BP361" s="561"/>
      <c r="BQ361" s="561"/>
      <c r="BR361" s="561"/>
      <c r="BS361" s="561"/>
      <c r="BT361" s="561"/>
      <c r="BU361" s="561"/>
      <c r="BV361" s="561"/>
      <c r="BW361" s="561"/>
      <c r="BX361" s="561"/>
      <c r="BY361" s="561"/>
      <c r="BZ361" s="561"/>
      <c r="CA361" s="561"/>
      <c r="CB361" s="561"/>
      <c r="CC361" s="561"/>
      <c r="CD361" s="561"/>
      <c r="CE361" s="561"/>
      <c r="CF361" s="561"/>
      <c r="CG361" s="561"/>
      <c r="CH361" s="561"/>
      <c r="CI361" s="561"/>
      <c r="CJ361" s="561"/>
      <c r="CK361" s="561"/>
      <c r="CL361" s="561"/>
      <c r="CM361" s="561"/>
      <c r="CN361" s="561"/>
      <c r="CO361" s="561"/>
      <c r="CP361" s="561"/>
      <c r="CQ361" s="561"/>
      <c r="CR361" s="561"/>
      <c r="CS361" s="561"/>
      <c r="CT361" s="561"/>
      <c r="CU361" s="561"/>
      <c r="CV361" s="561"/>
      <c r="CW361" s="561"/>
      <c r="CX361" s="561"/>
      <c r="CY361" s="561"/>
      <c r="CZ361" s="561"/>
      <c r="DA361" s="561"/>
      <c r="DB361" s="561"/>
      <c r="DC361" s="561"/>
      <c r="DD361" s="561"/>
      <c r="DE361" s="561"/>
      <c r="DF361" s="561"/>
      <c r="DG361" s="561"/>
      <c r="DH361" s="561"/>
      <c r="DI361" s="561"/>
      <c r="DJ361" s="561"/>
      <c r="DK361" s="561"/>
      <c r="DL361" s="561"/>
      <c r="DM361" s="561"/>
      <c r="DN361" s="561"/>
      <c r="DO361" s="561"/>
      <c r="DP361" s="561"/>
      <c r="DQ361" s="561"/>
      <c r="DR361" s="561"/>
      <c r="DS361" s="561"/>
      <c r="DT361" s="561"/>
      <c r="DU361" s="561"/>
      <c r="DV361" s="561"/>
      <c r="DW361" s="561"/>
      <c r="DX361" s="561"/>
      <c r="DY361" s="561"/>
      <c r="DZ361" s="561"/>
      <c r="EA361" s="561"/>
      <c r="EB361" s="561"/>
      <c r="EC361" s="561"/>
      <c r="ED361" s="561"/>
      <c r="EE361" s="561"/>
      <c r="EF361" s="561"/>
      <c r="EG361" s="561"/>
      <c r="EH361" s="561"/>
      <c r="EI361" s="561"/>
      <c r="EJ361" s="561"/>
      <c r="EK361" s="561"/>
      <c r="EL361" s="561"/>
      <c r="EM361" s="561"/>
      <c r="EN361" s="561"/>
      <c r="EO361" s="561"/>
      <c r="EP361" s="561"/>
      <c r="EQ361" s="561"/>
      <c r="ER361" s="561"/>
      <c r="ES361" s="561"/>
      <c r="ET361" s="561"/>
      <c r="EU361" s="561"/>
      <c r="EV361" s="561"/>
      <c r="EW361" s="561"/>
      <c r="EX361" s="561"/>
      <c r="EY361" s="561"/>
      <c r="EZ361" s="561"/>
      <c r="FA361" s="561"/>
      <c r="FB361" s="561"/>
      <c r="FC361" s="561"/>
      <c r="FD361" s="561"/>
      <c r="FE361" s="561"/>
      <c r="FF361" s="561"/>
      <c r="FG361" s="561"/>
      <c r="FH361" s="561"/>
      <c r="FI361" s="561"/>
      <c r="FJ361" s="561"/>
      <c r="FK361" s="561"/>
      <c r="FL361" s="561"/>
      <c r="FM361" s="561"/>
      <c r="FN361" s="561"/>
      <c r="FO361" s="561"/>
      <c r="FP361" s="561"/>
      <c r="FQ361" s="561"/>
      <c r="FR361" s="561"/>
      <c r="FS361" s="561"/>
      <c r="FT361" s="561"/>
      <c r="FU361" s="561"/>
      <c r="FV361" s="561"/>
      <c r="FW361" s="561"/>
      <c r="FX361" s="561"/>
      <c r="FY361" s="561"/>
      <c r="FZ361" s="561"/>
      <c r="GA361" s="561"/>
      <c r="GB361" s="561"/>
      <c r="GC361" s="561"/>
      <c r="GD361" s="561"/>
      <c r="GE361" s="561"/>
      <c r="GF361" s="561"/>
      <c r="GG361" s="561"/>
      <c r="GH361" s="561"/>
      <c r="GI361" s="561"/>
      <c r="GJ361" s="561"/>
      <c r="GK361" s="561"/>
      <c r="GL361" s="561"/>
      <c r="GM361" s="561"/>
      <c r="GN361" s="561"/>
      <c r="GO361" s="561"/>
      <c r="GP361" s="561"/>
      <c r="GQ361" s="561"/>
      <c r="GR361" s="561"/>
      <c r="GS361" s="561"/>
      <c r="GT361" s="561"/>
      <c r="GU361" s="561"/>
      <c r="GV361" s="561"/>
      <c r="GW361" s="561"/>
      <c r="GX361" s="561"/>
      <c r="GY361" s="561"/>
      <c r="GZ361" s="561"/>
      <c r="HA361" s="561"/>
      <c r="HB361" s="561"/>
      <c r="HC361" s="561"/>
      <c r="HD361" s="561"/>
      <c r="HE361" s="561"/>
      <c r="HF361" s="561"/>
      <c r="HG361" s="561"/>
      <c r="HH361" s="561"/>
      <c r="HI361" s="561"/>
      <c r="HJ361" s="561"/>
      <c r="HK361" s="561"/>
      <c r="HL361" s="561"/>
      <c r="HM361" s="561"/>
      <c r="HN361" s="561"/>
      <c r="HO361" s="561"/>
      <c r="HP361" s="561"/>
      <c r="HQ361" s="561"/>
      <c r="HR361" s="561"/>
      <c r="HS361" s="561"/>
      <c r="HT361" s="561"/>
      <c r="HU361" s="561"/>
      <c r="HV361" s="561"/>
      <c r="HW361" s="561"/>
      <c r="HX361" s="561"/>
      <c r="HY361" s="561"/>
      <c r="HZ361" s="561"/>
      <c r="IA361" s="561"/>
      <c r="IB361" s="561"/>
      <c r="IC361" s="561"/>
      <c r="ID361" s="561"/>
      <c r="IE361" s="561"/>
      <c r="IF361" s="561"/>
      <c r="IG361" s="561"/>
      <c r="IH361" s="561"/>
      <c r="II361" s="561"/>
      <c r="IJ361" s="561"/>
      <c r="IK361" s="561"/>
      <c r="IL361" s="561"/>
      <c r="IM361" s="561"/>
      <c r="IN361" s="561"/>
      <c r="IO361" s="561"/>
      <c r="IP361" s="561"/>
      <c r="IQ361" s="561"/>
      <c r="IR361" s="561"/>
      <c r="IS361" s="561"/>
      <c r="IT361" s="561"/>
      <c r="IU361" s="561"/>
    </row>
    <row r="362" spans="1:255" s="600" customFormat="1" ht="12.75" customHeight="1" x14ac:dyDescent="0.25">
      <c r="A362" s="591"/>
      <c r="B362" s="592" t="s">
        <v>457</v>
      </c>
      <c r="C362" s="593" t="str">
        <f t="shared" si="110"/>
        <v>Belanja Kursus Singkat/Pelatihan</v>
      </c>
      <c r="D362" s="594">
        <v>24000000</v>
      </c>
      <c r="E362" s="594"/>
      <c r="F362" s="594"/>
      <c r="G362" s="594">
        <f t="shared" si="105"/>
        <v>0</v>
      </c>
      <c r="H362" s="594"/>
      <c r="I362" s="594"/>
      <c r="J362" s="594">
        <f t="shared" si="106"/>
        <v>0</v>
      </c>
      <c r="K362" s="594">
        <v>11900000</v>
      </c>
      <c r="L362" s="594"/>
      <c r="M362" s="594">
        <f t="shared" si="107"/>
        <v>11900000</v>
      </c>
      <c r="N362" s="594">
        <f t="shared" si="108"/>
        <v>11900000</v>
      </c>
      <c r="O362" s="595">
        <f t="shared" si="109"/>
        <v>12100000</v>
      </c>
      <c r="P362" s="561"/>
      <c r="Q362" s="596"/>
      <c r="R362" s="561"/>
      <c r="S362" s="561"/>
      <c r="T362" s="561"/>
      <c r="U362" s="561"/>
      <c r="V362" s="561"/>
      <c r="W362" s="561"/>
      <c r="X362" s="561"/>
      <c r="Y362" s="561"/>
      <c r="Z362" s="561"/>
      <c r="AA362" s="561"/>
      <c r="AB362" s="561"/>
      <c r="AC362" s="561"/>
      <c r="AD362" s="561"/>
      <c r="AE362" s="561"/>
      <c r="AF362" s="561"/>
      <c r="AG362" s="561"/>
      <c r="AH362" s="561"/>
      <c r="AI362" s="561"/>
      <c r="AJ362" s="561"/>
      <c r="AK362" s="561"/>
      <c r="AL362" s="561"/>
      <c r="AM362" s="561"/>
      <c r="AN362" s="561"/>
      <c r="AO362" s="561"/>
      <c r="AP362" s="561"/>
      <c r="AQ362" s="561"/>
      <c r="AR362" s="561"/>
      <c r="AS362" s="561"/>
      <c r="AT362" s="561"/>
      <c r="AU362" s="561"/>
      <c r="AV362" s="561"/>
      <c r="AW362" s="561"/>
      <c r="AX362" s="561"/>
      <c r="AY362" s="561"/>
      <c r="AZ362" s="561"/>
      <c r="BA362" s="561"/>
      <c r="BB362" s="561"/>
      <c r="BC362" s="561"/>
      <c r="BD362" s="561"/>
      <c r="BE362" s="561"/>
      <c r="BF362" s="561"/>
      <c r="BG362" s="561"/>
      <c r="BH362" s="561"/>
      <c r="BI362" s="561"/>
      <c r="BJ362" s="561"/>
      <c r="BK362" s="561"/>
      <c r="BL362" s="561"/>
      <c r="BM362" s="561"/>
      <c r="BN362" s="561"/>
      <c r="BO362" s="561"/>
      <c r="BP362" s="561"/>
      <c r="BQ362" s="561"/>
      <c r="BR362" s="561"/>
      <c r="BS362" s="561"/>
      <c r="BT362" s="561"/>
      <c r="BU362" s="561"/>
      <c r="BV362" s="561"/>
      <c r="BW362" s="561"/>
      <c r="BX362" s="561"/>
      <c r="BY362" s="561"/>
      <c r="BZ362" s="561"/>
      <c r="CA362" s="561"/>
      <c r="CB362" s="561"/>
      <c r="CC362" s="561"/>
      <c r="CD362" s="561"/>
      <c r="CE362" s="561"/>
      <c r="CF362" s="561"/>
      <c r="CG362" s="561"/>
      <c r="CH362" s="561"/>
      <c r="CI362" s="561"/>
      <c r="CJ362" s="561"/>
      <c r="CK362" s="561"/>
      <c r="CL362" s="561"/>
      <c r="CM362" s="561"/>
      <c r="CN362" s="561"/>
      <c r="CO362" s="561"/>
      <c r="CP362" s="561"/>
      <c r="CQ362" s="561"/>
      <c r="CR362" s="561"/>
      <c r="CS362" s="561"/>
      <c r="CT362" s="561"/>
      <c r="CU362" s="561"/>
      <c r="CV362" s="561"/>
      <c r="CW362" s="561"/>
      <c r="CX362" s="561"/>
      <c r="CY362" s="561"/>
      <c r="CZ362" s="561"/>
      <c r="DA362" s="561"/>
      <c r="DB362" s="561"/>
      <c r="DC362" s="561"/>
      <c r="DD362" s="561"/>
      <c r="DE362" s="561"/>
      <c r="DF362" s="561"/>
      <c r="DG362" s="561"/>
      <c r="DH362" s="561"/>
      <c r="DI362" s="561"/>
      <c r="DJ362" s="561"/>
      <c r="DK362" s="561"/>
      <c r="DL362" s="561"/>
      <c r="DM362" s="561"/>
      <c r="DN362" s="561"/>
      <c r="DO362" s="561"/>
      <c r="DP362" s="561"/>
      <c r="DQ362" s="561"/>
      <c r="DR362" s="561"/>
      <c r="DS362" s="561"/>
      <c r="DT362" s="561"/>
      <c r="DU362" s="561"/>
      <c r="DV362" s="561"/>
      <c r="DW362" s="561"/>
      <c r="DX362" s="561"/>
      <c r="DY362" s="561"/>
      <c r="DZ362" s="561"/>
      <c r="EA362" s="561"/>
      <c r="EB362" s="561"/>
      <c r="EC362" s="561"/>
      <c r="ED362" s="561"/>
      <c r="EE362" s="561"/>
      <c r="EF362" s="561"/>
      <c r="EG362" s="561"/>
      <c r="EH362" s="561"/>
      <c r="EI362" s="561"/>
      <c r="EJ362" s="561"/>
      <c r="EK362" s="561"/>
      <c r="EL362" s="561"/>
      <c r="EM362" s="561"/>
      <c r="EN362" s="561"/>
      <c r="EO362" s="561"/>
      <c r="EP362" s="561"/>
      <c r="EQ362" s="561"/>
      <c r="ER362" s="561"/>
      <c r="ES362" s="561"/>
      <c r="ET362" s="561"/>
      <c r="EU362" s="561"/>
      <c r="EV362" s="561"/>
      <c r="EW362" s="561"/>
      <c r="EX362" s="561"/>
      <c r="EY362" s="561"/>
      <c r="EZ362" s="561"/>
      <c r="FA362" s="561"/>
      <c r="FB362" s="561"/>
      <c r="FC362" s="561"/>
      <c r="FD362" s="561"/>
      <c r="FE362" s="561"/>
      <c r="FF362" s="561"/>
      <c r="FG362" s="561"/>
      <c r="FH362" s="561"/>
      <c r="FI362" s="561"/>
      <c r="FJ362" s="561"/>
      <c r="FK362" s="561"/>
      <c r="FL362" s="561"/>
      <c r="FM362" s="561"/>
      <c r="FN362" s="561"/>
      <c r="FO362" s="561"/>
      <c r="FP362" s="561"/>
      <c r="FQ362" s="561"/>
      <c r="FR362" s="561"/>
      <c r="FS362" s="561"/>
      <c r="FT362" s="561"/>
      <c r="FU362" s="561"/>
      <c r="FV362" s="561"/>
      <c r="FW362" s="561"/>
      <c r="FX362" s="561"/>
      <c r="FY362" s="561"/>
      <c r="FZ362" s="561"/>
      <c r="GA362" s="561"/>
      <c r="GB362" s="561"/>
      <c r="GC362" s="561"/>
      <c r="GD362" s="561"/>
      <c r="GE362" s="561"/>
      <c r="GF362" s="561"/>
      <c r="GG362" s="561"/>
      <c r="GH362" s="561"/>
      <c r="GI362" s="561"/>
      <c r="GJ362" s="561"/>
      <c r="GK362" s="561"/>
      <c r="GL362" s="561"/>
      <c r="GM362" s="561"/>
      <c r="GN362" s="561"/>
      <c r="GO362" s="561"/>
      <c r="GP362" s="561"/>
      <c r="GQ362" s="561"/>
      <c r="GR362" s="561"/>
      <c r="GS362" s="561"/>
      <c r="GT362" s="561"/>
      <c r="GU362" s="561"/>
      <c r="GV362" s="561"/>
      <c r="GW362" s="561"/>
      <c r="GX362" s="561"/>
      <c r="GY362" s="561"/>
      <c r="GZ362" s="561"/>
      <c r="HA362" s="561"/>
      <c r="HB362" s="561"/>
      <c r="HC362" s="561"/>
      <c r="HD362" s="561"/>
      <c r="HE362" s="561"/>
      <c r="HF362" s="561"/>
      <c r="HG362" s="561"/>
      <c r="HH362" s="561"/>
      <c r="HI362" s="561"/>
      <c r="HJ362" s="561"/>
      <c r="HK362" s="561"/>
      <c r="HL362" s="561"/>
      <c r="HM362" s="561"/>
      <c r="HN362" s="561"/>
      <c r="HO362" s="561"/>
      <c r="HP362" s="561"/>
      <c r="HQ362" s="561"/>
      <c r="HR362" s="561"/>
      <c r="HS362" s="561"/>
      <c r="HT362" s="561"/>
      <c r="HU362" s="561"/>
      <c r="HV362" s="561"/>
      <c r="HW362" s="561"/>
      <c r="HX362" s="561"/>
      <c r="HY362" s="561"/>
      <c r="HZ362" s="561"/>
      <c r="IA362" s="561"/>
      <c r="IB362" s="561"/>
      <c r="IC362" s="561"/>
      <c r="ID362" s="561"/>
      <c r="IE362" s="561"/>
      <c r="IF362" s="561"/>
      <c r="IG362" s="561"/>
      <c r="IH362" s="561"/>
      <c r="II362" s="561"/>
      <c r="IJ362" s="561"/>
      <c r="IK362" s="561"/>
      <c r="IL362" s="561"/>
      <c r="IM362" s="561"/>
      <c r="IN362" s="561"/>
      <c r="IO362" s="561"/>
      <c r="IP362" s="561"/>
      <c r="IQ362" s="561"/>
      <c r="IR362" s="561"/>
      <c r="IS362" s="561"/>
      <c r="IT362" s="561"/>
      <c r="IU362" s="561"/>
    </row>
    <row r="363" spans="1:255" s="590" customFormat="1" ht="13.5" x14ac:dyDescent="0.25">
      <c r="A363" s="591"/>
      <c r="B363" s="592" t="s">
        <v>457</v>
      </c>
      <c r="C363" s="593" t="str">
        <f t="shared" si="110"/>
        <v>Belanja Kursus Singkat/Pelatihan</v>
      </c>
      <c r="D363" s="594">
        <v>32020000</v>
      </c>
      <c r="E363" s="594"/>
      <c r="F363" s="594"/>
      <c r="G363" s="594">
        <f t="shared" si="105"/>
        <v>0</v>
      </c>
      <c r="H363" s="594"/>
      <c r="I363" s="594"/>
      <c r="J363" s="594">
        <f t="shared" si="106"/>
        <v>0</v>
      </c>
      <c r="K363" s="594">
        <v>0</v>
      </c>
      <c r="L363" s="594"/>
      <c r="M363" s="594">
        <f t="shared" si="107"/>
        <v>0</v>
      </c>
      <c r="N363" s="594">
        <f t="shared" si="108"/>
        <v>0</v>
      </c>
      <c r="O363" s="595">
        <f t="shared" si="109"/>
        <v>32020000</v>
      </c>
      <c r="P363" s="561"/>
      <c r="Q363" s="596">
        <f>(N363/D363)*100</f>
        <v>0</v>
      </c>
      <c r="R363" s="561"/>
      <c r="S363" s="561"/>
      <c r="T363" s="561"/>
      <c r="U363" s="561"/>
      <c r="V363" s="561"/>
      <c r="W363" s="561"/>
      <c r="X363" s="561"/>
      <c r="Y363" s="561"/>
      <c r="Z363" s="561"/>
      <c r="AA363" s="561"/>
      <c r="AB363" s="561"/>
      <c r="AC363" s="561"/>
      <c r="AD363" s="561"/>
      <c r="AE363" s="561"/>
      <c r="AF363" s="561"/>
      <c r="AG363" s="561"/>
      <c r="AH363" s="561"/>
      <c r="AI363" s="561"/>
      <c r="AJ363" s="561"/>
      <c r="AK363" s="561"/>
      <c r="AL363" s="561"/>
      <c r="AM363" s="561"/>
      <c r="AN363" s="561"/>
      <c r="AO363" s="561"/>
      <c r="AP363" s="561"/>
      <c r="AQ363" s="561"/>
      <c r="AR363" s="561"/>
      <c r="AS363" s="561"/>
      <c r="AT363" s="561"/>
      <c r="AU363" s="561"/>
      <c r="AV363" s="561"/>
      <c r="AW363" s="561"/>
      <c r="AX363" s="561"/>
      <c r="AY363" s="561"/>
      <c r="AZ363" s="561"/>
      <c r="BA363" s="561"/>
      <c r="BB363" s="561"/>
      <c r="BC363" s="561"/>
      <c r="BD363" s="561"/>
      <c r="BE363" s="561"/>
      <c r="BF363" s="561"/>
      <c r="BG363" s="561"/>
      <c r="BH363" s="561"/>
      <c r="BI363" s="561"/>
      <c r="BJ363" s="561"/>
      <c r="BK363" s="561"/>
      <c r="BL363" s="561"/>
      <c r="BM363" s="561"/>
      <c r="BN363" s="561"/>
      <c r="BO363" s="561"/>
      <c r="BP363" s="561"/>
      <c r="BQ363" s="561"/>
      <c r="BR363" s="561"/>
      <c r="BS363" s="561"/>
      <c r="BT363" s="561"/>
      <c r="BU363" s="561"/>
      <c r="BV363" s="561"/>
      <c r="BW363" s="561"/>
      <c r="BX363" s="561"/>
      <c r="BY363" s="561"/>
      <c r="BZ363" s="561"/>
      <c r="CA363" s="561"/>
      <c r="CB363" s="561"/>
      <c r="CC363" s="561"/>
      <c r="CD363" s="561"/>
      <c r="CE363" s="561"/>
      <c r="CF363" s="561"/>
      <c r="CG363" s="561"/>
      <c r="CH363" s="561"/>
      <c r="CI363" s="561"/>
      <c r="CJ363" s="561"/>
      <c r="CK363" s="561"/>
      <c r="CL363" s="561"/>
      <c r="CM363" s="561"/>
      <c r="CN363" s="561"/>
      <c r="CO363" s="561"/>
      <c r="CP363" s="561"/>
      <c r="CQ363" s="561"/>
      <c r="CR363" s="561"/>
      <c r="CS363" s="561"/>
      <c r="CT363" s="561"/>
      <c r="CU363" s="561"/>
      <c r="CV363" s="561"/>
      <c r="CW363" s="561"/>
      <c r="CX363" s="561"/>
      <c r="CY363" s="561"/>
      <c r="CZ363" s="561"/>
      <c r="DA363" s="561"/>
      <c r="DB363" s="561"/>
      <c r="DC363" s="561"/>
      <c r="DD363" s="561"/>
      <c r="DE363" s="561"/>
      <c r="DF363" s="561"/>
      <c r="DG363" s="561"/>
      <c r="DH363" s="561"/>
      <c r="DI363" s="561"/>
      <c r="DJ363" s="561"/>
      <c r="DK363" s="561"/>
      <c r="DL363" s="561"/>
      <c r="DM363" s="561"/>
      <c r="DN363" s="561"/>
      <c r="DO363" s="561"/>
      <c r="DP363" s="561"/>
      <c r="DQ363" s="561"/>
      <c r="DR363" s="561"/>
      <c r="DS363" s="561"/>
      <c r="DT363" s="561"/>
      <c r="DU363" s="561"/>
      <c r="DV363" s="561"/>
      <c r="DW363" s="561"/>
      <c r="DX363" s="561"/>
      <c r="DY363" s="561"/>
      <c r="DZ363" s="561"/>
      <c r="EA363" s="561"/>
      <c r="EB363" s="561"/>
      <c r="EC363" s="561"/>
      <c r="ED363" s="561"/>
      <c r="EE363" s="561"/>
      <c r="EF363" s="561"/>
      <c r="EG363" s="561"/>
      <c r="EH363" s="561"/>
      <c r="EI363" s="561"/>
      <c r="EJ363" s="561"/>
      <c r="EK363" s="561"/>
      <c r="EL363" s="561"/>
      <c r="EM363" s="561"/>
      <c r="EN363" s="561"/>
      <c r="EO363" s="561"/>
      <c r="EP363" s="561"/>
      <c r="EQ363" s="561"/>
      <c r="ER363" s="561"/>
      <c r="ES363" s="561"/>
      <c r="ET363" s="561"/>
      <c r="EU363" s="561"/>
      <c r="EV363" s="561"/>
      <c r="EW363" s="561"/>
      <c r="EX363" s="561"/>
      <c r="EY363" s="561"/>
      <c r="EZ363" s="561"/>
      <c r="FA363" s="561"/>
      <c r="FB363" s="561"/>
      <c r="FC363" s="561"/>
      <c r="FD363" s="561"/>
      <c r="FE363" s="561"/>
      <c r="FF363" s="561"/>
      <c r="FG363" s="561"/>
      <c r="FH363" s="561"/>
      <c r="FI363" s="561"/>
      <c r="FJ363" s="561"/>
      <c r="FK363" s="561"/>
      <c r="FL363" s="561"/>
      <c r="FM363" s="561"/>
      <c r="FN363" s="561"/>
      <c r="FO363" s="561"/>
      <c r="FP363" s="561"/>
      <c r="FQ363" s="561"/>
      <c r="FR363" s="561"/>
      <c r="FS363" s="561"/>
      <c r="FT363" s="561"/>
      <c r="FU363" s="561"/>
      <c r="FV363" s="561"/>
      <c r="FW363" s="561"/>
      <c r="FX363" s="561"/>
      <c r="FY363" s="561"/>
      <c r="FZ363" s="561"/>
      <c r="GA363" s="561"/>
      <c r="GB363" s="561"/>
      <c r="GC363" s="561"/>
      <c r="GD363" s="561"/>
      <c r="GE363" s="561"/>
      <c r="GF363" s="561"/>
      <c r="GG363" s="561"/>
      <c r="GH363" s="561"/>
      <c r="GI363" s="561"/>
      <c r="GJ363" s="561"/>
      <c r="GK363" s="561"/>
      <c r="GL363" s="561"/>
      <c r="GM363" s="561"/>
      <c r="GN363" s="561"/>
      <c r="GO363" s="561"/>
      <c r="GP363" s="561"/>
      <c r="GQ363" s="561"/>
      <c r="GR363" s="561"/>
      <c r="GS363" s="561"/>
      <c r="GT363" s="561"/>
      <c r="GU363" s="561"/>
      <c r="GV363" s="561"/>
      <c r="GW363" s="561"/>
      <c r="GX363" s="561"/>
      <c r="GY363" s="561"/>
      <c r="GZ363" s="561"/>
      <c r="HA363" s="561"/>
      <c r="HB363" s="561"/>
      <c r="HC363" s="561"/>
      <c r="HD363" s="561"/>
      <c r="HE363" s="561"/>
      <c r="HF363" s="561"/>
      <c r="HG363" s="561"/>
      <c r="HH363" s="561"/>
      <c r="HI363" s="561"/>
      <c r="HJ363" s="561"/>
      <c r="HK363" s="561"/>
      <c r="HL363" s="561"/>
      <c r="HM363" s="561"/>
      <c r="HN363" s="561"/>
      <c r="HO363" s="561"/>
      <c r="HP363" s="561"/>
      <c r="HQ363" s="561"/>
      <c r="HR363" s="561"/>
      <c r="HS363" s="561"/>
      <c r="HT363" s="561"/>
      <c r="HU363" s="561"/>
      <c r="HV363" s="561"/>
      <c r="HW363" s="561"/>
      <c r="HX363" s="561"/>
      <c r="HY363" s="561"/>
      <c r="HZ363" s="561"/>
      <c r="IA363" s="561"/>
      <c r="IB363" s="561"/>
      <c r="IC363" s="561"/>
      <c r="ID363" s="561"/>
      <c r="IE363" s="561"/>
      <c r="IF363" s="561"/>
      <c r="IG363" s="561"/>
      <c r="IH363" s="561"/>
      <c r="II363" s="561"/>
      <c r="IJ363" s="561"/>
      <c r="IK363" s="561"/>
      <c r="IL363" s="561"/>
      <c r="IM363" s="561"/>
      <c r="IN363" s="561"/>
      <c r="IO363" s="561"/>
      <c r="IP363" s="561"/>
      <c r="IQ363" s="561"/>
      <c r="IR363" s="561"/>
      <c r="IS363" s="561"/>
      <c r="IT363" s="561"/>
      <c r="IU363" s="561"/>
    </row>
    <row r="364" spans="1:255" s="590" customFormat="1" ht="14.25" customHeight="1" x14ac:dyDescent="0.25">
      <c r="A364" s="591"/>
      <c r="B364" s="592" t="s">
        <v>457</v>
      </c>
      <c r="C364" s="593" t="str">
        <f t="shared" si="110"/>
        <v>Belanja Kursus Singkat/Pelatihan</v>
      </c>
      <c r="D364" s="594">
        <v>39050000</v>
      </c>
      <c r="E364" s="594"/>
      <c r="F364" s="594"/>
      <c r="G364" s="594">
        <f t="shared" si="105"/>
        <v>0</v>
      </c>
      <c r="H364" s="594"/>
      <c r="I364" s="594"/>
      <c r="J364" s="594">
        <f t="shared" si="106"/>
        <v>0</v>
      </c>
      <c r="K364" s="594">
        <v>26050000</v>
      </c>
      <c r="L364" s="594"/>
      <c r="M364" s="594">
        <f t="shared" si="107"/>
        <v>26050000</v>
      </c>
      <c r="N364" s="594">
        <f t="shared" si="108"/>
        <v>26050000</v>
      </c>
      <c r="O364" s="595">
        <f t="shared" si="109"/>
        <v>13000000</v>
      </c>
      <c r="P364" s="561"/>
      <c r="Q364" s="596"/>
      <c r="R364" s="561"/>
      <c r="S364" s="561"/>
      <c r="T364" s="561"/>
      <c r="U364" s="561"/>
      <c r="V364" s="561"/>
      <c r="W364" s="561"/>
      <c r="X364" s="561"/>
      <c r="Y364" s="561"/>
      <c r="Z364" s="561"/>
      <c r="AA364" s="561"/>
      <c r="AB364" s="561"/>
      <c r="AC364" s="561"/>
      <c r="AD364" s="561"/>
      <c r="AE364" s="561"/>
      <c r="AF364" s="561"/>
      <c r="AG364" s="561"/>
      <c r="AH364" s="561"/>
      <c r="AI364" s="561"/>
      <c r="AJ364" s="561"/>
      <c r="AK364" s="561"/>
      <c r="AL364" s="561"/>
      <c r="AM364" s="561"/>
      <c r="AN364" s="561"/>
      <c r="AO364" s="561"/>
      <c r="AP364" s="561"/>
      <c r="AQ364" s="561"/>
      <c r="AR364" s="561"/>
      <c r="AS364" s="561"/>
      <c r="AT364" s="561"/>
      <c r="AU364" s="561"/>
      <c r="AV364" s="561"/>
      <c r="AW364" s="561"/>
      <c r="AX364" s="561"/>
      <c r="AY364" s="561"/>
      <c r="AZ364" s="561"/>
      <c r="BA364" s="561"/>
      <c r="BB364" s="561"/>
      <c r="BC364" s="561"/>
      <c r="BD364" s="561"/>
      <c r="BE364" s="561"/>
      <c r="BF364" s="561"/>
      <c r="BG364" s="561"/>
      <c r="BH364" s="561"/>
      <c r="BI364" s="561"/>
      <c r="BJ364" s="561"/>
      <c r="BK364" s="561"/>
      <c r="BL364" s="561"/>
      <c r="BM364" s="561"/>
      <c r="BN364" s="561"/>
      <c r="BO364" s="561"/>
      <c r="BP364" s="561"/>
      <c r="BQ364" s="561"/>
      <c r="BR364" s="561"/>
      <c r="BS364" s="561"/>
      <c r="BT364" s="561"/>
      <c r="BU364" s="561"/>
      <c r="BV364" s="561"/>
      <c r="BW364" s="561"/>
      <c r="BX364" s="561"/>
      <c r="BY364" s="561"/>
      <c r="BZ364" s="561"/>
      <c r="CA364" s="561"/>
      <c r="CB364" s="561"/>
      <c r="CC364" s="561"/>
      <c r="CD364" s="561"/>
      <c r="CE364" s="561"/>
      <c r="CF364" s="561"/>
      <c r="CG364" s="561"/>
      <c r="CH364" s="561"/>
      <c r="CI364" s="561"/>
      <c r="CJ364" s="561"/>
      <c r="CK364" s="561"/>
      <c r="CL364" s="561"/>
      <c r="CM364" s="561"/>
      <c r="CN364" s="561"/>
      <c r="CO364" s="561"/>
      <c r="CP364" s="561"/>
      <c r="CQ364" s="561"/>
      <c r="CR364" s="561"/>
      <c r="CS364" s="561"/>
      <c r="CT364" s="561"/>
      <c r="CU364" s="561"/>
      <c r="CV364" s="561"/>
      <c r="CW364" s="561"/>
      <c r="CX364" s="561"/>
      <c r="CY364" s="561"/>
      <c r="CZ364" s="561"/>
      <c r="DA364" s="561"/>
      <c r="DB364" s="561"/>
      <c r="DC364" s="561"/>
      <c r="DD364" s="561"/>
      <c r="DE364" s="561"/>
      <c r="DF364" s="561"/>
      <c r="DG364" s="561"/>
      <c r="DH364" s="561"/>
      <c r="DI364" s="561"/>
      <c r="DJ364" s="561"/>
      <c r="DK364" s="561"/>
      <c r="DL364" s="561"/>
      <c r="DM364" s="561"/>
      <c r="DN364" s="561"/>
      <c r="DO364" s="561"/>
      <c r="DP364" s="561"/>
      <c r="DQ364" s="561"/>
      <c r="DR364" s="561"/>
      <c r="DS364" s="561"/>
      <c r="DT364" s="561"/>
      <c r="DU364" s="561"/>
      <c r="DV364" s="561"/>
      <c r="DW364" s="561"/>
      <c r="DX364" s="561"/>
      <c r="DY364" s="561"/>
      <c r="DZ364" s="561"/>
      <c r="EA364" s="561"/>
      <c r="EB364" s="561"/>
      <c r="EC364" s="561"/>
      <c r="ED364" s="561"/>
      <c r="EE364" s="561"/>
      <c r="EF364" s="561"/>
      <c r="EG364" s="561"/>
      <c r="EH364" s="561"/>
      <c r="EI364" s="561"/>
      <c r="EJ364" s="561"/>
      <c r="EK364" s="561"/>
      <c r="EL364" s="561"/>
      <c r="EM364" s="561"/>
      <c r="EN364" s="561"/>
      <c r="EO364" s="561"/>
      <c r="EP364" s="561"/>
      <c r="EQ364" s="561"/>
      <c r="ER364" s="561"/>
      <c r="ES364" s="561"/>
      <c r="ET364" s="561"/>
      <c r="EU364" s="561"/>
      <c r="EV364" s="561"/>
      <c r="EW364" s="561"/>
      <c r="EX364" s="561"/>
      <c r="EY364" s="561"/>
      <c r="EZ364" s="561"/>
      <c r="FA364" s="561"/>
      <c r="FB364" s="561"/>
      <c r="FC364" s="561"/>
      <c r="FD364" s="561"/>
      <c r="FE364" s="561"/>
      <c r="FF364" s="561"/>
      <c r="FG364" s="561"/>
      <c r="FH364" s="561"/>
      <c r="FI364" s="561"/>
      <c r="FJ364" s="561"/>
      <c r="FK364" s="561"/>
      <c r="FL364" s="561"/>
      <c r="FM364" s="561"/>
      <c r="FN364" s="561"/>
      <c r="FO364" s="561"/>
      <c r="FP364" s="561"/>
      <c r="FQ364" s="561"/>
      <c r="FR364" s="561"/>
      <c r="FS364" s="561"/>
      <c r="FT364" s="561"/>
      <c r="FU364" s="561"/>
      <c r="FV364" s="561"/>
      <c r="FW364" s="561"/>
      <c r="FX364" s="561"/>
      <c r="FY364" s="561"/>
      <c r="FZ364" s="561"/>
      <c r="GA364" s="561"/>
      <c r="GB364" s="561"/>
      <c r="GC364" s="561"/>
      <c r="GD364" s="561"/>
      <c r="GE364" s="561"/>
      <c r="GF364" s="561"/>
      <c r="GG364" s="561"/>
      <c r="GH364" s="561"/>
      <c r="GI364" s="561"/>
      <c r="GJ364" s="561"/>
      <c r="GK364" s="561"/>
      <c r="GL364" s="561"/>
      <c r="GM364" s="561"/>
      <c r="GN364" s="561"/>
      <c r="GO364" s="561"/>
      <c r="GP364" s="561"/>
      <c r="GQ364" s="561"/>
      <c r="GR364" s="561"/>
      <c r="GS364" s="561"/>
      <c r="GT364" s="561"/>
      <c r="GU364" s="561"/>
      <c r="GV364" s="561"/>
      <c r="GW364" s="561"/>
      <c r="GX364" s="561"/>
      <c r="GY364" s="561"/>
      <c r="GZ364" s="561"/>
      <c r="HA364" s="561"/>
      <c r="HB364" s="561"/>
      <c r="HC364" s="561"/>
      <c r="HD364" s="561"/>
      <c r="HE364" s="561"/>
      <c r="HF364" s="561"/>
      <c r="HG364" s="561"/>
      <c r="HH364" s="561"/>
      <c r="HI364" s="561"/>
      <c r="HJ364" s="561"/>
      <c r="HK364" s="561"/>
      <c r="HL364" s="561"/>
      <c r="HM364" s="561"/>
      <c r="HN364" s="561"/>
      <c r="HO364" s="561"/>
      <c r="HP364" s="561"/>
      <c r="HQ364" s="561"/>
      <c r="HR364" s="561"/>
      <c r="HS364" s="561"/>
      <c r="HT364" s="561"/>
      <c r="HU364" s="561"/>
      <c r="HV364" s="561"/>
      <c r="HW364" s="561"/>
      <c r="HX364" s="561"/>
      <c r="HY364" s="561"/>
      <c r="HZ364" s="561"/>
      <c r="IA364" s="561"/>
      <c r="IB364" s="561"/>
      <c r="IC364" s="561"/>
      <c r="ID364" s="561"/>
      <c r="IE364" s="561"/>
      <c r="IF364" s="561"/>
      <c r="IG364" s="561"/>
      <c r="IH364" s="561"/>
      <c r="II364" s="561"/>
      <c r="IJ364" s="561"/>
      <c r="IK364" s="561"/>
      <c r="IL364" s="561"/>
      <c r="IM364" s="561"/>
      <c r="IN364" s="561"/>
      <c r="IO364" s="561"/>
      <c r="IP364" s="561"/>
      <c r="IQ364" s="561"/>
      <c r="IR364" s="561"/>
      <c r="IS364" s="561"/>
      <c r="IT364" s="561"/>
      <c r="IU364" s="561"/>
    </row>
    <row r="365" spans="1:255" s="600" customFormat="1" ht="16.5" customHeight="1" x14ac:dyDescent="0.25">
      <c r="A365" s="591"/>
      <c r="B365" s="592" t="s">
        <v>457</v>
      </c>
      <c r="C365" s="593" t="str">
        <f t="shared" ref="C365:C396" si="111">VLOOKUP(B365,rek,2)</f>
        <v>Belanja Kursus Singkat/Pelatihan</v>
      </c>
      <c r="D365" s="594">
        <v>90600000</v>
      </c>
      <c r="E365" s="594"/>
      <c r="F365" s="594"/>
      <c r="G365" s="594">
        <f t="shared" ref="G365:G415" si="112">E365+F365</f>
        <v>0</v>
      </c>
      <c r="H365" s="594"/>
      <c r="I365" s="594"/>
      <c r="J365" s="594">
        <f t="shared" ref="J365:J415" si="113">H365+I365</f>
        <v>0</v>
      </c>
      <c r="K365" s="594">
        <v>90600000</v>
      </c>
      <c r="L365" s="594"/>
      <c r="M365" s="594">
        <f t="shared" ref="M365:M415" si="114">K365+L365</f>
        <v>90600000</v>
      </c>
      <c r="N365" s="594">
        <f t="shared" ref="N365:N415" si="115">M365+J365+G365</f>
        <v>90600000</v>
      </c>
      <c r="O365" s="595">
        <f t="shared" ref="O365:O415" si="116">D365-N365</f>
        <v>0</v>
      </c>
      <c r="P365" s="561"/>
      <c r="Q365" s="596"/>
      <c r="R365" s="561"/>
      <c r="S365" s="561"/>
      <c r="T365" s="561"/>
      <c r="U365" s="561"/>
      <c r="V365" s="561"/>
      <c r="W365" s="561"/>
      <c r="X365" s="561"/>
      <c r="Y365" s="561"/>
      <c r="Z365" s="561"/>
      <c r="AA365" s="561"/>
      <c r="AB365" s="561"/>
      <c r="AC365" s="561"/>
      <c r="AD365" s="561"/>
      <c r="AE365" s="561"/>
      <c r="AF365" s="561"/>
      <c r="AG365" s="561"/>
      <c r="AH365" s="561"/>
      <c r="AI365" s="561"/>
      <c r="AJ365" s="561"/>
      <c r="AK365" s="561"/>
      <c r="AL365" s="561"/>
      <c r="AM365" s="561"/>
      <c r="AN365" s="561"/>
      <c r="AO365" s="561"/>
      <c r="AP365" s="561"/>
      <c r="AQ365" s="561"/>
      <c r="AR365" s="561"/>
      <c r="AS365" s="561"/>
      <c r="AT365" s="561"/>
      <c r="AU365" s="561"/>
      <c r="AV365" s="561"/>
      <c r="AW365" s="561"/>
      <c r="AX365" s="561"/>
      <c r="AY365" s="561"/>
      <c r="AZ365" s="561"/>
      <c r="BA365" s="561"/>
      <c r="BB365" s="561"/>
      <c r="BC365" s="561"/>
      <c r="BD365" s="561"/>
      <c r="BE365" s="561"/>
      <c r="BF365" s="561"/>
      <c r="BG365" s="561"/>
      <c r="BH365" s="561"/>
      <c r="BI365" s="561"/>
      <c r="BJ365" s="561"/>
      <c r="BK365" s="561"/>
      <c r="BL365" s="561"/>
      <c r="BM365" s="561"/>
      <c r="BN365" s="561"/>
      <c r="BO365" s="561"/>
      <c r="BP365" s="561"/>
      <c r="BQ365" s="561"/>
      <c r="BR365" s="561"/>
      <c r="BS365" s="561"/>
      <c r="BT365" s="561"/>
      <c r="BU365" s="561"/>
      <c r="BV365" s="561"/>
      <c r="BW365" s="561"/>
      <c r="BX365" s="561"/>
      <c r="BY365" s="561"/>
      <c r="BZ365" s="561"/>
      <c r="CA365" s="561"/>
      <c r="CB365" s="561"/>
      <c r="CC365" s="561"/>
      <c r="CD365" s="561"/>
      <c r="CE365" s="561"/>
      <c r="CF365" s="561"/>
      <c r="CG365" s="561"/>
      <c r="CH365" s="561"/>
      <c r="CI365" s="561"/>
      <c r="CJ365" s="561"/>
      <c r="CK365" s="561"/>
      <c r="CL365" s="561"/>
      <c r="CM365" s="561"/>
      <c r="CN365" s="561"/>
      <c r="CO365" s="561"/>
      <c r="CP365" s="561"/>
      <c r="CQ365" s="561"/>
      <c r="CR365" s="561"/>
      <c r="CS365" s="561"/>
      <c r="CT365" s="561"/>
      <c r="CU365" s="561"/>
      <c r="CV365" s="561"/>
      <c r="CW365" s="561"/>
      <c r="CX365" s="561"/>
      <c r="CY365" s="561"/>
      <c r="CZ365" s="561"/>
      <c r="DA365" s="561"/>
      <c r="DB365" s="561"/>
      <c r="DC365" s="561"/>
      <c r="DD365" s="561"/>
      <c r="DE365" s="561"/>
      <c r="DF365" s="561"/>
      <c r="DG365" s="561"/>
      <c r="DH365" s="561"/>
      <c r="DI365" s="561"/>
      <c r="DJ365" s="561"/>
      <c r="DK365" s="561"/>
      <c r="DL365" s="561"/>
      <c r="DM365" s="561"/>
      <c r="DN365" s="561"/>
      <c r="DO365" s="561"/>
      <c r="DP365" s="561"/>
      <c r="DQ365" s="561"/>
      <c r="DR365" s="561"/>
      <c r="DS365" s="561"/>
      <c r="DT365" s="561"/>
      <c r="DU365" s="561"/>
      <c r="DV365" s="561"/>
      <c r="DW365" s="561"/>
      <c r="DX365" s="561"/>
      <c r="DY365" s="561"/>
      <c r="DZ365" s="561"/>
      <c r="EA365" s="561"/>
      <c r="EB365" s="561"/>
      <c r="EC365" s="561"/>
      <c r="ED365" s="561"/>
      <c r="EE365" s="561"/>
      <c r="EF365" s="561"/>
      <c r="EG365" s="561"/>
      <c r="EH365" s="561"/>
      <c r="EI365" s="561"/>
      <c r="EJ365" s="561"/>
      <c r="EK365" s="561"/>
      <c r="EL365" s="561"/>
      <c r="EM365" s="561"/>
      <c r="EN365" s="561"/>
      <c r="EO365" s="561"/>
      <c r="EP365" s="561"/>
      <c r="EQ365" s="561"/>
      <c r="ER365" s="561"/>
      <c r="ES365" s="561"/>
      <c r="ET365" s="561"/>
      <c r="EU365" s="561"/>
      <c r="EV365" s="561"/>
      <c r="EW365" s="561"/>
      <c r="EX365" s="561"/>
      <c r="EY365" s="561"/>
      <c r="EZ365" s="561"/>
      <c r="FA365" s="561"/>
      <c r="FB365" s="561"/>
      <c r="FC365" s="561"/>
      <c r="FD365" s="561"/>
      <c r="FE365" s="561"/>
      <c r="FF365" s="561"/>
      <c r="FG365" s="561"/>
      <c r="FH365" s="561"/>
      <c r="FI365" s="561"/>
      <c r="FJ365" s="561"/>
      <c r="FK365" s="561"/>
      <c r="FL365" s="561"/>
      <c r="FM365" s="561"/>
      <c r="FN365" s="561"/>
      <c r="FO365" s="561"/>
      <c r="FP365" s="561"/>
      <c r="FQ365" s="561"/>
      <c r="FR365" s="561"/>
      <c r="FS365" s="561"/>
      <c r="FT365" s="561"/>
      <c r="FU365" s="561"/>
      <c r="FV365" s="561"/>
      <c r="FW365" s="561"/>
      <c r="FX365" s="561"/>
      <c r="FY365" s="561"/>
      <c r="FZ365" s="561"/>
      <c r="GA365" s="561"/>
      <c r="GB365" s="561"/>
      <c r="GC365" s="561"/>
      <c r="GD365" s="561"/>
      <c r="GE365" s="561"/>
      <c r="GF365" s="561"/>
      <c r="GG365" s="561"/>
      <c r="GH365" s="561"/>
      <c r="GI365" s="561"/>
      <c r="GJ365" s="561"/>
      <c r="GK365" s="561"/>
      <c r="GL365" s="561"/>
      <c r="GM365" s="561"/>
      <c r="GN365" s="561"/>
      <c r="GO365" s="561"/>
      <c r="GP365" s="561"/>
      <c r="GQ365" s="561"/>
      <c r="GR365" s="561"/>
      <c r="GS365" s="561"/>
      <c r="GT365" s="561"/>
      <c r="GU365" s="561"/>
      <c r="GV365" s="561"/>
      <c r="GW365" s="561"/>
      <c r="GX365" s="561"/>
      <c r="GY365" s="561"/>
      <c r="GZ365" s="561"/>
      <c r="HA365" s="561"/>
      <c r="HB365" s="561"/>
      <c r="HC365" s="561"/>
      <c r="HD365" s="561"/>
      <c r="HE365" s="561"/>
      <c r="HF365" s="561"/>
      <c r="HG365" s="561"/>
      <c r="HH365" s="561"/>
      <c r="HI365" s="561"/>
      <c r="HJ365" s="561"/>
      <c r="HK365" s="561"/>
      <c r="HL365" s="561"/>
      <c r="HM365" s="561"/>
      <c r="HN365" s="561"/>
      <c r="HO365" s="561"/>
      <c r="HP365" s="561"/>
      <c r="HQ365" s="561"/>
      <c r="HR365" s="561"/>
      <c r="HS365" s="561"/>
      <c r="HT365" s="561"/>
      <c r="HU365" s="561"/>
      <c r="HV365" s="561"/>
      <c r="HW365" s="561"/>
      <c r="HX365" s="561"/>
      <c r="HY365" s="561"/>
      <c r="HZ365" s="561"/>
      <c r="IA365" s="561"/>
      <c r="IB365" s="561"/>
      <c r="IC365" s="561"/>
      <c r="ID365" s="561"/>
      <c r="IE365" s="561"/>
      <c r="IF365" s="561"/>
      <c r="IG365" s="561"/>
      <c r="IH365" s="561"/>
      <c r="II365" s="561"/>
      <c r="IJ365" s="561"/>
      <c r="IK365" s="561"/>
      <c r="IL365" s="561"/>
      <c r="IM365" s="561"/>
      <c r="IN365" s="561"/>
      <c r="IO365" s="561"/>
      <c r="IP365" s="561"/>
      <c r="IQ365" s="561"/>
      <c r="IR365" s="561"/>
      <c r="IS365" s="561"/>
      <c r="IT365" s="561"/>
      <c r="IU365" s="561"/>
    </row>
    <row r="366" spans="1:255" s="600" customFormat="1" ht="16.5" customHeight="1" x14ac:dyDescent="0.25">
      <c r="A366" s="591"/>
      <c r="B366" s="592" t="s">
        <v>457</v>
      </c>
      <c r="C366" s="593" t="str">
        <f t="shared" si="111"/>
        <v>Belanja Kursus Singkat/Pelatihan</v>
      </c>
      <c r="D366" s="594">
        <v>18000000</v>
      </c>
      <c r="E366" s="594"/>
      <c r="F366" s="594"/>
      <c r="G366" s="594">
        <f t="shared" si="112"/>
        <v>0</v>
      </c>
      <c r="H366" s="594"/>
      <c r="I366" s="594"/>
      <c r="J366" s="594">
        <f t="shared" si="113"/>
        <v>0</v>
      </c>
      <c r="K366" s="594">
        <v>18000000</v>
      </c>
      <c r="L366" s="594"/>
      <c r="M366" s="594">
        <f t="shared" si="114"/>
        <v>18000000</v>
      </c>
      <c r="N366" s="594">
        <f t="shared" si="115"/>
        <v>18000000</v>
      </c>
      <c r="O366" s="595">
        <f t="shared" si="116"/>
        <v>0</v>
      </c>
      <c r="P366" s="561"/>
      <c r="Q366" s="596"/>
      <c r="R366" s="561"/>
      <c r="S366" s="561"/>
      <c r="T366" s="561"/>
      <c r="U366" s="561"/>
      <c r="V366" s="561"/>
      <c r="W366" s="561"/>
      <c r="X366" s="561"/>
      <c r="Y366" s="561"/>
      <c r="Z366" s="561"/>
      <c r="AA366" s="561"/>
      <c r="AB366" s="561"/>
      <c r="AC366" s="561"/>
      <c r="AD366" s="561"/>
      <c r="AE366" s="561"/>
      <c r="AF366" s="561"/>
      <c r="AG366" s="561"/>
      <c r="AH366" s="561"/>
      <c r="AI366" s="561"/>
      <c r="AJ366" s="561"/>
      <c r="AK366" s="561"/>
      <c r="AL366" s="561"/>
      <c r="AM366" s="561"/>
      <c r="AN366" s="561"/>
      <c r="AO366" s="561"/>
      <c r="AP366" s="561"/>
      <c r="AQ366" s="561"/>
      <c r="AR366" s="561"/>
      <c r="AS366" s="561"/>
      <c r="AT366" s="561"/>
      <c r="AU366" s="561"/>
      <c r="AV366" s="561"/>
      <c r="AW366" s="561"/>
      <c r="AX366" s="561"/>
      <c r="AY366" s="561"/>
      <c r="AZ366" s="561"/>
      <c r="BA366" s="561"/>
      <c r="BB366" s="561"/>
      <c r="BC366" s="561"/>
      <c r="BD366" s="561"/>
      <c r="BE366" s="561"/>
      <c r="BF366" s="561"/>
      <c r="BG366" s="561"/>
      <c r="BH366" s="561"/>
      <c r="BI366" s="561"/>
      <c r="BJ366" s="561"/>
      <c r="BK366" s="561"/>
      <c r="BL366" s="561"/>
      <c r="BM366" s="561"/>
      <c r="BN366" s="561"/>
      <c r="BO366" s="561"/>
      <c r="BP366" s="561"/>
      <c r="BQ366" s="561"/>
      <c r="BR366" s="561"/>
      <c r="BS366" s="561"/>
      <c r="BT366" s="561"/>
      <c r="BU366" s="561"/>
      <c r="BV366" s="561"/>
      <c r="BW366" s="561"/>
      <c r="BX366" s="561"/>
      <c r="BY366" s="561"/>
      <c r="BZ366" s="561"/>
      <c r="CA366" s="561"/>
      <c r="CB366" s="561"/>
      <c r="CC366" s="561"/>
      <c r="CD366" s="561"/>
      <c r="CE366" s="561"/>
      <c r="CF366" s="561"/>
      <c r="CG366" s="561"/>
      <c r="CH366" s="561"/>
      <c r="CI366" s="561"/>
      <c r="CJ366" s="561"/>
      <c r="CK366" s="561"/>
      <c r="CL366" s="561"/>
      <c r="CM366" s="561"/>
      <c r="CN366" s="561"/>
      <c r="CO366" s="561"/>
      <c r="CP366" s="561"/>
      <c r="CQ366" s="561"/>
      <c r="CR366" s="561"/>
      <c r="CS366" s="561"/>
      <c r="CT366" s="561"/>
      <c r="CU366" s="561"/>
      <c r="CV366" s="561"/>
      <c r="CW366" s="561"/>
      <c r="CX366" s="561"/>
      <c r="CY366" s="561"/>
      <c r="CZ366" s="561"/>
      <c r="DA366" s="561"/>
      <c r="DB366" s="561"/>
      <c r="DC366" s="561"/>
      <c r="DD366" s="561"/>
      <c r="DE366" s="561"/>
      <c r="DF366" s="561"/>
      <c r="DG366" s="561"/>
      <c r="DH366" s="561"/>
      <c r="DI366" s="561"/>
      <c r="DJ366" s="561"/>
      <c r="DK366" s="561"/>
      <c r="DL366" s="561"/>
      <c r="DM366" s="561"/>
      <c r="DN366" s="561"/>
      <c r="DO366" s="561"/>
      <c r="DP366" s="561"/>
      <c r="DQ366" s="561"/>
      <c r="DR366" s="561"/>
      <c r="DS366" s="561"/>
      <c r="DT366" s="561"/>
      <c r="DU366" s="561"/>
      <c r="DV366" s="561"/>
      <c r="DW366" s="561"/>
      <c r="DX366" s="561"/>
      <c r="DY366" s="561"/>
      <c r="DZ366" s="561"/>
      <c r="EA366" s="561"/>
      <c r="EB366" s="561"/>
      <c r="EC366" s="561"/>
      <c r="ED366" s="561"/>
      <c r="EE366" s="561"/>
      <c r="EF366" s="561"/>
      <c r="EG366" s="561"/>
      <c r="EH366" s="561"/>
      <c r="EI366" s="561"/>
      <c r="EJ366" s="561"/>
      <c r="EK366" s="561"/>
      <c r="EL366" s="561"/>
      <c r="EM366" s="561"/>
      <c r="EN366" s="561"/>
      <c r="EO366" s="561"/>
      <c r="EP366" s="561"/>
      <c r="EQ366" s="561"/>
      <c r="ER366" s="561"/>
      <c r="ES366" s="561"/>
      <c r="ET366" s="561"/>
      <c r="EU366" s="561"/>
      <c r="EV366" s="561"/>
      <c r="EW366" s="561"/>
      <c r="EX366" s="561"/>
      <c r="EY366" s="561"/>
      <c r="EZ366" s="561"/>
      <c r="FA366" s="561"/>
      <c r="FB366" s="561"/>
      <c r="FC366" s="561"/>
      <c r="FD366" s="561"/>
      <c r="FE366" s="561"/>
      <c r="FF366" s="561"/>
      <c r="FG366" s="561"/>
      <c r="FH366" s="561"/>
      <c r="FI366" s="561"/>
      <c r="FJ366" s="561"/>
      <c r="FK366" s="561"/>
      <c r="FL366" s="561"/>
      <c r="FM366" s="561"/>
      <c r="FN366" s="561"/>
      <c r="FO366" s="561"/>
      <c r="FP366" s="561"/>
      <c r="FQ366" s="561"/>
      <c r="FR366" s="561"/>
      <c r="FS366" s="561"/>
      <c r="FT366" s="561"/>
      <c r="FU366" s="561"/>
      <c r="FV366" s="561"/>
      <c r="FW366" s="561"/>
      <c r="FX366" s="561"/>
      <c r="FY366" s="561"/>
      <c r="FZ366" s="561"/>
      <c r="GA366" s="561"/>
      <c r="GB366" s="561"/>
      <c r="GC366" s="561"/>
      <c r="GD366" s="561"/>
      <c r="GE366" s="561"/>
      <c r="GF366" s="561"/>
      <c r="GG366" s="561"/>
      <c r="GH366" s="561"/>
      <c r="GI366" s="561"/>
      <c r="GJ366" s="561"/>
      <c r="GK366" s="561"/>
      <c r="GL366" s="561"/>
      <c r="GM366" s="561"/>
      <c r="GN366" s="561"/>
      <c r="GO366" s="561"/>
      <c r="GP366" s="561"/>
      <c r="GQ366" s="561"/>
      <c r="GR366" s="561"/>
      <c r="GS366" s="561"/>
      <c r="GT366" s="561"/>
      <c r="GU366" s="561"/>
      <c r="GV366" s="561"/>
      <c r="GW366" s="561"/>
      <c r="GX366" s="561"/>
      <c r="GY366" s="561"/>
      <c r="GZ366" s="561"/>
      <c r="HA366" s="561"/>
      <c r="HB366" s="561"/>
      <c r="HC366" s="561"/>
      <c r="HD366" s="561"/>
      <c r="HE366" s="561"/>
      <c r="HF366" s="561"/>
      <c r="HG366" s="561"/>
      <c r="HH366" s="561"/>
      <c r="HI366" s="561"/>
      <c r="HJ366" s="561"/>
      <c r="HK366" s="561"/>
      <c r="HL366" s="561"/>
      <c r="HM366" s="561"/>
      <c r="HN366" s="561"/>
      <c r="HO366" s="561"/>
      <c r="HP366" s="561"/>
      <c r="HQ366" s="561"/>
      <c r="HR366" s="561"/>
      <c r="HS366" s="561"/>
      <c r="HT366" s="561"/>
      <c r="HU366" s="561"/>
      <c r="HV366" s="561"/>
      <c r="HW366" s="561"/>
      <c r="HX366" s="561"/>
      <c r="HY366" s="561"/>
      <c r="HZ366" s="561"/>
      <c r="IA366" s="561"/>
      <c r="IB366" s="561"/>
      <c r="IC366" s="561"/>
      <c r="ID366" s="561"/>
      <c r="IE366" s="561"/>
      <c r="IF366" s="561"/>
      <c r="IG366" s="561"/>
      <c r="IH366" s="561"/>
      <c r="II366" s="561"/>
      <c r="IJ366" s="561"/>
      <c r="IK366" s="561"/>
      <c r="IL366" s="561"/>
      <c r="IM366" s="561"/>
      <c r="IN366" s="561"/>
      <c r="IO366" s="561"/>
      <c r="IP366" s="561"/>
      <c r="IQ366" s="561"/>
      <c r="IR366" s="561"/>
      <c r="IS366" s="561"/>
      <c r="IT366" s="561"/>
      <c r="IU366" s="561"/>
    </row>
    <row r="367" spans="1:255" ht="16.5" customHeight="1" x14ac:dyDescent="0.25">
      <c r="A367" s="612"/>
      <c r="B367" s="592" t="s">
        <v>457</v>
      </c>
      <c r="C367" s="593" t="str">
        <f t="shared" si="111"/>
        <v>Belanja Kursus Singkat/Pelatihan</v>
      </c>
      <c r="D367" s="614">
        <v>13500000</v>
      </c>
      <c r="E367" s="615"/>
      <c r="F367" s="615"/>
      <c r="G367" s="594">
        <f t="shared" si="112"/>
        <v>0</v>
      </c>
      <c r="H367" s="615"/>
      <c r="I367" s="615"/>
      <c r="J367" s="594">
        <f t="shared" si="113"/>
        <v>0</v>
      </c>
      <c r="K367" s="614">
        <v>13500000</v>
      </c>
      <c r="L367" s="614"/>
      <c r="M367" s="594">
        <f t="shared" si="114"/>
        <v>13500000</v>
      </c>
      <c r="N367" s="594">
        <f t="shared" si="115"/>
        <v>13500000</v>
      </c>
      <c r="O367" s="595">
        <f t="shared" si="116"/>
        <v>0</v>
      </c>
      <c r="P367" s="638"/>
      <c r="Q367" s="639"/>
      <c r="R367" s="638"/>
      <c r="S367" s="638"/>
      <c r="T367" s="638"/>
      <c r="U367" s="638"/>
      <c r="V367" s="638"/>
      <c r="W367" s="638"/>
      <c r="X367" s="638"/>
      <c r="Y367" s="638"/>
      <c r="Z367" s="638"/>
      <c r="AA367" s="638"/>
      <c r="AB367" s="638"/>
      <c r="AC367" s="638"/>
      <c r="AD367" s="638"/>
      <c r="AE367" s="638"/>
      <c r="AF367" s="638"/>
      <c r="AG367" s="638"/>
      <c r="AH367" s="638"/>
      <c r="AI367" s="638"/>
      <c r="AJ367" s="638"/>
      <c r="AK367" s="638"/>
      <c r="AL367" s="638"/>
      <c r="AM367" s="638"/>
      <c r="AN367" s="638"/>
      <c r="AO367" s="638"/>
      <c r="AP367" s="638"/>
      <c r="AQ367" s="638"/>
      <c r="AR367" s="638"/>
      <c r="AS367" s="638"/>
      <c r="AT367" s="638"/>
      <c r="AU367" s="638"/>
      <c r="AV367" s="638"/>
      <c r="AW367" s="638"/>
      <c r="AX367" s="638"/>
      <c r="AY367" s="638"/>
      <c r="AZ367" s="638"/>
      <c r="BA367" s="638"/>
      <c r="BB367" s="638"/>
      <c r="BC367" s="638"/>
      <c r="BD367" s="638"/>
      <c r="BE367" s="638"/>
      <c r="BF367" s="638"/>
      <c r="BG367" s="638"/>
      <c r="BH367" s="638"/>
      <c r="BI367" s="638"/>
      <c r="BJ367" s="638"/>
      <c r="BK367" s="638"/>
      <c r="BL367" s="638"/>
      <c r="BM367" s="638"/>
      <c r="BN367" s="638"/>
      <c r="BO367" s="638"/>
      <c r="BP367" s="638"/>
      <c r="BQ367" s="638"/>
      <c r="BR367" s="638"/>
      <c r="BS367" s="638"/>
      <c r="BT367" s="638"/>
      <c r="BU367" s="638"/>
      <c r="BV367" s="638"/>
      <c r="BW367" s="638"/>
      <c r="BX367" s="638"/>
      <c r="BY367" s="638"/>
      <c r="BZ367" s="638"/>
      <c r="CA367" s="638"/>
      <c r="CB367" s="638"/>
      <c r="CC367" s="638"/>
      <c r="CD367" s="638"/>
      <c r="CE367" s="638"/>
      <c r="CF367" s="638"/>
      <c r="CG367" s="638"/>
      <c r="CH367" s="638"/>
      <c r="CI367" s="638"/>
      <c r="CJ367" s="638"/>
      <c r="CK367" s="638"/>
      <c r="CL367" s="638"/>
      <c r="CM367" s="638"/>
      <c r="CN367" s="638"/>
      <c r="CO367" s="638"/>
      <c r="CP367" s="638"/>
      <c r="CQ367" s="638"/>
      <c r="CR367" s="638"/>
      <c r="CS367" s="638"/>
      <c r="CT367" s="638"/>
      <c r="CU367" s="638"/>
      <c r="CV367" s="638"/>
      <c r="CW367" s="638"/>
      <c r="CX367" s="638"/>
      <c r="CY367" s="638"/>
      <c r="CZ367" s="638"/>
      <c r="DA367" s="638"/>
      <c r="DB367" s="638"/>
      <c r="DC367" s="638"/>
      <c r="DD367" s="638"/>
      <c r="DE367" s="638"/>
      <c r="DF367" s="638"/>
      <c r="DG367" s="638"/>
      <c r="DH367" s="638"/>
      <c r="DI367" s="638"/>
      <c r="DJ367" s="638"/>
      <c r="DK367" s="638"/>
      <c r="DL367" s="638"/>
      <c r="DM367" s="638"/>
      <c r="DN367" s="638"/>
      <c r="DO367" s="638"/>
      <c r="DP367" s="638"/>
      <c r="DQ367" s="638"/>
      <c r="DR367" s="638"/>
      <c r="DS367" s="638"/>
      <c r="DT367" s="638"/>
      <c r="DU367" s="638"/>
      <c r="DV367" s="638"/>
      <c r="DW367" s="638"/>
      <c r="DX367" s="638"/>
      <c r="DY367" s="638"/>
      <c r="DZ367" s="638"/>
      <c r="EA367" s="638"/>
      <c r="EB367" s="638"/>
      <c r="EC367" s="638"/>
      <c r="ED367" s="638"/>
      <c r="EE367" s="638"/>
      <c r="EF367" s="638"/>
      <c r="EG367" s="638"/>
      <c r="EH367" s="638"/>
      <c r="EI367" s="638"/>
      <c r="EJ367" s="638"/>
      <c r="EK367" s="638"/>
      <c r="EL367" s="638"/>
      <c r="EM367" s="638"/>
      <c r="EN367" s="638"/>
      <c r="EO367" s="638"/>
      <c r="EP367" s="638"/>
      <c r="EQ367" s="638"/>
      <c r="ER367" s="638"/>
      <c r="ES367" s="638"/>
      <c r="ET367" s="638"/>
      <c r="EU367" s="638"/>
      <c r="EV367" s="638"/>
      <c r="EW367" s="638"/>
      <c r="EX367" s="638"/>
      <c r="EY367" s="638"/>
      <c r="EZ367" s="638"/>
      <c r="FA367" s="638"/>
      <c r="FB367" s="638"/>
      <c r="FC367" s="638"/>
      <c r="FD367" s="638"/>
      <c r="FE367" s="638"/>
      <c r="FF367" s="638"/>
      <c r="FG367" s="638"/>
      <c r="FH367" s="638"/>
      <c r="FI367" s="638"/>
      <c r="FJ367" s="638"/>
      <c r="FK367" s="638"/>
      <c r="FL367" s="638"/>
      <c r="FM367" s="638"/>
      <c r="FN367" s="638"/>
      <c r="FO367" s="638"/>
      <c r="FP367" s="638"/>
      <c r="FQ367" s="638"/>
      <c r="FR367" s="638"/>
      <c r="FS367" s="638"/>
      <c r="FT367" s="638"/>
      <c r="FU367" s="638"/>
      <c r="FV367" s="638"/>
      <c r="FW367" s="638"/>
      <c r="FX367" s="638"/>
      <c r="FY367" s="638"/>
      <c r="FZ367" s="638"/>
      <c r="GA367" s="638"/>
      <c r="GB367" s="638"/>
      <c r="GC367" s="638"/>
      <c r="GD367" s="638"/>
      <c r="GE367" s="638"/>
      <c r="GF367" s="638"/>
      <c r="GG367" s="638"/>
      <c r="GH367" s="638"/>
      <c r="GI367" s="638"/>
      <c r="GJ367" s="638"/>
      <c r="GK367" s="638"/>
      <c r="GL367" s="638"/>
      <c r="GM367" s="638"/>
      <c r="GN367" s="638"/>
      <c r="GO367" s="638"/>
      <c r="GP367" s="638"/>
      <c r="GQ367" s="638"/>
      <c r="GR367" s="638"/>
      <c r="GS367" s="638"/>
      <c r="GT367" s="638"/>
      <c r="GU367" s="638"/>
      <c r="GV367" s="638"/>
      <c r="GW367" s="638"/>
      <c r="GX367" s="638"/>
      <c r="GY367" s="638"/>
      <c r="GZ367" s="638"/>
      <c r="HA367" s="638"/>
      <c r="HB367" s="638"/>
      <c r="HC367" s="638"/>
      <c r="HD367" s="638"/>
      <c r="HE367" s="638"/>
      <c r="HF367" s="638"/>
      <c r="HG367" s="638"/>
      <c r="HH367" s="638"/>
      <c r="HI367" s="638"/>
      <c r="HJ367" s="638"/>
      <c r="HK367" s="638"/>
      <c r="HL367" s="638"/>
      <c r="HM367" s="638"/>
      <c r="HN367" s="638"/>
      <c r="HO367" s="638"/>
      <c r="HP367" s="638"/>
      <c r="HQ367" s="638"/>
      <c r="HR367" s="638"/>
      <c r="HS367" s="638"/>
      <c r="HT367" s="638"/>
      <c r="HU367" s="638"/>
      <c r="HV367" s="638"/>
      <c r="HW367" s="638"/>
      <c r="HX367" s="638"/>
      <c r="HY367" s="638"/>
      <c r="HZ367" s="638"/>
      <c r="IA367" s="638"/>
      <c r="IB367" s="638"/>
      <c r="IC367" s="638"/>
      <c r="ID367" s="638"/>
      <c r="IE367" s="638"/>
      <c r="IF367" s="638"/>
      <c r="IG367" s="638"/>
      <c r="IH367" s="638"/>
      <c r="II367" s="638"/>
      <c r="IJ367" s="638"/>
      <c r="IK367" s="638"/>
      <c r="IL367" s="638"/>
      <c r="IM367" s="638"/>
      <c r="IN367" s="638"/>
      <c r="IO367" s="638"/>
      <c r="IP367" s="638"/>
      <c r="IQ367" s="638"/>
      <c r="IR367" s="638"/>
      <c r="IS367" s="638"/>
      <c r="IT367" s="638"/>
      <c r="IU367" s="638"/>
    </row>
    <row r="368" spans="1:255" ht="16.5" customHeight="1" x14ac:dyDescent="0.25">
      <c r="A368" s="591"/>
      <c r="B368" s="592" t="s">
        <v>458</v>
      </c>
      <c r="C368" s="593" t="str">
        <f t="shared" si="111"/>
        <v>Belanja Sosialisasi</v>
      </c>
      <c r="D368" s="594">
        <v>73200000</v>
      </c>
      <c r="E368" s="594"/>
      <c r="F368" s="594"/>
      <c r="G368" s="594">
        <f t="shared" si="112"/>
        <v>0</v>
      </c>
      <c r="H368" s="594">
        <v>0</v>
      </c>
      <c r="I368" s="594"/>
      <c r="J368" s="594">
        <f t="shared" si="113"/>
        <v>0</v>
      </c>
      <c r="K368" s="594">
        <v>61172000</v>
      </c>
      <c r="L368" s="594"/>
      <c r="M368" s="594">
        <f t="shared" si="114"/>
        <v>61172000</v>
      </c>
      <c r="N368" s="594">
        <f t="shared" si="115"/>
        <v>61172000</v>
      </c>
      <c r="O368" s="595">
        <f t="shared" si="116"/>
        <v>12028000</v>
      </c>
      <c r="P368" s="600"/>
      <c r="Q368" s="596"/>
      <c r="R368" s="600"/>
      <c r="S368" s="600"/>
      <c r="T368" s="600"/>
      <c r="U368" s="600"/>
      <c r="V368" s="600"/>
      <c r="W368" s="600"/>
      <c r="X368" s="600"/>
      <c r="Y368" s="600"/>
      <c r="Z368" s="600"/>
      <c r="AA368" s="600"/>
      <c r="AB368" s="600"/>
      <c r="AC368" s="600"/>
      <c r="AD368" s="600"/>
      <c r="AE368" s="600"/>
      <c r="AF368" s="600"/>
      <c r="AG368" s="600"/>
      <c r="AH368" s="600"/>
      <c r="AI368" s="600"/>
      <c r="AJ368" s="600"/>
      <c r="AK368" s="600"/>
      <c r="AL368" s="600"/>
      <c r="AM368" s="600"/>
      <c r="AN368" s="600"/>
      <c r="AO368" s="600"/>
      <c r="AP368" s="600"/>
      <c r="AQ368" s="600"/>
      <c r="AR368" s="600"/>
      <c r="AS368" s="600"/>
      <c r="AT368" s="600"/>
      <c r="AU368" s="600"/>
      <c r="AV368" s="600"/>
      <c r="AW368" s="600"/>
      <c r="AX368" s="600"/>
      <c r="AY368" s="600"/>
      <c r="AZ368" s="600"/>
      <c r="BA368" s="600"/>
      <c r="BB368" s="600"/>
      <c r="BC368" s="600"/>
      <c r="BD368" s="600"/>
      <c r="BE368" s="600"/>
      <c r="BF368" s="600"/>
      <c r="BG368" s="600"/>
      <c r="BH368" s="600"/>
      <c r="BI368" s="600"/>
      <c r="BJ368" s="600"/>
      <c r="BK368" s="600"/>
      <c r="BL368" s="600"/>
      <c r="BM368" s="600"/>
      <c r="BN368" s="600"/>
      <c r="BO368" s="600"/>
      <c r="BP368" s="600"/>
      <c r="BQ368" s="600"/>
      <c r="BR368" s="600"/>
      <c r="BS368" s="600"/>
      <c r="BT368" s="600"/>
      <c r="BU368" s="600"/>
      <c r="BV368" s="600"/>
      <c r="BW368" s="600"/>
      <c r="BX368" s="600"/>
      <c r="BY368" s="600"/>
      <c r="BZ368" s="600"/>
      <c r="CA368" s="600"/>
      <c r="CB368" s="600"/>
      <c r="CC368" s="600"/>
      <c r="CD368" s="600"/>
      <c r="CE368" s="600"/>
      <c r="CF368" s="600"/>
      <c r="CG368" s="600"/>
      <c r="CH368" s="600"/>
      <c r="CI368" s="600"/>
      <c r="CJ368" s="600"/>
      <c r="CK368" s="600"/>
      <c r="CL368" s="600"/>
      <c r="CM368" s="600"/>
      <c r="CN368" s="600"/>
      <c r="CO368" s="600"/>
      <c r="CP368" s="600"/>
      <c r="CQ368" s="600"/>
      <c r="CR368" s="600"/>
      <c r="CS368" s="600"/>
      <c r="CT368" s="600"/>
      <c r="CU368" s="600"/>
      <c r="CV368" s="600"/>
      <c r="CW368" s="600"/>
      <c r="CX368" s="600"/>
      <c r="CY368" s="600"/>
      <c r="CZ368" s="600"/>
      <c r="DA368" s="600"/>
      <c r="DB368" s="600"/>
      <c r="DC368" s="600"/>
      <c r="DD368" s="600"/>
      <c r="DE368" s="600"/>
      <c r="DF368" s="600"/>
      <c r="DG368" s="600"/>
      <c r="DH368" s="600"/>
      <c r="DI368" s="600"/>
      <c r="DJ368" s="600"/>
      <c r="DK368" s="600"/>
      <c r="DL368" s="600"/>
      <c r="DM368" s="600"/>
      <c r="DN368" s="600"/>
      <c r="DO368" s="600"/>
      <c r="DP368" s="600"/>
      <c r="DQ368" s="600"/>
      <c r="DR368" s="600"/>
      <c r="DS368" s="600"/>
      <c r="DT368" s="600"/>
      <c r="DU368" s="600"/>
      <c r="DV368" s="600"/>
      <c r="DW368" s="600"/>
      <c r="DX368" s="600"/>
      <c r="DY368" s="600"/>
      <c r="DZ368" s="600"/>
      <c r="EA368" s="600"/>
      <c r="EB368" s="600"/>
      <c r="EC368" s="600"/>
      <c r="ED368" s="600"/>
      <c r="EE368" s="600"/>
      <c r="EF368" s="600"/>
      <c r="EG368" s="600"/>
      <c r="EH368" s="600"/>
      <c r="EI368" s="600"/>
      <c r="EJ368" s="600"/>
      <c r="EK368" s="600"/>
      <c r="EL368" s="600"/>
      <c r="EM368" s="600"/>
      <c r="EN368" s="600"/>
      <c r="EO368" s="600"/>
      <c r="EP368" s="600"/>
      <c r="EQ368" s="600"/>
      <c r="ER368" s="600"/>
      <c r="ES368" s="600"/>
      <c r="ET368" s="600"/>
      <c r="EU368" s="600"/>
      <c r="EV368" s="600"/>
      <c r="EW368" s="600"/>
      <c r="EX368" s="600"/>
      <c r="EY368" s="600"/>
      <c r="EZ368" s="600"/>
      <c r="FA368" s="600"/>
      <c r="FB368" s="600"/>
      <c r="FC368" s="600"/>
      <c r="FD368" s="600"/>
      <c r="FE368" s="600"/>
      <c r="FF368" s="600"/>
      <c r="FG368" s="600"/>
      <c r="FH368" s="600"/>
      <c r="FI368" s="600"/>
      <c r="FJ368" s="600"/>
      <c r="FK368" s="600"/>
      <c r="FL368" s="600"/>
      <c r="FM368" s="600"/>
      <c r="FN368" s="600"/>
      <c r="FO368" s="600"/>
      <c r="FP368" s="600"/>
      <c r="FQ368" s="600"/>
      <c r="FR368" s="600"/>
      <c r="FS368" s="600"/>
      <c r="FT368" s="600"/>
      <c r="FU368" s="600"/>
      <c r="FV368" s="600"/>
      <c r="FW368" s="600"/>
      <c r="FX368" s="600"/>
      <c r="FY368" s="600"/>
      <c r="FZ368" s="600"/>
      <c r="GA368" s="600"/>
      <c r="GB368" s="600"/>
      <c r="GC368" s="600"/>
      <c r="GD368" s="600"/>
      <c r="GE368" s="600"/>
      <c r="GF368" s="600"/>
      <c r="GG368" s="600"/>
      <c r="GH368" s="600"/>
      <c r="GI368" s="600"/>
      <c r="GJ368" s="600"/>
      <c r="GK368" s="600"/>
      <c r="GL368" s="600"/>
      <c r="GM368" s="600"/>
      <c r="GN368" s="600"/>
      <c r="GO368" s="600"/>
      <c r="GP368" s="600"/>
      <c r="GQ368" s="600"/>
      <c r="GR368" s="600"/>
      <c r="GS368" s="600"/>
      <c r="GT368" s="600"/>
      <c r="GU368" s="600"/>
      <c r="GV368" s="600"/>
      <c r="GW368" s="600"/>
      <c r="GX368" s="600"/>
      <c r="GY368" s="600"/>
      <c r="GZ368" s="600"/>
      <c r="HA368" s="600"/>
      <c r="HB368" s="600"/>
      <c r="HC368" s="600"/>
      <c r="HD368" s="600"/>
      <c r="HE368" s="600"/>
      <c r="HF368" s="600"/>
      <c r="HG368" s="600"/>
      <c r="HH368" s="600"/>
      <c r="HI368" s="600"/>
      <c r="HJ368" s="600"/>
      <c r="HK368" s="600"/>
      <c r="HL368" s="600"/>
      <c r="HM368" s="600"/>
      <c r="HN368" s="600"/>
      <c r="HO368" s="600"/>
      <c r="HP368" s="600"/>
      <c r="HQ368" s="600"/>
      <c r="HR368" s="600"/>
      <c r="HS368" s="600"/>
      <c r="HT368" s="600"/>
      <c r="HU368" s="600"/>
      <c r="HV368" s="600"/>
      <c r="HW368" s="600"/>
      <c r="HX368" s="600"/>
      <c r="HY368" s="600"/>
      <c r="HZ368" s="600"/>
      <c r="IA368" s="600"/>
      <c r="IB368" s="600"/>
      <c r="IC368" s="600"/>
      <c r="ID368" s="600"/>
      <c r="IE368" s="600"/>
      <c r="IF368" s="600"/>
      <c r="IG368" s="600"/>
      <c r="IH368" s="600"/>
      <c r="II368" s="600"/>
      <c r="IJ368" s="600"/>
      <c r="IK368" s="600"/>
      <c r="IL368" s="600"/>
      <c r="IM368" s="600"/>
      <c r="IN368" s="600"/>
      <c r="IO368" s="600"/>
      <c r="IP368" s="600"/>
      <c r="IQ368" s="600"/>
      <c r="IR368" s="600"/>
      <c r="IS368" s="600"/>
      <c r="IT368" s="600"/>
      <c r="IU368" s="600"/>
    </row>
    <row r="369" spans="1:255" ht="16.5" customHeight="1" x14ac:dyDescent="0.25">
      <c r="A369" s="591"/>
      <c r="B369" s="592" t="s">
        <v>458</v>
      </c>
      <c r="C369" s="593" t="str">
        <f t="shared" si="111"/>
        <v>Belanja Sosialisasi</v>
      </c>
      <c r="D369" s="594">
        <v>3000000</v>
      </c>
      <c r="E369" s="594"/>
      <c r="F369" s="594"/>
      <c r="G369" s="594">
        <f t="shared" si="112"/>
        <v>0</v>
      </c>
      <c r="H369" s="594"/>
      <c r="I369" s="594"/>
      <c r="J369" s="594">
        <f t="shared" si="113"/>
        <v>0</v>
      </c>
      <c r="K369" s="594">
        <v>1500000</v>
      </c>
      <c r="L369" s="594"/>
      <c r="M369" s="594">
        <f t="shared" si="114"/>
        <v>1500000</v>
      </c>
      <c r="N369" s="594">
        <f t="shared" si="115"/>
        <v>1500000</v>
      </c>
      <c r="O369" s="595">
        <f t="shared" si="116"/>
        <v>1500000</v>
      </c>
      <c r="Q369" s="596"/>
    </row>
    <row r="370" spans="1:255" ht="16.5" customHeight="1" x14ac:dyDescent="0.25">
      <c r="A370" s="591"/>
      <c r="B370" s="592" t="s">
        <v>458</v>
      </c>
      <c r="C370" s="593" t="str">
        <f t="shared" si="111"/>
        <v>Belanja Sosialisasi</v>
      </c>
      <c r="D370" s="594">
        <v>7700000</v>
      </c>
      <c r="E370" s="594"/>
      <c r="F370" s="594"/>
      <c r="G370" s="594">
        <f t="shared" si="112"/>
        <v>0</v>
      </c>
      <c r="H370" s="594"/>
      <c r="I370" s="594"/>
      <c r="J370" s="594">
        <f t="shared" si="113"/>
        <v>0</v>
      </c>
      <c r="K370" s="594">
        <v>7700000</v>
      </c>
      <c r="L370" s="594"/>
      <c r="M370" s="594">
        <f t="shared" si="114"/>
        <v>7700000</v>
      </c>
      <c r="N370" s="594">
        <f t="shared" si="115"/>
        <v>7700000</v>
      </c>
      <c r="O370" s="595">
        <f t="shared" si="116"/>
        <v>0</v>
      </c>
      <c r="Q370" s="596"/>
    </row>
    <row r="371" spans="1:255" ht="16.5" customHeight="1" x14ac:dyDescent="0.25">
      <c r="A371" s="591"/>
      <c r="B371" s="592" t="s">
        <v>360</v>
      </c>
      <c r="C371" s="593" t="str">
        <f t="shared" si="111"/>
        <v>Belanja Bimbingan Teknis</v>
      </c>
      <c r="D371" s="594">
        <v>9250000</v>
      </c>
      <c r="E371" s="594"/>
      <c r="F371" s="594"/>
      <c r="G371" s="594">
        <f t="shared" si="112"/>
        <v>0</v>
      </c>
      <c r="H371" s="594"/>
      <c r="I371" s="594"/>
      <c r="J371" s="594">
        <f t="shared" si="113"/>
        <v>0</v>
      </c>
      <c r="K371" s="594">
        <v>0</v>
      </c>
      <c r="L371" s="594"/>
      <c r="M371" s="594">
        <f t="shared" si="114"/>
        <v>0</v>
      </c>
      <c r="N371" s="594">
        <f t="shared" si="115"/>
        <v>0</v>
      </c>
      <c r="O371" s="595">
        <f t="shared" si="116"/>
        <v>9250000</v>
      </c>
      <c r="Q371" s="596">
        <f>(N371/D371)*100</f>
        <v>0</v>
      </c>
    </row>
    <row r="372" spans="1:255" ht="16.5" customHeight="1" x14ac:dyDescent="0.25">
      <c r="A372" s="591"/>
      <c r="B372" s="592" t="s">
        <v>360</v>
      </c>
      <c r="C372" s="593" t="str">
        <f t="shared" si="111"/>
        <v>Belanja Bimbingan Teknis</v>
      </c>
      <c r="D372" s="594">
        <v>5000000</v>
      </c>
      <c r="E372" s="594"/>
      <c r="F372" s="594"/>
      <c r="G372" s="594">
        <f t="shared" si="112"/>
        <v>0</v>
      </c>
      <c r="H372" s="594"/>
      <c r="I372" s="594"/>
      <c r="J372" s="594">
        <f t="shared" si="113"/>
        <v>0</v>
      </c>
      <c r="K372" s="594">
        <v>5000000</v>
      </c>
      <c r="L372" s="594"/>
      <c r="M372" s="594">
        <f t="shared" si="114"/>
        <v>5000000</v>
      </c>
      <c r="N372" s="594">
        <f t="shared" si="115"/>
        <v>5000000</v>
      </c>
      <c r="O372" s="595">
        <f t="shared" si="116"/>
        <v>0</v>
      </c>
      <c r="Q372" s="596"/>
    </row>
    <row r="373" spans="1:255" ht="16.5" customHeight="1" x14ac:dyDescent="0.25">
      <c r="A373" s="591"/>
      <c r="B373" s="592" t="s">
        <v>418</v>
      </c>
      <c r="C373" s="593" t="str">
        <f t="shared" si="111"/>
        <v>Belanja Pemeliharaan Alat Angkutan - Alat Angkutan Darat Bermotor - Kendaraan Bermotor Penumpang</v>
      </c>
      <c r="D373" s="594">
        <v>102300000</v>
      </c>
      <c r="E373" s="594"/>
      <c r="F373" s="594"/>
      <c r="G373" s="594">
        <f t="shared" si="112"/>
        <v>0</v>
      </c>
      <c r="H373" s="594"/>
      <c r="I373" s="594"/>
      <c r="J373" s="594">
        <f t="shared" si="113"/>
        <v>0</v>
      </c>
      <c r="K373" s="594">
        <v>47349000</v>
      </c>
      <c r="L373" s="594"/>
      <c r="M373" s="594">
        <f t="shared" si="114"/>
        <v>47349000</v>
      </c>
      <c r="N373" s="594">
        <f t="shared" si="115"/>
        <v>47349000</v>
      </c>
      <c r="O373" s="595">
        <f t="shared" si="116"/>
        <v>54951000</v>
      </c>
      <c r="Q373" s="596">
        <f>(N373/D373)*100</f>
        <v>46.284457478005862</v>
      </c>
    </row>
    <row r="374" spans="1:255" ht="16.5" customHeight="1" x14ac:dyDescent="0.25">
      <c r="A374" s="591"/>
      <c r="B374" s="592" t="s">
        <v>427</v>
      </c>
      <c r="C374" s="593" t="str">
        <f t="shared" si="111"/>
        <v>Belanja pemeliharaan Alat Kantor dan Rumah Tangga - Alat Kantor - Alat Kantor Lainnya</v>
      </c>
      <c r="D374" s="594">
        <v>15850000</v>
      </c>
      <c r="E374" s="594"/>
      <c r="F374" s="594"/>
      <c r="G374" s="594">
        <f t="shared" si="112"/>
        <v>0</v>
      </c>
      <c r="H374" s="594"/>
      <c r="I374" s="594"/>
      <c r="J374" s="594">
        <f t="shared" si="113"/>
        <v>0</v>
      </c>
      <c r="K374" s="594">
        <v>6791000</v>
      </c>
      <c r="L374" s="594"/>
      <c r="M374" s="594">
        <f t="shared" si="114"/>
        <v>6791000</v>
      </c>
      <c r="N374" s="594">
        <f t="shared" si="115"/>
        <v>6791000</v>
      </c>
      <c r="O374" s="595">
        <f t="shared" si="116"/>
        <v>9059000</v>
      </c>
      <c r="P374" s="600"/>
      <c r="Q374" s="596">
        <f>(N374/D374)*100</f>
        <v>42.845425867507885</v>
      </c>
      <c r="R374" s="600"/>
      <c r="S374" s="600"/>
      <c r="T374" s="600"/>
      <c r="U374" s="600"/>
      <c r="V374" s="600"/>
      <c r="W374" s="600"/>
      <c r="X374" s="600"/>
      <c r="Y374" s="600"/>
      <c r="Z374" s="600"/>
      <c r="AA374" s="600"/>
      <c r="AB374" s="600"/>
      <c r="AC374" s="600"/>
      <c r="AD374" s="600"/>
      <c r="AE374" s="600"/>
      <c r="AF374" s="600"/>
      <c r="AG374" s="600"/>
      <c r="AH374" s="600"/>
      <c r="AI374" s="600"/>
      <c r="AJ374" s="600"/>
      <c r="AK374" s="600"/>
      <c r="AL374" s="600"/>
      <c r="AM374" s="600"/>
      <c r="AN374" s="600"/>
      <c r="AO374" s="600"/>
      <c r="AP374" s="600"/>
      <c r="AQ374" s="600"/>
      <c r="AR374" s="600"/>
      <c r="AS374" s="600"/>
      <c r="AT374" s="600"/>
      <c r="AU374" s="600"/>
      <c r="AV374" s="600"/>
      <c r="AW374" s="600"/>
      <c r="AX374" s="600"/>
      <c r="AY374" s="600"/>
      <c r="AZ374" s="600"/>
      <c r="BA374" s="600"/>
      <c r="BB374" s="600"/>
      <c r="BC374" s="600"/>
      <c r="BD374" s="600"/>
      <c r="BE374" s="600"/>
      <c r="BF374" s="600"/>
      <c r="BG374" s="600"/>
      <c r="BH374" s="600"/>
      <c r="BI374" s="600"/>
      <c r="BJ374" s="600"/>
      <c r="BK374" s="600"/>
      <c r="BL374" s="600"/>
      <c r="BM374" s="600"/>
      <c r="BN374" s="600"/>
      <c r="BO374" s="600"/>
      <c r="BP374" s="600"/>
      <c r="BQ374" s="600"/>
      <c r="BR374" s="600"/>
      <c r="BS374" s="600"/>
      <c r="BT374" s="600"/>
      <c r="BU374" s="600"/>
      <c r="BV374" s="600"/>
      <c r="BW374" s="600"/>
      <c r="BX374" s="600"/>
      <c r="BY374" s="600"/>
      <c r="BZ374" s="600"/>
      <c r="CA374" s="600"/>
      <c r="CB374" s="600"/>
      <c r="CC374" s="600"/>
      <c r="CD374" s="600"/>
      <c r="CE374" s="600"/>
      <c r="CF374" s="600"/>
      <c r="CG374" s="600"/>
      <c r="CH374" s="600"/>
      <c r="CI374" s="600"/>
      <c r="CJ374" s="600"/>
      <c r="CK374" s="600"/>
      <c r="CL374" s="600"/>
      <c r="CM374" s="600"/>
      <c r="CN374" s="600"/>
      <c r="CO374" s="600"/>
      <c r="CP374" s="600"/>
      <c r="CQ374" s="600"/>
      <c r="CR374" s="600"/>
      <c r="CS374" s="600"/>
      <c r="CT374" s="600"/>
      <c r="CU374" s="600"/>
      <c r="CV374" s="600"/>
      <c r="CW374" s="600"/>
      <c r="CX374" s="600"/>
      <c r="CY374" s="600"/>
      <c r="CZ374" s="600"/>
      <c r="DA374" s="600"/>
      <c r="DB374" s="600"/>
      <c r="DC374" s="600"/>
      <c r="DD374" s="600"/>
      <c r="DE374" s="600"/>
      <c r="DF374" s="600"/>
      <c r="DG374" s="600"/>
      <c r="DH374" s="600"/>
      <c r="DI374" s="600"/>
      <c r="DJ374" s="600"/>
      <c r="DK374" s="600"/>
      <c r="DL374" s="600"/>
      <c r="DM374" s="600"/>
      <c r="DN374" s="600"/>
      <c r="DO374" s="600"/>
      <c r="DP374" s="600"/>
      <c r="DQ374" s="600"/>
      <c r="DR374" s="600"/>
      <c r="DS374" s="600"/>
      <c r="DT374" s="600"/>
      <c r="DU374" s="600"/>
      <c r="DV374" s="600"/>
      <c r="DW374" s="600"/>
      <c r="DX374" s="600"/>
      <c r="DY374" s="600"/>
      <c r="DZ374" s="600"/>
      <c r="EA374" s="600"/>
      <c r="EB374" s="600"/>
      <c r="EC374" s="600"/>
      <c r="ED374" s="600"/>
      <c r="EE374" s="600"/>
      <c r="EF374" s="600"/>
      <c r="EG374" s="600"/>
      <c r="EH374" s="600"/>
      <c r="EI374" s="600"/>
      <c r="EJ374" s="600"/>
      <c r="EK374" s="600"/>
      <c r="EL374" s="600"/>
      <c r="EM374" s="600"/>
      <c r="EN374" s="600"/>
      <c r="EO374" s="600"/>
      <c r="EP374" s="600"/>
      <c r="EQ374" s="600"/>
      <c r="ER374" s="600"/>
      <c r="ES374" s="600"/>
      <c r="ET374" s="600"/>
      <c r="EU374" s="600"/>
      <c r="EV374" s="600"/>
      <c r="EW374" s="600"/>
      <c r="EX374" s="600"/>
      <c r="EY374" s="600"/>
      <c r="EZ374" s="600"/>
      <c r="FA374" s="600"/>
      <c r="FB374" s="600"/>
      <c r="FC374" s="600"/>
      <c r="FD374" s="600"/>
      <c r="FE374" s="600"/>
      <c r="FF374" s="600"/>
      <c r="FG374" s="600"/>
      <c r="FH374" s="600"/>
      <c r="FI374" s="600"/>
      <c r="FJ374" s="600"/>
      <c r="FK374" s="600"/>
      <c r="FL374" s="600"/>
      <c r="FM374" s="600"/>
      <c r="FN374" s="600"/>
      <c r="FO374" s="600"/>
      <c r="FP374" s="600"/>
      <c r="FQ374" s="600"/>
      <c r="FR374" s="600"/>
      <c r="FS374" s="600"/>
      <c r="FT374" s="600"/>
      <c r="FU374" s="600"/>
      <c r="FV374" s="600"/>
      <c r="FW374" s="600"/>
      <c r="FX374" s="600"/>
      <c r="FY374" s="600"/>
      <c r="FZ374" s="600"/>
      <c r="GA374" s="600"/>
      <c r="GB374" s="600"/>
      <c r="GC374" s="600"/>
      <c r="GD374" s="600"/>
      <c r="GE374" s="600"/>
      <c r="GF374" s="600"/>
      <c r="GG374" s="600"/>
      <c r="GH374" s="600"/>
      <c r="GI374" s="600"/>
      <c r="GJ374" s="600"/>
      <c r="GK374" s="600"/>
      <c r="GL374" s="600"/>
      <c r="GM374" s="600"/>
      <c r="GN374" s="600"/>
      <c r="GO374" s="600"/>
      <c r="GP374" s="600"/>
      <c r="GQ374" s="600"/>
      <c r="GR374" s="600"/>
      <c r="GS374" s="600"/>
      <c r="GT374" s="600"/>
      <c r="GU374" s="600"/>
      <c r="GV374" s="600"/>
      <c r="GW374" s="600"/>
      <c r="GX374" s="600"/>
      <c r="GY374" s="600"/>
      <c r="GZ374" s="600"/>
      <c r="HA374" s="600"/>
      <c r="HB374" s="600"/>
      <c r="HC374" s="600"/>
      <c r="HD374" s="600"/>
      <c r="HE374" s="600"/>
      <c r="HF374" s="600"/>
      <c r="HG374" s="600"/>
      <c r="HH374" s="600"/>
      <c r="HI374" s="600"/>
      <c r="HJ374" s="600"/>
      <c r="HK374" s="600"/>
      <c r="HL374" s="600"/>
      <c r="HM374" s="600"/>
      <c r="HN374" s="600"/>
      <c r="HO374" s="600"/>
      <c r="HP374" s="600"/>
      <c r="HQ374" s="600"/>
      <c r="HR374" s="600"/>
      <c r="HS374" s="600"/>
      <c r="HT374" s="600"/>
      <c r="HU374" s="600"/>
      <c r="HV374" s="600"/>
      <c r="HW374" s="600"/>
      <c r="HX374" s="600"/>
      <c r="HY374" s="600"/>
      <c r="HZ374" s="600"/>
      <c r="IA374" s="600"/>
      <c r="IB374" s="600"/>
      <c r="IC374" s="600"/>
      <c r="ID374" s="600"/>
      <c r="IE374" s="600"/>
      <c r="IF374" s="600"/>
      <c r="IG374" s="600"/>
      <c r="IH374" s="600"/>
      <c r="II374" s="600"/>
      <c r="IJ374" s="600"/>
      <c r="IK374" s="600"/>
      <c r="IL374" s="600"/>
      <c r="IM374" s="600"/>
      <c r="IN374" s="600"/>
      <c r="IO374" s="600"/>
      <c r="IP374" s="600"/>
      <c r="IQ374" s="600"/>
      <c r="IR374" s="600"/>
      <c r="IS374" s="600"/>
      <c r="IT374" s="600"/>
      <c r="IU374" s="600"/>
    </row>
    <row r="375" spans="1:255" ht="16.5" customHeight="1" x14ac:dyDescent="0.25">
      <c r="A375" s="591"/>
      <c r="B375" s="592" t="s">
        <v>428</v>
      </c>
      <c r="C375" s="593" t="str">
        <f t="shared" si="111"/>
        <v>Belanja pemeliharaan Alat kantor dan Rumah Tangga - Alat Rumah tangga - Alat Pendingin</v>
      </c>
      <c r="D375" s="594">
        <v>40870000</v>
      </c>
      <c r="E375" s="594"/>
      <c r="F375" s="594"/>
      <c r="G375" s="594">
        <f t="shared" si="112"/>
        <v>0</v>
      </c>
      <c r="H375" s="594"/>
      <c r="I375" s="594"/>
      <c r="J375" s="594">
        <f t="shared" si="113"/>
        <v>0</v>
      </c>
      <c r="K375" s="594">
        <v>40870000</v>
      </c>
      <c r="L375" s="594"/>
      <c r="M375" s="594">
        <f t="shared" si="114"/>
        <v>40870000</v>
      </c>
      <c r="N375" s="594">
        <f t="shared" si="115"/>
        <v>40870000</v>
      </c>
      <c r="O375" s="595">
        <f t="shared" si="116"/>
        <v>0</v>
      </c>
      <c r="P375" s="600"/>
      <c r="Q375" s="596"/>
      <c r="R375" s="600"/>
      <c r="S375" s="600"/>
      <c r="T375" s="600"/>
      <c r="U375" s="600"/>
      <c r="V375" s="600"/>
      <c r="W375" s="600"/>
      <c r="X375" s="600"/>
      <c r="Y375" s="600"/>
      <c r="Z375" s="600"/>
      <c r="AA375" s="600"/>
      <c r="AB375" s="600"/>
      <c r="AC375" s="600"/>
      <c r="AD375" s="600"/>
      <c r="AE375" s="600"/>
      <c r="AF375" s="600"/>
      <c r="AG375" s="600"/>
      <c r="AH375" s="600"/>
      <c r="AI375" s="600"/>
      <c r="AJ375" s="600"/>
      <c r="AK375" s="600"/>
      <c r="AL375" s="600"/>
      <c r="AM375" s="600"/>
      <c r="AN375" s="600"/>
      <c r="AO375" s="600"/>
      <c r="AP375" s="600"/>
      <c r="AQ375" s="600"/>
      <c r="AR375" s="600"/>
      <c r="AS375" s="600"/>
      <c r="AT375" s="600"/>
      <c r="AU375" s="600"/>
      <c r="AV375" s="600"/>
      <c r="AW375" s="600"/>
      <c r="AX375" s="600"/>
      <c r="AY375" s="600"/>
      <c r="AZ375" s="600"/>
      <c r="BA375" s="600"/>
      <c r="BB375" s="600"/>
      <c r="BC375" s="600"/>
      <c r="BD375" s="600"/>
      <c r="BE375" s="600"/>
      <c r="BF375" s="600"/>
      <c r="BG375" s="600"/>
      <c r="BH375" s="600"/>
      <c r="BI375" s="600"/>
      <c r="BJ375" s="600"/>
      <c r="BK375" s="600"/>
      <c r="BL375" s="600"/>
      <c r="BM375" s="600"/>
      <c r="BN375" s="600"/>
      <c r="BO375" s="600"/>
      <c r="BP375" s="600"/>
      <c r="BQ375" s="600"/>
      <c r="BR375" s="600"/>
      <c r="BS375" s="600"/>
      <c r="BT375" s="600"/>
      <c r="BU375" s="600"/>
      <c r="BV375" s="600"/>
      <c r="BW375" s="600"/>
      <c r="BX375" s="600"/>
      <c r="BY375" s="600"/>
      <c r="BZ375" s="600"/>
      <c r="CA375" s="600"/>
      <c r="CB375" s="600"/>
      <c r="CC375" s="600"/>
      <c r="CD375" s="600"/>
      <c r="CE375" s="600"/>
      <c r="CF375" s="600"/>
      <c r="CG375" s="600"/>
      <c r="CH375" s="600"/>
      <c r="CI375" s="600"/>
      <c r="CJ375" s="600"/>
      <c r="CK375" s="600"/>
      <c r="CL375" s="600"/>
      <c r="CM375" s="600"/>
      <c r="CN375" s="600"/>
      <c r="CO375" s="600"/>
      <c r="CP375" s="600"/>
      <c r="CQ375" s="600"/>
      <c r="CR375" s="600"/>
      <c r="CS375" s="600"/>
      <c r="CT375" s="600"/>
      <c r="CU375" s="600"/>
      <c r="CV375" s="600"/>
      <c r="CW375" s="600"/>
      <c r="CX375" s="600"/>
      <c r="CY375" s="600"/>
      <c r="CZ375" s="600"/>
      <c r="DA375" s="600"/>
      <c r="DB375" s="600"/>
      <c r="DC375" s="600"/>
      <c r="DD375" s="600"/>
      <c r="DE375" s="600"/>
      <c r="DF375" s="600"/>
      <c r="DG375" s="600"/>
      <c r="DH375" s="600"/>
      <c r="DI375" s="600"/>
      <c r="DJ375" s="600"/>
      <c r="DK375" s="600"/>
      <c r="DL375" s="600"/>
      <c r="DM375" s="600"/>
      <c r="DN375" s="600"/>
      <c r="DO375" s="600"/>
      <c r="DP375" s="600"/>
      <c r="DQ375" s="600"/>
      <c r="DR375" s="600"/>
      <c r="DS375" s="600"/>
      <c r="DT375" s="600"/>
      <c r="DU375" s="600"/>
      <c r="DV375" s="600"/>
      <c r="DW375" s="600"/>
      <c r="DX375" s="600"/>
      <c r="DY375" s="600"/>
      <c r="DZ375" s="600"/>
      <c r="EA375" s="600"/>
      <c r="EB375" s="600"/>
      <c r="EC375" s="600"/>
      <c r="ED375" s="600"/>
      <c r="EE375" s="600"/>
      <c r="EF375" s="600"/>
      <c r="EG375" s="600"/>
      <c r="EH375" s="600"/>
      <c r="EI375" s="600"/>
      <c r="EJ375" s="600"/>
      <c r="EK375" s="600"/>
      <c r="EL375" s="600"/>
      <c r="EM375" s="600"/>
      <c r="EN375" s="600"/>
      <c r="EO375" s="600"/>
      <c r="EP375" s="600"/>
      <c r="EQ375" s="600"/>
      <c r="ER375" s="600"/>
      <c r="ES375" s="600"/>
      <c r="ET375" s="600"/>
      <c r="EU375" s="600"/>
      <c r="EV375" s="600"/>
      <c r="EW375" s="600"/>
      <c r="EX375" s="600"/>
      <c r="EY375" s="600"/>
      <c r="EZ375" s="600"/>
      <c r="FA375" s="600"/>
      <c r="FB375" s="600"/>
      <c r="FC375" s="600"/>
      <c r="FD375" s="600"/>
      <c r="FE375" s="600"/>
      <c r="FF375" s="600"/>
      <c r="FG375" s="600"/>
      <c r="FH375" s="600"/>
      <c r="FI375" s="600"/>
      <c r="FJ375" s="600"/>
      <c r="FK375" s="600"/>
      <c r="FL375" s="600"/>
      <c r="FM375" s="600"/>
      <c r="FN375" s="600"/>
      <c r="FO375" s="600"/>
      <c r="FP375" s="600"/>
      <c r="FQ375" s="600"/>
      <c r="FR375" s="600"/>
      <c r="FS375" s="600"/>
      <c r="FT375" s="600"/>
      <c r="FU375" s="600"/>
      <c r="FV375" s="600"/>
      <c r="FW375" s="600"/>
      <c r="FX375" s="600"/>
      <c r="FY375" s="600"/>
      <c r="FZ375" s="600"/>
      <c r="GA375" s="600"/>
      <c r="GB375" s="600"/>
      <c r="GC375" s="600"/>
      <c r="GD375" s="600"/>
      <c r="GE375" s="600"/>
      <c r="GF375" s="600"/>
      <c r="GG375" s="600"/>
      <c r="GH375" s="600"/>
      <c r="GI375" s="600"/>
      <c r="GJ375" s="600"/>
      <c r="GK375" s="600"/>
      <c r="GL375" s="600"/>
      <c r="GM375" s="600"/>
      <c r="GN375" s="600"/>
      <c r="GO375" s="600"/>
      <c r="GP375" s="600"/>
      <c r="GQ375" s="600"/>
      <c r="GR375" s="600"/>
      <c r="GS375" s="600"/>
      <c r="GT375" s="600"/>
      <c r="GU375" s="600"/>
      <c r="GV375" s="600"/>
      <c r="GW375" s="600"/>
      <c r="GX375" s="600"/>
      <c r="GY375" s="600"/>
      <c r="GZ375" s="600"/>
      <c r="HA375" s="600"/>
      <c r="HB375" s="600"/>
      <c r="HC375" s="600"/>
      <c r="HD375" s="600"/>
      <c r="HE375" s="600"/>
      <c r="HF375" s="600"/>
      <c r="HG375" s="600"/>
      <c r="HH375" s="600"/>
      <c r="HI375" s="600"/>
      <c r="HJ375" s="600"/>
      <c r="HK375" s="600"/>
      <c r="HL375" s="600"/>
      <c r="HM375" s="600"/>
      <c r="HN375" s="600"/>
      <c r="HO375" s="600"/>
      <c r="HP375" s="600"/>
      <c r="HQ375" s="600"/>
      <c r="HR375" s="600"/>
      <c r="HS375" s="600"/>
      <c r="HT375" s="600"/>
      <c r="HU375" s="600"/>
      <c r="HV375" s="600"/>
      <c r="HW375" s="600"/>
      <c r="HX375" s="600"/>
      <c r="HY375" s="600"/>
      <c r="HZ375" s="600"/>
      <c r="IA375" s="600"/>
      <c r="IB375" s="600"/>
      <c r="IC375" s="600"/>
      <c r="ID375" s="600"/>
      <c r="IE375" s="600"/>
      <c r="IF375" s="600"/>
      <c r="IG375" s="600"/>
      <c r="IH375" s="600"/>
      <c r="II375" s="600"/>
      <c r="IJ375" s="600"/>
      <c r="IK375" s="600"/>
      <c r="IL375" s="600"/>
      <c r="IM375" s="600"/>
      <c r="IN375" s="600"/>
      <c r="IO375" s="600"/>
      <c r="IP375" s="600"/>
      <c r="IQ375" s="600"/>
      <c r="IR375" s="600"/>
      <c r="IS375" s="600"/>
      <c r="IT375" s="600"/>
      <c r="IU375" s="600"/>
    </row>
    <row r="376" spans="1:255" ht="16.5" customHeight="1" x14ac:dyDescent="0.25">
      <c r="A376" s="591"/>
      <c r="B376" s="592" t="s">
        <v>421</v>
      </c>
      <c r="C376" s="593" t="str">
        <f t="shared" si="111"/>
        <v>Belanja Pemeliharaan Alat Kantor dan Rumah Tangga - Meja dan Kursi Kerja/Rapat pejabat - Meja Kerja Pejabat</v>
      </c>
      <c r="D376" s="594">
        <v>15200000</v>
      </c>
      <c r="E376" s="594"/>
      <c r="F376" s="594"/>
      <c r="G376" s="594">
        <f t="shared" si="112"/>
        <v>0</v>
      </c>
      <c r="H376" s="594"/>
      <c r="I376" s="594"/>
      <c r="J376" s="594">
        <f t="shared" si="113"/>
        <v>0</v>
      </c>
      <c r="K376" s="594">
        <v>15200000</v>
      </c>
      <c r="L376" s="594"/>
      <c r="M376" s="594">
        <f t="shared" si="114"/>
        <v>15200000</v>
      </c>
      <c r="N376" s="594">
        <f t="shared" si="115"/>
        <v>15200000</v>
      </c>
      <c r="O376" s="595">
        <f t="shared" si="116"/>
        <v>0</v>
      </c>
      <c r="Q376" s="596">
        <f>(N376/D376)*100</f>
        <v>100</v>
      </c>
    </row>
    <row r="377" spans="1:255" s="590" customFormat="1" ht="16.5" customHeight="1" x14ac:dyDescent="0.25">
      <c r="A377" s="591"/>
      <c r="B377" s="592" t="s">
        <v>422</v>
      </c>
      <c r="C377" s="593" t="str">
        <f t="shared" si="111"/>
        <v>Belanja Pemeliharaan Alat Kantor dan Rumah Tangga - Meja dan Kursi Kerja/Rapat pejabat - Kursi Kerja Pejabat</v>
      </c>
      <c r="D377" s="594">
        <v>15200000</v>
      </c>
      <c r="E377" s="594"/>
      <c r="F377" s="594"/>
      <c r="G377" s="594">
        <f t="shared" si="112"/>
        <v>0</v>
      </c>
      <c r="H377" s="594"/>
      <c r="I377" s="594"/>
      <c r="J377" s="594">
        <f t="shared" si="113"/>
        <v>0</v>
      </c>
      <c r="K377" s="594">
        <v>15200000</v>
      </c>
      <c r="L377" s="594"/>
      <c r="M377" s="594">
        <f t="shared" si="114"/>
        <v>15200000</v>
      </c>
      <c r="N377" s="594">
        <f t="shared" si="115"/>
        <v>15200000</v>
      </c>
      <c r="O377" s="595">
        <f t="shared" si="116"/>
        <v>0</v>
      </c>
      <c r="P377" s="561"/>
      <c r="Q377" s="596">
        <f>(N377/D377)*100</f>
        <v>100</v>
      </c>
      <c r="R377" s="561"/>
      <c r="S377" s="561"/>
      <c r="T377" s="561"/>
      <c r="U377" s="561"/>
      <c r="V377" s="561"/>
      <c r="W377" s="561"/>
      <c r="X377" s="561"/>
      <c r="Y377" s="561"/>
      <c r="Z377" s="561"/>
      <c r="AA377" s="561"/>
      <c r="AB377" s="561"/>
      <c r="AC377" s="561"/>
      <c r="AD377" s="561"/>
      <c r="AE377" s="561"/>
      <c r="AF377" s="561"/>
      <c r="AG377" s="561"/>
      <c r="AH377" s="561"/>
      <c r="AI377" s="561"/>
      <c r="AJ377" s="561"/>
      <c r="AK377" s="561"/>
      <c r="AL377" s="561"/>
      <c r="AM377" s="561"/>
      <c r="AN377" s="561"/>
      <c r="AO377" s="561"/>
      <c r="AP377" s="561"/>
      <c r="AQ377" s="561"/>
      <c r="AR377" s="561"/>
      <c r="AS377" s="561"/>
      <c r="AT377" s="561"/>
      <c r="AU377" s="561"/>
      <c r="AV377" s="561"/>
      <c r="AW377" s="561"/>
      <c r="AX377" s="561"/>
      <c r="AY377" s="561"/>
      <c r="AZ377" s="561"/>
      <c r="BA377" s="561"/>
      <c r="BB377" s="561"/>
      <c r="BC377" s="561"/>
      <c r="BD377" s="561"/>
      <c r="BE377" s="561"/>
      <c r="BF377" s="561"/>
      <c r="BG377" s="561"/>
      <c r="BH377" s="561"/>
      <c r="BI377" s="561"/>
      <c r="BJ377" s="561"/>
      <c r="BK377" s="561"/>
      <c r="BL377" s="561"/>
      <c r="BM377" s="561"/>
      <c r="BN377" s="561"/>
      <c r="BO377" s="561"/>
      <c r="BP377" s="561"/>
      <c r="BQ377" s="561"/>
      <c r="BR377" s="561"/>
      <c r="BS377" s="561"/>
      <c r="BT377" s="561"/>
      <c r="BU377" s="561"/>
      <c r="BV377" s="561"/>
      <c r="BW377" s="561"/>
      <c r="BX377" s="561"/>
      <c r="BY377" s="561"/>
      <c r="BZ377" s="561"/>
      <c r="CA377" s="561"/>
      <c r="CB377" s="561"/>
      <c r="CC377" s="561"/>
      <c r="CD377" s="561"/>
      <c r="CE377" s="561"/>
      <c r="CF377" s="561"/>
      <c r="CG377" s="561"/>
      <c r="CH377" s="561"/>
      <c r="CI377" s="561"/>
      <c r="CJ377" s="561"/>
      <c r="CK377" s="561"/>
      <c r="CL377" s="561"/>
      <c r="CM377" s="561"/>
      <c r="CN377" s="561"/>
      <c r="CO377" s="561"/>
      <c r="CP377" s="561"/>
      <c r="CQ377" s="561"/>
      <c r="CR377" s="561"/>
      <c r="CS377" s="561"/>
      <c r="CT377" s="561"/>
      <c r="CU377" s="561"/>
      <c r="CV377" s="561"/>
      <c r="CW377" s="561"/>
      <c r="CX377" s="561"/>
      <c r="CY377" s="561"/>
      <c r="CZ377" s="561"/>
      <c r="DA377" s="561"/>
      <c r="DB377" s="561"/>
      <c r="DC377" s="561"/>
      <c r="DD377" s="561"/>
      <c r="DE377" s="561"/>
      <c r="DF377" s="561"/>
      <c r="DG377" s="561"/>
      <c r="DH377" s="561"/>
      <c r="DI377" s="561"/>
      <c r="DJ377" s="561"/>
      <c r="DK377" s="561"/>
      <c r="DL377" s="561"/>
      <c r="DM377" s="561"/>
      <c r="DN377" s="561"/>
      <c r="DO377" s="561"/>
      <c r="DP377" s="561"/>
      <c r="DQ377" s="561"/>
      <c r="DR377" s="561"/>
      <c r="DS377" s="561"/>
      <c r="DT377" s="561"/>
      <c r="DU377" s="561"/>
      <c r="DV377" s="561"/>
      <c r="DW377" s="561"/>
      <c r="DX377" s="561"/>
      <c r="DY377" s="561"/>
      <c r="DZ377" s="561"/>
      <c r="EA377" s="561"/>
      <c r="EB377" s="561"/>
      <c r="EC377" s="561"/>
      <c r="ED377" s="561"/>
      <c r="EE377" s="561"/>
      <c r="EF377" s="561"/>
      <c r="EG377" s="561"/>
      <c r="EH377" s="561"/>
      <c r="EI377" s="561"/>
      <c r="EJ377" s="561"/>
      <c r="EK377" s="561"/>
      <c r="EL377" s="561"/>
      <c r="EM377" s="561"/>
      <c r="EN377" s="561"/>
      <c r="EO377" s="561"/>
      <c r="EP377" s="561"/>
      <c r="EQ377" s="561"/>
      <c r="ER377" s="561"/>
      <c r="ES377" s="561"/>
      <c r="ET377" s="561"/>
      <c r="EU377" s="561"/>
      <c r="EV377" s="561"/>
      <c r="EW377" s="561"/>
      <c r="EX377" s="561"/>
      <c r="EY377" s="561"/>
      <c r="EZ377" s="561"/>
      <c r="FA377" s="561"/>
      <c r="FB377" s="561"/>
      <c r="FC377" s="561"/>
      <c r="FD377" s="561"/>
      <c r="FE377" s="561"/>
      <c r="FF377" s="561"/>
      <c r="FG377" s="561"/>
      <c r="FH377" s="561"/>
      <c r="FI377" s="561"/>
      <c r="FJ377" s="561"/>
      <c r="FK377" s="561"/>
      <c r="FL377" s="561"/>
      <c r="FM377" s="561"/>
      <c r="FN377" s="561"/>
      <c r="FO377" s="561"/>
      <c r="FP377" s="561"/>
      <c r="FQ377" s="561"/>
      <c r="FR377" s="561"/>
      <c r="FS377" s="561"/>
      <c r="FT377" s="561"/>
      <c r="FU377" s="561"/>
      <c r="FV377" s="561"/>
      <c r="FW377" s="561"/>
      <c r="FX377" s="561"/>
      <c r="FY377" s="561"/>
      <c r="FZ377" s="561"/>
      <c r="GA377" s="561"/>
      <c r="GB377" s="561"/>
      <c r="GC377" s="561"/>
      <c r="GD377" s="561"/>
      <c r="GE377" s="561"/>
      <c r="GF377" s="561"/>
      <c r="GG377" s="561"/>
      <c r="GH377" s="561"/>
      <c r="GI377" s="561"/>
      <c r="GJ377" s="561"/>
      <c r="GK377" s="561"/>
      <c r="GL377" s="561"/>
      <c r="GM377" s="561"/>
      <c r="GN377" s="561"/>
      <c r="GO377" s="561"/>
      <c r="GP377" s="561"/>
      <c r="GQ377" s="561"/>
      <c r="GR377" s="561"/>
      <c r="GS377" s="561"/>
      <c r="GT377" s="561"/>
      <c r="GU377" s="561"/>
      <c r="GV377" s="561"/>
      <c r="GW377" s="561"/>
      <c r="GX377" s="561"/>
      <c r="GY377" s="561"/>
      <c r="GZ377" s="561"/>
      <c r="HA377" s="561"/>
      <c r="HB377" s="561"/>
      <c r="HC377" s="561"/>
      <c r="HD377" s="561"/>
      <c r="HE377" s="561"/>
      <c r="HF377" s="561"/>
      <c r="HG377" s="561"/>
      <c r="HH377" s="561"/>
      <c r="HI377" s="561"/>
      <c r="HJ377" s="561"/>
      <c r="HK377" s="561"/>
      <c r="HL377" s="561"/>
      <c r="HM377" s="561"/>
      <c r="HN377" s="561"/>
      <c r="HO377" s="561"/>
      <c r="HP377" s="561"/>
      <c r="HQ377" s="561"/>
      <c r="HR377" s="561"/>
      <c r="HS377" s="561"/>
      <c r="HT377" s="561"/>
      <c r="HU377" s="561"/>
      <c r="HV377" s="561"/>
      <c r="HW377" s="561"/>
      <c r="HX377" s="561"/>
      <c r="HY377" s="561"/>
      <c r="HZ377" s="561"/>
      <c r="IA377" s="561"/>
      <c r="IB377" s="561"/>
      <c r="IC377" s="561"/>
      <c r="ID377" s="561"/>
      <c r="IE377" s="561"/>
      <c r="IF377" s="561"/>
      <c r="IG377" s="561"/>
      <c r="IH377" s="561"/>
      <c r="II377" s="561"/>
      <c r="IJ377" s="561"/>
      <c r="IK377" s="561"/>
      <c r="IL377" s="561"/>
      <c r="IM377" s="561"/>
      <c r="IN377" s="561"/>
      <c r="IO377" s="561"/>
      <c r="IP377" s="561"/>
      <c r="IQ377" s="561"/>
      <c r="IR377" s="561"/>
      <c r="IS377" s="561"/>
      <c r="IT377" s="561"/>
      <c r="IU377" s="561"/>
    </row>
    <row r="378" spans="1:255" s="590" customFormat="1" ht="15" customHeight="1" x14ac:dyDescent="0.25">
      <c r="A378" s="591"/>
      <c r="B378" s="592" t="s">
        <v>530</v>
      </c>
      <c r="C378" s="636" t="str">
        <f t="shared" si="111"/>
        <v>Belanja Pemeliharaan Alat Laboratorium - Unit Alat Laboratorium - Alat Laboratorium Umum</v>
      </c>
      <c r="D378" s="594">
        <v>28024600</v>
      </c>
      <c r="E378" s="594"/>
      <c r="F378" s="594"/>
      <c r="G378" s="594">
        <f t="shared" si="112"/>
        <v>0</v>
      </c>
      <c r="H378" s="594"/>
      <c r="I378" s="594"/>
      <c r="J378" s="594">
        <f t="shared" si="113"/>
        <v>0</v>
      </c>
      <c r="K378" s="594">
        <v>0</v>
      </c>
      <c r="L378" s="594"/>
      <c r="M378" s="594">
        <f t="shared" si="114"/>
        <v>0</v>
      </c>
      <c r="N378" s="594">
        <f t="shared" si="115"/>
        <v>0</v>
      </c>
      <c r="O378" s="595">
        <f t="shared" si="116"/>
        <v>28024600</v>
      </c>
      <c r="P378" s="561"/>
      <c r="Q378" s="596"/>
      <c r="R378" s="561"/>
      <c r="S378" s="561"/>
      <c r="T378" s="561"/>
      <c r="U378" s="561"/>
      <c r="V378" s="561"/>
      <c r="W378" s="561"/>
      <c r="X378" s="561"/>
      <c r="Y378" s="561"/>
      <c r="Z378" s="561"/>
      <c r="AA378" s="561"/>
      <c r="AB378" s="561"/>
      <c r="AC378" s="561"/>
      <c r="AD378" s="561"/>
      <c r="AE378" s="561"/>
      <c r="AF378" s="561"/>
      <c r="AG378" s="561"/>
      <c r="AH378" s="561"/>
      <c r="AI378" s="561"/>
      <c r="AJ378" s="561"/>
      <c r="AK378" s="561"/>
      <c r="AL378" s="561"/>
      <c r="AM378" s="561"/>
      <c r="AN378" s="561"/>
      <c r="AO378" s="561"/>
      <c r="AP378" s="561"/>
      <c r="AQ378" s="561"/>
      <c r="AR378" s="561"/>
      <c r="AS378" s="561"/>
      <c r="AT378" s="561"/>
      <c r="AU378" s="561"/>
      <c r="AV378" s="561"/>
      <c r="AW378" s="561"/>
      <c r="AX378" s="561"/>
      <c r="AY378" s="561"/>
      <c r="AZ378" s="561"/>
      <c r="BA378" s="561"/>
      <c r="BB378" s="561"/>
      <c r="BC378" s="561"/>
      <c r="BD378" s="561"/>
      <c r="BE378" s="561"/>
      <c r="BF378" s="561"/>
      <c r="BG378" s="561"/>
      <c r="BH378" s="561"/>
      <c r="BI378" s="561"/>
      <c r="BJ378" s="561"/>
      <c r="BK378" s="561"/>
      <c r="BL378" s="561"/>
      <c r="BM378" s="561"/>
      <c r="BN378" s="561"/>
      <c r="BO378" s="561"/>
      <c r="BP378" s="561"/>
      <c r="BQ378" s="561"/>
      <c r="BR378" s="561"/>
      <c r="BS378" s="561"/>
      <c r="BT378" s="561"/>
      <c r="BU378" s="561"/>
      <c r="BV378" s="561"/>
      <c r="BW378" s="561"/>
      <c r="BX378" s="561"/>
      <c r="BY378" s="561"/>
      <c r="BZ378" s="561"/>
      <c r="CA378" s="561"/>
      <c r="CB378" s="561"/>
      <c r="CC378" s="561"/>
      <c r="CD378" s="561"/>
      <c r="CE378" s="561"/>
      <c r="CF378" s="561"/>
      <c r="CG378" s="561"/>
      <c r="CH378" s="561"/>
      <c r="CI378" s="561"/>
      <c r="CJ378" s="561"/>
      <c r="CK378" s="561"/>
      <c r="CL378" s="561"/>
      <c r="CM378" s="561"/>
      <c r="CN378" s="561"/>
      <c r="CO378" s="561"/>
      <c r="CP378" s="561"/>
      <c r="CQ378" s="561"/>
      <c r="CR378" s="561"/>
      <c r="CS378" s="561"/>
      <c r="CT378" s="561"/>
      <c r="CU378" s="561"/>
      <c r="CV378" s="561"/>
      <c r="CW378" s="561"/>
      <c r="CX378" s="561"/>
      <c r="CY378" s="561"/>
      <c r="CZ378" s="561"/>
      <c r="DA378" s="561"/>
      <c r="DB378" s="561"/>
      <c r="DC378" s="561"/>
      <c r="DD378" s="561"/>
      <c r="DE378" s="561"/>
      <c r="DF378" s="561"/>
      <c r="DG378" s="561"/>
      <c r="DH378" s="561"/>
      <c r="DI378" s="561"/>
      <c r="DJ378" s="561"/>
      <c r="DK378" s="561"/>
      <c r="DL378" s="561"/>
      <c r="DM378" s="561"/>
      <c r="DN378" s="561"/>
      <c r="DO378" s="561"/>
      <c r="DP378" s="561"/>
      <c r="DQ378" s="561"/>
      <c r="DR378" s="561"/>
      <c r="DS378" s="561"/>
      <c r="DT378" s="561"/>
      <c r="DU378" s="561"/>
      <c r="DV378" s="561"/>
      <c r="DW378" s="561"/>
      <c r="DX378" s="561"/>
      <c r="DY378" s="561"/>
      <c r="DZ378" s="561"/>
      <c r="EA378" s="561"/>
      <c r="EB378" s="561"/>
      <c r="EC378" s="561"/>
      <c r="ED378" s="561"/>
      <c r="EE378" s="561"/>
      <c r="EF378" s="561"/>
      <c r="EG378" s="561"/>
      <c r="EH378" s="561"/>
      <c r="EI378" s="561"/>
      <c r="EJ378" s="561"/>
      <c r="EK378" s="561"/>
      <c r="EL378" s="561"/>
      <c r="EM378" s="561"/>
      <c r="EN378" s="561"/>
      <c r="EO378" s="561"/>
      <c r="EP378" s="561"/>
      <c r="EQ378" s="561"/>
      <c r="ER378" s="561"/>
      <c r="ES378" s="561"/>
      <c r="ET378" s="561"/>
      <c r="EU378" s="561"/>
      <c r="EV378" s="561"/>
      <c r="EW378" s="561"/>
      <c r="EX378" s="561"/>
      <c r="EY378" s="561"/>
      <c r="EZ378" s="561"/>
      <c r="FA378" s="561"/>
      <c r="FB378" s="561"/>
      <c r="FC378" s="561"/>
      <c r="FD378" s="561"/>
      <c r="FE378" s="561"/>
      <c r="FF378" s="561"/>
      <c r="FG378" s="561"/>
      <c r="FH378" s="561"/>
      <c r="FI378" s="561"/>
      <c r="FJ378" s="561"/>
      <c r="FK378" s="561"/>
      <c r="FL378" s="561"/>
      <c r="FM378" s="561"/>
      <c r="FN378" s="561"/>
      <c r="FO378" s="561"/>
      <c r="FP378" s="561"/>
      <c r="FQ378" s="561"/>
      <c r="FR378" s="561"/>
      <c r="FS378" s="561"/>
      <c r="FT378" s="561"/>
      <c r="FU378" s="561"/>
      <c r="FV378" s="561"/>
      <c r="FW378" s="561"/>
      <c r="FX378" s="561"/>
      <c r="FY378" s="561"/>
      <c r="FZ378" s="561"/>
      <c r="GA378" s="561"/>
      <c r="GB378" s="561"/>
      <c r="GC378" s="561"/>
      <c r="GD378" s="561"/>
      <c r="GE378" s="561"/>
      <c r="GF378" s="561"/>
      <c r="GG378" s="561"/>
      <c r="GH378" s="561"/>
      <c r="GI378" s="561"/>
      <c r="GJ378" s="561"/>
      <c r="GK378" s="561"/>
      <c r="GL378" s="561"/>
      <c r="GM378" s="561"/>
      <c r="GN378" s="561"/>
      <c r="GO378" s="561"/>
      <c r="GP378" s="561"/>
      <c r="GQ378" s="561"/>
      <c r="GR378" s="561"/>
      <c r="GS378" s="561"/>
      <c r="GT378" s="561"/>
      <c r="GU378" s="561"/>
      <c r="GV378" s="561"/>
      <c r="GW378" s="561"/>
      <c r="GX378" s="561"/>
      <c r="GY378" s="561"/>
      <c r="GZ378" s="561"/>
      <c r="HA378" s="561"/>
      <c r="HB378" s="561"/>
      <c r="HC378" s="561"/>
      <c r="HD378" s="561"/>
      <c r="HE378" s="561"/>
      <c r="HF378" s="561"/>
      <c r="HG378" s="561"/>
      <c r="HH378" s="561"/>
      <c r="HI378" s="561"/>
      <c r="HJ378" s="561"/>
      <c r="HK378" s="561"/>
      <c r="HL378" s="561"/>
      <c r="HM378" s="561"/>
      <c r="HN378" s="561"/>
      <c r="HO378" s="561"/>
      <c r="HP378" s="561"/>
      <c r="HQ378" s="561"/>
      <c r="HR378" s="561"/>
      <c r="HS378" s="561"/>
      <c r="HT378" s="561"/>
      <c r="HU378" s="561"/>
      <c r="HV378" s="561"/>
      <c r="HW378" s="561"/>
      <c r="HX378" s="561"/>
      <c r="HY378" s="561"/>
      <c r="HZ378" s="561"/>
      <c r="IA378" s="561"/>
      <c r="IB378" s="561"/>
      <c r="IC378" s="561"/>
      <c r="ID378" s="561"/>
      <c r="IE378" s="561"/>
      <c r="IF378" s="561"/>
      <c r="IG378" s="561"/>
      <c r="IH378" s="561"/>
      <c r="II378" s="561"/>
      <c r="IJ378" s="561"/>
      <c r="IK378" s="561"/>
      <c r="IL378" s="561"/>
      <c r="IM378" s="561"/>
      <c r="IN378" s="561"/>
      <c r="IO378" s="561"/>
      <c r="IP378" s="561"/>
      <c r="IQ378" s="561"/>
      <c r="IR378" s="561"/>
      <c r="IS378" s="561"/>
      <c r="IT378" s="561"/>
      <c r="IU378" s="561"/>
    </row>
    <row r="379" spans="1:255" ht="16.5" customHeight="1" x14ac:dyDescent="0.25">
      <c r="A379" s="591"/>
      <c r="B379" s="592" t="s">
        <v>434</v>
      </c>
      <c r="C379" s="593" t="str">
        <f t="shared" si="111"/>
        <v>Belanja Pemeliharaan Komputer - Komputer Unit - Personal Computer</v>
      </c>
      <c r="D379" s="594">
        <v>53220000</v>
      </c>
      <c r="E379" s="594"/>
      <c r="F379" s="594"/>
      <c r="G379" s="594">
        <f t="shared" si="112"/>
        <v>0</v>
      </c>
      <c r="H379" s="594"/>
      <c r="I379" s="594"/>
      <c r="J379" s="594">
        <f t="shared" si="113"/>
        <v>0</v>
      </c>
      <c r="K379" s="594">
        <v>53220000</v>
      </c>
      <c r="L379" s="594"/>
      <c r="M379" s="594">
        <f t="shared" si="114"/>
        <v>53220000</v>
      </c>
      <c r="N379" s="594">
        <f t="shared" si="115"/>
        <v>53220000</v>
      </c>
      <c r="O379" s="595">
        <f t="shared" si="116"/>
        <v>0</v>
      </c>
      <c r="Q379" s="596">
        <f>(N379/D379)*100</f>
        <v>100</v>
      </c>
    </row>
    <row r="380" spans="1:255" ht="16.5" customHeight="1" x14ac:dyDescent="0.25">
      <c r="A380" s="591"/>
      <c r="B380" s="592" t="s">
        <v>431</v>
      </c>
      <c r="C380" s="593" t="str">
        <f t="shared" si="111"/>
        <v>Belanja Pemeliharaan bangunan Gedung - Bangunan Gedung Tempat Kerja - Bangunan Gedung Kantor</v>
      </c>
      <c r="D380" s="594">
        <v>162280000</v>
      </c>
      <c r="E380" s="594"/>
      <c r="F380" s="594"/>
      <c r="G380" s="594">
        <f t="shared" si="112"/>
        <v>0</v>
      </c>
      <c r="H380" s="594">
        <v>74780000</v>
      </c>
      <c r="I380" s="594"/>
      <c r="J380" s="594">
        <f t="shared" si="113"/>
        <v>74780000</v>
      </c>
      <c r="K380" s="594"/>
      <c r="L380" s="594"/>
      <c r="M380" s="594">
        <f t="shared" si="114"/>
        <v>0</v>
      </c>
      <c r="N380" s="594">
        <f t="shared" si="115"/>
        <v>74780000</v>
      </c>
      <c r="O380" s="595">
        <f t="shared" si="116"/>
        <v>87500000</v>
      </c>
      <c r="Q380" s="596">
        <f>(N380/D380)*100</f>
        <v>46.080847917180186</v>
      </c>
    </row>
    <row r="381" spans="1:255" ht="16.5" customHeight="1" x14ac:dyDescent="0.25">
      <c r="A381" s="591"/>
      <c r="B381" s="592" t="s">
        <v>315</v>
      </c>
      <c r="C381" s="593" t="str">
        <f t="shared" si="111"/>
        <v>Belanja Perjalanan Dinas Biasa</v>
      </c>
      <c r="D381" s="594">
        <v>59750400</v>
      </c>
      <c r="E381" s="594"/>
      <c r="F381" s="594"/>
      <c r="G381" s="594">
        <f t="shared" si="112"/>
        <v>0</v>
      </c>
      <c r="H381" s="594"/>
      <c r="I381" s="594"/>
      <c r="J381" s="594">
        <f t="shared" si="113"/>
        <v>0</v>
      </c>
      <c r="K381" s="594">
        <v>54840400</v>
      </c>
      <c r="L381" s="594"/>
      <c r="M381" s="594">
        <f t="shared" si="114"/>
        <v>54840400</v>
      </c>
      <c r="N381" s="594">
        <f t="shared" si="115"/>
        <v>54840400</v>
      </c>
      <c r="O381" s="595">
        <f t="shared" si="116"/>
        <v>4910000</v>
      </c>
      <c r="Q381" s="596"/>
    </row>
    <row r="382" spans="1:255" ht="15.75" customHeight="1" x14ac:dyDescent="0.25">
      <c r="A382" s="591"/>
      <c r="B382" s="592" t="s">
        <v>315</v>
      </c>
      <c r="C382" s="593" t="str">
        <f t="shared" si="111"/>
        <v>Belanja Perjalanan Dinas Biasa</v>
      </c>
      <c r="D382" s="594">
        <v>26600000</v>
      </c>
      <c r="E382" s="594"/>
      <c r="F382" s="594"/>
      <c r="G382" s="594">
        <f t="shared" si="112"/>
        <v>0</v>
      </c>
      <c r="H382" s="594"/>
      <c r="I382" s="594"/>
      <c r="J382" s="594">
        <f t="shared" si="113"/>
        <v>0</v>
      </c>
      <c r="K382" s="594">
        <v>25080000</v>
      </c>
      <c r="L382" s="594"/>
      <c r="M382" s="594">
        <f t="shared" si="114"/>
        <v>25080000</v>
      </c>
      <c r="N382" s="594">
        <f t="shared" si="115"/>
        <v>25080000</v>
      </c>
      <c r="O382" s="595">
        <f t="shared" si="116"/>
        <v>1520000</v>
      </c>
      <c r="Q382" s="596"/>
    </row>
    <row r="383" spans="1:255" ht="15.75" customHeight="1" x14ac:dyDescent="0.25">
      <c r="A383" s="591"/>
      <c r="B383" s="592" t="s">
        <v>315</v>
      </c>
      <c r="C383" s="593" t="str">
        <f t="shared" si="111"/>
        <v>Belanja Perjalanan Dinas Biasa</v>
      </c>
      <c r="D383" s="594">
        <v>6460000</v>
      </c>
      <c r="E383" s="594"/>
      <c r="F383" s="594"/>
      <c r="G383" s="594">
        <f t="shared" si="112"/>
        <v>0</v>
      </c>
      <c r="H383" s="594"/>
      <c r="I383" s="594"/>
      <c r="J383" s="594">
        <f t="shared" si="113"/>
        <v>0</v>
      </c>
      <c r="K383" s="594">
        <v>3440000</v>
      </c>
      <c r="L383" s="594"/>
      <c r="M383" s="594">
        <f t="shared" si="114"/>
        <v>3440000</v>
      </c>
      <c r="N383" s="594">
        <f t="shared" si="115"/>
        <v>3440000</v>
      </c>
      <c r="O383" s="595">
        <f t="shared" si="116"/>
        <v>3020000</v>
      </c>
      <c r="Q383" s="596"/>
    </row>
    <row r="384" spans="1:255" ht="15.75" customHeight="1" x14ac:dyDescent="0.25">
      <c r="A384" s="591"/>
      <c r="B384" s="592" t="s">
        <v>315</v>
      </c>
      <c r="C384" s="593" t="str">
        <f t="shared" si="111"/>
        <v>Belanja Perjalanan Dinas Biasa</v>
      </c>
      <c r="D384" s="594">
        <v>0</v>
      </c>
      <c r="E384" s="594"/>
      <c r="F384" s="594"/>
      <c r="G384" s="594">
        <f t="shared" si="112"/>
        <v>0</v>
      </c>
      <c r="H384" s="594"/>
      <c r="I384" s="594"/>
      <c r="J384" s="594">
        <f t="shared" si="113"/>
        <v>0</v>
      </c>
      <c r="K384" s="594">
        <v>0</v>
      </c>
      <c r="L384" s="594"/>
      <c r="M384" s="594">
        <f t="shared" si="114"/>
        <v>0</v>
      </c>
      <c r="N384" s="594">
        <f t="shared" si="115"/>
        <v>0</v>
      </c>
      <c r="O384" s="595">
        <f t="shared" si="116"/>
        <v>0</v>
      </c>
      <c r="Q384" s="596"/>
    </row>
    <row r="385" spans="1:255" ht="15.75" customHeight="1" x14ac:dyDescent="0.25">
      <c r="A385" s="591"/>
      <c r="B385" s="592" t="s">
        <v>315</v>
      </c>
      <c r="C385" s="593" t="str">
        <f t="shared" si="111"/>
        <v>Belanja Perjalanan Dinas Biasa</v>
      </c>
      <c r="D385" s="594">
        <v>20900000</v>
      </c>
      <c r="E385" s="594"/>
      <c r="F385" s="594"/>
      <c r="G385" s="594">
        <f t="shared" si="112"/>
        <v>0</v>
      </c>
      <c r="H385" s="594"/>
      <c r="I385" s="594"/>
      <c r="J385" s="594">
        <f t="shared" si="113"/>
        <v>0</v>
      </c>
      <c r="K385" s="594">
        <v>16415000</v>
      </c>
      <c r="L385" s="594"/>
      <c r="M385" s="594">
        <f t="shared" si="114"/>
        <v>16415000</v>
      </c>
      <c r="N385" s="594">
        <f t="shared" si="115"/>
        <v>16415000</v>
      </c>
      <c r="O385" s="595">
        <f t="shared" si="116"/>
        <v>4485000</v>
      </c>
      <c r="Q385" s="596"/>
    </row>
    <row r="386" spans="1:255" ht="12.75" customHeight="1" x14ac:dyDescent="0.25">
      <c r="A386" s="612"/>
      <c r="B386" s="592" t="s">
        <v>315</v>
      </c>
      <c r="C386" s="593" t="str">
        <f t="shared" si="111"/>
        <v>Belanja Perjalanan Dinas Biasa</v>
      </c>
      <c r="D386" s="594">
        <v>54720000</v>
      </c>
      <c r="E386" s="594"/>
      <c r="F386" s="594"/>
      <c r="G386" s="594">
        <f t="shared" si="112"/>
        <v>0</v>
      </c>
      <c r="H386" s="594"/>
      <c r="I386" s="594"/>
      <c r="J386" s="594">
        <f t="shared" si="113"/>
        <v>0</v>
      </c>
      <c r="K386" s="594">
        <v>27130000</v>
      </c>
      <c r="L386" s="594"/>
      <c r="M386" s="594">
        <f t="shared" si="114"/>
        <v>27130000</v>
      </c>
      <c r="N386" s="594">
        <f t="shared" si="115"/>
        <v>27130000</v>
      </c>
      <c r="O386" s="595">
        <f t="shared" si="116"/>
        <v>27590000</v>
      </c>
      <c r="Q386" s="596"/>
    </row>
    <row r="387" spans="1:255" s="590" customFormat="1" ht="15" customHeight="1" x14ac:dyDescent="0.25">
      <c r="A387" s="591"/>
      <c r="B387" s="592" t="s">
        <v>315</v>
      </c>
      <c r="C387" s="593" t="str">
        <f t="shared" si="111"/>
        <v>Belanja Perjalanan Dinas Biasa</v>
      </c>
      <c r="D387" s="594">
        <v>89070000</v>
      </c>
      <c r="E387" s="594"/>
      <c r="F387" s="594"/>
      <c r="G387" s="594">
        <f t="shared" si="112"/>
        <v>0</v>
      </c>
      <c r="H387" s="594"/>
      <c r="I387" s="594"/>
      <c r="J387" s="594">
        <f t="shared" si="113"/>
        <v>0</v>
      </c>
      <c r="K387" s="594">
        <v>70218600</v>
      </c>
      <c r="L387" s="594"/>
      <c r="M387" s="594">
        <f t="shared" si="114"/>
        <v>70218600</v>
      </c>
      <c r="N387" s="594">
        <f t="shared" si="115"/>
        <v>70218600</v>
      </c>
      <c r="O387" s="595">
        <f t="shared" si="116"/>
        <v>18851400</v>
      </c>
      <c r="P387" s="600"/>
      <c r="Q387" s="596"/>
      <c r="R387" s="600"/>
      <c r="S387" s="600"/>
      <c r="T387" s="600"/>
      <c r="U387" s="600"/>
      <c r="V387" s="600"/>
      <c r="W387" s="600"/>
      <c r="X387" s="600"/>
      <c r="Y387" s="600"/>
      <c r="Z387" s="600"/>
      <c r="AA387" s="600"/>
      <c r="AB387" s="600"/>
      <c r="AC387" s="600"/>
      <c r="AD387" s="600"/>
      <c r="AE387" s="600"/>
      <c r="AF387" s="600"/>
      <c r="AG387" s="600"/>
      <c r="AH387" s="600"/>
      <c r="AI387" s="600"/>
      <c r="AJ387" s="600"/>
      <c r="AK387" s="600"/>
      <c r="AL387" s="600"/>
      <c r="AM387" s="600"/>
      <c r="AN387" s="600"/>
      <c r="AO387" s="600"/>
      <c r="AP387" s="600"/>
      <c r="AQ387" s="600"/>
      <c r="AR387" s="600"/>
      <c r="AS387" s="600"/>
      <c r="AT387" s="600"/>
      <c r="AU387" s="600"/>
      <c r="AV387" s="600"/>
      <c r="AW387" s="600"/>
      <c r="AX387" s="600"/>
      <c r="AY387" s="600"/>
      <c r="AZ387" s="600"/>
      <c r="BA387" s="600"/>
      <c r="BB387" s="600"/>
      <c r="BC387" s="600"/>
      <c r="BD387" s="600"/>
      <c r="BE387" s="600"/>
      <c r="BF387" s="600"/>
      <c r="BG387" s="600"/>
      <c r="BH387" s="600"/>
      <c r="BI387" s="600"/>
      <c r="BJ387" s="600"/>
      <c r="BK387" s="600"/>
      <c r="BL387" s="600"/>
      <c r="BM387" s="600"/>
      <c r="BN387" s="600"/>
      <c r="BO387" s="600"/>
      <c r="BP387" s="600"/>
      <c r="BQ387" s="600"/>
      <c r="BR387" s="600"/>
      <c r="BS387" s="600"/>
      <c r="BT387" s="600"/>
      <c r="BU387" s="600"/>
      <c r="BV387" s="600"/>
      <c r="BW387" s="600"/>
      <c r="BX387" s="600"/>
      <c r="BY387" s="600"/>
      <c r="BZ387" s="600"/>
      <c r="CA387" s="600"/>
      <c r="CB387" s="600"/>
      <c r="CC387" s="600"/>
      <c r="CD387" s="600"/>
      <c r="CE387" s="600"/>
      <c r="CF387" s="600"/>
      <c r="CG387" s="600"/>
      <c r="CH387" s="600"/>
      <c r="CI387" s="600"/>
      <c r="CJ387" s="600"/>
      <c r="CK387" s="600"/>
      <c r="CL387" s="600"/>
      <c r="CM387" s="600"/>
      <c r="CN387" s="600"/>
      <c r="CO387" s="600"/>
      <c r="CP387" s="600"/>
      <c r="CQ387" s="600"/>
      <c r="CR387" s="600"/>
      <c r="CS387" s="600"/>
      <c r="CT387" s="600"/>
      <c r="CU387" s="600"/>
      <c r="CV387" s="600"/>
      <c r="CW387" s="600"/>
      <c r="CX387" s="600"/>
      <c r="CY387" s="600"/>
      <c r="CZ387" s="600"/>
      <c r="DA387" s="600"/>
      <c r="DB387" s="600"/>
      <c r="DC387" s="600"/>
      <c r="DD387" s="600"/>
      <c r="DE387" s="600"/>
      <c r="DF387" s="600"/>
      <c r="DG387" s="600"/>
      <c r="DH387" s="600"/>
      <c r="DI387" s="600"/>
      <c r="DJ387" s="600"/>
      <c r="DK387" s="600"/>
      <c r="DL387" s="600"/>
      <c r="DM387" s="600"/>
      <c r="DN387" s="600"/>
      <c r="DO387" s="600"/>
      <c r="DP387" s="600"/>
      <c r="DQ387" s="600"/>
      <c r="DR387" s="600"/>
      <c r="DS387" s="600"/>
      <c r="DT387" s="600"/>
      <c r="DU387" s="600"/>
      <c r="DV387" s="600"/>
      <c r="DW387" s="600"/>
      <c r="DX387" s="600"/>
      <c r="DY387" s="600"/>
      <c r="DZ387" s="600"/>
      <c r="EA387" s="600"/>
      <c r="EB387" s="600"/>
      <c r="EC387" s="600"/>
      <c r="ED387" s="600"/>
      <c r="EE387" s="600"/>
      <c r="EF387" s="600"/>
      <c r="EG387" s="600"/>
      <c r="EH387" s="600"/>
      <c r="EI387" s="600"/>
      <c r="EJ387" s="600"/>
      <c r="EK387" s="600"/>
      <c r="EL387" s="600"/>
      <c r="EM387" s="600"/>
      <c r="EN387" s="600"/>
      <c r="EO387" s="600"/>
      <c r="EP387" s="600"/>
      <c r="EQ387" s="600"/>
      <c r="ER387" s="600"/>
      <c r="ES387" s="600"/>
      <c r="ET387" s="600"/>
      <c r="EU387" s="600"/>
      <c r="EV387" s="600"/>
      <c r="EW387" s="600"/>
      <c r="EX387" s="600"/>
      <c r="EY387" s="600"/>
      <c r="EZ387" s="600"/>
      <c r="FA387" s="600"/>
      <c r="FB387" s="600"/>
      <c r="FC387" s="600"/>
      <c r="FD387" s="600"/>
      <c r="FE387" s="600"/>
      <c r="FF387" s="600"/>
      <c r="FG387" s="600"/>
      <c r="FH387" s="600"/>
      <c r="FI387" s="600"/>
      <c r="FJ387" s="600"/>
      <c r="FK387" s="600"/>
      <c r="FL387" s="600"/>
      <c r="FM387" s="600"/>
      <c r="FN387" s="600"/>
      <c r="FO387" s="600"/>
      <c r="FP387" s="600"/>
      <c r="FQ387" s="600"/>
      <c r="FR387" s="600"/>
      <c r="FS387" s="600"/>
      <c r="FT387" s="600"/>
      <c r="FU387" s="600"/>
      <c r="FV387" s="600"/>
      <c r="FW387" s="600"/>
      <c r="FX387" s="600"/>
      <c r="FY387" s="600"/>
      <c r="FZ387" s="600"/>
      <c r="GA387" s="600"/>
      <c r="GB387" s="600"/>
      <c r="GC387" s="600"/>
      <c r="GD387" s="600"/>
      <c r="GE387" s="600"/>
      <c r="GF387" s="600"/>
      <c r="GG387" s="600"/>
      <c r="GH387" s="600"/>
      <c r="GI387" s="600"/>
      <c r="GJ387" s="600"/>
      <c r="GK387" s="600"/>
      <c r="GL387" s="600"/>
      <c r="GM387" s="600"/>
      <c r="GN387" s="600"/>
      <c r="GO387" s="600"/>
      <c r="GP387" s="600"/>
      <c r="GQ387" s="600"/>
      <c r="GR387" s="600"/>
      <c r="GS387" s="600"/>
      <c r="GT387" s="600"/>
      <c r="GU387" s="600"/>
      <c r="GV387" s="600"/>
      <c r="GW387" s="600"/>
      <c r="GX387" s="600"/>
      <c r="GY387" s="600"/>
      <c r="GZ387" s="600"/>
      <c r="HA387" s="600"/>
      <c r="HB387" s="600"/>
      <c r="HC387" s="600"/>
      <c r="HD387" s="600"/>
      <c r="HE387" s="600"/>
      <c r="HF387" s="600"/>
      <c r="HG387" s="600"/>
      <c r="HH387" s="600"/>
      <c r="HI387" s="600"/>
      <c r="HJ387" s="600"/>
      <c r="HK387" s="600"/>
      <c r="HL387" s="600"/>
      <c r="HM387" s="600"/>
      <c r="HN387" s="600"/>
      <c r="HO387" s="600"/>
      <c r="HP387" s="600"/>
      <c r="HQ387" s="600"/>
      <c r="HR387" s="600"/>
      <c r="HS387" s="600"/>
      <c r="HT387" s="600"/>
      <c r="HU387" s="600"/>
      <c r="HV387" s="600"/>
      <c r="HW387" s="600"/>
      <c r="HX387" s="600"/>
      <c r="HY387" s="600"/>
      <c r="HZ387" s="600"/>
      <c r="IA387" s="600"/>
      <c r="IB387" s="600"/>
      <c r="IC387" s="600"/>
      <c r="ID387" s="600"/>
      <c r="IE387" s="600"/>
      <c r="IF387" s="600"/>
      <c r="IG387" s="600"/>
      <c r="IH387" s="600"/>
      <c r="II387" s="600"/>
      <c r="IJ387" s="600"/>
      <c r="IK387" s="600"/>
      <c r="IL387" s="600"/>
      <c r="IM387" s="600"/>
      <c r="IN387" s="600"/>
      <c r="IO387" s="600"/>
      <c r="IP387" s="600"/>
      <c r="IQ387" s="600"/>
      <c r="IR387" s="600"/>
      <c r="IS387" s="600"/>
      <c r="IT387" s="600"/>
      <c r="IU387" s="600"/>
    </row>
    <row r="388" spans="1:255" s="600" customFormat="1" ht="16.5" customHeight="1" x14ac:dyDescent="0.25">
      <c r="A388" s="591"/>
      <c r="B388" s="592" t="s">
        <v>315</v>
      </c>
      <c r="C388" s="593" t="str">
        <f t="shared" si="111"/>
        <v>Belanja Perjalanan Dinas Biasa</v>
      </c>
      <c r="D388" s="594">
        <v>837710000</v>
      </c>
      <c r="E388" s="594"/>
      <c r="F388" s="594"/>
      <c r="G388" s="594">
        <f t="shared" si="112"/>
        <v>0</v>
      </c>
      <c r="H388" s="594">
        <v>0</v>
      </c>
      <c r="I388" s="594"/>
      <c r="J388" s="594">
        <f t="shared" si="113"/>
        <v>0</v>
      </c>
      <c r="K388" s="594">
        <v>498370000</v>
      </c>
      <c r="L388" s="594"/>
      <c r="M388" s="594">
        <f t="shared" si="114"/>
        <v>498370000</v>
      </c>
      <c r="N388" s="594">
        <f t="shared" si="115"/>
        <v>498370000</v>
      </c>
      <c r="O388" s="595">
        <f t="shared" si="116"/>
        <v>339340000</v>
      </c>
      <c r="Q388" s="596"/>
    </row>
    <row r="389" spans="1:255" ht="16.5" customHeight="1" x14ac:dyDescent="0.25">
      <c r="A389" s="591"/>
      <c r="B389" s="592" t="s">
        <v>315</v>
      </c>
      <c r="C389" s="593" t="str">
        <f t="shared" si="111"/>
        <v>Belanja Perjalanan Dinas Biasa</v>
      </c>
      <c r="D389" s="594">
        <v>31920000</v>
      </c>
      <c r="E389" s="594"/>
      <c r="F389" s="594"/>
      <c r="G389" s="594">
        <f t="shared" si="112"/>
        <v>0</v>
      </c>
      <c r="H389" s="594"/>
      <c r="I389" s="594"/>
      <c r="J389" s="594">
        <f t="shared" si="113"/>
        <v>0</v>
      </c>
      <c r="K389" s="594">
        <v>28270000</v>
      </c>
      <c r="L389" s="594"/>
      <c r="M389" s="594">
        <f t="shared" si="114"/>
        <v>28270000</v>
      </c>
      <c r="N389" s="594">
        <f t="shared" si="115"/>
        <v>28270000</v>
      </c>
      <c r="O389" s="595">
        <f t="shared" si="116"/>
        <v>3650000</v>
      </c>
      <c r="P389" s="600">
        <v>23</v>
      </c>
      <c r="Q389" s="596">
        <f>(N389/D389)*100</f>
        <v>88.565162907268174</v>
      </c>
      <c r="R389" s="600"/>
      <c r="S389" s="600"/>
      <c r="T389" s="600"/>
      <c r="U389" s="600"/>
      <c r="V389" s="600"/>
      <c r="W389" s="600"/>
      <c r="X389" s="600"/>
      <c r="Y389" s="600"/>
      <c r="Z389" s="600"/>
      <c r="AA389" s="600"/>
      <c r="AB389" s="600"/>
      <c r="AC389" s="600"/>
      <c r="AD389" s="600"/>
      <c r="AE389" s="600"/>
      <c r="AF389" s="600"/>
      <c r="AG389" s="600"/>
      <c r="AH389" s="600"/>
      <c r="AI389" s="600"/>
      <c r="AJ389" s="600"/>
      <c r="AK389" s="600"/>
      <c r="AL389" s="600"/>
      <c r="AM389" s="600"/>
      <c r="AN389" s="600"/>
      <c r="AO389" s="600"/>
      <c r="AP389" s="600"/>
      <c r="AQ389" s="600"/>
      <c r="AR389" s="600"/>
      <c r="AS389" s="600"/>
      <c r="AT389" s="600"/>
      <c r="AU389" s="600"/>
      <c r="AV389" s="600"/>
      <c r="AW389" s="600"/>
      <c r="AX389" s="600"/>
      <c r="AY389" s="600"/>
      <c r="AZ389" s="600"/>
      <c r="BA389" s="600"/>
      <c r="BB389" s="600"/>
      <c r="BC389" s="600"/>
      <c r="BD389" s="600"/>
      <c r="BE389" s="600"/>
      <c r="BF389" s="600"/>
      <c r="BG389" s="600"/>
      <c r="BH389" s="600"/>
      <c r="BI389" s="600"/>
      <c r="BJ389" s="600"/>
      <c r="BK389" s="600"/>
      <c r="BL389" s="600"/>
      <c r="BM389" s="600"/>
      <c r="BN389" s="600"/>
      <c r="BO389" s="600"/>
      <c r="BP389" s="600"/>
      <c r="BQ389" s="600"/>
      <c r="BR389" s="600"/>
      <c r="BS389" s="600"/>
      <c r="BT389" s="600"/>
      <c r="BU389" s="600"/>
      <c r="BV389" s="600"/>
      <c r="BW389" s="600"/>
      <c r="BX389" s="600"/>
      <c r="BY389" s="600"/>
      <c r="BZ389" s="600"/>
      <c r="CA389" s="600"/>
      <c r="CB389" s="600"/>
      <c r="CC389" s="600"/>
      <c r="CD389" s="600"/>
      <c r="CE389" s="600"/>
      <c r="CF389" s="600"/>
      <c r="CG389" s="600"/>
      <c r="CH389" s="600"/>
      <c r="CI389" s="600"/>
      <c r="CJ389" s="600"/>
      <c r="CK389" s="600"/>
      <c r="CL389" s="600"/>
      <c r="CM389" s="600"/>
      <c r="CN389" s="600"/>
      <c r="CO389" s="600"/>
      <c r="CP389" s="600"/>
      <c r="CQ389" s="600"/>
      <c r="CR389" s="600"/>
      <c r="CS389" s="600"/>
      <c r="CT389" s="600"/>
      <c r="CU389" s="600"/>
      <c r="CV389" s="600"/>
      <c r="CW389" s="600"/>
      <c r="CX389" s="600"/>
      <c r="CY389" s="600"/>
      <c r="CZ389" s="600"/>
      <c r="DA389" s="600"/>
      <c r="DB389" s="600"/>
      <c r="DC389" s="600"/>
      <c r="DD389" s="600"/>
      <c r="DE389" s="600"/>
      <c r="DF389" s="600"/>
      <c r="DG389" s="600"/>
      <c r="DH389" s="600"/>
      <c r="DI389" s="600"/>
      <c r="DJ389" s="600"/>
      <c r="DK389" s="600"/>
      <c r="DL389" s="600"/>
      <c r="DM389" s="600"/>
      <c r="DN389" s="600"/>
      <c r="DO389" s="600"/>
      <c r="DP389" s="600"/>
      <c r="DQ389" s="600"/>
      <c r="DR389" s="600"/>
      <c r="DS389" s="600"/>
      <c r="DT389" s="600"/>
      <c r="DU389" s="600"/>
      <c r="DV389" s="600"/>
      <c r="DW389" s="600"/>
      <c r="DX389" s="600"/>
      <c r="DY389" s="600"/>
      <c r="DZ389" s="600"/>
      <c r="EA389" s="600"/>
      <c r="EB389" s="600"/>
      <c r="EC389" s="600"/>
      <c r="ED389" s="600"/>
      <c r="EE389" s="600"/>
      <c r="EF389" s="600"/>
      <c r="EG389" s="600"/>
      <c r="EH389" s="600"/>
      <c r="EI389" s="600"/>
      <c r="EJ389" s="600"/>
      <c r="EK389" s="600"/>
      <c r="EL389" s="600"/>
      <c r="EM389" s="600"/>
      <c r="EN389" s="600"/>
      <c r="EO389" s="600"/>
      <c r="EP389" s="600"/>
      <c r="EQ389" s="600"/>
      <c r="ER389" s="600"/>
      <c r="ES389" s="600"/>
      <c r="ET389" s="600"/>
      <c r="EU389" s="600"/>
      <c r="EV389" s="600"/>
      <c r="EW389" s="600"/>
      <c r="EX389" s="600"/>
      <c r="EY389" s="600"/>
      <c r="EZ389" s="600"/>
      <c r="FA389" s="600"/>
      <c r="FB389" s="600"/>
      <c r="FC389" s="600"/>
      <c r="FD389" s="600"/>
      <c r="FE389" s="600"/>
      <c r="FF389" s="600"/>
      <c r="FG389" s="600"/>
      <c r="FH389" s="600"/>
      <c r="FI389" s="600"/>
      <c r="FJ389" s="600"/>
      <c r="FK389" s="600"/>
      <c r="FL389" s="600"/>
      <c r="FM389" s="600"/>
      <c r="FN389" s="600"/>
      <c r="FO389" s="600"/>
      <c r="FP389" s="600"/>
      <c r="FQ389" s="600"/>
      <c r="FR389" s="600"/>
      <c r="FS389" s="600"/>
      <c r="FT389" s="600"/>
      <c r="FU389" s="600"/>
      <c r="FV389" s="600"/>
      <c r="FW389" s="600"/>
      <c r="FX389" s="600"/>
      <c r="FY389" s="600"/>
      <c r="FZ389" s="600"/>
      <c r="GA389" s="600"/>
      <c r="GB389" s="600"/>
      <c r="GC389" s="600"/>
      <c r="GD389" s="600"/>
      <c r="GE389" s="600"/>
      <c r="GF389" s="600"/>
      <c r="GG389" s="600"/>
      <c r="GH389" s="600"/>
      <c r="GI389" s="600"/>
      <c r="GJ389" s="600"/>
      <c r="GK389" s="600"/>
      <c r="GL389" s="600"/>
      <c r="GM389" s="600"/>
      <c r="GN389" s="600"/>
      <c r="GO389" s="600"/>
      <c r="GP389" s="600"/>
      <c r="GQ389" s="600"/>
      <c r="GR389" s="600"/>
      <c r="GS389" s="600"/>
      <c r="GT389" s="600"/>
      <c r="GU389" s="600"/>
      <c r="GV389" s="600"/>
      <c r="GW389" s="600"/>
      <c r="GX389" s="600"/>
      <c r="GY389" s="600"/>
      <c r="GZ389" s="600"/>
      <c r="HA389" s="600"/>
      <c r="HB389" s="600"/>
      <c r="HC389" s="600"/>
      <c r="HD389" s="600"/>
      <c r="HE389" s="600"/>
      <c r="HF389" s="600"/>
      <c r="HG389" s="600"/>
      <c r="HH389" s="600"/>
      <c r="HI389" s="600"/>
      <c r="HJ389" s="600"/>
      <c r="HK389" s="600"/>
      <c r="HL389" s="600"/>
      <c r="HM389" s="600"/>
      <c r="HN389" s="600"/>
      <c r="HO389" s="600"/>
      <c r="HP389" s="600"/>
      <c r="HQ389" s="600"/>
      <c r="HR389" s="600"/>
      <c r="HS389" s="600"/>
      <c r="HT389" s="600"/>
      <c r="HU389" s="600"/>
      <c r="HV389" s="600"/>
      <c r="HW389" s="600"/>
      <c r="HX389" s="600"/>
      <c r="HY389" s="600"/>
      <c r="HZ389" s="600"/>
      <c r="IA389" s="600"/>
      <c r="IB389" s="600"/>
      <c r="IC389" s="600"/>
      <c r="ID389" s="600"/>
      <c r="IE389" s="600"/>
      <c r="IF389" s="600"/>
      <c r="IG389" s="600"/>
      <c r="IH389" s="600"/>
      <c r="II389" s="600"/>
      <c r="IJ389" s="600"/>
      <c r="IK389" s="600"/>
      <c r="IL389" s="600"/>
      <c r="IM389" s="600"/>
      <c r="IN389" s="600"/>
      <c r="IO389" s="600"/>
      <c r="IP389" s="600"/>
      <c r="IQ389" s="600"/>
      <c r="IR389" s="600"/>
      <c r="IS389" s="600"/>
      <c r="IT389" s="600"/>
      <c r="IU389" s="600"/>
    </row>
    <row r="390" spans="1:255" ht="16.5" customHeight="1" x14ac:dyDescent="0.25">
      <c r="A390" s="591"/>
      <c r="B390" s="592" t="s">
        <v>315</v>
      </c>
      <c r="C390" s="593" t="str">
        <f t="shared" si="111"/>
        <v>Belanja Perjalanan Dinas Biasa</v>
      </c>
      <c r="D390" s="594">
        <v>31620000</v>
      </c>
      <c r="E390" s="594"/>
      <c r="F390" s="594"/>
      <c r="G390" s="594">
        <f t="shared" si="112"/>
        <v>0</v>
      </c>
      <c r="H390" s="594"/>
      <c r="I390" s="594"/>
      <c r="J390" s="594">
        <f t="shared" si="113"/>
        <v>0</v>
      </c>
      <c r="K390" s="594">
        <v>23885000</v>
      </c>
      <c r="L390" s="594"/>
      <c r="M390" s="594">
        <f t="shared" si="114"/>
        <v>23885000</v>
      </c>
      <c r="N390" s="594">
        <f t="shared" si="115"/>
        <v>23885000</v>
      </c>
      <c r="O390" s="595">
        <f t="shared" si="116"/>
        <v>7735000</v>
      </c>
      <c r="Q390" s="596"/>
    </row>
    <row r="391" spans="1:255" ht="16.5" customHeight="1" x14ac:dyDescent="0.25">
      <c r="A391" s="591"/>
      <c r="B391" s="592" t="s">
        <v>315</v>
      </c>
      <c r="C391" s="593" t="str">
        <f t="shared" si="111"/>
        <v>Belanja Perjalanan Dinas Biasa</v>
      </c>
      <c r="D391" s="594">
        <v>55000000</v>
      </c>
      <c r="E391" s="594"/>
      <c r="F391" s="594"/>
      <c r="G391" s="594">
        <f t="shared" si="112"/>
        <v>0</v>
      </c>
      <c r="H391" s="594"/>
      <c r="I391" s="594"/>
      <c r="J391" s="594">
        <f t="shared" si="113"/>
        <v>0</v>
      </c>
      <c r="K391" s="594">
        <v>33000000</v>
      </c>
      <c r="L391" s="594"/>
      <c r="M391" s="594">
        <f t="shared" si="114"/>
        <v>33000000</v>
      </c>
      <c r="N391" s="594">
        <f t="shared" si="115"/>
        <v>33000000</v>
      </c>
      <c r="O391" s="595">
        <f t="shared" si="116"/>
        <v>22000000</v>
      </c>
      <c r="Q391" s="596">
        <f>(N391/D391)*100</f>
        <v>60</v>
      </c>
    </row>
    <row r="392" spans="1:255" s="600" customFormat="1" ht="16.5" customHeight="1" x14ac:dyDescent="0.25">
      <c r="A392" s="591"/>
      <c r="B392" s="592" t="s">
        <v>315</v>
      </c>
      <c r="C392" s="593" t="str">
        <f t="shared" si="111"/>
        <v>Belanja Perjalanan Dinas Biasa</v>
      </c>
      <c r="D392" s="594">
        <v>24352000</v>
      </c>
      <c r="E392" s="594"/>
      <c r="F392" s="594"/>
      <c r="G392" s="594">
        <f t="shared" si="112"/>
        <v>0</v>
      </c>
      <c r="H392" s="594">
        <v>0</v>
      </c>
      <c r="I392" s="594"/>
      <c r="J392" s="594">
        <f t="shared" si="113"/>
        <v>0</v>
      </c>
      <c r="K392" s="594">
        <v>38205200</v>
      </c>
      <c r="L392" s="594"/>
      <c r="M392" s="594">
        <f t="shared" si="114"/>
        <v>38205200</v>
      </c>
      <c r="N392" s="594">
        <f t="shared" si="115"/>
        <v>38205200</v>
      </c>
      <c r="O392" s="595">
        <f t="shared" si="116"/>
        <v>-13853200</v>
      </c>
      <c r="P392" s="561"/>
      <c r="Q392" s="596"/>
      <c r="R392" s="561"/>
      <c r="S392" s="561"/>
      <c r="T392" s="561"/>
      <c r="U392" s="561"/>
      <c r="V392" s="561"/>
      <c r="W392" s="561"/>
      <c r="X392" s="561"/>
      <c r="Y392" s="561"/>
      <c r="Z392" s="561"/>
      <c r="AA392" s="561"/>
      <c r="AB392" s="561"/>
      <c r="AC392" s="561"/>
      <c r="AD392" s="561"/>
      <c r="AE392" s="561"/>
      <c r="AF392" s="561"/>
      <c r="AG392" s="561"/>
      <c r="AH392" s="561"/>
      <c r="AI392" s="561"/>
      <c r="AJ392" s="561"/>
      <c r="AK392" s="561"/>
      <c r="AL392" s="561"/>
      <c r="AM392" s="561"/>
      <c r="AN392" s="561"/>
      <c r="AO392" s="561"/>
      <c r="AP392" s="561"/>
      <c r="AQ392" s="561"/>
      <c r="AR392" s="561"/>
      <c r="AS392" s="561"/>
      <c r="AT392" s="561"/>
      <c r="AU392" s="561"/>
      <c r="AV392" s="561"/>
      <c r="AW392" s="561"/>
      <c r="AX392" s="561"/>
      <c r="AY392" s="561"/>
      <c r="AZ392" s="561"/>
      <c r="BA392" s="561"/>
      <c r="BB392" s="561"/>
      <c r="BC392" s="561"/>
      <c r="BD392" s="561"/>
      <c r="BE392" s="561"/>
      <c r="BF392" s="561"/>
      <c r="BG392" s="561"/>
      <c r="BH392" s="561"/>
      <c r="BI392" s="561"/>
      <c r="BJ392" s="561"/>
      <c r="BK392" s="561"/>
      <c r="BL392" s="561"/>
      <c r="BM392" s="561"/>
      <c r="BN392" s="561"/>
      <c r="BO392" s="561"/>
      <c r="BP392" s="561"/>
      <c r="BQ392" s="561"/>
      <c r="BR392" s="561"/>
      <c r="BS392" s="561"/>
      <c r="BT392" s="561"/>
      <c r="BU392" s="561"/>
      <c r="BV392" s="561"/>
      <c r="BW392" s="561"/>
      <c r="BX392" s="561"/>
      <c r="BY392" s="561"/>
      <c r="BZ392" s="561"/>
      <c r="CA392" s="561"/>
      <c r="CB392" s="561"/>
      <c r="CC392" s="561"/>
      <c r="CD392" s="561"/>
      <c r="CE392" s="561"/>
      <c r="CF392" s="561"/>
      <c r="CG392" s="561"/>
      <c r="CH392" s="561"/>
      <c r="CI392" s="561"/>
      <c r="CJ392" s="561"/>
      <c r="CK392" s="561"/>
      <c r="CL392" s="561"/>
      <c r="CM392" s="561"/>
      <c r="CN392" s="561"/>
      <c r="CO392" s="561"/>
      <c r="CP392" s="561"/>
      <c r="CQ392" s="561"/>
      <c r="CR392" s="561"/>
      <c r="CS392" s="561"/>
      <c r="CT392" s="561"/>
      <c r="CU392" s="561"/>
      <c r="CV392" s="561"/>
      <c r="CW392" s="561"/>
      <c r="CX392" s="561"/>
      <c r="CY392" s="561"/>
      <c r="CZ392" s="561"/>
      <c r="DA392" s="561"/>
      <c r="DB392" s="561"/>
      <c r="DC392" s="561"/>
      <c r="DD392" s="561"/>
      <c r="DE392" s="561"/>
      <c r="DF392" s="561"/>
      <c r="DG392" s="561"/>
      <c r="DH392" s="561"/>
      <c r="DI392" s="561"/>
      <c r="DJ392" s="561"/>
      <c r="DK392" s="561"/>
      <c r="DL392" s="561"/>
      <c r="DM392" s="561"/>
      <c r="DN392" s="561"/>
      <c r="DO392" s="561"/>
      <c r="DP392" s="561"/>
      <c r="DQ392" s="561"/>
      <c r="DR392" s="561"/>
      <c r="DS392" s="561"/>
      <c r="DT392" s="561"/>
      <c r="DU392" s="561"/>
      <c r="DV392" s="561"/>
      <c r="DW392" s="561"/>
      <c r="DX392" s="561"/>
      <c r="DY392" s="561"/>
      <c r="DZ392" s="561"/>
      <c r="EA392" s="561"/>
      <c r="EB392" s="561"/>
      <c r="EC392" s="561"/>
      <c r="ED392" s="561"/>
      <c r="EE392" s="561"/>
      <c r="EF392" s="561"/>
      <c r="EG392" s="561"/>
      <c r="EH392" s="561"/>
      <c r="EI392" s="561"/>
      <c r="EJ392" s="561"/>
      <c r="EK392" s="561"/>
      <c r="EL392" s="561"/>
      <c r="EM392" s="561"/>
      <c r="EN392" s="561"/>
      <c r="EO392" s="561"/>
      <c r="EP392" s="561"/>
      <c r="EQ392" s="561"/>
      <c r="ER392" s="561"/>
      <c r="ES392" s="561"/>
      <c r="ET392" s="561"/>
      <c r="EU392" s="561"/>
      <c r="EV392" s="561"/>
      <c r="EW392" s="561"/>
      <c r="EX392" s="561"/>
      <c r="EY392" s="561"/>
      <c r="EZ392" s="561"/>
      <c r="FA392" s="561"/>
      <c r="FB392" s="561"/>
      <c r="FC392" s="561"/>
      <c r="FD392" s="561"/>
      <c r="FE392" s="561"/>
      <c r="FF392" s="561"/>
      <c r="FG392" s="561"/>
      <c r="FH392" s="561"/>
      <c r="FI392" s="561"/>
      <c r="FJ392" s="561"/>
      <c r="FK392" s="561"/>
      <c r="FL392" s="561"/>
      <c r="FM392" s="561"/>
      <c r="FN392" s="561"/>
      <c r="FO392" s="561"/>
      <c r="FP392" s="561"/>
      <c r="FQ392" s="561"/>
      <c r="FR392" s="561"/>
      <c r="FS392" s="561"/>
      <c r="FT392" s="561"/>
      <c r="FU392" s="561"/>
      <c r="FV392" s="561"/>
      <c r="FW392" s="561"/>
      <c r="FX392" s="561"/>
      <c r="FY392" s="561"/>
      <c r="FZ392" s="561"/>
      <c r="GA392" s="561"/>
      <c r="GB392" s="561"/>
      <c r="GC392" s="561"/>
      <c r="GD392" s="561"/>
      <c r="GE392" s="561"/>
      <c r="GF392" s="561"/>
      <c r="GG392" s="561"/>
      <c r="GH392" s="561"/>
      <c r="GI392" s="561"/>
      <c r="GJ392" s="561"/>
      <c r="GK392" s="561"/>
      <c r="GL392" s="561"/>
      <c r="GM392" s="561"/>
      <c r="GN392" s="561"/>
      <c r="GO392" s="561"/>
      <c r="GP392" s="561"/>
      <c r="GQ392" s="561"/>
      <c r="GR392" s="561"/>
      <c r="GS392" s="561"/>
      <c r="GT392" s="561"/>
      <c r="GU392" s="561"/>
      <c r="GV392" s="561"/>
      <c r="GW392" s="561"/>
      <c r="GX392" s="561"/>
      <c r="GY392" s="561"/>
      <c r="GZ392" s="561"/>
      <c r="HA392" s="561"/>
      <c r="HB392" s="561"/>
      <c r="HC392" s="561"/>
      <c r="HD392" s="561"/>
      <c r="HE392" s="561"/>
      <c r="HF392" s="561"/>
      <c r="HG392" s="561"/>
      <c r="HH392" s="561"/>
      <c r="HI392" s="561"/>
      <c r="HJ392" s="561"/>
      <c r="HK392" s="561"/>
      <c r="HL392" s="561"/>
      <c r="HM392" s="561"/>
      <c r="HN392" s="561"/>
      <c r="HO392" s="561"/>
      <c r="HP392" s="561"/>
      <c r="HQ392" s="561"/>
      <c r="HR392" s="561"/>
      <c r="HS392" s="561"/>
      <c r="HT392" s="561"/>
      <c r="HU392" s="561"/>
      <c r="HV392" s="561"/>
      <c r="HW392" s="561"/>
      <c r="HX392" s="561"/>
      <c r="HY392" s="561"/>
      <c r="HZ392" s="561"/>
      <c r="IA392" s="561"/>
      <c r="IB392" s="561"/>
      <c r="IC392" s="561"/>
      <c r="ID392" s="561"/>
      <c r="IE392" s="561"/>
      <c r="IF392" s="561"/>
      <c r="IG392" s="561"/>
      <c r="IH392" s="561"/>
      <c r="II392" s="561"/>
      <c r="IJ392" s="561"/>
      <c r="IK392" s="561"/>
      <c r="IL392" s="561"/>
      <c r="IM392" s="561"/>
      <c r="IN392" s="561"/>
      <c r="IO392" s="561"/>
      <c r="IP392" s="561"/>
      <c r="IQ392" s="561"/>
      <c r="IR392" s="561"/>
      <c r="IS392" s="561"/>
      <c r="IT392" s="561"/>
      <c r="IU392" s="561"/>
    </row>
    <row r="393" spans="1:255" s="600" customFormat="1" ht="16.5" customHeight="1" x14ac:dyDescent="0.25">
      <c r="A393" s="591"/>
      <c r="B393" s="592" t="s">
        <v>315</v>
      </c>
      <c r="C393" s="593" t="str">
        <f t="shared" si="111"/>
        <v>Belanja Perjalanan Dinas Biasa</v>
      </c>
      <c r="D393" s="594">
        <v>5700000</v>
      </c>
      <c r="E393" s="594"/>
      <c r="F393" s="594"/>
      <c r="G393" s="594">
        <f t="shared" si="112"/>
        <v>0</v>
      </c>
      <c r="H393" s="594"/>
      <c r="I393" s="594"/>
      <c r="J393" s="594">
        <f t="shared" si="113"/>
        <v>0</v>
      </c>
      <c r="K393" s="594">
        <v>760000</v>
      </c>
      <c r="L393" s="594"/>
      <c r="M393" s="594">
        <f t="shared" si="114"/>
        <v>760000</v>
      </c>
      <c r="N393" s="594">
        <f t="shared" si="115"/>
        <v>760000</v>
      </c>
      <c r="O393" s="595">
        <f t="shared" si="116"/>
        <v>4940000</v>
      </c>
      <c r="P393" s="561"/>
      <c r="Q393" s="596">
        <f>(N393/D393)*100</f>
        <v>13.333333333333334</v>
      </c>
      <c r="R393" s="561"/>
      <c r="S393" s="561"/>
      <c r="T393" s="561"/>
      <c r="U393" s="561"/>
      <c r="V393" s="561"/>
      <c r="W393" s="561"/>
      <c r="X393" s="561"/>
      <c r="Y393" s="561"/>
      <c r="Z393" s="561"/>
      <c r="AA393" s="561"/>
      <c r="AB393" s="561"/>
      <c r="AC393" s="561"/>
      <c r="AD393" s="561"/>
      <c r="AE393" s="561"/>
      <c r="AF393" s="561"/>
      <c r="AG393" s="561"/>
      <c r="AH393" s="561"/>
      <c r="AI393" s="561"/>
      <c r="AJ393" s="561"/>
      <c r="AK393" s="561"/>
      <c r="AL393" s="561"/>
      <c r="AM393" s="561"/>
      <c r="AN393" s="561"/>
      <c r="AO393" s="561"/>
      <c r="AP393" s="561"/>
      <c r="AQ393" s="561"/>
      <c r="AR393" s="561"/>
      <c r="AS393" s="561"/>
      <c r="AT393" s="561"/>
      <c r="AU393" s="561"/>
      <c r="AV393" s="561"/>
      <c r="AW393" s="561"/>
      <c r="AX393" s="561"/>
      <c r="AY393" s="561"/>
      <c r="AZ393" s="561"/>
      <c r="BA393" s="561"/>
      <c r="BB393" s="561"/>
      <c r="BC393" s="561"/>
      <c r="BD393" s="561"/>
      <c r="BE393" s="561"/>
      <c r="BF393" s="561"/>
      <c r="BG393" s="561"/>
      <c r="BH393" s="561"/>
      <c r="BI393" s="561"/>
      <c r="BJ393" s="561"/>
      <c r="BK393" s="561"/>
      <c r="BL393" s="561"/>
      <c r="BM393" s="561"/>
      <c r="BN393" s="561"/>
      <c r="BO393" s="561"/>
      <c r="BP393" s="561"/>
      <c r="BQ393" s="561"/>
      <c r="BR393" s="561"/>
      <c r="BS393" s="561"/>
      <c r="BT393" s="561"/>
      <c r="BU393" s="561"/>
      <c r="BV393" s="561"/>
      <c r="BW393" s="561"/>
      <c r="BX393" s="561"/>
      <c r="BY393" s="561"/>
      <c r="BZ393" s="561"/>
      <c r="CA393" s="561"/>
      <c r="CB393" s="561"/>
      <c r="CC393" s="561"/>
      <c r="CD393" s="561"/>
      <c r="CE393" s="561"/>
      <c r="CF393" s="561"/>
      <c r="CG393" s="561"/>
      <c r="CH393" s="561"/>
      <c r="CI393" s="561"/>
      <c r="CJ393" s="561"/>
      <c r="CK393" s="561"/>
      <c r="CL393" s="561"/>
      <c r="CM393" s="561"/>
      <c r="CN393" s="561"/>
      <c r="CO393" s="561"/>
      <c r="CP393" s="561"/>
      <c r="CQ393" s="561"/>
      <c r="CR393" s="561"/>
      <c r="CS393" s="561"/>
      <c r="CT393" s="561"/>
      <c r="CU393" s="561"/>
      <c r="CV393" s="561"/>
      <c r="CW393" s="561"/>
      <c r="CX393" s="561"/>
      <c r="CY393" s="561"/>
      <c r="CZ393" s="561"/>
      <c r="DA393" s="561"/>
      <c r="DB393" s="561"/>
      <c r="DC393" s="561"/>
      <c r="DD393" s="561"/>
      <c r="DE393" s="561"/>
      <c r="DF393" s="561"/>
      <c r="DG393" s="561"/>
      <c r="DH393" s="561"/>
      <c r="DI393" s="561"/>
      <c r="DJ393" s="561"/>
      <c r="DK393" s="561"/>
      <c r="DL393" s="561"/>
      <c r="DM393" s="561"/>
      <c r="DN393" s="561"/>
      <c r="DO393" s="561"/>
      <c r="DP393" s="561"/>
      <c r="DQ393" s="561"/>
      <c r="DR393" s="561"/>
      <c r="DS393" s="561"/>
      <c r="DT393" s="561"/>
      <c r="DU393" s="561"/>
      <c r="DV393" s="561"/>
      <c r="DW393" s="561"/>
      <c r="DX393" s="561"/>
      <c r="DY393" s="561"/>
      <c r="DZ393" s="561"/>
      <c r="EA393" s="561"/>
      <c r="EB393" s="561"/>
      <c r="EC393" s="561"/>
      <c r="ED393" s="561"/>
      <c r="EE393" s="561"/>
      <c r="EF393" s="561"/>
      <c r="EG393" s="561"/>
      <c r="EH393" s="561"/>
      <c r="EI393" s="561"/>
      <c r="EJ393" s="561"/>
      <c r="EK393" s="561"/>
      <c r="EL393" s="561"/>
      <c r="EM393" s="561"/>
      <c r="EN393" s="561"/>
      <c r="EO393" s="561"/>
      <c r="EP393" s="561"/>
      <c r="EQ393" s="561"/>
      <c r="ER393" s="561"/>
      <c r="ES393" s="561"/>
      <c r="ET393" s="561"/>
      <c r="EU393" s="561"/>
      <c r="EV393" s="561"/>
      <c r="EW393" s="561"/>
      <c r="EX393" s="561"/>
      <c r="EY393" s="561"/>
      <c r="EZ393" s="561"/>
      <c r="FA393" s="561"/>
      <c r="FB393" s="561"/>
      <c r="FC393" s="561"/>
      <c r="FD393" s="561"/>
      <c r="FE393" s="561"/>
      <c r="FF393" s="561"/>
      <c r="FG393" s="561"/>
      <c r="FH393" s="561"/>
      <c r="FI393" s="561"/>
      <c r="FJ393" s="561"/>
      <c r="FK393" s="561"/>
      <c r="FL393" s="561"/>
      <c r="FM393" s="561"/>
      <c r="FN393" s="561"/>
      <c r="FO393" s="561"/>
      <c r="FP393" s="561"/>
      <c r="FQ393" s="561"/>
      <c r="FR393" s="561"/>
      <c r="FS393" s="561"/>
      <c r="FT393" s="561"/>
      <c r="FU393" s="561"/>
      <c r="FV393" s="561"/>
      <c r="FW393" s="561"/>
      <c r="FX393" s="561"/>
      <c r="FY393" s="561"/>
      <c r="FZ393" s="561"/>
      <c r="GA393" s="561"/>
      <c r="GB393" s="561"/>
      <c r="GC393" s="561"/>
      <c r="GD393" s="561"/>
      <c r="GE393" s="561"/>
      <c r="GF393" s="561"/>
      <c r="GG393" s="561"/>
      <c r="GH393" s="561"/>
      <c r="GI393" s="561"/>
      <c r="GJ393" s="561"/>
      <c r="GK393" s="561"/>
      <c r="GL393" s="561"/>
      <c r="GM393" s="561"/>
      <c r="GN393" s="561"/>
      <c r="GO393" s="561"/>
      <c r="GP393" s="561"/>
      <c r="GQ393" s="561"/>
      <c r="GR393" s="561"/>
      <c r="GS393" s="561"/>
      <c r="GT393" s="561"/>
      <c r="GU393" s="561"/>
      <c r="GV393" s="561"/>
      <c r="GW393" s="561"/>
      <c r="GX393" s="561"/>
      <c r="GY393" s="561"/>
      <c r="GZ393" s="561"/>
      <c r="HA393" s="561"/>
      <c r="HB393" s="561"/>
      <c r="HC393" s="561"/>
      <c r="HD393" s="561"/>
      <c r="HE393" s="561"/>
      <c r="HF393" s="561"/>
      <c r="HG393" s="561"/>
      <c r="HH393" s="561"/>
      <c r="HI393" s="561"/>
      <c r="HJ393" s="561"/>
      <c r="HK393" s="561"/>
      <c r="HL393" s="561"/>
      <c r="HM393" s="561"/>
      <c r="HN393" s="561"/>
      <c r="HO393" s="561"/>
      <c r="HP393" s="561"/>
      <c r="HQ393" s="561"/>
      <c r="HR393" s="561"/>
      <c r="HS393" s="561"/>
      <c r="HT393" s="561"/>
      <c r="HU393" s="561"/>
      <c r="HV393" s="561"/>
      <c r="HW393" s="561"/>
      <c r="HX393" s="561"/>
      <c r="HY393" s="561"/>
      <c r="HZ393" s="561"/>
      <c r="IA393" s="561"/>
      <c r="IB393" s="561"/>
      <c r="IC393" s="561"/>
      <c r="ID393" s="561"/>
      <c r="IE393" s="561"/>
      <c r="IF393" s="561"/>
      <c r="IG393" s="561"/>
      <c r="IH393" s="561"/>
      <c r="II393" s="561"/>
      <c r="IJ393" s="561"/>
      <c r="IK393" s="561"/>
      <c r="IL393" s="561"/>
      <c r="IM393" s="561"/>
      <c r="IN393" s="561"/>
      <c r="IO393" s="561"/>
      <c r="IP393" s="561"/>
      <c r="IQ393" s="561"/>
      <c r="IR393" s="561"/>
      <c r="IS393" s="561"/>
      <c r="IT393" s="561"/>
      <c r="IU393" s="561"/>
    </row>
    <row r="394" spans="1:255" s="600" customFormat="1" ht="16.5" customHeight="1" x14ac:dyDescent="0.25">
      <c r="A394" s="591"/>
      <c r="B394" s="592" t="s">
        <v>315</v>
      </c>
      <c r="C394" s="593" t="str">
        <f t="shared" si="111"/>
        <v>Belanja Perjalanan Dinas Biasa</v>
      </c>
      <c r="D394" s="594">
        <v>61242000</v>
      </c>
      <c r="E394" s="594"/>
      <c r="F394" s="594"/>
      <c r="G394" s="594">
        <f t="shared" si="112"/>
        <v>0</v>
      </c>
      <c r="H394" s="594">
        <v>0</v>
      </c>
      <c r="I394" s="594"/>
      <c r="J394" s="594">
        <f t="shared" si="113"/>
        <v>0</v>
      </c>
      <c r="K394" s="594">
        <v>53763000</v>
      </c>
      <c r="L394" s="594"/>
      <c r="M394" s="594">
        <f t="shared" si="114"/>
        <v>53763000</v>
      </c>
      <c r="N394" s="594">
        <f t="shared" si="115"/>
        <v>53763000</v>
      </c>
      <c r="O394" s="595">
        <f t="shared" si="116"/>
        <v>7479000</v>
      </c>
      <c r="P394" s="561"/>
      <c r="Q394" s="596"/>
      <c r="R394" s="561"/>
      <c r="S394" s="561"/>
      <c r="T394" s="561"/>
      <c r="U394" s="561"/>
      <c r="V394" s="561"/>
      <c r="W394" s="561"/>
      <c r="X394" s="561"/>
      <c r="Y394" s="561"/>
      <c r="Z394" s="561"/>
      <c r="AA394" s="561"/>
      <c r="AB394" s="561"/>
      <c r="AC394" s="561"/>
      <c r="AD394" s="561"/>
      <c r="AE394" s="561"/>
      <c r="AF394" s="561"/>
      <c r="AG394" s="561"/>
      <c r="AH394" s="561"/>
      <c r="AI394" s="561"/>
      <c r="AJ394" s="561"/>
      <c r="AK394" s="561"/>
      <c r="AL394" s="561"/>
      <c r="AM394" s="561"/>
      <c r="AN394" s="561"/>
      <c r="AO394" s="561"/>
      <c r="AP394" s="561"/>
      <c r="AQ394" s="561"/>
      <c r="AR394" s="561"/>
      <c r="AS394" s="561"/>
      <c r="AT394" s="561"/>
      <c r="AU394" s="561"/>
      <c r="AV394" s="561"/>
      <c r="AW394" s="561"/>
      <c r="AX394" s="561"/>
      <c r="AY394" s="561"/>
      <c r="AZ394" s="561"/>
      <c r="BA394" s="561"/>
      <c r="BB394" s="561"/>
      <c r="BC394" s="561"/>
      <c r="BD394" s="561"/>
      <c r="BE394" s="561"/>
      <c r="BF394" s="561"/>
      <c r="BG394" s="561"/>
      <c r="BH394" s="561"/>
      <c r="BI394" s="561"/>
      <c r="BJ394" s="561"/>
      <c r="BK394" s="561"/>
      <c r="BL394" s="561"/>
      <c r="BM394" s="561"/>
      <c r="BN394" s="561"/>
      <c r="BO394" s="561"/>
      <c r="BP394" s="561"/>
      <c r="BQ394" s="561"/>
      <c r="BR394" s="561"/>
      <c r="BS394" s="561"/>
      <c r="BT394" s="561"/>
      <c r="BU394" s="561"/>
      <c r="BV394" s="561"/>
      <c r="BW394" s="561"/>
      <c r="BX394" s="561"/>
      <c r="BY394" s="561"/>
      <c r="BZ394" s="561"/>
      <c r="CA394" s="561"/>
      <c r="CB394" s="561"/>
      <c r="CC394" s="561"/>
      <c r="CD394" s="561"/>
      <c r="CE394" s="561"/>
      <c r="CF394" s="561"/>
      <c r="CG394" s="561"/>
      <c r="CH394" s="561"/>
      <c r="CI394" s="561"/>
      <c r="CJ394" s="561"/>
      <c r="CK394" s="561"/>
      <c r="CL394" s="561"/>
      <c r="CM394" s="561"/>
      <c r="CN394" s="561"/>
      <c r="CO394" s="561"/>
      <c r="CP394" s="561"/>
      <c r="CQ394" s="561"/>
      <c r="CR394" s="561"/>
      <c r="CS394" s="561"/>
      <c r="CT394" s="561"/>
      <c r="CU394" s="561"/>
      <c r="CV394" s="561"/>
      <c r="CW394" s="561"/>
      <c r="CX394" s="561"/>
      <c r="CY394" s="561"/>
      <c r="CZ394" s="561"/>
      <c r="DA394" s="561"/>
      <c r="DB394" s="561"/>
      <c r="DC394" s="561"/>
      <c r="DD394" s="561"/>
      <c r="DE394" s="561"/>
      <c r="DF394" s="561"/>
      <c r="DG394" s="561"/>
      <c r="DH394" s="561"/>
      <c r="DI394" s="561"/>
      <c r="DJ394" s="561"/>
      <c r="DK394" s="561"/>
      <c r="DL394" s="561"/>
      <c r="DM394" s="561"/>
      <c r="DN394" s="561"/>
      <c r="DO394" s="561"/>
      <c r="DP394" s="561"/>
      <c r="DQ394" s="561"/>
      <c r="DR394" s="561"/>
      <c r="DS394" s="561"/>
      <c r="DT394" s="561"/>
      <c r="DU394" s="561"/>
      <c r="DV394" s="561"/>
      <c r="DW394" s="561"/>
      <c r="DX394" s="561"/>
      <c r="DY394" s="561"/>
      <c r="DZ394" s="561"/>
      <c r="EA394" s="561"/>
      <c r="EB394" s="561"/>
      <c r="EC394" s="561"/>
      <c r="ED394" s="561"/>
      <c r="EE394" s="561"/>
      <c r="EF394" s="561"/>
      <c r="EG394" s="561"/>
      <c r="EH394" s="561"/>
      <c r="EI394" s="561"/>
      <c r="EJ394" s="561"/>
      <c r="EK394" s="561"/>
      <c r="EL394" s="561"/>
      <c r="EM394" s="561"/>
      <c r="EN394" s="561"/>
      <c r="EO394" s="561"/>
      <c r="EP394" s="561"/>
      <c r="EQ394" s="561"/>
      <c r="ER394" s="561"/>
      <c r="ES394" s="561"/>
      <c r="ET394" s="561"/>
      <c r="EU394" s="561"/>
      <c r="EV394" s="561"/>
      <c r="EW394" s="561"/>
      <c r="EX394" s="561"/>
      <c r="EY394" s="561"/>
      <c r="EZ394" s="561"/>
      <c r="FA394" s="561"/>
      <c r="FB394" s="561"/>
      <c r="FC394" s="561"/>
      <c r="FD394" s="561"/>
      <c r="FE394" s="561"/>
      <c r="FF394" s="561"/>
      <c r="FG394" s="561"/>
      <c r="FH394" s="561"/>
      <c r="FI394" s="561"/>
      <c r="FJ394" s="561"/>
      <c r="FK394" s="561"/>
      <c r="FL394" s="561"/>
      <c r="FM394" s="561"/>
      <c r="FN394" s="561"/>
      <c r="FO394" s="561"/>
      <c r="FP394" s="561"/>
      <c r="FQ394" s="561"/>
      <c r="FR394" s="561"/>
      <c r="FS394" s="561"/>
      <c r="FT394" s="561"/>
      <c r="FU394" s="561"/>
      <c r="FV394" s="561"/>
      <c r="FW394" s="561"/>
      <c r="FX394" s="561"/>
      <c r="FY394" s="561"/>
      <c r="FZ394" s="561"/>
      <c r="GA394" s="561"/>
      <c r="GB394" s="561"/>
      <c r="GC394" s="561"/>
      <c r="GD394" s="561"/>
      <c r="GE394" s="561"/>
      <c r="GF394" s="561"/>
      <c r="GG394" s="561"/>
      <c r="GH394" s="561"/>
      <c r="GI394" s="561"/>
      <c r="GJ394" s="561"/>
      <c r="GK394" s="561"/>
      <c r="GL394" s="561"/>
      <c r="GM394" s="561"/>
      <c r="GN394" s="561"/>
      <c r="GO394" s="561"/>
      <c r="GP394" s="561"/>
      <c r="GQ394" s="561"/>
      <c r="GR394" s="561"/>
      <c r="GS394" s="561"/>
      <c r="GT394" s="561"/>
      <c r="GU394" s="561"/>
      <c r="GV394" s="561"/>
      <c r="GW394" s="561"/>
      <c r="GX394" s="561"/>
      <c r="GY394" s="561"/>
      <c r="GZ394" s="561"/>
      <c r="HA394" s="561"/>
      <c r="HB394" s="561"/>
      <c r="HC394" s="561"/>
      <c r="HD394" s="561"/>
      <c r="HE394" s="561"/>
      <c r="HF394" s="561"/>
      <c r="HG394" s="561"/>
      <c r="HH394" s="561"/>
      <c r="HI394" s="561"/>
      <c r="HJ394" s="561"/>
      <c r="HK394" s="561"/>
      <c r="HL394" s="561"/>
      <c r="HM394" s="561"/>
      <c r="HN394" s="561"/>
      <c r="HO394" s="561"/>
      <c r="HP394" s="561"/>
      <c r="HQ394" s="561"/>
      <c r="HR394" s="561"/>
      <c r="HS394" s="561"/>
      <c r="HT394" s="561"/>
      <c r="HU394" s="561"/>
      <c r="HV394" s="561"/>
      <c r="HW394" s="561"/>
      <c r="HX394" s="561"/>
      <c r="HY394" s="561"/>
      <c r="HZ394" s="561"/>
      <c r="IA394" s="561"/>
      <c r="IB394" s="561"/>
      <c r="IC394" s="561"/>
      <c r="ID394" s="561"/>
      <c r="IE394" s="561"/>
      <c r="IF394" s="561"/>
      <c r="IG394" s="561"/>
      <c r="IH394" s="561"/>
      <c r="II394" s="561"/>
      <c r="IJ394" s="561"/>
      <c r="IK394" s="561"/>
      <c r="IL394" s="561"/>
      <c r="IM394" s="561"/>
      <c r="IN394" s="561"/>
      <c r="IO394" s="561"/>
      <c r="IP394" s="561"/>
      <c r="IQ394" s="561"/>
      <c r="IR394" s="561"/>
      <c r="IS394" s="561"/>
      <c r="IT394" s="561"/>
      <c r="IU394" s="561"/>
    </row>
    <row r="395" spans="1:255" s="600" customFormat="1" ht="16.5" customHeight="1" x14ac:dyDescent="0.25">
      <c r="A395" s="591"/>
      <c r="B395" s="592" t="s">
        <v>315</v>
      </c>
      <c r="C395" s="593" t="str">
        <f t="shared" si="111"/>
        <v>Belanja Perjalanan Dinas Biasa</v>
      </c>
      <c r="D395" s="594">
        <v>36700000</v>
      </c>
      <c r="E395" s="594"/>
      <c r="F395" s="594"/>
      <c r="G395" s="594">
        <f t="shared" si="112"/>
        <v>0</v>
      </c>
      <c r="H395" s="594"/>
      <c r="I395" s="594"/>
      <c r="J395" s="594">
        <f t="shared" si="113"/>
        <v>0</v>
      </c>
      <c r="K395" s="594">
        <v>22340000</v>
      </c>
      <c r="L395" s="594"/>
      <c r="M395" s="594">
        <f t="shared" si="114"/>
        <v>22340000</v>
      </c>
      <c r="N395" s="594">
        <f t="shared" si="115"/>
        <v>22340000</v>
      </c>
      <c r="O395" s="595">
        <f t="shared" si="116"/>
        <v>14360000</v>
      </c>
      <c r="P395" s="561"/>
      <c r="Q395" s="596"/>
      <c r="R395" s="561"/>
      <c r="S395" s="561"/>
      <c r="T395" s="561"/>
      <c r="U395" s="561"/>
      <c r="V395" s="561"/>
      <c r="W395" s="561"/>
      <c r="X395" s="561"/>
      <c r="Y395" s="561"/>
      <c r="Z395" s="561"/>
      <c r="AA395" s="561"/>
      <c r="AB395" s="561"/>
      <c r="AC395" s="561"/>
      <c r="AD395" s="561"/>
      <c r="AE395" s="561"/>
      <c r="AF395" s="561"/>
      <c r="AG395" s="561"/>
      <c r="AH395" s="561"/>
      <c r="AI395" s="561"/>
      <c r="AJ395" s="561"/>
      <c r="AK395" s="561"/>
      <c r="AL395" s="561"/>
      <c r="AM395" s="561"/>
      <c r="AN395" s="561"/>
      <c r="AO395" s="561"/>
      <c r="AP395" s="561"/>
      <c r="AQ395" s="561"/>
      <c r="AR395" s="561"/>
      <c r="AS395" s="561"/>
      <c r="AT395" s="561"/>
      <c r="AU395" s="561"/>
      <c r="AV395" s="561"/>
      <c r="AW395" s="561"/>
      <c r="AX395" s="561"/>
      <c r="AY395" s="561"/>
      <c r="AZ395" s="561"/>
      <c r="BA395" s="561"/>
      <c r="BB395" s="561"/>
      <c r="BC395" s="561"/>
      <c r="BD395" s="561"/>
      <c r="BE395" s="561"/>
      <c r="BF395" s="561"/>
      <c r="BG395" s="561"/>
      <c r="BH395" s="561"/>
      <c r="BI395" s="561"/>
      <c r="BJ395" s="561"/>
      <c r="BK395" s="561"/>
      <c r="BL395" s="561"/>
      <c r="BM395" s="561"/>
      <c r="BN395" s="561"/>
      <c r="BO395" s="561"/>
      <c r="BP395" s="561"/>
      <c r="BQ395" s="561"/>
      <c r="BR395" s="561"/>
      <c r="BS395" s="561"/>
      <c r="BT395" s="561"/>
      <c r="BU395" s="561"/>
      <c r="BV395" s="561"/>
      <c r="BW395" s="561"/>
      <c r="BX395" s="561"/>
      <c r="BY395" s="561"/>
      <c r="BZ395" s="561"/>
      <c r="CA395" s="561"/>
      <c r="CB395" s="561"/>
      <c r="CC395" s="561"/>
      <c r="CD395" s="561"/>
      <c r="CE395" s="561"/>
      <c r="CF395" s="561"/>
      <c r="CG395" s="561"/>
      <c r="CH395" s="561"/>
      <c r="CI395" s="561"/>
      <c r="CJ395" s="561"/>
      <c r="CK395" s="561"/>
      <c r="CL395" s="561"/>
      <c r="CM395" s="561"/>
      <c r="CN395" s="561"/>
      <c r="CO395" s="561"/>
      <c r="CP395" s="561"/>
      <c r="CQ395" s="561"/>
      <c r="CR395" s="561"/>
      <c r="CS395" s="561"/>
      <c r="CT395" s="561"/>
      <c r="CU395" s="561"/>
      <c r="CV395" s="561"/>
      <c r="CW395" s="561"/>
      <c r="CX395" s="561"/>
      <c r="CY395" s="561"/>
      <c r="CZ395" s="561"/>
      <c r="DA395" s="561"/>
      <c r="DB395" s="561"/>
      <c r="DC395" s="561"/>
      <c r="DD395" s="561"/>
      <c r="DE395" s="561"/>
      <c r="DF395" s="561"/>
      <c r="DG395" s="561"/>
      <c r="DH395" s="561"/>
      <c r="DI395" s="561"/>
      <c r="DJ395" s="561"/>
      <c r="DK395" s="561"/>
      <c r="DL395" s="561"/>
      <c r="DM395" s="561"/>
      <c r="DN395" s="561"/>
      <c r="DO395" s="561"/>
      <c r="DP395" s="561"/>
      <c r="DQ395" s="561"/>
      <c r="DR395" s="561"/>
      <c r="DS395" s="561"/>
      <c r="DT395" s="561"/>
      <c r="DU395" s="561"/>
      <c r="DV395" s="561"/>
      <c r="DW395" s="561"/>
      <c r="DX395" s="561"/>
      <c r="DY395" s="561"/>
      <c r="DZ395" s="561"/>
      <c r="EA395" s="561"/>
      <c r="EB395" s="561"/>
      <c r="EC395" s="561"/>
      <c r="ED395" s="561"/>
      <c r="EE395" s="561"/>
      <c r="EF395" s="561"/>
      <c r="EG395" s="561"/>
      <c r="EH395" s="561"/>
      <c r="EI395" s="561"/>
      <c r="EJ395" s="561"/>
      <c r="EK395" s="561"/>
      <c r="EL395" s="561"/>
      <c r="EM395" s="561"/>
      <c r="EN395" s="561"/>
      <c r="EO395" s="561"/>
      <c r="EP395" s="561"/>
      <c r="EQ395" s="561"/>
      <c r="ER395" s="561"/>
      <c r="ES395" s="561"/>
      <c r="ET395" s="561"/>
      <c r="EU395" s="561"/>
      <c r="EV395" s="561"/>
      <c r="EW395" s="561"/>
      <c r="EX395" s="561"/>
      <c r="EY395" s="561"/>
      <c r="EZ395" s="561"/>
      <c r="FA395" s="561"/>
      <c r="FB395" s="561"/>
      <c r="FC395" s="561"/>
      <c r="FD395" s="561"/>
      <c r="FE395" s="561"/>
      <c r="FF395" s="561"/>
      <c r="FG395" s="561"/>
      <c r="FH395" s="561"/>
      <c r="FI395" s="561"/>
      <c r="FJ395" s="561"/>
      <c r="FK395" s="561"/>
      <c r="FL395" s="561"/>
      <c r="FM395" s="561"/>
      <c r="FN395" s="561"/>
      <c r="FO395" s="561"/>
      <c r="FP395" s="561"/>
      <c r="FQ395" s="561"/>
      <c r="FR395" s="561"/>
      <c r="FS395" s="561"/>
      <c r="FT395" s="561"/>
      <c r="FU395" s="561"/>
      <c r="FV395" s="561"/>
      <c r="FW395" s="561"/>
      <c r="FX395" s="561"/>
      <c r="FY395" s="561"/>
      <c r="FZ395" s="561"/>
      <c r="GA395" s="561"/>
      <c r="GB395" s="561"/>
      <c r="GC395" s="561"/>
      <c r="GD395" s="561"/>
      <c r="GE395" s="561"/>
      <c r="GF395" s="561"/>
      <c r="GG395" s="561"/>
      <c r="GH395" s="561"/>
      <c r="GI395" s="561"/>
      <c r="GJ395" s="561"/>
      <c r="GK395" s="561"/>
      <c r="GL395" s="561"/>
      <c r="GM395" s="561"/>
      <c r="GN395" s="561"/>
      <c r="GO395" s="561"/>
      <c r="GP395" s="561"/>
      <c r="GQ395" s="561"/>
      <c r="GR395" s="561"/>
      <c r="GS395" s="561"/>
      <c r="GT395" s="561"/>
      <c r="GU395" s="561"/>
      <c r="GV395" s="561"/>
      <c r="GW395" s="561"/>
      <c r="GX395" s="561"/>
      <c r="GY395" s="561"/>
      <c r="GZ395" s="561"/>
      <c r="HA395" s="561"/>
      <c r="HB395" s="561"/>
      <c r="HC395" s="561"/>
      <c r="HD395" s="561"/>
      <c r="HE395" s="561"/>
      <c r="HF395" s="561"/>
      <c r="HG395" s="561"/>
      <c r="HH395" s="561"/>
      <c r="HI395" s="561"/>
      <c r="HJ395" s="561"/>
      <c r="HK395" s="561"/>
      <c r="HL395" s="561"/>
      <c r="HM395" s="561"/>
      <c r="HN395" s="561"/>
      <c r="HO395" s="561"/>
      <c r="HP395" s="561"/>
      <c r="HQ395" s="561"/>
      <c r="HR395" s="561"/>
      <c r="HS395" s="561"/>
      <c r="HT395" s="561"/>
      <c r="HU395" s="561"/>
      <c r="HV395" s="561"/>
      <c r="HW395" s="561"/>
      <c r="HX395" s="561"/>
      <c r="HY395" s="561"/>
      <c r="HZ395" s="561"/>
      <c r="IA395" s="561"/>
      <c r="IB395" s="561"/>
      <c r="IC395" s="561"/>
      <c r="ID395" s="561"/>
      <c r="IE395" s="561"/>
      <c r="IF395" s="561"/>
      <c r="IG395" s="561"/>
      <c r="IH395" s="561"/>
      <c r="II395" s="561"/>
      <c r="IJ395" s="561"/>
      <c r="IK395" s="561"/>
      <c r="IL395" s="561"/>
      <c r="IM395" s="561"/>
      <c r="IN395" s="561"/>
      <c r="IO395" s="561"/>
      <c r="IP395" s="561"/>
      <c r="IQ395" s="561"/>
      <c r="IR395" s="561"/>
      <c r="IS395" s="561"/>
      <c r="IT395" s="561"/>
      <c r="IU395" s="561"/>
    </row>
    <row r="396" spans="1:255" s="600" customFormat="1" ht="16.5" customHeight="1" x14ac:dyDescent="0.25">
      <c r="A396" s="591"/>
      <c r="B396" s="592" t="s">
        <v>315</v>
      </c>
      <c r="C396" s="593" t="str">
        <f t="shared" si="111"/>
        <v>Belanja Perjalanan Dinas Biasa</v>
      </c>
      <c r="D396" s="594">
        <v>143560000</v>
      </c>
      <c r="E396" s="594"/>
      <c r="F396" s="594"/>
      <c r="G396" s="594">
        <f t="shared" si="112"/>
        <v>0</v>
      </c>
      <c r="H396" s="594"/>
      <c r="I396" s="594"/>
      <c r="J396" s="594">
        <f t="shared" si="113"/>
        <v>0</v>
      </c>
      <c r="K396" s="594">
        <v>136439900</v>
      </c>
      <c r="L396" s="594"/>
      <c r="M396" s="594">
        <f t="shared" si="114"/>
        <v>136439900</v>
      </c>
      <c r="N396" s="594">
        <f t="shared" si="115"/>
        <v>136439900</v>
      </c>
      <c r="O396" s="595">
        <f t="shared" si="116"/>
        <v>7120100</v>
      </c>
      <c r="P396" s="561"/>
      <c r="Q396" s="596">
        <f>(N396/D396)*100</f>
        <v>95.040331568682078</v>
      </c>
      <c r="R396" s="561"/>
      <c r="S396" s="561"/>
      <c r="T396" s="561"/>
      <c r="U396" s="561"/>
      <c r="V396" s="561"/>
      <c r="W396" s="561"/>
      <c r="X396" s="561"/>
      <c r="Y396" s="561"/>
      <c r="Z396" s="561"/>
      <c r="AA396" s="561"/>
      <c r="AB396" s="561"/>
      <c r="AC396" s="561"/>
      <c r="AD396" s="561"/>
      <c r="AE396" s="561"/>
      <c r="AF396" s="561"/>
      <c r="AG396" s="561"/>
      <c r="AH396" s="561"/>
      <c r="AI396" s="561"/>
      <c r="AJ396" s="561"/>
      <c r="AK396" s="561"/>
      <c r="AL396" s="561"/>
      <c r="AM396" s="561"/>
      <c r="AN396" s="561"/>
      <c r="AO396" s="561"/>
      <c r="AP396" s="561"/>
      <c r="AQ396" s="561"/>
      <c r="AR396" s="561"/>
      <c r="AS396" s="561"/>
      <c r="AT396" s="561"/>
      <c r="AU396" s="561"/>
      <c r="AV396" s="561"/>
      <c r="AW396" s="561"/>
      <c r="AX396" s="561"/>
      <c r="AY396" s="561"/>
      <c r="AZ396" s="561"/>
      <c r="BA396" s="561"/>
      <c r="BB396" s="561"/>
      <c r="BC396" s="561"/>
      <c r="BD396" s="561"/>
      <c r="BE396" s="561"/>
      <c r="BF396" s="561"/>
      <c r="BG396" s="561"/>
      <c r="BH396" s="561"/>
      <c r="BI396" s="561"/>
      <c r="BJ396" s="561"/>
      <c r="BK396" s="561"/>
      <c r="BL396" s="561"/>
      <c r="BM396" s="561"/>
      <c r="BN396" s="561"/>
      <c r="BO396" s="561"/>
      <c r="BP396" s="561"/>
      <c r="BQ396" s="561"/>
      <c r="BR396" s="561"/>
      <c r="BS396" s="561"/>
      <c r="BT396" s="561"/>
      <c r="BU396" s="561"/>
      <c r="BV396" s="561"/>
      <c r="BW396" s="561"/>
      <c r="BX396" s="561"/>
      <c r="BY396" s="561"/>
      <c r="BZ396" s="561"/>
      <c r="CA396" s="561"/>
      <c r="CB396" s="561"/>
      <c r="CC396" s="561"/>
      <c r="CD396" s="561"/>
      <c r="CE396" s="561"/>
      <c r="CF396" s="561"/>
      <c r="CG396" s="561"/>
      <c r="CH396" s="561"/>
      <c r="CI396" s="561"/>
      <c r="CJ396" s="561"/>
      <c r="CK396" s="561"/>
      <c r="CL396" s="561"/>
      <c r="CM396" s="561"/>
      <c r="CN396" s="561"/>
      <c r="CO396" s="561"/>
      <c r="CP396" s="561"/>
      <c r="CQ396" s="561"/>
      <c r="CR396" s="561"/>
      <c r="CS396" s="561"/>
      <c r="CT396" s="561"/>
      <c r="CU396" s="561"/>
      <c r="CV396" s="561"/>
      <c r="CW396" s="561"/>
      <c r="CX396" s="561"/>
      <c r="CY396" s="561"/>
      <c r="CZ396" s="561"/>
      <c r="DA396" s="561"/>
      <c r="DB396" s="561"/>
      <c r="DC396" s="561"/>
      <c r="DD396" s="561"/>
      <c r="DE396" s="561"/>
      <c r="DF396" s="561"/>
      <c r="DG396" s="561"/>
      <c r="DH396" s="561"/>
      <c r="DI396" s="561"/>
      <c r="DJ396" s="561"/>
      <c r="DK396" s="561"/>
      <c r="DL396" s="561"/>
      <c r="DM396" s="561"/>
      <c r="DN396" s="561"/>
      <c r="DO396" s="561"/>
      <c r="DP396" s="561"/>
      <c r="DQ396" s="561"/>
      <c r="DR396" s="561"/>
      <c r="DS396" s="561"/>
      <c r="DT396" s="561"/>
      <c r="DU396" s="561"/>
      <c r="DV396" s="561"/>
      <c r="DW396" s="561"/>
      <c r="DX396" s="561"/>
      <c r="DY396" s="561"/>
      <c r="DZ396" s="561"/>
      <c r="EA396" s="561"/>
      <c r="EB396" s="561"/>
      <c r="EC396" s="561"/>
      <c r="ED396" s="561"/>
      <c r="EE396" s="561"/>
      <c r="EF396" s="561"/>
      <c r="EG396" s="561"/>
      <c r="EH396" s="561"/>
      <c r="EI396" s="561"/>
      <c r="EJ396" s="561"/>
      <c r="EK396" s="561"/>
      <c r="EL396" s="561"/>
      <c r="EM396" s="561"/>
      <c r="EN396" s="561"/>
      <c r="EO396" s="561"/>
      <c r="EP396" s="561"/>
      <c r="EQ396" s="561"/>
      <c r="ER396" s="561"/>
      <c r="ES396" s="561"/>
      <c r="ET396" s="561"/>
      <c r="EU396" s="561"/>
      <c r="EV396" s="561"/>
      <c r="EW396" s="561"/>
      <c r="EX396" s="561"/>
      <c r="EY396" s="561"/>
      <c r="EZ396" s="561"/>
      <c r="FA396" s="561"/>
      <c r="FB396" s="561"/>
      <c r="FC396" s="561"/>
      <c r="FD396" s="561"/>
      <c r="FE396" s="561"/>
      <c r="FF396" s="561"/>
      <c r="FG396" s="561"/>
      <c r="FH396" s="561"/>
      <c r="FI396" s="561"/>
      <c r="FJ396" s="561"/>
      <c r="FK396" s="561"/>
      <c r="FL396" s="561"/>
      <c r="FM396" s="561"/>
      <c r="FN396" s="561"/>
      <c r="FO396" s="561"/>
      <c r="FP396" s="561"/>
      <c r="FQ396" s="561"/>
      <c r="FR396" s="561"/>
      <c r="FS396" s="561"/>
      <c r="FT396" s="561"/>
      <c r="FU396" s="561"/>
      <c r="FV396" s="561"/>
      <c r="FW396" s="561"/>
      <c r="FX396" s="561"/>
      <c r="FY396" s="561"/>
      <c r="FZ396" s="561"/>
      <c r="GA396" s="561"/>
      <c r="GB396" s="561"/>
      <c r="GC396" s="561"/>
      <c r="GD396" s="561"/>
      <c r="GE396" s="561"/>
      <c r="GF396" s="561"/>
      <c r="GG396" s="561"/>
      <c r="GH396" s="561"/>
      <c r="GI396" s="561"/>
      <c r="GJ396" s="561"/>
      <c r="GK396" s="561"/>
      <c r="GL396" s="561"/>
      <c r="GM396" s="561"/>
      <c r="GN396" s="561"/>
      <c r="GO396" s="561"/>
      <c r="GP396" s="561"/>
      <c r="GQ396" s="561"/>
      <c r="GR396" s="561"/>
      <c r="GS396" s="561"/>
      <c r="GT396" s="561"/>
      <c r="GU396" s="561"/>
      <c r="GV396" s="561"/>
      <c r="GW396" s="561"/>
      <c r="GX396" s="561"/>
      <c r="GY396" s="561"/>
      <c r="GZ396" s="561"/>
      <c r="HA396" s="561"/>
      <c r="HB396" s="561"/>
      <c r="HC396" s="561"/>
      <c r="HD396" s="561"/>
      <c r="HE396" s="561"/>
      <c r="HF396" s="561"/>
      <c r="HG396" s="561"/>
      <c r="HH396" s="561"/>
      <c r="HI396" s="561"/>
      <c r="HJ396" s="561"/>
      <c r="HK396" s="561"/>
      <c r="HL396" s="561"/>
      <c r="HM396" s="561"/>
      <c r="HN396" s="561"/>
      <c r="HO396" s="561"/>
      <c r="HP396" s="561"/>
      <c r="HQ396" s="561"/>
      <c r="HR396" s="561"/>
      <c r="HS396" s="561"/>
      <c r="HT396" s="561"/>
      <c r="HU396" s="561"/>
      <c r="HV396" s="561"/>
      <c r="HW396" s="561"/>
      <c r="HX396" s="561"/>
      <c r="HY396" s="561"/>
      <c r="HZ396" s="561"/>
      <c r="IA396" s="561"/>
      <c r="IB396" s="561"/>
      <c r="IC396" s="561"/>
      <c r="ID396" s="561"/>
      <c r="IE396" s="561"/>
      <c r="IF396" s="561"/>
      <c r="IG396" s="561"/>
      <c r="IH396" s="561"/>
      <c r="II396" s="561"/>
      <c r="IJ396" s="561"/>
      <c r="IK396" s="561"/>
      <c r="IL396" s="561"/>
      <c r="IM396" s="561"/>
      <c r="IN396" s="561"/>
      <c r="IO396" s="561"/>
      <c r="IP396" s="561"/>
      <c r="IQ396" s="561"/>
      <c r="IR396" s="561"/>
      <c r="IS396" s="561"/>
      <c r="IT396" s="561"/>
      <c r="IU396" s="561"/>
    </row>
    <row r="397" spans="1:255" s="600" customFormat="1" ht="16.5" customHeight="1" x14ac:dyDescent="0.25">
      <c r="A397" s="591"/>
      <c r="B397" s="592" t="s">
        <v>315</v>
      </c>
      <c r="C397" s="593" t="str">
        <f t="shared" ref="C397:C415" si="117">VLOOKUP(B397,rek,2)</f>
        <v>Belanja Perjalanan Dinas Biasa</v>
      </c>
      <c r="D397" s="594">
        <v>20640000</v>
      </c>
      <c r="E397" s="594"/>
      <c r="F397" s="594"/>
      <c r="G397" s="594">
        <f t="shared" si="112"/>
        <v>0</v>
      </c>
      <c r="H397" s="594"/>
      <c r="I397" s="594"/>
      <c r="J397" s="594">
        <f t="shared" si="113"/>
        <v>0</v>
      </c>
      <c r="K397" s="594">
        <v>7980000</v>
      </c>
      <c r="L397" s="594"/>
      <c r="M397" s="594">
        <f t="shared" si="114"/>
        <v>7980000</v>
      </c>
      <c r="N397" s="594">
        <f t="shared" si="115"/>
        <v>7980000</v>
      </c>
      <c r="O397" s="595">
        <f t="shared" si="116"/>
        <v>12660000</v>
      </c>
      <c r="P397" s="561"/>
      <c r="Q397" s="596"/>
      <c r="R397" s="561"/>
      <c r="S397" s="561"/>
      <c r="T397" s="561"/>
      <c r="U397" s="561"/>
      <c r="V397" s="561"/>
      <c r="W397" s="561"/>
      <c r="X397" s="561"/>
      <c r="Y397" s="561"/>
      <c r="Z397" s="561"/>
      <c r="AA397" s="561"/>
      <c r="AB397" s="561"/>
      <c r="AC397" s="561"/>
      <c r="AD397" s="561"/>
      <c r="AE397" s="561"/>
      <c r="AF397" s="561"/>
      <c r="AG397" s="561"/>
      <c r="AH397" s="561"/>
      <c r="AI397" s="561"/>
      <c r="AJ397" s="561"/>
      <c r="AK397" s="561"/>
      <c r="AL397" s="561"/>
      <c r="AM397" s="561"/>
      <c r="AN397" s="561"/>
      <c r="AO397" s="561"/>
      <c r="AP397" s="561"/>
      <c r="AQ397" s="561"/>
      <c r="AR397" s="561"/>
      <c r="AS397" s="561"/>
      <c r="AT397" s="561"/>
      <c r="AU397" s="561"/>
      <c r="AV397" s="561"/>
      <c r="AW397" s="561"/>
      <c r="AX397" s="561"/>
      <c r="AY397" s="561"/>
      <c r="AZ397" s="561"/>
      <c r="BA397" s="561"/>
      <c r="BB397" s="561"/>
      <c r="BC397" s="561"/>
      <c r="BD397" s="561"/>
      <c r="BE397" s="561"/>
      <c r="BF397" s="561"/>
      <c r="BG397" s="561"/>
      <c r="BH397" s="561"/>
      <c r="BI397" s="561"/>
      <c r="BJ397" s="561"/>
      <c r="BK397" s="561"/>
      <c r="BL397" s="561"/>
      <c r="BM397" s="561"/>
      <c r="BN397" s="561"/>
      <c r="BO397" s="561"/>
      <c r="BP397" s="561"/>
      <c r="BQ397" s="561"/>
      <c r="BR397" s="561"/>
      <c r="BS397" s="561"/>
      <c r="BT397" s="561"/>
      <c r="BU397" s="561"/>
      <c r="BV397" s="561"/>
      <c r="BW397" s="561"/>
      <c r="BX397" s="561"/>
      <c r="BY397" s="561"/>
      <c r="BZ397" s="561"/>
      <c r="CA397" s="561"/>
      <c r="CB397" s="561"/>
      <c r="CC397" s="561"/>
      <c r="CD397" s="561"/>
      <c r="CE397" s="561"/>
      <c r="CF397" s="561"/>
      <c r="CG397" s="561"/>
      <c r="CH397" s="561"/>
      <c r="CI397" s="561"/>
      <c r="CJ397" s="561"/>
      <c r="CK397" s="561"/>
      <c r="CL397" s="561"/>
      <c r="CM397" s="561"/>
      <c r="CN397" s="561"/>
      <c r="CO397" s="561"/>
      <c r="CP397" s="561"/>
      <c r="CQ397" s="561"/>
      <c r="CR397" s="561"/>
      <c r="CS397" s="561"/>
      <c r="CT397" s="561"/>
      <c r="CU397" s="561"/>
      <c r="CV397" s="561"/>
      <c r="CW397" s="561"/>
      <c r="CX397" s="561"/>
      <c r="CY397" s="561"/>
      <c r="CZ397" s="561"/>
      <c r="DA397" s="561"/>
      <c r="DB397" s="561"/>
      <c r="DC397" s="561"/>
      <c r="DD397" s="561"/>
      <c r="DE397" s="561"/>
      <c r="DF397" s="561"/>
      <c r="DG397" s="561"/>
      <c r="DH397" s="561"/>
      <c r="DI397" s="561"/>
      <c r="DJ397" s="561"/>
      <c r="DK397" s="561"/>
      <c r="DL397" s="561"/>
      <c r="DM397" s="561"/>
      <c r="DN397" s="561"/>
      <c r="DO397" s="561"/>
      <c r="DP397" s="561"/>
      <c r="DQ397" s="561"/>
      <c r="DR397" s="561"/>
      <c r="DS397" s="561"/>
      <c r="DT397" s="561"/>
      <c r="DU397" s="561"/>
      <c r="DV397" s="561"/>
      <c r="DW397" s="561"/>
      <c r="DX397" s="561"/>
      <c r="DY397" s="561"/>
      <c r="DZ397" s="561"/>
      <c r="EA397" s="561"/>
      <c r="EB397" s="561"/>
      <c r="EC397" s="561"/>
      <c r="ED397" s="561"/>
      <c r="EE397" s="561"/>
      <c r="EF397" s="561"/>
      <c r="EG397" s="561"/>
      <c r="EH397" s="561"/>
      <c r="EI397" s="561"/>
      <c r="EJ397" s="561"/>
      <c r="EK397" s="561"/>
      <c r="EL397" s="561"/>
      <c r="EM397" s="561"/>
      <c r="EN397" s="561"/>
      <c r="EO397" s="561"/>
      <c r="EP397" s="561"/>
      <c r="EQ397" s="561"/>
      <c r="ER397" s="561"/>
      <c r="ES397" s="561"/>
      <c r="ET397" s="561"/>
      <c r="EU397" s="561"/>
      <c r="EV397" s="561"/>
      <c r="EW397" s="561"/>
      <c r="EX397" s="561"/>
      <c r="EY397" s="561"/>
      <c r="EZ397" s="561"/>
      <c r="FA397" s="561"/>
      <c r="FB397" s="561"/>
      <c r="FC397" s="561"/>
      <c r="FD397" s="561"/>
      <c r="FE397" s="561"/>
      <c r="FF397" s="561"/>
      <c r="FG397" s="561"/>
      <c r="FH397" s="561"/>
      <c r="FI397" s="561"/>
      <c r="FJ397" s="561"/>
      <c r="FK397" s="561"/>
      <c r="FL397" s="561"/>
      <c r="FM397" s="561"/>
      <c r="FN397" s="561"/>
      <c r="FO397" s="561"/>
      <c r="FP397" s="561"/>
      <c r="FQ397" s="561"/>
      <c r="FR397" s="561"/>
      <c r="FS397" s="561"/>
      <c r="FT397" s="561"/>
      <c r="FU397" s="561"/>
      <c r="FV397" s="561"/>
      <c r="FW397" s="561"/>
      <c r="FX397" s="561"/>
      <c r="FY397" s="561"/>
      <c r="FZ397" s="561"/>
      <c r="GA397" s="561"/>
      <c r="GB397" s="561"/>
      <c r="GC397" s="561"/>
      <c r="GD397" s="561"/>
      <c r="GE397" s="561"/>
      <c r="GF397" s="561"/>
      <c r="GG397" s="561"/>
      <c r="GH397" s="561"/>
      <c r="GI397" s="561"/>
      <c r="GJ397" s="561"/>
      <c r="GK397" s="561"/>
      <c r="GL397" s="561"/>
      <c r="GM397" s="561"/>
      <c r="GN397" s="561"/>
      <c r="GO397" s="561"/>
      <c r="GP397" s="561"/>
      <c r="GQ397" s="561"/>
      <c r="GR397" s="561"/>
      <c r="GS397" s="561"/>
      <c r="GT397" s="561"/>
      <c r="GU397" s="561"/>
      <c r="GV397" s="561"/>
      <c r="GW397" s="561"/>
      <c r="GX397" s="561"/>
      <c r="GY397" s="561"/>
      <c r="GZ397" s="561"/>
      <c r="HA397" s="561"/>
      <c r="HB397" s="561"/>
      <c r="HC397" s="561"/>
      <c r="HD397" s="561"/>
      <c r="HE397" s="561"/>
      <c r="HF397" s="561"/>
      <c r="HG397" s="561"/>
      <c r="HH397" s="561"/>
      <c r="HI397" s="561"/>
      <c r="HJ397" s="561"/>
      <c r="HK397" s="561"/>
      <c r="HL397" s="561"/>
      <c r="HM397" s="561"/>
      <c r="HN397" s="561"/>
      <c r="HO397" s="561"/>
      <c r="HP397" s="561"/>
      <c r="HQ397" s="561"/>
      <c r="HR397" s="561"/>
      <c r="HS397" s="561"/>
      <c r="HT397" s="561"/>
      <c r="HU397" s="561"/>
      <c r="HV397" s="561"/>
      <c r="HW397" s="561"/>
      <c r="HX397" s="561"/>
      <c r="HY397" s="561"/>
      <c r="HZ397" s="561"/>
      <c r="IA397" s="561"/>
      <c r="IB397" s="561"/>
      <c r="IC397" s="561"/>
      <c r="ID397" s="561"/>
      <c r="IE397" s="561"/>
      <c r="IF397" s="561"/>
      <c r="IG397" s="561"/>
      <c r="IH397" s="561"/>
      <c r="II397" s="561"/>
      <c r="IJ397" s="561"/>
      <c r="IK397" s="561"/>
      <c r="IL397" s="561"/>
      <c r="IM397" s="561"/>
      <c r="IN397" s="561"/>
      <c r="IO397" s="561"/>
      <c r="IP397" s="561"/>
      <c r="IQ397" s="561"/>
      <c r="IR397" s="561"/>
      <c r="IS397" s="561"/>
      <c r="IT397" s="561"/>
      <c r="IU397" s="561"/>
    </row>
    <row r="398" spans="1:255" s="629" customFormat="1" ht="13.5" x14ac:dyDescent="0.25">
      <c r="A398" s="591"/>
      <c r="B398" s="592" t="s">
        <v>315</v>
      </c>
      <c r="C398" s="593" t="str">
        <f t="shared" si="117"/>
        <v>Belanja Perjalanan Dinas Biasa</v>
      </c>
      <c r="D398" s="594">
        <v>35820000</v>
      </c>
      <c r="E398" s="594"/>
      <c r="F398" s="594"/>
      <c r="G398" s="594">
        <f t="shared" si="112"/>
        <v>0</v>
      </c>
      <c r="H398" s="594"/>
      <c r="I398" s="594"/>
      <c r="J398" s="594">
        <f t="shared" si="113"/>
        <v>0</v>
      </c>
      <c r="K398" s="594">
        <v>35285000</v>
      </c>
      <c r="L398" s="594"/>
      <c r="M398" s="594">
        <f t="shared" si="114"/>
        <v>35285000</v>
      </c>
      <c r="N398" s="594">
        <f t="shared" si="115"/>
        <v>35285000</v>
      </c>
      <c r="O398" s="595">
        <f t="shared" si="116"/>
        <v>535000</v>
      </c>
      <c r="P398" s="561"/>
      <c r="Q398" s="596"/>
      <c r="R398" s="561"/>
      <c r="S398" s="561"/>
      <c r="T398" s="561"/>
      <c r="U398" s="561"/>
      <c r="V398" s="561"/>
      <c r="W398" s="561"/>
      <c r="X398" s="561"/>
      <c r="Y398" s="561"/>
      <c r="Z398" s="561"/>
      <c r="AA398" s="561"/>
      <c r="AB398" s="561"/>
      <c r="AC398" s="561"/>
      <c r="AD398" s="561"/>
      <c r="AE398" s="561"/>
      <c r="AF398" s="561"/>
      <c r="AG398" s="561"/>
      <c r="AH398" s="561"/>
      <c r="AI398" s="561"/>
      <c r="AJ398" s="561"/>
      <c r="AK398" s="561"/>
      <c r="AL398" s="561"/>
      <c r="AM398" s="561"/>
      <c r="AN398" s="561"/>
      <c r="AO398" s="561"/>
      <c r="AP398" s="561"/>
      <c r="AQ398" s="561"/>
      <c r="AR398" s="561"/>
      <c r="AS398" s="561"/>
      <c r="AT398" s="561"/>
      <c r="AU398" s="561"/>
      <c r="AV398" s="561"/>
      <c r="AW398" s="561"/>
      <c r="AX398" s="561"/>
      <c r="AY398" s="561"/>
      <c r="AZ398" s="561"/>
      <c r="BA398" s="561"/>
      <c r="BB398" s="561"/>
      <c r="BC398" s="561"/>
      <c r="BD398" s="561"/>
      <c r="BE398" s="561"/>
      <c r="BF398" s="561"/>
      <c r="BG398" s="561"/>
      <c r="BH398" s="561"/>
      <c r="BI398" s="561"/>
      <c r="BJ398" s="561"/>
      <c r="BK398" s="561"/>
      <c r="BL398" s="561"/>
      <c r="BM398" s="561"/>
      <c r="BN398" s="561"/>
      <c r="BO398" s="561"/>
      <c r="BP398" s="561"/>
      <c r="BQ398" s="561"/>
      <c r="BR398" s="561"/>
      <c r="BS398" s="561"/>
      <c r="BT398" s="561"/>
      <c r="BU398" s="561"/>
      <c r="BV398" s="561"/>
      <c r="BW398" s="561"/>
      <c r="BX398" s="561"/>
      <c r="BY398" s="561"/>
      <c r="BZ398" s="561"/>
      <c r="CA398" s="561"/>
      <c r="CB398" s="561"/>
      <c r="CC398" s="561"/>
      <c r="CD398" s="561"/>
      <c r="CE398" s="561"/>
      <c r="CF398" s="561"/>
      <c r="CG398" s="561"/>
      <c r="CH398" s="561"/>
      <c r="CI398" s="561"/>
      <c r="CJ398" s="561"/>
      <c r="CK398" s="561"/>
      <c r="CL398" s="561"/>
      <c r="CM398" s="561"/>
      <c r="CN398" s="561"/>
      <c r="CO398" s="561"/>
      <c r="CP398" s="561"/>
      <c r="CQ398" s="561"/>
      <c r="CR398" s="561"/>
      <c r="CS398" s="561"/>
      <c r="CT398" s="561"/>
      <c r="CU398" s="561"/>
      <c r="CV398" s="561"/>
      <c r="CW398" s="561"/>
      <c r="CX398" s="561"/>
      <c r="CY398" s="561"/>
      <c r="CZ398" s="561"/>
      <c r="DA398" s="561"/>
      <c r="DB398" s="561"/>
      <c r="DC398" s="561"/>
      <c r="DD398" s="561"/>
      <c r="DE398" s="561"/>
      <c r="DF398" s="561"/>
      <c r="DG398" s="561"/>
      <c r="DH398" s="561"/>
      <c r="DI398" s="561"/>
      <c r="DJ398" s="561"/>
      <c r="DK398" s="561"/>
      <c r="DL398" s="561"/>
      <c r="DM398" s="561"/>
      <c r="DN398" s="561"/>
      <c r="DO398" s="561"/>
      <c r="DP398" s="561"/>
      <c r="DQ398" s="561"/>
      <c r="DR398" s="561"/>
      <c r="DS398" s="561"/>
      <c r="DT398" s="561"/>
      <c r="DU398" s="561"/>
      <c r="DV398" s="561"/>
      <c r="DW398" s="561"/>
      <c r="DX398" s="561"/>
      <c r="DY398" s="561"/>
      <c r="DZ398" s="561"/>
      <c r="EA398" s="561"/>
      <c r="EB398" s="561"/>
      <c r="EC398" s="561"/>
      <c r="ED398" s="561"/>
      <c r="EE398" s="561"/>
      <c r="EF398" s="561"/>
      <c r="EG398" s="561"/>
      <c r="EH398" s="561"/>
      <c r="EI398" s="561"/>
      <c r="EJ398" s="561"/>
      <c r="EK398" s="561"/>
      <c r="EL398" s="561"/>
      <c r="EM398" s="561"/>
      <c r="EN398" s="561"/>
      <c r="EO398" s="561"/>
      <c r="EP398" s="561"/>
      <c r="EQ398" s="561"/>
      <c r="ER398" s="561"/>
      <c r="ES398" s="561"/>
      <c r="ET398" s="561"/>
      <c r="EU398" s="561"/>
      <c r="EV398" s="561"/>
      <c r="EW398" s="561"/>
      <c r="EX398" s="561"/>
      <c r="EY398" s="561"/>
      <c r="EZ398" s="561"/>
      <c r="FA398" s="561"/>
      <c r="FB398" s="561"/>
      <c r="FC398" s="561"/>
      <c r="FD398" s="561"/>
      <c r="FE398" s="561"/>
      <c r="FF398" s="561"/>
      <c r="FG398" s="561"/>
      <c r="FH398" s="561"/>
      <c r="FI398" s="561"/>
      <c r="FJ398" s="561"/>
      <c r="FK398" s="561"/>
      <c r="FL398" s="561"/>
      <c r="FM398" s="561"/>
      <c r="FN398" s="561"/>
      <c r="FO398" s="561"/>
      <c r="FP398" s="561"/>
      <c r="FQ398" s="561"/>
      <c r="FR398" s="561"/>
      <c r="FS398" s="561"/>
      <c r="FT398" s="561"/>
      <c r="FU398" s="561"/>
      <c r="FV398" s="561"/>
      <c r="FW398" s="561"/>
      <c r="FX398" s="561"/>
      <c r="FY398" s="561"/>
      <c r="FZ398" s="561"/>
      <c r="GA398" s="561"/>
      <c r="GB398" s="561"/>
      <c r="GC398" s="561"/>
      <c r="GD398" s="561"/>
      <c r="GE398" s="561"/>
      <c r="GF398" s="561"/>
      <c r="GG398" s="561"/>
      <c r="GH398" s="561"/>
      <c r="GI398" s="561"/>
      <c r="GJ398" s="561"/>
      <c r="GK398" s="561"/>
      <c r="GL398" s="561"/>
      <c r="GM398" s="561"/>
      <c r="GN398" s="561"/>
      <c r="GO398" s="561"/>
      <c r="GP398" s="561"/>
      <c r="GQ398" s="561"/>
      <c r="GR398" s="561"/>
      <c r="GS398" s="561"/>
      <c r="GT398" s="561"/>
      <c r="GU398" s="561"/>
      <c r="GV398" s="561"/>
      <c r="GW398" s="561"/>
      <c r="GX398" s="561"/>
      <c r="GY398" s="561"/>
      <c r="GZ398" s="561"/>
      <c r="HA398" s="561"/>
      <c r="HB398" s="561"/>
      <c r="HC398" s="561"/>
      <c r="HD398" s="561"/>
      <c r="HE398" s="561"/>
      <c r="HF398" s="561"/>
      <c r="HG398" s="561"/>
      <c r="HH398" s="561"/>
      <c r="HI398" s="561"/>
      <c r="HJ398" s="561"/>
      <c r="HK398" s="561"/>
      <c r="HL398" s="561"/>
      <c r="HM398" s="561"/>
      <c r="HN398" s="561"/>
      <c r="HO398" s="561"/>
      <c r="HP398" s="561"/>
      <c r="HQ398" s="561"/>
      <c r="HR398" s="561"/>
      <c r="HS398" s="561"/>
      <c r="HT398" s="561"/>
      <c r="HU398" s="561"/>
      <c r="HV398" s="561"/>
      <c r="HW398" s="561"/>
      <c r="HX398" s="561"/>
      <c r="HY398" s="561"/>
      <c r="HZ398" s="561"/>
      <c r="IA398" s="561"/>
      <c r="IB398" s="561"/>
      <c r="IC398" s="561"/>
      <c r="ID398" s="561"/>
      <c r="IE398" s="561"/>
      <c r="IF398" s="561"/>
      <c r="IG398" s="561"/>
      <c r="IH398" s="561"/>
      <c r="II398" s="561"/>
      <c r="IJ398" s="561"/>
      <c r="IK398" s="561"/>
      <c r="IL398" s="561"/>
      <c r="IM398" s="561"/>
      <c r="IN398" s="561"/>
      <c r="IO398" s="561"/>
      <c r="IP398" s="561"/>
      <c r="IQ398" s="561"/>
      <c r="IR398" s="561"/>
      <c r="IS398" s="561"/>
      <c r="IT398" s="561"/>
      <c r="IU398" s="561"/>
    </row>
    <row r="399" spans="1:255" s="634" customFormat="1" ht="13.5" x14ac:dyDescent="0.25">
      <c r="A399" s="591"/>
      <c r="B399" s="592" t="s">
        <v>315</v>
      </c>
      <c r="C399" s="593" t="str">
        <f t="shared" si="117"/>
        <v>Belanja Perjalanan Dinas Biasa</v>
      </c>
      <c r="D399" s="594">
        <v>40590000</v>
      </c>
      <c r="E399" s="594"/>
      <c r="F399" s="594"/>
      <c r="G399" s="594">
        <f t="shared" si="112"/>
        <v>0</v>
      </c>
      <c r="H399" s="594"/>
      <c r="I399" s="594"/>
      <c r="J399" s="594">
        <f t="shared" si="113"/>
        <v>0</v>
      </c>
      <c r="K399" s="594">
        <v>25675000</v>
      </c>
      <c r="L399" s="594"/>
      <c r="M399" s="594">
        <f t="shared" si="114"/>
        <v>25675000</v>
      </c>
      <c r="N399" s="594">
        <f t="shared" si="115"/>
        <v>25675000</v>
      </c>
      <c r="O399" s="595">
        <f t="shared" si="116"/>
        <v>14915000</v>
      </c>
      <c r="P399" s="600"/>
      <c r="Q399" s="596"/>
      <c r="R399" s="600"/>
      <c r="S399" s="600"/>
      <c r="T399" s="600"/>
      <c r="U399" s="600"/>
      <c r="V399" s="600"/>
      <c r="W399" s="600"/>
      <c r="X399" s="600"/>
      <c r="Y399" s="600"/>
      <c r="Z399" s="600"/>
      <c r="AA399" s="600"/>
      <c r="AB399" s="600"/>
      <c r="AC399" s="600"/>
      <c r="AD399" s="600"/>
      <c r="AE399" s="600"/>
      <c r="AF399" s="600"/>
      <c r="AG399" s="600"/>
      <c r="AH399" s="600"/>
      <c r="AI399" s="600"/>
      <c r="AJ399" s="600"/>
      <c r="AK399" s="600"/>
      <c r="AL399" s="600"/>
      <c r="AM399" s="600"/>
      <c r="AN399" s="600"/>
      <c r="AO399" s="600"/>
      <c r="AP399" s="600"/>
      <c r="AQ399" s="600"/>
      <c r="AR399" s="600"/>
      <c r="AS399" s="600"/>
      <c r="AT399" s="600"/>
      <c r="AU399" s="600"/>
      <c r="AV399" s="600"/>
      <c r="AW399" s="600"/>
      <c r="AX399" s="600"/>
      <c r="AY399" s="600"/>
      <c r="AZ399" s="600"/>
      <c r="BA399" s="600"/>
      <c r="BB399" s="600"/>
      <c r="BC399" s="600"/>
      <c r="BD399" s="600"/>
      <c r="BE399" s="600"/>
      <c r="BF399" s="600"/>
      <c r="BG399" s="600"/>
      <c r="BH399" s="600"/>
      <c r="BI399" s="600"/>
      <c r="BJ399" s="600"/>
      <c r="BK399" s="600"/>
      <c r="BL399" s="600"/>
      <c r="BM399" s="600"/>
      <c r="BN399" s="600"/>
      <c r="BO399" s="600"/>
      <c r="BP399" s="600"/>
      <c r="BQ399" s="600"/>
      <c r="BR399" s="600"/>
      <c r="BS399" s="600"/>
      <c r="BT399" s="600"/>
      <c r="BU399" s="600"/>
      <c r="BV399" s="600"/>
      <c r="BW399" s="600"/>
      <c r="BX399" s="600"/>
      <c r="BY399" s="600"/>
      <c r="BZ399" s="600"/>
      <c r="CA399" s="600"/>
      <c r="CB399" s="600"/>
      <c r="CC399" s="600"/>
      <c r="CD399" s="600"/>
      <c r="CE399" s="600"/>
      <c r="CF399" s="600"/>
      <c r="CG399" s="600"/>
      <c r="CH399" s="600"/>
      <c r="CI399" s="600"/>
      <c r="CJ399" s="600"/>
      <c r="CK399" s="600"/>
      <c r="CL399" s="600"/>
      <c r="CM399" s="600"/>
      <c r="CN399" s="600"/>
      <c r="CO399" s="600"/>
      <c r="CP399" s="600"/>
      <c r="CQ399" s="600"/>
      <c r="CR399" s="600"/>
      <c r="CS399" s="600"/>
      <c r="CT399" s="600"/>
      <c r="CU399" s="600"/>
      <c r="CV399" s="600"/>
      <c r="CW399" s="600"/>
      <c r="CX399" s="600"/>
      <c r="CY399" s="600"/>
      <c r="CZ399" s="600"/>
      <c r="DA399" s="600"/>
      <c r="DB399" s="600"/>
      <c r="DC399" s="600"/>
      <c r="DD399" s="600"/>
      <c r="DE399" s="600"/>
      <c r="DF399" s="600"/>
      <c r="DG399" s="600"/>
      <c r="DH399" s="600"/>
      <c r="DI399" s="600"/>
      <c r="DJ399" s="600"/>
      <c r="DK399" s="600"/>
      <c r="DL399" s="600"/>
      <c r="DM399" s="600"/>
      <c r="DN399" s="600"/>
      <c r="DO399" s="600"/>
      <c r="DP399" s="600"/>
      <c r="DQ399" s="600"/>
      <c r="DR399" s="600"/>
      <c r="DS399" s="600"/>
      <c r="DT399" s="600"/>
      <c r="DU399" s="600"/>
      <c r="DV399" s="600"/>
      <c r="DW399" s="600"/>
      <c r="DX399" s="600"/>
      <c r="DY399" s="600"/>
      <c r="DZ399" s="600"/>
      <c r="EA399" s="600"/>
      <c r="EB399" s="600"/>
      <c r="EC399" s="600"/>
      <c r="ED399" s="600"/>
      <c r="EE399" s="600"/>
      <c r="EF399" s="600"/>
      <c r="EG399" s="600"/>
      <c r="EH399" s="600"/>
      <c r="EI399" s="600"/>
      <c r="EJ399" s="600"/>
      <c r="EK399" s="600"/>
      <c r="EL399" s="600"/>
      <c r="EM399" s="600"/>
      <c r="EN399" s="600"/>
      <c r="EO399" s="600"/>
      <c r="EP399" s="600"/>
      <c r="EQ399" s="600"/>
      <c r="ER399" s="600"/>
      <c r="ES399" s="600"/>
      <c r="ET399" s="600"/>
      <c r="EU399" s="600"/>
      <c r="EV399" s="600"/>
      <c r="EW399" s="600"/>
      <c r="EX399" s="600"/>
      <c r="EY399" s="600"/>
      <c r="EZ399" s="600"/>
      <c r="FA399" s="600"/>
      <c r="FB399" s="600"/>
      <c r="FC399" s="600"/>
      <c r="FD399" s="600"/>
      <c r="FE399" s="600"/>
      <c r="FF399" s="600"/>
      <c r="FG399" s="600"/>
      <c r="FH399" s="600"/>
      <c r="FI399" s="600"/>
      <c r="FJ399" s="600"/>
      <c r="FK399" s="600"/>
      <c r="FL399" s="600"/>
      <c r="FM399" s="600"/>
      <c r="FN399" s="600"/>
      <c r="FO399" s="600"/>
      <c r="FP399" s="600"/>
      <c r="FQ399" s="600"/>
      <c r="FR399" s="600"/>
      <c r="FS399" s="600"/>
      <c r="FT399" s="600"/>
      <c r="FU399" s="600"/>
      <c r="FV399" s="600"/>
      <c r="FW399" s="600"/>
      <c r="FX399" s="600"/>
      <c r="FY399" s="600"/>
      <c r="FZ399" s="600"/>
      <c r="GA399" s="600"/>
      <c r="GB399" s="600"/>
      <c r="GC399" s="600"/>
      <c r="GD399" s="600"/>
      <c r="GE399" s="600"/>
      <c r="GF399" s="600"/>
      <c r="GG399" s="600"/>
      <c r="GH399" s="600"/>
      <c r="GI399" s="600"/>
      <c r="GJ399" s="600"/>
      <c r="GK399" s="600"/>
      <c r="GL399" s="600"/>
      <c r="GM399" s="600"/>
      <c r="GN399" s="600"/>
      <c r="GO399" s="600"/>
      <c r="GP399" s="600"/>
      <c r="GQ399" s="600"/>
      <c r="GR399" s="600"/>
      <c r="GS399" s="600"/>
      <c r="GT399" s="600"/>
      <c r="GU399" s="600"/>
      <c r="GV399" s="600"/>
      <c r="GW399" s="600"/>
      <c r="GX399" s="600"/>
      <c r="GY399" s="600"/>
      <c r="GZ399" s="600"/>
      <c r="HA399" s="600"/>
      <c r="HB399" s="600"/>
      <c r="HC399" s="600"/>
      <c r="HD399" s="600"/>
      <c r="HE399" s="600"/>
      <c r="HF399" s="600"/>
      <c r="HG399" s="600"/>
      <c r="HH399" s="600"/>
      <c r="HI399" s="600"/>
      <c r="HJ399" s="600"/>
      <c r="HK399" s="600"/>
      <c r="HL399" s="600"/>
      <c r="HM399" s="600"/>
      <c r="HN399" s="600"/>
      <c r="HO399" s="600"/>
      <c r="HP399" s="600"/>
      <c r="HQ399" s="600"/>
      <c r="HR399" s="600"/>
      <c r="HS399" s="600"/>
      <c r="HT399" s="600"/>
      <c r="HU399" s="600"/>
      <c r="HV399" s="600"/>
      <c r="HW399" s="600"/>
      <c r="HX399" s="600"/>
      <c r="HY399" s="600"/>
      <c r="HZ399" s="600"/>
      <c r="IA399" s="600"/>
      <c r="IB399" s="600"/>
      <c r="IC399" s="600"/>
      <c r="ID399" s="600"/>
      <c r="IE399" s="600"/>
      <c r="IF399" s="600"/>
      <c r="IG399" s="600"/>
      <c r="IH399" s="600"/>
      <c r="II399" s="600"/>
      <c r="IJ399" s="600"/>
      <c r="IK399" s="600"/>
      <c r="IL399" s="600"/>
      <c r="IM399" s="600"/>
      <c r="IN399" s="600"/>
      <c r="IO399" s="600"/>
      <c r="IP399" s="600"/>
      <c r="IQ399" s="600"/>
      <c r="IR399" s="600"/>
      <c r="IS399" s="600"/>
      <c r="IT399" s="600"/>
      <c r="IU399" s="600"/>
    </row>
    <row r="400" spans="1:255" ht="16.5" customHeight="1" x14ac:dyDescent="0.25">
      <c r="A400" s="591"/>
      <c r="B400" s="592" t="s">
        <v>315</v>
      </c>
      <c r="C400" s="593" t="str">
        <f t="shared" si="117"/>
        <v>Belanja Perjalanan Dinas Biasa</v>
      </c>
      <c r="D400" s="594">
        <v>30490000</v>
      </c>
      <c r="E400" s="594"/>
      <c r="F400" s="594"/>
      <c r="G400" s="594">
        <f t="shared" si="112"/>
        <v>0</v>
      </c>
      <c r="H400" s="594"/>
      <c r="I400" s="594"/>
      <c r="J400" s="594">
        <f t="shared" si="113"/>
        <v>0</v>
      </c>
      <c r="K400" s="594">
        <v>30300000</v>
      </c>
      <c r="L400" s="594"/>
      <c r="M400" s="594">
        <f t="shared" si="114"/>
        <v>30300000</v>
      </c>
      <c r="N400" s="594">
        <f t="shared" si="115"/>
        <v>30300000</v>
      </c>
      <c r="O400" s="595">
        <f t="shared" si="116"/>
        <v>190000</v>
      </c>
      <c r="Q400" s="596">
        <f>(N400/D400)*100</f>
        <v>99.376844867169567</v>
      </c>
    </row>
    <row r="401" spans="1:255" ht="16.5" customHeight="1" x14ac:dyDescent="0.25">
      <c r="A401" s="591"/>
      <c r="B401" s="592" t="s">
        <v>315</v>
      </c>
      <c r="C401" s="593" t="str">
        <f t="shared" si="117"/>
        <v>Belanja Perjalanan Dinas Biasa</v>
      </c>
      <c r="D401" s="594">
        <v>223940000</v>
      </c>
      <c r="E401" s="594"/>
      <c r="F401" s="594"/>
      <c r="G401" s="594">
        <f t="shared" si="112"/>
        <v>0</v>
      </c>
      <c r="H401" s="594"/>
      <c r="I401" s="594"/>
      <c r="J401" s="594">
        <f t="shared" si="113"/>
        <v>0</v>
      </c>
      <c r="K401" s="594">
        <v>185000000</v>
      </c>
      <c r="L401" s="594"/>
      <c r="M401" s="594">
        <f t="shared" si="114"/>
        <v>185000000</v>
      </c>
      <c r="N401" s="594">
        <f t="shared" si="115"/>
        <v>185000000</v>
      </c>
      <c r="O401" s="595">
        <f t="shared" si="116"/>
        <v>38940000</v>
      </c>
      <c r="Q401" s="596"/>
    </row>
    <row r="402" spans="1:255" ht="16.5" customHeight="1" x14ac:dyDescent="0.25">
      <c r="A402" s="591"/>
      <c r="B402" s="592" t="s">
        <v>315</v>
      </c>
      <c r="C402" s="593" t="str">
        <f t="shared" si="117"/>
        <v>Belanja Perjalanan Dinas Biasa</v>
      </c>
      <c r="D402" s="594">
        <v>131820000</v>
      </c>
      <c r="E402" s="594"/>
      <c r="F402" s="594"/>
      <c r="G402" s="594">
        <f t="shared" si="112"/>
        <v>0</v>
      </c>
      <c r="H402" s="594"/>
      <c r="I402" s="594"/>
      <c r="J402" s="594">
        <f t="shared" si="113"/>
        <v>0</v>
      </c>
      <c r="K402" s="594">
        <v>64470000</v>
      </c>
      <c r="L402" s="594"/>
      <c r="M402" s="594">
        <f t="shared" si="114"/>
        <v>64470000</v>
      </c>
      <c r="N402" s="594">
        <f t="shared" si="115"/>
        <v>64470000</v>
      </c>
      <c r="O402" s="595">
        <f t="shared" si="116"/>
        <v>67350000</v>
      </c>
      <c r="P402" s="600"/>
      <c r="Q402" s="596"/>
      <c r="R402" s="600"/>
      <c r="S402" s="600"/>
      <c r="T402" s="600"/>
      <c r="U402" s="600"/>
      <c r="V402" s="600"/>
      <c r="W402" s="600"/>
      <c r="X402" s="600"/>
      <c r="Y402" s="600"/>
      <c r="Z402" s="600"/>
      <c r="AA402" s="600"/>
      <c r="AB402" s="600"/>
      <c r="AC402" s="600"/>
      <c r="AD402" s="600"/>
      <c r="AE402" s="600"/>
      <c r="AF402" s="600"/>
      <c r="AG402" s="600"/>
      <c r="AH402" s="600"/>
      <c r="AI402" s="600"/>
      <c r="AJ402" s="600"/>
      <c r="AK402" s="600"/>
      <c r="AL402" s="600"/>
      <c r="AM402" s="600"/>
      <c r="AN402" s="600"/>
      <c r="AO402" s="600"/>
      <c r="AP402" s="600"/>
      <c r="AQ402" s="600"/>
      <c r="AR402" s="600"/>
      <c r="AS402" s="600"/>
      <c r="AT402" s="600"/>
      <c r="AU402" s="600"/>
      <c r="AV402" s="600"/>
      <c r="AW402" s="600"/>
      <c r="AX402" s="600"/>
      <c r="AY402" s="600"/>
      <c r="AZ402" s="600"/>
      <c r="BA402" s="600"/>
      <c r="BB402" s="600"/>
      <c r="BC402" s="600"/>
      <c r="BD402" s="600"/>
      <c r="BE402" s="600"/>
      <c r="BF402" s="600"/>
      <c r="BG402" s="600"/>
      <c r="BH402" s="600"/>
      <c r="BI402" s="600"/>
      <c r="BJ402" s="600"/>
      <c r="BK402" s="600"/>
      <c r="BL402" s="600"/>
      <c r="BM402" s="600"/>
      <c r="BN402" s="600"/>
      <c r="BO402" s="600"/>
      <c r="BP402" s="600"/>
      <c r="BQ402" s="600"/>
      <c r="BR402" s="600"/>
      <c r="BS402" s="600"/>
      <c r="BT402" s="600"/>
      <c r="BU402" s="600"/>
      <c r="BV402" s="600"/>
      <c r="BW402" s="600"/>
      <c r="BX402" s="600"/>
      <c r="BY402" s="600"/>
      <c r="BZ402" s="600"/>
      <c r="CA402" s="600"/>
      <c r="CB402" s="600"/>
      <c r="CC402" s="600"/>
      <c r="CD402" s="600"/>
      <c r="CE402" s="600"/>
      <c r="CF402" s="600"/>
      <c r="CG402" s="600"/>
      <c r="CH402" s="600"/>
      <c r="CI402" s="600"/>
      <c r="CJ402" s="600"/>
      <c r="CK402" s="600"/>
      <c r="CL402" s="600"/>
      <c r="CM402" s="600"/>
      <c r="CN402" s="600"/>
      <c r="CO402" s="600"/>
      <c r="CP402" s="600"/>
      <c r="CQ402" s="600"/>
      <c r="CR402" s="600"/>
      <c r="CS402" s="600"/>
      <c r="CT402" s="600"/>
      <c r="CU402" s="600"/>
      <c r="CV402" s="600"/>
      <c r="CW402" s="600"/>
      <c r="CX402" s="600"/>
      <c r="CY402" s="600"/>
      <c r="CZ402" s="600"/>
      <c r="DA402" s="600"/>
      <c r="DB402" s="600"/>
      <c r="DC402" s="600"/>
      <c r="DD402" s="600"/>
      <c r="DE402" s="600"/>
      <c r="DF402" s="600"/>
      <c r="DG402" s="600"/>
      <c r="DH402" s="600"/>
      <c r="DI402" s="600"/>
      <c r="DJ402" s="600"/>
      <c r="DK402" s="600"/>
      <c r="DL402" s="600"/>
      <c r="DM402" s="600"/>
      <c r="DN402" s="600"/>
      <c r="DO402" s="600"/>
      <c r="DP402" s="600"/>
      <c r="DQ402" s="600"/>
      <c r="DR402" s="600"/>
      <c r="DS402" s="600"/>
      <c r="DT402" s="600"/>
      <c r="DU402" s="600"/>
      <c r="DV402" s="600"/>
      <c r="DW402" s="600"/>
      <c r="DX402" s="600"/>
      <c r="DY402" s="600"/>
      <c r="DZ402" s="600"/>
      <c r="EA402" s="600"/>
      <c r="EB402" s="600"/>
      <c r="EC402" s="600"/>
      <c r="ED402" s="600"/>
      <c r="EE402" s="600"/>
      <c r="EF402" s="600"/>
      <c r="EG402" s="600"/>
      <c r="EH402" s="600"/>
      <c r="EI402" s="600"/>
      <c r="EJ402" s="600"/>
      <c r="EK402" s="600"/>
      <c r="EL402" s="600"/>
      <c r="EM402" s="600"/>
      <c r="EN402" s="600"/>
      <c r="EO402" s="600"/>
      <c r="EP402" s="600"/>
      <c r="EQ402" s="600"/>
      <c r="ER402" s="600"/>
      <c r="ES402" s="600"/>
      <c r="ET402" s="600"/>
      <c r="EU402" s="600"/>
      <c r="EV402" s="600"/>
      <c r="EW402" s="600"/>
      <c r="EX402" s="600"/>
      <c r="EY402" s="600"/>
      <c r="EZ402" s="600"/>
      <c r="FA402" s="600"/>
      <c r="FB402" s="600"/>
      <c r="FC402" s="600"/>
      <c r="FD402" s="600"/>
      <c r="FE402" s="600"/>
      <c r="FF402" s="600"/>
      <c r="FG402" s="600"/>
      <c r="FH402" s="600"/>
      <c r="FI402" s="600"/>
      <c r="FJ402" s="600"/>
      <c r="FK402" s="600"/>
      <c r="FL402" s="600"/>
      <c r="FM402" s="600"/>
      <c r="FN402" s="600"/>
      <c r="FO402" s="600"/>
      <c r="FP402" s="600"/>
      <c r="FQ402" s="600"/>
      <c r="FR402" s="600"/>
      <c r="FS402" s="600"/>
      <c r="FT402" s="600"/>
      <c r="FU402" s="600"/>
      <c r="FV402" s="600"/>
      <c r="FW402" s="600"/>
      <c r="FX402" s="600"/>
      <c r="FY402" s="600"/>
      <c r="FZ402" s="600"/>
      <c r="GA402" s="600"/>
      <c r="GB402" s="600"/>
      <c r="GC402" s="600"/>
      <c r="GD402" s="600"/>
      <c r="GE402" s="600"/>
      <c r="GF402" s="600"/>
      <c r="GG402" s="600"/>
      <c r="GH402" s="600"/>
      <c r="GI402" s="600"/>
      <c r="GJ402" s="600"/>
      <c r="GK402" s="600"/>
      <c r="GL402" s="600"/>
      <c r="GM402" s="600"/>
      <c r="GN402" s="600"/>
      <c r="GO402" s="600"/>
      <c r="GP402" s="600"/>
      <c r="GQ402" s="600"/>
      <c r="GR402" s="600"/>
      <c r="GS402" s="600"/>
      <c r="GT402" s="600"/>
      <c r="GU402" s="600"/>
      <c r="GV402" s="600"/>
      <c r="GW402" s="600"/>
      <c r="GX402" s="600"/>
      <c r="GY402" s="600"/>
      <c r="GZ402" s="600"/>
      <c r="HA402" s="600"/>
      <c r="HB402" s="600"/>
      <c r="HC402" s="600"/>
      <c r="HD402" s="600"/>
      <c r="HE402" s="600"/>
      <c r="HF402" s="600"/>
      <c r="HG402" s="600"/>
      <c r="HH402" s="600"/>
      <c r="HI402" s="600"/>
      <c r="HJ402" s="600"/>
      <c r="HK402" s="600"/>
      <c r="HL402" s="600"/>
      <c r="HM402" s="600"/>
      <c r="HN402" s="600"/>
      <c r="HO402" s="600"/>
      <c r="HP402" s="600"/>
      <c r="HQ402" s="600"/>
      <c r="HR402" s="600"/>
      <c r="HS402" s="600"/>
      <c r="HT402" s="600"/>
      <c r="HU402" s="600"/>
      <c r="HV402" s="600"/>
      <c r="HW402" s="600"/>
      <c r="HX402" s="600"/>
      <c r="HY402" s="600"/>
      <c r="HZ402" s="600"/>
      <c r="IA402" s="600"/>
      <c r="IB402" s="600"/>
      <c r="IC402" s="600"/>
      <c r="ID402" s="600"/>
      <c r="IE402" s="600"/>
      <c r="IF402" s="600"/>
      <c r="IG402" s="600"/>
      <c r="IH402" s="600"/>
      <c r="II402" s="600"/>
      <c r="IJ402" s="600"/>
      <c r="IK402" s="600"/>
      <c r="IL402" s="600"/>
      <c r="IM402" s="600"/>
      <c r="IN402" s="600"/>
      <c r="IO402" s="600"/>
      <c r="IP402" s="600"/>
      <c r="IQ402" s="600"/>
      <c r="IR402" s="600"/>
      <c r="IS402" s="600"/>
      <c r="IT402" s="600"/>
      <c r="IU402" s="600"/>
    </row>
    <row r="403" spans="1:255" ht="16.5" customHeight="1" x14ac:dyDescent="0.25">
      <c r="A403" s="591"/>
      <c r="B403" s="592" t="s">
        <v>315</v>
      </c>
      <c r="C403" s="593" t="str">
        <f t="shared" si="117"/>
        <v>Belanja Perjalanan Dinas Biasa</v>
      </c>
      <c r="D403" s="594">
        <v>372946000</v>
      </c>
      <c r="E403" s="594"/>
      <c r="F403" s="594"/>
      <c r="G403" s="594">
        <f t="shared" si="112"/>
        <v>0</v>
      </c>
      <c r="H403" s="594"/>
      <c r="I403" s="594"/>
      <c r="J403" s="594">
        <f t="shared" si="113"/>
        <v>0</v>
      </c>
      <c r="K403" s="594">
        <v>207168000</v>
      </c>
      <c r="L403" s="594"/>
      <c r="M403" s="594">
        <f t="shared" si="114"/>
        <v>207168000</v>
      </c>
      <c r="N403" s="594">
        <f t="shared" si="115"/>
        <v>207168000</v>
      </c>
      <c r="O403" s="595">
        <f t="shared" si="116"/>
        <v>165778000</v>
      </c>
      <c r="Q403" s="596"/>
    </row>
    <row r="404" spans="1:255" ht="16.5" customHeight="1" x14ac:dyDescent="0.25">
      <c r="A404" s="591"/>
      <c r="B404" s="592" t="s">
        <v>315</v>
      </c>
      <c r="C404" s="593" t="str">
        <f t="shared" si="117"/>
        <v>Belanja Perjalanan Dinas Biasa</v>
      </c>
      <c r="D404" s="594">
        <v>17925000</v>
      </c>
      <c r="E404" s="594"/>
      <c r="F404" s="594"/>
      <c r="G404" s="594">
        <f t="shared" si="112"/>
        <v>0</v>
      </c>
      <c r="H404" s="594"/>
      <c r="I404" s="594"/>
      <c r="J404" s="594">
        <f t="shared" si="113"/>
        <v>0</v>
      </c>
      <c r="K404" s="594">
        <v>17925000</v>
      </c>
      <c r="L404" s="594"/>
      <c r="M404" s="594">
        <f t="shared" si="114"/>
        <v>17925000</v>
      </c>
      <c r="N404" s="594">
        <f t="shared" si="115"/>
        <v>17925000</v>
      </c>
      <c r="O404" s="595">
        <f t="shared" si="116"/>
        <v>0</v>
      </c>
      <c r="Q404" s="596"/>
    </row>
    <row r="405" spans="1:255" ht="16.5" customHeight="1" x14ac:dyDescent="0.25">
      <c r="A405" s="591"/>
      <c r="B405" s="592" t="s">
        <v>315</v>
      </c>
      <c r="C405" s="593" t="str">
        <f t="shared" si="117"/>
        <v>Belanja Perjalanan Dinas Biasa</v>
      </c>
      <c r="D405" s="594">
        <v>24025000</v>
      </c>
      <c r="E405" s="594"/>
      <c r="F405" s="594"/>
      <c r="G405" s="594">
        <f t="shared" si="112"/>
        <v>0</v>
      </c>
      <c r="H405" s="594"/>
      <c r="I405" s="594"/>
      <c r="J405" s="594">
        <f t="shared" si="113"/>
        <v>0</v>
      </c>
      <c r="K405" s="594">
        <v>24025000</v>
      </c>
      <c r="L405" s="594"/>
      <c r="M405" s="594">
        <f t="shared" si="114"/>
        <v>24025000</v>
      </c>
      <c r="N405" s="594">
        <f t="shared" si="115"/>
        <v>24025000</v>
      </c>
      <c r="O405" s="595">
        <f t="shared" si="116"/>
        <v>0</v>
      </c>
      <c r="Q405" s="596"/>
    </row>
    <row r="406" spans="1:255" ht="16.5" customHeight="1" x14ac:dyDescent="0.25">
      <c r="A406" s="591"/>
      <c r="B406" s="592" t="s">
        <v>315</v>
      </c>
      <c r="C406" s="593" t="str">
        <f t="shared" si="117"/>
        <v>Belanja Perjalanan Dinas Biasa</v>
      </c>
      <c r="D406" s="594">
        <v>32206000</v>
      </c>
      <c r="E406" s="594"/>
      <c r="F406" s="594"/>
      <c r="G406" s="594">
        <f t="shared" si="112"/>
        <v>0</v>
      </c>
      <c r="H406" s="594"/>
      <c r="I406" s="594"/>
      <c r="J406" s="594">
        <f t="shared" si="113"/>
        <v>0</v>
      </c>
      <c r="K406" s="594">
        <v>31985000</v>
      </c>
      <c r="L406" s="594"/>
      <c r="M406" s="594">
        <f t="shared" si="114"/>
        <v>31985000</v>
      </c>
      <c r="N406" s="594">
        <f t="shared" si="115"/>
        <v>31985000</v>
      </c>
      <c r="O406" s="595">
        <f t="shared" si="116"/>
        <v>221000</v>
      </c>
      <c r="Q406" s="596"/>
    </row>
    <row r="407" spans="1:255" ht="16.5" customHeight="1" x14ac:dyDescent="0.25">
      <c r="A407" s="591"/>
      <c r="B407" s="592" t="s">
        <v>315</v>
      </c>
      <c r="C407" s="593" t="str">
        <f t="shared" si="117"/>
        <v>Belanja Perjalanan Dinas Biasa</v>
      </c>
      <c r="D407" s="594">
        <v>45730000</v>
      </c>
      <c r="E407" s="594"/>
      <c r="F407" s="594"/>
      <c r="G407" s="594">
        <f t="shared" si="112"/>
        <v>0</v>
      </c>
      <c r="H407" s="594"/>
      <c r="I407" s="594"/>
      <c r="J407" s="594">
        <f t="shared" si="113"/>
        <v>0</v>
      </c>
      <c r="K407" s="594">
        <v>45495000</v>
      </c>
      <c r="L407" s="594"/>
      <c r="M407" s="594">
        <f t="shared" si="114"/>
        <v>45495000</v>
      </c>
      <c r="N407" s="594">
        <f t="shared" si="115"/>
        <v>45495000</v>
      </c>
      <c r="O407" s="595">
        <f t="shared" si="116"/>
        <v>235000</v>
      </c>
      <c r="Q407" s="596"/>
    </row>
    <row r="408" spans="1:255" ht="16.5" customHeight="1" x14ac:dyDescent="0.25">
      <c r="A408" s="612"/>
      <c r="B408" s="592" t="s">
        <v>315</v>
      </c>
      <c r="C408" s="593" t="str">
        <f t="shared" si="117"/>
        <v>Belanja Perjalanan Dinas Biasa</v>
      </c>
      <c r="D408" s="614">
        <v>27715000</v>
      </c>
      <c r="E408" s="615"/>
      <c r="F408" s="615"/>
      <c r="G408" s="594">
        <f t="shared" si="112"/>
        <v>0</v>
      </c>
      <c r="H408" s="615"/>
      <c r="I408" s="615"/>
      <c r="J408" s="594">
        <f t="shared" si="113"/>
        <v>0</v>
      </c>
      <c r="K408" s="614">
        <v>27715000</v>
      </c>
      <c r="L408" s="614"/>
      <c r="M408" s="594">
        <f t="shared" si="114"/>
        <v>27715000</v>
      </c>
      <c r="N408" s="594">
        <f t="shared" si="115"/>
        <v>27715000</v>
      </c>
      <c r="O408" s="595">
        <f t="shared" si="116"/>
        <v>0</v>
      </c>
      <c r="P408" s="638"/>
      <c r="Q408" s="639"/>
      <c r="R408" s="638"/>
      <c r="S408" s="638"/>
      <c r="T408" s="638"/>
      <c r="U408" s="638"/>
      <c r="V408" s="638"/>
      <c r="W408" s="638"/>
      <c r="X408" s="638"/>
      <c r="Y408" s="638"/>
      <c r="Z408" s="638"/>
      <c r="AA408" s="638"/>
      <c r="AB408" s="638"/>
      <c r="AC408" s="638"/>
      <c r="AD408" s="638"/>
      <c r="AE408" s="638"/>
      <c r="AF408" s="638"/>
      <c r="AG408" s="638"/>
      <c r="AH408" s="638"/>
      <c r="AI408" s="638"/>
      <c r="AJ408" s="638"/>
      <c r="AK408" s="638"/>
      <c r="AL408" s="638"/>
      <c r="AM408" s="638"/>
      <c r="AN408" s="638"/>
      <c r="AO408" s="638"/>
      <c r="AP408" s="638"/>
      <c r="AQ408" s="638"/>
      <c r="AR408" s="638"/>
      <c r="AS408" s="638"/>
      <c r="AT408" s="638"/>
      <c r="AU408" s="638"/>
      <c r="AV408" s="638"/>
      <c r="AW408" s="638"/>
      <c r="AX408" s="638"/>
      <c r="AY408" s="638"/>
      <c r="AZ408" s="638"/>
      <c r="BA408" s="638"/>
      <c r="BB408" s="638"/>
      <c r="BC408" s="638"/>
      <c r="BD408" s="638"/>
      <c r="BE408" s="638"/>
      <c r="BF408" s="638"/>
      <c r="BG408" s="638"/>
      <c r="BH408" s="638"/>
      <c r="BI408" s="638"/>
      <c r="BJ408" s="638"/>
      <c r="BK408" s="638"/>
      <c r="BL408" s="638"/>
      <c r="BM408" s="638"/>
      <c r="BN408" s="638"/>
      <c r="BO408" s="638"/>
      <c r="BP408" s="638"/>
      <c r="BQ408" s="638"/>
      <c r="BR408" s="638"/>
      <c r="BS408" s="638"/>
      <c r="BT408" s="638"/>
      <c r="BU408" s="638"/>
      <c r="BV408" s="638"/>
      <c r="BW408" s="638"/>
      <c r="BX408" s="638"/>
      <c r="BY408" s="638"/>
      <c r="BZ408" s="638"/>
      <c r="CA408" s="638"/>
      <c r="CB408" s="638"/>
      <c r="CC408" s="638"/>
      <c r="CD408" s="638"/>
      <c r="CE408" s="638"/>
      <c r="CF408" s="638"/>
      <c r="CG408" s="638"/>
      <c r="CH408" s="638"/>
      <c r="CI408" s="638"/>
      <c r="CJ408" s="638"/>
      <c r="CK408" s="638"/>
      <c r="CL408" s="638"/>
      <c r="CM408" s="638"/>
      <c r="CN408" s="638"/>
      <c r="CO408" s="638"/>
      <c r="CP408" s="638"/>
      <c r="CQ408" s="638"/>
      <c r="CR408" s="638"/>
      <c r="CS408" s="638"/>
      <c r="CT408" s="638"/>
      <c r="CU408" s="638"/>
      <c r="CV408" s="638"/>
      <c r="CW408" s="638"/>
      <c r="CX408" s="638"/>
      <c r="CY408" s="638"/>
      <c r="CZ408" s="638"/>
      <c r="DA408" s="638"/>
      <c r="DB408" s="638"/>
      <c r="DC408" s="638"/>
      <c r="DD408" s="638"/>
      <c r="DE408" s="638"/>
      <c r="DF408" s="638"/>
      <c r="DG408" s="638"/>
      <c r="DH408" s="638"/>
      <c r="DI408" s="638"/>
      <c r="DJ408" s="638"/>
      <c r="DK408" s="638"/>
      <c r="DL408" s="638"/>
      <c r="DM408" s="638"/>
      <c r="DN408" s="638"/>
      <c r="DO408" s="638"/>
      <c r="DP408" s="638"/>
      <c r="DQ408" s="638"/>
      <c r="DR408" s="638"/>
      <c r="DS408" s="638"/>
      <c r="DT408" s="638"/>
      <c r="DU408" s="638"/>
      <c r="DV408" s="638"/>
      <c r="DW408" s="638"/>
      <c r="DX408" s="638"/>
      <c r="DY408" s="638"/>
      <c r="DZ408" s="638"/>
      <c r="EA408" s="638"/>
      <c r="EB408" s="638"/>
      <c r="EC408" s="638"/>
      <c r="ED408" s="638"/>
      <c r="EE408" s="638"/>
      <c r="EF408" s="638"/>
      <c r="EG408" s="638"/>
      <c r="EH408" s="638"/>
      <c r="EI408" s="638"/>
      <c r="EJ408" s="638"/>
      <c r="EK408" s="638"/>
      <c r="EL408" s="638"/>
      <c r="EM408" s="638"/>
      <c r="EN408" s="638"/>
      <c r="EO408" s="638"/>
      <c r="EP408" s="638"/>
      <c r="EQ408" s="638"/>
      <c r="ER408" s="638"/>
      <c r="ES408" s="638"/>
      <c r="ET408" s="638"/>
      <c r="EU408" s="638"/>
      <c r="EV408" s="638"/>
      <c r="EW408" s="638"/>
      <c r="EX408" s="638"/>
      <c r="EY408" s="638"/>
      <c r="EZ408" s="638"/>
      <c r="FA408" s="638"/>
      <c r="FB408" s="638"/>
      <c r="FC408" s="638"/>
      <c r="FD408" s="638"/>
      <c r="FE408" s="638"/>
      <c r="FF408" s="638"/>
      <c r="FG408" s="638"/>
      <c r="FH408" s="638"/>
      <c r="FI408" s="638"/>
      <c r="FJ408" s="638"/>
      <c r="FK408" s="638"/>
      <c r="FL408" s="638"/>
      <c r="FM408" s="638"/>
      <c r="FN408" s="638"/>
      <c r="FO408" s="638"/>
      <c r="FP408" s="638"/>
      <c r="FQ408" s="638"/>
      <c r="FR408" s="638"/>
      <c r="FS408" s="638"/>
      <c r="FT408" s="638"/>
      <c r="FU408" s="638"/>
      <c r="FV408" s="638"/>
      <c r="FW408" s="638"/>
      <c r="FX408" s="638"/>
      <c r="FY408" s="638"/>
      <c r="FZ408" s="638"/>
      <c r="GA408" s="638"/>
      <c r="GB408" s="638"/>
      <c r="GC408" s="638"/>
      <c r="GD408" s="638"/>
      <c r="GE408" s="638"/>
      <c r="GF408" s="638"/>
      <c r="GG408" s="638"/>
      <c r="GH408" s="638"/>
      <c r="GI408" s="638"/>
      <c r="GJ408" s="638"/>
      <c r="GK408" s="638"/>
      <c r="GL408" s="638"/>
      <c r="GM408" s="638"/>
      <c r="GN408" s="638"/>
      <c r="GO408" s="638"/>
      <c r="GP408" s="638"/>
      <c r="GQ408" s="638"/>
      <c r="GR408" s="638"/>
      <c r="GS408" s="638"/>
      <c r="GT408" s="638"/>
      <c r="GU408" s="638"/>
      <c r="GV408" s="638"/>
      <c r="GW408" s="638"/>
      <c r="GX408" s="638"/>
      <c r="GY408" s="638"/>
      <c r="GZ408" s="638"/>
      <c r="HA408" s="638"/>
      <c r="HB408" s="638"/>
      <c r="HC408" s="638"/>
      <c r="HD408" s="638"/>
      <c r="HE408" s="638"/>
      <c r="HF408" s="638"/>
      <c r="HG408" s="638"/>
      <c r="HH408" s="638"/>
      <c r="HI408" s="638"/>
      <c r="HJ408" s="638"/>
      <c r="HK408" s="638"/>
      <c r="HL408" s="638"/>
      <c r="HM408" s="638"/>
      <c r="HN408" s="638"/>
      <c r="HO408" s="638"/>
      <c r="HP408" s="638"/>
      <c r="HQ408" s="638"/>
      <c r="HR408" s="638"/>
      <c r="HS408" s="638"/>
      <c r="HT408" s="638"/>
      <c r="HU408" s="638"/>
      <c r="HV408" s="638"/>
      <c r="HW408" s="638"/>
      <c r="HX408" s="638"/>
      <c r="HY408" s="638"/>
      <c r="HZ408" s="638"/>
      <c r="IA408" s="638"/>
      <c r="IB408" s="638"/>
      <c r="IC408" s="638"/>
      <c r="ID408" s="638"/>
      <c r="IE408" s="638"/>
      <c r="IF408" s="638"/>
      <c r="IG408" s="638"/>
      <c r="IH408" s="638"/>
      <c r="II408" s="638"/>
      <c r="IJ408" s="638"/>
      <c r="IK408" s="638"/>
      <c r="IL408" s="638"/>
      <c r="IM408" s="638"/>
      <c r="IN408" s="638"/>
      <c r="IO408" s="638"/>
      <c r="IP408" s="638"/>
      <c r="IQ408" s="638"/>
      <c r="IR408" s="638"/>
      <c r="IS408" s="638"/>
      <c r="IT408" s="638"/>
      <c r="IU408" s="638"/>
    </row>
    <row r="409" spans="1:255" ht="16.5" customHeight="1" x14ac:dyDescent="0.25">
      <c r="A409" s="591"/>
      <c r="B409" s="592" t="s">
        <v>381</v>
      </c>
      <c r="C409" s="593" t="str">
        <f t="shared" si="117"/>
        <v>Belanja Perjalanan Dinas Dalam Kota</v>
      </c>
      <c r="D409" s="594">
        <v>2660000</v>
      </c>
      <c r="E409" s="594"/>
      <c r="F409" s="594"/>
      <c r="G409" s="594">
        <f t="shared" si="112"/>
        <v>0</v>
      </c>
      <c r="H409" s="594"/>
      <c r="I409" s="594"/>
      <c r="J409" s="594">
        <f t="shared" si="113"/>
        <v>0</v>
      </c>
      <c r="K409" s="594">
        <v>2660000</v>
      </c>
      <c r="L409" s="594"/>
      <c r="M409" s="594">
        <f t="shared" si="114"/>
        <v>2660000</v>
      </c>
      <c r="N409" s="594">
        <f t="shared" si="115"/>
        <v>2660000</v>
      </c>
      <c r="O409" s="595">
        <f t="shared" si="116"/>
        <v>0</v>
      </c>
      <c r="Q409" s="596">
        <f>(N409/D409)*100</f>
        <v>100</v>
      </c>
    </row>
    <row r="410" spans="1:255" ht="16.5" customHeight="1" x14ac:dyDescent="0.25">
      <c r="A410" s="591"/>
      <c r="B410" s="592" t="s">
        <v>459</v>
      </c>
      <c r="C410" s="593" t="str">
        <f t="shared" si="117"/>
        <v>Belanja Perjalanan Dinas Paket Meeting Dalam Kota</v>
      </c>
      <c r="D410" s="594">
        <v>6000000</v>
      </c>
      <c r="E410" s="594"/>
      <c r="F410" s="594"/>
      <c r="G410" s="594">
        <f t="shared" si="112"/>
        <v>0</v>
      </c>
      <c r="H410" s="594">
        <v>0</v>
      </c>
      <c r="I410" s="594"/>
      <c r="J410" s="594">
        <f t="shared" si="113"/>
        <v>0</v>
      </c>
      <c r="K410" s="594">
        <v>0</v>
      </c>
      <c r="L410" s="594"/>
      <c r="M410" s="594">
        <f t="shared" si="114"/>
        <v>0</v>
      </c>
      <c r="N410" s="594">
        <f t="shared" si="115"/>
        <v>0</v>
      </c>
      <c r="O410" s="595">
        <f t="shared" si="116"/>
        <v>6000000</v>
      </c>
      <c r="P410" s="600"/>
      <c r="Q410" s="596"/>
      <c r="R410" s="600"/>
      <c r="S410" s="600"/>
      <c r="T410" s="600"/>
      <c r="U410" s="600"/>
      <c r="V410" s="600"/>
      <c r="W410" s="600"/>
      <c r="X410" s="600"/>
      <c r="Y410" s="600"/>
      <c r="Z410" s="600"/>
      <c r="AA410" s="600"/>
      <c r="AB410" s="600"/>
      <c r="AC410" s="600"/>
      <c r="AD410" s="600"/>
      <c r="AE410" s="600"/>
      <c r="AF410" s="600"/>
      <c r="AG410" s="600"/>
      <c r="AH410" s="600"/>
      <c r="AI410" s="600"/>
      <c r="AJ410" s="600"/>
      <c r="AK410" s="600"/>
      <c r="AL410" s="600"/>
      <c r="AM410" s="600"/>
      <c r="AN410" s="600"/>
      <c r="AO410" s="600"/>
      <c r="AP410" s="600"/>
      <c r="AQ410" s="600"/>
      <c r="AR410" s="600"/>
      <c r="AS410" s="600"/>
      <c r="AT410" s="600"/>
      <c r="AU410" s="600"/>
      <c r="AV410" s="600"/>
      <c r="AW410" s="600"/>
      <c r="AX410" s="600"/>
      <c r="AY410" s="600"/>
      <c r="AZ410" s="600"/>
      <c r="BA410" s="600"/>
      <c r="BB410" s="600"/>
      <c r="BC410" s="600"/>
      <c r="BD410" s="600"/>
      <c r="BE410" s="600"/>
      <c r="BF410" s="600"/>
      <c r="BG410" s="600"/>
      <c r="BH410" s="600"/>
      <c r="BI410" s="600"/>
      <c r="BJ410" s="600"/>
      <c r="BK410" s="600"/>
      <c r="BL410" s="600"/>
      <c r="BM410" s="600"/>
      <c r="BN410" s="600"/>
      <c r="BO410" s="600"/>
      <c r="BP410" s="600"/>
      <c r="BQ410" s="600"/>
      <c r="BR410" s="600"/>
      <c r="BS410" s="600"/>
      <c r="BT410" s="600"/>
      <c r="BU410" s="600"/>
      <c r="BV410" s="600"/>
      <c r="BW410" s="600"/>
      <c r="BX410" s="600"/>
      <c r="BY410" s="600"/>
      <c r="BZ410" s="600"/>
      <c r="CA410" s="600"/>
      <c r="CB410" s="600"/>
      <c r="CC410" s="600"/>
      <c r="CD410" s="600"/>
      <c r="CE410" s="600"/>
      <c r="CF410" s="600"/>
      <c r="CG410" s="600"/>
      <c r="CH410" s="600"/>
      <c r="CI410" s="600"/>
      <c r="CJ410" s="600"/>
      <c r="CK410" s="600"/>
      <c r="CL410" s="600"/>
      <c r="CM410" s="600"/>
      <c r="CN410" s="600"/>
      <c r="CO410" s="600"/>
      <c r="CP410" s="600"/>
      <c r="CQ410" s="600"/>
      <c r="CR410" s="600"/>
      <c r="CS410" s="600"/>
      <c r="CT410" s="600"/>
      <c r="CU410" s="600"/>
      <c r="CV410" s="600"/>
      <c r="CW410" s="600"/>
      <c r="CX410" s="600"/>
      <c r="CY410" s="600"/>
      <c r="CZ410" s="600"/>
      <c r="DA410" s="600"/>
      <c r="DB410" s="600"/>
      <c r="DC410" s="600"/>
      <c r="DD410" s="600"/>
      <c r="DE410" s="600"/>
      <c r="DF410" s="600"/>
      <c r="DG410" s="600"/>
      <c r="DH410" s="600"/>
      <c r="DI410" s="600"/>
      <c r="DJ410" s="600"/>
      <c r="DK410" s="600"/>
      <c r="DL410" s="600"/>
      <c r="DM410" s="600"/>
      <c r="DN410" s="600"/>
      <c r="DO410" s="600"/>
      <c r="DP410" s="600"/>
      <c r="DQ410" s="600"/>
      <c r="DR410" s="600"/>
      <c r="DS410" s="600"/>
      <c r="DT410" s="600"/>
      <c r="DU410" s="600"/>
      <c r="DV410" s="600"/>
      <c r="DW410" s="600"/>
      <c r="DX410" s="600"/>
      <c r="DY410" s="600"/>
      <c r="DZ410" s="600"/>
      <c r="EA410" s="600"/>
      <c r="EB410" s="600"/>
      <c r="EC410" s="600"/>
      <c r="ED410" s="600"/>
      <c r="EE410" s="600"/>
      <c r="EF410" s="600"/>
      <c r="EG410" s="600"/>
      <c r="EH410" s="600"/>
      <c r="EI410" s="600"/>
      <c r="EJ410" s="600"/>
      <c r="EK410" s="600"/>
      <c r="EL410" s="600"/>
      <c r="EM410" s="600"/>
      <c r="EN410" s="600"/>
      <c r="EO410" s="600"/>
      <c r="EP410" s="600"/>
      <c r="EQ410" s="600"/>
      <c r="ER410" s="600"/>
      <c r="ES410" s="600"/>
      <c r="ET410" s="600"/>
      <c r="EU410" s="600"/>
      <c r="EV410" s="600"/>
      <c r="EW410" s="600"/>
      <c r="EX410" s="600"/>
      <c r="EY410" s="600"/>
      <c r="EZ410" s="600"/>
      <c r="FA410" s="600"/>
      <c r="FB410" s="600"/>
      <c r="FC410" s="600"/>
      <c r="FD410" s="600"/>
      <c r="FE410" s="600"/>
      <c r="FF410" s="600"/>
      <c r="FG410" s="600"/>
      <c r="FH410" s="600"/>
      <c r="FI410" s="600"/>
      <c r="FJ410" s="600"/>
      <c r="FK410" s="600"/>
      <c r="FL410" s="600"/>
      <c r="FM410" s="600"/>
      <c r="FN410" s="600"/>
      <c r="FO410" s="600"/>
      <c r="FP410" s="600"/>
      <c r="FQ410" s="600"/>
      <c r="FR410" s="600"/>
      <c r="FS410" s="600"/>
      <c r="FT410" s="600"/>
      <c r="FU410" s="600"/>
      <c r="FV410" s="600"/>
      <c r="FW410" s="600"/>
      <c r="FX410" s="600"/>
      <c r="FY410" s="600"/>
      <c r="FZ410" s="600"/>
      <c r="GA410" s="600"/>
      <c r="GB410" s="600"/>
      <c r="GC410" s="600"/>
      <c r="GD410" s="600"/>
      <c r="GE410" s="600"/>
      <c r="GF410" s="600"/>
      <c r="GG410" s="600"/>
      <c r="GH410" s="600"/>
      <c r="GI410" s="600"/>
      <c r="GJ410" s="600"/>
      <c r="GK410" s="600"/>
      <c r="GL410" s="600"/>
      <c r="GM410" s="600"/>
      <c r="GN410" s="600"/>
      <c r="GO410" s="600"/>
      <c r="GP410" s="600"/>
      <c r="GQ410" s="600"/>
      <c r="GR410" s="600"/>
      <c r="GS410" s="600"/>
      <c r="GT410" s="600"/>
      <c r="GU410" s="600"/>
      <c r="GV410" s="600"/>
      <c r="GW410" s="600"/>
      <c r="GX410" s="600"/>
      <c r="GY410" s="600"/>
      <c r="GZ410" s="600"/>
      <c r="HA410" s="600"/>
      <c r="HB410" s="600"/>
      <c r="HC410" s="600"/>
      <c r="HD410" s="600"/>
      <c r="HE410" s="600"/>
      <c r="HF410" s="600"/>
      <c r="HG410" s="600"/>
      <c r="HH410" s="600"/>
      <c r="HI410" s="600"/>
      <c r="HJ410" s="600"/>
      <c r="HK410" s="600"/>
      <c r="HL410" s="600"/>
      <c r="HM410" s="600"/>
      <c r="HN410" s="600"/>
      <c r="HO410" s="600"/>
      <c r="HP410" s="600"/>
      <c r="HQ410" s="600"/>
      <c r="HR410" s="600"/>
      <c r="HS410" s="600"/>
      <c r="HT410" s="600"/>
      <c r="HU410" s="600"/>
      <c r="HV410" s="600"/>
      <c r="HW410" s="600"/>
      <c r="HX410" s="600"/>
      <c r="HY410" s="600"/>
      <c r="HZ410" s="600"/>
      <c r="IA410" s="600"/>
      <c r="IB410" s="600"/>
      <c r="IC410" s="600"/>
      <c r="ID410" s="600"/>
      <c r="IE410" s="600"/>
      <c r="IF410" s="600"/>
      <c r="IG410" s="600"/>
      <c r="IH410" s="600"/>
      <c r="II410" s="600"/>
      <c r="IJ410" s="600"/>
      <c r="IK410" s="600"/>
      <c r="IL410" s="600"/>
      <c r="IM410" s="600"/>
      <c r="IN410" s="600"/>
      <c r="IO410" s="600"/>
      <c r="IP410" s="600"/>
      <c r="IQ410" s="600"/>
      <c r="IR410" s="600"/>
      <c r="IS410" s="600"/>
      <c r="IT410" s="600"/>
      <c r="IU410" s="600"/>
    </row>
    <row r="411" spans="1:255" ht="16.5" customHeight="1" x14ac:dyDescent="0.25">
      <c r="A411" s="591"/>
      <c r="B411" s="592" t="s">
        <v>459</v>
      </c>
      <c r="C411" s="593" t="str">
        <f t="shared" si="117"/>
        <v>Belanja Perjalanan Dinas Paket Meeting Dalam Kota</v>
      </c>
      <c r="D411" s="594">
        <v>13592000</v>
      </c>
      <c r="E411" s="594"/>
      <c r="F411" s="594"/>
      <c r="G411" s="594">
        <f t="shared" si="112"/>
        <v>0</v>
      </c>
      <c r="H411" s="594"/>
      <c r="I411" s="594"/>
      <c r="J411" s="594">
        <f t="shared" si="113"/>
        <v>0</v>
      </c>
      <c r="K411" s="594">
        <v>9801700</v>
      </c>
      <c r="L411" s="594"/>
      <c r="M411" s="594">
        <f t="shared" si="114"/>
        <v>9801700</v>
      </c>
      <c r="N411" s="594">
        <f t="shared" si="115"/>
        <v>9801700</v>
      </c>
      <c r="O411" s="595">
        <f t="shared" si="116"/>
        <v>3790300</v>
      </c>
      <c r="P411" s="600"/>
      <c r="Q411" s="596"/>
      <c r="R411" s="600"/>
      <c r="S411" s="600"/>
      <c r="T411" s="600"/>
      <c r="U411" s="600"/>
      <c r="V411" s="600"/>
      <c r="W411" s="600"/>
      <c r="X411" s="600"/>
      <c r="Y411" s="600"/>
      <c r="Z411" s="600"/>
      <c r="AA411" s="600"/>
      <c r="AB411" s="600"/>
      <c r="AC411" s="600"/>
      <c r="AD411" s="600"/>
      <c r="AE411" s="600"/>
      <c r="AF411" s="600"/>
      <c r="AG411" s="600"/>
      <c r="AH411" s="600"/>
      <c r="AI411" s="600"/>
      <c r="AJ411" s="600"/>
      <c r="AK411" s="600"/>
      <c r="AL411" s="600"/>
      <c r="AM411" s="600"/>
      <c r="AN411" s="600"/>
      <c r="AO411" s="600"/>
      <c r="AP411" s="600"/>
      <c r="AQ411" s="600"/>
      <c r="AR411" s="600"/>
      <c r="AS411" s="600"/>
      <c r="AT411" s="600"/>
      <c r="AU411" s="600"/>
      <c r="AV411" s="600"/>
      <c r="AW411" s="600"/>
      <c r="AX411" s="600"/>
      <c r="AY411" s="600"/>
      <c r="AZ411" s="600"/>
      <c r="BA411" s="600"/>
      <c r="BB411" s="600"/>
      <c r="BC411" s="600"/>
      <c r="BD411" s="600"/>
      <c r="BE411" s="600"/>
      <c r="BF411" s="600"/>
      <c r="BG411" s="600"/>
      <c r="BH411" s="600"/>
      <c r="BI411" s="600"/>
      <c r="BJ411" s="600"/>
      <c r="BK411" s="600"/>
      <c r="BL411" s="600"/>
      <c r="BM411" s="600"/>
      <c r="BN411" s="600"/>
      <c r="BO411" s="600"/>
      <c r="BP411" s="600"/>
      <c r="BQ411" s="600"/>
      <c r="BR411" s="600"/>
      <c r="BS411" s="600"/>
      <c r="BT411" s="600"/>
      <c r="BU411" s="600"/>
      <c r="BV411" s="600"/>
      <c r="BW411" s="600"/>
      <c r="BX411" s="600"/>
      <c r="BY411" s="600"/>
      <c r="BZ411" s="600"/>
      <c r="CA411" s="600"/>
      <c r="CB411" s="600"/>
      <c r="CC411" s="600"/>
      <c r="CD411" s="600"/>
      <c r="CE411" s="600"/>
      <c r="CF411" s="600"/>
      <c r="CG411" s="600"/>
      <c r="CH411" s="600"/>
      <c r="CI411" s="600"/>
      <c r="CJ411" s="600"/>
      <c r="CK411" s="600"/>
      <c r="CL411" s="600"/>
      <c r="CM411" s="600"/>
      <c r="CN411" s="600"/>
      <c r="CO411" s="600"/>
      <c r="CP411" s="600"/>
      <c r="CQ411" s="600"/>
      <c r="CR411" s="600"/>
      <c r="CS411" s="600"/>
      <c r="CT411" s="600"/>
      <c r="CU411" s="600"/>
      <c r="CV411" s="600"/>
      <c r="CW411" s="600"/>
      <c r="CX411" s="600"/>
      <c r="CY411" s="600"/>
      <c r="CZ411" s="600"/>
      <c r="DA411" s="600"/>
      <c r="DB411" s="600"/>
      <c r="DC411" s="600"/>
      <c r="DD411" s="600"/>
      <c r="DE411" s="600"/>
      <c r="DF411" s="600"/>
      <c r="DG411" s="600"/>
      <c r="DH411" s="600"/>
      <c r="DI411" s="600"/>
      <c r="DJ411" s="600"/>
      <c r="DK411" s="600"/>
      <c r="DL411" s="600"/>
      <c r="DM411" s="600"/>
      <c r="DN411" s="600"/>
      <c r="DO411" s="600"/>
      <c r="DP411" s="600"/>
      <c r="DQ411" s="600"/>
      <c r="DR411" s="600"/>
      <c r="DS411" s="600"/>
      <c r="DT411" s="600"/>
      <c r="DU411" s="600"/>
      <c r="DV411" s="600"/>
      <c r="DW411" s="600"/>
      <c r="DX411" s="600"/>
      <c r="DY411" s="600"/>
      <c r="DZ411" s="600"/>
      <c r="EA411" s="600"/>
      <c r="EB411" s="600"/>
      <c r="EC411" s="600"/>
      <c r="ED411" s="600"/>
      <c r="EE411" s="600"/>
      <c r="EF411" s="600"/>
      <c r="EG411" s="600"/>
      <c r="EH411" s="600"/>
      <c r="EI411" s="600"/>
      <c r="EJ411" s="600"/>
      <c r="EK411" s="600"/>
      <c r="EL411" s="600"/>
      <c r="EM411" s="600"/>
      <c r="EN411" s="600"/>
      <c r="EO411" s="600"/>
      <c r="EP411" s="600"/>
      <c r="EQ411" s="600"/>
      <c r="ER411" s="600"/>
      <c r="ES411" s="600"/>
      <c r="ET411" s="600"/>
      <c r="EU411" s="600"/>
      <c r="EV411" s="600"/>
      <c r="EW411" s="600"/>
      <c r="EX411" s="600"/>
      <c r="EY411" s="600"/>
      <c r="EZ411" s="600"/>
      <c r="FA411" s="600"/>
      <c r="FB411" s="600"/>
      <c r="FC411" s="600"/>
      <c r="FD411" s="600"/>
      <c r="FE411" s="600"/>
      <c r="FF411" s="600"/>
      <c r="FG411" s="600"/>
      <c r="FH411" s="600"/>
      <c r="FI411" s="600"/>
      <c r="FJ411" s="600"/>
      <c r="FK411" s="600"/>
      <c r="FL411" s="600"/>
      <c r="FM411" s="600"/>
      <c r="FN411" s="600"/>
      <c r="FO411" s="600"/>
      <c r="FP411" s="600"/>
      <c r="FQ411" s="600"/>
      <c r="FR411" s="600"/>
      <c r="FS411" s="600"/>
      <c r="FT411" s="600"/>
      <c r="FU411" s="600"/>
      <c r="FV411" s="600"/>
      <c r="FW411" s="600"/>
      <c r="FX411" s="600"/>
      <c r="FY411" s="600"/>
      <c r="FZ411" s="600"/>
      <c r="GA411" s="600"/>
      <c r="GB411" s="600"/>
      <c r="GC411" s="600"/>
      <c r="GD411" s="600"/>
      <c r="GE411" s="600"/>
      <c r="GF411" s="600"/>
      <c r="GG411" s="600"/>
      <c r="GH411" s="600"/>
      <c r="GI411" s="600"/>
      <c r="GJ411" s="600"/>
      <c r="GK411" s="600"/>
      <c r="GL411" s="600"/>
      <c r="GM411" s="600"/>
      <c r="GN411" s="600"/>
      <c r="GO411" s="600"/>
      <c r="GP411" s="600"/>
      <c r="GQ411" s="600"/>
      <c r="GR411" s="600"/>
      <c r="GS411" s="600"/>
      <c r="GT411" s="600"/>
      <c r="GU411" s="600"/>
      <c r="GV411" s="600"/>
      <c r="GW411" s="600"/>
      <c r="GX411" s="600"/>
      <c r="GY411" s="600"/>
      <c r="GZ411" s="600"/>
      <c r="HA411" s="600"/>
      <c r="HB411" s="600"/>
      <c r="HC411" s="600"/>
      <c r="HD411" s="600"/>
      <c r="HE411" s="600"/>
      <c r="HF411" s="600"/>
      <c r="HG411" s="600"/>
      <c r="HH411" s="600"/>
      <c r="HI411" s="600"/>
      <c r="HJ411" s="600"/>
      <c r="HK411" s="600"/>
      <c r="HL411" s="600"/>
      <c r="HM411" s="600"/>
      <c r="HN411" s="600"/>
      <c r="HO411" s="600"/>
      <c r="HP411" s="600"/>
      <c r="HQ411" s="600"/>
      <c r="HR411" s="600"/>
      <c r="HS411" s="600"/>
      <c r="HT411" s="600"/>
      <c r="HU411" s="600"/>
      <c r="HV411" s="600"/>
      <c r="HW411" s="600"/>
      <c r="HX411" s="600"/>
      <c r="HY411" s="600"/>
      <c r="HZ411" s="600"/>
      <c r="IA411" s="600"/>
      <c r="IB411" s="600"/>
      <c r="IC411" s="600"/>
      <c r="ID411" s="600"/>
      <c r="IE411" s="600"/>
      <c r="IF411" s="600"/>
      <c r="IG411" s="600"/>
      <c r="IH411" s="600"/>
      <c r="II411" s="600"/>
      <c r="IJ411" s="600"/>
      <c r="IK411" s="600"/>
      <c r="IL411" s="600"/>
      <c r="IM411" s="600"/>
      <c r="IN411" s="600"/>
      <c r="IO411" s="600"/>
      <c r="IP411" s="600"/>
      <c r="IQ411" s="600"/>
      <c r="IR411" s="600"/>
      <c r="IS411" s="600"/>
      <c r="IT411" s="600"/>
      <c r="IU411" s="600"/>
    </row>
    <row r="412" spans="1:255" ht="16.5" customHeight="1" x14ac:dyDescent="0.25">
      <c r="A412" s="591"/>
      <c r="B412" s="592" t="s">
        <v>459</v>
      </c>
      <c r="C412" s="593" t="str">
        <f t="shared" si="117"/>
        <v>Belanja Perjalanan Dinas Paket Meeting Dalam Kota</v>
      </c>
      <c r="D412" s="594">
        <v>8504000</v>
      </c>
      <c r="E412" s="594"/>
      <c r="F412" s="594"/>
      <c r="G412" s="594">
        <f t="shared" si="112"/>
        <v>0</v>
      </c>
      <c r="H412" s="594"/>
      <c r="I412" s="594"/>
      <c r="J412" s="594">
        <f t="shared" si="113"/>
        <v>0</v>
      </c>
      <c r="K412" s="594">
        <v>0</v>
      </c>
      <c r="L412" s="594"/>
      <c r="M412" s="594">
        <f t="shared" si="114"/>
        <v>0</v>
      </c>
      <c r="N412" s="594">
        <f t="shared" si="115"/>
        <v>0</v>
      </c>
      <c r="O412" s="595">
        <f t="shared" si="116"/>
        <v>8504000</v>
      </c>
      <c r="Q412" s="596"/>
    </row>
    <row r="413" spans="1:255" ht="16.5" customHeight="1" x14ac:dyDescent="0.25">
      <c r="A413" s="591"/>
      <c r="B413" s="592" t="s">
        <v>459</v>
      </c>
      <c r="C413" s="593" t="str">
        <f t="shared" si="117"/>
        <v>Belanja Perjalanan Dinas Paket Meeting Dalam Kota</v>
      </c>
      <c r="D413" s="594">
        <v>156160000</v>
      </c>
      <c r="E413" s="594"/>
      <c r="F413" s="594"/>
      <c r="G413" s="594">
        <f t="shared" si="112"/>
        <v>0</v>
      </c>
      <c r="H413" s="594"/>
      <c r="I413" s="594"/>
      <c r="J413" s="594">
        <f t="shared" si="113"/>
        <v>0</v>
      </c>
      <c r="K413" s="594">
        <v>150885000</v>
      </c>
      <c r="L413" s="594"/>
      <c r="M413" s="594">
        <f t="shared" si="114"/>
        <v>150885000</v>
      </c>
      <c r="N413" s="594">
        <f t="shared" si="115"/>
        <v>150885000</v>
      </c>
      <c r="O413" s="595">
        <f t="shared" si="116"/>
        <v>5275000</v>
      </c>
      <c r="Q413" s="596">
        <f>(N413/D413)*100</f>
        <v>96.622054303278688</v>
      </c>
    </row>
    <row r="414" spans="1:255" ht="18" customHeight="1" x14ac:dyDescent="0.25">
      <c r="A414" s="591"/>
      <c r="B414" s="592" t="s">
        <v>459</v>
      </c>
      <c r="C414" s="593" t="str">
        <f t="shared" si="117"/>
        <v>Belanja Perjalanan Dinas Paket Meeting Dalam Kota</v>
      </c>
      <c r="D414" s="594">
        <v>24000000</v>
      </c>
      <c r="E414" s="594"/>
      <c r="F414" s="594"/>
      <c r="G414" s="594">
        <f t="shared" si="112"/>
        <v>0</v>
      </c>
      <c r="H414" s="594"/>
      <c r="I414" s="594"/>
      <c r="J414" s="594">
        <f t="shared" si="113"/>
        <v>0</v>
      </c>
      <c r="K414" s="594">
        <v>24000000</v>
      </c>
      <c r="L414" s="594"/>
      <c r="M414" s="594">
        <f t="shared" si="114"/>
        <v>24000000</v>
      </c>
      <c r="N414" s="594">
        <f t="shared" si="115"/>
        <v>24000000</v>
      </c>
      <c r="O414" s="595">
        <f t="shared" si="116"/>
        <v>0</v>
      </c>
      <c r="Q414" s="596"/>
    </row>
    <row r="415" spans="1:255" ht="16.5" customHeight="1" x14ac:dyDescent="0.25">
      <c r="A415" s="591"/>
      <c r="B415" s="592" t="s">
        <v>468</v>
      </c>
      <c r="C415" s="593" t="str">
        <f t="shared" si="117"/>
        <v>Belanja Perjalanan Dinas paket Meeting Luar Kota</v>
      </c>
      <c r="D415" s="594">
        <v>1500000</v>
      </c>
      <c r="E415" s="594"/>
      <c r="F415" s="594"/>
      <c r="G415" s="594">
        <f t="shared" si="112"/>
        <v>0</v>
      </c>
      <c r="H415" s="594"/>
      <c r="I415" s="594"/>
      <c r="J415" s="594">
        <f t="shared" si="113"/>
        <v>0</v>
      </c>
      <c r="K415" s="594">
        <v>0</v>
      </c>
      <c r="L415" s="594"/>
      <c r="M415" s="594">
        <f t="shared" si="114"/>
        <v>0</v>
      </c>
      <c r="N415" s="594">
        <f t="shared" si="115"/>
        <v>0</v>
      </c>
      <c r="O415" s="595">
        <f t="shared" si="116"/>
        <v>1500000</v>
      </c>
      <c r="Q415" s="596"/>
    </row>
    <row r="416" spans="1:255" ht="16.5" customHeight="1" x14ac:dyDescent="0.25">
      <c r="A416" s="591"/>
      <c r="B416" s="592"/>
      <c r="C416" s="593"/>
      <c r="D416" s="408">
        <f>SUM(D109:D415)</f>
        <v>16966845910</v>
      </c>
      <c r="E416" s="594"/>
      <c r="F416" s="594"/>
      <c r="G416" s="594"/>
      <c r="H416" s="594"/>
      <c r="I416" s="594"/>
      <c r="J416" s="594"/>
      <c r="K416" s="594"/>
      <c r="L416" s="594"/>
      <c r="M416" s="594"/>
      <c r="N416" s="594"/>
      <c r="O416" s="595"/>
      <c r="Q416" s="596"/>
    </row>
    <row r="417" spans="1:255" ht="16.5" customHeight="1" x14ac:dyDescent="0.25">
      <c r="A417" s="591"/>
      <c r="B417" s="592"/>
      <c r="C417" s="593"/>
      <c r="D417" s="594"/>
      <c r="E417" s="594"/>
      <c r="F417" s="594"/>
      <c r="G417" s="594"/>
      <c r="H417" s="594"/>
      <c r="I417" s="594"/>
      <c r="J417" s="594"/>
      <c r="K417" s="594"/>
      <c r="L417" s="594"/>
      <c r="M417" s="594"/>
      <c r="N417" s="594"/>
      <c r="O417" s="595"/>
      <c r="Q417" s="596"/>
    </row>
    <row r="418" spans="1:255" ht="16.5" customHeight="1" x14ac:dyDescent="0.25">
      <c r="A418" s="591"/>
      <c r="B418" s="592"/>
      <c r="C418" s="593"/>
      <c r="D418" s="594"/>
      <c r="E418" s="594"/>
      <c r="F418" s="594"/>
      <c r="G418" s="594"/>
      <c r="H418" s="594"/>
      <c r="I418" s="594"/>
      <c r="J418" s="594"/>
      <c r="K418" s="594"/>
      <c r="L418" s="594"/>
      <c r="M418" s="594"/>
      <c r="N418" s="594"/>
      <c r="O418" s="595"/>
      <c r="Q418" s="596"/>
    </row>
    <row r="419" spans="1:255" ht="16.5" customHeight="1" x14ac:dyDescent="0.25">
      <c r="A419" s="591"/>
      <c r="B419" s="592" t="s">
        <v>592</v>
      </c>
      <c r="C419" s="593" t="s">
        <v>593</v>
      </c>
      <c r="D419" s="594">
        <v>12998000</v>
      </c>
      <c r="E419" s="594"/>
      <c r="F419" s="594"/>
      <c r="G419" s="594">
        <f>E419+F419</f>
        <v>0</v>
      </c>
      <c r="H419" s="594"/>
      <c r="I419" s="594"/>
      <c r="J419" s="594">
        <f>H419+I419</f>
        <v>0</v>
      </c>
      <c r="K419" s="594"/>
      <c r="L419" s="594"/>
      <c r="M419" s="594">
        <f>K419+L419</f>
        <v>0</v>
      </c>
      <c r="N419" s="594">
        <f>M419+J419+G419</f>
        <v>0</v>
      </c>
      <c r="O419" s="595">
        <f>D419-N419</f>
        <v>12998000</v>
      </c>
      <c r="Q419" s="596"/>
    </row>
    <row r="420" spans="1:255" ht="16.5" customHeight="1" x14ac:dyDescent="0.25">
      <c r="A420" s="591"/>
      <c r="B420" s="592" t="s">
        <v>596</v>
      </c>
      <c r="C420" s="593" t="s">
        <v>597</v>
      </c>
      <c r="D420" s="594">
        <v>169697000</v>
      </c>
      <c r="E420" s="594"/>
      <c r="F420" s="594"/>
      <c r="G420" s="594">
        <f>E420+F420</f>
        <v>0</v>
      </c>
      <c r="H420" s="594"/>
      <c r="I420" s="594"/>
      <c r="J420" s="594">
        <f>H420+I420</f>
        <v>0</v>
      </c>
      <c r="K420" s="594"/>
      <c r="L420" s="594"/>
      <c r="M420" s="594">
        <f>K420+L420</f>
        <v>0</v>
      </c>
      <c r="N420" s="594">
        <f>M420+J420+G420</f>
        <v>0</v>
      </c>
      <c r="O420" s="595">
        <f>D420-N420</f>
        <v>169697000</v>
      </c>
      <c r="P420" s="600"/>
      <c r="Q420" s="596">
        <f>(N420/D420)*100</f>
        <v>0</v>
      </c>
      <c r="R420" s="600"/>
      <c r="S420" s="600"/>
      <c r="T420" s="600"/>
      <c r="U420" s="600"/>
      <c r="V420" s="600"/>
      <c r="W420" s="600"/>
      <c r="X420" s="600"/>
      <c r="Y420" s="600"/>
      <c r="Z420" s="600"/>
      <c r="AA420" s="600"/>
      <c r="AB420" s="600"/>
      <c r="AC420" s="600"/>
      <c r="AD420" s="600"/>
      <c r="AE420" s="600"/>
      <c r="AF420" s="600"/>
      <c r="AG420" s="600"/>
      <c r="AH420" s="600"/>
      <c r="AI420" s="600"/>
      <c r="AJ420" s="600"/>
      <c r="AK420" s="600"/>
      <c r="AL420" s="600"/>
      <c r="AM420" s="600"/>
      <c r="AN420" s="600"/>
      <c r="AO420" s="600"/>
      <c r="AP420" s="600"/>
      <c r="AQ420" s="600"/>
      <c r="AR420" s="600"/>
      <c r="AS420" s="600"/>
      <c r="AT420" s="600"/>
      <c r="AU420" s="600"/>
      <c r="AV420" s="600"/>
      <c r="AW420" s="600"/>
      <c r="AX420" s="600"/>
      <c r="AY420" s="600"/>
      <c r="AZ420" s="600"/>
      <c r="BA420" s="600"/>
      <c r="BB420" s="600"/>
      <c r="BC420" s="600"/>
      <c r="BD420" s="600"/>
      <c r="BE420" s="600"/>
      <c r="BF420" s="600"/>
      <c r="BG420" s="600"/>
      <c r="BH420" s="600"/>
      <c r="BI420" s="600"/>
      <c r="BJ420" s="600"/>
      <c r="BK420" s="600"/>
      <c r="BL420" s="600"/>
      <c r="BM420" s="600"/>
      <c r="BN420" s="600"/>
      <c r="BO420" s="600"/>
      <c r="BP420" s="600"/>
      <c r="BQ420" s="600"/>
      <c r="BR420" s="600"/>
      <c r="BS420" s="600"/>
      <c r="BT420" s="600"/>
      <c r="BU420" s="600"/>
      <c r="BV420" s="600"/>
      <c r="BW420" s="600"/>
      <c r="BX420" s="600"/>
      <c r="BY420" s="600"/>
      <c r="BZ420" s="600"/>
      <c r="CA420" s="600"/>
      <c r="CB420" s="600"/>
      <c r="CC420" s="600"/>
      <c r="CD420" s="600"/>
      <c r="CE420" s="600"/>
      <c r="CF420" s="600"/>
      <c r="CG420" s="600"/>
      <c r="CH420" s="600"/>
      <c r="CI420" s="600"/>
      <c r="CJ420" s="600"/>
      <c r="CK420" s="600"/>
      <c r="CL420" s="600"/>
      <c r="CM420" s="600"/>
      <c r="CN420" s="600"/>
      <c r="CO420" s="600"/>
      <c r="CP420" s="600"/>
      <c r="CQ420" s="600"/>
      <c r="CR420" s="600"/>
      <c r="CS420" s="600"/>
      <c r="CT420" s="600"/>
      <c r="CU420" s="600"/>
      <c r="CV420" s="600"/>
      <c r="CW420" s="600"/>
      <c r="CX420" s="600"/>
      <c r="CY420" s="600"/>
      <c r="CZ420" s="600"/>
      <c r="DA420" s="600"/>
      <c r="DB420" s="600"/>
      <c r="DC420" s="600"/>
      <c r="DD420" s="600"/>
      <c r="DE420" s="600"/>
      <c r="DF420" s="600"/>
      <c r="DG420" s="600"/>
      <c r="DH420" s="600"/>
      <c r="DI420" s="600"/>
      <c r="DJ420" s="600"/>
      <c r="DK420" s="600"/>
      <c r="DL420" s="600"/>
      <c r="DM420" s="600"/>
      <c r="DN420" s="600"/>
      <c r="DO420" s="600"/>
      <c r="DP420" s="600"/>
      <c r="DQ420" s="600"/>
      <c r="DR420" s="600"/>
      <c r="DS420" s="600"/>
      <c r="DT420" s="600"/>
      <c r="DU420" s="600"/>
      <c r="DV420" s="600"/>
      <c r="DW420" s="600"/>
      <c r="DX420" s="600"/>
      <c r="DY420" s="600"/>
      <c r="DZ420" s="600"/>
      <c r="EA420" s="600"/>
      <c r="EB420" s="600"/>
      <c r="EC420" s="600"/>
      <c r="ED420" s="600"/>
      <c r="EE420" s="600"/>
      <c r="EF420" s="600"/>
      <c r="EG420" s="600"/>
      <c r="EH420" s="600"/>
      <c r="EI420" s="600"/>
      <c r="EJ420" s="600"/>
      <c r="EK420" s="600"/>
      <c r="EL420" s="600"/>
      <c r="EM420" s="600"/>
      <c r="EN420" s="600"/>
      <c r="EO420" s="600"/>
      <c r="EP420" s="600"/>
      <c r="EQ420" s="600"/>
      <c r="ER420" s="600"/>
      <c r="ES420" s="600"/>
      <c r="ET420" s="600"/>
      <c r="EU420" s="600"/>
      <c r="EV420" s="600"/>
      <c r="EW420" s="600"/>
      <c r="EX420" s="600"/>
      <c r="EY420" s="600"/>
      <c r="EZ420" s="600"/>
      <c r="FA420" s="600"/>
      <c r="FB420" s="600"/>
      <c r="FC420" s="600"/>
      <c r="FD420" s="600"/>
      <c r="FE420" s="600"/>
      <c r="FF420" s="600"/>
      <c r="FG420" s="600"/>
      <c r="FH420" s="600"/>
      <c r="FI420" s="600"/>
      <c r="FJ420" s="600"/>
      <c r="FK420" s="600"/>
      <c r="FL420" s="600"/>
      <c r="FM420" s="600"/>
      <c r="FN420" s="600"/>
      <c r="FO420" s="600"/>
      <c r="FP420" s="600"/>
      <c r="FQ420" s="600"/>
      <c r="FR420" s="600"/>
      <c r="FS420" s="600"/>
      <c r="FT420" s="600"/>
      <c r="FU420" s="600"/>
      <c r="FV420" s="600"/>
      <c r="FW420" s="600"/>
      <c r="FX420" s="600"/>
      <c r="FY420" s="600"/>
      <c r="FZ420" s="600"/>
      <c r="GA420" s="600"/>
      <c r="GB420" s="600"/>
      <c r="GC420" s="600"/>
      <c r="GD420" s="600"/>
      <c r="GE420" s="600"/>
      <c r="GF420" s="600"/>
      <c r="GG420" s="600"/>
      <c r="GH420" s="600"/>
      <c r="GI420" s="600"/>
      <c r="GJ420" s="600"/>
      <c r="GK420" s="600"/>
      <c r="GL420" s="600"/>
      <c r="GM420" s="600"/>
      <c r="GN420" s="600"/>
      <c r="GO420" s="600"/>
      <c r="GP420" s="600"/>
      <c r="GQ420" s="600"/>
      <c r="GR420" s="600"/>
      <c r="GS420" s="600"/>
      <c r="GT420" s="600"/>
      <c r="GU420" s="600"/>
      <c r="GV420" s="600"/>
      <c r="GW420" s="600"/>
      <c r="GX420" s="600"/>
      <c r="GY420" s="600"/>
      <c r="GZ420" s="600"/>
      <c r="HA420" s="600"/>
      <c r="HB420" s="600"/>
      <c r="HC420" s="600"/>
      <c r="HD420" s="600"/>
      <c r="HE420" s="600"/>
      <c r="HF420" s="600"/>
      <c r="HG420" s="600"/>
      <c r="HH420" s="600"/>
      <c r="HI420" s="600"/>
      <c r="HJ420" s="600"/>
      <c r="HK420" s="600"/>
      <c r="HL420" s="600"/>
      <c r="HM420" s="600"/>
      <c r="HN420" s="600"/>
      <c r="HO420" s="600"/>
      <c r="HP420" s="600"/>
      <c r="HQ420" s="600"/>
      <c r="HR420" s="600"/>
      <c r="HS420" s="600"/>
      <c r="HT420" s="600"/>
      <c r="HU420" s="600"/>
      <c r="HV420" s="600"/>
      <c r="HW420" s="600"/>
      <c r="HX420" s="600"/>
      <c r="HY420" s="600"/>
      <c r="HZ420" s="600"/>
      <c r="IA420" s="600"/>
      <c r="IB420" s="600"/>
      <c r="IC420" s="600"/>
      <c r="ID420" s="600"/>
      <c r="IE420" s="600"/>
      <c r="IF420" s="600"/>
      <c r="IG420" s="600"/>
      <c r="IH420" s="600"/>
      <c r="II420" s="600"/>
      <c r="IJ420" s="600"/>
      <c r="IK420" s="600"/>
      <c r="IL420" s="600"/>
      <c r="IM420" s="600"/>
      <c r="IN420" s="600"/>
      <c r="IO420" s="600"/>
      <c r="IP420" s="600"/>
      <c r="IQ420" s="600"/>
      <c r="IR420" s="600"/>
      <c r="IS420" s="600"/>
      <c r="IT420" s="600"/>
      <c r="IU420" s="600"/>
    </row>
    <row r="421" spans="1:255" s="617" customFormat="1" ht="16.5" customHeight="1" x14ac:dyDescent="0.25">
      <c r="A421" s="591"/>
      <c r="B421" s="592" t="s">
        <v>600</v>
      </c>
      <c r="C421" s="593" t="s">
        <v>601</v>
      </c>
      <c r="D421" s="594">
        <v>191636900</v>
      </c>
      <c r="E421" s="594"/>
      <c r="F421" s="594"/>
      <c r="G421" s="594">
        <f>E421+F421</f>
        <v>0</v>
      </c>
      <c r="H421" s="594"/>
      <c r="I421" s="594"/>
      <c r="J421" s="594">
        <f>H421+I421</f>
        <v>0</v>
      </c>
      <c r="K421" s="594"/>
      <c r="L421" s="594"/>
      <c r="M421" s="594">
        <f>K421+L421</f>
        <v>0</v>
      </c>
      <c r="N421" s="594">
        <f>M421+J421+G421</f>
        <v>0</v>
      </c>
      <c r="O421" s="595">
        <f>D421-N421</f>
        <v>191636900</v>
      </c>
      <c r="P421" s="600"/>
      <c r="Q421" s="596"/>
      <c r="R421" s="600"/>
      <c r="S421" s="600"/>
      <c r="T421" s="600"/>
      <c r="U421" s="600"/>
      <c r="V421" s="600"/>
      <c r="W421" s="600"/>
      <c r="X421" s="600"/>
      <c r="Y421" s="600"/>
      <c r="Z421" s="600"/>
      <c r="AA421" s="600"/>
      <c r="AB421" s="600"/>
      <c r="AC421" s="600"/>
      <c r="AD421" s="600"/>
      <c r="AE421" s="600"/>
      <c r="AF421" s="600"/>
      <c r="AG421" s="600"/>
      <c r="AH421" s="600"/>
      <c r="AI421" s="600"/>
      <c r="AJ421" s="600"/>
      <c r="AK421" s="600"/>
      <c r="AL421" s="600"/>
      <c r="AM421" s="600"/>
      <c r="AN421" s="600"/>
      <c r="AO421" s="600"/>
      <c r="AP421" s="600"/>
      <c r="AQ421" s="600"/>
      <c r="AR421" s="600"/>
      <c r="AS421" s="600"/>
      <c r="AT421" s="600"/>
      <c r="AU421" s="600"/>
      <c r="AV421" s="600"/>
      <c r="AW421" s="600"/>
      <c r="AX421" s="600"/>
      <c r="AY421" s="600"/>
      <c r="AZ421" s="600"/>
      <c r="BA421" s="600"/>
      <c r="BB421" s="600"/>
      <c r="BC421" s="600"/>
      <c r="BD421" s="600"/>
      <c r="BE421" s="600"/>
      <c r="BF421" s="600"/>
      <c r="BG421" s="600"/>
      <c r="BH421" s="600"/>
      <c r="BI421" s="600"/>
      <c r="BJ421" s="600"/>
      <c r="BK421" s="600"/>
      <c r="BL421" s="600"/>
      <c r="BM421" s="600"/>
      <c r="BN421" s="600"/>
      <c r="BO421" s="600"/>
      <c r="BP421" s="600"/>
      <c r="BQ421" s="600"/>
      <c r="BR421" s="600"/>
      <c r="BS421" s="600"/>
      <c r="BT421" s="600"/>
      <c r="BU421" s="600"/>
      <c r="BV421" s="600"/>
      <c r="BW421" s="600"/>
      <c r="BX421" s="600"/>
      <c r="BY421" s="600"/>
      <c r="BZ421" s="600"/>
      <c r="CA421" s="600"/>
      <c r="CB421" s="600"/>
      <c r="CC421" s="600"/>
      <c r="CD421" s="600"/>
      <c r="CE421" s="600"/>
      <c r="CF421" s="600"/>
      <c r="CG421" s="600"/>
      <c r="CH421" s="600"/>
      <c r="CI421" s="600"/>
      <c r="CJ421" s="600"/>
      <c r="CK421" s="600"/>
      <c r="CL421" s="600"/>
      <c r="CM421" s="600"/>
      <c r="CN421" s="600"/>
      <c r="CO421" s="600"/>
      <c r="CP421" s="600"/>
      <c r="CQ421" s="600"/>
      <c r="CR421" s="600"/>
      <c r="CS421" s="600"/>
      <c r="CT421" s="600"/>
      <c r="CU421" s="600"/>
      <c r="CV421" s="600"/>
      <c r="CW421" s="600"/>
      <c r="CX421" s="600"/>
      <c r="CY421" s="600"/>
      <c r="CZ421" s="600"/>
      <c r="DA421" s="600"/>
      <c r="DB421" s="600"/>
      <c r="DC421" s="600"/>
      <c r="DD421" s="600"/>
      <c r="DE421" s="600"/>
      <c r="DF421" s="600"/>
      <c r="DG421" s="600"/>
      <c r="DH421" s="600"/>
      <c r="DI421" s="600"/>
      <c r="DJ421" s="600"/>
      <c r="DK421" s="600"/>
      <c r="DL421" s="600"/>
      <c r="DM421" s="600"/>
      <c r="DN421" s="600"/>
      <c r="DO421" s="600"/>
      <c r="DP421" s="600"/>
      <c r="DQ421" s="600"/>
      <c r="DR421" s="600"/>
      <c r="DS421" s="600"/>
      <c r="DT421" s="600"/>
      <c r="DU421" s="600"/>
      <c r="DV421" s="600"/>
      <c r="DW421" s="600"/>
      <c r="DX421" s="600"/>
      <c r="DY421" s="600"/>
      <c r="DZ421" s="600"/>
      <c r="EA421" s="600"/>
      <c r="EB421" s="600"/>
      <c r="EC421" s="600"/>
      <c r="ED421" s="600"/>
      <c r="EE421" s="600"/>
      <c r="EF421" s="600"/>
      <c r="EG421" s="600"/>
      <c r="EH421" s="600"/>
      <c r="EI421" s="600"/>
      <c r="EJ421" s="600"/>
      <c r="EK421" s="600"/>
      <c r="EL421" s="600"/>
      <c r="EM421" s="600"/>
      <c r="EN421" s="600"/>
      <c r="EO421" s="600"/>
      <c r="EP421" s="600"/>
      <c r="EQ421" s="600"/>
      <c r="ER421" s="600"/>
      <c r="ES421" s="600"/>
      <c r="ET421" s="600"/>
      <c r="EU421" s="600"/>
      <c r="EV421" s="600"/>
      <c r="EW421" s="600"/>
      <c r="EX421" s="600"/>
      <c r="EY421" s="600"/>
      <c r="EZ421" s="600"/>
      <c r="FA421" s="600"/>
      <c r="FB421" s="600"/>
      <c r="FC421" s="600"/>
      <c r="FD421" s="600"/>
      <c r="FE421" s="600"/>
      <c r="FF421" s="600"/>
      <c r="FG421" s="600"/>
      <c r="FH421" s="600"/>
      <c r="FI421" s="600"/>
      <c r="FJ421" s="600"/>
      <c r="FK421" s="600"/>
      <c r="FL421" s="600"/>
      <c r="FM421" s="600"/>
      <c r="FN421" s="600"/>
      <c r="FO421" s="600"/>
      <c r="FP421" s="600"/>
      <c r="FQ421" s="600"/>
      <c r="FR421" s="600"/>
      <c r="FS421" s="600"/>
      <c r="FT421" s="600"/>
      <c r="FU421" s="600"/>
      <c r="FV421" s="600"/>
      <c r="FW421" s="600"/>
      <c r="FX421" s="600"/>
      <c r="FY421" s="600"/>
      <c r="FZ421" s="600"/>
      <c r="GA421" s="600"/>
      <c r="GB421" s="600"/>
      <c r="GC421" s="600"/>
      <c r="GD421" s="600"/>
      <c r="GE421" s="600"/>
      <c r="GF421" s="600"/>
      <c r="GG421" s="600"/>
      <c r="GH421" s="600"/>
      <c r="GI421" s="600"/>
      <c r="GJ421" s="600"/>
      <c r="GK421" s="600"/>
      <c r="GL421" s="600"/>
      <c r="GM421" s="600"/>
      <c r="GN421" s="600"/>
      <c r="GO421" s="600"/>
      <c r="GP421" s="600"/>
      <c r="GQ421" s="600"/>
      <c r="GR421" s="600"/>
      <c r="GS421" s="600"/>
      <c r="GT421" s="600"/>
      <c r="GU421" s="600"/>
      <c r="GV421" s="600"/>
      <c r="GW421" s="600"/>
      <c r="GX421" s="600"/>
      <c r="GY421" s="600"/>
      <c r="GZ421" s="600"/>
      <c r="HA421" s="600"/>
      <c r="HB421" s="600"/>
      <c r="HC421" s="600"/>
      <c r="HD421" s="600"/>
      <c r="HE421" s="600"/>
      <c r="HF421" s="600"/>
      <c r="HG421" s="600"/>
      <c r="HH421" s="600"/>
      <c r="HI421" s="600"/>
      <c r="HJ421" s="600"/>
      <c r="HK421" s="600"/>
      <c r="HL421" s="600"/>
      <c r="HM421" s="600"/>
      <c r="HN421" s="600"/>
      <c r="HO421" s="600"/>
      <c r="HP421" s="600"/>
      <c r="HQ421" s="600"/>
      <c r="HR421" s="600"/>
      <c r="HS421" s="600"/>
      <c r="HT421" s="600"/>
      <c r="HU421" s="600"/>
      <c r="HV421" s="600"/>
      <c r="HW421" s="600"/>
      <c r="HX421" s="600"/>
      <c r="HY421" s="600"/>
      <c r="HZ421" s="600"/>
      <c r="IA421" s="600"/>
      <c r="IB421" s="600"/>
      <c r="IC421" s="600"/>
      <c r="ID421" s="600"/>
      <c r="IE421" s="600"/>
      <c r="IF421" s="600"/>
      <c r="IG421" s="600"/>
      <c r="IH421" s="600"/>
      <c r="II421" s="600"/>
      <c r="IJ421" s="600"/>
      <c r="IK421" s="600"/>
      <c r="IL421" s="600"/>
      <c r="IM421" s="600"/>
      <c r="IN421" s="600"/>
      <c r="IO421" s="600"/>
      <c r="IP421" s="600"/>
      <c r="IQ421" s="600"/>
      <c r="IR421" s="600"/>
      <c r="IS421" s="600"/>
      <c r="IT421" s="600"/>
      <c r="IU421" s="600"/>
    </row>
    <row r="422" spans="1:255" s="590" customFormat="1" ht="16.5" customHeight="1" x14ac:dyDescent="0.25">
      <c r="A422" s="591"/>
      <c r="B422" s="592"/>
      <c r="C422" s="593"/>
      <c r="D422" s="408">
        <f>SUM(D419:D421)</f>
        <v>374331900</v>
      </c>
      <c r="E422" s="594"/>
      <c r="F422" s="594"/>
      <c r="G422" s="594"/>
      <c r="H422" s="594"/>
      <c r="I422" s="594"/>
      <c r="J422" s="594"/>
      <c r="K422" s="594"/>
      <c r="L422" s="594"/>
      <c r="M422" s="594"/>
      <c r="N422" s="594"/>
      <c r="O422" s="595"/>
      <c r="P422" s="561"/>
      <c r="Q422" s="596"/>
      <c r="R422" s="561"/>
      <c r="S422" s="561"/>
      <c r="T422" s="561"/>
      <c r="U422" s="561"/>
      <c r="V422" s="561"/>
      <c r="W422" s="561"/>
      <c r="X422" s="561"/>
      <c r="Y422" s="561"/>
      <c r="Z422" s="561"/>
      <c r="AA422" s="561"/>
      <c r="AB422" s="561"/>
      <c r="AC422" s="561"/>
      <c r="AD422" s="561"/>
      <c r="AE422" s="561"/>
      <c r="AF422" s="561"/>
      <c r="AG422" s="561"/>
      <c r="AH422" s="561"/>
      <c r="AI422" s="561"/>
      <c r="AJ422" s="561"/>
      <c r="AK422" s="561"/>
      <c r="AL422" s="561"/>
      <c r="AM422" s="561"/>
      <c r="AN422" s="561"/>
      <c r="AO422" s="561"/>
      <c r="AP422" s="561"/>
      <c r="AQ422" s="561"/>
      <c r="AR422" s="561"/>
      <c r="AS422" s="561"/>
      <c r="AT422" s="561"/>
      <c r="AU422" s="561"/>
      <c r="AV422" s="561"/>
      <c r="AW422" s="561"/>
      <c r="AX422" s="561"/>
      <c r="AY422" s="561"/>
      <c r="AZ422" s="561"/>
      <c r="BA422" s="561"/>
      <c r="BB422" s="561"/>
      <c r="BC422" s="561"/>
      <c r="BD422" s="561"/>
      <c r="BE422" s="561"/>
      <c r="BF422" s="561"/>
      <c r="BG422" s="561"/>
      <c r="BH422" s="561"/>
      <c r="BI422" s="561"/>
      <c r="BJ422" s="561"/>
      <c r="BK422" s="561"/>
      <c r="BL422" s="561"/>
      <c r="BM422" s="561"/>
      <c r="BN422" s="561"/>
      <c r="BO422" s="561"/>
      <c r="BP422" s="561"/>
      <c r="BQ422" s="561"/>
      <c r="BR422" s="561"/>
      <c r="BS422" s="561"/>
      <c r="BT422" s="561"/>
      <c r="BU422" s="561"/>
      <c r="BV422" s="561"/>
      <c r="BW422" s="561"/>
      <c r="BX422" s="561"/>
      <c r="BY422" s="561"/>
      <c r="BZ422" s="561"/>
      <c r="CA422" s="561"/>
      <c r="CB422" s="561"/>
      <c r="CC422" s="561"/>
      <c r="CD422" s="561"/>
      <c r="CE422" s="561"/>
      <c r="CF422" s="561"/>
      <c r="CG422" s="561"/>
      <c r="CH422" s="561"/>
      <c r="CI422" s="561"/>
      <c r="CJ422" s="561"/>
      <c r="CK422" s="561"/>
      <c r="CL422" s="561"/>
      <c r="CM422" s="561"/>
      <c r="CN422" s="561"/>
      <c r="CO422" s="561"/>
      <c r="CP422" s="561"/>
      <c r="CQ422" s="561"/>
      <c r="CR422" s="561"/>
      <c r="CS422" s="561"/>
      <c r="CT422" s="561"/>
      <c r="CU422" s="561"/>
      <c r="CV422" s="561"/>
      <c r="CW422" s="561"/>
      <c r="CX422" s="561"/>
      <c r="CY422" s="561"/>
      <c r="CZ422" s="561"/>
      <c r="DA422" s="561"/>
      <c r="DB422" s="561"/>
      <c r="DC422" s="561"/>
      <c r="DD422" s="561"/>
      <c r="DE422" s="561"/>
      <c r="DF422" s="561"/>
      <c r="DG422" s="561"/>
      <c r="DH422" s="561"/>
      <c r="DI422" s="561"/>
      <c r="DJ422" s="561"/>
      <c r="DK422" s="561"/>
      <c r="DL422" s="561"/>
      <c r="DM422" s="561"/>
      <c r="DN422" s="561"/>
      <c r="DO422" s="561"/>
      <c r="DP422" s="561"/>
      <c r="DQ422" s="561"/>
      <c r="DR422" s="561"/>
      <c r="DS422" s="561"/>
      <c r="DT422" s="561"/>
      <c r="DU422" s="561"/>
      <c r="DV422" s="561"/>
      <c r="DW422" s="561"/>
      <c r="DX422" s="561"/>
      <c r="DY422" s="561"/>
      <c r="DZ422" s="561"/>
      <c r="EA422" s="561"/>
      <c r="EB422" s="561"/>
      <c r="EC422" s="561"/>
      <c r="ED422" s="561"/>
      <c r="EE422" s="561"/>
      <c r="EF422" s="561"/>
      <c r="EG422" s="561"/>
      <c r="EH422" s="561"/>
      <c r="EI422" s="561"/>
      <c r="EJ422" s="561"/>
      <c r="EK422" s="561"/>
      <c r="EL422" s="561"/>
      <c r="EM422" s="561"/>
      <c r="EN422" s="561"/>
      <c r="EO422" s="561"/>
      <c r="EP422" s="561"/>
      <c r="EQ422" s="561"/>
      <c r="ER422" s="561"/>
      <c r="ES422" s="561"/>
      <c r="ET422" s="561"/>
      <c r="EU422" s="561"/>
      <c r="EV422" s="561"/>
      <c r="EW422" s="561"/>
      <c r="EX422" s="561"/>
      <c r="EY422" s="561"/>
      <c r="EZ422" s="561"/>
      <c r="FA422" s="561"/>
      <c r="FB422" s="561"/>
      <c r="FC422" s="561"/>
      <c r="FD422" s="561"/>
      <c r="FE422" s="561"/>
      <c r="FF422" s="561"/>
      <c r="FG422" s="561"/>
      <c r="FH422" s="561"/>
      <c r="FI422" s="561"/>
      <c r="FJ422" s="561"/>
      <c r="FK422" s="561"/>
      <c r="FL422" s="561"/>
      <c r="FM422" s="561"/>
      <c r="FN422" s="561"/>
      <c r="FO422" s="561"/>
      <c r="FP422" s="561"/>
      <c r="FQ422" s="561"/>
      <c r="FR422" s="561"/>
      <c r="FS422" s="561"/>
      <c r="FT422" s="561"/>
      <c r="FU422" s="561"/>
      <c r="FV422" s="561"/>
      <c r="FW422" s="561"/>
      <c r="FX422" s="561"/>
      <c r="FY422" s="561"/>
      <c r="FZ422" s="561"/>
      <c r="GA422" s="561"/>
      <c r="GB422" s="561"/>
      <c r="GC422" s="561"/>
      <c r="GD422" s="561"/>
      <c r="GE422" s="561"/>
      <c r="GF422" s="561"/>
      <c r="GG422" s="561"/>
      <c r="GH422" s="561"/>
      <c r="GI422" s="561"/>
      <c r="GJ422" s="561"/>
      <c r="GK422" s="561"/>
      <c r="GL422" s="561"/>
      <c r="GM422" s="561"/>
      <c r="GN422" s="561"/>
      <c r="GO422" s="561"/>
      <c r="GP422" s="561"/>
      <c r="GQ422" s="561"/>
      <c r="GR422" s="561"/>
      <c r="GS422" s="561"/>
      <c r="GT422" s="561"/>
      <c r="GU422" s="561"/>
      <c r="GV422" s="561"/>
      <c r="GW422" s="561"/>
      <c r="GX422" s="561"/>
      <c r="GY422" s="561"/>
      <c r="GZ422" s="561"/>
      <c r="HA422" s="561"/>
      <c r="HB422" s="561"/>
      <c r="HC422" s="561"/>
      <c r="HD422" s="561"/>
      <c r="HE422" s="561"/>
      <c r="HF422" s="561"/>
      <c r="HG422" s="561"/>
      <c r="HH422" s="561"/>
      <c r="HI422" s="561"/>
      <c r="HJ422" s="561"/>
      <c r="HK422" s="561"/>
      <c r="HL422" s="561"/>
      <c r="HM422" s="561"/>
      <c r="HN422" s="561"/>
      <c r="HO422" s="561"/>
      <c r="HP422" s="561"/>
      <c r="HQ422" s="561"/>
      <c r="HR422" s="561"/>
      <c r="HS422" s="561"/>
      <c r="HT422" s="561"/>
      <c r="HU422" s="561"/>
      <c r="HV422" s="561"/>
      <c r="HW422" s="561"/>
      <c r="HX422" s="561"/>
      <c r="HY422" s="561"/>
      <c r="HZ422" s="561"/>
      <c r="IA422" s="561"/>
      <c r="IB422" s="561"/>
      <c r="IC422" s="561"/>
      <c r="ID422" s="561"/>
      <c r="IE422" s="561"/>
      <c r="IF422" s="561"/>
      <c r="IG422" s="561"/>
      <c r="IH422" s="561"/>
      <c r="II422" s="561"/>
      <c r="IJ422" s="561"/>
      <c r="IK422" s="561"/>
      <c r="IL422" s="561"/>
      <c r="IM422" s="561"/>
      <c r="IN422" s="561"/>
      <c r="IO422" s="561"/>
      <c r="IP422" s="561"/>
      <c r="IQ422" s="561"/>
      <c r="IR422" s="561"/>
      <c r="IS422" s="561"/>
      <c r="IT422" s="561"/>
      <c r="IU422" s="561"/>
    </row>
    <row r="423" spans="1:255" ht="16.5" customHeight="1" x14ac:dyDescent="0.25">
      <c r="A423" s="591"/>
      <c r="B423" s="592"/>
      <c r="C423" s="593"/>
      <c r="D423" s="594"/>
      <c r="E423" s="594"/>
      <c r="F423" s="594"/>
      <c r="G423" s="594"/>
      <c r="H423" s="594"/>
      <c r="I423" s="594"/>
      <c r="J423" s="594"/>
      <c r="K423" s="594"/>
      <c r="L423" s="594"/>
      <c r="M423" s="594"/>
      <c r="N423" s="594"/>
      <c r="O423" s="595"/>
      <c r="Q423" s="596"/>
    </row>
    <row r="424" spans="1:255" ht="16.5" customHeight="1" x14ac:dyDescent="0.25">
      <c r="A424" s="602"/>
      <c r="B424" s="603"/>
      <c r="C424" s="603"/>
      <c r="D424" s="604"/>
      <c r="E424" s="604"/>
      <c r="F424" s="604"/>
      <c r="G424" s="604"/>
      <c r="H424" s="604"/>
      <c r="I424" s="604"/>
      <c r="J424" s="604"/>
      <c r="K424" s="604"/>
      <c r="L424" s="604"/>
      <c r="M424" s="604"/>
      <c r="N424" s="604"/>
      <c r="O424" s="605"/>
      <c r="P424" s="606"/>
      <c r="Q424" s="596"/>
      <c r="R424" s="606"/>
      <c r="S424" s="606"/>
      <c r="T424" s="606"/>
      <c r="U424" s="606"/>
      <c r="V424" s="606"/>
      <c r="W424" s="606"/>
      <c r="X424" s="606"/>
      <c r="Y424" s="606"/>
      <c r="Z424" s="606"/>
      <c r="AA424" s="606"/>
      <c r="AB424" s="606"/>
      <c r="AC424" s="606"/>
      <c r="AD424" s="606"/>
      <c r="AE424" s="606"/>
      <c r="AF424" s="606"/>
      <c r="AG424" s="606"/>
      <c r="AH424" s="606"/>
      <c r="AI424" s="606"/>
      <c r="AJ424" s="606"/>
      <c r="AK424" s="606"/>
      <c r="AL424" s="606"/>
      <c r="AM424" s="606"/>
      <c r="AN424" s="606"/>
      <c r="AO424" s="606"/>
      <c r="AP424" s="606"/>
      <c r="AQ424" s="606"/>
      <c r="AR424" s="606"/>
      <c r="AS424" s="606"/>
      <c r="AT424" s="606"/>
      <c r="AU424" s="606"/>
      <c r="AV424" s="606"/>
      <c r="AW424" s="606"/>
      <c r="AX424" s="606"/>
      <c r="AY424" s="606"/>
      <c r="AZ424" s="606"/>
      <c r="BA424" s="606"/>
      <c r="BB424" s="606"/>
      <c r="BC424" s="606"/>
      <c r="BD424" s="606"/>
      <c r="BE424" s="606"/>
      <c r="BF424" s="606"/>
      <c r="BG424" s="606"/>
      <c r="BH424" s="606"/>
      <c r="BI424" s="606"/>
      <c r="BJ424" s="606"/>
      <c r="BK424" s="606"/>
      <c r="BL424" s="606"/>
      <c r="BM424" s="606"/>
      <c r="BN424" s="606"/>
      <c r="BO424" s="606"/>
      <c r="BP424" s="606"/>
      <c r="BQ424" s="606"/>
      <c r="BR424" s="606"/>
      <c r="BS424" s="606"/>
      <c r="BT424" s="606"/>
      <c r="BU424" s="606"/>
      <c r="BV424" s="606"/>
      <c r="BW424" s="606"/>
      <c r="BX424" s="606"/>
      <c r="BY424" s="606"/>
      <c r="BZ424" s="606"/>
      <c r="CA424" s="606"/>
      <c r="CB424" s="606"/>
      <c r="CC424" s="606"/>
      <c r="CD424" s="606"/>
      <c r="CE424" s="606"/>
      <c r="CF424" s="606"/>
      <c r="CG424" s="606"/>
      <c r="CH424" s="606"/>
      <c r="CI424" s="606"/>
      <c r="CJ424" s="606"/>
      <c r="CK424" s="606"/>
      <c r="CL424" s="606"/>
      <c r="CM424" s="606"/>
      <c r="CN424" s="606"/>
      <c r="CO424" s="606"/>
      <c r="CP424" s="606"/>
      <c r="CQ424" s="606"/>
      <c r="CR424" s="606"/>
      <c r="CS424" s="606"/>
      <c r="CT424" s="606"/>
      <c r="CU424" s="606"/>
      <c r="CV424" s="606"/>
      <c r="CW424" s="606"/>
      <c r="CX424" s="606"/>
      <c r="CY424" s="606"/>
      <c r="CZ424" s="606"/>
      <c r="DA424" s="606"/>
      <c r="DB424" s="606"/>
      <c r="DC424" s="606"/>
      <c r="DD424" s="606"/>
      <c r="DE424" s="606"/>
      <c r="DF424" s="606"/>
      <c r="DG424" s="606"/>
      <c r="DH424" s="606"/>
      <c r="DI424" s="606"/>
      <c r="DJ424" s="606"/>
      <c r="DK424" s="606"/>
      <c r="DL424" s="606"/>
      <c r="DM424" s="606"/>
      <c r="DN424" s="606"/>
      <c r="DO424" s="606"/>
      <c r="DP424" s="606"/>
      <c r="DQ424" s="606"/>
      <c r="DR424" s="606"/>
      <c r="DS424" s="606"/>
      <c r="DT424" s="606"/>
      <c r="DU424" s="606"/>
      <c r="DV424" s="606"/>
      <c r="DW424" s="606"/>
      <c r="DX424" s="606"/>
      <c r="DY424" s="606"/>
      <c r="DZ424" s="606"/>
      <c r="EA424" s="606"/>
      <c r="EB424" s="606"/>
      <c r="EC424" s="606"/>
      <c r="ED424" s="606"/>
      <c r="EE424" s="606"/>
      <c r="EF424" s="606"/>
      <c r="EG424" s="606"/>
      <c r="EH424" s="606"/>
      <c r="EI424" s="606"/>
      <c r="EJ424" s="606"/>
      <c r="EK424" s="606"/>
      <c r="EL424" s="606"/>
      <c r="EM424" s="606"/>
      <c r="EN424" s="606"/>
      <c r="EO424" s="606"/>
      <c r="EP424" s="606"/>
      <c r="EQ424" s="606"/>
      <c r="ER424" s="606"/>
      <c r="ES424" s="606"/>
      <c r="ET424" s="606"/>
      <c r="EU424" s="606"/>
      <c r="EV424" s="606"/>
      <c r="EW424" s="606"/>
      <c r="EX424" s="606"/>
      <c r="EY424" s="606"/>
      <c r="EZ424" s="606"/>
      <c r="FA424" s="606"/>
      <c r="FB424" s="606"/>
      <c r="FC424" s="606"/>
      <c r="FD424" s="606"/>
      <c r="FE424" s="606"/>
      <c r="FF424" s="606"/>
      <c r="FG424" s="606"/>
      <c r="FH424" s="606"/>
      <c r="FI424" s="606"/>
      <c r="FJ424" s="606"/>
      <c r="FK424" s="606"/>
      <c r="FL424" s="606"/>
      <c r="FM424" s="606"/>
      <c r="FN424" s="606"/>
      <c r="FO424" s="606"/>
      <c r="FP424" s="606"/>
      <c r="FQ424" s="606"/>
      <c r="FR424" s="606"/>
      <c r="FS424" s="606"/>
      <c r="FT424" s="606"/>
      <c r="FU424" s="606"/>
      <c r="FV424" s="606"/>
      <c r="FW424" s="606"/>
      <c r="FX424" s="606"/>
      <c r="FY424" s="606"/>
      <c r="FZ424" s="606"/>
      <c r="GA424" s="606"/>
      <c r="GB424" s="606"/>
      <c r="GC424" s="606"/>
      <c r="GD424" s="606"/>
      <c r="GE424" s="606"/>
      <c r="GF424" s="606"/>
      <c r="GG424" s="606"/>
      <c r="GH424" s="606"/>
      <c r="GI424" s="606"/>
      <c r="GJ424" s="606"/>
      <c r="GK424" s="606"/>
      <c r="GL424" s="606"/>
      <c r="GM424" s="606"/>
      <c r="GN424" s="606"/>
      <c r="GO424" s="606"/>
      <c r="GP424" s="606"/>
      <c r="GQ424" s="606"/>
      <c r="GR424" s="606"/>
      <c r="GS424" s="606"/>
      <c r="GT424" s="606"/>
      <c r="GU424" s="606"/>
      <c r="GV424" s="606"/>
      <c r="GW424" s="606"/>
      <c r="GX424" s="606"/>
      <c r="GY424" s="606"/>
      <c r="GZ424" s="606"/>
      <c r="HA424" s="606"/>
      <c r="HB424" s="606"/>
      <c r="HC424" s="606"/>
      <c r="HD424" s="606"/>
      <c r="HE424" s="606"/>
      <c r="HF424" s="606"/>
      <c r="HG424" s="606"/>
      <c r="HH424" s="606"/>
      <c r="HI424" s="606"/>
      <c r="HJ424" s="606"/>
      <c r="HK424" s="606"/>
      <c r="HL424" s="606"/>
      <c r="HM424" s="606"/>
      <c r="HN424" s="606"/>
      <c r="HO424" s="606"/>
      <c r="HP424" s="606"/>
      <c r="HQ424" s="606"/>
      <c r="HR424" s="606"/>
      <c r="HS424" s="606"/>
      <c r="HT424" s="606"/>
      <c r="HU424" s="606"/>
      <c r="HV424" s="606"/>
      <c r="HW424" s="606"/>
      <c r="HX424" s="606"/>
      <c r="HY424" s="606"/>
      <c r="HZ424" s="606"/>
      <c r="IA424" s="606"/>
      <c r="IB424" s="606"/>
      <c r="IC424" s="606"/>
      <c r="ID424" s="606"/>
      <c r="IE424" s="606"/>
      <c r="IF424" s="606"/>
      <c r="IG424" s="606"/>
      <c r="IH424" s="606"/>
      <c r="II424" s="606"/>
      <c r="IJ424" s="606"/>
      <c r="IK424" s="606"/>
      <c r="IL424" s="606"/>
      <c r="IM424" s="606"/>
      <c r="IN424" s="606"/>
      <c r="IO424" s="606"/>
      <c r="IP424" s="606"/>
      <c r="IQ424" s="606"/>
      <c r="IR424" s="606"/>
      <c r="IS424" s="606"/>
      <c r="IT424" s="606"/>
      <c r="IU424" s="606"/>
    </row>
    <row r="425" spans="1:255" ht="16.5" customHeight="1" x14ac:dyDescent="0.25">
      <c r="A425" s="591"/>
      <c r="B425" s="592"/>
      <c r="C425" s="593"/>
      <c r="D425" s="594"/>
      <c r="E425" s="594"/>
      <c r="F425" s="594"/>
      <c r="G425" s="594"/>
      <c r="H425" s="594"/>
      <c r="I425" s="594"/>
      <c r="J425" s="594"/>
      <c r="K425" s="594"/>
      <c r="L425" s="594"/>
      <c r="M425" s="594"/>
      <c r="N425" s="594"/>
      <c r="O425" s="595"/>
      <c r="Q425" s="596"/>
    </row>
    <row r="426" spans="1:255" ht="16.5" customHeight="1" x14ac:dyDescent="0.25">
      <c r="A426" s="607"/>
      <c r="B426" s="592"/>
      <c r="C426" s="593"/>
      <c r="D426" s="608"/>
      <c r="E426" s="608"/>
      <c r="F426" s="608"/>
      <c r="G426" s="594"/>
      <c r="H426" s="594"/>
      <c r="I426" s="594"/>
      <c r="J426" s="594"/>
      <c r="K426" s="594"/>
      <c r="L426" s="594"/>
      <c r="M426" s="594"/>
      <c r="N426" s="594"/>
      <c r="O426" s="595"/>
      <c r="P426" s="609"/>
      <c r="Q426" s="596"/>
      <c r="R426" s="609"/>
      <c r="S426" s="609"/>
      <c r="T426" s="609"/>
      <c r="U426" s="609"/>
      <c r="V426" s="609"/>
      <c r="W426" s="609"/>
      <c r="X426" s="609"/>
      <c r="Y426" s="609"/>
      <c r="Z426" s="609"/>
      <c r="AA426" s="609"/>
      <c r="AB426" s="609"/>
      <c r="AC426" s="609"/>
      <c r="AD426" s="609"/>
      <c r="AE426" s="609"/>
      <c r="AF426" s="609"/>
      <c r="AG426" s="609"/>
      <c r="AH426" s="609"/>
      <c r="AI426" s="609"/>
      <c r="AJ426" s="609"/>
      <c r="AK426" s="609"/>
      <c r="AL426" s="609"/>
      <c r="AM426" s="609"/>
      <c r="AN426" s="609"/>
      <c r="AO426" s="609"/>
      <c r="AP426" s="609"/>
      <c r="AQ426" s="609"/>
      <c r="AR426" s="609"/>
      <c r="AS426" s="609"/>
      <c r="AT426" s="609"/>
      <c r="AU426" s="609"/>
      <c r="AV426" s="609"/>
      <c r="AW426" s="609"/>
      <c r="AX426" s="609"/>
      <c r="AY426" s="609"/>
      <c r="AZ426" s="609"/>
      <c r="BA426" s="609"/>
      <c r="BB426" s="609"/>
      <c r="BC426" s="609"/>
      <c r="BD426" s="609"/>
      <c r="BE426" s="609"/>
      <c r="BF426" s="609"/>
      <c r="BG426" s="609"/>
      <c r="BH426" s="609"/>
      <c r="BI426" s="609"/>
      <c r="BJ426" s="609"/>
      <c r="BK426" s="609"/>
      <c r="BL426" s="609"/>
      <c r="BM426" s="609"/>
      <c r="BN426" s="609"/>
      <c r="BO426" s="609"/>
      <c r="BP426" s="609"/>
      <c r="BQ426" s="609"/>
      <c r="BR426" s="609"/>
      <c r="BS426" s="609"/>
      <c r="BT426" s="609"/>
      <c r="BU426" s="609"/>
      <c r="BV426" s="609"/>
      <c r="BW426" s="609"/>
      <c r="BX426" s="609"/>
      <c r="BY426" s="609"/>
      <c r="BZ426" s="609"/>
      <c r="CA426" s="609"/>
      <c r="CB426" s="609"/>
      <c r="CC426" s="609"/>
      <c r="CD426" s="609"/>
      <c r="CE426" s="609"/>
      <c r="CF426" s="609"/>
      <c r="CG426" s="609"/>
      <c r="CH426" s="609"/>
      <c r="CI426" s="609"/>
      <c r="CJ426" s="609"/>
      <c r="CK426" s="609"/>
      <c r="CL426" s="609"/>
      <c r="CM426" s="609"/>
      <c r="CN426" s="609"/>
      <c r="CO426" s="609"/>
      <c r="CP426" s="609"/>
      <c r="CQ426" s="609"/>
      <c r="CR426" s="609"/>
      <c r="CS426" s="609"/>
      <c r="CT426" s="609"/>
      <c r="CU426" s="609"/>
      <c r="CV426" s="609"/>
      <c r="CW426" s="609"/>
      <c r="CX426" s="609"/>
      <c r="CY426" s="609"/>
      <c r="CZ426" s="609"/>
      <c r="DA426" s="609"/>
      <c r="DB426" s="609"/>
      <c r="DC426" s="609"/>
      <c r="DD426" s="609"/>
      <c r="DE426" s="609"/>
      <c r="DF426" s="609"/>
      <c r="DG426" s="609"/>
      <c r="DH426" s="609"/>
      <c r="DI426" s="609"/>
      <c r="DJ426" s="609"/>
      <c r="DK426" s="609"/>
      <c r="DL426" s="609"/>
      <c r="DM426" s="609"/>
      <c r="DN426" s="609"/>
      <c r="DO426" s="609"/>
      <c r="DP426" s="609"/>
      <c r="DQ426" s="609"/>
      <c r="DR426" s="609"/>
      <c r="DS426" s="609"/>
      <c r="DT426" s="609"/>
      <c r="DU426" s="609"/>
      <c r="DV426" s="609"/>
      <c r="DW426" s="609"/>
      <c r="DX426" s="609"/>
      <c r="DY426" s="609"/>
      <c r="DZ426" s="609"/>
      <c r="EA426" s="609"/>
      <c r="EB426" s="609"/>
      <c r="EC426" s="609"/>
      <c r="ED426" s="609"/>
      <c r="EE426" s="609"/>
      <c r="EF426" s="609"/>
      <c r="EG426" s="609"/>
      <c r="EH426" s="609"/>
      <c r="EI426" s="609"/>
      <c r="EJ426" s="609"/>
      <c r="EK426" s="609"/>
      <c r="EL426" s="609"/>
      <c r="EM426" s="609"/>
      <c r="EN426" s="609"/>
      <c r="EO426" s="609"/>
      <c r="EP426" s="609"/>
      <c r="EQ426" s="609"/>
      <c r="ER426" s="609"/>
      <c r="ES426" s="609"/>
      <c r="ET426" s="609"/>
      <c r="EU426" s="609"/>
      <c r="EV426" s="609"/>
      <c r="EW426" s="609"/>
      <c r="EX426" s="609"/>
      <c r="EY426" s="609"/>
      <c r="EZ426" s="609"/>
      <c r="FA426" s="609"/>
      <c r="FB426" s="609"/>
      <c r="FC426" s="609"/>
      <c r="FD426" s="609"/>
      <c r="FE426" s="609"/>
      <c r="FF426" s="609"/>
      <c r="FG426" s="609"/>
      <c r="FH426" s="609"/>
      <c r="FI426" s="609"/>
      <c r="FJ426" s="609"/>
      <c r="FK426" s="609"/>
      <c r="FL426" s="609"/>
      <c r="FM426" s="609"/>
      <c r="FN426" s="609"/>
      <c r="FO426" s="609"/>
      <c r="FP426" s="609"/>
      <c r="FQ426" s="609"/>
      <c r="FR426" s="609"/>
      <c r="FS426" s="609"/>
      <c r="FT426" s="609"/>
      <c r="FU426" s="609"/>
      <c r="FV426" s="609"/>
      <c r="FW426" s="609"/>
      <c r="FX426" s="609"/>
      <c r="FY426" s="609"/>
      <c r="FZ426" s="609"/>
      <c r="GA426" s="609"/>
      <c r="GB426" s="609"/>
      <c r="GC426" s="609"/>
      <c r="GD426" s="609"/>
      <c r="GE426" s="609"/>
      <c r="GF426" s="609"/>
      <c r="GG426" s="609"/>
      <c r="GH426" s="609"/>
      <c r="GI426" s="609"/>
      <c r="GJ426" s="609"/>
      <c r="GK426" s="609"/>
      <c r="GL426" s="609"/>
      <c r="GM426" s="609"/>
      <c r="GN426" s="609"/>
      <c r="GO426" s="609"/>
      <c r="GP426" s="609"/>
      <c r="GQ426" s="609"/>
      <c r="GR426" s="609"/>
      <c r="GS426" s="609"/>
      <c r="GT426" s="609"/>
      <c r="GU426" s="609"/>
      <c r="GV426" s="609"/>
      <c r="GW426" s="609"/>
      <c r="GX426" s="609"/>
      <c r="GY426" s="609"/>
      <c r="GZ426" s="609"/>
      <c r="HA426" s="609"/>
      <c r="HB426" s="609"/>
      <c r="HC426" s="609"/>
      <c r="HD426" s="609"/>
      <c r="HE426" s="609"/>
      <c r="HF426" s="609"/>
      <c r="HG426" s="609"/>
      <c r="HH426" s="609"/>
      <c r="HI426" s="609"/>
      <c r="HJ426" s="609"/>
      <c r="HK426" s="609"/>
      <c r="HL426" s="609"/>
      <c r="HM426" s="609"/>
      <c r="HN426" s="609"/>
      <c r="HO426" s="609"/>
      <c r="HP426" s="609"/>
      <c r="HQ426" s="609"/>
      <c r="HR426" s="609"/>
      <c r="HS426" s="609"/>
      <c r="HT426" s="609"/>
      <c r="HU426" s="609"/>
      <c r="HV426" s="609"/>
      <c r="HW426" s="609"/>
      <c r="HX426" s="609"/>
      <c r="HY426" s="609"/>
      <c r="HZ426" s="609"/>
      <c r="IA426" s="609"/>
      <c r="IB426" s="609"/>
      <c r="IC426" s="609"/>
      <c r="ID426" s="609"/>
      <c r="IE426" s="609"/>
      <c r="IF426" s="609"/>
      <c r="IG426" s="609"/>
      <c r="IH426" s="609"/>
      <c r="II426" s="609"/>
      <c r="IJ426" s="609"/>
      <c r="IK426" s="609"/>
      <c r="IL426" s="609"/>
      <c r="IM426" s="609"/>
      <c r="IN426" s="609"/>
      <c r="IO426" s="609"/>
      <c r="IP426" s="609"/>
      <c r="IQ426" s="609"/>
      <c r="IR426" s="609"/>
      <c r="IS426" s="609"/>
      <c r="IT426" s="609"/>
      <c r="IU426" s="609"/>
    </row>
    <row r="427" spans="1:255" ht="16.5" customHeight="1" x14ac:dyDescent="0.25">
      <c r="A427" s="591"/>
      <c r="B427" s="592"/>
      <c r="C427" s="610"/>
      <c r="D427" s="594"/>
      <c r="E427" s="594"/>
      <c r="F427" s="594"/>
      <c r="G427" s="594"/>
      <c r="H427" s="594"/>
      <c r="I427" s="594"/>
      <c r="J427" s="594"/>
      <c r="K427" s="594"/>
      <c r="L427" s="594"/>
      <c r="M427" s="594"/>
      <c r="N427" s="594"/>
      <c r="O427" s="595"/>
      <c r="Q427" s="596"/>
    </row>
    <row r="428" spans="1:255" ht="16.5" customHeight="1" x14ac:dyDescent="0.25">
      <c r="A428" s="591"/>
      <c r="B428" s="592"/>
      <c r="C428" s="610"/>
      <c r="D428" s="594"/>
      <c r="E428" s="594"/>
      <c r="F428" s="594"/>
      <c r="G428" s="594"/>
      <c r="H428" s="594"/>
      <c r="I428" s="594"/>
      <c r="J428" s="594"/>
      <c r="K428" s="594"/>
      <c r="L428" s="594"/>
      <c r="M428" s="594"/>
      <c r="N428" s="594"/>
      <c r="O428" s="595"/>
      <c r="Q428" s="596"/>
    </row>
    <row r="429" spans="1:255" ht="16.5" customHeight="1" x14ac:dyDescent="0.25">
      <c r="A429" s="591"/>
      <c r="B429" s="592"/>
      <c r="C429" s="593"/>
      <c r="D429" s="594"/>
      <c r="E429" s="594"/>
      <c r="F429" s="594"/>
      <c r="G429" s="594"/>
      <c r="H429" s="594"/>
      <c r="I429" s="594"/>
      <c r="J429" s="594"/>
      <c r="K429" s="594"/>
      <c r="L429" s="594"/>
      <c r="M429" s="594"/>
      <c r="N429" s="594"/>
      <c r="O429" s="595"/>
      <c r="Q429" s="596"/>
    </row>
    <row r="430" spans="1:255" ht="16.5" customHeight="1" x14ac:dyDescent="0.25">
      <c r="A430" s="591"/>
      <c r="B430" s="592"/>
      <c r="C430" s="610"/>
      <c r="D430" s="594"/>
      <c r="E430" s="594"/>
      <c r="F430" s="594"/>
      <c r="G430" s="594"/>
      <c r="H430" s="594"/>
      <c r="I430" s="594"/>
      <c r="J430" s="594"/>
      <c r="K430" s="594"/>
      <c r="L430" s="594"/>
      <c r="M430" s="594"/>
      <c r="N430" s="594"/>
      <c r="O430" s="595"/>
      <c r="Q430" s="596"/>
    </row>
    <row r="431" spans="1:255" s="617" customFormat="1" ht="13.5" x14ac:dyDescent="0.25">
      <c r="A431" s="591"/>
      <c r="B431" s="592"/>
      <c r="C431" s="610"/>
      <c r="D431" s="594"/>
      <c r="E431" s="594"/>
      <c r="F431" s="594"/>
      <c r="G431" s="594"/>
      <c r="H431" s="594"/>
      <c r="I431" s="594"/>
      <c r="J431" s="594"/>
      <c r="K431" s="594"/>
      <c r="L431" s="594"/>
      <c r="M431" s="594"/>
      <c r="N431" s="594"/>
      <c r="O431" s="595"/>
      <c r="P431" s="561"/>
      <c r="Q431" s="596"/>
      <c r="R431" s="561"/>
      <c r="S431" s="561"/>
      <c r="T431" s="561"/>
      <c r="U431" s="561"/>
      <c r="V431" s="561"/>
      <c r="W431" s="561"/>
      <c r="X431" s="561"/>
      <c r="Y431" s="561"/>
      <c r="Z431" s="561"/>
      <c r="AA431" s="561"/>
      <c r="AB431" s="561"/>
      <c r="AC431" s="561"/>
      <c r="AD431" s="561"/>
      <c r="AE431" s="561"/>
      <c r="AF431" s="561"/>
      <c r="AG431" s="561"/>
      <c r="AH431" s="561"/>
      <c r="AI431" s="561"/>
      <c r="AJ431" s="561"/>
      <c r="AK431" s="561"/>
      <c r="AL431" s="561"/>
      <c r="AM431" s="561"/>
      <c r="AN431" s="561"/>
      <c r="AO431" s="561"/>
      <c r="AP431" s="561"/>
      <c r="AQ431" s="561"/>
      <c r="AR431" s="561"/>
      <c r="AS431" s="561"/>
      <c r="AT431" s="561"/>
      <c r="AU431" s="561"/>
      <c r="AV431" s="561"/>
      <c r="AW431" s="561"/>
      <c r="AX431" s="561"/>
      <c r="AY431" s="561"/>
      <c r="AZ431" s="561"/>
      <c r="BA431" s="561"/>
      <c r="BB431" s="561"/>
      <c r="BC431" s="561"/>
      <c r="BD431" s="561"/>
      <c r="BE431" s="561"/>
      <c r="BF431" s="561"/>
      <c r="BG431" s="561"/>
      <c r="BH431" s="561"/>
      <c r="BI431" s="561"/>
      <c r="BJ431" s="561"/>
      <c r="BK431" s="561"/>
      <c r="BL431" s="561"/>
      <c r="BM431" s="561"/>
      <c r="BN431" s="561"/>
      <c r="BO431" s="561"/>
      <c r="BP431" s="561"/>
      <c r="BQ431" s="561"/>
      <c r="BR431" s="561"/>
      <c r="BS431" s="561"/>
      <c r="BT431" s="561"/>
      <c r="BU431" s="561"/>
      <c r="BV431" s="561"/>
      <c r="BW431" s="561"/>
      <c r="BX431" s="561"/>
      <c r="BY431" s="561"/>
      <c r="BZ431" s="561"/>
      <c r="CA431" s="561"/>
      <c r="CB431" s="561"/>
      <c r="CC431" s="561"/>
      <c r="CD431" s="561"/>
      <c r="CE431" s="561"/>
      <c r="CF431" s="561"/>
      <c r="CG431" s="561"/>
      <c r="CH431" s="561"/>
      <c r="CI431" s="561"/>
      <c r="CJ431" s="561"/>
      <c r="CK431" s="561"/>
      <c r="CL431" s="561"/>
      <c r="CM431" s="561"/>
      <c r="CN431" s="561"/>
      <c r="CO431" s="561"/>
      <c r="CP431" s="561"/>
      <c r="CQ431" s="561"/>
      <c r="CR431" s="561"/>
      <c r="CS431" s="561"/>
      <c r="CT431" s="561"/>
      <c r="CU431" s="561"/>
      <c r="CV431" s="561"/>
      <c r="CW431" s="561"/>
      <c r="CX431" s="561"/>
      <c r="CY431" s="561"/>
      <c r="CZ431" s="561"/>
      <c r="DA431" s="561"/>
      <c r="DB431" s="561"/>
      <c r="DC431" s="561"/>
      <c r="DD431" s="561"/>
      <c r="DE431" s="561"/>
      <c r="DF431" s="561"/>
      <c r="DG431" s="561"/>
      <c r="DH431" s="561"/>
      <c r="DI431" s="561"/>
      <c r="DJ431" s="561"/>
      <c r="DK431" s="561"/>
      <c r="DL431" s="561"/>
      <c r="DM431" s="561"/>
      <c r="DN431" s="561"/>
      <c r="DO431" s="561"/>
      <c r="DP431" s="561"/>
      <c r="DQ431" s="561"/>
      <c r="DR431" s="561"/>
      <c r="DS431" s="561"/>
      <c r="DT431" s="561"/>
      <c r="DU431" s="561"/>
      <c r="DV431" s="561"/>
      <c r="DW431" s="561"/>
      <c r="DX431" s="561"/>
      <c r="DY431" s="561"/>
      <c r="DZ431" s="561"/>
      <c r="EA431" s="561"/>
      <c r="EB431" s="561"/>
      <c r="EC431" s="561"/>
      <c r="ED431" s="561"/>
      <c r="EE431" s="561"/>
      <c r="EF431" s="561"/>
      <c r="EG431" s="561"/>
      <c r="EH431" s="561"/>
      <c r="EI431" s="561"/>
      <c r="EJ431" s="561"/>
      <c r="EK431" s="561"/>
      <c r="EL431" s="561"/>
      <c r="EM431" s="561"/>
      <c r="EN431" s="561"/>
      <c r="EO431" s="561"/>
      <c r="EP431" s="561"/>
      <c r="EQ431" s="561"/>
      <c r="ER431" s="561"/>
      <c r="ES431" s="561"/>
      <c r="ET431" s="561"/>
      <c r="EU431" s="561"/>
      <c r="EV431" s="561"/>
      <c r="EW431" s="561"/>
      <c r="EX431" s="561"/>
      <c r="EY431" s="561"/>
      <c r="EZ431" s="561"/>
      <c r="FA431" s="561"/>
      <c r="FB431" s="561"/>
      <c r="FC431" s="561"/>
      <c r="FD431" s="561"/>
      <c r="FE431" s="561"/>
      <c r="FF431" s="561"/>
      <c r="FG431" s="561"/>
      <c r="FH431" s="561"/>
      <c r="FI431" s="561"/>
      <c r="FJ431" s="561"/>
      <c r="FK431" s="561"/>
      <c r="FL431" s="561"/>
      <c r="FM431" s="561"/>
      <c r="FN431" s="561"/>
      <c r="FO431" s="561"/>
      <c r="FP431" s="561"/>
      <c r="FQ431" s="561"/>
      <c r="FR431" s="561"/>
      <c r="FS431" s="561"/>
      <c r="FT431" s="561"/>
      <c r="FU431" s="561"/>
      <c r="FV431" s="561"/>
      <c r="FW431" s="561"/>
      <c r="FX431" s="561"/>
      <c r="FY431" s="561"/>
      <c r="FZ431" s="561"/>
      <c r="GA431" s="561"/>
      <c r="GB431" s="561"/>
      <c r="GC431" s="561"/>
      <c r="GD431" s="561"/>
      <c r="GE431" s="561"/>
      <c r="GF431" s="561"/>
      <c r="GG431" s="561"/>
      <c r="GH431" s="561"/>
      <c r="GI431" s="561"/>
      <c r="GJ431" s="561"/>
      <c r="GK431" s="561"/>
      <c r="GL431" s="561"/>
      <c r="GM431" s="561"/>
      <c r="GN431" s="561"/>
      <c r="GO431" s="561"/>
      <c r="GP431" s="561"/>
      <c r="GQ431" s="561"/>
      <c r="GR431" s="561"/>
      <c r="GS431" s="561"/>
      <c r="GT431" s="561"/>
      <c r="GU431" s="561"/>
      <c r="GV431" s="561"/>
      <c r="GW431" s="561"/>
      <c r="GX431" s="561"/>
      <c r="GY431" s="561"/>
      <c r="GZ431" s="561"/>
      <c r="HA431" s="561"/>
      <c r="HB431" s="561"/>
      <c r="HC431" s="561"/>
      <c r="HD431" s="561"/>
      <c r="HE431" s="561"/>
      <c r="HF431" s="561"/>
      <c r="HG431" s="561"/>
      <c r="HH431" s="561"/>
      <c r="HI431" s="561"/>
      <c r="HJ431" s="561"/>
      <c r="HK431" s="561"/>
      <c r="HL431" s="561"/>
      <c r="HM431" s="561"/>
      <c r="HN431" s="561"/>
      <c r="HO431" s="561"/>
      <c r="HP431" s="561"/>
      <c r="HQ431" s="561"/>
      <c r="HR431" s="561"/>
      <c r="HS431" s="561"/>
      <c r="HT431" s="561"/>
      <c r="HU431" s="561"/>
      <c r="HV431" s="561"/>
      <c r="HW431" s="561"/>
      <c r="HX431" s="561"/>
      <c r="HY431" s="561"/>
      <c r="HZ431" s="561"/>
      <c r="IA431" s="561"/>
      <c r="IB431" s="561"/>
      <c r="IC431" s="561"/>
      <c r="ID431" s="561"/>
      <c r="IE431" s="561"/>
      <c r="IF431" s="561"/>
      <c r="IG431" s="561"/>
      <c r="IH431" s="561"/>
      <c r="II431" s="561"/>
      <c r="IJ431" s="561"/>
      <c r="IK431" s="561"/>
      <c r="IL431" s="561"/>
      <c r="IM431" s="561"/>
      <c r="IN431" s="561"/>
      <c r="IO431" s="561"/>
      <c r="IP431" s="561"/>
      <c r="IQ431" s="561"/>
      <c r="IR431" s="561"/>
      <c r="IS431" s="561"/>
      <c r="IT431" s="561"/>
      <c r="IU431" s="561"/>
    </row>
    <row r="432" spans="1:255" ht="15" customHeight="1" x14ac:dyDescent="0.25">
      <c r="A432" s="591"/>
      <c r="B432" s="592"/>
      <c r="C432" s="593"/>
      <c r="D432" s="594"/>
      <c r="E432" s="594"/>
      <c r="F432" s="594"/>
      <c r="G432" s="594"/>
      <c r="H432" s="594"/>
      <c r="I432" s="594"/>
      <c r="J432" s="594"/>
      <c r="K432" s="594"/>
      <c r="L432" s="594"/>
      <c r="M432" s="594"/>
      <c r="N432" s="594"/>
      <c r="O432" s="595"/>
      <c r="Q432" s="596"/>
    </row>
    <row r="433" spans="1:255" ht="16.5" customHeight="1" x14ac:dyDescent="0.25">
      <c r="A433" s="591"/>
      <c r="B433" s="592"/>
      <c r="C433" s="593"/>
      <c r="D433" s="594"/>
      <c r="E433" s="594"/>
      <c r="F433" s="594"/>
      <c r="G433" s="594"/>
      <c r="H433" s="594"/>
      <c r="I433" s="594"/>
      <c r="J433" s="594"/>
      <c r="K433" s="594"/>
      <c r="L433" s="594"/>
      <c r="M433" s="594"/>
      <c r="N433" s="594"/>
      <c r="O433" s="595"/>
      <c r="Q433" s="596"/>
    </row>
    <row r="434" spans="1:255" ht="16.5" customHeight="1" x14ac:dyDescent="0.25">
      <c r="A434" s="591"/>
      <c r="B434" s="592"/>
      <c r="C434" s="593"/>
      <c r="D434" s="594"/>
      <c r="E434" s="594"/>
      <c r="F434" s="594"/>
      <c r="G434" s="594"/>
      <c r="H434" s="594"/>
      <c r="I434" s="594"/>
      <c r="J434" s="594"/>
      <c r="K434" s="594"/>
      <c r="L434" s="594"/>
      <c r="M434" s="594"/>
      <c r="N434" s="594"/>
      <c r="O434" s="595"/>
      <c r="Q434" s="596"/>
    </row>
    <row r="435" spans="1:255" ht="16.5" customHeight="1" x14ac:dyDescent="0.25">
      <c r="A435" s="591"/>
      <c r="B435" s="592"/>
      <c r="C435" s="593"/>
      <c r="D435" s="594"/>
      <c r="E435" s="594"/>
      <c r="F435" s="594"/>
      <c r="G435" s="594"/>
      <c r="H435" s="594"/>
      <c r="I435" s="594"/>
      <c r="J435" s="594"/>
      <c r="K435" s="594"/>
      <c r="L435" s="594"/>
      <c r="M435" s="594"/>
      <c r="N435" s="594"/>
      <c r="O435" s="595"/>
      <c r="Q435" s="596"/>
    </row>
    <row r="436" spans="1:255" ht="16.5" customHeight="1" x14ac:dyDescent="0.25">
      <c r="A436" s="591"/>
      <c r="B436" s="592"/>
      <c r="C436" s="593"/>
      <c r="D436" s="594"/>
      <c r="E436" s="594"/>
      <c r="F436" s="594"/>
      <c r="G436" s="594"/>
      <c r="H436" s="594"/>
      <c r="I436" s="594"/>
      <c r="J436" s="594"/>
      <c r="K436" s="594"/>
      <c r="L436" s="594"/>
      <c r="M436" s="594"/>
      <c r="N436" s="594"/>
      <c r="O436" s="595"/>
      <c r="Q436" s="596"/>
    </row>
    <row r="437" spans="1:255" ht="16.5" customHeight="1" x14ac:dyDescent="0.25">
      <c r="A437" s="591"/>
      <c r="B437" s="592"/>
      <c r="C437" s="593"/>
      <c r="D437" s="594"/>
      <c r="E437" s="594"/>
      <c r="F437" s="594"/>
      <c r="G437" s="594"/>
      <c r="H437" s="594"/>
      <c r="I437" s="594"/>
      <c r="J437" s="594"/>
      <c r="K437" s="594"/>
      <c r="L437" s="594"/>
      <c r="M437" s="594"/>
      <c r="N437" s="594"/>
      <c r="O437" s="595"/>
      <c r="Q437" s="596"/>
    </row>
    <row r="438" spans="1:255" s="590" customFormat="1" ht="16.5" customHeight="1" x14ac:dyDescent="0.25">
      <c r="A438" s="591"/>
      <c r="B438" s="592"/>
      <c r="C438" s="593"/>
      <c r="D438" s="594"/>
      <c r="E438" s="594"/>
      <c r="F438" s="594"/>
      <c r="G438" s="594"/>
      <c r="H438" s="594"/>
      <c r="I438" s="594"/>
      <c r="J438" s="594"/>
      <c r="K438" s="594"/>
      <c r="L438" s="594"/>
      <c r="M438" s="594"/>
      <c r="N438" s="594"/>
      <c r="O438" s="595"/>
      <c r="P438" s="561"/>
      <c r="Q438" s="596"/>
      <c r="R438" s="561"/>
      <c r="S438" s="561"/>
      <c r="T438" s="561"/>
      <c r="U438" s="561"/>
      <c r="V438" s="561"/>
      <c r="W438" s="561"/>
      <c r="X438" s="561"/>
      <c r="Y438" s="561"/>
      <c r="Z438" s="561"/>
      <c r="AA438" s="561"/>
      <c r="AB438" s="561"/>
      <c r="AC438" s="561"/>
      <c r="AD438" s="561"/>
      <c r="AE438" s="561"/>
      <c r="AF438" s="561"/>
      <c r="AG438" s="561"/>
      <c r="AH438" s="561"/>
      <c r="AI438" s="561"/>
      <c r="AJ438" s="561"/>
      <c r="AK438" s="561"/>
      <c r="AL438" s="561"/>
      <c r="AM438" s="561"/>
      <c r="AN438" s="561"/>
      <c r="AO438" s="561"/>
      <c r="AP438" s="561"/>
      <c r="AQ438" s="561"/>
      <c r="AR438" s="561"/>
      <c r="AS438" s="561"/>
      <c r="AT438" s="561"/>
      <c r="AU438" s="561"/>
      <c r="AV438" s="561"/>
      <c r="AW438" s="561"/>
      <c r="AX438" s="561"/>
      <c r="AY438" s="561"/>
      <c r="AZ438" s="561"/>
      <c r="BA438" s="561"/>
      <c r="BB438" s="561"/>
      <c r="BC438" s="561"/>
      <c r="BD438" s="561"/>
      <c r="BE438" s="561"/>
      <c r="BF438" s="561"/>
      <c r="BG438" s="561"/>
      <c r="BH438" s="561"/>
      <c r="BI438" s="561"/>
      <c r="BJ438" s="561"/>
      <c r="BK438" s="561"/>
      <c r="BL438" s="561"/>
      <c r="BM438" s="561"/>
      <c r="BN438" s="561"/>
      <c r="BO438" s="561"/>
      <c r="BP438" s="561"/>
      <c r="BQ438" s="561"/>
      <c r="BR438" s="561"/>
      <c r="BS438" s="561"/>
      <c r="BT438" s="561"/>
      <c r="BU438" s="561"/>
      <c r="BV438" s="561"/>
      <c r="BW438" s="561"/>
      <c r="BX438" s="561"/>
      <c r="BY438" s="561"/>
      <c r="BZ438" s="561"/>
      <c r="CA438" s="561"/>
      <c r="CB438" s="561"/>
      <c r="CC438" s="561"/>
      <c r="CD438" s="561"/>
      <c r="CE438" s="561"/>
      <c r="CF438" s="561"/>
      <c r="CG438" s="561"/>
      <c r="CH438" s="561"/>
      <c r="CI438" s="561"/>
      <c r="CJ438" s="561"/>
      <c r="CK438" s="561"/>
      <c r="CL438" s="561"/>
      <c r="CM438" s="561"/>
      <c r="CN438" s="561"/>
      <c r="CO438" s="561"/>
      <c r="CP438" s="561"/>
      <c r="CQ438" s="561"/>
      <c r="CR438" s="561"/>
      <c r="CS438" s="561"/>
      <c r="CT438" s="561"/>
      <c r="CU438" s="561"/>
      <c r="CV438" s="561"/>
      <c r="CW438" s="561"/>
      <c r="CX438" s="561"/>
      <c r="CY438" s="561"/>
      <c r="CZ438" s="561"/>
      <c r="DA438" s="561"/>
      <c r="DB438" s="561"/>
      <c r="DC438" s="561"/>
      <c r="DD438" s="561"/>
      <c r="DE438" s="561"/>
      <c r="DF438" s="561"/>
      <c r="DG438" s="561"/>
      <c r="DH438" s="561"/>
      <c r="DI438" s="561"/>
      <c r="DJ438" s="561"/>
      <c r="DK438" s="561"/>
      <c r="DL438" s="561"/>
      <c r="DM438" s="561"/>
      <c r="DN438" s="561"/>
      <c r="DO438" s="561"/>
      <c r="DP438" s="561"/>
      <c r="DQ438" s="561"/>
      <c r="DR438" s="561"/>
      <c r="DS438" s="561"/>
      <c r="DT438" s="561"/>
      <c r="DU438" s="561"/>
      <c r="DV438" s="561"/>
      <c r="DW438" s="561"/>
      <c r="DX438" s="561"/>
      <c r="DY438" s="561"/>
      <c r="DZ438" s="561"/>
      <c r="EA438" s="561"/>
      <c r="EB438" s="561"/>
      <c r="EC438" s="561"/>
      <c r="ED438" s="561"/>
      <c r="EE438" s="561"/>
      <c r="EF438" s="561"/>
      <c r="EG438" s="561"/>
      <c r="EH438" s="561"/>
      <c r="EI438" s="561"/>
      <c r="EJ438" s="561"/>
      <c r="EK438" s="561"/>
      <c r="EL438" s="561"/>
      <c r="EM438" s="561"/>
      <c r="EN438" s="561"/>
      <c r="EO438" s="561"/>
      <c r="EP438" s="561"/>
      <c r="EQ438" s="561"/>
      <c r="ER438" s="561"/>
      <c r="ES438" s="561"/>
      <c r="ET438" s="561"/>
      <c r="EU438" s="561"/>
      <c r="EV438" s="561"/>
      <c r="EW438" s="561"/>
      <c r="EX438" s="561"/>
      <c r="EY438" s="561"/>
      <c r="EZ438" s="561"/>
      <c r="FA438" s="561"/>
      <c r="FB438" s="561"/>
      <c r="FC438" s="561"/>
      <c r="FD438" s="561"/>
      <c r="FE438" s="561"/>
      <c r="FF438" s="561"/>
      <c r="FG438" s="561"/>
      <c r="FH438" s="561"/>
      <c r="FI438" s="561"/>
      <c r="FJ438" s="561"/>
      <c r="FK438" s="561"/>
      <c r="FL438" s="561"/>
      <c r="FM438" s="561"/>
      <c r="FN438" s="561"/>
      <c r="FO438" s="561"/>
      <c r="FP438" s="561"/>
      <c r="FQ438" s="561"/>
      <c r="FR438" s="561"/>
      <c r="FS438" s="561"/>
      <c r="FT438" s="561"/>
      <c r="FU438" s="561"/>
      <c r="FV438" s="561"/>
      <c r="FW438" s="561"/>
      <c r="FX438" s="561"/>
      <c r="FY438" s="561"/>
      <c r="FZ438" s="561"/>
      <c r="GA438" s="561"/>
      <c r="GB438" s="561"/>
      <c r="GC438" s="561"/>
      <c r="GD438" s="561"/>
      <c r="GE438" s="561"/>
      <c r="GF438" s="561"/>
      <c r="GG438" s="561"/>
      <c r="GH438" s="561"/>
      <c r="GI438" s="561"/>
      <c r="GJ438" s="561"/>
      <c r="GK438" s="561"/>
      <c r="GL438" s="561"/>
      <c r="GM438" s="561"/>
      <c r="GN438" s="561"/>
      <c r="GO438" s="561"/>
      <c r="GP438" s="561"/>
      <c r="GQ438" s="561"/>
      <c r="GR438" s="561"/>
      <c r="GS438" s="561"/>
      <c r="GT438" s="561"/>
      <c r="GU438" s="561"/>
      <c r="GV438" s="561"/>
      <c r="GW438" s="561"/>
      <c r="GX438" s="561"/>
      <c r="GY438" s="561"/>
      <c r="GZ438" s="561"/>
      <c r="HA438" s="561"/>
      <c r="HB438" s="561"/>
      <c r="HC438" s="561"/>
      <c r="HD438" s="561"/>
      <c r="HE438" s="561"/>
      <c r="HF438" s="561"/>
      <c r="HG438" s="561"/>
      <c r="HH438" s="561"/>
      <c r="HI438" s="561"/>
      <c r="HJ438" s="561"/>
      <c r="HK438" s="561"/>
      <c r="HL438" s="561"/>
      <c r="HM438" s="561"/>
      <c r="HN438" s="561"/>
      <c r="HO438" s="561"/>
      <c r="HP438" s="561"/>
      <c r="HQ438" s="561"/>
      <c r="HR438" s="561"/>
      <c r="HS438" s="561"/>
      <c r="HT438" s="561"/>
      <c r="HU438" s="561"/>
      <c r="HV438" s="561"/>
      <c r="HW438" s="561"/>
      <c r="HX438" s="561"/>
      <c r="HY438" s="561"/>
      <c r="HZ438" s="561"/>
      <c r="IA438" s="561"/>
      <c r="IB438" s="561"/>
      <c r="IC438" s="561"/>
      <c r="ID438" s="561"/>
      <c r="IE438" s="561"/>
      <c r="IF438" s="561"/>
      <c r="IG438" s="561"/>
      <c r="IH438" s="561"/>
      <c r="II438" s="561"/>
      <c r="IJ438" s="561"/>
      <c r="IK438" s="561"/>
      <c r="IL438" s="561"/>
      <c r="IM438" s="561"/>
      <c r="IN438" s="561"/>
      <c r="IO438" s="561"/>
      <c r="IP438" s="561"/>
      <c r="IQ438" s="561"/>
      <c r="IR438" s="561"/>
      <c r="IS438" s="561"/>
      <c r="IT438" s="561"/>
      <c r="IU438" s="561"/>
    </row>
    <row r="439" spans="1:255" ht="16.5" customHeight="1" x14ac:dyDescent="0.25">
      <c r="A439" s="591"/>
      <c r="B439" s="592"/>
      <c r="C439" s="593"/>
      <c r="D439" s="594"/>
      <c r="E439" s="594"/>
      <c r="F439" s="594"/>
      <c r="G439" s="594"/>
      <c r="H439" s="594"/>
      <c r="I439" s="594"/>
      <c r="J439" s="594"/>
      <c r="K439" s="594"/>
      <c r="L439" s="594"/>
      <c r="M439" s="594"/>
      <c r="N439" s="594"/>
      <c r="O439" s="595"/>
      <c r="P439" s="600"/>
      <c r="Q439" s="596"/>
      <c r="R439" s="600"/>
      <c r="S439" s="600"/>
      <c r="T439" s="600"/>
      <c r="U439" s="600"/>
      <c r="V439" s="600"/>
      <c r="W439" s="600"/>
      <c r="X439" s="600"/>
      <c r="Y439" s="600"/>
      <c r="Z439" s="600"/>
      <c r="AA439" s="600"/>
      <c r="AB439" s="600"/>
      <c r="AC439" s="600"/>
      <c r="AD439" s="600"/>
      <c r="AE439" s="600"/>
      <c r="AF439" s="600"/>
      <c r="AG439" s="600"/>
      <c r="AH439" s="600"/>
      <c r="AI439" s="600"/>
      <c r="AJ439" s="600"/>
      <c r="AK439" s="600"/>
      <c r="AL439" s="600"/>
      <c r="AM439" s="600"/>
      <c r="AN439" s="600"/>
      <c r="AO439" s="600"/>
      <c r="AP439" s="600"/>
      <c r="AQ439" s="600"/>
      <c r="AR439" s="600"/>
      <c r="AS439" s="600"/>
      <c r="AT439" s="600"/>
      <c r="AU439" s="600"/>
      <c r="AV439" s="600"/>
      <c r="AW439" s="600"/>
      <c r="AX439" s="600"/>
      <c r="AY439" s="600"/>
      <c r="AZ439" s="600"/>
      <c r="BA439" s="600"/>
      <c r="BB439" s="600"/>
      <c r="BC439" s="600"/>
      <c r="BD439" s="600"/>
      <c r="BE439" s="600"/>
      <c r="BF439" s="600"/>
      <c r="BG439" s="600"/>
      <c r="BH439" s="600"/>
      <c r="BI439" s="600"/>
      <c r="BJ439" s="600"/>
      <c r="BK439" s="600"/>
      <c r="BL439" s="600"/>
      <c r="BM439" s="600"/>
      <c r="BN439" s="600"/>
      <c r="BO439" s="600"/>
      <c r="BP439" s="600"/>
      <c r="BQ439" s="600"/>
      <c r="BR439" s="600"/>
      <c r="BS439" s="600"/>
      <c r="BT439" s="600"/>
      <c r="BU439" s="600"/>
      <c r="BV439" s="600"/>
      <c r="BW439" s="600"/>
      <c r="BX439" s="600"/>
      <c r="BY439" s="600"/>
      <c r="BZ439" s="600"/>
      <c r="CA439" s="600"/>
      <c r="CB439" s="600"/>
      <c r="CC439" s="600"/>
      <c r="CD439" s="600"/>
      <c r="CE439" s="600"/>
      <c r="CF439" s="600"/>
      <c r="CG439" s="600"/>
      <c r="CH439" s="600"/>
      <c r="CI439" s="600"/>
      <c r="CJ439" s="600"/>
      <c r="CK439" s="600"/>
      <c r="CL439" s="600"/>
      <c r="CM439" s="600"/>
      <c r="CN439" s="600"/>
      <c r="CO439" s="600"/>
      <c r="CP439" s="600"/>
      <c r="CQ439" s="600"/>
      <c r="CR439" s="600"/>
      <c r="CS439" s="600"/>
      <c r="CT439" s="600"/>
      <c r="CU439" s="600"/>
      <c r="CV439" s="600"/>
      <c r="CW439" s="600"/>
      <c r="CX439" s="600"/>
      <c r="CY439" s="600"/>
      <c r="CZ439" s="600"/>
      <c r="DA439" s="600"/>
      <c r="DB439" s="600"/>
      <c r="DC439" s="600"/>
      <c r="DD439" s="600"/>
      <c r="DE439" s="600"/>
      <c r="DF439" s="600"/>
      <c r="DG439" s="600"/>
      <c r="DH439" s="600"/>
      <c r="DI439" s="600"/>
      <c r="DJ439" s="600"/>
      <c r="DK439" s="600"/>
      <c r="DL439" s="600"/>
      <c r="DM439" s="600"/>
      <c r="DN439" s="600"/>
      <c r="DO439" s="600"/>
      <c r="DP439" s="600"/>
      <c r="DQ439" s="600"/>
      <c r="DR439" s="600"/>
      <c r="DS439" s="600"/>
      <c r="DT439" s="600"/>
      <c r="DU439" s="600"/>
      <c r="DV439" s="600"/>
      <c r="DW439" s="600"/>
      <c r="DX439" s="600"/>
      <c r="DY439" s="600"/>
      <c r="DZ439" s="600"/>
      <c r="EA439" s="600"/>
      <c r="EB439" s="600"/>
      <c r="EC439" s="600"/>
      <c r="ED439" s="600"/>
      <c r="EE439" s="600"/>
      <c r="EF439" s="600"/>
      <c r="EG439" s="600"/>
      <c r="EH439" s="600"/>
      <c r="EI439" s="600"/>
      <c r="EJ439" s="600"/>
      <c r="EK439" s="600"/>
      <c r="EL439" s="600"/>
      <c r="EM439" s="600"/>
      <c r="EN439" s="600"/>
      <c r="EO439" s="600"/>
      <c r="EP439" s="600"/>
      <c r="EQ439" s="600"/>
      <c r="ER439" s="600"/>
      <c r="ES439" s="600"/>
      <c r="ET439" s="600"/>
      <c r="EU439" s="600"/>
      <c r="EV439" s="600"/>
      <c r="EW439" s="600"/>
      <c r="EX439" s="600"/>
      <c r="EY439" s="600"/>
      <c r="EZ439" s="600"/>
      <c r="FA439" s="600"/>
      <c r="FB439" s="600"/>
      <c r="FC439" s="600"/>
      <c r="FD439" s="600"/>
      <c r="FE439" s="600"/>
      <c r="FF439" s="600"/>
      <c r="FG439" s="600"/>
      <c r="FH439" s="600"/>
      <c r="FI439" s="600"/>
      <c r="FJ439" s="600"/>
      <c r="FK439" s="600"/>
      <c r="FL439" s="600"/>
      <c r="FM439" s="600"/>
      <c r="FN439" s="600"/>
      <c r="FO439" s="600"/>
      <c r="FP439" s="600"/>
      <c r="FQ439" s="600"/>
      <c r="FR439" s="600"/>
      <c r="FS439" s="600"/>
      <c r="FT439" s="600"/>
      <c r="FU439" s="600"/>
      <c r="FV439" s="600"/>
      <c r="FW439" s="600"/>
      <c r="FX439" s="600"/>
      <c r="FY439" s="600"/>
      <c r="FZ439" s="600"/>
      <c r="GA439" s="600"/>
      <c r="GB439" s="600"/>
      <c r="GC439" s="600"/>
      <c r="GD439" s="600"/>
      <c r="GE439" s="600"/>
      <c r="GF439" s="600"/>
      <c r="GG439" s="600"/>
      <c r="GH439" s="600"/>
      <c r="GI439" s="600"/>
      <c r="GJ439" s="600"/>
      <c r="GK439" s="600"/>
      <c r="GL439" s="600"/>
      <c r="GM439" s="600"/>
      <c r="GN439" s="600"/>
      <c r="GO439" s="600"/>
      <c r="GP439" s="600"/>
      <c r="GQ439" s="600"/>
      <c r="GR439" s="600"/>
      <c r="GS439" s="600"/>
      <c r="GT439" s="600"/>
      <c r="GU439" s="600"/>
      <c r="GV439" s="600"/>
      <c r="GW439" s="600"/>
      <c r="GX439" s="600"/>
      <c r="GY439" s="600"/>
      <c r="GZ439" s="600"/>
      <c r="HA439" s="600"/>
      <c r="HB439" s="600"/>
      <c r="HC439" s="600"/>
      <c r="HD439" s="600"/>
      <c r="HE439" s="600"/>
      <c r="HF439" s="600"/>
      <c r="HG439" s="600"/>
      <c r="HH439" s="600"/>
      <c r="HI439" s="600"/>
      <c r="HJ439" s="600"/>
      <c r="HK439" s="600"/>
      <c r="HL439" s="600"/>
      <c r="HM439" s="600"/>
      <c r="HN439" s="600"/>
      <c r="HO439" s="600"/>
      <c r="HP439" s="600"/>
      <c r="HQ439" s="600"/>
      <c r="HR439" s="600"/>
      <c r="HS439" s="600"/>
      <c r="HT439" s="600"/>
      <c r="HU439" s="600"/>
      <c r="HV439" s="600"/>
      <c r="HW439" s="600"/>
      <c r="HX439" s="600"/>
      <c r="HY439" s="600"/>
      <c r="HZ439" s="600"/>
      <c r="IA439" s="600"/>
      <c r="IB439" s="600"/>
      <c r="IC439" s="600"/>
      <c r="ID439" s="600"/>
      <c r="IE439" s="600"/>
      <c r="IF439" s="600"/>
      <c r="IG439" s="600"/>
      <c r="IH439" s="600"/>
      <c r="II439" s="600"/>
      <c r="IJ439" s="600"/>
      <c r="IK439" s="600"/>
      <c r="IL439" s="600"/>
      <c r="IM439" s="600"/>
      <c r="IN439" s="600"/>
      <c r="IO439" s="600"/>
      <c r="IP439" s="600"/>
      <c r="IQ439" s="600"/>
      <c r="IR439" s="600"/>
      <c r="IS439" s="600"/>
      <c r="IT439" s="600"/>
      <c r="IU439" s="600"/>
    </row>
    <row r="440" spans="1:255" ht="16.5" customHeight="1" x14ac:dyDescent="0.25">
      <c r="A440" s="591"/>
      <c r="B440" s="592"/>
      <c r="C440" s="593"/>
      <c r="D440" s="594"/>
      <c r="E440" s="594"/>
      <c r="F440" s="594"/>
      <c r="G440" s="594"/>
      <c r="H440" s="594"/>
      <c r="I440" s="594"/>
      <c r="J440" s="594"/>
      <c r="K440" s="594"/>
      <c r="L440" s="594"/>
      <c r="M440" s="594"/>
      <c r="N440" s="594"/>
      <c r="O440" s="595"/>
      <c r="Q440" s="596"/>
    </row>
    <row r="441" spans="1:255" ht="16.5" customHeight="1" x14ac:dyDescent="0.25">
      <c r="A441" s="591"/>
      <c r="B441" s="592"/>
      <c r="C441" s="593"/>
      <c r="D441" s="594"/>
      <c r="E441" s="594"/>
      <c r="F441" s="594"/>
      <c r="G441" s="594"/>
      <c r="H441" s="594"/>
      <c r="I441" s="594"/>
      <c r="J441" s="594"/>
      <c r="K441" s="594"/>
      <c r="L441" s="594"/>
      <c r="M441" s="594"/>
      <c r="N441" s="594"/>
      <c r="O441" s="595"/>
      <c r="P441" s="600"/>
      <c r="Q441" s="596"/>
      <c r="R441" s="600"/>
      <c r="S441" s="600"/>
      <c r="T441" s="600"/>
      <c r="U441" s="600"/>
      <c r="V441" s="600"/>
      <c r="W441" s="600"/>
      <c r="X441" s="600"/>
      <c r="Y441" s="600"/>
      <c r="Z441" s="600"/>
      <c r="AA441" s="600"/>
      <c r="AB441" s="600"/>
      <c r="AC441" s="600"/>
      <c r="AD441" s="600"/>
      <c r="AE441" s="600"/>
      <c r="AF441" s="600"/>
      <c r="AG441" s="600"/>
      <c r="AH441" s="600"/>
      <c r="AI441" s="600"/>
      <c r="AJ441" s="600"/>
      <c r="AK441" s="600"/>
      <c r="AL441" s="600"/>
      <c r="AM441" s="600"/>
      <c r="AN441" s="600"/>
      <c r="AO441" s="600"/>
      <c r="AP441" s="600"/>
      <c r="AQ441" s="600"/>
      <c r="AR441" s="600"/>
      <c r="AS441" s="600"/>
      <c r="AT441" s="600"/>
      <c r="AU441" s="600"/>
      <c r="AV441" s="600"/>
      <c r="AW441" s="600"/>
      <c r="AX441" s="600"/>
      <c r="AY441" s="600"/>
      <c r="AZ441" s="600"/>
      <c r="BA441" s="600"/>
      <c r="BB441" s="600"/>
      <c r="BC441" s="600"/>
      <c r="BD441" s="600"/>
      <c r="BE441" s="600"/>
      <c r="BF441" s="600"/>
      <c r="BG441" s="600"/>
      <c r="BH441" s="600"/>
      <c r="BI441" s="600"/>
      <c r="BJ441" s="600"/>
      <c r="BK441" s="600"/>
      <c r="BL441" s="600"/>
      <c r="BM441" s="600"/>
      <c r="BN441" s="600"/>
      <c r="BO441" s="600"/>
      <c r="BP441" s="600"/>
      <c r="BQ441" s="600"/>
      <c r="BR441" s="600"/>
      <c r="BS441" s="600"/>
      <c r="BT441" s="600"/>
      <c r="BU441" s="600"/>
      <c r="BV441" s="600"/>
      <c r="BW441" s="600"/>
      <c r="BX441" s="600"/>
      <c r="BY441" s="600"/>
      <c r="BZ441" s="600"/>
      <c r="CA441" s="600"/>
      <c r="CB441" s="600"/>
      <c r="CC441" s="600"/>
      <c r="CD441" s="600"/>
      <c r="CE441" s="600"/>
      <c r="CF441" s="600"/>
      <c r="CG441" s="600"/>
      <c r="CH441" s="600"/>
      <c r="CI441" s="600"/>
      <c r="CJ441" s="600"/>
      <c r="CK441" s="600"/>
      <c r="CL441" s="600"/>
      <c r="CM441" s="600"/>
      <c r="CN441" s="600"/>
      <c r="CO441" s="600"/>
      <c r="CP441" s="600"/>
      <c r="CQ441" s="600"/>
      <c r="CR441" s="600"/>
      <c r="CS441" s="600"/>
      <c r="CT441" s="600"/>
      <c r="CU441" s="600"/>
      <c r="CV441" s="600"/>
      <c r="CW441" s="600"/>
      <c r="CX441" s="600"/>
      <c r="CY441" s="600"/>
      <c r="CZ441" s="600"/>
      <c r="DA441" s="600"/>
      <c r="DB441" s="600"/>
      <c r="DC441" s="600"/>
      <c r="DD441" s="600"/>
      <c r="DE441" s="600"/>
      <c r="DF441" s="600"/>
      <c r="DG441" s="600"/>
      <c r="DH441" s="600"/>
      <c r="DI441" s="600"/>
      <c r="DJ441" s="600"/>
      <c r="DK441" s="600"/>
      <c r="DL441" s="600"/>
      <c r="DM441" s="600"/>
      <c r="DN441" s="600"/>
      <c r="DO441" s="600"/>
      <c r="DP441" s="600"/>
      <c r="DQ441" s="600"/>
      <c r="DR441" s="600"/>
      <c r="DS441" s="600"/>
      <c r="DT441" s="600"/>
      <c r="DU441" s="600"/>
      <c r="DV441" s="600"/>
      <c r="DW441" s="600"/>
      <c r="DX441" s="600"/>
      <c r="DY441" s="600"/>
      <c r="DZ441" s="600"/>
      <c r="EA441" s="600"/>
      <c r="EB441" s="600"/>
      <c r="EC441" s="600"/>
      <c r="ED441" s="600"/>
      <c r="EE441" s="600"/>
      <c r="EF441" s="600"/>
      <c r="EG441" s="600"/>
      <c r="EH441" s="600"/>
      <c r="EI441" s="600"/>
      <c r="EJ441" s="600"/>
      <c r="EK441" s="600"/>
      <c r="EL441" s="600"/>
      <c r="EM441" s="600"/>
      <c r="EN441" s="600"/>
      <c r="EO441" s="600"/>
      <c r="EP441" s="600"/>
      <c r="EQ441" s="600"/>
      <c r="ER441" s="600"/>
      <c r="ES441" s="600"/>
      <c r="ET441" s="600"/>
      <c r="EU441" s="600"/>
      <c r="EV441" s="600"/>
      <c r="EW441" s="600"/>
      <c r="EX441" s="600"/>
      <c r="EY441" s="600"/>
      <c r="EZ441" s="600"/>
      <c r="FA441" s="600"/>
      <c r="FB441" s="600"/>
      <c r="FC441" s="600"/>
      <c r="FD441" s="600"/>
      <c r="FE441" s="600"/>
      <c r="FF441" s="600"/>
      <c r="FG441" s="600"/>
      <c r="FH441" s="600"/>
      <c r="FI441" s="600"/>
      <c r="FJ441" s="600"/>
      <c r="FK441" s="600"/>
      <c r="FL441" s="600"/>
      <c r="FM441" s="600"/>
      <c r="FN441" s="600"/>
      <c r="FO441" s="600"/>
      <c r="FP441" s="600"/>
      <c r="FQ441" s="600"/>
      <c r="FR441" s="600"/>
      <c r="FS441" s="600"/>
      <c r="FT441" s="600"/>
      <c r="FU441" s="600"/>
      <c r="FV441" s="600"/>
      <c r="FW441" s="600"/>
      <c r="FX441" s="600"/>
      <c r="FY441" s="600"/>
      <c r="FZ441" s="600"/>
      <c r="GA441" s="600"/>
      <c r="GB441" s="600"/>
      <c r="GC441" s="600"/>
      <c r="GD441" s="600"/>
      <c r="GE441" s="600"/>
      <c r="GF441" s="600"/>
      <c r="GG441" s="600"/>
      <c r="GH441" s="600"/>
      <c r="GI441" s="600"/>
      <c r="GJ441" s="600"/>
      <c r="GK441" s="600"/>
      <c r="GL441" s="600"/>
      <c r="GM441" s="600"/>
      <c r="GN441" s="600"/>
      <c r="GO441" s="600"/>
      <c r="GP441" s="600"/>
      <c r="GQ441" s="600"/>
      <c r="GR441" s="600"/>
      <c r="GS441" s="600"/>
      <c r="GT441" s="600"/>
      <c r="GU441" s="600"/>
      <c r="GV441" s="600"/>
      <c r="GW441" s="600"/>
      <c r="GX441" s="600"/>
      <c r="GY441" s="600"/>
      <c r="GZ441" s="600"/>
      <c r="HA441" s="600"/>
      <c r="HB441" s="600"/>
      <c r="HC441" s="600"/>
      <c r="HD441" s="600"/>
      <c r="HE441" s="600"/>
      <c r="HF441" s="600"/>
      <c r="HG441" s="600"/>
      <c r="HH441" s="600"/>
      <c r="HI441" s="600"/>
      <c r="HJ441" s="600"/>
      <c r="HK441" s="600"/>
      <c r="HL441" s="600"/>
      <c r="HM441" s="600"/>
      <c r="HN441" s="600"/>
      <c r="HO441" s="600"/>
      <c r="HP441" s="600"/>
      <c r="HQ441" s="600"/>
      <c r="HR441" s="600"/>
      <c r="HS441" s="600"/>
      <c r="HT441" s="600"/>
      <c r="HU441" s="600"/>
      <c r="HV441" s="600"/>
      <c r="HW441" s="600"/>
      <c r="HX441" s="600"/>
      <c r="HY441" s="600"/>
      <c r="HZ441" s="600"/>
      <c r="IA441" s="600"/>
      <c r="IB441" s="600"/>
      <c r="IC441" s="600"/>
      <c r="ID441" s="600"/>
      <c r="IE441" s="600"/>
      <c r="IF441" s="600"/>
      <c r="IG441" s="600"/>
      <c r="IH441" s="600"/>
      <c r="II441" s="600"/>
      <c r="IJ441" s="600"/>
      <c r="IK441" s="600"/>
      <c r="IL441" s="600"/>
      <c r="IM441" s="600"/>
      <c r="IN441" s="600"/>
      <c r="IO441" s="600"/>
      <c r="IP441" s="600"/>
      <c r="IQ441" s="600"/>
      <c r="IR441" s="600"/>
      <c r="IS441" s="600"/>
      <c r="IT441" s="600"/>
      <c r="IU441" s="600"/>
    </row>
    <row r="442" spans="1:255" ht="16.5" customHeight="1" x14ac:dyDescent="0.25">
      <c r="A442" s="591"/>
      <c r="B442" s="592"/>
      <c r="C442" s="610"/>
      <c r="D442" s="594"/>
      <c r="E442" s="594"/>
      <c r="F442" s="594"/>
      <c r="G442" s="594"/>
      <c r="H442" s="594"/>
      <c r="I442" s="594"/>
      <c r="J442" s="594"/>
      <c r="K442" s="594"/>
      <c r="L442" s="594"/>
      <c r="M442" s="594"/>
      <c r="N442" s="594"/>
      <c r="O442" s="595"/>
      <c r="Q442" s="596"/>
    </row>
    <row r="443" spans="1:255" ht="16.5" customHeight="1" x14ac:dyDescent="0.25">
      <c r="A443" s="591"/>
      <c r="B443" s="592"/>
      <c r="C443" s="593"/>
      <c r="D443" s="594"/>
      <c r="E443" s="594"/>
      <c r="F443" s="594"/>
      <c r="G443" s="594"/>
      <c r="H443" s="594"/>
      <c r="I443" s="594"/>
      <c r="J443" s="594"/>
      <c r="K443" s="594"/>
      <c r="L443" s="594"/>
      <c r="M443" s="594"/>
      <c r="N443" s="594"/>
      <c r="O443" s="595"/>
      <c r="Q443" s="596"/>
    </row>
    <row r="444" spans="1:255" ht="16.5" customHeight="1" x14ac:dyDescent="0.25">
      <c r="A444" s="591"/>
      <c r="B444" s="592"/>
      <c r="C444" s="610"/>
      <c r="D444" s="594"/>
      <c r="E444" s="594"/>
      <c r="F444" s="594"/>
      <c r="G444" s="594"/>
      <c r="H444" s="594"/>
      <c r="I444" s="594"/>
      <c r="J444" s="594"/>
      <c r="K444" s="594"/>
      <c r="L444" s="594"/>
      <c r="M444" s="594"/>
      <c r="N444" s="594"/>
      <c r="O444" s="595"/>
      <c r="Q444" s="596"/>
    </row>
    <row r="445" spans="1:255" ht="16.5" customHeight="1" x14ac:dyDescent="0.25">
      <c r="A445" s="591"/>
      <c r="B445" s="592"/>
      <c r="C445" s="593"/>
      <c r="D445" s="594"/>
      <c r="E445" s="594"/>
      <c r="F445" s="594"/>
      <c r="G445" s="594"/>
      <c r="H445" s="594"/>
      <c r="I445" s="594"/>
      <c r="J445" s="594"/>
      <c r="K445" s="594"/>
      <c r="L445" s="594"/>
      <c r="M445" s="594"/>
      <c r="N445" s="594"/>
      <c r="O445" s="595"/>
      <c r="Q445" s="596"/>
    </row>
    <row r="446" spans="1:255" ht="16.5" customHeight="1" x14ac:dyDescent="0.25">
      <c r="A446" s="591"/>
      <c r="B446" s="592"/>
      <c r="C446" s="593"/>
      <c r="D446" s="594"/>
      <c r="E446" s="594"/>
      <c r="F446" s="594"/>
      <c r="G446" s="594"/>
      <c r="H446" s="594"/>
      <c r="I446" s="594"/>
      <c r="J446" s="594"/>
      <c r="K446" s="594"/>
      <c r="L446" s="594"/>
      <c r="M446" s="594"/>
      <c r="N446" s="594"/>
      <c r="O446" s="595"/>
      <c r="Q446" s="596"/>
    </row>
    <row r="447" spans="1:255" ht="16.5" customHeight="1" x14ac:dyDescent="0.25">
      <c r="A447" s="591"/>
      <c r="B447" s="592"/>
      <c r="C447" s="593"/>
      <c r="D447" s="594"/>
      <c r="E447" s="594"/>
      <c r="F447" s="594"/>
      <c r="G447" s="594"/>
      <c r="H447" s="594"/>
      <c r="I447" s="594"/>
      <c r="J447" s="594"/>
      <c r="K447" s="594"/>
      <c r="L447" s="594"/>
      <c r="M447" s="594"/>
      <c r="N447" s="594"/>
      <c r="O447" s="595"/>
      <c r="Q447" s="596"/>
    </row>
    <row r="448" spans="1:255" ht="16.5" customHeight="1" x14ac:dyDescent="0.25">
      <c r="A448" s="591"/>
      <c r="B448" s="592"/>
      <c r="C448" s="593"/>
      <c r="D448" s="594"/>
      <c r="E448" s="594"/>
      <c r="F448" s="594"/>
      <c r="G448" s="594"/>
      <c r="H448" s="594"/>
      <c r="I448" s="594"/>
      <c r="J448" s="594"/>
      <c r="K448" s="594"/>
      <c r="L448" s="594"/>
      <c r="M448" s="594"/>
      <c r="N448" s="594"/>
      <c r="O448" s="595"/>
      <c r="Q448" s="596"/>
    </row>
    <row r="449" spans="1:255" ht="16.5" customHeight="1" x14ac:dyDescent="0.25">
      <c r="A449" s="591"/>
      <c r="B449" s="592"/>
      <c r="C449" s="610"/>
      <c r="D449" s="594"/>
      <c r="E449" s="594"/>
      <c r="F449" s="594"/>
      <c r="G449" s="594"/>
      <c r="H449" s="594"/>
      <c r="I449" s="594"/>
      <c r="J449" s="594"/>
      <c r="K449" s="594"/>
      <c r="L449" s="594"/>
      <c r="M449" s="594"/>
      <c r="N449" s="594"/>
      <c r="O449" s="595"/>
      <c r="Q449" s="596"/>
    </row>
    <row r="450" spans="1:255" ht="16.5" customHeight="1" x14ac:dyDescent="0.25">
      <c r="A450" s="591"/>
      <c r="B450" s="592"/>
      <c r="C450" s="593"/>
      <c r="D450" s="594"/>
      <c r="E450" s="594"/>
      <c r="F450" s="594"/>
      <c r="G450" s="594"/>
      <c r="H450" s="594"/>
      <c r="I450" s="594"/>
      <c r="J450" s="594"/>
      <c r="K450" s="594"/>
      <c r="L450" s="594"/>
      <c r="M450" s="594"/>
      <c r="N450" s="594"/>
      <c r="O450" s="595"/>
      <c r="P450" s="600"/>
      <c r="Q450" s="596"/>
      <c r="R450" s="600"/>
      <c r="S450" s="600"/>
      <c r="T450" s="600"/>
      <c r="U450" s="600"/>
      <c r="V450" s="600"/>
      <c r="W450" s="600"/>
      <c r="X450" s="600"/>
      <c r="Y450" s="600"/>
      <c r="Z450" s="600"/>
      <c r="AA450" s="600"/>
      <c r="AB450" s="600"/>
      <c r="AC450" s="600"/>
      <c r="AD450" s="600"/>
      <c r="AE450" s="600"/>
      <c r="AF450" s="600"/>
      <c r="AG450" s="600"/>
      <c r="AH450" s="600"/>
      <c r="AI450" s="600"/>
      <c r="AJ450" s="600"/>
      <c r="AK450" s="600"/>
      <c r="AL450" s="600"/>
      <c r="AM450" s="600"/>
      <c r="AN450" s="600"/>
      <c r="AO450" s="600"/>
      <c r="AP450" s="600"/>
      <c r="AQ450" s="600"/>
      <c r="AR450" s="600"/>
      <c r="AS450" s="600"/>
      <c r="AT450" s="600"/>
      <c r="AU450" s="600"/>
      <c r="AV450" s="600"/>
      <c r="AW450" s="600"/>
      <c r="AX450" s="600"/>
      <c r="AY450" s="600"/>
      <c r="AZ450" s="600"/>
      <c r="BA450" s="600"/>
      <c r="BB450" s="600"/>
      <c r="BC450" s="600"/>
      <c r="BD450" s="600"/>
      <c r="BE450" s="600"/>
      <c r="BF450" s="600"/>
      <c r="BG450" s="600"/>
      <c r="BH450" s="600"/>
      <c r="BI450" s="600"/>
      <c r="BJ450" s="600"/>
      <c r="BK450" s="600"/>
      <c r="BL450" s="600"/>
      <c r="BM450" s="600"/>
      <c r="BN450" s="600"/>
      <c r="BO450" s="600"/>
      <c r="BP450" s="600"/>
      <c r="BQ450" s="600"/>
      <c r="BR450" s="600"/>
      <c r="BS450" s="600"/>
      <c r="BT450" s="600"/>
      <c r="BU450" s="600"/>
      <c r="BV450" s="600"/>
      <c r="BW450" s="600"/>
      <c r="BX450" s="600"/>
      <c r="BY450" s="600"/>
      <c r="BZ450" s="600"/>
      <c r="CA450" s="600"/>
      <c r="CB450" s="600"/>
      <c r="CC450" s="600"/>
      <c r="CD450" s="600"/>
      <c r="CE450" s="600"/>
      <c r="CF450" s="600"/>
      <c r="CG450" s="600"/>
      <c r="CH450" s="600"/>
      <c r="CI450" s="600"/>
      <c r="CJ450" s="600"/>
      <c r="CK450" s="600"/>
      <c r="CL450" s="600"/>
      <c r="CM450" s="600"/>
      <c r="CN450" s="600"/>
      <c r="CO450" s="600"/>
      <c r="CP450" s="600"/>
      <c r="CQ450" s="600"/>
      <c r="CR450" s="600"/>
      <c r="CS450" s="600"/>
      <c r="CT450" s="600"/>
      <c r="CU450" s="600"/>
      <c r="CV450" s="600"/>
      <c r="CW450" s="600"/>
      <c r="CX450" s="600"/>
      <c r="CY450" s="600"/>
      <c r="CZ450" s="600"/>
      <c r="DA450" s="600"/>
      <c r="DB450" s="600"/>
      <c r="DC450" s="600"/>
      <c r="DD450" s="600"/>
      <c r="DE450" s="600"/>
      <c r="DF450" s="600"/>
      <c r="DG450" s="600"/>
      <c r="DH450" s="600"/>
      <c r="DI450" s="600"/>
      <c r="DJ450" s="600"/>
      <c r="DK450" s="600"/>
      <c r="DL450" s="600"/>
      <c r="DM450" s="600"/>
      <c r="DN450" s="600"/>
      <c r="DO450" s="600"/>
      <c r="DP450" s="600"/>
      <c r="DQ450" s="600"/>
      <c r="DR450" s="600"/>
      <c r="DS450" s="600"/>
      <c r="DT450" s="600"/>
      <c r="DU450" s="600"/>
      <c r="DV450" s="600"/>
      <c r="DW450" s="600"/>
      <c r="DX450" s="600"/>
      <c r="DY450" s="600"/>
      <c r="DZ450" s="600"/>
      <c r="EA450" s="600"/>
      <c r="EB450" s="600"/>
      <c r="EC450" s="600"/>
      <c r="ED450" s="600"/>
      <c r="EE450" s="600"/>
      <c r="EF450" s="600"/>
      <c r="EG450" s="600"/>
      <c r="EH450" s="600"/>
      <c r="EI450" s="600"/>
      <c r="EJ450" s="600"/>
      <c r="EK450" s="600"/>
      <c r="EL450" s="600"/>
      <c r="EM450" s="600"/>
      <c r="EN450" s="600"/>
      <c r="EO450" s="600"/>
      <c r="EP450" s="600"/>
      <c r="EQ450" s="600"/>
      <c r="ER450" s="600"/>
      <c r="ES450" s="600"/>
      <c r="ET450" s="600"/>
      <c r="EU450" s="600"/>
      <c r="EV450" s="600"/>
      <c r="EW450" s="600"/>
      <c r="EX450" s="600"/>
      <c r="EY450" s="600"/>
      <c r="EZ450" s="600"/>
      <c r="FA450" s="600"/>
      <c r="FB450" s="600"/>
      <c r="FC450" s="600"/>
      <c r="FD450" s="600"/>
      <c r="FE450" s="600"/>
      <c r="FF450" s="600"/>
      <c r="FG450" s="600"/>
      <c r="FH450" s="600"/>
      <c r="FI450" s="600"/>
      <c r="FJ450" s="600"/>
      <c r="FK450" s="600"/>
      <c r="FL450" s="600"/>
      <c r="FM450" s="600"/>
      <c r="FN450" s="600"/>
      <c r="FO450" s="600"/>
      <c r="FP450" s="600"/>
      <c r="FQ450" s="600"/>
      <c r="FR450" s="600"/>
      <c r="FS450" s="600"/>
      <c r="FT450" s="600"/>
      <c r="FU450" s="600"/>
      <c r="FV450" s="600"/>
      <c r="FW450" s="600"/>
      <c r="FX450" s="600"/>
      <c r="FY450" s="600"/>
      <c r="FZ450" s="600"/>
      <c r="GA450" s="600"/>
      <c r="GB450" s="600"/>
      <c r="GC450" s="600"/>
      <c r="GD450" s="600"/>
      <c r="GE450" s="600"/>
      <c r="GF450" s="600"/>
      <c r="GG450" s="600"/>
      <c r="GH450" s="600"/>
      <c r="GI450" s="600"/>
      <c r="GJ450" s="600"/>
      <c r="GK450" s="600"/>
      <c r="GL450" s="600"/>
      <c r="GM450" s="600"/>
      <c r="GN450" s="600"/>
      <c r="GO450" s="600"/>
      <c r="GP450" s="600"/>
      <c r="GQ450" s="600"/>
      <c r="GR450" s="600"/>
      <c r="GS450" s="600"/>
      <c r="GT450" s="600"/>
      <c r="GU450" s="600"/>
      <c r="GV450" s="600"/>
      <c r="GW450" s="600"/>
      <c r="GX450" s="600"/>
      <c r="GY450" s="600"/>
      <c r="GZ450" s="600"/>
      <c r="HA450" s="600"/>
      <c r="HB450" s="600"/>
      <c r="HC450" s="600"/>
      <c r="HD450" s="600"/>
      <c r="HE450" s="600"/>
      <c r="HF450" s="600"/>
      <c r="HG450" s="600"/>
      <c r="HH450" s="600"/>
      <c r="HI450" s="600"/>
      <c r="HJ450" s="600"/>
      <c r="HK450" s="600"/>
      <c r="HL450" s="600"/>
      <c r="HM450" s="600"/>
      <c r="HN450" s="600"/>
      <c r="HO450" s="600"/>
      <c r="HP450" s="600"/>
      <c r="HQ450" s="600"/>
      <c r="HR450" s="600"/>
      <c r="HS450" s="600"/>
      <c r="HT450" s="600"/>
      <c r="HU450" s="600"/>
      <c r="HV450" s="600"/>
      <c r="HW450" s="600"/>
      <c r="HX450" s="600"/>
      <c r="HY450" s="600"/>
      <c r="HZ450" s="600"/>
      <c r="IA450" s="600"/>
      <c r="IB450" s="600"/>
      <c r="IC450" s="600"/>
      <c r="ID450" s="600"/>
      <c r="IE450" s="600"/>
      <c r="IF450" s="600"/>
      <c r="IG450" s="600"/>
      <c r="IH450" s="600"/>
      <c r="II450" s="600"/>
      <c r="IJ450" s="600"/>
      <c r="IK450" s="600"/>
      <c r="IL450" s="600"/>
      <c r="IM450" s="600"/>
      <c r="IN450" s="600"/>
      <c r="IO450" s="600"/>
      <c r="IP450" s="600"/>
      <c r="IQ450" s="600"/>
      <c r="IR450" s="600"/>
      <c r="IS450" s="600"/>
      <c r="IT450" s="600"/>
      <c r="IU450" s="600"/>
    </row>
    <row r="451" spans="1:255" ht="16.5" customHeight="1" x14ac:dyDescent="0.25">
      <c r="A451" s="591"/>
      <c r="B451" s="592"/>
      <c r="C451" s="610"/>
      <c r="D451" s="594"/>
      <c r="E451" s="594"/>
      <c r="F451" s="594"/>
      <c r="G451" s="594"/>
      <c r="H451" s="594"/>
      <c r="I451" s="594"/>
      <c r="J451" s="594"/>
      <c r="K451" s="594"/>
      <c r="L451" s="594"/>
      <c r="M451" s="594"/>
      <c r="N451" s="594"/>
      <c r="O451" s="595"/>
      <c r="Q451" s="596"/>
    </row>
    <row r="452" spans="1:255" s="617" customFormat="1" ht="16.5" customHeight="1" x14ac:dyDescent="0.25">
      <c r="A452" s="591"/>
      <c r="B452" s="592"/>
      <c r="C452" s="593"/>
      <c r="D452" s="594"/>
      <c r="E452" s="594"/>
      <c r="F452" s="594"/>
      <c r="G452" s="594"/>
      <c r="H452" s="594"/>
      <c r="I452" s="594"/>
      <c r="J452" s="594"/>
      <c r="K452" s="594"/>
      <c r="L452" s="594"/>
      <c r="M452" s="594"/>
      <c r="N452" s="594"/>
      <c r="O452" s="595"/>
      <c r="P452" s="561"/>
      <c r="Q452" s="596"/>
      <c r="R452" s="561"/>
      <c r="S452" s="561"/>
      <c r="T452" s="561"/>
      <c r="U452" s="561"/>
      <c r="V452" s="561"/>
      <c r="W452" s="561"/>
      <c r="X452" s="561"/>
      <c r="Y452" s="561"/>
      <c r="Z452" s="561"/>
      <c r="AA452" s="561"/>
      <c r="AB452" s="561"/>
      <c r="AC452" s="561"/>
      <c r="AD452" s="561"/>
      <c r="AE452" s="561"/>
      <c r="AF452" s="561"/>
      <c r="AG452" s="561"/>
      <c r="AH452" s="561"/>
      <c r="AI452" s="561"/>
      <c r="AJ452" s="561"/>
      <c r="AK452" s="561"/>
      <c r="AL452" s="561"/>
      <c r="AM452" s="561"/>
      <c r="AN452" s="561"/>
      <c r="AO452" s="561"/>
      <c r="AP452" s="561"/>
      <c r="AQ452" s="561"/>
      <c r="AR452" s="561"/>
      <c r="AS452" s="561"/>
      <c r="AT452" s="561"/>
      <c r="AU452" s="561"/>
      <c r="AV452" s="561"/>
      <c r="AW452" s="561"/>
      <c r="AX452" s="561"/>
      <c r="AY452" s="561"/>
      <c r="AZ452" s="561"/>
      <c r="BA452" s="561"/>
      <c r="BB452" s="561"/>
      <c r="BC452" s="561"/>
      <c r="BD452" s="561"/>
      <c r="BE452" s="561"/>
      <c r="BF452" s="561"/>
      <c r="BG452" s="561"/>
      <c r="BH452" s="561"/>
      <c r="BI452" s="561"/>
      <c r="BJ452" s="561"/>
      <c r="BK452" s="561"/>
      <c r="BL452" s="561"/>
      <c r="BM452" s="561"/>
      <c r="BN452" s="561"/>
      <c r="BO452" s="561"/>
      <c r="BP452" s="561"/>
      <c r="BQ452" s="561"/>
      <c r="BR452" s="561"/>
      <c r="BS452" s="561"/>
      <c r="BT452" s="561"/>
      <c r="BU452" s="561"/>
      <c r="BV452" s="561"/>
      <c r="BW452" s="561"/>
      <c r="BX452" s="561"/>
      <c r="BY452" s="561"/>
      <c r="BZ452" s="561"/>
      <c r="CA452" s="561"/>
      <c r="CB452" s="561"/>
      <c r="CC452" s="561"/>
      <c r="CD452" s="561"/>
      <c r="CE452" s="561"/>
      <c r="CF452" s="561"/>
      <c r="CG452" s="561"/>
      <c r="CH452" s="561"/>
      <c r="CI452" s="561"/>
      <c r="CJ452" s="561"/>
      <c r="CK452" s="561"/>
      <c r="CL452" s="561"/>
      <c r="CM452" s="561"/>
      <c r="CN452" s="561"/>
      <c r="CO452" s="561"/>
      <c r="CP452" s="561"/>
      <c r="CQ452" s="561"/>
      <c r="CR452" s="561"/>
      <c r="CS452" s="561"/>
      <c r="CT452" s="561"/>
      <c r="CU452" s="561"/>
      <c r="CV452" s="561"/>
      <c r="CW452" s="561"/>
      <c r="CX452" s="561"/>
      <c r="CY452" s="561"/>
      <c r="CZ452" s="561"/>
      <c r="DA452" s="561"/>
      <c r="DB452" s="561"/>
      <c r="DC452" s="561"/>
      <c r="DD452" s="561"/>
      <c r="DE452" s="561"/>
      <c r="DF452" s="561"/>
      <c r="DG452" s="561"/>
      <c r="DH452" s="561"/>
      <c r="DI452" s="561"/>
      <c r="DJ452" s="561"/>
      <c r="DK452" s="561"/>
      <c r="DL452" s="561"/>
      <c r="DM452" s="561"/>
      <c r="DN452" s="561"/>
      <c r="DO452" s="561"/>
      <c r="DP452" s="561"/>
      <c r="DQ452" s="561"/>
      <c r="DR452" s="561"/>
      <c r="DS452" s="561"/>
      <c r="DT452" s="561"/>
      <c r="DU452" s="561"/>
      <c r="DV452" s="561"/>
      <c r="DW452" s="561"/>
      <c r="DX452" s="561"/>
      <c r="DY452" s="561"/>
      <c r="DZ452" s="561"/>
      <c r="EA452" s="561"/>
      <c r="EB452" s="561"/>
      <c r="EC452" s="561"/>
      <c r="ED452" s="561"/>
      <c r="EE452" s="561"/>
      <c r="EF452" s="561"/>
      <c r="EG452" s="561"/>
      <c r="EH452" s="561"/>
      <c r="EI452" s="561"/>
      <c r="EJ452" s="561"/>
      <c r="EK452" s="561"/>
      <c r="EL452" s="561"/>
      <c r="EM452" s="561"/>
      <c r="EN452" s="561"/>
      <c r="EO452" s="561"/>
      <c r="EP452" s="561"/>
      <c r="EQ452" s="561"/>
      <c r="ER452" s="561"/>
      <c r="ES452" s="561"/>
      <c r="ET452" s="561"/>
      <c r="EU452" s="561"/>
      <c r="EV452" s="561"/>
      <c r="EW452" s="561"/>
      <c r="EX452" s="561"/>
      <c r="EY452" s="561"/>
      <c r="EZ452" s="561"/>
      <c r="FA452" s="561"/>
      <c r="FB452" s="561"/>
      <c r="FC452" s="561"/>
      <c r="FD452" s="561"/>
      <c r="FE452" s="561"/>
      <c r="FF452" s="561"/>
      <c r="FG452" s="561"/>
      <c r="FH452" s="561"/>
      <c r="FI452" s="561"/>
      <c r="FJ452" s="561"/>
      <c r="FK452" s="561"/>
      <c r="FL452" s="561"/>
      <c r="FM452" s="561"/>
      <c r="FN452" s="561"/>
      <c r="FO452" s="561"/>
      <c r="FP452" s="561"/>
      <c r="FQ452" s="561"/>
      <c r="FR452" s="561"/>
      <c r="FS452" s="561"/>
      <c r="FT452" s="561"/>
      <c r="FU452" s="561"/>
      <c r="FV452" s="561"/>
      <c r="FW452" s="561"/>
      <c r="FX452" s="561"/>
      <c r="FY452" s="561"/>
      <c r="FZ452" s="561"/>
      <c r="GA452" s="561"/>
      <c r="GB452" s="561"/>
      <c r="GC452" s="561"/>
      <c r="GD452" s="561"/>
      <c r="GE452" s="561"/>
      <c r="GF452" s="561"/>
      <c r="GG452" s="561"/>
      <c r="GH452" s="561"/>
      <c r="GI452" s="561"/>
      <c r="GJ452" s="561"/>
      <c r="GK452" s="561"/>
      <c r="GL452" s="561"/>
      <c r="GM452" s="561"/>
      <c r="GN452" s="561"/>
      <c r="GO452" s="561"/>
      <c r="GP452" s="561"/>
      <c r="GQ452" s="561"/>
      <c r="GR452" s="561"/>
      <c r="GS452" s="561"/>
      <c r="GT452" s="561"/>
      <c r="GU452" s="561"/>
      <c r="GV452" s="561"/>
      <c r="GW452" s="561"/>
      <c r="GX452" s="561"/>
      <c r="GY452" s="561"/>
      <c r="GZ452" s="561"/>
      <c r="HA452" s="561"/>
      <c r="HB452" s="561"/>
      <c r="HC452" s="561"/>
      <c r="HD452" s="561"/>
      <c r="HE452" s="561"/>
      <c r="HF452" s="561"/>
      <c r="HG452" s="561"/>
      <c r="HH452" s="561"/>
      <c r="HI452" s="561"/>
      <c r="HJ452" s="561"/>
      <c r="HK452" s="561"/>
      <c r="HL452" s="561"/>
      <c r="HM452" s="561"/>
      <c r="HN452" s="561"/>
      <c r="HO452" s="561"/>
      <c r="HP452" s="561"/>
      <c r="HQ452" s="561"/>
      <c r="HR452" s="561"/>
      <c r="HS452" s="561"/>
      <c r="HT452" s="561"/>
      <c r="HU452" s="561"/>
      <c r="HV452" s="561"/>
      <c r="HW452" s="561"/>
      <c r="HX452" s="561"/>
      <c r="HY452" s="561"/>
      <c r="HZ452" s="561"/>
      <c r="IA452" s="561"/>
      <c r="IB452" s="561"/>
      <c r="IC452" s="561"/>
      <c r="ID452" s="561"/>
      <c r="IE452" s="561"/>
      <c r="IF452" s="561"/>
      <c r="IG452" s="561"/>
      <c r="IH452" s="561"/>
      <c r="II452" s="561"/>
      <c r="IJ452" s="561"/>
      <c r="IK452" s="561"/>
      <c r="IL452" s="561"/>
      <c r="IM452" s="561"/>
      <c r="IN452" s="561"/>
      <c r="IO452" s="561"/>
      <c r="IP452" s="561"/>
      <c r="IQ452" s="561"/>
      <c r="IR452" s="561"/>
      <c r="IS452" s="561"/>
      <c r="IT452" s="561"/>
      <c r="IU452" s="561"/>
    </row>
    <row r="453" spans="1:255" ht="14.25" customHeight="1" x14ac:dyDescent="0.25">
      <c r="A453" s="591"/>
      <c r="B453" s="592"/>
      <c r="C453" s="610"/>
      <c r="D453" s="594"/>
      <c r="E453" s="594"/>
      <c r="F453" s="594"/>
      <c r="G453" s="594"/>
      <c r="H453" s="594"/>
      <c r="I453" s="594"/>
      <c r="J453" s="594"/>
      <c r="K453" s="594"/>
      <c r="L453" s="594"/>
      <c r="M453" s="594"/>
      <c r="N453" s="594"/>
      <c r="O453" s="595"/>
      <c r="Q453" s="596"/>
    </row>
    <row r="454" spans="1:255" ht="16.5" customHeight="1" x14ac:dyDescent="0.25">
      <c r="A454" s="591"/>
      <c r="B454" s="592"/>
      <c r="C454" s="610"/>
      <c r="D454" s="594"/>
      <c r="E454" s="594"/>
      <c r="F454" s="594"/>
      <c r="G454" s="594"/>
      <c r="H454" s="594"/>
      <c r="I454" s="594"/>
      <c r="J454" s="594"/>
      <c r="K454" s="594"/>
      <c r="L454" s="594"/>
      <c r="M454" s="594"/>
      <c r="N454" s="594"/>
      <c r="O454" s="595"/>
      <c r="Q454" s="596"/>
    </row>
    <row r="455" spans="1:255" ht="16.5" customHeight="1" x14ac:dyDescent="0.25">
      <c r="A455" s="591"/>
      <c r="B455" s="592"/>
      <c r="C455" s="593"/>
      <c r="D455" s="594"/>
      <c r="E455" s="594"/>
      <c r="F455" s="594"/>
      <c r="G455" s="594"/>
      <c r="H455" s="594"/>
      <c r="I455" s="594"/>
      <c r="J455" s="594"/>
      <c r="K455" s="594"/>
      <c r="L455" s="594"/>
      <c r="M455" s="594"/>
      <c r="N455" s="594"/>
      <c r="O455" s="595"/>
      <c r="Q455" s="596"/>
    </row>
    <row r="456" spans="1:255" ht="16.5" customHeight="1" x14ac:dyDescent="0.25">
      <c r="A456" s="591"/>
      <c r="B456" s="592"/>
      <c r="C456" s="593"/>
      <c r="D456" s="594"/>
      <c r="E456" s="594"/>
      <c r="F456" s="594"/>
      <c r="G456" s="594"/>
      <c r="H456" s="594"/>
      <c r="I456" s="594"/>
      <c r="J456" s="594"/>
      <c r="K456" s="594"/>
      <c r="L456" s="594"/>
      <c r="M456" s="594"/>
      <c r="N456" s="594"/>
      <c r="O456" s="595"/>
      <c r="Q456" s="596"/>
    </row>
    <row r="457" spans="1:255" ht="16.5" customHeight="1" x14ac:dyDescent="0.25">
      <c r="A457" s="591"/>
      <c r="B457" s="592"/>
      <c r="C457" s="593"/>
      <c r="D457" s="594"/>
      <c r="E457" s="594"/>
      <c r="F457" s="594"/>
      <c r="G457" s="594"/>
      <c r="H457" s="594"/>
      <c r="I457" s="594"/>
      <c r="J457" s="594"/>
      <c r="K457" s="594"/>
      <c r="L457" s="594"/>
      <c r="M457" s="594"/>
      <c r="N457" s="594"/>
      <c r="O457" s="595"/>
      <c r="Q457" s="596"/>
    </row>
    <row r="458" spans="1:255" ht="16.5" customHeight="1" x14ac:dyDescent="0.25">
      <c r="A458" s="591"/>
      <c r="B458" s="592"/>
      <c r="C458" s="593"/>
      <c r="D458" s="594"/>
      <c r="E458" s="594"/>
      <c r="F458" s="594"/>
      <c r="G458" s="594"/>
      <c r="H458" s="594"/>
      <c r="I458" s="594"/>
      <c r="J458" s="594"/>
      <c r="K458" s="594"/>
      <c r="L458" s="594"/>
      <c r="M458" s="594"/>
      <c r="N458" s="594"/>
      <c r="O458" s="595"/>
      <c r="Q458" s="596"/>
    </row>
    <row r="459" spans="1:255" ht="16.5" customHeight="1" x14ac:dyDescent="0.25">
      <c r="A459" s="591"/>
      <c r="B459" s="592"/>
      <c r="C459" s="593"/>
      <c r="D459" s="594"/>
      <c r="E459" s="594"/>
      <c r="F459" s="594"/>
      <c r="G459" s="594"/>
      <c r="H459" s="594"/>
      <c r="I459" s="594"/>
      <c r="J459" s="594"/>
      <c r="K459" s="594"/>
      <c r="L459" s="594"/>
      <c r="M459" s="594"/>
      <c r="N459" s="594"/>
      <c r="O459" s="595"/>
      <c r="Q459" s="596"/>
    </row>
    <row r="460" spans="1:255" ht="16.5" customHeight="1" x14ac:dyDescent="0.25">
      <c r="A460" s="591"/>
      <c r="B460" s="631"/>
      <c r="C460" s="593"/>
      <c r="D460" s="594"/>
      <c r="E460" s="594"/>
      <c r="F460" s="594"/>
      <c r="G460" s="594"/>
      <c r="H460" s="594"/>
      <c r="I460" s="594"/>
      <c r="J460" s="594"/>
      <c r="K460" s="594"/>
      <c r="L460" s="594"/>
      <c r="M460" s="594"/>
      <c r="N460" s="594"/>
      <c r="O460" s="595"/>
      <c r="Q460" s="596"/>
    </row>
    <row r="461" spans="1:255" ht="16.5" customHeight="1" x14ac:dyDescent="0.25">
      <c r="A461" s="591"/>
      <c r="B461" s="592"/>
      <c r="C461" s="593"/>
      <c r="D461" s="594"/>
      <c r="E461" s="594"/>
      <c r="F461" s="594"/>
      <c r="G461" s="594"/>
      <c r="H461" s="594"/>
      <c r="I461" s="594"/>
      <c r="J461" s="594"/>
      <c r="K461" s="594"/>
      <c r="L461" s="594"/>
      <c r="M461" s="594"/>
      <c r="N461" s="594"/>
      <c r="O461" s="595"/>
      <c r="P461" s="600"/>
      <c r="Q461" s="596"/>
      <c r="R461" s="600"/>
      <c r="S461" s="600"/>
      <c r="T461" s="600"/>
      <c r="U461" s="600"/>
      <c r="V461" s="600"/>
      <c r="W461" s="600"/>
      <c r="X461" s="600"/>
      <c r="Y461" s="600"/>
      <c r="Z461" s="600"/>
      <c r="AA461" s="600"/>
      <c r="AB461" s="600"/>
      <c r="AC461" s="600"/>
      <c r="AD461" s="600"/>
      <c r="AE461" s="600"/>
      <c r="AF461" s="600"/>
      <c r="AG461" s="600"/>
      <c r="AH461" s="600"/>
      <c r="AI461" s="600"/>
      <c r="AJ461" s="600"/>
      <c r="AK461" s="600"/>
      <c r="AL461" s="600"/>
      <c r="AM461" s="600"/>
      <c r="AN461" s="600"/>
      <c r="AO461" s="600"/>
      <c r="AP461" s="600"/>
      <c r="AQ461" s="600"/>
      <c r="AR461" s="600"/>
      <c r="AS461" s="600"/>
      <c r="AT461" s="600"/>
      <c r="AU461" s="600"/>
      <c r="AV461" s="600"/>
      <c r="AW461" s="600"/>
      <c r="AX461" s="600"/>
      <c r="AY461" s="600"/>
      <c r="AZ461" s="600"/>
      <c r="BA461" s="600"/>
      <c r="BB461" s="600"/>
      <c r="BC461" s="600"/>
      <c r="BD461" s="600"/>
      <c r="BE461" s="600"/>
      <c r="BF461" s="600"/>
      <c r="BG461" s="600"/>
      <c r="BH461" s="600"/>
      <c r="BI461" s="600"/>
      <c r="BJ461" s="600"/>
      <c r="BK461" s="600"/>
      <c r="BL461" s="600"/>
      <c r="BM461" s="600"/>
      <c r="BN461" s="600"/>
      <c r="BO461" s="600"/>
      <c r="BP461" s="600"/>
      <c r="BQ461" s="600"/>
      <c r="BR461" s="600"/>
      <c r="BS461" s="600"/>
      <c r="BT461" s="600"/>
      <c r="BU461" s="600"/>
      <c r="BV461" s="600"/>
      <c r="BW461" s="600"/>
      <c r="BX461" s="600"/>
      <c r="BY461" s="600"/>
      <c r="BZ461" s="600"/>
      <c r="CA461" s="600"/>
      <c r="CB461" s="600"/>
      <c r="CC461" s="600"/>
      <c r="CD461" s="600"/>
      <c r="CE461" s="600"/>
      <c r="CF461" s="600"/>
      <c r="CG461" s="600"/>
      <c r="CH461" s="600"/>
      <c r="CI461" s="600"/>
      <c r="CJ461" s="600"/>
      <c r="CK461" s="600"/>
      <c r="CL461" s="600"/>
      <c r="CM461" s="600"/>
      <c r="CN461" s="600"/>
      <c r="CO461" s="600"/>
      <c r="CP461" s="600"/>
      <c r="CQ461" s="600"/>
      <c r="CR461" s="600"/>
      <c r="CS461" s="600"/>
      <c r="CT461" s="600"/>
      <c r="CU461" s="600"/>
      <c r="CV461" s="600"/>
      <c r="CW461" s="600"/>
      <c r="CX461" s="600"/>
      <c r="CY461" s="600"/>
      <c r="CZ461" s="600"/>
      <c r="DA461" s="600"/>
      <c r="DB461" s="600"/>
      <c r="DC461" s="600"/>
      <c r="DD461" s="600"/>
      <c r="DE461" s="600"/>
      <c r="DF461" s="600"/>
      <c r="DG461" s="600"/>
      <c r="DH461" s="600"/>
      <c r="DI461" s="600"/>
      <c r="DJ461" s="600"/>
      <c r="DK461" s="600"/>
      <c r="DL461" s="600"/>
      <c r="DM461" s="600"/>
      <c r="DN461" s="600"/>
      <c r="DO461" s="600"/>
      <c r="DP461" s="600"/>
      <c r="DQ461" s="600"/>
      <c r="DR461" s="600"/>
      <c r="DS461" s="600"/>
      <c r="DT461" s="600"/>
      <c r="DU461" s="600"/>
      <c r="DV461" s="600"/>
      <c r="DW461" s="600"/>
      <c r="DX461" s="600"/>
      <c r="DY461" s="600"/>
      <c r="DZ461" s="600"/>
      <c r="EA461" s="600"/>
      <c r="EB461" s="600"/>
      <c r="EC461" s="600"/>
      <c r="ED461" s="600"/>
      <c r="EE461" s="600"/>
      <c r="EF461" s="600"/>
      <c r="EG461" s="600"/>
      <c r="EH461" s="600"/>
      <c r="EI461" s="600"/>
      <c r="EJ461" s="600"/>
      <c r="EK461" s="600"/>
      <c r="EL461" s="600"/>
      <c r="EM461" s="600"/>
      <c r="EN461" s="600"/>
      <c r="EO461" s="600"/>
      <c r="EP461" s="600"/>
      <c r="EQ461" s="600"/>
      <c r="ER461" s="600"/>
      <c r="ES461" s="600"/>
      <c r="ET461" s="600"/>
      <c r="EU461" s="600"/>
      <c r="EV461" s="600"/>
      <c r="EW461" s="600"/>
      <c r="EX461" s="600"/>
      <c r="EY461" s="600"/>
      <c r="EZ461" s="600"/>
      <c r="FA461" s="600"/>
      <c r="FB461" s="600"/>
      <c r="FC461" s="600"/>
      <c r="FD461" s="600"/>
      <c r="FE461" s="600"/>
      <c r="FF461" s="600"/>
      <c r="FG461" s="600"/>
      <c r="FH461" s="600"/>
      <c r="FI461" s="600"/>
      <c r="FJ461" s="600"/>
      <c r="FK461" s="600"/>
      <c r="FL461" s="600"/>
      <c r="FM461" s="600"/>
      <c r="FN461" s="600"/>
      <c r="FO461" s="600"/>
      <c r="FP461" s="600"/>
      <c r="FQ461" s="600"/>
      <c r="FR461" s="600"/>
      <c r="FS461" s="600"/>
      <c r="FT461" s="600"/>
      <c r="FU461" s="600"/>
      <c r="FV461" s="600"/>
      <c r="FW461" s="600"/>
      <c r="FX461" s="600"/>
      <c r="FY461" s="600"/>
      <c r="FZ461" s="600"/>
      <c r="GA461" s="600"/>
      <c r="GB461" s="600"/>
      <c r="GC461" s="600"/>
      <c r="GD461" s="600"/>
      <c r="GE461" s="600"/>
      <c r="GF461" s="600"/>
      <c r="GG461" s="600"/>
      <c r="GH461" s="600"/>
      <c r="GI461" s="600"/>
      <c r="GJ461" s="600"/>
      <c r="GK461" s="600"/>
      <c r="GL461" s="600"/>
      <c r="GM461" s="600"/>
      <c r="GN461" s="600"/>
      <c r="GO461" s="600"/>
      <c r="GP461" s="600"/>
      <c r="GQ461" s="600"/>
      <c r="GR461" s="600"/>
      <c r="GS461" s="600"/>
      <c r="GT461" s="600"/>
      <c r="GU461" s="600"/>
      <c r="GV461" s="600"/>
      <c r="GW461" s="600"/>
      <c r="GX461" s="600"/>
      <c r="GY461" s="600"/>
      <c r="GZ461" s="600"/>
      <c r="HA461" s="600"/>
      <c r="HB461" s="600"/>
      <c r="HC461" s="600"/>
      <c r="HD461" s="600"/>
      <c r="HE461" s="600"/>
      <c r="HF461" s="600"/>
      <c r="HG461" s="600"/>
      <c r="HH461" s="600"/>
      <c r="HI461" s="600"/>
      <c r="HJ461" s="600"/>
      <c r="HK461" s="600"/>
      <c r="HL461" s="600"/>
      <c r="HM461" s="600"/>
      <c r="HN461" s="600"/>
      <c r="HO461" s="600"/>
      <c r="HP461" s="600"/>
      <c r="HQ461" s="600"/>
      <c r="HR461" s="600"/>
      <c r="HS461" s="600"/>
      <c r="HT461" s="600"/>
      <c r="HU461" s="600"/>
      <c r="HV461" s="600"/>
      <c r="HW461" s="600"/>
      <c r="HX461" s="600"/>
      <c r="HY461" s="600"/>
      <c r="HZ461" s="600"/>
      <c r="IA461" s="600"/>
      <c r="IB461" s="600"/>
      <c r="IC461" s="600"/>
      <c r="ID461" s="600"/>
      <c r="IE461" s="600"/>
      <c r="IF461" s="600"/>
      <c r="IG461" s="600"/>
      <c r="IH461" s="600"/>
      <c r="II461" s="600"/>
      <c r="IJ461" s="600"/>
      <c r="IK461" s="600"/>
      <c r="IL461" s="600"/>
      <c r="IM461" s="600"/>
      <c r="IN461" s="600"/>
      <c r="IO461" s="600"/>
      <c r="IP461" s="600"/>
      <c r="IQ461" s="600"/>
      <c r="IR461" s="600"/>
      <c r="IS461" s="600"/>
      <c r="IT461" s="600"/>
      <c r="IU461" s="600"/>
    </row>
    <row r="462" spans="1:255" s="588" customFormat="1" ht="13.5" x14ac:dyDescent="0.25">
      <c r="A462" s="572"/>
      <c r="B462" s="592"/>
      <c r="C462" s="660"/>
      <c r="D462" s="575"/>
      <c r="E462" s="575"/>
      <c r="F462" s="575"/>
      <c r="G462" s="575"/>
      <c r="H462" s="575"/>
      <c r="I462" s="575"/>
      <c r="J462" s="575"/>
      <c r="K462" s="575"/>
      <c r="L462" s="575"/>
      <c r="M462" s="575"/>
      <c r="N462" s="575"/>
      <c r="O462" s="641"/>
      <c r="P462" s="561"/>
      <c r="Q462" s="596"/>
      <c r="R462" s="561"/>
      <c r="S462" s="561"/>
      <c r="T462" s="561"/>
      <c r="U462" s="561"/>
      <c r="V462" s="561"/>
      <c r="W462" s="561"/>
      <c r="X462" s="561"/>
      <c r="Y462" s="561"/>
      <c r="Z462" s="561"/>
      <c r="AA462" s="561"/>
      <c r="AB462" s="561"/>
      <c r="AC462" s="561"/>
      <c r="AD462" s="561"/>
      <c r="AE462" s="561"/>
      <c r="AF462" s="561"/>
      <c r="AG462" s="561"/>
      <c r="AH462" s="561"/>
      <c r="AI462" s="561"/>
      <c r="AJ462" s="561"/>
      <c r="AK462" s="561"/>
      <c r="AL462" s="561"/>
      <c r="AM462" s="561"/>
      <c r="AN462" s="561"/>
      <c r="AO462" s="561"/>
      <c r="AP462" s="561"/>
      <c r="AQ462" s="561"/>
      <c r="AR462" s="561"/>
      <c r="AS462" s="561"/>
      <c r="AT462" s="561"/>
      <c r="AU462" s="561"/>
      <c r="AV462" s="561"/>
      <c r="AW462" s="561"/>
      <c r="AX462" s="561"/>
      <c r="AY462" s="561"/>
      <c r="AZ462" s="561"/>
      <c r="BA462" s="561"/>
      <c r="BB462" s="561"/>
      <c r="BC462" s="561"/>
      <c r="BD462" s="561"/>
      <c r="BE462" s="561"/>
      <c r="BF462" s="561"/>
      <c r="BG462" s="561"/>
      <c r="BH462" s="561"/>
      <c r="BI462" s="561"/>
      <c r="BJ462" s="561"/>
      <c r="BK462" s="561"/>
      <c r="BL462" s="561"/>
      <c r="BM462" s="561"/>
      <c r="BN462" s="561"/>
      <c r="BO462" s="561"/>
      <c r="BP462" s="561"/>
      <c r="BQ462" s="561"/>
      <c r="BR462" s="561"/>
      <c r="BS462" s="561"/>
      <c r="BT462" s="561"/>
      <c r="BU462" s="561"/>
      <c r="BV462" s="561"/>
      <c r="BW462" s="561"/>
      <c r="BX462" s="561"/>
      <c r="BY462" s="561"/>
      <c r="BZ462" s="561"/>
      <c r="CA462" s="561"/>
      <c r="CB462" s="561"/>
      <c r="CC462" s="561"/>
      <c r="CD462" s="561"/>
      <c r="CE462" s="561"/>
      <c r="CF462" s="561"/>
      <c r="CG462" s="561"/>
      <c r="CH462" s="561"/>
      <c r="CI462" s="561"/>
      <c r="CJ462" s="561"/>
      <c r="CK462" s="561"/>
      <c r="CL462" s="561"/>
      <c r="CM462" s="561"/>
      <c r="CN462" s="561"/>
      <c r="CO462" s="561"/>
      <c r="CP462" s="561"/>
      <c r="CQ462" s="561"/>
      <c r="CR462" s="561"/>
      <c r="CS462" s="561"/>
      <c r="CT462" s="561"/>
      <c r="CU462" s="561"/>
      <c r="CV462" s="561"/>
      <c r="CW462" s="561"/>
      <c r="CX462" s="561"/>
      <c r="CY462" s="561"/>
      <c r="CZ462" s="561"/>
      <c r="DA462" s="561"/>
      <c r="DB462" s="561"/>
      <c r="DC462" s="561"/>
      <c r="DD462" s="561"/>
      <c r="DE462" s="561"/>
      <c r="DF462" s="561"/>
      <c r="DG462" s="561"/>
      <c r="DH462" s="561"/>
      <c r="DI462" s="561"/>
      <c r="DJ462" s="561"/>
      <c r="DK462" s="561"/>
      <c r="DL462" s="561"/>
      <c r="DM462" s="561"/>
      <c r="DN462" s="561"/>
      <c r="DO462" s="561"/>
      <c r="DP462" s="561"/>
      <c r="DQ462" s="561"/>
      <c r="DR462" s="561"/>
      <c r="DS462" s="561"/>
      <c r="DT462" s="561"/>
      <c r="DU462" s="561"/>
      <c r="DV462" s="561"/>
      <c r="DW462" s="561"/>
      <c r="DX462" s="561"/>
      <c r="DY462" s="561"/>
      <c r="DZ462" s="561"/>
      <c r="EA462" s="561"/>
      <c r="EB462" s="561"/>
      <c r="EC462" s="561"/>
      <c r="ED462" s="561"/>
      <c r="EE462" s="561"/>
      <c r="EF462" s="561"/>
      <c r="EG462" s="561"/>
      <c r="EH462" s="561"/>
      <c r="EI462" s="561"/>
      <c r="EJ462" s="561"/>
      <c r="EK462" s="561"/>
      <c r="EL462" s="561"/>
      <c r="EM462" s="561"/>
      <c r="EN462" s="561"/>
      <c r="EO462" s="561"/>
      <c r="EP462" s="561"/>
      <c r="EQ462" s="561"/>
      <c r="ER462" s="561"/>
      <c r="ES462" s="561"/>
      <c r="ET462" s="561"/>
      <c r="EU462" s="561"/>
      <c r="EV462" s="561"/>
      <c r="EW462" s="561"/>
      <c r="EX462" s="561"/>
      <c r="EY462" s="561"/>
      <c r="EZ462" s="561"/>
      <c r="FA462" s="561"/>
      <c r="FB462" s="561"/>
      <c r="FC462" s="561"/>
      <c r="FD462" s="561"/>
      <c r="FE462" s="561"/>
      <c r="FF462" s="561"/>
      <c r="FG462" s="561"/>
      <c r="FH462" s="561"/>
      <c r="FI462" s="561"/>
      <c r="FJ462" s="561"/>
      <c r="FK462" s="561"/>
      <c r="FL462" s="561"/>
      <c r="FM462" s="561"/>
      <c r="FN462" s="561"/>
      <c r="FO462" s="561"/>
      <c r="FP462" s="561"/>
      <c r="FQ462" s="561"/>
      <c r="FR462" s="561"/>
      <c r="FS462" s="561"/>
      <c r="FT462" s="561"/>
      <c r="FU462" s="561"/>
      <c r="FV462" s="561"/>
      <c r="FW462" s="561"/>
      <c r="FX462" s="561"/>
      <c r="FY462" s="561"/>
      <c r="FZ462" s="561"/>
      <c r="GA462" s="561"/>
      <c r="GB462" s="561"/>
      <c r="GC462" s="561"/>
      <c r="GD462" s="561"/>
      <c r="GE462" s="561"/>
      <c r="GF462" s="561"/>
      <c r="GG462" s="561"/>
      <c r="GH462" s="561"/>
      <c r="GI462" s="561"/>
      <c r="GJ462" s="561"/>
      <c r="GK462" s="561"/>
      <c r="GL462" s="561"/>
      <c r="GM462" s="561"/>
      <c r="GN462" s="561"/>
      <c r="GO462" s="561"/>
      <c r="GP462" s="561"/>
      <c r="GQ462" s="561"/>
      <c r="GR462" s="561"/>
      <c r="GS462" s="561"/>
      <c r="GT462" s="561"/>
      <c r="GU462" s="561"/>
      <c r="GV462" s="561"/>
      <c r="GW462" s="561"/>
      <c r="GX462" s="561"/>
      <c r="GY462" s="561"/>
      <c r="GZ462" s="561"/>
      <c r="HA462" s="561"/>
      <c r="HB462" s="561"/>
      <c r="HC462" s="561"/>
      <c r="HD462" s="561"/>
      <c r="HE462" s="561"/>
      <c r="HF462" s="561"/>
      <c r="HG462" s="561"/>
      <c r="HH462" s="561"/>
      <c r="HI462" s="561"/>
      <c r="HJ462" s="561"/>
      <c r="HK462" s="561"/>
      <c r="HL462" s="561"/>
      <c r="HM462" s="561"/>
      <c r="HN462" s="561"/>
      <c r="HO462" s="561"/>
      <c r="HP462" s="561"/>
      <c r="HQ462" s="561"/>
      <c r="HR462" s="561"/>
      <c r="HS462" s="561"/>
      <c r="HT462" s="561"/>
      <c r="HU462" s="561"/>
      <c r="HV462" s="561"/>
      <c r="HW462" s="561"/>
      <c r="HX462" s="561"/>
      <c r="HY462" s="561"/>
      <c r="HZ462" s="561"/>
      <c r="IA462" s="561"/>
      <c r="IB462" s="561"/>
      <c r="IC462" s="561"/>
      <c r="ID462" s="561"/>
      <c r="IE462" s="561"/>
      <c r="IF462" s="561"/>
      <c r="IG462" s="561"/>
      <c r="IH462" s="561"/>
      <c r="II462" s="561"/>
      <c r="IJ462" s="561"/>
      <c r="IK462" s="561"/>
      <c r="IL462" s="561"/>
      <c r="IM462" s="561"/>
      <c r="IN462" s="561"/>
      <c r="IO462" s="561"/>
      <c r="IP462" s="561"/>
      <c r="IQ462" s="561"/>
      <c r="IR462" s="561"/>
      <c r="IS462" s="561"/>
      <c r="IT462" s="561"/>
      <c r="IU462" s="561"/>
    </row>
    <row r="463" spans="1:255" s="638" customFormat="1" ht="16.5" customHeight="1" x14ac:dyDescent="0.25">
      <c r="A463" s="572"/>
      <c r="B463" s="592"/>
      <c r="C463" s="593"/>
      <c r="D463" s="575"/>
      <c r="E463" s="575"/>
      <c r="F463" s="575"/>
      <c r="G463" s="594"/>
      <c r="H463" s="575"/>
      <c r="I463" s="575"/>
      <c r="J463" s="594"/>
      <c r="K463" s="575"/>
      <c r="L463" s="575"/>
      <c r="M463" s="594"/>
      <c r="N463" s="594"/>
      <c r="O463" s="595"/>
      <c r="P463" s="561"/>
      <c r="Q463" s="596"/>
      <c r="R463" s="561"/>
      <c r="S463" s="561"/>
      <c r="T463" s="561"/>
      <c r="U463" s="561"/>
      <c r="V463" s="561"/>
      <c r="W463" s="561"/>
      <c r="X463" s="561"/>
      <c r="Y463" s="561"/>
      <c r="Z463" s="561"/>
      <c r="AA463" s="561"/>
      <c r="AB463" s="561"/>
      <c r="AC463" s="561"/>
      <c r="AD463" s="561"/>
      <c r="AE463" s="561"/>
      <c r="AF463" s="561"/>
      <c r="AG463" s="561"/>
      <c r="AH463" s="561"/>
      <c r="AI463" s="561"/>
      <c r="AJ463" s="561"/>
      <c r="AK463" s="561"/>
      <c r="AL463" s="561"/>
      <c r="AM463" s="561"/>
      <c r="AN463" s="561"/>
      <c r="AO463" s="561"/>
      <c r="AP463" s="561"/>
      <c r="AQ463" s="561"/>
      <c r="AR463" s="561"/>
      <c r="AS463" s="561"/>
      <c r="AT463" s="561"/>
      <c r="AU463" s="561"/>
      <c r="AV463" s="561"/>
      <c r="AW463" s="561"/>
      <c r="AX463" s="561"/>
      <c r="AY463" s="561"/>
      <c r="AZ463" s="561"/>
      <c r="BA463" s="561"/>
      <c r="BB463" s="561"/>
      <c r="BC463" s="561"/>
      <c r="BD463" s="561"/>
      <c r="BE463" s="561"/>
      <c r="BF463" s="561"/>
      <c r="BG463" s="561"/>
      <c r="BH463" s="561"/>
      <c r="BI463" s="561"/>
      <c r="BJ463" s="561"/>
      <c r="BK463" s="561"/>
      <c r="BL463" s="561"/>
      <c r="BM463" s="561"/>
      <c r="BN463" s="561"/>
      <c r="BO463" s="561"/>
      <c r="BP463" s="561"/>
      <c r="BQ463" s="561"/>
      <c r="BR463" s="561"/>
      <c r="BS463" s="561"/>
      <c r="BT463" s="561"/>
      <c r="BU463" s="561"/>
      <c r="BV463" s="561"/>
      <c r="BW463" s="561"/>
      <c r="BX463" s="561"/>
      <c r="BY463" s="561"/>
      <c r="BZ463" s="561"/>
      <c r="CA463" s="561"/>
      <c r="CB463" s="561"/>
      <c r="CC463" s="561"/>
      <c r="CD463" s="561"/>
      <c r="CE463" s="561"/>
      <c r="CF463" s="561"/>
      <c r="CG463" s="561"/>
      <c r="CH463" s="561"/>
      <c r="CI463" s="561"/>
      <c r="CJ463" s="561"/>
      <c r="CK463" s="561"/>
      <c r="CL463" s="561"/>
      <c r="CM463" s="561"/>
      <c r="CN463" s="561"/>
      <c r="CO463" s="561"/>
      <c r="CP463" s="561"/>
      <c r="CQ463" s="561"/>
      <c r="CR463" s="561"/>
      <c r="CS463" s="561"/>
      <c r="CT463" s="561"/>
      <c r="CU463" s="561"/>
      <c r="CV463" s="561"/>
      <c r="CW463" s="561"/>
      <c r="CX463" s="561"/>
      <c r="CY463" s="561"/>
      <c r="CZ463" s="561"/>
      <c r="DA463" s="561"/>
      <c r="DB463" s="561"/>
      <c r="DC463" s="561"/>
      <c r="DD463" s="561"/>
      <c r="DE463" s="561"/>
      <c r="DF463" s="561"/>
      <c r="DG463" s="561"/>
      <c r="DH463" s="561"/>
      <c r="DI463" s="561"/>
      <c r="DJ463" s="561"/>
      <c r="DK463" s="561"/>
      <c r="DL463" s="561"/>
      <c r="DM463" s="561"/>
      <c r="DN463" s="561"/>
      <c r="DO463" s="561"/>
      <c r="DP463" s="561"/>
      <c r="DQ463" s="561"/>
      <c r="DR463" s="561"/>
      <c r="DS463" s="561"/>
      <c r="DT463" s="561"/>
      <c r="DU463" s="561"/>
      <c r="DV463" s="561"/>
      <c r="DW463" s="561"/>
      <c r="DX463" s="561"/>
      <c r="DY463" s="561"/>
      <c r="DZ463" s="561"/>
      <c r="EA463" s="561"/>
      <c r="EB463" s="561"/>
      <c r="EC463" s="561"/>
      <c r="ED463" s="561"/>
      <c r="EE463" s="561"/>
      <c r="EF463" s="561"/>
      <c r="EG463" s="561"/>
      <c r="EH463" s="561"/>
      <c r="EI463" s="561"/>
      <c r="EJ463" s="561"/>
      <c r="EK463" s="561"/>
      <c r="EL463" s="561"/>
      <c r="EM463" s="561"/>
      <c r="EN463" s="561"/>
      <c r="EO463" s="561"/>
      <c r="EP463" s="561"/>
      <c r="EQ463" s="561"/>
      <c r="ER463" s="561"/>
      <c r="ES463" s="561"/>
      <c r="ET463" s="561"/>
      <c r="EU463" s="561"/>
      <c r="EV463" s="561"/>
      <c r="EW463" s="561"/>
      <c r="EX463" s="561"/>
      <c r="EY463" s="561"/>
      <c r="EZ463" s="561"/>
      <c r="FA463" s="561"/>
      <c r="FB463" s="561"/>
      <c r="FC463" s="561"/>
      <c r="FD463" s="561"/>
      <c r="FE463" s="561"/>
      <c r="FF463" s="561"/>
      <c r="FG463" s="561"/>
      <c r="FH463" s="561"/>
      <c r="FI463" s="561"/>
      <c r="FJ463" s="561"/>
      <c r="FK463" s="561"/>
      <c r="FL463" s="561"/>
      <c r="FM463" s="561"/>
      <c r="FN463" s="561"/>
      <c r="FO463" s="561"/>
      <c r="FP463" s="561"/>
      <c r="FQ463" s="561"/>
      <c r="FR463" s="561"/>
      <c r="FS463" s="561"/>
      <c r="FT463" s="561"/>
      <c r="FU463" s="561"/>
      <c r="FV463" s="561"/>
      <c r="FW463" s="561"/>
      <c r="FX463" s="561"/>
      <c r="FY463" s="561"/>
      <c r="FZ463" s="561"/>
      <c r="GA463" s="561"/>
      <c r="GB463" s="561"/>
      <c r="GC463" s="561"/>
      <c r="GD463" s="561"/>
      <c r="GE463" s="561"/>
      <c r="GF463" s="561"/>
      <c r="GG463" s="561"/>
      <c r="GH463" s="561"/>
      <c r="GI463" s="561"/>
      <c r="GJ463" s="561"/>
      <c r="GK463" s="561"/>
      <c r="GL463" s="561"/>
      <c r="GM463" s="561"/>
      <c r="GN463" s="561"/>
      <c r="GO463" s="561"/>
      <c r="GP463" s="561"/>
      <c r="GQ463" s="561"/>
      <c r="GR463" s="561"/>
      <c r="GS463" s="561"/>
      <c r="GT463" s="561"/>
      <c r="GU463" s="561"/>
      <c r="GV463" s="561"/>
      <c r="GW463" s="561"/>
      <c r="GX463" s="561"/>
      <c r="GY463" s="561"/>
      <c r="GZ463" s="561"/>
      <c r="HA463" s="561"/>
      <c r="HB463" s="561"/>
      <c r="HC463" s="561"/>
      <c r="HD463" s="561"/>
      <c r="HE463" s="561"/>
      <c r="HF463" s="561"/>
      <c r="HG463" s="561"/>
      <c r="HH463" s="561"/>
      <c r="HI463" s="561"/>
      <c r="HJ463" s="561"/>
      <c r="HK463" s="561"/>
      <c r="HL463" s="561"/>
      <c r="HM463" s="561"/>
      <c r="HN463" s="561"/>
      <c r="HO463" s="561"/>
      <c r="HP463" s="561"/>
      <c r="HQ463" s="561"/>
      <c r="HR463" s="561"/>
      <c r="HS463" s="561"/>
      <c r="HT463" s="561"/>
      <c r="HU463" s="561"/>
      <c r="HV463" s="561"/>
      <c r="HW463" s="561"/>
      <c r="HX463" s="561"/>
      <c r="HY463" s="561"/>
      <c r="HZ463" s="561"/>
      <c r="IA463" s="561"/>
      <c r="IB463" s="561"/>
      <c r="IC463" s="561"/>
      <c r="ID463" s="561"/>
      <c r="IE463" s="561"/>
      <c r="IF463" s="561"/>
      <c r="IG463" s="561"/>
      <c r="IH463" s="561"/>
      <c r="II463" s="561"/>
      <c r="IJ463" s="561"/>
      <c r="IK463" s="561"/>
      <c r="IL463" s="561"/>
      <c r="IM463" s="561"/>
      <c r="IN463" s="561"/>
      <c r="IO463" s="561"/>
      <c r="IP463" s="561"/>
      <c r="IQ463" s="561"/>
      <c r="IR463" s="561"/>
      <c r="IS463" s="561"/>
      <c r="IT463" s="561"/>
      <c r="IU463" s="561"/>
    </row>
    <row r="464" spans="1:255" s="638" customFormat="1" ht="16.5" customHeight="1" x14ac:dyDescent="0.25">
      <c r="A464" s="572"/>
      <c r="B464" s="592"/>
      <c r="C464" s="593"/>
      <c r="D464" s="575"/>
      <c r="E464" s="575"/>
      <c r="F464" s="575"/>
      <c r="G464" s="594"/>
      <c r="H464" s="575"/>
      <c r="I464" s="575"/>
      <c r="J464" s="594"/>
      <c r="K464" s="575"/>
      <c r="L464" s="575"/>
      <c r="M464" s="594"/>
      <c r="N464" s="594"/>
      <c r="O464" s="595"/>
      <c r="P464" s="600"/>
      <c r="Q464" s="596"/>
      <c r="R464" s="600"/>
      <c r="S464" s="600"/>
      <c r="T464" s="600"/>
      <c r="U464" s="600"/>
      <c r="V464" s="600"/>
      <c r="W464" s="600"/>
      <c r="X464" s="600"/>
      <c r="Y464" s="600"/>
      <c r="Z464" s="600"/>
      <c r="AA464" s="600"/>
      <c r="AB464" s="600"/>
      <c r="AC464" s="600"/>
      <c r="AD464" s="600"/>
      <c r="AE464" s="600"/>
      <c r="AF464" s="600"/>
      <c r="AG464" s="600"/>
      <c r="AH464" s="600"/>
      <c r="AI464" s="600"/>
      <c r="AJ464" s="600"/>
      <c r="AK464" s="600"/>
      <c r="AL464" s="600"/>
      <c r="AM464" s="600"/>
      <c r="AN464" s="600"/>
      <c r="AO464" s="600"/>
      <c r="AP464" s="600"/>
      <c r="AQ464" s="600"/>
      <c r="AR464" s="600"/>
      <c r="AS464" s="600"/>
      <c r="AT464" s="600"/>
      <c r="AU464" s="600"/>
      <c r="AV464" s="600"/>
      <c r="AW464" s="600"/>
      <c r="AX464" s="600"/>
      <c r="AY464" s="600"/>
      <c r="AZ464" s="600"/>
      <c r="BA464" s="600"/>
      <c r="BB464" s="600"/>
      <c r="BC464" s="600"/>
      <c r="BD464" s="600"/>
      <c r="BE464" s="600"/>
      <c r="BF464" s="600"/>
      <c r="BG464" s="600"/>
      <c r="BH464" s="600"/>
      <c r="BI464" s="600"/>
      <c r="BJ464" s="600"/>
      <c r="BK464" s="600"/>
      <c r="BL464" s="600"/>
      <c r="BM464" s="600"/>
      <c r="BN464" s="600"/>
      <c r="BO464" s="600"/>
      <c r="BP464" s="600"/>
      <c r="BQ464" s="600"/>
      <c r="BR464" s="600"/>
      <c r="BS464" s="600"/>
      <c r="BT464" s="600"/>
      <c r="BU464" s="600"/>
      <c r="BV464" s="600"/>
      <c r="BW464" s="600"/>
      <c r="BX464" s="600"/>
      <c r="BY464" s="600"/>
      <c r="BZ464" s="600"/>
      <c r="CA464" s="600"/>
      <c r="CB464" s="600"/>
      <c r="CC464" s="600"/>
      <c r="CD464" s="600"/>
      <c r="CE464" s="600"/>
      <c r="CF464" s="600"/>
      <c r="CG464" s="600"/>
      <c r="CH464" s="600"/>
      <c r="CI464" s="600"/>
      <c r="CJ464" s="600"/>
      <c r="CK464" s="600"/>
      <c r="CL464" s="600"/>
      <c r="CM464" s="600"/>
      <c r="CN464" s="600"/>
      <c r="CO464" s="600"/>
      <c r="CP464" s="600"/>
      <c r="CQ464" s="600"/>
      <c r="CR464" s="600"/>
      <c r="CS464" s="600"/>
      <c r="CT464" s="600"/>
      <c r="CU464" s="600"/>
      <c r="CV464" s="600"/>
      <c r="CW464" s="600"/>
      <c r="CX464" s="600"/>
      <c r="CY464" s="600"/>
      <c r="CZ464" s="600"/>
      <c r="DA464" s="600"/>
      <c r="DB464" s="600"/>
      <c r="DC464" s="600"/>
      <c r="DD464" s="600"/>
      <c r="DE464" s="600"/>
      <c r="DF464" s="600"/>
      <c r="DG464" s="600"/>
      <c r="DH464" s="600"/>
      <c r="DI464" s="600"/>
      <c r="DJ464" s="600"/>
      <c r="DK464" s="600"/>
      <c r="DL464" s="600"/>
      <c r="DM464" s="600"/>
      <c r="DN464" s="600"/>
      <c r="DO464" s="600"/>
      <c r="DP464" s="600"/>
      <c r="DQ464" s="600"/>
      <c r="DR464" s="600"/>
      <c r="DS464" s="600"/>
      <c r="DT464" s="600"/>
      <c r="DU464" s="600"/>
      <c r="DV464" s="600"/>
      <c r="DW464" s="600"/>
      <c r="DX464" s="600"/>
      <c r="DY464" s="600"/>
      <c r="DZ464" s="600"/>
      <c r="EA464" s="600"/>
      <c r="EB464" s="600"/>
      <c r="EC464" s="600"/>
      <c r="ED464" s="600"/>
      <c r="EE464" s="600"/>
      <c r="EF464" s="600"/>
      <c r="EG464" s="600"/>
      <c r="EH464" s="600"/>
      <c r="EI464" s="600"/>
      <c r="EJ464" s="600"/>
      <c r="EK464" s="600"/>
      <c r="EL464" s="600"/>
      <c r="EM464" s="600"/>
      <c r="EN464" s="600"/>
      <c r="EO464" s="600"/>
      <c r="EP464" s="600"/>
      <c r="EQ464" s="600"/>
      <c r="ER464" s="600"/>
      <c r="ES464" s="600"/>
      <c r="ET464" s="600"/>
      <c r="EU464" s="600"/>
      <c r="EV464" s="600"/>
      <c r="EW464" s="600"/>
      <c r="EX464" s="600"/>
      <c r="EY464" s="600"/>
      <c r="EZ464" s="600"/>
      <c r="FA464" s="600"/>
      <c r="FB464" s="600"/>
      <c r="FC464" s="600"/>
      <c r="FD464" s="600"/>
      <c r="FE464" s="600"/>
      <c r="FF464" s="600"/>
      <c r="FG464" s="600"/>
      <c r="FH464" s="600"/>
      <c r="FI464" s="600"/>
      <c r="FJ464" s="600"/>
      <c r="FK464" s="600"/>
      <c r="FL464" s="600"/>
      <c r="FM464" s="600"/>
      <c r="FN464" s="600"/>
      <c r="FO464" s="600"/>
      <c r="FP464" s="600"/>
      <c r="FQ464" s="600"/>
      <c r="FR464" s="600"/>
      <c r="FS464" s="600"/>
      <c r="FT464" s="600"/>
      <c r="FU464" s="600"/>
      <c r="FV464" s="600"/>
      <c r="FW464" s="600"/>
      <c r="FX464" s="600"/>
      <c r="FY464" s="600"/>
      <c r="FZ464" s="600"/>
      <c r="GA464" s="600"/>
      <c r="GB464" s="600"/>
      <c r="GC464" s="600"/>
      <c r="GD464" s="600"/>
      <c r="GE464" s="600"/>
      <c r="GF464" s="600"/>
      <c r="GG464" s="600"/>
      <c r="GH464" s="600"/>
      <c r="GI464" s="600"/>
      <c r="GJ464" s="600"/>
      <c r="GK464" s="600"/>
      <c r="GL464" s="600"/>
      <c r="GM464" s="600"/>
      <c r="GN464" s="600"/>
      <c r="GO464" s="600"/>
      <c r="GP464" s="600"/>
      <c r="GQ464" s="600"/>
      <c r="GR464" s="600"/>
      <c r="GS464" s="600"/>
      <c r="GT464" s="600"/>
      <c r="GU464" s="600"/>
      <c r="GV464" s="600"/>
      <c r="GW464" s="600"/>
      <c r="GX464" s="600"/>
      <c r="GY464" s="600"/>
      <c r="GZ464" s="600"/>
      <c r="HA464" s="600"/>
      <c r="HB464" s="600"/>
      <c r="HC464" s="600"/>
      <c r="HD464" s="600"/>
      <c r="HE464" s="600"/>
      <c r="HF464" s="600"/>
      <c r="HG464" s="600"/>
      <c r="HH464" s="600"/>
      <c r="HI464" s="600"/>
      <c r="HJ464" s="600"/>
      <c r="HK464" s="600"/>
      <c r="HL464" s="600"/>
      <c r="HM464" s="600"/>
      <c r="HN464" s="600"/>
      <c r="HO464" s="600"/>
      <c r="HP464" s="600"/>
      <c r="HQ464" s="600"/>
      <c r="HR464" s="600"/>
      <c r="HS464" s="600"/>
      <c r="HT464" s="600"/>
      <c r="HU464" s="600"/>
      <c r="HV464" s="600"/>
      <c r="HW464" s="600"/>
      <c r="HX464" s="600"/>
      <c r="HY464" s="600"/>
      <c r="HZ464" s="600"/>
      <c r="IA464" s="600"/>
      <c r="IB464" s="600"/>
      <c r="IC464" s="600"/>
      <c r="ID464" s="600"/>
      <c r="IE464" s="600"/>
      <c r="IF464" s="600"/>
      <c r="IG464" s="600"/>
      <c r="IH464" s="600"/>
      <c r="II464" s="600"/>
      <c r="IJ464" s="600"/>
      <c r="IK464" s="600"/>
      <c r="IL464" s="600"/>
      <c r="IM464" s="600"/>
      <c r="IN464" s="600"/>
      <c r="IO464" s="600"/>
      <c r="IP464" s="600"/>
      <c r="IQ464" s="600"/>
      <c r="IR464" s="600"/>
      <c r="IS464" s="600"/>
      <c r="IT464" s="600"/>
      <c r="IU464" s="600"/>
    </row>
    <row r="465" spans="1:255" s="638" customFormat="1" ht="16.5" customHeight="1" x14ac:dyDescent="0.25">
      <c r="A465" s="572"/>
      <c r="B465" s="592"/>
      <c r="C465" s="593"/>
      <c r="D465" s="575"/>
      <c r="E465" s="575"/>
      <c r="F465" s="575"/>
      <c r="G465" s="594"/>
      <c r="H465" s="575"/>
      <c r="I465" s="575"/>
      <c r="J465" s="594"/>
      <c r="K465" s="575"/>
      <c r="L465" s="575"/>
      <c r="M465" s="594"/>
      <c r="N465" s="594"/>
      <c r="O465" s="595"/>
      <c r="P465" s="561"/>
      <c r="Q465" s="596"/>
      <c r="R465" s="561"/>
      <c r="S465" s="561"/>
      <c r="T465" s="561"/>
      <c r="U465" s="561"/>
      <c r="V465" s="561"/>
      <c r="W465" s="561"/>
      <c r="X465" s="561"/>
      <c r="Y465" s="561"/>
      <c r="Z465" s="561"/>
      <c r="AA465" s="561"/>
      <c r="AB465" s="561"/>
      <c r="AC465" s="561"/>
      <c r="AD465" s="561"/>
      <c r="AE465" s="561"/>
      <c r="AF465" s="561"/>
      <c r="AG465" s="561"/>
      <c r="AH465" s="561"/>
      <c r="AI465" s="561"/>
      <c r="AJ465" s="561"/>
      <c r="AK465" s="561"/>
      <c r="AL465" s="561"/>
      <c r="AM465" s="561"/>
      <c r="AN465" s="561"/>
      <c r="AO465" s="561"/>
      <c r="AP465" s="561"/>
      <c r="AQ465" s="561"/>
      <c r="AR465" s="561"/>
      <c r="AS465" s="561"/>
      <c r="AT465" s="561"/>
      <c r="AU465" s="561"/>
      <c r="AV465" s="561"/>
      <c r="AW465" s="561"/>
      <c r="AX465" s="561"/>
      <c r="AY465" s="561"/>
      <c r="AZ465" s="561"/>
      <c r="BA465" s="561"/>
      <c r="BB465" s="561"/>
      <c r="BC465" s="561"/>
      <c r="BD465" s="561"/>
      <c r="BE465" s="561"/>
      <c r="BF465" s="561"/>
      <c r="BG465" s="561"/>
      <c r="BH465" s="561"/>
      <c r="BI465" s="561"/>
      <c r="BJ465" s="561"/>
      <c r="BK465" s="561"/>
      <c r="BL465" s="561"/>
      <c r="BM465" s="561"/>
      <c r="BN465" s="561"/>
      <c r="BO465" s="561"/>
      <c r="BP465" s="561"/>
      <c r="BQ465" s="561"/>
      <c r="BR465" s="561"/>
      <c r="BS465" s="561"/>
      <c r="BT465" s="561"/>
      <c r="BU465" s="561"/>
      <c r="BV465" s="561"/>
      <c r="BW465" s="561"/>
      <c r="BX465" s="561"/>
      <c r="BY465" s="561"/>
      <c r="BZ465" s="561"/>
      <c r="CA465" s="561"/>
      <c r="CB465" s="561"/>
      <c r="CC465" s="561"/>
      <c r="CD465" s="561"/>
      <c r="CE465" s="561"/>
      <c r="CF465" s="561"/>
      <c r="CG465" s="561"/>
      <c r="CH465" s="561"/>
      <c r="CI465" s="561"/>
      <c r="CJ465" s="561"/>
      <c r="CK465" s="561"/>
      <c r="CL465" s="561"/>
      <c r="CM465" s="561"/>
      <c r="CN465" s="561"/>
      <c r="CO465" s="561"/>
      <c r="CP465" s="561"/>
      <c r="CQ465" s="561"/>
      <c r="CR465" s="561"/>
      <c r="CS465" s="561"/>
      <c r="CT465" s="561"/>
      <c r="CU465" s="561"/>
      <c r="CV465" s="561"/>
      <c r="CW465" s="561"/>
      <c r="CX465" s="561"/>
      <c r="CY465" s="561"/>
      <c r="CZ465" s="561"/>
      <c r="DA465" s="561"/>
      <c r="DB465" s="561"/>
      <c r="DC465" s="561"/>
      <c r="DD465" s="561"/>
      <c r="DE465" s="561"/>
      <c r="DF465" s="561"/>
      <c r="DG465" s="561"/>
      <c r="DH465" s="561"/>
      <c r="DI465" s="561"/>
      <c r="DJ465" s="561"/>
      <c r="DK465" s="561"/>
      <c r="DL465" s="561"/>
      <c r="DM465" s="561"/>
      <c r="DN465" s="561"/>
      <c r="DO465" s="561"/>
      <c r="DP465" s="561"/>
      <c r="DQ465" s="561"/>
      <c r="DR465" s="561"/>
      <c r="DS465" s="561"/>
      <c r="DT465" s="561"/>
      <c r="DU465" s="561"/>
      <c r="DV465" s="561"/>
      <c r="DW465" s="561"/>
      <c r="DX465" s="561"/>
      <c r="DY465" s="561"/>
      <c r="DZ465" s="561"/>
      <c r="EA465" s="561"/>
      <c r="EB465" s="561"/>
      <c r="EC465" s="561"/>
      <c r="ED465" s="561"/>
      <c r="EE465" s="561"/>
      <c r="EF465" s="561"/>
      <c r="EG465" s="561"/>
      <c r="EH465" s="561"/>
      <c r="EI465" s="561"/>
      <c r="EJ465" s="561"/>
      <c r="EK465" s="561"/>
      <c r="EL465" s="561"/>
      <c r="EM465" s="561"/>
      <c r="EN465" s="561"/>
      <c r="EO465" s="561"/>
      <c r="EP465" s="561"/>
      <c r="EQ465" s="561"/>
      <c r="ER465" s="561"/>
      <c r="ES465" s="561"/>
      <c r="ET465" s="561"/>
      <c r="EU465" s="561"/>
      <c r="EV465" s="561"/>
      <c r="EW465" s="561"/>
      <c r="EX465" s="561"/>
      <c r="EY465" s="561"/>
      <c r="EZ465" s="561"/>
      <c r="FA465" s="561"/>
      <c r="FB465" s="561"/>
      <c r="FC465" s="561"/>
      <c r="FD465" s="561"/>
      <c r="FE465" s="561"/>
      <c r="FF465" s="561"/>
      <c r="FG465" s="561"/>
      <c r="FH465" s="561"/>
      <c r="FI465" s="561"/>
      <c r="FJ465" s="561"/>
      <c r="FK465" s="561"/>
      <c r="FL465" s="561"/>
      <c r="FM465" s="561"/>
      <c r="FN465" s="561"/>
      <c r="FO465" s="561"/>
      <c r="FP465" s="561"/>
      <c r="FQ465" s="561"/>
      <c r="FR465" s="561"/>
      <c r="FS465" s="561"/>
      <c r="FT465" s="561"/>
      <c r="FU465" s="561"/>
      <c r="FV465" s="561"/>
      <c r="FW465" s="561"/>
      <c r="FX465" s="561"/>
      <c r="FY465" s="561"/>
      <c r="FZ465" s="561"/>
      <c r="GA465" s="561"/>
      <c r="GB465" s="561"/>
      <c r="GC465" s="561"/>
      <c r="GD465" s="561"/>
      <c r="GE465" s="561"/>
      <c r="GF465" s="561"/>
      <c r="GG465" s="561"/>
      <c r="GH465" s="561"/>
      <c r="GI465" s="561"/>
      <c r="GJ465" s="561"/>
      <c r="GK465" s="561"/>
      <c r="GL465" s="561"/>
      <c r="GM465" s="561"/>
      <c r="GN465" s="561"/>
      <c r="GO465" s="561"/>
      <c r="GP465" s="561"/>
      <c r="GQ465" s="561"/>
      <c r="GR465" s="561"/>
      <c r="GS465" s="561"/>
      <c r="GT465" s="561"/>
      <c r="GU465" s="561"/>
      <c r="GV465" s="561"/>
      <c r="GW465" s="561"/>
      <c r="GX465" s="561"/>
      <c r="GY465" s="561"/>
      <c r="GZ465" s="561"/>
      <c r="HA465" s="561"/>
      <c r="HB465" s="561"/>
      <c r="HC465" s="561"/>
      <c r="HD465" s="561"/>
      <c r="HE465" s="561"/>
      <c r="HF465" s="561"/>
      <c r="HG465" s="561"/>
      <c r="HH465" s="561"/>
      <c r="HI465" s="561"/>
      <c r="HJ465" s="561"/>
      <c r="HK465" s="561"/>
      <c r="HL465" s="561"/>
      <c r="HM465" s="561"/>
      <c r="HN465" s="561"/>
      <c r="HO465" s="561"/>
      <c r="HP465" s="561"/>
      <c r="HQ465" s="561"/>
      <c r="HR465" s="561"/>
      <c r="HS465" s="561"/>
      <c r="HT465" s="561"/>
      <c r="HU465" s="561"/>
      <c r="HV465" s="561"/>
      <c r="HW465" s="561"/>
      <c r="HX465" s="561"/>
      <c r="HY465" s="561"/>
      <c r="HZ465" s="561"/>
      <c r="IA465" s="561"/>
      <c r="IB465" s="561"/>
      <c r="IC465" s="561"/>
      <c r="ID465" s="561"/>
      <c r="IE465" s="561"/>
      <c r="IF465" s="561"/>
      <c r="IG465" s="561"/>
      <c r="IH465" s="561"/>
      <c r="II465" s="561"/>
      <c r="IJ465" s="561"/>
      <c r="IK465" s="561"/>
      <c r="IL465" s="561"/>
      <c r="IM465" s="561"/>
      <c r="IN465" s="561"/>
      <c r="IO465" s="561"/>
      <c r="IP465" s="561"/>
      <c r="IQ465" s="561"/>
      <c r="IR465" s="561"/>
      <c r="IS465" s="561"/>
      <c r="IT465" s="561"/>
      <c r="IU465" s="561"/>
    </row>
    <row r="466" spans="1:255" s="638" customFormat="1" ht="16.5" customHeight="1" x14ac:dyDescent="0.25">
      <c r="A466" s="572"/>
      <c r="B466" s="592"/>
      <c r="C466" s="593"/>
      <c r="D466" s="575"/>
      <c r="E466" s="575"/>
      <c r="F466" s="575"/>
      <c r="G466" s="594"/>
      <c r="H466" s="575"/>
      <c r="I466" s="575"/>
      <c r="J466" s="594"/>
      <c r="K466" s="575"/>
      <c r="L466" s="575"/>
      <c r="M466" s="594"/>
      <c r="N466" s="594"/>
      <c r="O466" s="595"/>
      <c r="P466" s="561"/>
      <c r="Q466" s="596"/>
      <c r="R466" s="561"/>
      <c r="S466" s="561"/>
      <c r="T466" s="561"/>
      <c r="U466" s="561"/>
      <c r="V466" s="561"/>
      <c r="W466" s="561"/>
      <c r="X466" s="561"/>
      <c r="Y466" s="561"/>
      <c r="Z466" s="561"/>
      <c r="AA466" s="561"/>
      <c r="AB466" s="561"/>
      <c r="AC466" s="561"/>
      <c r="AD466" s="561"/>
      <c r="AE466" s="561"/>
      <c r="AF466" s="561"/>
      <c r="AG466" s="561"/>
      <c r="AH466" s="561"/>
      <c r="AI466" s="561"/>
      <c r="AJ466" s="561"/>
      <c r="AK466" s="561"/>
      <c r="AL466" s="561"/>
      <c r="AM466" s="561"/>
      <c r="AN466" s="561"/>
      <c r="AO466" s="561"/>
      <c r="AP466" s="561"/>
      <c r="AQ466" s="561"/>
      <c r="AR466" s="561"/>
      <c r="AS466" s="561"/>
      <c r="AT466" s="561"/>
      <c r="AU466" s="561"/>
      <c r="AV466" s="561"/>
      <c r="AW466" s="561"/>
      <c r="AX466" s="561"/>
      <c r="AY466" s="561"/>
      <c r="AZ466" s="561"/>
      <c r="BA466" s="561"/>
      <c r="BB466" s="561"/>
      <c r="BC466" s="561"/>
      <c r="BD466" s="561"/>
      <c r="BE466" s="561"/>
      <c r="BF466" s="561"/>
      <c r="BG466" s="561"/>
      <c r="BH466" s="561"/>
      <c r="BI466" s="561"/>
      <c r="BJ466" s="561"/>
      <c r="BK466" s="561"/>
      <c r="BL466" s="561"/>
      <c r="BM466" s="561"/>
      <c r="BN466" s="561"/>
      <c r="BO466" s="561"/>
      <c r="BP466" s="561"/>
      <c r="BQ466" s="561"/>
      <c r="BR466" s="561"/>
      <c r="BS466" s="561"/>
      <c r="BT466" s="561"/>
      <c r="BU466" s="561"/>
      <c r="BV466" s="561"/>
      <c r="BW466" s="561"/>
      <c r="BX466" s="561"/>
      <c r="BY466" s="561"/>
      <c r="BZ466" s="561"/>
      <c r="CA466" s="561"/>
      <c r="CB466" s="561"/>
      <c r="CC466" s="561"/>
      <c r="CD466" s="561"/>
      <c r="CE466" s="561"/>
      <c r="CF466" s="561"/>
      <c r="CG466" s="561"/>
      <c r="CH466" s="561"/>
      <c r="CI466" s="561"/>
      <c r="CJ466" s="561"/>
      <c r="CK466" s="561"/>
      <c r="CL466" s="561"/>
      <c r="CM466" s="561"/>
      <c r="CN466" s="561"/>
      <c r="CO466" s="561"/>
      <c r="CP466" s="561"/>
      <c r="CQ466" s="561"/>
      <c r="CR466" s="561"/>
      <c r="CS466" s="561"/>
      <c r="CT466" s="561"/>
      <c r="CU466" s="561"/>
      <c r="CV466" s="561"/>
      <c r="CW466" s="561"/>
      <c r="CX466" s="561"/>
      <c r="CY466" s="561"/>
      <c r="CZ466" s="561"/>
      <c r="DA466" s="561"/>
      <c r="DB466" s="561"/>
      <c r="DC466" s="561"/>
      <c r="DD466" s="561"/>
      <c r="DE466" s="561"/>
      <c r="DF466" s="561"/>
      <c r="DG466" s="561"/>
      <c r="DH466" s="561"/>
      <c r="DI466" s="561"/>
      <c r="DJ466" s="561"/>
      <c r="DK466" s="561"/>
      <c r="DL466" s="561"/>
      <c r="DM466" s="561"/>
      <c r="DN466" s="561"/>
      <c r="DO466" s="561"/>
      <c r="DP466" s="561"/>
      <c r="DQ466" s="561"/>
      <c r="DR466" s="561"/>
      <c r="DS466" s="561"/>
      <c r="DT466" s="561"/>
      <c r="DU466" s="561"/>
      <c r="DV466" s="561"/>
      <c r="DW466" s="561"/>
      <c r="DX466" s="561"/>
      <c r="DY466" s="561"/>
      <c r="DZ466" s="561"/>
      <c r="EA466" s="561"/>
      <c r="EB466" s="561"/>
      <c r="EC466" s="561"/>
      <c r="ED466" s="561"/>
      <c r="EE466" s="561"/>
      <c r="EF466" s="561"/>
      <c r="EG466" s="561"/>
      <c r="EH466" s="561"/>
      <c r="EI466" s="561"/>
      <c r="EJ466" s="561"/>
      <c r="EK466" s="561"/>
      <c r="EL466" s="561"/>
      <c r="EM466" s="561"/>
      <c r="EN466" s="561"/>
      <c r="EO466" s="561"/>
      <c r="EP466" s="561"/>
      <c r="EQ466" s="561"/>
      <c r="ER466" s="561"/>
      <c r="ES466" s="561"/>
      <c r="ET466" s="561"/>
      <c r="EU466" s="561"/>
      <c r="EV466" s="561"/>
      <c r="EW466" s="561"/>
      <c r="EX466" s="561"/>
      <c r="EY466" s="561"/>
      <c r="EZ466" s="561"/>
      <c r="FA466" s="561"/>
      <c r="FB466" s="561"/>
      <c r="FC466" s="561"/>
      <c r="FD466" s="561"/>
      <c r="FE466" s="561"/>
      <c r="FF466" s="561"/>
      <c r="FG466" s="561"/>
      <c r="FH466" s="561"/>
      <c r="FI466" s="561"/>
      <c r="FJ466" s="561"/>
      <c r="FK466" s="561"/>
      <c r="FL466" s="561"/>
      <c r="FM466" s="561"/>
      <c r="FN466" s="561"/>
      <c r="FO466" s="561"/>
      <c r="FP466" s="561"/>
      <c r="FQ466" s="561"/>
      <c r="FR466" s="561"/>
      <c r="FS466" s="561"/>
      <c r="FT466" s="561"/>
      <c r="FU466" s="561"/>
      <c r="FV466" s="561"/>
      <c r="FW466" s="561"/>
      <c r="FX466" s="561"/>
      <c r="FY466" s="561"/>
      <c r="FZ466" s="561"/>
      <c r="GA466" s="561"/>
      <c r="GB466" s="561"/>
      <c r="GC466" s="561"/>
      <c r="GD466" s="561"/>
      <c r="GE466" s="561"/>
      <c r="GF466" s="561"/>
      <c r="GG466" s="561"/>
      <c r="GH466" s="561"/>
      <c r="GI466" s="561"/>
      <c r="GJ466" s="561"/>
      <c r="GK466" s="561"/>
      <c r="GL466" s="561"/>
      <c r="GM466" s="561"/>
      <c r="GN466" s="561"/>
      <c r="GO466" s="561"/>
      <c r="GP466" s="561"/>
      <c r="GQ466" s="561"/>
      <c r="GR466" s="561"/>
      <c r="GS466" s="561"/>
      <c r="GT466" s="561"/>
      <c r="GU466" s="561"/>
      <c r="GV466" s="561"/>
      <c r="GW466" s="561"/>
      <c r="GX466" s="561"/>
      <c r="GY466" s="561"/>
      <c r="GZ466" s="561"/>
      <c r="HA466" s="561"/>
      <c r="HB466" s="561"/>
      <c r="HC466" s="561"/>
      <c r="HD466" s="561"/>
      <c r="HE466" s="561"/>
      <c r="HF466" s="561"/>
      <c r="HG466" s="561"/>
      <c r="HH466" s="561"/>
      <c r="HI466" s="561"/>
      <c r="HJ466" s="561"/>
      <c r="HK466" s="561"/>
      <c r="HL466" s="561"/>
      <c r="HM466" s="561"/>
      <c r="HN466" s="561"/>
      <c r="HO466" s="561"/>
      <c r="HP466" s="561"/>
      <c r="HQ466" s="561"/>
      <c r="HR466" s="561"/>
      <c r="HS466" s="561"/>
      <c r="HT466" s="561"/>
      <c r="HU466" s="561"/>
      <c r="HV466" s="561"/>
      <c r="HW466" s="561"/>
      <c r="HX466" s="561"/>
      <c r="HY466" s="561"/>
      <c r="HZ466" s="561"/>
      <c r="IA466" s="561"/>
      <c r="IB466" s="561"/>
      <c r="IC466" s="561"/>
      <c r="ID466" s="561"/>
      <c r="IE466" s="561"/>
      <c r="IF466" s="561"/>
      <c r="IG466" s="561"/>
      <c r="IH466" s="561"/>
      <c r="II466" s="561"/>
      <c r="IJ466" s="561"/>
      <c r="IK466" s="561"/>
      <c r="IL466" s="561"/>
      <c r="IM466" s="561"/>
      <c r="IN466" s="561"/>
      <c r="IO466" s="561"/>
      <c r="IP466" s="561"/>
      <c r="IQ466" s="561"/>
      <c r="IR466" s="561"/>
      <c r="IS466" s="561"/>
      <c r="IT466" s="561"/>
      <c r="IU466" s="561"/>
    </row>
    <row r="467" spans="1:255" s="638" customFormat="1" ht="16.5" customHeight="1" x14ac:dyDescent="0.25">
      <c r="A467" s="572"/>
      <c r="B467" s="592"/>
      <c r="C467" s="593"/>
      <c r="D467" s="575"/>
      <c r="E467" s="575"/>
      <c r="F467" s="575"/>
      <c r="G467" s="594"/>
      <c r="H467" s="575"/>
      <c r="I467" s="575"/>
      <c r="J467" s="594"/>
      <c r="K467" s="575"/>
      <c r="L467" s="575"/>
      <c r="M467" s="594"/>
      <c r="N467" s="594"/>
      <c r="O467" s="595"/>
      <c r="P467" s="561"/>
      <c r="Q467" s="596"/>
      <c r="R467" s="561"/>
      <c r="S467" s="561"/>
      <c r="T467" s="561"/>
      <c r="U467" s="561"/>
      <c r="V467" s="561"/>
      <c r="W467" s="561"/>
      <c r="X467" s="561"/>
      <c r="Y467" s="561"/>
      <c r="Z467" s="561"/>
      <c r="AA467" s="561"/>
      <c r="AB467" s="561"/>
      <c r="AC467" s="561"/>
      <c r="AD467" s="561"/>
      <c r="AE467" s="561"/>
      <c r="AF467" s="561"/>
      <c r="AG467" s="561"/>
      <c r="AH467" s="561"/>
      <c r="AI467" s="561"/>
      <c r="AJ467" s="561"/>
      <c r="AK467" s="561"/>
      <c r="AL467" s="561"/>
      <c r="AM467" s="561"/>
      <c r="AN467" s="561"/>
      <c r="AO467" s="561"/>
      <c r="AP467" s="561"/>
      <c r="AQ467" s="561"/>
      <c r="AR467" s="561"/>
      <c r="AS467" s="561"/>
      <c r="AT467" s="561"/>
      <c r="AU467" s="561"/>
      <c r="AV467" s="561"/>
      <c r="AW467" s="561"/>
      <c r="AX467" s="561"/>
      <c r="AY467" s="561"/>
      <c r="AZ467" s="561"/>
      <c r="BA467" s="561"/>
      <c r="BB467" s="561"/>
      <c r="BC467" s="561"/>
      <c r="BD467" s="561"/>
      <c r="BE467" s="561"/>
      <c r="BF467" s="561"/>
      <c r="BG467" s="561"/>
      <c r="BH467" s="561"/>
      <c r="BI467" s="561"/>
      <c r="BJ467" s="561"/>
      <c r="BK467" s="561"/>
      <c r="BL467" s="561"/>
      <c r="BM467" s="561"/>
      <c r="BN467" s="561"/>
      <c r="BO467" s="561"/>
      <c r="BP467" s="561"/>
      <c r="BQ467" s="561"/>
      <c r="BR467" s="561"/>
      <c r="BS467" s="561"/>
      <c r="BT467" s="561"/>
      <c r="BU467" s="561"/>
      <c r="BV467" s="561"/>
      <c r="BW467" s="561"/>
      <c r="BX467" s="561"/>
      <c r="BY467" s="561"/>
      <c r="BZ467" s="561"/>
      <c r="CA467" s="561"/>
      <c r="CB467" s="561"/>
      <c r="CC467" s="561"/>
      <c r="CD467" s="561"/>
      <c r="CE467" s="561"/>
      <c r="CF467" s="561"/>
      <c r="CG467" s="561"/>
      <c r="CH467" s="561"/>
      <c r="CI467" s="561"/>
      <c r="CJ467" s="561"/>
      <c r="CK467" s="561"/>
      <c r="CL467" s="561"/>
      <c r="CM467" s="561"/>
      <c r="CN467" s="561"/>
      <c r="CO467" s="561"/>
      <c r="CP467" s="561"/>
      <c r="CQ467" s="561"/>
      <c r="CR467" s="561"/>
      <c r="CS467" s="561"/>
      <c r="CT467" s="561"/>
      <c r="CU467" s="561"/>
      <c r="CV467" s="561"/>
      <c r="CW467" s="561"/>
      <c r="CX467" s="561"/>
      <c r="CY467" s="561"/>
      <c r="CZ467" s="561"/>
      <c r="DA467" s="561"/>
      <c r="DB467" s="561"/>
      <c r="DC467" s="561"/>
      <c r="DD467" s="561"/>
      <c r="DE467" s="561"/>
      <c r="DF467" s="561"/>
      <c r="DG467" s="561"/>
      <c r="DH467" s="561"/>
      <c r="DI467" s="561"/>
      <c r="DJ467" s="561"/>
      <c r="DK467" s="561"/>
      <c r="DL467" s="561"/>
      <c r="DM467" s="561"/>
      <c r="DN467" s="561"/>
      <c r="DO467" s="561"/>
      <c r="DP467" s="561"/>
      <c r="DQ467" s="561"/>
      <c r="DR467" s="561"/>
      <c r="DS467" s="561"/>
      <c r="DT467" s="561"/>
      <c r="DU467" s="561"/>
      <c r="DV467" s="561"/>
      <c r="DW467" s="561"/>
      <c r="DX467" s="561"/>
      <c r="DY467" s="561"/>
      <c r="DZ467" s="561"/>
      <c r="EA467" s="561"/>
      <c r="EB467" s="561"/>
      <c r="EC467" s="561"/>
      <c r="ED467" s="561"/>
      <c r="EE467" s="561"/>
      <c r="EF467" s="561"/>
      <c r="EG467" s="561"/>
      <c r="EH467" s="561"/>
      <c r="EI467" s="561"/>
      <c r="EJ467" s="561"/>
      <c r="EK467" s="561"/>
      <c r="EL467" s="561"/>
      <c r="EM467" s="561"/>
      <c r="EN467" s="561"/>
      <c r="EO467" s="561"/>
      <c r="EP467" s="561"/>
      <c r="EQ467" s="561"/>
      <c r="ER467" s="561"/>
      <c r="ES467" s="561"/>
      <c r="ET467" s="561"/>
      <c r="EU467" s="561"/>
      <c r="EV467" s="561"/>
      <c r="EW467" s="561"/>
      <c r="EX467" s="561"/>
      <c r="EY467" s="561"/>
      <c r="EZ467" s="561"/>
      <c r="FA467" s="561"/>
      <c r="FB467" s="561"/>
      <c r="FC467" s="561"/>
      <c r="FD467" s="561"/>
      <c r="FE467" s="561"/>
      <c r="FF467" s="561"/>
      <c r="FG467" s="561"/>
      <c r="FH467" s="561"/>
      <c r="FI467" s="561"/>
      <c r="FJ467" s="561"/>
      <c r="FK467" s="561"/>
      <c r="FL467" s="561"/>
      <c r="FM467" s="561"/>
      <c r="FN467" s="561"/>
      <c r="FO467" s="561"/>
      <c r="FP467" s="561"/>
      <c r="FQ467" s="561"/>
      <c r="FR467" s="561"/>
      <c r="FS467" s="561"/>
      <c r="FT467" s="561"/>
      <c r="FU467" s="561"/>
      <c r="FV467" s="561"/>
      <c r="FW467" s="561"/>
      <c r="FX467" s="561"/>
      <c r="FY467" s="561"/>
      <c r="FZ467" s="561"/>
      <c r="GA467" s="561"/>
      <c r="GB467" s="561"/>
      <c r="GC467" s="561"/>
      <c r="GD467" s="561"/>
      <c r="GE467" s="561"/>
      <c r="GF467" s="561"/>
      <c r="GG467" s="561"/>
      <c r="GH467" s="561"/>
      <c r="GI467" s="561"/>
      <c r="GJ467" s="561"/>
      <c r="GK467" s="561"/>
      <c r="GL467" s="561"/>
      <c r="GM467" s="561"/>
      <c r="GN467" s="561"/>
      <c r="GO467" s="561"/>
      <c r="GP467" s="561"/>
      <c r="GQ467" s="561"/>
      <c r="GR467" s="561"/>
      <c r="GS467" s="561"/>
      <c r="GT467" s="561"/>
      <c r="GU467" s="561"/>
      <c r="GV467" s="561"/>
      <c r="GW467" s="561"/>
      <c r="GX467" s="561"/>
      <c r="GY467" s="561"/>
      <c r="GZ467" s="561"/>
      <c r="HA467" s="561"/>
      <c r="HB467" s="561"/>
      <c r="HC467" s="561"/>
      <c r="HD467" s="561"/>
      <c r="HE467" s="561"/>
      <c r="HF467" s="561"/>
      <c r="HG467" s="561"/>
      <c r="HH467" s="561"/>
      <c r="HI467" s="561"/>
      <c r="HJ467" s="561"/>
      <c r="HK467" s="561"/>
      <c r="HL467" s="561"/>
      <c r="HM467" s="561"/>
      <c r="HN467" s="561"/>
      <c r="HO467" s="561"/>
      <c r="HP467" s="561"/>
      <c r="HQ467" s="561"/>
      <c r="HR467" s="561"/>
      <c r="HS467" s="561"/>
      <c r="HT467" s="561"/>
      <c r="HU467" s="561"/>
      <c r="HV467" s="561"/>
      <c r="HW467" s="561"/>
      <c r="HX467" s="561"/>
      <c r="HY467" s="561"/>
      <c r="HZ467" s="561"/>
      <c r="IA467" s="561"/>
      <c r="IB467" s="561"/>
      <c r="IC467" s="561"/>
      <c r="ID467" s="561"/>
      <c r="IE467" s="561"/>
      <c r="IF467" s="561"/>
      <c r="IG467" s="561"/>
      <c r="IH467" s="561"/>
      <c r="II467" s="561"/>
      <c r="IJ467" s="561"/>
      <c r="IK467" s="561"/>
      <c r="IL467" s="561"/>
      <c r="IM467" s="561"/>
      <c r="IN467" s="561"/>
      <c r="IO467" s="561"/>
      <c r="IP467" s="561"/>
      <c r="IQ467" s="561"/>
      <c r="IR467" s="561"/>
      <c r="IS467" s="561"/>
      <c r="IT467" s="561"/>
      <c r="IU467" s="561"/>
    </row>
    <row r="468" spans="1:255" s="638" customFormat="1" ht="16.5" customHeight="1" x14ac:dyDescent="0.25">
      <c r="A468" s="572"/>
      <c r="B468" s="592"/>
      <c r="C468" s="593"/>
      <c r="D468" s="575"/>
      <c r="E468" s="575"/>
      <c r="F468" s="575"/>
      <c r="G468" s="594"/>
      <c r="H468" s="575"/>
      <c r="I468" s="575"/>
      <c r="J468" s="594"/>
      <c r="K468" s="575"/>
      <c r="L468" s="575"/>
      <c r="M468" s="594"/>
      <c r="N468" s="594"/>
      <c r="O468" s="595"/>
      <c r="P468" s="561"/>
      <c r="Q468" s="596"/>
      <c r="R468" s="561"/>
      <c r="S468" s="561"/>
      <c r="T468" s="561"/>
      <c r="U468" s="561"/>
      <c r="V468" s="561"/>
      <c r="W468" s="561"/>
      <c r="X468" s="561"/>
      <c r="Y468" s="561"/>
      <c r="Z468" s="561"/>
      <c r="AA468" s="561"/>
      <c r="AB468" s="561"/>
      <c r="AC468" s="561"/>
      <c r="AD468" s="561"/>
      <c r="AE468" s="561"/>
      <c r="AF468" s="561"/>
      <c r="AG468" s="561"/>
      <c r="AH468" s="561"/>
      <c r="AI468" s="561"/>
      <c r="AJ468" s="561"/>
      <c r="AK468" s="561"/>
      <c r="AL468" s="561"/>
      <c r="AM468" s="561"/>
      <c r="AN468" s="561"/>
      <c r="AO468" s="561"/>
      <c r="AP468" s="561"/>
      <c r="AQ468" s="561"/>
      <c r="AR468" s="561"/>
      <c r="AS468" s="561"/>
      <c r="AT468" s="561"/>
      <c r="AU468" s="561"/>
      <c r="AV468" s="561"/>
      <c r="AW468" s="561"/>
      <c r="AX468" s="561"/>
      <c r="AY468" s="561"/>
      <c r="AZ468" s="561"/>
      <c r="BA468" s="561"/>
      <c r="BB468" s="561"/>
      <c r="BC468" s="561"/>
      <c r="BD468" s="561"/>
      <c r="BE468" s="561"/>
      <c r="BF468" s="561"/>
      <c r="BG468" s="561"/>
      <c r="BH468" s="561"/>
      <c r="BI468" s="561"/>
      <c r="BJ468" s="561"/>
      <c r="BK468" s="561"/>
      <c r="BL468" s="561"/>
      <c r="BM468" s="561"/>
      <c r="BN468" s="561"/>
      <c r="BO468" s="561"/>
      <c r="BP468" s="561"/>
      <c r="BQ468" s="561"/>
      <c r="BR468" s="561"/>
      <c r="BS468" s="561"/>
      <c r="BT468" s="561"/>
      <c r="BU468" s="561"/>
      <c r="BV468" s="561"/>
      <c r="BW468" s="561"/>
      <c r="BX468" s="561"/>
      <c r="BY468" s="561"/>
      <c r="BZ468" s="561"/>
      <c r="CA468" s="561"/>
      <c r="CB468" s="561"/>
      <c r="CC468" s="561"/>
      <c r="CD468" s="561"/>
      <c r="CE468" s="561"/>
      <c r="CF468" s="561"/>
      <c r="CG468" s="561"/>
      <c r="CH468" s="561"/>
      <c r="CI468" s="561"/>
      <c r="CJ468" s="561"/>
      <c r="CK468" s="561"/>
      <c r="CL468" s="561"/>
      <c r="CM468" s="561"/>
      <c r="CN468" s="561"/>
      <c r="CO468" s="561"/>
      <c r="CP468" s="561"/>
      <c r="CQ468" s="561"/>
      <c r="CR468" s="561"/>
      <c r="CS468" s="561"/>
      <c r="CT468" s="561"/>
      <c r="CU468" s="561"/>
      <c r="CV468" s="561"/>
      <c r="CW468" s="561"/>
      <c r="CX468" s="561"/>
      <c r="CY468" s="561"/>
      <c r="CZ468" s="561"/>
      <c r="DA468" s="561"/>
      <c r="DB468" s="561"/>
      <c r="DC468" s="561"/>
      <c r="DD468" s="561"/>
      <c r="DE468" s="561"/>
      <c r="DF468" s="561"/>
      <c r="DG468" s="561"/>
      <c r="DH468" s="561"/>
      <c r="DI468" s="561"/>
      <c r="DJ468" s="561"/>
      <c r="DK468" s="561"/>
      <c r="DL468" s="561"/>
      <c r="DM468" s="561"/>
      <c r="DN468" s="561"/>
      <c r="DO468" s="561"/>
      <c r="DP468" s="561"/>
      <c r="DQ468" s="561"/>
      <c r="DR468" s="561"/>
      <c r="DS468" s="561"/>
      <c r="DT468" s="561"/>
      <c r="DU468" s="561"/>
      <c r="DV468" s="561"/>
      <c r="DW468" s="561"/>
      <c r="DX468" s="561"/>
      <c r="DY468" s="561"/>
      <c r="DZ468" s="561"/>
      <c r="EA468" s="561"/>
      <c r="EB468" s="561"/>
      <c r="EC468" s="561"/>
      <c r="ED468" s="561"/>
      <c r="EE468" s="561"/>
      <c r="EF468" s="561"/>
      <c r="EG468" s="561"/>
      <c r="EH468" s="561"/>
      <c r="EI468" s="561"/>
      <c r="EJ468" s="561"/>
      <c r="EK468" s="561"/>
      <c r="EL468" s="561"/>
      <c r="EM468" s="561"/>
      <c r="EN468" s="561"/>
      <c r="EO468" s="561"/>
      <c r="EP468" s="561"/>
      <c r="EQ468" s="561"/>
      <c r="ER468" s="561"/>
      <c r="ES468" s="561"/>
      <c r="ET468" s="561"/>
      <c r="EU468" s="561"/>
      <c r="EV468" s="561"/>
      <c r="EW468" s="561"/>
      <c r="EX468" s="561"/>
      <c r="EY468" s="561"/>
      <c r="EZ468" s="561"/>
      <c r="FA468" s="561"/>
      <c r="FB468" s="561"/>
      <c r="FC468" s="561"/>
      <c r="FD468" s="561"/>
      <c r="FE468" s="561"/>
      <c r="FF468" s="561"/>
      <c r="FG468" s="561"/>
      <c r="FH468" s="561"/>
      <c r="FI468" s="561"/>
      <c r="FJ468" s="561"/>
      <c r="FK468" s="561"/>
      <c r="FL468" s="561"/>
      <c r="FM468" s="561"/>
      <c r="FN468" s="561"/>
      <c r="FO468" s="561"/>
      <c r="FP468" s="561"/>
      <c r="FQ468" s="561"/>
      <c r="FR468" s="561"/>
      <c r="FS468" s="561"/>
      <c r="FT468" s="561"/>
      <c r="FU468" s="561"/>
      <c r="FV468" s="561"/>
      <c r="FW468" s="561"/>
      <c r="FX468" s="561"/>
      <c r="FY468" s="561"/>
      <c r="FZ468" s="561"/>
      <c r="GA468" s="561"/>
      <c r="GB468" s="561"/>
      <c r="GC468" s="561"/>
      <c r="GD468" s="561"/>
      <c r="GE468" s="561"/>
      <c r="GF468" s="561"/>
      <c r="GG468" s="561"/>
      <c r="GH468" s="561"/>
      <c r="GI468" s="561"/>
      <c r="GJ468" s="561"/>
      <c r="GK468" s="561"/>
      <c r="GL468" s="561"/>
      <c r="GM468" s="561"/>
      <c r="GN468" s="561"/>
      <c r="GO468" s="561"/>
      <c r="GP468" s="561"/>
      <c r="GQ468" s="561"/>
      <c r="GR468" s="561"/>
      <c r="GS468" s="561"/>
      <c r="GT468" s="561"/>
      <c r="GU468" s="561"/>
      <c r="GV468" s="561"/>
      <c r="GW468" s="561"/>
      <c r="GX468" s="561"/>
      <c r="GY468" s="561"/>
      <c r="GZ468" s="561"/>
      <c r="HA468" s="561"/>
      <c r="HB468" s="561"/>
      <c r="HC468" s="561"/>
      <c r="HD468" s="561"/>
      <c r="HE468" s="561"/>
      <c r="HF468" s="561"/>
      <c r="HG468" s="561"/>
      <c r="HH468" s="561"/>
      <c r="HI468" s="561"/>
      <c r="HJ468" s="561"/>
      <c r="HK468" s="561"/>
      <c r="HL468" s="561"/>
      <c r="HM468" s="561"/>
      <c r="HN468" s="561"/>
      <c r="HO468" s="561"/>
      <c r="HP468" s="561"/>
      <c r="HQ468" s="561"/>
      <c r="HR468" s="561"/>
      <c r="HS468" s="561"/>
      <c r="HT468" s="561"/>
      <c r="HU468" s="561"/>
      <c r="HV468" s="561"/>
      <c r="HW468" s="561"/>
      <c r="HX468" s="561"/>
      <c r="HY468" s="561"/>
      <c r="HZ468" s="561"/>
      <c r="IA468" s="561"/>
      <c r="IB468" s="561"/>
      <c r="IC468" s="561"/>
      <c r="ID468" s="561"/>
      <c r="IE468" s="561"/>
      <c r="IF468" s="561"/>
      <c r="IG468" s="561"/>
      <c r="IH468" s="561"/>
      <c r="II468" s="561"/>
      <c r="IJ468" s="561"/>
      <c r="IK468" s="561"/>
      <c r="IL468" s="561"/>
      <c r="IM468" s="561"/>
      <c r="IN468" s="561"/>
      <c r="IO468" s="561"/>
      <c r="IP468" s="561"/>
      <c r="IQ468" s="561"/>
      <c r="IR468" s="561"/>
      <c r="IS468" s="561"/>
      <c r="IT468" s="561"/>
      <c r="IU468" s="561"/>
    </row>
    <row r="469" spans="1:255" s="638" customFormat="1" ht="16.5" customHeight="1" x14ac:dyDescent="0.25">
      <c r="A469" s="572"/>
      <c r="B469" s="592"/>
      <c r="C469" s="593"/>
      <c r="D469" s="575"/>
      <c r="E469" s="575"/>
      <c r="F469" s="575"/>
      <c r="G469" s="594"/>
      <c r="H469" s="575"/>
      <c r="I469" s="575"/>
      <c r="J469" s="594"/>
      <c r="K469" s="575"/>
      <c r="L469" s="575"/>
      <c r="M469" s="594"/>
      <c r="N469" s="594"/>
      <c r="O469" s="595"/>
      <c r="P469" s="561"/>
      <c r="Q469" s="596"/>
      <c r="R469" s="561"/>
      <c r="S469" s="561"/>
      <c r="T469" s="561"/>
      <c r="U469" s="561"/>
      <c r="V469" s="561"/>
      <c r="W469" s="561"/>
      <c r="X469" s="561"/>
      <c r="Y469" s="561"/>
      <c r="Z469" s="561"/>
      <c r="AA469" s="561"/>
      <c r="AB469" s="561"/>
      <c r="AC469" s="561"/>
      <c r="AD469" s="561"/>
      <c r="AE469" s="561"/>
      <c r="AF469" s="561"/>
      <c r="AG469" s="561"/>
      <c r="AH469" s="561"/>
      <c r="AI469" s="561"/>
      <c r="AJ469" s="561"/>
      <c r="AK469" s="561"/>
      <c r="AL469" s="561"/>
      <c r="AM469" s="561"/>
      <c r="AN469" s="561"/>
      <c r="AO469" s="561"/>
      <c r="AP469" s="561"/>
      <c r="AQ469" s="561"/>
      <c r="AR469" s="561"/>
      <c r="AS469" s="561"/>
      <c r="AT469" s="561"/>
      <c r="AU469" s="561"/>
      <c r="AV469" s="561"/>
      <c r="AW469" s="561"/>
      <c r="AX469" s="561"/>
      <c r="AY469" s="561"/>
      <c r="AZ469" s="561"/>
      <c r="BA469" s="561"/>
      <c r="BB469" s="561"/>
      <c r="BC469" s="561"/>
      <c r="BD469" s="561"/>
      <c r="BE469" s="561"/>
      <c r="BF469" s="561"/>
      <c r="BG469" s="561"/>
      <c r="BH469" s="561"/>
      <c r="BI469" s="561"/>
      <c r="BJ469" s="561"/>
      <c r="BK469" s="561"/>
      <c r="BL469" s="561"/>
      <c r="BM469" s="561"/>
      <c r="BN469" s="561"/>
      <c r="BO469" s="561"/>
      <c r="BP469" s="561"/>
      <c r="BQ469" s="561"/>
      <c r="BR469" s="561"/>
      <c r="BS469" s="561"/>
      <c r="BT469" s="561"/>
      <c r="BU469" s="561"/>
      <c r="BV469" s="561"/>
      <c r="BW469" s="561"/>
      <c r="BX469" s="561"/>
      <c r="BY469" s="561"/>
      <c r="BZ469" s="561"/>
      <c r="CA469" s="561"/>
      <c r="CB469" s="561"/>
      <c r="CC469" s="561"/>
      <c r="CD469" s="561"/>
      <c r="CE469" s="561"/>
      <c r="CF469" s="561"/>
      <c r="CG469" s="561"/>
      <c r="CH469" s="561"/>
      <c r="CI469" s="561"/>
      <c r="CJ469" s="561"/>
      <c r="CK469" s="561"/>
      <c r="CL469" s="561"/>
      <c r="CM469" s="561"/>
      <c r="CN469" s="561"/>
      <c r="CO469" s="561"/>
      <c r="CP469" s="561"/>
      <c r="CQ469" s="561"/>
      <c r="CR469" s="561"/>
      <c r="CS469" s="561"/>
      <c r="CT469" s="561"/>
      <c r="CU469" s="561"/>
      <c r="CV469" s="561"/>
      <c r="CW469" s="561"/>
      <c r="CX469" s="561"/>
      <c r="CY469" s="561"/>
      <c r="CZ469" s="561"/>
      <c r="DA469" s="561"/>
      <c r="DB469" s="561"/>
      <c r="DC469" s="561"/>
      <c r="DD469" s="561"/>
      <c r="DE469" s="561"/>
      <c r="DF469" s="561"/>
      <c r="DG469" s="561"/>
      <c r="DH469" s="561"/>
      <c r="DI469" s="561"/>
      <c r="DJ469" s="561"/>
      <c r="DK469" s="561"/>
      <c r="DL469" s="561"/>
      <c r="DM469" s="561"/>
      <c r="DN469" s="561"/>
      <c r="DO469" s="561"/>
      <c r="DP469" s="561"/>
      <c r="DQ469" s="561"/>
      <c r="DR469" s="561"/>
      <c r="DS469" s="561"/>
      <c r="DT469" s="561"/>
      <c r="DU469" s="561"/>
      <c r="DV469" s="561"/>
      <c r="DW469" s="561"/>
      <c r="DX469" s="561"/>
      <c r="DY469" s="561"/>
      <c r="DZ469" s="561"/>
      <c r="EA469" s="561"/>
      <c r="EB469" s="561"/>
      <c r="EC469" s="561"/>
      <c r="ED469" s="561"/>
      <c r="EE469" s="561"/>
      <c r="EF469" s="561"/>
      <c r="EG469" s="561"/>
      <c r="EH469" s="561"/>
      <c r="EI469" s="561"/>
      <c r="EJ469" s="561"/>
      <c r="EK469" s="561"/>
      <c r="EL469" s="561"/>
      <c r="EM469" s="561"/>
      <c r="EN469" s="561"/>
      <c r="EO469" s="561"/>
      <c r="EP469" s="561"/>
      <c r="EQ469" s="561"/>
      <c r="ER469" s="561"/>
      <c r="ES469" s="561"/>
      <c r="ET469" s="561"/>
      <c r="EU469" s="561"/>
      <c r="EV469" s="561"/>
      <c r="EW469" s="561"/>
      <c r="EX469" s="561"/>
      <c r="EY469" s="561"/>
      <c r="EZ469" s="561"/>
      <c r="FA469" s="561"/>
      <c r="FB469" s="561"/>
      <c r="FC469" s="561"/>
      <c r="FD469" s="561"/>
      <c r="FE469" s="561"/>
      <c r="FF469" s="561"/>
      <c r="FG469" s="561"/>
      <c r="FH469" s="561"/>
      <c r="FI469" s="561"/>
      <c r="FJ469" s="561"/>
      <c r="FK469" s="561"/>
      <c r="FL469" s="561"/>
      <c r="FM469" s="561"/>
      <c r="FN469" s="561"/>
      <c r="FO469" s="561"/>
      <c r="FP469" s="561"/>
      <c r="FQ469" s="561"/>
      <c r="FR469" s="561"/>
      <c r="FS469" s="561"/>
      <c r="FT469" s="561"/>
      <c r="FU469" s="561"/>
      <c r="FV469" s="561"/>
      <c r="FW469" s="561"/>
      <c r="FX469" s="561"/>
      <c r="FY469" s="561"/>
      <c r="FZ469" s="561"/>
      <c r="GA469" s="561"/>
      <c r="GB469" s="561"/>
      <c r="GC469" s="561"/>
      <c r="GD469" s="561"/>
      <c r="GE469" s="561"/>
      <c r="GF469" s="561"/>
      <c r="GG469" s="561"/>
      <c r="GH469" s="561"/>
      <c r="GI469" s="561"/>
      <c r="GJ469" s="561"/>
      <c r="GK469" s="561"/>
      <c r="GL469" s="561"/>
      <c r="GM469" s="561"/>
      <c r="GN469" s="561"/>
      <c r="GO469" s="561"/>
      <c r="GP469" s="561"/>
      <c r="GQ469" s="561"/>
      <c r="GR469" s="561"/>
      <c r="GS469" s="561"/>
      <c r="GT469" s="561"/>
      <c r="GU469" s="561"/>
      <c r="GV469" s="561"/>
      <c r="GW469" s="561"/>
      <c r="GX469" s="561"/>
      <c r="GY469" s="561"/>
      <c r="GZ469" s="561"/>
      <c r="HA469" s="561"/>
      <c r="HB469" s="561"/>
      <c r="HC469" s="561"/>
      <c r="HD469" s="561"/>
      <c r="HE469" s="561"/>
      <c r="HF469" s="561"/>
      <c r="HG469" s="561"/>
      <c r="HH469" s="561"/>
      <c r="HI469" s="561"/>
      <c r="HJ469" s="561"/>
      <c r="HK469" s="561"/>
      <c r="HL469" s="561"/>
      <c r="HM469" s="561"/>
      <c r="HN469" s="561"/>
      <c r="HO469" s="561"/>
      <c r="HP469" s="561"/>
      <c r="HQ469" s="561"/>
      <c r="HR469" s="561"/>
      <c r="HS469" s="561"/>
      <c r="HT469" s="561"/>
      <c r="HU469" s="561"/>
      <c r="HV469" s="561"/>
      <c r="HW469" s="561"/>
      <c r="HX469" s="561"/>
      <c r="HY469" s="561"/>
      <c r="HZ469" s="561"/>
      <c r="IA469" s="561"/>
      <c r="IB469" s="561"/>
      <c r="IC469" s="561"/>
      <c r="ID469" s="561"/>
      <c r="IE469" s="561"/>
      <c r="IF469" s="561"/>
      <c r="IG469" s="561"/>
      <c r="IH469" s="561"/>
      <c r="II469" s="561"/>
      <c r="IJ469" s="561"/>
      <c r="IK469" s="561"/>
      <c r="IL469" s="561"/>
      <c r="IM469" s="561"/>
      <c r="IN469" s="561"/>
      <c r="IO469" s="561"/>
      <c r="IP469" s="561"/>
      <c r="IQ469" s="561"/>
      <c r="IR469" s="561"/>
      <c r="IS469" s="561"/>
      <c r="IT469" s="561"/>
      <c r="IU469" s="561"/>
    </row>
    <row r="470" spans="1:255" ht="14.25" customHeight="1" thickBot="1" x14ac:dyDescent="0.3">
      <c r="A470" s="572"/>
      <c r="B470" s="573"/>
      <c r="C470" s="640"/>
      <c r="D470" s="575"/>
      <c r="E470" s="575"/>
      <c r="F470" s="575"/>
      <c r="G470" s="575"/>
      <c r="H470" s="575"/>
      <c r="I470" s="575"/>
      <c r="J470" s="575"/>
      <c r="K470" s="575"/>
      <c r="L470" s="575"/>
      <c r="M470" s="575"/>
      <c r="N470" s="575"/>
      <c r="O470" s="641"/>
    </row>
    <row r="471" spans="1:255" ht="16.5" customHeight="1" x14ac:dyDescent="0.25">
      <c r="A471" s="642"/>
      <c r="B471" s="643" t="s">
        <v>102</v>
      </c>
      <c r="C471" s="644"/>
      <c r="D471" s="275">
        <f>D11</f>
        <v>7.1446577953096675E+25</v>
      </c>
      <c r="E471" s="275">
        <f t="shared" ref="E471:L471" si="118">E11</f>
        <v>6.1101544263016977E+25</v>
      </c>
      <c r="F471" s="275">
        <f t="shared" si="118"/>
        <v>4.999200301027202E+24</v>
      </c>
      <c r="G471" s="275">
        <f t="shared" si="118"/>
        <v>6.6100744564044152E+25</v>
      </c>
      <c r="H471" s="275">
        <f t="shared" si="118"/>
        <v>0</v>
      </c>
      <c r="I471" s="275">
        <f t="shared" si="118"/>
        <v>0</v>
      </c>
      <c r="J471" s="275">
        <f t="shared" si="118"/>
        <v>0</v>
      </c>
      <c r="K471" s="275">
        <f t="shared" si="118"/>
        <v>5.3085628451779344E+16</v>
      </c>
      <c r="L471" s="275">
        <f t="shared" si="118"/>
        <v>0</v>
      </c>
      <c r="M471" s="275">
        <f>M11</f>
        <v>5.3085628451779344E+16</v>
      </c>
      <c r="N471" s="275">
        <f>N11</f>
        <v>6.6100744617129802E+25</v>
      </c>
      <c r="O471" s="645">
        <f>O11</f>
        <v>5.3458333359668059E+24</v>
      </c>
    </row>
    <row r="472" spans="1:255" ht="16.5" customHeight="1" thickBot="1" x14ac:dyDescent="0.3">
      <c r="A472" s="646"/>
      <c r="B472" s="647"/>
      <c r="C472" s="648"/>
      <c r="D472" s="649"/>
      <c r="E472" s="649"/>
      <c r="F472" s="649"/>
      <c r="G472" s="649"/>
      <c r="H472" s="649"/>
      <c r="I472" s="649"/>
      <c r="J472" s="649"/>
      <c r="K472" s="649"/>
      <c r="L472" s="649"/>
      <c r="M472" s="649"/>
      <c r="N472" s="649"/>
      <c r="O472" s="650"/>
    </row>
    <row r="473" spans="1:255" ht="13.5" x14ac:dyDescent="0.25"/>
    <row r="474" spans="1:255" s="652" customFormat="1" ht="14.25" customHeight="1" x14ac:dyDescent="0.25">
      <c r="A474" s="651"/>
      <c r="C474" s="561"/>
      <c r="D474" s="653"/>
      <c r="E474" s="653"/>
      <c r="F474" s="653"/>
      <c r="G474" s="653"/>
      <c r="H474" s="653"/>
      <c r="I474" s="653"/>
      <c r="J474" s="653"/>
      <c r="K474" s="821" t="s">
        <v>602</v>
      </c>
      <c r="L474" s="821"/>
      <c r="M474" s="821"/>
      <c r="N474" s="653"/>
      <c r="O474" s="653"/>
      <c r="Q474" s="563"/>
    </row>
    <row r="475" spans="1:255" s="652" customFormat="1" ht="15.75" customHeight="1" x14ac:dyDescent="0.25">
      <c r="A475" s="651"/>
      <c r="C475" s="654" t="s">
        <v>558</v>
      </c>
      <c r="D475" s="653"/>
      <c r="E475" s="653"/>
      <c r="F475" s="653"/>
      <c r="G475" s="653"/>
      <c r="H475" s="653"/>
      <c r="I475" s="653"/>
      <c r="J475" s="653"/>
      <c r="K475" s="655"/>
      <c r="L475" s="655"/>
      <c r="M475" s="655"/>
      <c r="Q475" s="563"/>
    </row>
    <row r="476" spans="1:255" s="652" customFormat="1" ht="13.5" customHeight="1" x14ac:dyDescent="0.25">
      <c r="A476" s="651"/>
      <c r="C476" s="654"/>
      <c r="D476" s="653"/>
      <c r="E476" s="653"/>
      <c r="F476" s="653"/>
      <c r="J476" s="653"/>
      <c r="K476" s="655"/>
      <c r="L476" s="655"/>
      <c r="M476" s="655"/>
      <c r="Q476" s="563"/>
    </row>
    <row r="477" spans="1:255" s="652" customFormat="1" ht="13.5" customHeight="1" x14ac:dyDescent="0.25">
      <c r="A477" s="651"/>
      <c r="C477" s="656" t="s">
        <v>280</v>
      </c>
      <c r="D477" s="653"/>
      <c r="E477" s="653"/>
      <c r="F477" s="653"/>
      <c r="H477" s="653"/>
      <c r="I477" s="653"/>
      <c r="J477" s="653"/>
      <c r="K477" s="821" t="s">
        <v>559</v>
      </c>
      <c r="L477" s="821"/>
      <c r="M477" s="821"/>
      <c r="Q477" s="563"/>
    </row>
    <row r="478" spans="1:255" s="652" customFormat="1" ht="12" customHeight="1" x14ac:dyDescent="0.25">
      <c r="A478" s="651"/>
      <c r="C478" s="654"/>
      <c r="D478" s="653"/>
      <c r="E478" s="653"/>
      <c r="F478" s="653"/>
      <c r="G478" s="653"/>
      <c r="H478" s="653"/>
      <c r="I478" s="653"/>
      <c r="J478" s="653"/>
      <c r="K478" s="655"/>
      <c r="L478" s="655"/>
      <c r="M478" s="655"/>
      <c r="Q478" s="563"/>
    </row>
    <row r="479" spans="1:255" s="652" customFormat="1" ht="13.5" customHeight="1" x14ac:dyDescent="0.25">
      <c r="A479" s="651"/>
      <c r="C479" s="654"/>
      <c r="D479" s="653"/>
      <c r="E479" s="653"/>
      <c r="F479" s="653"/>
      <c r="G479" s="653"/>
      <c r="H479" s="653"/>
      <c r="I479" s="653"/>
      <c r="J479" s="653"/>
      <c r="K479" s="655"/>
      <c r="L479" s="655"/>
      <c r="M479" s="655"/>
      <c r="Q479" s="563"/>
    </row>
    <row r="480" spans="1:255" s="652" customFormat="1" ht="10.5" customHeight="1" x14ac:dyDescent="0.25">
      <c r="A480" s="651"/>
      <c r="C480" s="654"/>
      <c r="D480" s="653"/>
      <c r="E480" s="653"/>
      <c r="F480" s="653"/>
      <c r="G480" s="653"/>
      <c r="H480" s="653"/>
      <c r="I480" s="653"/>
      <c r="J480" s="653"/>
      <c r="K480" s="655"/>
      <c r="L480" s="655"/>
      <c r="M480" s="655"/>
      <c r="Q480" s="563"/>
    </row>
    <row r="481" spans="1:17" s="652" customFormat="1" ht="15.75" customHeight="1" x14ac:dyDescent="0.25">
      <c r="A481" s="651"/>
      <c r="C481" s="657" t="s">
        <v>603</v>
      </c>
      <c r="D481" s="658"/>
      <c r="E481" s="658"/>
      <c r="F481" s="653"/>
      <c r="G481" s="653"/>
      <c r="H481" s="653"/>
      <c r="I481" s="653"/>
      <c r="J481" s="653"/>
      <c r="K481" s="830" t="s">
        <v>561</v>
      </c>
      <c r="L481" s="830"/>
      <c r="M481" s="830"/>
      <c r="Q481" s="563"/>
    </row>
    <row r="482" spans="1:17" s="652" customFormat="1" ht="17.25" customHeight="1" x14ac:dyDescent="0.25">
      <c r="A482" s="651"/>
      <c r="C482" s="654" t="s">
        <v>604</v>
      </c>
      <c r="D482" s="653"/>
      <c r="E482" s="653"/>
      <c r="F482" s="653"/>
      <c r="G482" s="653"/>
      <c r="H482" s="653"/>
      <c r="I482" s="653"/>
      <c r="J482" s="653"/>
      <c r="K482" s="821" t="s">
        <v>563</v>
      </c>
      <c r="L482" s="821"/>
      <c r="M482" s="821"/>
      <c r="Q482" s="563"/>
    </row>
  </sheetData>
  <sortState ref="A11:IU463">
    <sortCondition ref="B11:B463"/>
  </sortState>
  <mergeCells count="14">
    <mergeCell ref="K481:M481"/>
    <mergeCell ref="K482:M482"/>
    <mergeCell ref="H7:J7"/>
    <mergeCell ref="K7:M7"/>
    <mergeCell ref="N7:N8"/>
    <mergeCell ref="O7:O8"/>
    <mergeCell ref="K474:M474"/>
    <mergeCell ref="K477:M477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82"/>
  <sheetViews>
    <sheetView topLeftCell="A405" zoomScale="110" zoomScaleNormal="110" workbookViewId="0">
      <selection activeCell="N421" sqref="N421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x14ac:dyDescent="0.3">
      <c r="A2" s="553"/>
      <c r="B2" s="554" t="s">
        <v>280</v>
      </c>
      <c r="C2" s="554"/>
      <c r="D2" s="822" t="s">
        <v>588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285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605</v>
      </c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D12+D183+D255+D318+D376+D420+D430+D451</f>
        <v>7.1446577953096675E+25</v>
      </c>
      <c r="E11" s="580">
        <f t="shared" si="0"/>
        <v>6.6126905399954485E+25</v>
      </c>
      <c r="F11" s="580">
        <f t="shared" si="0"/>
        <v>5.0003146973570886E+24</v>
      </c>
      <c r="G11" s="580">
        <f t="shared" si="0"/>
        <v>7.1127220097311534E+25</v>
      </c>
      <c r="H11" s="580">
        <f t="shared" si="0"/>
        <v>0</v>
      </c>
      <c r="I11" s="580">
        <f t="shared" si="0"/>
        <v>169400000</v>
      </c>
      <c r="J11" s="580">
        <f t="shared" si="0"/>
        <v>169400000</v>
      </c>
      <c r="K11" s="580">
        <f t="shared" si="0"/>
        <v>5.5044713366531136E+16</v>
      </c>
      <c r="L11" s="580">
        <f t="shared" si="0"/>
        <v>15237883950000</v>
      </c>
      <c r="M11" s="580">
        <f t="shared" si="0"/>
        <v>5.5059951250481136E+16</v>
      </c>
      <c r="N11" s="580">
        <f t="shared" si="0"/>
        <v>7.1127220152371494E+25</v>
      </c>
      <c r="O11" s="581">
        <f t="shared" si="0"/>
        <v>3.193578007250755E+23</v>
      </c>
      <c r="Q11" s="583">
        <f>(N11/D11)*100</f>
        <v>99.553011760850424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D13+D46+D84+D98+D102+D133+D137+D157</f>
        <v>7.1446577953096675E+25</v>
      </c>
      <c r="E12" s="580">
        <f t="shared" si="1"/>
        <v>6.6126905399954485E+25</v>
      </c>
      <c r="F12" s="580">
        <f t="shared" si="1"/>
        <v>5.0003146973570886E+24</v>
      </c>
      <c r="G12" s="580">
        <f t="shared" si="1"/>
        <v>7.1127220097311534E+25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5.504471334911264E+16</v>
      </c>
      <c r="L12" s="580">
        <f t="shared" si="1"/>
        <v>15237883950000</v>
      </c>
      <c r="M12" s="580">
        <f t="shared" si="1"/>
        <v>5.505995123306264E+16</v>
      </c>
      <c r="N12" s="580">
        <f t="shared" si="1"/>
        <v>7.1127220152371494E+25</v>
      </c>
      <c r="O12" s="581">
        <f t="shared" si="1"/>
        <v>3.193578007250755E+23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D14+D26+D36</f>
        <v>7.1446558848644107E+25</v>
      </c>
      <c r="E13" s="586">
        <f t="shared" si="2"/>
        <v>6.6126887717955383E+25</v>
      </c>
      <c r="F13" s="586">
        <f t="shared" si="2"/>
        <v>5.0003133602983004E+24</v>
      </c>
      <c r="G13" s="586">
        <f t="shared" si="2"/>
        <v>7.1127201078253636E+25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5.5044698633021104E+16</v>
      </c>
      <c r="L13" s="586">
        <f t="shared" si="2"/>
        <v>15237878400000</v>
      </c>
      <c r="M13" s="586">
        <f t="shared" si="2"/>
        <v>5.5059936511421104E+16</v>
      </c>
      <c r="N13" s="586">
        <f t="shared" si="2"/>
        <v>7.1127201133313588E+25</v>
      </c>
      <c r="O13" s="587">
        <f t="shared" si="2"/>
        <v>3.1935771533041938E+23</v>
      </c>
      <c r="Q13" s="583">
        <f t="shared" ref="Q13:Q34" si="3">(N13/D13)*100</f>
        <v>99.553011760850424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7.140236419138232E+25</v>
      </c>
      <c r="E14" s="586">
        <f t="shared" si="4"/>
        <v>6.6085983646638602E+25</v>
      </c>
      <c r="F14" s="586">
        <f t="shared" si="4"/>
        <v>4.9972203193076487E+24</v>
      </c>
      <c r="G14" s="586">
        <f t="shared" si="4"/>
        <v>7.10832039659462E+25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5.5010649675617552E+16</v>
      </c>
      <c r="L14" s="586">
        <f t="shared" si="4"/>
        <v>15228453600000</v>
      </c>
      <c r="M14" s="586">
        <f t="shared" si="4"/>
        <v>5.5025878129217552E+16</v>
      </c>
      <c r="N14" s="586">
        <f t="shared" si="4"/>
        <v>7.1083204020972092E+25</v>
      </c>
      <c r="O14" s="587">
        <f t="shared" si="4"/>
        <v>3.1916017041012683E+23</v>
      </c>
      <c r="Q14" s="583">
        <f t="shared" si="3"/>
        <v>99.553011760850424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6" si="5">SUM(D16:D23)</f>
        <v>3.5588817298811258E+25</v>
      </c>
      <c r="E15" s="586">
        <f t="shared" si="5"/>
        <v>3.2938993332328733E+25</v>
      </c>
      <c r="F15" s="586">
        <f t="shared" si="5"/>
        <v>2.4907461112780863E+24</v>
      </c>
      <c r="G15" s="586">
        <f t="shared" si="5"/>
        <v>3.5429739443606791E+25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2.7418755423736352E+16</v>
      </c>
      <c r="L15" s="586">
        <f t="shared" si="5"/>
        <v>7590261600000</v>
      </c>
      <c r="M15" s="586">
        <f t="shared" si="5"/>
        <v>2.7426345685336352E+16</v>
      </c>
      <c r="N15" s="586">
        <f t="shared" si="5"/>
        <v>3.5429739471033138E+25</v>
      </c>
      <c r="O15" s="587">
        <f t="shared" si="5"/>
        <v>1.5907782777806611E+23</v>
      </c>
      <c r="P15" s="590"/>
      <c r="Q15" s="583">
        <f t="shared" si="3"/>
        <v>99.553011760850424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si="5"/>
        <v>1.7906773446285533E+25</v>
      </c>
      <c r="E16" s="586">
        <f t="shared" si="5"/>
        <v>1.6573495157154938E+25</v>
      </c>
      <c r="F16" s="586">
        <f t="shared" si="5"/>
        <v>1.253237104014782E+24</v>
      </c>
      <c r="G16" s="586">
        <f t="shared" si="5"/>
        <v>1.7826732261169713E+25</v>
      </c>
      <c r="H16" s="586">
        <f t="shared" si="5"/>
        <v>0</v>
      </c>
      <c r="I16" s="586">
        <f t="shared" si="5"/>
        <v>0</v>
      </c>
      <c r="J16" s="586">
        <f t="shared" si="5"/>
        <v>0</v>
      </c>
      <c r="K16" s="586">
        <f t="shared" si="5"/>
        <v>1.37959471259406E+16</v>
      </c>
      <c r="L16" s="586">
        <f t="shared" si="5"/>
        <v>3819096000000</v>
      </c>
      <c r="M16" s="586">
        <f t="shared" si="5"/>
        <v>1.37997662219406E+16</v>
      </c>
      <c r="N16" s="586">
        <f t="shared" si="5"/>
        <v>1.7826732274969479E+25</v>
      </c>
      <c r="O16" s="587">
        <f t="shared" si="5"/>
        <v>8.0041171316030378E+22</v>
      </c>
      <c r="Q16" s="583">
        <f t="shared" si="3"/>
        <v>99.553011760850424</v>
      </c>
    </row>
    <row r="17" spans="1:18" ht="16.5" customHeight="1" x14ac:dyDescent="0.25">
      <c r="A17" s="584" t="s">
        <v>166</v>
      </c>
      <c r="B17" s="585" t="s">
        <v>320</v>
      </c>
      <c r="C17" s="579" t="s">
        <v>321</v>
      </c>
      <c r="D17" s="586">
        <f t="shared" ref="D17:O17" si="6">D18+D34+D38+D46</f>
        <v>6.0480948704259987E+24</v>
      </c>
      <c r="E17" s="586">
        <f t="shared" si="6"/>
        <v>5.5977740124819463E+24</v>
      </c>
      <c r="F17" s="586">
        <f t="shared" si="6"/>
        <v>4.232865805197096E+23</v>
      </c>
      <c r="G17" s="586">
        <f t="shared" si="6"/>
        <v>6.0210605930016505E+24</v>
      </c>
      <c r="H17" s="586">
        <f t="shared" si="6"/>
        <v>0</v>
      </c>
      <c r="I17" s="586">
        <f t="shared" si="6"/>
        <v>0</v>
      </c>
      <c r="J17" s="586">
        <f t="shared" si="6"/>
        <v>0</v>
      </c>
      <c r="K17" s="586">
        <f t="shared" si="6"/>
        <v>4659644409931350</v>
      </c>
      <c r="L17" s="586">
        <f t="shared" si="6"/>
        <v>1289916000000</v>
      </c>
      <c r="M17" s="586">
        <f t="shared" si="6"/>
        <v>4660934325931350</v>
      </c>
      <c r="N17" s="586">
        <f t="shared" si="6"/>
        <v>6.0210605976625866E+24</v>
      </c>
      <c r="O17" s="587">
        <f t="shared" si="6"/>
        <v>2.7034272763404498E+22</v>
      </c>
      <c r="P17" s="588"/>
      <c r="Q17" s="583">
        <f t="shared" si="3"/>
        <v>99.553011760850438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7">SUM(D19:D32)</f>
        <v>6.041704084809673E+24</v>
      </c>
      <c r="E18" s="586">
        <f t="shared" si="7"/>
        <v>5.5918590633270733E+24</v>
      </c>
      <c r="F18" s="586">
        <f t="shared" si="7"/>
        <v>4.2283931012327494E+23</v>
      </c>
      <c r="G18" s="586">
        <f t="shared" si="7"/>
        <v>6.0146983734503437E+24</v>
      </c>
      <c r="H18" s="586">
        <f t="shared" si="7"/>
        <v>0</v>
      </c>
      <c r="I18" s="586">
        <f t="shared" si="7"/>
        <v>0</v>
      </c>
      <c r="J18" s="586">
        <f t="shared" si="7"/>
        <v>0</v>
      </c>
      <c r="K18" s="586">
        <f t="shared" si="7"/>
        <v>4654720772077050</v>
      </c>
      <c r="L18" s="586">
        <f t="shared" si="7"/>
        <v>1288555200000</v>
      </c>
      <c r="M18" s="586">
        <f t="shared" si="7"/>
        <v>4656009327277050</v>
      </c>
      <c r="N18" s="586">
        <f t="shared" si="7"/>
        <v>6.0146983781063546E+24</v>
      </c>
      <c r="O18" s="587">
        <f t="shared" si="7"/>
        <v>2.7005706703310269E+22</v>
      </c>
      <c r="P18" s="590"/>
      <c r="Q18" s="583">
        <f t="shared" si="3"/>
        <v>99.553011760850424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8">SUM(D20:D21)</f>
        <v>2.5503924979444922E+24</v>
      </c>
      <c r="E19" s="586">
        <f t="shared" si="8"/>
        <v>2.3604988269003498E+24</v>
      </c>
      <c r="F19" s="586">
        <f t="shared" si="8"/>
        <v>1.7849371456073176E+23</v>
      </c>
      <c r="G19" s="586">
        <f t="shared" si="8"/>
        <v>2.538992541461081E+24</v>
      </c>
      <c r="H19" s="586">
        <f t="shared" si="8"/>
        <v>0</v>
      </c>
      <c r="I19" s="586">
        <f t="shared" si="8"/>
        <v>0</v>
      </c>
      <c r="J19" s="586">
        <f t="shared" si="8"/>
        <v>0</v>
      </c>
      <c r="K19" s="586">
        <f t="shared" si="8"/>
        <v>1964903393379600</v>
      </c>
      <c r="L19" s="586">
        <f t="shared" si="8"/>
        <v>543938400000</v>
      </c>
      <c r="M19" s="586">
        <f t="shared" si="8"/>
        <v>1965447331779600</v>
      </c>
      <c r="N19" s="586">
        <f t="shared" si="8"/>
        <v>2.5389925434265278E+24</v>
      </c>
      <c r="O19" s="587">
        <f t="shared" si="8"/>
        <v>1.1399954517961388E+22</v>
      </c>
      <c r="P19" s="590"/>
      <c r="Q19" s="583">
        <f t="shared" si="3"/>
        <v>99.553011760850438</v>
      </c>
      <c r="R19" s="590"/>
    </row>
    <row r="20" spans="1:18" ht="16.5" customHeight="1" x14ac:dyDescent="0.25">
      <c r="A20" s="589">
        <v>6</v>
      </c>
      <c r="B20" s="579" t="s">
        <v>341</v>
      </c>
      <c r="C20" s="601" t="s">
        <v>342</v>
      </c>
      <c r="D20" s="586">
        <f t="shared" ref="D20:O20" si="9">SUM(D21:D26)</f>
        <v>1.6752917104341269E+24</v>
      </c>
      <c r="E20" s="586">
        <f t="shared" si="9"/>
        <v>1.5505551088245496E+24</v>
      </c>
      <c r="F20" s="586">
        <f t="shared" si="9"/>
        <v>1.172482434014348E+23</v>
      </c>
      <c r="G20" s="586">
        <f t="shared" si="9"/>
        <v>1.6678033522259843E+24</v>
      </c>
      <c r="H20" s="586">
        <f t="shared" si="9"/>
        <v>0</v>
      </c>
      <c r="I20" s="586">
        <f t="shared" si="9"/>
        <v>0</v>
      </c>
      <c r="J20" s="586">
        <f t="shared" si="9"/>
        <v>0</v>
      </c>
      <c r="K20" s="586">
        <f t="shared" si="9"/>
        <v>1290697948014750</v>
      </c>
      <c r="L20" s="586">
        <f t="shared" si="9"/>
        <v>357300000000</v>
      </c>
      <c r="M20" s="586">
        <f t="shared" si="9"/>
        <v>1291055248014750</v>
      </c>
      <c r="N20" s="586">
        <f t="shared" si="9"/>
        <v>1.6678033535170386E+24</v>
      </c>
      <c r="O20" s="587">
        <f t="shared" si="9"/>
        <v>7.4883569170859636E+21</v>
      </c>
      <c r="P20" s="590"/>
      <c r="Q20" s="583">
        <f t="shared" si="3"/>
        <v>99.553011760850424</v>
      </c>
      <c r="R20" s="590"/>
    </row>
    <row r="21" spans="1:18" ht="16.5" customHeight="1" x14ac:dyDescent="0.25">
      <c r="A21" s="589">
        <v>7</v>
      </c>
      <c r="B21" s="579" t="s">
        <v>343</v>
      </c>
      <c r="C21" s="579" t="s">
        <v>344</v>
      </c>
      <c r="D21" s="586">
        <f t="shared" ref="D21:O21" si="10">SUM(D22:D28)</f>
        <v>8.7510078751036522E+23</v>
      </c>
      <c r="E21" s="586">
        <f t="shared" si="10"/>
        <v>8.0994371807580017E+23</v>
      </c>
      <c r="F21" s="586">
        <f t="shared" si="10"/>
        <v>6.1245471159296956E+22</v>
      </c>
      <c r="G21" s="586">
        <f t="shared" si="10"/>
        <v>8.7118918923509688E+23</v>
      </c>
      <c r="H21" s="586">
        <f t="shared" si="10"/>
        <v>0</v>
      </c>
      <c r="I21" s="586">
        <f t="shared" si="10"/>
        <v>0</v>
      </c>
      <c r="J21" s="586">
        <f t="shared" si="10"/>
        <v>0</v>
      </c>
      <c r="K21" s="586">
        <f t="shared" si="10"/>
        <v>674205445364850</v>
      </c>
      <c r="L21" s="586">
        <f t="shared" si="10"/>
        <v>186638400000</v>
      </c>
      <c r="M21" s="586">
        <f t="shared" si="10"/>
        <v>674392083764850</v>
      </c>
      <c r="N21" s="586">
        <f t="shared" si="10"/>
        <v>8.7118918990948902E+23</v>
      </c>
      <c r="O21" s="587">
        <f t="shared" si="10"/>
        <v>3.9115976008754245E+21</v>
      </c>
      <c r="P21" s="590"/>
      <c r="Q21" s="583">
        <f t="shared" si="3"/>
        <v>99.553011760850467</v>
      </c>
      <c r="R21" s="590"/>
    </row>
    <row r="22" spans="1:18" ht="16.5" customHeight="1" x14ac:dyDescent="0.25">
      <c r="A22" s="611" t="s">
        <v>167</v>
      </c>
      <c r="B22" s="585" t="s">
        <v>345</v>
      </c>
      <c r="C22" s="601" t="s">
        <v>346</v>
      </c>
      <c r="D22" s="580">
        <f t="shared" ref="D22:O22" si="11">D23+D26</f>
        <v>2.6673030764125386E+23</v>
      </c>
      <c r="E22" s="580">
        <f t="shared" si="11"/>
        <v>2.4687046358291647E+23</v>
      </c>
      <c r="F22" s="580">
        <f t="shared" si="11"/>
        <v>1.8667590747379277E+22</v>
      </c>
      <c r="G22" s="580">
        <f t="shared" si="11"/>
        <v>2.6553805433029567E+23</v>
      </c>
      <c r="H22" s="580">
        <f t="shared" si="11"/>
        <v>0</v>
      </c>
      <c r="I22" s="580">
        <f t="shared" si="11"/>
        <v>0</v>
      </c>
      <c r="J22" s="580">
        <f t="shared" si="11"/>
        <v>0</v>
      </c>
      <c r="K22" s="580">
        <f t="shared" si="11"/>
        <v>205497500883300</v>
      </c>
      <c r="L22" s="580">
        <f t="shared" si="11"/>
        <v>56887200000</v>
      </c>
      <c r="M22" s="580">
        <f t="shared" si="11"/>
        <v>205554388083300</v>
      </c>
      <c r="N22" s="580">
        <f t="shared" si="11"/>
        <v>2.6553805453585002E+23</v>
      </c>
      <c r="O22" s="581">
        <f t="shared" si="11"/>
        <v>1.1922531054035128E+21</v>
      </c>
      <c r="P22" s="590"/>
      <c r="Q22" s="583">
        <f t="shared" si="3"/>
        <v>99.553011760850438</v>
      </c>
      <c r="R22" s="590"/>
    </row>
    <row r="23" spans="1:18" ht="16.5" customHeight="1" x14ac:dyDescent="0.25">
      <c r="A23" s="589">
        <v>8</v>
      </c>
      <c r="B23" s="579" t="s">
        <v>347</v>
      </c>
      <c r="C23" s="601" t="s">
        <v>348</v>
      </c>
      <c r="D23" s="586">
        <f t="shared" ref="D23:O23" si="12">SUM(D24:D24)</f>
        <v>2.2472959375981143E+23</v>
      </c>
      <c r="E23" s="586">
        <f t="shared" si="12"/>
        <v>2.0799698198115248E+23</v>
      </c>
      <c r="F23" s="586">
        <f t="shared" si="12"/>
        <v>1.5728096751477351E+22</v>
      </c>
      <c r="G23" s="586">
        <f t="shared" si="12"/>
        <v>2.2372507873262975E+23</v>
      </c>
      <c r="H23" s="586">
        <f t="shared" si="12"/>
        <v>0</v>
      </c>
      <c r="I23" s="586">
        <f t="shared" si="12"/>
        <v>0</v>
      </c>
      <c r="J23" s="586">
        <f t="shared" si="12"/>
        <v>0</v>
      </c>
      <c r="K23" s="586">
        <f t="shared" si="12"/>
        <v>173138828144850</v>
      </c>
      <c r="L23" s="586">
        <f t="shared" si="12"/>
        <v>47930400000</v>
      </c>
      <c r="M23" s="586">
        <f t="shared" si="12"/>
        <v>173186758544850</v>
      </c>
      <c r="N23" s="586">
        <f t="shared" si="12"/>
        <v>2.2372507890581649E+23</v>
      </c>
      <c r="O23" s="587">
        <f t="shared" si="12"/>
        <v>1.0045148539946602E+21</v>
      </c>
      <c r="P23" s="590"/>
      <c r="Q23" s="583">
        <f t="shared" si="3"/>
        <v>99.553011760850438</v>
      </c>
      <c r="R23" s="590"/>
    </row>
    <row r="24" spans="1:18" ht="16.5" customHeight="1" x14ac:dyDescent="0.25">
      <c r="A24" s="589">
        <v>9</v>
      </c>
      <c r="B24" s="579" t="s">
        <v>350</v>
      </c>
      <c r="C24" s="601" t="s">
        <v>351</v>
      </c>
      <c r="D24" s="586">
        <f t="shared" ref="D24:O24" si="13">SUM(D25:D32)</f>
        <v>2.2472959375981143E+23</v>
      </c>
      <c r="E24" s="586">
        <f t="shared" si="13"/>
        <v>2.0799698198115248E+23</v>
      </c>
      <c r="F24" s="586">
        <f t="shared" si="13"/>
        <v>1.5728096751477351E+22</v>
      </c>
      <c r="G24" s="586">
        <f t="shared" si="13"/>
        <v>2.2372507873262975E+23</v>
      </c>
      <c r="H24" s="586">
        <f t="shared" si="13"/>
        <v>0</v>
      </c>
      <c r="I24" s="586">
        <f t="shared" si="13"/>
        <v>0</v>
      </c>
      <c r="J24" s="586">
        <f t="shared" si="13"/>
        <v>0</v>
      </c>
      <c r="K24" s="586">
        <f t="shared" si="13"/>
        <v>173138828144850</v>
      </c>
      <c r="L24" s="586">
        <f t="shared" si="13"/>
        <v>47930400000</v>
      </c>
      <c r="M24" s="586">
        <f t="shared" si="13"/>
        <v>173186758544850</v>
      </c>
      <c r="N24" s="586">
        <f t="shared" si="13"/>
        <v>2.2372507890581649E+23</v>
      </c>
      <c r="O24" s="587">
        <f t="shared" si="13"/>
        <v>1.0045148539946602E+21</v>
      </c>
      <c r="P24" s="590"/>
      <c r="Q24" s="583">
        <f t="shared" si="3"/>
        <v>99.553011760850438</v>
      </c>
      <c r="R24" s="590"/>
    </row>
    <row r="25" spans="1:18" ht="16.5" customHeight="1" x14ac:dyDescent="0.25">
      <c r="A25" s="611" t="s">
        <v>168</v>
      </c>
      <c r="B25" s="585" t="s">
        <v>353</v>
      </c>
      <c r="C25" s="601" t="s">
        <v>354</v>
      </c>
      <c r="D25" s="580">
        <f t="shared" ref="D25:O25" si="14">D26</f>
        <v>4.2000713881442446E+22</v>
      </c>
      <c r="E25" s="580">
        <f t="shared" si="14"/>
        <v>3.8873481601763997E+22</v>
      </c>
      <c r="F25" s="580">
        <f t="shared" si="14"/>
        <v>2.939493995901927E+21</v>
      </c>
      <c r="G25" s="580">
        <f t="shared" si="14"/>
        <v>4.1812975597665917E+22</v>
      </c>
      <c r="H25" s="580">
        <f t="shared" si="14"/>
        <v>0</v>
      </c>
      <c r="I25" s="580">
        <f t="shared" si="14"/>
        <v>0</v>
      </c>
      <c r="J25" s="580">
        <f t="shared" si="14"/>
        <v>0</v>
      </c>
      <c r="K25" s="580">
        <f t="shared" si="14"/>
        <v>32358672738450</v>
      </c>
      <c r="L25" s="580">
        <f t="shared" si="14"/>
        <v>8956800000</v>
      </c>
      <c r="M25" s="580">
        <f t="shared" si="14"/>
        <v>32367629538450</v>
      </c>
      <c r="N25" s="580">
        <f t="shared" si="14"/>
        <v>4.1812975630033546E+22</v>
      </c>
      <c r="O25" s="581">
        <f t="shared" si="14"/>
        <v>1.8773825140885262E+20</v>
      </c>
      <c r="P25" s="588"/>
      <c r="Q25" s="583">
        <f t="shared" si="3"/>
        <v>99.553011760850453</v>
      </c>
      <c r="R25" s="588"/>
    </row>
    <row r="26" spans="1:18" s="590" customFormat="1" ht="13.5" x14ac:dyDescent="0.25">
      <c r="A26" s="589">
        <v>10</v>
      </c>
      <c r="B26" s="579" t="s">
        <v>355</v>
      </c>
      <c r="C26" s="613" t="s">
        <v>356</v>
      </c>
      <c r="D26" s="586">
        <f t="shared" ref="D26:O26" si="15">SUM(D27:D27)</f>
        <v>4.2000713881442446E+22</v>
      </c>
      <c r="E26" s="586">
        <f t="shared" si="15"/>
        <v>3.8873481601763997E+22</v>
      </c>
      <c r="F26" s="586">
        <f t="shared" si="15"/>
        <v>2.939493995901927E+21</v>
      </c>
      <c r="G26" s="586">
        <f t="shared" si="15"/>
        <v>4.1812975597665917E+22</v>
      </c>
      <c r="H26" s="586">
        <f t="shared" si="15"/>
        <v>0</v>
      </c>
      <c r="I26" s="586">
        <f t="shared" si="15"/>
        <v>0</v>
      </c>
      <c r="J26" s="586">
        <f t="shared" si="15"/>
        <v>0</v>
      </c>
      <c r="K26" s="586">
        <f t="shared" si="15"/>
        <v>32358672738450</v>
      </c>
      <c r="L26" s="586">
        <f t="shared" si="15"/>
        <v>8956800000</v>
      </c>
      <c r="M26" s="586">
        <f t="shared" si="15"/>
        <v>32367629538450</v>
      </c>
      <c r="N26" s="586">
        <f t="shared" si="15"/>
        <v>4.1812975630033546E+22</v>
      </c>
      <c r="O26" s="587">
        <f t="shared" si="15"/>
        <v>1.8773825140885262E+20</v>
      </c>
      <c r="Q26" s="583">
        <f t="shared" si="3"/>
        <v>99.553011760850453</v>
      </c>
    </row>
    <row r="27" spans="1:18" ht="16.5" customHeight="1" x14ac:dyDescent="0.25">
      <c r="A27" s="584" t="s">
        <v>361</v>
      </c>
      <c r="B27" s="585" t="s">
        <v>362</v>
      </c>
      <c r="C27" s="579" t="s">
        <v>363</v>
      </c>
      <c r="D27" s="586">
        <f t="shared" ref="D27:O27" si="16">D28+D31+D36+D41+D44+D47+D51</f>
        <v>4.2000713881442446E+22</v>
      </c>
      <c r="E27" s="586">
        <f t="shared" si="16"/>
        <v>3.8873481601763997E+22</v>
      </c>
      <c r="F27" s="586">
        <f t="shared" si="16"/>
        <v>2.939493995901927E+21</v>
      </c>
      <c r="G27" s="586">
        <f t="shared" si="16"/>
        <v>4.1812975597665917E+22</v>
      </c>
      <c r="H27" s="586">
        <f t="shared" si="16"/>
        <v>0</v>
      </c>
      <c r="I27" s="586">
        <f t="shared" si="16"/>
        <v>0</v>
      </c>
      <c r="J27" s="586">
        <f t="shared" si="16"/>
        <v>0</v>
      </c>
      <c r="K27" s="586">
        <f t="shared" si="16"/>
        <v>32358672738450</v>
      </c>
      <c r="L27" s="586">
        <f t="shared" si="16"/>
        <v>8956800000</v>
      </c>
      <c r="M27" s="586">
        <f t="shared" si="16"/>
        <v>32367629538450</v>
      </c>
      <c r="N27" s="586">
        <f t="shared" si="16"/>
        <v>4.1812975630033546E+22</v>
      </c>
      <c r="O27" s="587">
        <f t="shared" si="16"/>
        <v>1.8773825140885262E+20</v>
      </c>
      <c r="P27" s="590"/>
      <c r="Q27" s="583">
        <f t="shared" si="3"/>
        <v>99.553011760850453</v>
      </c>
      <c r="R27" s="590"/>
    </row>
    <row r="28" spans="1:18" ht="16.5" customHeight="1" x14ac:dyDescent="0.25">
      <c r="A28" s="589">
        <v>11</v>
      </c>
      <c r="B28" s="579" t="s">
        <v>364</v>
      </c>
      <c r="C28" s="601" t="s">
        <v>365</v>
      </c>
      <c r="D28" s="586">
        <f t="shared" ref="D28:O28" si="17">SUM(D29:D29)</f>
        <v>3.290915070516136E+22</v>
      </c>
      <c r="E28" s="586">
        <f t="shared" si="17"/>
        <v>3.0458845725286822E+22</v>
      </c>
      <c r="F28" s="586">
        <f t="shared" si="17"/>
        <v>2.30320492125719E+21</v>
      </c>
      <c r="G28" s="586">
        <f t="shared" si="17"/>
        <v>3.276205064654401E+22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25354269976500</v>
      </c>
      <c r="L28" s="586">
        <f t="shared" si="17"/>
        <v>7020000000</v>
      </c>
      <c r="M28" s="586">
        <f t="shared" si="17"/>
        <v>25361289976500</v>
      </c>
      <c r="N28" s="586">
        <f t="shared" si="17"/>
        <v>3.2762050671905293E+22</v>
      </c>
      <c r="O28" s="587">
        <f t="shared" si="17"/>
        <v>1.4710003325603411E+20</v>
      </c>
      <c r="P28" s="590"/>
      <c r="Q28" s="583">
        <f t="shared" si="3"/>
        <v>99.553011760850467</v>
      </c>
      <c r="R28" s="590"/>
    </row>
    <row r="29" spans="1:18" s="600" customFormat="1" ht="16.5" customHeight="1" x14ac:dyDescent="0.25">
      <c r="A29" s="589">
        <v>12</v>
      </c>
      <c r="B29" s="579" t="s">
        <v>367</v>
      </c>
      <c r="C29" s="601" t="s">
        <v>368</v>
      </c>
      <c r="D29" s="586">
        <f t="shared" ref="D29:O30" si="18">SUM(D30:D32)</f>
        <v>3.290915070516136E+22</v>
      </c>
      <c r="E29" s="586">
        <f t="shared" si="18"/>
        <v>3.0458845725286822E+22</v>
      </c>
      <c r="F29" s="586">
        <f t="shared" si="18"/>
        <v>2.30320492125719E+21</v>
      </c>
      <c r="G29" s="586">
        <f t="shared" si="18"/>
        <v>3.276205064654401E+22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25354269976500</v>
      </c>
      <c r="L29" s="586">
        <f t="shared" si="18"/>
        <v>7020000000</v>
      </c>
      <c r="M29" s="586">
        <f t="shared" si="18"/>
        <v>25361289976500</v>
      </c>
      <c r="N29" s="586">
        <f t="shared" si="18"/>
        <v>3.2762050671905293E+22</v>
      </c>
      <c r="O29" s="587">
        <f t="shared" si="18"/>
        <v>1.4710003325603411E+20</v>
      </c>
      <c r="P29" s="590"/>
      <c r="Q29" s="583">
        <f t="shared" si="3"/>
        <v>99.553011760850467</v>
      </c>
      <c r="R29" s="590"/>
    </row>
    <row r="30" spans="1:18" ht="16.5" customHeight="1" x14ac:dyDescent="0.25">
      <c r="A30" s="589">
        <v>13</v>
      </c>
      <c r="B30" s="579" t="s">
        <v>370</v>
      </c>
      <c r="C30" s="601" t="s">
        <v>371</v>
      </c>
      <c r="D30" s="586">
        <f t="shared" si="18"/>
        <v>1.9745490423096816E+22</v>
      </c>
      <c r="E30" s="586">
        <f t="shared" si="18"/>
        <v>1.8275307435172093E+22</v>
      </c>
      <c r="F30" s="586">
        <f t="shared" si="18"/>
        <v>1.3819229527543141E+21</v>
      </c>
      <c r="G30" s="586">
        <f t="shared" si="18"/>
        <v>1.9657230387926406E+22</v>
      </c>
      <c r="H30" s="586">
        <f t="shared" si="18"/>
        <v>0</v>
      </c>
      <c r="I30" s="586">
        <f t="shared" si="18"/>
        <v>0</v>
      </c>
      <c r="J30" s="586">
        <f t="shared" si="18"/>
        <v>0</v>
      </c>
      <c r="K30" s="586">
        <f t="shared" si="18"/>
        <v>15212561985900</v>
      </c>
      <c r="L30" s="586">
        <f t="shared" si="18"/>
        <v>4212000000</v>
      </c>
      <c r="M30" s="586">
        <f t="shared" si="18"/>
        <v>15216773985900</v>
      </c>
      <c r="N30" s="586">
        <f t="shared" si="18"/>
        <v>1.9657230403143178E+22</v>
      </c>
      <c r="O30" s="587">
        <f t="shared" si="18"/>
        <v>8.8260019953620451E+19</v>
      </c>
      <c r="P30" s="590"/>
      <c r="Q30" s="583">
        <f t="shared" si="3"/>
        <v>99.553011760850467</v>
      </c>
      <c r="R30" s="590"/>
    </row>
    <row r="31" spans="1:18" ht="16.5" customHeight="1" x14ac:dyDescent="0.25">
      <c r="A31" s="589">
        <v>14</v>
      </c>
      <c r="B31" s="579" t="s">
        <v>372</v>
      </c>
      <c r="C31" s="599" t="s">
        <v>373</v>
      </c>
      <c r="D31" s="586">
        <f t="shared" ref="D31:O32" si="19">SUM(D32:D32)</f>
        <v>6.581830141032272E+21</v>
      </c>
      <c r="E31" s="586">
        <f t="shared" si="19"/>
        <v>6.0917691450573644E+21</v>
      </c>
      <c r="F31" s="586">
        <f t="shared" si="19"/>
        <v>4.6064098425143801E+20</v>
      </c>
      <c r="G31" s="586">
        <f t="shared" si="19"/>
        <v>6.5524101293088021E+21</v>
      </c>
      <c r="H31" s="586">
        <f t="shared" si="19"/>
        <v>0</v>
      </c>
      <c r="I31" s="586">
        <f t="shared" si="19"/>
        <v>0</v>
      </c>
      <c r="J31" s="586">
        <f t="shared" si="19"/>
        <v>0</v>
      </c>
      <c r="K31" s="586">
        <f t="shared" si="19"/>
        <v>5070853995300</v>
      </c>
      <c r="L31" s="586">
        <f t="shared" si="19"/>
        <v>1404000000</v>
      </c>
      <c r="M31" s="586">
        <f t="shared" si="19"/>
        <v>5072257995300</v>
      </c>
      <c r="N31" s="586">
        <f t="shared" si="19"/>
        <v>6.5524101343810589E+21</v>
      </c>
      <c r="O31" s="587">
        <f t="shared" si="19"/>
        <v>2.942000665120682E+19</v>
      </c>
      <c r="P31" s="590"/>
      <c r="Q31" s="583">
        <f t="shared" si="3"/>
        <v>99.553011760850467</v>
      </c>
      <c r="R31" s="590"/>
    </row>
    <row r="32" spans="1:18" ht="16.5" customHeight="1" x14ac:dyDescent="0.25">
      <c r="A32" s="589">
        <v>15</v>
      </c>
      <c r="B32" s="579" t="s">
        <v>374</v>
      </c>
      <c r="C32" s="579" t="s">
        <v>375</v>
      </c>
      <c r="D32" s="586">
        <f t="shared" si="19"/>
        <v>6.581830141032272E+21</v>
      </c>
      <c r="E32" s="586">
        <f t="shared" si="19"/>
        <v>6.0917691450573644E+21</v>
      </c>
      <c r="F32" s="586">
        <f t="shared" si="19"/>
        <v>4.6064098425143801E+20</v>
      </c>
      <c r="G32" s="586">
        <f t="shared" si="19"/>
        <v>6.5524101293088021E+21</v>
      </c>
      <c r="H32" s="586">
        <f t="shared" si="19"/>
        <v>0</v>
      </c>
      <c r="I32" s="586">
        <f t="shared" si="19"/>
        <v>0</v>
      </c>
      <c r="J32" s="586">
        <f t="shared" si="19"/>
        <v>0</v>
      </c>
      <c r="K32" s="586">
        <f t="shared" si="19"/>
        <v>5070853995300</v>
      </c>
      <c r="L32" s="586">
        <f t="shared" si="19"/>
        <v>1404000000</v>
      </c>
      <c r="M32" s="586">
        <f t="shared" si="19"/>
        <v>5072257995300</v>
      </c>
      <c r="N32" s="586">
        <f t="shared" si="19"/>
        <v>6.5524101343810589E+21</v>
      </c>
      <c r="O32" s="587">
        <f t="shared" si="19"/>
        <v>2.942000665120682E+19</v>
      </c>
      <c r="P32" s="590"/>
      <c r="Q32" s="583">
        <f t="shared" si="3"/>
        <v>99.553011760850467</v>
      </c>
      <c r="R32" s="590"/>
    </row>
    <row r="33" spans="1:18" ht="16.5" customHeight="1" x14ac:dyDescent="0.25">
      <c r="A33" s="589">
        <v>16</v>
      </c>
      <c r="B33" s="579" t="s">
        <v>377</v>
      </c>
      <c r="C33" s="601" t="s">
        <v>378</v>
      </c>
      <c r="D33" s="586">
        <f t="shared" ref="D33:O34" si="20">SUM(D34:D35)</f>
        <v>6.581830141032272E+21</v>
      </c>
      <c r="E33" s="586">
        <f t="shared" si="20"/>
        <v>6.0917691450573644E+21</v>
      </c>
      <c r="F33" s="586">
        <f t="shared" si="20"/>
        <v>4.6064098425143801E+20</v>
      </c>
      <c r="G33" s="586">
        <f t="shared" si="20"/>
        <v>6.5524101293088021E+21</v>
      </c>
      <c r="H33" s="586">
        <f t="shared" si="20"/>
        <v>0</v>
      </c>
      <c r="I33" s="586">
        <f t="shared" si="20"/>
        <v>0</v>
      </c>
      <c r="J33" s="586">
        <f t="shared" si="20"/>
        <v>0</v>
      </c>
      <c r="K33" s="586">
        <f t="shared" si="20"/>
        <v>5070853995300</v>
      </c>
      <c r="L33" s="586">
        <f t="shared" si="20"/>
        <v>1404000000</v>
      </c>
      <c r="M33" s="586">
        <f t="shared" si="20"/>
        <v>5072257995300</v>
      </c>
      <c r="N33" s="586">
        <f t="shared" si="20"/>
        <v>6.5524101343810589E+21</v>
      </c>
      <c r="O33" s="587">
        <f t="shared" si="20"/>
        <v>2.942000665120682E+19</v>
      </c>
      <c r="P33" s="590"/>
      <c r="Q33" s="583">
        <f t="shared" si="3"/>
        <v>99.553011760850467</v>
      </c>
      <c r="R33" s="590"/>
    </row>
    <row r="34" spans="1:18" ht="16.5" customHeight="1" x14ac:dyDescent="0.25">
      <c r="A34" s="589">
        <v>17</v>
      </c>
      <c r="B34" s="579" t="s">
        <v>379</v>
      </c>
      <c r="C34" s="601" t="s">
        <v>380</v>
      </c>
      <c r="D34" s="586">
        <f t="shared" si="20"/>
        <v>4.3878867606881813E+21</v>
      </c>
      <c r="E34" s="586">
        <f t="shared" si="20"/>
        <v>4.0611794300382431E+21</v>
      </c>
      <c r="F34" s="586">
        <f t="shared" si="20"/>
        <v>3.0709398950095867E+20</v>
      </c>
      <c r="G34" s="586">
        <f t="shared" si="20"/>
        <v>4.3682734195392014E+21</v>
      </c>
      <c r="H34" s="586">
        <f t="shared" si="20"/>
        <v>0</v>
      </c>
      <c r="I34" s="586">
        <f t="shared" si="20"/>
        <v>0</v>
      </c>
      <c r="J34" s="586">
        <f t="shared" si="20"/>
        <v>0</v>
      </c>
      <c r="K34" s="586">
        <f t="shared" si="20"/>
        <v>3380569330200</v>
      </c>
      <c r="L34" s="586">
        <f t="shared" si="20"/>
        <v>936000000</v>
      </c>
      <c r="M34" s="586">
        <f t="shared" si="20"/>
        <v>3381505330200</v>
      </c>
      <c r="N34" s="586">
        <f t="shared" si="20"/>
        <v>4.3682734229207059E+21</v>
      </c>
      <c r="O34" s="587">
        <f t="shared" si="20"/>
        <v>1.9613337767471215E+19</v>
      </c>
      <c r="P34" s="590"/>
      <c r="Q34" s="583">
        <f t="shared" si="3"/>
        <v>99.553011760850467</v>
      </c>
      <c r="R34" s="590"/>
    </row>
    <row r="35" spans="1:18" ht="15" customHeight="1" x14ac:dyDescent="0.25">
      <c r="A35" s="584" t="s">
        <v>382</v>
      </c>
      <c r="B35" s="585" t="s">
        <v>383</v>
      </c>
      <c r="C35" s="616" t="s">
        <v>384</v>
      </c>
      <c r="D35" s="586">
        <f t="shared" ref="D35:O35" si="21">D36</f>
        <v>2.1939433803440907E+21</v>
      </c>
      <c r="E35" s="586">
        <f t="shared" si="21"/>
        <v>2.0305897150191216E+21</v>
      </c>
      <c r="F35" s="586">
        <f t="shared" si="21"/>
        <v>1.5354699475047934E+20</v>
      </c>
      <c r="G35" s="586">
        <f t="shared" si="21"/>
        <v>2.1841367097696007E+21</v>
      </c>
      <c r="H35" s="586">
        <f t="shared" si="21"/>
        <v>0</v>
      </c>
      <c r="I35" s="586">
        <f t="shared" si="21"/>
        <v>0</v>
      </c>
      <c r="J35" s="586">
        <f t="shared" si="21"/>
        <v>0</v>
      </c>
      <c r="K35" s="586">
        <f t="shared" si="21"/>
        <v>1690284665100</v>
      </c>
      <c r="L35" s="586">
        <f t="shared" si="21"/>
        <v>468000000</v>
      </c>
      <c r="M35" s="586">
        <f t="shared" si="21"/>
        <v>1690752665100</v>
      </c>
      <c r="N35" s="586">
        <f t="shared" si="21"/>
        <v>2.184136711460353E+21</v>
      </c>
      <c r="O35" s="587">
        <f t="shared" si="21"/>
        <v>9.8066688837356073E+18</v>
      </c>
      <c r="P35" s="617"/>
      <c r="Q35" s="618">
        <v>0</v>
      </c>
      <c r="R35" s="617"/>
    </row>
    <row r="36" spans="1:18" ht="16.5" customHeight="1" x14ac:dyDescent="0.25">
      <c r="A36" s="589">
        <v>18</v>
      </c>
      <c r="B36" s="579" t="s">
        <v>594</v>
      </c>
      <c r="C36" s="599" t="s">
        <v>595</v>
      </c>
      <c r="D36" s="586">
        <f t="shared" ref="D36:O36" si="22">SUM(D37:D37)</f>
        <v>2.1939433803440907E+21</v>
      </c>
      <c r="E36" s="586">
        <f t="shared" si="22"/>
        <v>2.0305897150191216E+21</v>
      </c>
      <c r="F36" s="586">
        <f t="shared" si="22"/>
        <v>1.5354699475047934E+20</v>
      </c>
      <c r="G36" s="586">
        <f t="shared" si="22"/>
        <v>2.1841367097696007E+21</v>
      </c>
      <c r="H36" s="586">
        <f t="shared" si="22"/>
        <v>0</v>
      </c>
      <c r="I36" s="586">
        <f t="shared" si="22"/>
        <v>0</v>
      </c>
      <c r="J36" s="586">
        <f t="shared" si="22"/>
        <v>0</v>
      </c>
      <c r="K36" s="586">
        <f t="shared" si="22"/>
        <v>1690284665100</v>
      </c>
      <c r="L36" s="586">
        <f t="shared" si="22"/>
        <v>468000000</v>
      </c>
      <c r="M36" s="586">
        <f t="shared" si="22"/>
        <v>1690752665100</v>
      </c>
      <c r="N36" s="586">
        <f t="shared" si="22"/>
        <v>2.184136711460353E+21</v>
      </c>
      <c r="O36" s="586">
        <f t="shared" si="22"/>
        <v>9.8066688837356073E+18</v>
      </c>
      <c r="P36" s="590"/>
      <c r="Q36" s="583">
        <f>(N36/D36)*100</f>
        <v>99.553011760850467</v>
      </c>
      <c r="R36" s="590"/>
    </row>
    <row r="37" spans="1:18" ht="16.5" customHeight="1" x14ac:dyDescent="0.25">
      <c r="A37" s="584" t="s">
        <v>388</v>
      </c>
      <c r="B37" s="585" t="s">
        <v>389</v>
      </c>
      <c r="C37" s="616" t="s">
        <v>390</v>
      </c>
      <c r="D37" s="586">
        <f t="shared" ref="D37:O37" si="23">D38+D42+D48</f>
        <v>2.1939433803440907E+21</v>
      </c>
      <c r="E37" s="586">
        <f t="shared" si="23"/>
        <v>2.0305897150191216E+21</v>
      </c>
      <c r="F37" s="586">
        <f t="shared" si="23"/>
        <v>1.5354699475047934E+20</v>
      </c>
      <c r="G37" s="586">
        <f t="shared" si="23"/>
        <v>2.1841367097696007E+21</v>
      </c>
      <c r="H37" s="586">
        <f t="shared" si="23"/>
        <v>0</v>
      </c>
      <c r="I37" s="586">
        <f t="shared" si="23"/>
        <v>0</v>
      </c>
      <c r="J37" s="586">
        <f t="shared" si="23"/>
        <v>0</v>
      </c>
      <c r="K37" s="586">
        <f t="shared" si="23"/>
        <v>1690284665100</v>
      </c>
      <c r="L37" s="586">
        <f t="shared" si="23"/>
        <v>468000000</v>
      </c>
      <c r="M37" s="586">
        <f t="shared" si="23"/>
        <v>1690752665100</v>
      </c>
      <c r="N37" s="586">
        <f t="shared" si="23"/>
        <v>2.184136711460353E+21</v>
      </c>
      <c r="O37" s="587">
        <f t="shared" si="23"/>
        <v>9.8066688837356073E+18</v>
      </c>
      <c r="P37" s="617"/>
      <c r="Q37" s="618">
        <v>0</v>
      </c>
      <c r="R37" s="617"/>
    </row>
    <row r="38" spans="1:18" ht="16.5" customHeight="1" x14ac:dyDescent="0.25">
      <c r="A38" s="589">
        <v>19</v>
      </c>
      <c r="B38" s="579" t="s">
        <v>391</v>
      </c>
      <c r="C38" s="601" t="s">
        <v>392</v>
      </c>
      <c r="D38" s="586">
        <f t="shared" ref="D38:O38" si="24">SUM(D39:D40)</f>
        <v>1.983794403167636E+21</v>
      </c>
      <c r="E38" s="586">
        <f t="shared" si="24"/>
        <v>1.8360877258158632E+21</v>
      </c>
      <c r="F38" s="586">
        <f t="shared" si="24"/>
        <v>1.3883934815193055E+20</v>
      </c>
      <c r="G38" s="586">
        <f t="shared" si="24"/>
        <v>1.9749270739677935E+21</v>
      </c>
      <c r="H38" s="586">
        <f t="shared" si="24"/>
        <v>0</v>
      </c>
      <c r="I38" s="586">
        <f t="shared" si="24"/>
        <v>0</v>
      </c>
      <c r="J38" s="586">
        <f t="shared" si="24"/>
        <v>0</v>
      </c>
      <c r="K38" s="586">
        <f t="shared" si="24"/>
        <v>1528355550000</v>
      </c>
      <c r="L38" s="586">
        <f t="shared" si="24"/>
        <v>421200000</v>
      </c>
      <c r="M38" s="586">
        <f t="shared" si="24"/>
        <v>1528776750000</v>
      </c>
      <c r="N38" s="586">
        <f t="shared" si="24"/>
        <v>1.9749270754965699E+21</v>
      </c>
      <c r="O38" s="587">
        <f t="shared" si="24"/>
        <v>8.8673276710642729E+18</v>
      </c>
      <c r="P38" s="590"/>
      <c r="Q38" s="583">
        <f t="shared" ref="Q38:Q46" si="25">(N38/D38)*100</f>
        <v>99.553011760850467</v>
      </c>
      <c r="R38" s="590"/>
    </row>
    <row r="39" spans="1:18" ht="16.5" customHeight="1" x14ac:dyDescent="0.25">
      <c r="A39" s="589">
        <v>20</v>
      </c>
      <c r="B39" s="579" t="s">
        <v>394</v>
      </c>
      <c r="C39" s="601" t="s">
        <v>395</v>
      </c>
      <c r="D39" s="586">
        <f t="shared" ref="D39:O39" si="26">SUM(D40:D43)</f>
        <v>1.2715843955235587E+21</v>
      </c>
      <c r="E39" s="586">
        <f t="shared" si="26"/>
        <v>1.1769064864946576E+21</v>
      </c>
      <c r="F39" s="586">
        <f t="shared" si="26"/>
        <v>8.8994075350125363E+19</v>
      </c>
      <c r="G39" s="586">
        <f t="shared" si="26"/>
        <v>1.265900561844783E+21</v>
      </c>
      <c r="H39" s="586">
        <f t="shared" si="26"/>
        <v>0</v>
      </c>
      <c r="I39" s="586">
        <f t="shared" si="26"/>
        <v>0</v>
      </c>
      <c r="J39" s="586">
        <f t="shared" si="26"/>
        <v>0</v>
      </c>
      <c r="K39" s="586">
        <f t="shared" si="26"/>
        <v>979654702400</v>
      </c>
      <c r="L39" s="586">
        <f t="shared" si="26"/>
        <v>270000000</v>
      </c>
      <c r="M39" s="586">
        <f t="shared" si="26"/>
        <v>979924702400</v>
      </c>
      <c r="N39" s="586">
        <f t="shared" si="26"/>
        <v>1.2659005628247074E+21</v>
      </c>
      <c r="O39" s="587">
        <f t="shared" si="26"/>
        <v>5.6838326988500081E+18</v>
      </c>
      <c r="P39" s="590"/>
      <c r="Q39" s="583">
        <f t="shared" si="25"/>
        <v>99.553011760850438</v>
      </c>
      <c r="R39" s="590"/>
    </row>
    <row r="40" spans="1:18" ht="16.5" customHeight="1" x14ac:dyDescent="0.25">
      <c r="A40" s="589">
        <v>21</v>
      </c>
      <c r="B40" s="579" t="s">
        <v>400</v>
      </c>
      <c r="C40" s="601" t="s">
        <v>401</v>
      </c>
      <c r="D40" s="586">
        <f t="shared" ref="D40:O40" si="27">SUM(D41:D47)</f>
        <v>7.1221000764407742E+20</v>
      </c>
      <c r="E40" s="586">
        <f t="shared" si="27"/>
        <v>6.5918123932120541E+20</v>
      </c>
      <c r="F40" s="586">
        <f t="shared" si="27"/>
        <v>4.9845272801805197E+19</v>
      </c>
      <c r="G40" s="586">
        <f t="shared" si="27"/>
        <v>7.0902651212301048E+20</v>
      </c>
      <c r="H40" s="586">
        <f t="shared" si="27"/>
        <v>0</v>
      </c>
      <c r="I40" s="586">
        <f t="shared" si="27"/>
        <v>0</v>
      </c>
      <c r="J40" s="586">
        <f t="shared" si="27"/>
        <v>0</v>
      </c>
      <c r="K40" s="586">
        <f t="shared" si="27"/>
        <v>548700847600</v>
      </c>
      <c r="L40" s="586">
        <f t="shared" si="27"/>
        <v>151200000</v>
      </c>
      <c r="M40" s="586">
        <f t="shared" si="27"/>
        <v>548852047600</v>
      </c>
      <c r="N40" s="586">
        <f t="shared" si="27"/>
        <v>7.0902651267186242E+20</v>
      </c>
      <c r="O40" s="587">
        <f t="shared" si="27"/>
        <v>3.1834949722142653E+18</v>
      </c>
      <c r="P40" s="590"/>
      <c r="Q40" s="583">
        <f t="shared" si="25"/>
        <v>99.553011760850467</v>
      </c>
      <c r="R40" s="590"/>
    </row>
    <row r="41" spans="1:18" ht="16.5" customHeight="1" x14ac:dyDescent="0.25">
      <c r="A41" s="584" t="s">
        <v>409</v>
      </c>
      <c r="B41" s="585" t="s">
        <v>410</v>
      </c>
      <c r="C41" s="579" t="s">
        <v>411</v>
      </c>
      <c r="D41" s="586">
        <f t="shared" ref="D41:O41" si="28">D42+D46+D51+D55+D60+D63</f>
        <v>2.2504646964435983E+20</v>
      </c>
      <c r="E41" s="586">
        <f t="shared" si="28"/>
        <v>2.0829026435019352E+20</v>
      </c>
      <c r="F41" s="586">
        <f t="shared" si="28"/>
        <v>1.5750273868818219E+19</v>
      </c>
      <c r="G41" s="586">
        <f t="shared" si="28"/>
        <v>2.240405382190118E+20</v>
      </c>
      <c r="H41" s="586">
        <f t="shared" si="28"/>
        <v>0</v>
      </c>
      <c r="I41" s="586">
        <f t="shared" si="28"/>
        <v>0</v>
      </c>
      <c r="J41" s="586">
        <f t="shared" si="28"/>
        <v>0</v>
      </c>
      <c r="K41" s="586">
        <f t="shared" si="28"/>
        <v>173368808050</v>
      </c>
      <c r="L41" s="586">
        <f t="shared" si="28"/>
        <v>46800000</v>
      </c>
      <c r="M41" s="586">
        <f t="shared" si="28"/>
        <v>173415608050</v>
      </c>
      <c r="N41" s="586">
        <f t="shared" si="28"/>
        <v>2.2404053839242733E+20</v>
      </c>
      <c r="O41" s="587">
        <f t="shared" si="28"/>
        <v>1.0059312519322904E+18</v>
      </c>
      <c r="P41" s="617"/>
      <c r="Q41" s="618">
        <f t="shared" si="25"/>
        <v>99.553011760850026</v>
      </c>
      <c r="R41" s="617"/>
    </row>
    <row r="42" spans="1:18" ht="16.5" customHeight="1" x14ac:dyDescent="0.25">
      <c r="A42" s="589">
        <v>22</v>
      </c>
      <c r="B42" s="579" t="s">
        <v>412</v>
      </c>
      <c r="C42" s="601" t="s">
        <v>413</v>
      </c>
      <c r="D42" s="586">
        <f t="shared" ref="D42:O42" si="29">SUM(D43:D44)</f>
        <v>2.0059675094107285E+20</v>
      </c>
      <c r="E42" s="586">
        <f t="shared" si="29"/>
        <v>1.8566098969395521E+20</v>
      </c>
      <c r="F42" s="586">
        <f t="shared" si="29"/>
        <v>1.4039117207701168E+19</v>
      </c>
      <c r="G42" s="586">
        <f t="shared" si="29"/>
        <v>1.9970010690165644E+20</v>
      </c>
      <c r="H42" s="586">
        <f t="shared" si="29"/>
        <v>0</v>
      </c>
      <c r="I42" s="586">
        <f t="shared" si="29"/>
        <v>0</v>
      </c>
      <c r="J42" s="586">
        <f t="shared" si="29"/>
        <v>0</v>
      </c>
      <c r="K42" s="586">
        <f t="shared" si="29"/>
        <v>154551028050</v>
      </c>
      <c r="L42" s="586">
        <f t="shared" si="29"/>
        <v>43200000</v>
      </c>
      <c r="M42" s="586">
        <f t="shared" si="29"/>
        <v>154594228050</v>
      </c>
      <c r="N42" s="586">
        <f t="shared" si="29"/>
        <v>1.9970010705625055E+20</v>
      </c>
      <c r="O42" s="587">
        <f t="shared" si="29"/>
        <v>8.9664388482207091E+17</v>
      </c>
      <c r="P42" s="590"/>
      <c r="Q42" s="583">
        <f t="shared" si="25"/>
        <v>99.553011760850652</v>
      </c>
      <c r="R42" s="590"/>
    </row>
    <row r="43" spans="1:18" ht="16.5" customHeight="1" x14ac:dyDescent="0.25">
      <c r="A43" s="589">
        <v>23</v>
      </c>
      <c r="B43" s="579" t="s">
        <v>416</v>
      </c>
      <c r="C43" s="599" t="s">
        <v>417</v>
      </c>
      <c r="D43" s="586">
        <f t="shared" ref="D43:O43" si="30">SUM(D44:D46)</f>
        <v>1.3373116729404857E+20</v>
      </c>
      <c r="E43" s="586">
        <f t="shared" si="30"/>
        <v>1.2377399312930347E+20</v>
      </c>
      <c r="F43" s="586">
        <f t="shared" si="30"/>
        <v>9.3594114718007788E+18</v>
      </c>
      <c r="G43" s="586">
        <f t="shared" si="30"/>
        <v>1.331334046011043E+20</v>
      </c>
      <c r="H43" s="586">
        <f t="shared" si="30"/>
        <v>0</v>
      </c>
      <c r="I43" s="586">
        <f t="shared" si="30"/>
        <v>0</v>
      </c>
      <c r="J43" s="586">
        <f t="shared" si="30"/>
        <v>0</v>
      </c>
      <c r="K43" s="586">
        <f t="shared" si="30"/>
        <v>103034018700</v>
      </c>
      <c r="L43" s="586">
        <f t="shared" si="30"/>
        <v>28800000</v>
      </c>
      <c r="M43" s="586">
        <f t="shared" si="30"/>
        <v>103062818700</v>
      </c>
      <c r="N43" s="586">
        <f t="shared" si="30"/>
        <v>1.3313340470416703E+20</v>
      </c>
      <c r="O43" s="587">
        <f t="shared" si="30"/>
        <v>5.9776258988138061E+17</v>
      </c>
      <c r="P43" s="590"/>
      <c r="Q43" s="583">
        <f t="shared" si="25"/>
        <v>99.553011760850652</v>
      </c>
      <c r="R43" s="590"/>
    </row>
    <row r="44" spans="1:18" ht="16.5" customHeight="1" x14ac:dyDescent="0.25">
      <c r="A44" s="597">
        <v>24</v>
      </c>
      <c r="B44" s="579" t="s">
        <v>419</v>
      </c>
      <c r="C44" s="599" t="s">
        <v>420</v>
      </c>
      <c r="D44" s="586">
        <f t="shared" ref="D44:O44" si="31">SUM(D45:D46)</f>
        <v>6.6865583647024284E+19</v>
      </c>
      <c r="E44" s="586">
        <f t="shared" si="31"/>
        <v>6.1886996564651737E+19</v>
      </c>
      <c r="F44" s="586">
        <f t="shared" si="31"/>
        <v>4.6797057359003894E+18</v>
      </c>
      <c r="G44" s="586">
        <f t="shared" si="31"/>
        <v>6.6566702300552151E+19</v>
      </c>
      <c r="H44" s="586">
        <f t="shared" si="31"/>
        <v>0</v>
      </c>
      <c r="I44" s="586">
        <f t="shared" si="31"/>
        <v>0</v>
      </c>
      <c r="J44" s="586">
        <f t="shared" si="31"/>
        <v>0</v>
      </c>
      <c r="K44" s="586">
        <f t="shared" si="31"/>
        <v>51517009350</v>
      </c>
      <c r="L44" s="586">
        <f t="shared" si="31"/>
        <v>14400000</v>
      </c>
      <c r="M44" s="586">
        <f t="shared" si="31"/>
        <v>51531409350</v>
      </c>
      <c r="N44" s="586">
        <f t="shared" si="31"/>
        <v>6.6566702352083517E+19</v>
      </c>
      <c r="O44" s="587">
        <f t="shared" si="31"/>
        <v>2.988812949406903E+17</v>
      </c>
      <c r="P44" s="590"/>
      <c r="Q44" s="583">
        <f t="shared" si="25"/>
        <v>99.553011760850652</v>
      </c>
      <c r="R44" s="590"/>
    </row>
    <row r="45" spans="1:18" s="606" customFormat="1" ht="16.5" customHeight="1" x14ac:dyDescent="0.25">
      <c r="A45" s="589">
        <v>25</v>
      </c>
      <c r="B45" s="579" t="s">
        <v>424</v>
      </c>
      <c r="C45" s="601" t="s">
        <v>425</v>
      </c>
      <c r="D45" s="586">
        <f t="shared" ref="D45:O45" si="32">SUM(D46:D48)</f>
        <v>4.7761131176476795E+19</v>
      </c>
      <c r="E45" s="586">
        <f t="shared" si="32"/>
        <v>4.4204997546202235E+19</v>
      </c>
      <c r="F45" s="586">
        <f t="shared" si="32"/>
        <v>3.3426469542161357E+18</v>
      </c>
      <c r="G45" s="586">
        <f t="shared" si="32"/>
        <v>4.7547644500418388E+19</v>
      </c>
      <c r="H45" s="586">
        <f t="shared" si="32"/>
        <v>0</v>
      </c>
      <c r="I45" s="586">
        <f t="shared" si="32"/>
        <v>0</v>
      </c>
      <c r="J45" s="586">
        <f t="shared" si="32"/>
        <v>0</v>
      </c>
      <c r="K45" s="586">
        <f t="shared" si="32"/>
        <v>36804035250</v>
      </c>
      <c r="L45" s="586">
        <f t="shared" si="32"/>
        <v>10800000</v>
      </c>
      <c r="M45" s="586">
        <f t="shared" si="32"/>
        <v>36814835250</v>
      </c>
      <c r="N45" s="586">
        <f t="shared" si="32"/>
        <v>4.7547644537233195E+19</v>
      </c>
      <c r="O45" s="587">
        <f t="shared" si="32"/>
        <v>2.134866392435481E+17</v>
      </c>
      <c r="P45" s="590"/>
      <c r="Q45" s="583">
        <f t="shared" si="25"/>
        <v>99.553011760850524</v>
      </c>
      <c r="R45" s="590"/>
    </row>
    <row r="46" spans="1:18" s="588" customFormat="1" ht="20.25" customHeight="1" x14ac:dyDescent="0.25">
      <c r="A46" s="589">
        <v>26</v>
      </c>
      <c r="B46" s="579" t="s">
        <v>429</v>
      </c>
      <c r="C46" s="599" t="s">
        <v>430</v>
      </c>
      <c r="D46" s="586">
        <f t="shared" ref="D46:O46" si="33">SUM(D47:D47)</f>
        <v>1.9104452470547489E+19</v>
      </c>
      <c r="E46" s="586">
        <f t="shared" si="33"/>
        <v>1.7681999018449504E+19</v>
      </c>
      <c r="F46" s="586">
        <f t="shared" si="33"/>
        <v>1.3370587816842532E+18</v>
      </c>
      <c r="G46" s="586">
        <f t="shared" si="33"/>
        <v>1.9019057800133763E+19</v>
      </c>
      <c r="H46" s="586">
        <f t="shared" si="33"/>
        <v>0</v>
      </c>
      <c r="I46" s="586">
        <f t="shared" si="33"/>
        <v>0</v>
      </c>
      <c r="J46" s="586">
        <f t="shared" si="33"/>
        <v>0</v>
      </c>
      <c r="K46" s="586">
        <f t="shared" si="33"/>
        <v>14712974100</v>
      </c>
      <c r="L46" s="586">
        <f t="shared" si="33"/>
        <v>3600000</v>
      </c>
      <c r="M46" s="586">
        <f t="shared" si="33"/>
        <v>14716574100</v>
      </c>
      <c r="N46" s="586">
        <f t="shared" si="33"/>
        <v>1.9019057814850327E+19</v>
      </c>
      <c r="O46" s="587">
        <f t="shared" si="33"/>
        <v>8.539465569714224E+16</v>
      </c>
      <c r="P46" s="590"/>
      <c r="Q46" s="583">
        <f t="shared" si="25"/>
        <v>99.553011760850978</v>
      </c>
      <c r="R46" s="590"/>
    </row>
    <row r="47" spans="1:18" s="590" customFormat="1" ht="18.75" customHeight="1" x14ac:dyDescent="0.25">
      <c r="A47" s="589">
        <v>27</v>
      </c>
      <c r="B47" s="579" t="s">
        <v>432</v>
      </c>
      <c r="C47" s="601" t="s">
        <v>433</v>
      </c>
      <c r="D47" s="586">
        <f t="shared" ref="D47:O47" si="34">SUM(D48:D49)</f>
        <v>1.9104452470547489E+19</v>
      </c>
      <c r="E47" s="586">
        <f t="shared" si="34"/>
        <v>1.7681999018449504E+19</v>
      </c>
      <c r="F47" s="586">
        <f t="shared" si="34"/>
        <v>1.3370587816842532E+18</v>
      </c>
      <c r="G47" s="586">
        <f t="shared" si="34"/>
        <v>1.9019057800133763E+19</v>
      </c>
      <c r="H47" s="586">
        <f t="shared" si="34"/>
        <v>0</v>
      </c>
      <c r="I47" s="586">
        <f t="shared" si="34"/>
        <v>0</v>
      </c>
      <c r="J47" s="586">
        <f t="shared" si="34"/>
        <v>0</v>
      </c>
      <c r="K47" s="586">
        <f t="shared" si="34"/>
        <v>14712974100</v>
      </c>
      <c r="L47" s="586">
        <f t="shared" si="34"/>
        <v>3600000</v>
      </c>
      <c r="M47" s="586">
        <f t="shared" si="34"/>
        <v>14716574100</v>
      </c>
      <c r="N47" s="586">
        <f t="shared" si="34"/>
        <v>1.9019057814850327E+19</v>
      </c>
      <c r="O47" s="587">
        <f t="shared" si="34"/>
        <v>8.539465569714224E+16</v>
      </c>
      <c r="Q47" s="583"/>
    </row>
    <row r="48" spans="1:18" ht="16.5" customHeight="1" x14ac:dyDescent="0.25">
      <c r="A48" s="619"/>
      <c r="B48" s="578" t="s">
        <v>435</v>
      </c>
      <c r="C48" s="616" t="s">
        <v>436</v>
      </c>
      <c r="D48" s="586">
        <f t="shared" ref="D48:O48" si="35">D49+D93+D105</f>
        <v>9.5522262353818173E+18</v>
      </c>
      <c r="E48" s="586">
        <f t="shared" si="35"/>
        <v>8.8409995093032294E+18</v>
      </c>
      <c r="F48" s="586">
        <f t="shared" si="35"/>
        <v>6.6852939084762906E+17</v>
      </c>
      <c r="G48" s="586">
        <f t="shared" si="35"/>
        <v>9.5095289001508618E+18</v>
      </c>
      <c r="H48" s="586">
        <f t="shared" si="35"/>
        <v>0</v>
      </c>
      <c r="I48" s="586">
        <f t="shared" si="35"/>
        <v>0</v>
      </c>
      <c r="J48" s="586">
        <f t="shared" si="35"/>
        <v>0</v>
      </c>
      <c r="K48" s="586">
        <f t="shared" si="35"/>
        <v>7378087050</v>
      </c>
      <c r="L48" s="586">
        <f t="shared" si="35"/>
        <v>3600000</v>
      </c>
      <c r="M48" s="586">
        <f t="shared" si="35"/>
        <v>7381687050</v>
      </c>
      <c r="N48" s="586">
        <f t="shared" si="35"/>
        <v>9.509528907532544E+18</v>
      </c>
      <c r="O48" s="587">
        <f t="shared" si="35"/>
        <v>4.2697327849263624E+16</v>
      </c>
      <c r="Q48" s="596"/>
    </row>
    <row r="49" spans="1:18" ht="16.5" customHeight="1" x14ac:dyDescent="0.25">
      <c r="A49" s="584" t="s">
        <v>437</v>
      </c>
      <c r="B49" s="585" t="s">
        <v>438</v>
      </c>
      <c r="C49" s="579" t="s">
        <v>439</v>
      </c>
      <c r="D49" s="586">
        <f t="shared" ref="D49:O49" si="36">D50+D79</f>
        <v>9.5522262351656714E+18</v>
      </c>
      <c r="E49" s="586">
        <f t="shared" si="36"/>
        <v>8.8409995091462748E+18</v>
      </c>
      <c r="F49" s="586">
        <f t="shared" si="36"/>
        <v>6.68529390836624E+17</v>
      </c>
      <c r="G49" s="586">
        <f t="shared" si="36"/>
        <v>9.5095288999829012E+18</v>
      </c>
      <c r="H49" s="586">
        <f t="shared" si="36"/>
        <v>0</v>
      </c>
      <c r="I49" s="586">
        <f t="shared" si="36"/>
        <v>0</v>
      </c>
      <c r="J49" s="586">
        <f t="shared" si="36"/>
        <v>0</v>
      </c>
      <c r="K49" s="586">
        <f t="shared" si="36"/>
        <v>7334887050</v>
      </c>
      <c r="L49" s="586">
        <f t="shared" si="36"/>
        <v>0</v>
      </c>
      <c r="M49" s="586">
        <f t="shared" si="36"/>
        <v>7334887050</v>
      </c>
      <c r="N49" s="586">
        <f t="shared" si="36"/>
        <v>9.5095289073177825E+18</v>
      </c>
      <c r="O49" s="587">
        <f t="shared" si="36"/>
        <v>4.2697327847878624E+16</v>
      </c>
      <c r="P49" s="590"/>
      <c r="Q49" s="583">
        <f>(N49/D49)*100</f>
        <v>99.553011760853167</v>
      </c>
      <c r="R49" s="590"/>
    </row>
    <row r="50" spans="1:18" ht="16.5" customHeight="1" x14ac:dyDescent="0.25">
      <c r="A50" s="589">
        <v>28</v>
      </c>
      <c r="B50" s="579" t="s">
        <v>440</v>
      </c>
      <c r="C50" s="599" t="s">
        <v>441</v>
      </c>
      <c r="D50" s="586">
        <f t="shared" ref="D50:O50" si="37">SUM(D51:D77)</f>
        <v>9.5522255602039112E+18</v>
      </c>
      <c r="E50" s="586">
        <f t="shared" si="37"/>
        <v>8.8409988844399555E+18</v>
      </c>
      <c r="F50" s="586">
        <f t="shared" si="37"/>
        <v>6.6852934359816691E+17</v>
      </c>
      <c r="G50" s="586">
        <f t="shared" si="37"/>
        <v>9.5095282280381256E+18</v>
      </c>
      <c r="H50" s="586">
        <f t="shared" si="37"/>
        <v>0</v>
      </c>
      <c r="I50" s="586">
        <f t="shared" si="37"/>
        <v>0</v>
      </c>
      <c r="J50" s="586">
        <f t="shared" si="37"/>
        <v>0</v>
      </c>
      <c r="K50" s="586">
        <f t="shared" si="37"/>
        <v>7334887050</v>
      </c>
      <c r="L50" s="586">
        <f t="shared" si="37"/>
        <v>0</v>
      </c>
      <c r="M50" s="586">
        <f t="shared" si="37"/>
        <v>7334887050</v>
      </c>
      <c r="N50" s="586">
        <f t="shared" si="37"/>
        <v>9.5095282353730068E+18</v>
      </c>
      <c r="O50" s="587">
        <f t="shared" si="37"/>
        <v>4.2697324830893984E+16</v>
      </c>
      <c r="P50" s="590"/>
      <c r="Q50" s="583">
        <f>(N50/D50)*100</f>
        <v>99.553011760853011</v>
      </c>
      <c r="R50" s="590"/>
    </row>
    <row r="51" spans="1:18" ht="16.5" customHeight="1" x14ac:dyDescent="0.25">
      <c r="A51" s="589">
        <v>29</v>
      </c>
      <c r="B51" s="579" t="s">
        <v>460</v>
      </c>
      <c r="C51" s="599" t="s">
        <v>461</v>
      </c>
      <c r="D51" s="586">
        <f t="shared" ref="D51:O51" si="38">SUM(D52:D63)</f>
        <v>4.7731491427787018E+18</v>
      </c>
      <c r="E51" s="586">
        <f t="shared" si="38"/>
        <v>4.4177564673907185E+18</v>
      </c>
      <c r="F51" s="586">
        <f t="shared" si="38"/>
        <v>3.340572564167415E+17</v>
      </c>
      <c r="G51" s="586">
        <f t="shared" si="38"/>
        <v>4.7518137238074614E+18</v>
      </c>
      <c r="H51" s="586">
        <f t="shared" si="38"/>
        <v>0</v>
      </c>
      <c r="I51" s="586">
        <f t="shared" si="38"/>
        <v>0</v>
      </c>
      <c r="J51" s="586">
        <f t="shared" si="38"/>
        <v>0</v>
      </c>
      <c r="K51" s="586">
        <f t="shared" si="38"/>
        <v>3665310050</v>
      </c>
      <c r="L51" s="586">
        <f t="shared" si="38"/>
        <v>0</v>
      </c>
      <c r="M51" s="586">
        <f t="shared" si="38"/>
        <v>3665310050</v>
      </c>
      <c r="N51" s="586">
        <f t="shared" si="38"/>
        <v>4.7518137274727711E+18</v>
      </c>
      <c r="O51" s="587">
        <f t="shared" si="38"/>
        <v>2.1335415305931416E+16</v>
      </c>
      <c r="P51" s="590"/>
      <c r="Q51" s="583">
        <f>(N51/D51)*100</f>
        <v>99.553011760836995</v>
      </c>
      <c r="R51" s="590"/>
    </row>
    <row r="52" spans="1:18" ht="16.5" customHeight="1" x14ac:dyDescent="0.25">
      <c r="A52" s="584" t="s">
        <v>463</v>
      </c>
      <c r="B52" s="585" t="s">
        <v>464</v>
      </c>
      <c r="C52" s="579" t="s">
        <v>465</v>
      </c>
      <c r="D52" s="586">
        <f t="shared" ref="D52:O52" si="39">D53</f>
        <v>1.5892395426663168E+18</v>
      </c>
      <c r="E52" s="586">
        <f t="shared" si="39"/>
        <v>1.4709100968425869E+18</v>
      </c>
      <c r="F52" s="586">
        <f t="shared" si="39"/>
        <v>1.1122573075568136E+17</v>
      </c>
      <c r="G52" s="586">
        <f t="shared" si="39"/>
        <v>1.5821358275982687E+18</v>
      </c>
      <c r="H52" s="586">
        <f t="shared" si="39"/>
        <v>0</v>
      </c>
      <c r="I52" s="586">
        <f t="shared" si="39"/>
        <v>0</v>
      </c>
      <c r="J52" s="586">
        <f t="shared" si="39"/>
        <v>0</v>
      </c>
      <c r="K52" s="586">
        <f t="shared" si="39"/>
        <v>1220347700</v>
      </c>
      <c r="L52" s="586">
        <f t="shared" si="39"/>
        <v>0</v>
      </c>
      <c r="M52" s="586">
        <f t="shared" si="39"/>
        <v>1220347700</v>
      </c>
      <c r="N52" s="586">
        <f t="shared" si="39"/>
        <v>1.5821358288186166E+18</v>
      </c>
      <c r="O52" s="587">
        <f t="shared" si="39"/>
        <v>7103713847700544</v>
      </c>
      <c r="P52" s="590"/>
      <c r="Q52" s="583">
        <v>0</v>
      </c>
      <c r="R52" s="590"/>
    </row>
    <row r="53" spans="1:18" ht="16.5" customHeight="1" x14ac:dyDescent="0.25">
      <c r="A53" s="597">
        <v>30</v>
      </c>
      <c r="B53" s="579" t="s">
        <v>466</v>
      </c>
      <c r="C53" s="599" t="s">
        <v>467</v>
      </c>
      <c r="D53" s="586">
        <f t="shared" ref="D53:O53" si="40">SUM(D54:D62)</f>
        <v>1.5892395426663168E+18</v>
      </c>
      <c r="E53" s="586">
        <f t="shared" si="40"/>
        <v>1.4709100968425869E+18</v>
      </c>
      <c r="F53" s="586">
        <f t="shared" si="40"/>
        <v>1.1122573075568136E+17</v>
      </c>
      <c r="G53" s="586">
        <f t="shared" si="40"/>
        <v>1.5821358275982687E+18</v>
      </c>
      <c r="H53" s="586">
        <f t="shared" si="40"/>
        <v>0</v>
      </c>
      <c r="I53" s="586">
        <f t="shared" si="40"/>
        <v>0</v>
      </c>
      <c r="J53" s="586">
        <f t="shared" si="40"/>
        <v>0</v>
      </c>
      <c r="K53" s="586">
        <f t="shared" si="40"/>
        <v>1220347700</v>
      </c>
      <c r="L53" s="586">
        <f t="shared" si="40"/>
        <v>0</v>
      </c>
      <c r="M53" s="586">
        <f t="shared" si="40"/>
        <v>1220347700</v>
      </c>
      <c r="N53" s="586">
        <f t="shared" si="40"/>
        <v>1.5821358288186166E+18</v>
      </c>
      <c r="O53" s="587">
        <f t="shared" si="40"/>
        <v>7103713847700544</v>
      </c>
      <c r="P53" s="590"/>
      <c r="Q53" s="583">
        <f>(N53/D53)*100</f>
        <v>99.553011760846189</v>
      </c>
      <c r="R53" s="590"/>
    </row>
    <row r="54" spans="1:18" ht="16.5" customHeight="1" x14ac:dyDescent="0.25">
      <c r="A54" s="584" t="s">
        <v>469</v>
      </c>
      <c r="B54" s="585" t="s">
        <v>470</v>
      </c>
      <c r="C54" s="579" t="s">
        <v>471</v>
      </c>
      <c r="D54" s="586">
        <f t="shared" ref="D54:O54" si="41">D55</f>
        <v>5.3320059582459686E+17</v>
      </c>
      <c r="E54" s="586">
        <f t="shared" si="41"/>
        <v>4.9350026788466202E+17</v>
      </c>
      <c r="F54" s="586">
        <f t="shared" si="41"/>
        <v>3.7316983574905952E+16</v>
      </c>
      <c r="G54" s="586">
        <f t="shared" si="41"/>
        <v>5.3081725145956819E+17</v>
      </c>
      <c r="H54" s="586">
        <f t="shared" si="41"/>
        <v>0</v>
      </c>
      <c r="I54" s="586">
        <f t="shared" si="41"/>
        <v>0</v>
      </c>
      <c r="J54" s="586">
        <f t="shared" si="41"/>
        <v>0</v>
      </c>
      <c r="K54" s="586">
        <f t="shared" si="41"/>
        <v>409627200</v>
      </c>
      <c r="L54" s="586">
        <f t="shared" si="41"/>
        <v>0</v>
      </c>
      <c r="M54" s="586">
        <f t="shared" si="41"/>
        <v>409627200</v>
      </c>
      <c r="N54" s="586">
        <f t="shared" si="41"/>
        <v>5.3081725186919533E+17</v>
      </c>
      <c r="O54" s="587">
        <f t="shared" si="41"/>
        <v>2383343955401610</v>
      </c>
      <c r="P54" s="590"/>
      <c r="Q54" s="583">
        <v>0</v>
      </c>
      <c r="R54" s="590"/>
    </row>
    <row r="55" spans="1:18" ht="16.5" customHeight="1" x14ac:dyDescent="0.25">
      <c r="A55" s="597">
        <v>31</v>
      </c>
      <c r="B55" s="579" t="s">
        <v>472</v>
      </c>
      <c r="C55" s="599" t="s">
        <v>473</v>
      </c>
      <c r="D55" s="586">
        <f t="shared" ref="D55:O55" si="42">SUM(D56:D67)</f>
        <v>5.3320059582459686E+17</v>
      </c>
      <c r="E55" s="586">
        <f t="shared" si="42"/>
        <v>4.9350026788466202E+17</v>
      </c>
      <c r="F55" s="586">
        <f t="shared" si="42"/>
        <v>3.7316983574905952E+16</v>
      </c>
      <c r="G55" s="586">
        <f t="shared" si="42"/>
        <v>5.3081725145956819E+17</v>
      </c>
      <c r="H55" s="586">
        <f t="shared" si="42"/>
        <v>0</v>
      </c>
      <c r="I55" s="586">
        <f t="shared" si="42"/>
        <v>0</v>
      </c>
      <c r="J55" s="586">
        <f t="shared" si="42"/>
        <v>0</v>
      </c>
      <c r="K55" s="586">
        <f t="shared" si="42"/>
        <v>409627200</v>
      </c>
      <c r="L55" s="586">
        <f t="shared" si="42"/>
        <v>0</v>
      </c>
      <c r="M55" s="586">
        <f t="shared" si="42"/>
        <v>409627200</v>
      </c>
      <c r="N55" s="586">
        <f t="shared" si="42"/>
        <v>5.3081725186919533E+17</v>
      </c>
      <c r="O55" s="587">
        <f t="shared" si="42"/>
        <v>2383343955401610</v>
      </c>
      <c r="Q55" s="583">
        <f>(N55/D55)*100</f>
        <v>99.553011760664731</v>
      </c>
    </row>
    <row r="56" spans="1:18" ht="16.5" customHeight="1" x14ac:dyDescent="0.25">
      <c r="A56" s="619"/>
      <c r="B56" s="578" t="s">
        <v>475</v>
      </c>
      <c r="C56" s="616" t="s">
        <v>476</v>
      </c>
      <c r="D56" s="586">
        <f t="shared" ref="D56:O56" si="43">D57+D114</f>
        <v>1.334873735111024E+17</v>
      </c>
      <c r="E56" s="586">
        <f t="shared" si="43"/>
        <v>1.2354835141560251E+17</v>
      </c>
      <c r="F56" s="586">
        <f t="shared" si="43"/>
        <v>9342349133138348</v>
      </c>
      <c r="G56" s="586">
        <f t="shared" si="43"/>
        <v>1.3289070054874086E+17</v>
      </c>
      <c r="H56" s="586">
        <f t="shared" si="43"/>
        <v>0</v>
      </c>
      <c r="I56" s="586">
        <f t="shared" si="43"/>
        <v>0</v>
      </c>
      <c r="J56" s="586">
        <f t="shared" si="43"/>
        <v>0</v>
      </c>
      <c r="K56" s="586">
        <f t="shared" si="43"/>
        <v>102406800</v>
      </c>
      <c r="L56" s="586">
        <f t="shared" si="43"/>
        <v>0</v>
      </c>
      <c r="M56" s="586">
        <f t="shared" si="43"/>
        <v>102406800</v>
      </c>
      <c r="N56" s="586">
        <f t="shared" si="43"/>
        <v>1.3289070065114766E+17</v>
      </c>
      <c r="O56" s="587">
        <f t="shared" si="43"/>
        <v>596672859954764</v>
      </c>
      <c r="Q56" s="596"/>
    </row>
    <row r="57" spans="1:18" ht="16.5" customHeight="1" x14ac:dyDescent="0.25">
      <c r="A57" s="584" t="s">
        <v>477</v>
      </c>
      <c r="B57" s="585" t="s">
        <v>478</v>
      </c>
      <c r="C57" s="579" t="s">
        <v>479</v>
      </c>
      <c r="D57" s="586">
        <f t="shared" ref="D57:O57" si="44">D58+D70+D82+D95</f>
        <v>1.334873735111024E+17</v>
      </c>
      <c r="E57" s="586">
        <f t="shared" si="44"/>
        <v>1.2354835141560251E+17</v>
      </c>
      <c r="F57" s="586">
        <f t="shared" si="44"/>
        <v>9342349133138348</v>
      </c>
      <c r="G57" s="586">
        <f t="shared" si="44"/>
        <v>1.3289070054874086E+17</v>
      </c>
      <c r="H57" s="586">
        <f t="shared" si="44"/>
        <v>0</v>
      </c>
      <c r="I57" s="586">
        <f t="shared" si="44"/>
        <v>0</v>
      </c>
      <c r="J57" s="586">
        <f t="shared" si="44"/>
        <v>0</v>
      </c>
      <c r="K57" s="586">
        <f t="shared" si="44"/>
        <v>102406800</v>
      </c>
      <c r="L57" s="586">
        <f t="shared" si="44"/>
        <v>0</v>
      </c>
      <c r="M57" s="586">
        <f t="shared" si="44"/>
        <v>102406800</v>
      </c>
      <c r="N57" s="586">
        <f t="shared" si="44"/>
        <v>1.3289070065114766E+17</v>
      </c>
      <c r="O57" s="587">
        <f t="shared" si="44"/>
        <v>596672859954764</v>
      </c>
      <c r="P57" s="590"/>
      <c r="Q57" s="583">
        <v>0</v>
      </c>
      <c r="R57" s="590"/>
    </row>
    <row r="58" spans="1:18" ht="16.5" customHeight="1" x14ac:dyDescent="0.25">
      <c r="A58" s="589">
        <v>32</v>
      </c>
      <c r="B58" s="579" t="s">
        <v>480</v>
      </c>
      <c r="C58" s="599" t="s">
        <v>481</v>
      </c>
      <c r="D58" s="586">
        <f t="shared" ref="D58:O59" si="45">SUM(D59:D68)</f>
        <v>1.3336231677721136E+17</v>
      </c>
      <c r="E58" s="586">
        <f t="shared" si="45"/>
        <v>1.2343260598398717E+17</v>
      </c>
      <c r="F58" s="586">
        <f t="shared" si="45"/>
        <v>9333596819493708</v>
      </c>
      <c r="G58" s="586">
        <f t="shared" si="45"/>
        <v>1.327662028034809E+17</v>
      </c>
      <c r="H58" s="586">
        <f t="shared" si="45"/>
        <v>0</v>
      </c>
      <c r="I58" s="586">
        <f t="shared" si="45"/>
        <v>0</v>
      </c>
      <c r="J58" s="586">
        <f t="shared" si="45"/>
        <v>0</v>
      </c>
      <c r="K58" s="586">
        <f t="shared" si="45"/>
        <v>102406800</v>
      </c>
      <c r="L58" s="586">
        <f t="shared" si="45"/>
        <v>0</v>
      </c>
      <c r="M58" s="586">
        <f t="shared" si="45"/>
        <v>102406800</v>
      </c>
      <c r="N58" s="586">
        <f t="shared" si="45"/>
        <v>1.327662029058877E+17</v>
      </c>
      <c r="O58" s="587">
        <f t="shared" si="45"/>
        <v>596113871323684</v>
      </c>
      <c r="P58" s="590"/>
      <c r="Q58" s="583">
        <f>(N58/D58)*100</f>
        <v>99.553011760946305</v>
      </c>
      <c r="R58" s="590"/>
    </row>
    <row r="59" spans="1:18" ht="16.5" customHeight="1" x14ac:dyDescent="0.25">
      <c r="A59" s="589">
        <v>33</v>
      </c>
      <c r="B59" s="579" t="s">
        <v>482</v>
      </c>
      <c r="C59" s="601" t="s">
        <v>483</v>
      </c>
      <c r="D59" s="586">
        <f t="shared" si="45"/>
        <v>6.6804661253956816E+16</v>
      </c>
      <c r="E59" s="586">
        <f t="shared" si="45"/>
        <v>6.1830610249042888E+16</v>
      </c>
      <c r="F59" s="586">
        <f t="shared" si="45"/>
        <v>4675441975223662</v>
      </c>
      <c r="G59" s="586">
        <f t="shared" si="45"/>
        <v>6.650605222426656E+16</v>
      </c>
      <c r="H59" s="586">
        <f t="shared" si="45"/>
        <v>0</v>
      </c>
      <c r="I59" s="586">
        <f t="shared" si="45"/>
        <v>0</v>
      </c>
      <c r="J59" s="586">
        <f t="shared" si="45"/>
        <v>0</v>
      </c>
      <c r="K59" s="586">
        <f t="shared" si="45"/>
        <v>51203400</v>
      </c>
      <c r="L59" s="586">
        <f t="shared" si="45"/>
        <v>0</v>
      </c>
      <c r="M59" s="586">
        <f t="shared" si="45"/>
        <v>51203400</v>
      </c>
      <c r="N59" s="586">
        <f t="shared" si="45"/>
        <v>6.650605227546996E+16</v>
      </c>
      <c r="O59" s="587">
        <f t="shared" si="45"/>
        <v>298608978486866</v>
      </c>
      <c r="P59" s="590"/>
      <c r="Q59" s="583">
        <f>(N59/D59)*100</f>
        <v>99.553011761631865</v>
      </c>
      <c r="R59" s="590"/>
    </row>
    <row r="60" spans="1:18" ht="16.5" customHeight="1" x14ac:dyDescent="0.25">
      <c r="A60" s="597">
        <v>34</v>
      </c>
      <c r="B60" s="598" t="s">
        <v>484</v>
      </c>
      <c r="C60" s="599" t="s">
        <v>485</v>
      </c>
      <c r="D60" s="586">
        <f t="shared" ref="D60:O60" si="46">SUM(D61:D71)</f>
        <v>3.3485979356438452E+16</v>
      </c>
      <c r="E60" s="586">
        <f t="shared" si="46"/>
        <v>3.0992725650469596E+16</v>
      </c>
      <c r="F60" s="586">
        <f t="shared" si="46"/>
        <v>2343575291452694</v>
      </c>
      <c r="G60" s="586">
        <f t="shared" si="46"/>
        <v>3.3336300941922296E+16</v>
      </c>
      <c r="H60" s="586">
        <f t="shared" si="46"/>
        <v>0</v>
      </c>
      <c r="I60" s="586">
        <f t="shared" si="46"/>
        <v>0</v>
      </c>
      <c r="J60" s="586">
        <f t="shared" si="46"/>
        <v>0</v>
      </c>
      <c r="K60" s="586">
        <f t="shared" si="46"/>
        <v>25601700</v>
      </c>
      <c r="L60" s="586">
        <f t="shared" si="46"/>
        <v>0</v>
      </c>
      <c r="M60" s="586">
        <f t="shared" si="46"/>
        <v>25601700</v>
      </c>
      <c r="N60" s="586">
        <f t="shared" si="46"/>
        <v>3.3336300967523996E+16</v>
      </c>
      <c r="O60" s="587">
        <f t="shared" si="46"/>
        <v>149678388914460</v>
      </c>
      <c r="P60" s="590"/>
      <c r="Q60" s="583">
        <f>(N60/D60)*100</f>
        <v>99.553011762561226</v>
      </c>
      <c r="R60" s="590"/>
    </row>
    <row r="61" spans="1:18" ht="16.5" customHeight="1" x14ac:dyDescent="0.25">
      <c r="A61" s="597">
        <v>35</v>
      </c>
      <c r="B61" s="598" t="s">
        <v>486</v>
      </c>
      <c r="C61" s="601" t="s">
        <v>487</v>
      </c>
      <c r="D61" s="586">
        <f t="shared" ref="D61:O61" si="47">SUM(D62:D75)</f>
        <v>1.6780131827558908E+16</v>
      </c>
      <c r="E61" s="586">
        <f t="shared" si="47"/>
        <v>1.5530739495599698E+16</v>
      </c>
      <c r="F61" s="586">
        <f t="shared" si="47"/>
        <v>1174387103725362</v>
      </c>
      <c r="G61" s="586">
        <f t="shared" si="47"/>
        <v>1.6705126599325064E+16</v>
      </c>
      <c r="H61" s="586">
        <f t="shared" si="47"/>
        <v>0</v>
      </c>
      <c r="I61" s="586">
        <f t="shared" si="47"/>
        <v>0</v>
      </c>
      <c r="J61" s="586">
        <f t="shared" si="47"/>
        <v>0</v>
      </c>
      <c r="K61" s="586">
        <f t="shared" si="47"/>
        <v>12800850</v>
      </c>
      <c r="L61" s="586">
        <f t="shared" si="47"/>
        <v>0</v>
      </c>
      <c r="M61" s="586">
        <f t="shared" si="47"/>
        <v>12800850</v>
      </c>
      <c r="N61" s="586">
        <f t="shared" si="47"/>
        <v>1.6705126612125912E+16</v>
      </c>
      <c r="O61" s="587">
        <f t="shared" si="47"/>
        <v>75005215433000</v>
      </c>
      <c r="P61" s="623"/>
      <c r="Q61" s="624">
        <f>(N61/D61)*100</f>
        <v>99.553011762936151</v>
      </c>
      <c r="R61" s="623"/>
    </row>
    <row r="62" spans="1:18" ht="16.5" customHeight="1" x14ac:dyDescent="0.25">
      <c r="A62" s="584" t="s">
        <v>488</v>
      </c>
      <c r="B62" s="585" t="s">
        <v>489</v>
      </c>
      <c r="C62" s="616" t="s">
        <v>490</v>
      </c>
      <c r="D62" s="586">
        <f t="shared" ref="D62:O62" si="48">D63</f>
        <v>5430514779752394</v>
      </c>
      <c r="E62" s="586">
        <f t="shared" si="48"/>
        <v>5026176862958328</v>
      </c>
      <c r="F62" s="586">
        <f t="shared" si="48"/>
        <v>380064149697330</v>
      </c>
      <c r="G62" s="586">
        <f t="shared" si="48"/>
        <v>5406241012655658</v>
      </c>
      <c r="H62" s="586">
        <f t="shared" si="48"/>
        <v>0</v>
      </c>
      <c r="I62" s="586">
        <f t="shared" si="48"/>
        <v>0</v>
      </c>
      <c r="J62" s="586">
        <f t="shared" si="48"/>
        <v>0</v>
      </c>
      <c r="K62" s="586">
        <f t="shared" si="48"/>
        <v>4266950</v>
      </c>
      <c r="L62" s="586">
        <f t="shared" si="48"/>
        <v>0</v>
      </c>
      <c r="M62" s="586">
        <f t="shared" si="48"/>
        <v>4266950</v>
      </c>
      <c r="N62" s="586">
        <f t="shared" si="48"/>
        <v>5406241016922608</v>
      </c>
      <c r="O62" s="587">
        <f t="shared" si="48"/>
        <v>24273762829786</v>
      </c>
      <c r="P62" s="590"/>
      <c r="Q62" s="583">
        <v>0</v>
      </c>
      <c r="R62" s="590"/>
    </row>
    <row r="63" spans="1:18" s="590" customFormat="1" ht="17.25" customHeight="1" x14ac:dyDescent="0.25">
      <c r="A63" s="589">
        <v>36</v>
      </c>
      <c r="B63" s="579" t="s">
        <v>491</v>
      </c>
      <c r="C63" s="625" t="s">
        <v>492</v>
      </c>
      <c r="D63" s="586">
        <f t="shared" ref="D63:O63" si="49">SUM(D64:D68)</f>
        <v>5430514779752394</v>
      </c>
      <c r="E63" s="586">
        <f t="shared" si="49"/>
        <v>5026176862958328</v>
      </c>
      <c r="F63" s="586">
        <f t="shared" si="49"/>
        <v>380064149697330</v>
      </c>
      <c r="G63" s="586">
        <f t="shared" si="49"/>
        <v>5406241012655658</v>
      </c>
      <c r="H63" s="586">
        <f t="shared" si="49"/>
        <v>0</v>
      </c>
      <c r="I63" s="586">
        <f t="shared" si="49"/>
        <v>0</v>
      </c>
      <c r="J63" s="586">
        <f t="shared" si="49"/>
        <v>0</v>
      </c>
      <c r="K63" s="586">
        <f t="shared" si="49"/>
        <v>4266950</v>
      </c>
      <c r="L63" s="586">
        <f t="shared" si="49"/>
        <v>0</v>
      </c>
      <c r="M63" s="586">
        <f t="shared" si="49"/>
        <v>4266950</v>
      </c>
      <c r="N63" s="586">
        <f t="shared" si="49"/>
        <v>5406241016922608</v>
      </c>
      <c r="O63" s="587">
        <f t="shared" si="49"/>
        <v>24273762829786</v>
      </c>
      <c r="Q63" s="583">
        <f>(N63/D63)*100</f>
        <v>99.553011752766224</v>
      </c>
    </row>
    <row r="64" spans="1:18" ht="18.75" customHeight="1" x14ac:dyDescent="0.25">
      <c r="A64" s="619"/>
      <c r="B64" s="578" t="s">
        <v>493</v>
      </c>
      <c r="C64" s="616" t="s">
        <v>494</v>
      </c>
      <c r="D64" s="586">
        <f t="shared" ref="D64:O64" si="50">D65+D76+D112</f>
        <v>1481204430015702</v>
      </c>
      <c r="E64" s="586">
        <f t="shared" si="50"/>
        <v>1370918913124880</v>
      </c>
      <c r="F64" s="586">
        <f t="shared" si="50"/>
        <v>103664702704998</v>
      </c>
      <c r="G64" s="586">
        <f t="shared" si="50"/>
        <v>1474583615829878</v>
      </c>
      <c r="H64" s="586">
        <f t="shared" si="50"/>
        <v>0</v>
      </c>
      <c r="I64" s="586">
        <f t="shared" si="50"/>
        <v>0</v>
      </c>
      <c r="J64" s="586">
        <f t="shared" si="50"/>
        <v>0</v>
      </c>
      <c r="K64" s="586">
        <f t="shared" si="50"/>
        <v>4266950</v>
      </c>
      <c r="L64" s="586">
        <f t="shared" si="50"/>
        <v>0</v>
      </c>
      <c r="M64" s="586">
        <f t="shared" si="50"/>
        <v>4266950</v>
      </c>
      <c r="N64" s="586">
        <f t="shared" si="50"/>
        <v>1474583620096828</v>
      </c>
      <c r="O64" s="587">
        <f t="shared" si="50"/>
        <v>6620809918874</v>
      </c>
      <c r="Q64" s="596"/>
    </row>
    <row r="65" spans="1:18" ht="18.75" customHeight="1" x14ac:dyDescent="0.25">
      <c r="A65" s="584" t="s">
        <v>495</v>
      </c>
      <c r="B65" s="585" t="s">
        <v>496</v>
      </c>
      <c r="C65" s="626" t="s">
        <v>497</v>
      </c>
      <c r="D65" s="586">
        <f t="shared" ref="D65:O65" si="51">D66</f>
        <v>1475780451641287</v>
      </c>
      <c r="E65" s="586">
        <f t="shared" si="51"/>
        <v>1365898791652379</v>
      </c>
      <c r="F65" s="586">
        <f t="shared" si="51"/>
        <v>103285095431138</v>
      </c>
      <c r="G65" s="586">
        <f t="shared" si="51"/>
        <v>1469183887083517</v>
      </c>
      <c r="H65" s="586">
        <f t="shared" si="51"/>
        <v>0</v>
      </c>
      <c r="I65" s="586">
        <f t="shared" si="51"/>
        <v>0</v>
      </c>
      <c r="J65" s="586">
        <f t="shared" si="51"/>
        <v>0</v>
      </c>
      <c r="K65" s="586">
        <f t="shared" si="51"/>
        <v>0</v>
      </c>
      <c r="L65" s="586">
        <f t="shared" si="51"/>
        <v>0</v>
      </c>
      <c r="M65" s="586">
        <f t="shared" si="51"/>
        <v>0</v>
      </c>
      <c r="N65" s="586">
        <f t="shared" si="51"/>
        <v>1469183887083517</v>
      </c>
      <c r="O65" s="587">
        <f t="shared" si="51"/>
        <v>6596564557770</v>
      </c>
      <c r="P65" s="590"/>
      <c r="Q65" s="583">
        <v>0</v>
      </c>
      <c r="R65" s="590"/>
    </row>
    <row r="66" spans="1:18" s="609" customFormat="1" ht="16.5" customHeight="1" x14ac:dyDescent="0.25">
      <c r="A66" s="597">
        <v>37</v>
      </c>
      <c r="B66" s="579" t="s">
        <v>498</v>
      </c>
      <c r="C66" s="599" t="s">
        <v>499</v>
      </c>
      <c r="D66" s="627">
        <f t="shared" ref="D66:O66" si="52">SUM(D67:D74)</f>
        <v>1475780451641287</v>
      </c>
      <c r="E66" s="627">
        <f t="shared" si="52"/>
        <v>1365898791652379</v>
      </c>
      <c r="F66" s="627">
        <f t="shared" si="52"/>
        <v>103285095431138</v>
      </c>
      <c r="G66" s="627">
        <f t="shared" si="52"/>
        <v>1469183887083517</v>
      </c>
      <c r="H66" s="627">
        <f t="shared" si="52"/>
        <v>0</v>
      </c>
      <c r="I66" s="627">
        <f t="shared" si="52"/>
        <v>0</v>
      </c>
      <c r="J66" s="627">
        <f t="shared" si="52"/>
        <v>0</v>
      </c>
      <c r="K66" s="627">
        <f t="shared" si="52"/>
        <v>0</v>
      </c>
      <c r="L66" s="627">
        <f t="shared" si="52"/>
        <v>0</v>
      </c>
      <c r="M66" s="627">
        <f t="shared" si="52"/>
        <v>0</v>
      </c>
      <c r="N66" s="627">
        <f t="shared" si="52"/>
        <v>1469183887083517</v>
      </c>
      <c r="O66" s="628">
        <f t="shared" si="52"/>
        <v>6596564557770</v>
      </c>
      <c r="P66" s="629"/>
      <c r="Q66" s="630">
        <f>(N66/D66)*100</f>
        <v>99.553011794509572</v>
      </c>
      <c r="R66" s="629"/>
    </row>
    <row r="67" spans="1:18" s="590" customFormat="1" ht="18.75" customHeight="1" x14ac:dyDescent="0.25">
      <c r="A67" s="584" t="s">
        <v>500</v>
      </c>
      <c r="B67" s="585" t="s">
        <v>501</v>
      </c>
      <c r="C67" s="599" t="s">
        <v>502</v>
      </c>
      <c r="D67" s="586">
        <f t="shared" ref="D67:O67" si="53">D68+D82+D91</f>
        <v>498964694423469</v>
      </c>
      <c r="E67" s="586">
        <f t="shared" si="53"/>
        <v>461813452011477</v>
      </c>
      <c r="F67" s="586">
        <f t="shared" si="53"/>
        <v>34920925771906</v>
      </c>
      <c r="G67" s="586">
        <f t="shared" si="53"/>
        <v>496734377783383</v>
      </c>
      <c r="H67" s="586">
        <f t="shared" si="53"/>
        <v>0</v>
      </c>
      <c r="I67" s="586">
        <f t="shared" si="53"/>
        <v>0</v>
      </c>
      <c r="J67" s="586">
        <f t="shared" si="53"/>
        <v>0</v>
      </c>
      <c r="K67" s="586">
        <f t="shared" si="53"/>
        <v>0</v>
      </c>
      <c r="L67" s="586">
        <f t="shared" si="53"/>
        <v>0</v>
      </c>
      <c r="M67" s="586">
        <f t="shared" si="53"/>
        <v>0</v>
      </c>
      <c r="N67" s="586">
        <f t="shared" si="53"/>
        <v>496734377783383</v>
      </c>
      <c r="O67" s="587">
        <f t="shared" si="53"/>
        <v>2230316640086</v>
      </c>
      <c r="Q67" s="583">
        <v>0</v>
      </c>
    </row>
    <row r="68" spans="1:18" ht="16.5" customHeight="1" x14ac:dyDescent="0.25">
      <c r="A68" s="597">
        <v>38</v>
      </c>
      <c r="B68" s="598" t="s">
        <v>503</v>
      </c>
      <c r="C68" s="599" t="s">
        <v>504</v>
      </c>
      <c r="D68" s="627">
        <f t="shared" ref="D68:O68" si="54">SUM(D69:D80)</f>
        <v>498784752030649</v>
      </c>
      <c r="E68" s="627">
        <f t="shared" si="54"/>
        <v>461646914517213</v>
      </c>
      <c r="F68" s="627">
        <f t="shared" si="54"/>
        <v>34908330358150</v>
      </c>
      <c r="G68" s="627">
        <f t="shared" si="54"/>
        <v>496555244875363</v>
      </c>
      <c r="H68" s="627">
        <f t="shared" si="54"/>
        <v>0</v>
      </c>
      <c r="I68" s="627">
        <f t="shared" si="54"/>
        <v>0</v>
      </c>
      <c r="J68" s="627">
        <f t="shared" si="54"/>
        <v>0</v>
      </c>
      <c r="K68" s="627">
        <f t="shared" si="54"/>
        <v>0</v>
      </c>
      <c r="L68" s="627">
        <f t="shared" si="54"/>
        <v>0</v>
      </c>
      <c r="M68" s="627">
        <f t="shared" si="54"/>
        <v>0</v>
      </c>
      <c r="N68" s="627">
        <f t="shared" si="54"/>
        <v>496555244875363</v>
      </c>
      <c r="O68" s="628">
        <f t="shared" si="54"/>
        <v>2229507155286</v>
      </c>
      <c r="P68" s="629"/>
      <c r="Q68" s="630">
        <f>(N68/D68)*100</f>
        <v>99.553012166829632</v>
      </c>
      <c r="R68" s="629"/>
    </row>
    <row r="69" spans="1:18" ht="16.5" customHeight="1" x14ac:dyDescent="0.25">
      <c r="A69" s="589">
        <v>39</v>
      </c>
      <c r="B69" s="579" t="s">
        <v>505</v>
      </c>
      <c r="C69" s="601" t="s">
        <v>506</v>
      </c>
      <c r="D69" s="586">
        <f t="shared" ref="D69:O70" si="55">SUM(D70:D76)</f>
        <v>247005730702272</v>
      </c>
      <c r="E69" s="586">
        <f t="shared" si="55"/>
        <v>228614514098608</v>
      </c>
      <c r="F69" s="586">
        <f t="shared" si="55"/>
        <v>17287130953616</v>
      </c>
      <c r="G69" s="586">
        <f t="shared" si="55"/>
        <v>245901645052224</v>
      </c>
      <c r="H69" s="586">
        <f t="shared" si="55"/>
        <v>0</v>
      </c>
      <c r="I69" s="586">
        <f t="shared" si="55"/>
        <v>0</v>
      </c>
      <c r="J69" s="586">
        <f t="shared" si="55"/>
        <v>0</v>
      </c>
      <c r="K69" s="586">
        <f t="shared" si="55"/>
        <v>0</v>
      </c>
      <c r="L69" s="586">
        <f t="shared" si="55"/>
        <v>0</v>
      </c>
      <c r="M69" s="586">
        <f t="shared" si="55"/>
        <v>0</v>
      </c>
      <c r="N69" s="586">
        <f t="shared" si="55"/>
        <v>245901645052224</v>
      </c>
      <c r="O69" s="587">
        <f t="shared" si="55"/>
        <v>1104085650048</v>
      </c>
      <c r="P69" s="590"/>
      <c r="Q69" s="583">
        <f>(N69/D69)*100</f>
        <v>99.553012131779724</v>
      </c>
      <c r="R69" s="590"/>
    </row>
    <row r="70" spans="1:18" ht="16.5" customHeight="1" x14ac:dyDescent="0.25">
      <c r="A70" s="589">
        <v>40</v>
      </c>
      <c r="B70" s="579" t="s">
        <v>507</v>
      </c>
      <c r="C70" s="601" t="s">
        <v>508</v>
      </c>
      <c r="D70" s="586">
        <f t="shared" si="55"/>
        <v>124877068023125</v>
      </c>
      <c r="E70" s="586">
        <f t="shared" si="55"/>
        <v>115579140730897</v>
      </c>
      <c r="F70" s="586">
        <f t="shared" si="55"/>
        <v>8739742016566</v>
      </c>
      <c r="G70" s="586">
        <f t="shared" si="55"/>
        <v>124318882747463</v>
      </c>
      <c r="H70" s="586">
        <f t="shared" si="55"/>
        <v>0</v>
      </c>
      <c r="I70" s="586">
        <f t="shared" si="55"/>
        <v>0</v>
      </c>
      <c r="J70" s="586">
        <f t="shared" si="55"/>
        <v>0</v>
      </c>
      <c r="K70" s="586">
        <f t="shared" si="55"/>
        <v>0</v>
      </c>
      <c r="L70" s="586">
        <f t="shared" si="55"/>
        <v>0</v>
      </c>
      <c r="M70" s="586">
        <f t="shared" si="55"/>
        <v>0</v>
      </c>
      <c r="N70" s="586">
        <f t="shared" si="55"/>
        <v>124318882747463</v>
      </c>
      <c r="O70" s="587">
        <f t="shared" si="55"/>
        <v>558185275662</v>
      </c>
      <c r="P70" s="590"/>
      <c r="Q70" s="583">
        <f>(N70/D70)*100</f>
        <v>99.553012186706184</v>
      </c>
      <c r="R70" s="590"/>
    </row>
    <row r="71" spans="1:18" ht="16.5" customHeight="1" x14ac:dyDescent="0.25">
      <c r="A71" s="584" t="s">
        <v>509</v>
      </c>
      <c r="B71" s="585" t="s">
        <v>510</v>
      </c>
      <c r="C71" s="626" t="s">
        <v>511</v>
      </c>
      <c r="D71" s="586">
        <f t="shared" ref="D71:O71" si="56">D72</f>
        <v>42420390896964</v>
      </c>
      <c r="E71" s="586">
        <f t="shared" si="56"/>
        <v>39261911165412</v>
      </c>
      <c r="F71" s="586">
        <f t="shared" si="56"/>
        <v>2968865665160</v>
      </c>
      <c r="G71" s="586">
        <f t="shared" si="56"/>
        <v>42230776830572</v>
      </c>
      <c r="H71" s="586">
        <f t="shared" si="56"/>
        <v>0</v>
      </c>
      <c r="I71" s="586">
        <f t="shared" si="56"/>
        <v>0</v>
      </c>
      <c r="J71" s="586">
        <f t="shared" si="56"/>
        <v>0</v>
      </c>
      <c r="K71" s="586">
        <f t="shared" si="56"/>
        <v>0</v>
      </c>
      <c r="L71" s="586">
        <f t="shared" si="56"/>
        <v>0</v>
      </c>
      <c r="M71" s="586">
        <f t="shared" si="56"/>
        <v>0</v>
      </c>
      <c r="N71" s="586">
        <f t="shared" si="56"/>
        <v>42230776830572</v>
      </c>
      <c r="O71" s="587">
        <f t="shared" si="56"/>
        <v>189614066392</v>
      </c>
      <c r="P71" s="590"/>
      <c r="Q71" s="583">
        <v>0</v>
      </c>
      <c r="R71" s="590"/>
    </row>
    <row r="72" spans="1:18" ht="16.5" customHeight="1" x14ac:dyDescent="0.25">
      <c r="A72" s="589">
        <v>41</v>
      </c>
      <c r="B72" s="579" t="s">
        <v>512</v>
      </c>
      <c r="C72" s="599" t="s">
        <v>513</v>
      </c>
      <c r="D72" s="586">
        <f t="shared" ref="D72:O72" si="57">SUM(D73:D82)</f>
        <v>42420390896964</v>
      </c>
      <c r="E72" s="586">
        <f t="shared" si="57"/>
        <v>39261911165412</v>
      </c>
      <c r="F72" s="586">
        <f t="shared" si="57"/>
        <v>2968865665160</v>
      </c>
      <c r="G72" s="586">
        <f t="shared" si="57"/>
        <v>42230776830572</v>
      </c>
      <c r="H72" s="586">
        <f t="shared" si="57"/>
        <v>0</v>
      </c>
      <c r="I72" s="586">
        <f t="shared" si="57"/>
        <v>0</v>
      </c>
      <c r="J72" s="586">
        <f t="shared" si="57"/>
        <v>0</v>
      </c>
      <c r="K72" s="586">
        <f t="shared" si="57"/>
        <v>0</v>
      </c>
      <c r="L72" s="586">
        <f t="shared" si="57"/>
        <v>0</v>
      </c>
      <c r="M72" s="586">
        <f t="shared" si="57"/>
        <v>0</v>
      </c>
      <c r="N72" s="586">
        <f t="shared" si="57"/>
        <v>42230776830572</v>
      </c>
      <c r="O72" s="587">
        <f t="shared" si="57"/>
        <v>189614066392</v>
      </c>
      <c r="P72" s="590"/>
      <c r="Q72" s="583">
        <f>(N72/D72)*100</f>
        <v>99.553011977535618</v>
      </c>
      <c r="R72" s="590"/>
    </row>
    <row r="73" spans="1:18" ht="16.5" customHeight="1" x14ac:dyDescent="0.25">
      <c r="A73" s="619"/>
      <c r="B73" s="578" t="s">
        <v>515</v>
      </c>
      <c r="C73" s="616" t="s">
        <v>516</v>
      </c>
      <c r="D73" s="586">
        <f t="shared" ref="D73:O73" si="58">D74</f>
        <v>10653712333922</v>
      </c>
      <c r="E73" s="586">
        <f t="shared" si="58"/>
        <v>9860473981680</v>
      </c>
      <c r="F73" s="586">
        <f t="shared" si="58"/>
        <v>745617500290</v>
      </c>
      <c r="G73" s="586">
        <f t="shared" si="58"/>
        <v>10606091481970</v>
      </c>
      <c r="H73" s="586">
        <f t="shared" si="58"/>
        <v>0</v>
      </c>
      <c r="I73" s="586">
        <f t="shared" si="58"/>
        <v>0</v>
      </c>
      <c r="J73" s="586">
        <f t="shared" si="58"/>
        <v>0</v>
      </c>
      <c r="K73" s="586">
        <f t="shared" si="58"/>
        <v>0</v>
      </c>
      <c r="L73" s="586">
        <f t="shared" si="58"/>
        <v>0</v>
      </c>
      <c r="M73" s="586">
        <f t="shared" si="58"/>
        <v>0</v>
      </c>
      <c r="N73" s="586">
        <f t="shared" si="58"/>
        <v>10606091481970</v>
      </c>
      <c r="O73" s="587">
        <f t="shared" si="58"/>
        <v>47620851952</v>
      </c>
      <c r="Q73" s="596"/>
    </row>
    <row r="74" spans="1:18" ht="16.5" customHeight="1" x14ac:dyDescent="0.25">
      <c r="A74" s="584" t="s">
        <v>517</v>
      </c>
      <c r="B74" s="585" t="s">
        <v>518</v>
      </c>
      <c r="C74" s="616" t="s">
        <v>519</v>
      </c>
      <c r="D74" s="586">
        <f t="shared" ref="D74:O74" si="59">D75+D84+D95</f>
        <v>10653712333922</v>
      </c>
      <c r="E74" s="586">
        <f t="shared" si="59"/>
        <v>9860473981680</v>
      </c>
      <c r="F74" s="586">
        <f t="shared" si="59"/>
        <v>745617500290</v>
      </c>
      <c r="G74" s="586">
        <f t="shared" si="59"/>
        <v>10606091481970</v>
      </c>
      <c r="H74" s="586">
        <f t="shared" si="59"/>
        <v>0</v>
      </c>
      <c r="I74" s="586">
        <f t="shared" si="59"/>
        <v>0</v>
      </c>
      <c r="J74" s="586">
        <f t="shared" si="59"/>
        <v>0</v>
      </c>
      <c r="K74" s="586">
        <f t="shared" si="59"/>
        <v>0</v>
      </c>
      <c r="L74" s="586">
        <f t="shared" si="59"/>
        <v>0</v>
      </c>
      <c r="M74" s="586">
        <f t="shared" si="59"/>
        <v>0</v>
      </c>
      <c r="N74" s="586">
        <f t="shared" si="59"/>
        <v>10606091481970</v>
      </c>
      <c r="O74" s="587">
        <f t="shared" si="59"/>
        <v>47620851952</v>
      </c>
      <c r="P74" s="590"/>
      <c r="Q74" s="583">
        <v>0</v>
      </c>
      <c r="R74" s="590"/>
    </row>
    <row r="75" spans="1:18" s="590" customFormat="1" ht="16.5" customHeight="1" x14ac:dyDescent="0.25">
      <c r="A75" s="589">
        <v>42</v>
      </c>
      <c r="B75" s="579" t="s">
        <v>520</v>
      </c>
      <c r="C75" s="601" t="s">
        <v>521</v>
      </c>
      <c r="D75" s="586">
        <f t="shared" ref="D75:O75" si="60">SUM(D76:D82)</f>
        <v>10556483114560</v>
      </c>
      <c r="E75" s="586">
        <f t="shared" si="60"/>
        <v>9770481601026</v>
      </c>
      <c r="F75" s="586">
        <f t="shared" si="60"/>
        <v>738815332290</v>
      </c>
      <c r="G75" s="586">
        <f t="shared" si="60"/>
        <v>10509296933316</v>
      </c>
      <c r="H75" s="586">
        <f t="shared" si="60"/>
        <v>0</v>
      </c>
      <c r="I75" s="586">
        <f t="shared" si="60"/>
        <v>0</v>
      </c>
      <c r="J75" s="586">
        <f t="shared" si="60"/>
        <v>0</v>
      </c>
      <c r="K75" s="586">
        <f t="shared" si="60"/>
        <v>0</v>
      </c>
      <c r="L75" s="586">
        <f t="shared" si="60"/>
        <v>0</v>
      </c>
      <c r="M75" s="586">
        <f t="shared" si="60"/>
        <v>0</v>
      </c>
      <c r="N75" s="586">
        <f t="shared" si="60"/>
        <v>10509296933316</v>
      </c>
      <c r="O75" s="587">
        <f t="shared" si="60"/>
        <v>47186181244</v>
      </c>
      <c r="Q75" s="583">
        <f>(N75/D75)*100</f>
        <v>99.553012298395871</v>
      </c>
    </row>
    <row r="76" spans="1:18" ht="16.5" customHeight="1" x14ac:dyDescent="0.25">
      <c r="A76" s="589">
        <v>43</v>
      </c>
      <c r="B76" s="579" t="s">
        <v>522</v>
      </c>
      <c r="C76" s="601" t="s">
        <v>523</v>
      </c>
      <c r="D76" s="586">
        <f t="shared" ref="D76:O76" si="61">SUM(D77:D85)</f>
        <v>5423973102815</v>
      </c>
      <c r="E76" s="586">
        <f t="shared" si="61"/>
        <v>5020121472501</v>
      </c>
      <c r="F76" s="586">
        <f t="shared" si="61"/>
        <v>379607273860</v>
      </c>
      <c r="G76" s="586">
        <f t="shared" si="61"/>
        <v>5399728746361</v>
      </c>
      <c r="H76" s="586">
        <f t="shared" si="61"/>
        <v>0</v>
      </c>
      <c r="I76" s="586">
        <f t="shared" si="61"/>
        <v>0</v>
      </c>
      <c r="J76" s="586">
        <f t="shared" si="61"/>
        <v>0</v>
      </c>
      <c r="K76" s="586">
        <f t="shared" si="61"/>
        <v>0</v>
      </c>
      <c r="L76" s="586">
        <f t="shared" si="61"/>
        <v>0</v>
      </c>
      <c r="M76" s="586">
        <f t="shared" si="61"/>
        <v>0</v>
      </c>
      <c r="N76" s="586">
        <f t="shared" si="61"/>
        <v>5399728746361</v>
      </c>
      <c r="O76" s="587">
        <f t="shared" si="61"/>
        <v>24244356454</v>
      </c>
      <c r="P76" s="590"/>
      <c r="Q76" s="583">
        <f>(N76/D76)*100</f>
        <v>99.553014810463992</v>
      </c>
      <c r="R76" s="590"/>
    </row>
    <row r="77" spans="1:18" ht="16.5" customHeight="1" x14ac:dyDescent="0.25">
      <c r="A77" s="597">
        <v>44</v>
      </c>
      <c r="B77" s="579" t="s">
        <v>525</v>
      </c>
      <c r="C77" s="599" t="s">
        <v>526</v>
      </c>
      <c r="D77" s="627">
        <f t="shared" ref="D77:O77" si="62">SUM(D78:D94)</f>
        <v>2748405343978</v>
      </c>
      <c r="E77" s="627">
        <f t="shared" si="62"/>
        <v>2543767363186</v>
      </c>
      <c r="F77" s="627">
        <f t="shared" si="62"/>
        <v>192353079516</v>
      </c>
      <c r="G77" s="627">
        <f t="shared" si="62"/>
        <v>2736120442702</v>
      </c>
      <c r="H77" s="627">
        <f t="shared" si="62"/>
        <v>0</v>
      </c>
      <c r="I77" s="627">
        <f t="shared" si="62"/>
        <v>0</v>
      </c>
      <c r="J77" s="627">
        <f t="shared" si="62"/>
        <v>0</v>
      </c>
      <c r="K77" s="627">
        <f t="shared" si="62"/>
        <v>0</v>
      </c>
      <c r="L77" s="627">
        <f t="shared" si="62"/>
        <v>0</v>
      </c>
      <c r="M77" s="627">
        <f t="shared" si="62"/>
        <v>0</v>
      </c>
      <c r="N77" s="627">
        <f t="shared" si="62"/>
        <v>2736120442702</v>
      </c>
      <c r="O77" s="628">
        <f t="shared" si="62"/>
        <v>12284901276</v>
      </c>
      <c r="P77" s="629"/>
      <c r="Q77" s="630">
        <f>(N77/D77)*100</f>
        <v>99.553017123077666</v>
      </c>
      <c r="R77" s="629"/>
    </row>
    <row r="78" spans="1:18" ht="16.5" customHeight="1" x14ac:dyDescent="0.25">
      <c r="A78" s="619"/>
      <c r="B78" s="578" t="s">
        <v>531</v>
      </c>
      <c r="C78" s="616" t="s">
        <v>532</v>
      </c>
      <c r="D78" s="586">
        <f t="shared" ref="D78:O79" si="63">D79</f>
        <v>674961760709</v>
      </c>
      <c r="E78" s="586">
        <f t="shared" si="63"/>
        <v>624706318937</v>
      </c>
      <c r="F78" s="586">
        <f t="shared" si="63"/>
        <v>47238457134</v>
      </c>
      <c r="G78" s="586">
        <f t="shared" si="63"/>
        <v>671944776071</v>
      </c>
      <c r="H78" s="586">
        <f t="shared" si="63"/>
        <v>0</v>
      </c>
      <c r="I78" s="586">
        <f t="shared" si="63"/>
        <v>0</v>
      </c>
      <c r="J78" s="586">
        <f t="shared" si="63"/>
        <v>0</v>
      </c>
      <c r="K78" s="586">
        <f t="shared" si="63"/>
        <v>0</v>
      </c>
      <c r="L78" s="586">
        <f t="shared" si="63"/>
        <v>0</v>
      </c>
      <c r="M78" s="586">
        <f t="shared" si="63"/>
        <v>0</v>
      </c>
      <c r="N78" s="586">
        <f t="shared" si="63"/>
        <v>671944776071</v>
      </c>
      <c r="O78" s="587">
        <f t="shared" si="63"/>
        <v>3016984638</v>
      </c>
      <c r="Q78" s="596"/>
    </row>
    <row r="79" spans="1:18" ht="16.5" customHeight="1" x14ac:dyDescent="0.25">
      <c r="A79" s="584" t="s">
        <v>533</v>
      </c>
      <c r="B79" s="585" t="s">
        <v>534</v>
      </c>
      <c r="C79" s="616" t="s">
        <v>535</v>
      </c>
      <c r="D79" s="586">
        <f t="shared" si="63"/>
        <v>674961760709</v>
      </c>
      <c r="E79" s="586">
        <f t="shared" si="63"/>
        <v>624706318937</v>
      </c>
      <c r="F79" s="586">
        <f t="shared" si="63"/>
        <v>47238457134</v>
      </c>
      <c r="G79" s="586">
        <f t="shared" si="63"/>
        <v>671944776071</v>
      </c>
      <c r="H79" s="586">
        <f t="shared" si="63"/>
        <v>0</v>
      </c>
      <c r="I79" s="586">
        <f t="shared" si="63"/>
        <v>0</v>
      </c>
      <c r="J79" s="586">
        <f t="shared" si="63"/>
        <v>0</v>
      </c>
      <c r="K79" s="586">
        <f t="shared" si="63"/>
        <v>0</v>
      </c>
      <c r="L79" s="586">
        <f t="shared" si="63"/>
        <v>0</v>
      </c>
      <c r="M79" s="586">
        <f t="shared" si="63"/>
        <v>0</v>
      </c>
      <c r="N79" s="586">
        <f t="shared" si="63"/>
        <v>671944776071</v>
      </c>
      <c r="O79" s="587">
        <f t="shared" si="63"/>
        <v>3016984638</v>
      </c>
      <c r="P79" s="617"/>
      <c r="Q79" s="618" t="e">
        <v>#REF!</v>
      </c>
      <c r="R79" s="617"/>
    </row>
    <row r="80" spans="1:18" ht="16.5" customHeight="1" x14ac:dyDescent="0.25">
      <c r="A80" s="589">
        <v>45</v>
      </c>
      <c r="B80" s="579" t="s">
        <v>536</v>
      </c>
      <c r="C80" s="601" t="s">
        <v>537</v>
      </c>
      <c r="D80" s="586">
        <f t="shared" ref="D80:O80" si="64">SUM(D81:D86)</f>
        <v>674961760709</v>
      </c>
      <c r="E80" s="586">
        <f t="shared" si="64"/>
        <v>624706318937</v>
      </c>
      <c r="F80" s="586">
        <f t="shared" si="64"/>
        <v>47238457134</v>
      </c>
      <c r="G80" s="586">
        <f t="shared" si="64"/>
        <v>671944776071</v>
      </c>
      <c r="H80" s="586">
        <f t="shared" si="64"/>
        <v>0</v>
      </c>
      <c r="I80" s="586">
        <f t="shared" si="64"/>
        <v>0</v>
      </c>
      <c r="J80" s="586">
        <f t="shared" si="64"/>
        <v>0</v>
      </c>
      <c r="K80" s="586">
        <f t="shared" si="64"/>
        <v>0</v>
      </c>
      <c r="L80" s="586">
        <f t="shared" si="64"/>
        <v>0</v>
      </c>
      <c r="M80" s="586">
        <f t="shared" si="64"/>
        <v>0</v>
      </c>
      <c r="N80" s="586">
        <f t="shared" si="64"/>
        <v>671944776071</v>
      </c>
      <c r="O80" s="587">
        <f t="shared" si="64"/>
        <v>3016984638</v>
      </c>
      <c r="P80" s="590"/>
      <c r="Q80" s="583"/>
      <c r="R80" s="590"/>
    </row>
    <row r="81" spans="1:18" ht="16.5" customHeight="1" x14ac:dyDescent="0.25">
      <c r="A81" s="619"/>
      <c r="B81" s="578" t="s">
        <v>538</v>
      </c>
      <c r="C81" s="616" t="s">
        <v>539</v>
      </c>
      <c r="D81" s="586">
        <f t="shared" ref="D81:O81" si="65">D82</f>
        <v>179609692820</v>
      </c>
      <c r="E81" s="586">
        <f t="shared" si="65"/>
        <v>166236904264</v>
      </c>
      <c r="F81" s="586">
        <f t="shared" si="65"/>
        <v>12569803756</v>
      </c>
      <c r="G81" s="586">
        <f t="shared" si="65"/>
        <v>178806708020</v>
      </c>
      <c r="H81" s="586">
        <f t="shared" si="65"/>
        <v>0</v>
      </c>
      <c r="I81" s="586">
        <f t="shared" si="65"/>
        <v>0</v>
      </c>
      <c r="J81" s="586">
        <f t="shared" si="65"/>
        <v>0</v>
      </c>
      <c r="K81" s="586">
        <f t="shared" si="65"/>
        <v>0</v>
      </c>
      <c r="L81" s="586">
        <f t="shared" si="65"/>
        <v>0</v>
      </c>
      <c r="M81" s="586">
        <f t="shared" si="65"/>
        <v>0</v>
      </c>
      <c r="N81" s="586">
        <f t="shared" si="65"/>
        <v>178806708020</v>
      </c>
      <c r="O81" s="587">
        <f t="shared" si="65"/>
        <v>802984800</v>
      </c>
      <c r="Q81" s="596"/>
    </row>
    <row r="82" spans="1:18" ht="16.5" customHeight="1" x14ac:dyDescent="0.25">
      <c r="A82" s="584" t="s">
        <v>540</v>
      </c>
      <c r="B82" s="585" t="s">
        <v>541</v>
      </c>
      <c r="C82" s="626" t="s">
        <v>542</v>
      </c>
      <c r="D82" s="586">
        <f t="shared" ref="D82:O82" si="66">D83+D89</f>
        <v>179609692820</v>
      </c>
      <c r="E82" s="586">
        <f t="shared" si="66"/>
        <v>166236904264</v>
      </c>
      <c r="F82" s="586">
        <f t="shared" si="66"/>
        <v>12569803756</v>
      </c>
      <c r="G82" s="586">
        <f t="shared" si="66"/>
        <v>178806708020</v>
      </c>
      <c r="H82" s="586">
        <f t="shared" si="66"/>
        <v>0</v>
      </c>
      <c r="I82" s="586">
        <f t="shared" si="66"/>
        <v>0</v>
      </c>
      <c r="J82" s="586">
        <f t="shared" si="66"/>
        <v>0</v>
      </c>
      <c r="K82" s="586">
        <f t="shared" si="66"/>
        <v>0</v>
      </c>
      <c r="L82" s="586">
        <f t="shared" si="66"/>
        <v>0</v>
      </c>
      <c r="M82" s="586">
        <f t="shared" si="66"/>
        <v>0</v>
      </c>
      <c r="N82" s="586">
        <f t="shared" si="66"/>
        <v>178806708020</v>
      </c>
      <c r="O82" s="587">
        <f t="shared" si="66"/>
        <v>802984800</v>
      </c>
      <c r="P82" s="617"/>
      <c r="Q82" s="618" t="e">
        <v>#REF!</v>
      </c>
      <c r="R82" s="617"/>
    </row>
    <row r="83" spans="1:18" ht="16.5" customHeight="1" x14ac:dyDescent="0.25">
      <c r="A83" s="589">
        <v>46</v>
      </c>
      <c r="B83" s="579" t="s">
        <v>543</v>
      </c>
      <c r="C83" s="601" t="s">
        <v>544</v>
      </c>
      <c r="D83" s="586">
        <f t="shared" ref="D83:O83" si="67">SUM(D84:D87)</f>
        <v>170010762820</v>
      </c>
      <c r="E83" s="586">
        <f t="shared" si="67"/>
        <v>157351777064</v>
      </c>
      <c r="F83" s="586">
        <f t="shared" si="67"/>
        <v>11899237556</v>
      </c>
      <c r="G83" s="586">
        <f t="shared" si="67"/>
        <v>169251014620</v>
      </c>
      <c r="H83" s="586">
        <f t="shared" si="67"/>
        <v>0</v>
      </c>
      <c r="I83" s="586">
        <f t="shared" si="67"/>
        <v>0</v>
      </c>
      <c r="J83" s="586">
        <f t="shared" si="67"/>
        <v>0</v>
      </c>
      <c r="K83" s="586">
        <f t="shared" si="67"/>
        <v>0</v>
      </c>
      <c r="L83" s="586">
        <f t="shared" si="67"/>
        <v>0</v>
      </c>
      <c r="M83" s="586">
        <f t="shared" si="67"/>
        <v>0</v>
      </c>
      <c r="N83" s="586">
        <f t="shared" si="67"/>
        <v>169251014620</v>
      </c>
      <c r="O83" s="587">
        <f t="shared" si="67"/>
        <v>759748200</v>
      </c>
      <c r="Q83" s="583">
        <f>(N83/D83)*100</f>
        <v>99.553117586558699</v>
      </c>
    </row>
    <row r="84" spans="1:18" s="590" customFormat="1" ht="16.5" customHeight="1" x14ac:dyDescent="0.25">
      <c r="A84" s="589">
        <v>47</v>
      </c>
      <c r="B84" s="579" t="s">
        <v>545</v>
      </c>
      <c r="C84" s="599" t="s">
        <v>546</v>
      </c>
      <c r="D84" s="586">
        <f t="shared" ref="D84:O84" si="68">SUM(D85:D95)</f>
        <v>97173044251</v>
      </c>
      <c r="E84" s="586">
        <f t="shared" si="68"/>
        <v>89938400479</v>
      </c>
      <c r="F84" s="586">
        <f t="shared" si="68"/>
        <v>6800343682</v>
      </c>
      <c r="G84" s="586">
        <f t="shared" si="68"/>
        <v>96738744161</v>
      </c>
      <c r="H84" s="586">
        <f t="shared" si="68"/>
        <v>0</v>
      </c>
      <c r="I84" s="586">
        <f t="shared" si="68"/>
        <v>0</v>
      </c>
      <c r="J84" s="586">
        <f t="shared" si="68"/>
        <v>0</v>
      </c>
      <c r="K84" s="586">
        <f t="shared" si="68"/>
        <v>0</v>
      </c>
      <c r="L84" s="586">
        <f t="shared" si="68"/>
        <v>0</v>
      </c>
      <c r="M84" s="586">
        <f t="shared" si="68"/>
        <v>0</v>
      </c>
      <c r="N84" s="586">
        <f t="shared" si="68"/>
        <v>96738744161</v>
      </c>
      <c r="O84" s="587">
        <f t="shared" si="68"/>
        <v>434300090</v>
      </c>
      <c r="Q84" s="583">
        <f>(N84/D84)*100</f>
        <v>99.553065262751062</v>
      </c>
    </row>
    <row r="85" spans="1:18" s="590" customFormat="1" ht="16.5" customHeight="1" x14ac:dyDescent="0.25">
      <c r="A85" s="619"/>
      <c r="B85" s="578" t="s">
        <v>548</v>
      </c>
      <c r="C85" s="616" t="s">
        <v>549</v>
      </c>
      <c r="D85" s="586">
        <f t="shared" ref="D85:O85" si="69">D86</f>
        <v>24279283999</v>
      </c>
      <c r="E85" s="586">
        <f t="shared" si="69"/>
        <v>22471166433</v>
      </c>
      <c r="F85" s="586">
        <f t="shared" si="69"/>
        <v>1699634192</v>
      </c>
      <c r="G85" s="586">
        <f t="shared" si="69"/>
        <v>24170800625</v>
      </c>
      <c r="H85" s="586">
        <f t="shared" si="69"/>
        <v>0</v>
      </c>
      <c r="I85" s="586">
        <f t="shared" si="69"/>
        <v>0</v>
      </c>
      <c r="J85" s="586">
        <f t="shared" si="69"/>
        <v>0</v>
      </c>
      <c r="K85" s="586">
        <f t="shared" si="69"/>
        <v>0</v>
      </c>
      <c r="L85" s="586">
        <f t="shared" si="69"/>
        <v>0</v>
      </c>
      <c r="M85" s="586">
        <f t="shared" si="69"/>
        <v>0</v>
      </c>
      <c r="N85" s="586">
        <f t="shared" si="69"/>
        <v>24170800625</v>
      </c>
      <c r="O85" s="587">
        <f t="shared" si="69"/>
        <v>108483374</v>
      </c>
      <c r="P85" s="561"/>
      <c r="Q85" s="596"/>
      <c r="R85" s="561"/>
    </row>
    <row r="86" spans="1:18" ht="16.5" customHeight="1" x14ac:dyDescent="0.25">
      <c r="A86" s="584" t="s">
        <v>550</v>
      </c>
      <c r="B86" s="585" t="s">
        <v>551</v>
      </c>
      <c r="C86" s="616" t="s">
        <v>552</v>
      </c>
      <c r="D86" s="586">
        <f t="shared" ref="D86:O86" si="70">D87+D96</f>
        <v>24279283999</v>
      </c>
      <c r="E86" s="586">
        <f t="shared" si="70"/>
        <v>22471166433</v>
      </c>
      <c r="F86" s="586">
        <f t="shared" si="70"/>
        <v>1699634192</v>
      </c>
      <c r="G86" s="586">
        <f t="shared" si="70"/>
        <v>24170800625</v>
      </c>
      <c r="H86" s="586">
        <f t="shared" si="70"/>
        <v>0</v>
      </c>
      <c r="I86" s="586">
        <f t="shared" si="70"/>
        <v>0</v>
      </c>
      <c r="J86" s="586">
        <f t="shared" si="70"/>
        <v>0</v>
      </c>
      <c r="K86" s="586">
        <f t="shared" si="70"/>
        <v>0</v>
      </c>
      <c r="L86" s="586">
        <f t="shared" si="70"/>
        <v>0</v>
      </c>
      <c r="M86" s="586">
        <f t="shared" si="70"/>
        <v>0</v>
      </c>
      <c r="N86" s="586">
        <f t="shared" si="70"/>
        <v>24170800625</v>
      </c>
      <c r="O86" s="587">
        <f t="shared" si="70"/>
        <v>108483374</v>
      </c>
      <c r="P86" s="617"/>
      <c r="Q86" s="618" t="e">
        <v>#REF!</v>
      </c>
      <c r="R86" s="617"/>
    </row>
    <row r="87" spans="1:18" ht="16.5" customHeight="1" x14ac:dyDescent="0.25">
      <c r="A87" s="589">
        <v>48</v>
      </c>
      <c r="B87" s="579" t="s">
        <v>553</v>
      </c>
      <c r="C87" s="601" t="s">
        <v>554</v>
      </c>
      <c r="D87" s="586">
        <f t="shared" ref="D87:O88" si="71">SUM(D88:D94)</f>
        <v>24279150571</v>
      </c>
      <c r="E87" s="586">
        <f t="shared" si="71"/>
        <v>22471043719</v>
      </c>
      <c r="F87" s="586">
        <f t="shared" si="71"/>
        <v>1699625490</v>
      </c>
      <c r="G87" s="586">
        <f t="shared" si="71"/>
        <v>24170669209</v>
      </c>
      <c r="H87" s="586">
        <f t="shared" si="71"/>
        <v>0</v>
      </c>
      <c r="I87" s="586">
        <f t="shared" si="71"/>
        <v>0</v>
      </c>
      <c r="J87" s="586">
        <f t="shared" si="71"/>
        <v>0</v>
      </c>
      <c r="K87" s="586">
        <f t="shared" si="71"/>
        <v>0</v>
      </c>
      <c r="L87" s="586">
        <f t="shared" si="71"/>
        <v>0</v>
      </c>
      <c r="M87" s="586">
        <f t="shared" si="71"/>
        <v>0</v>
      </c>
      <c r="N87" s="586">
        <f t="shared" si="71"/>
        <v>24170669209</v>
      </c>
      <c r="O87" s="587">
        <f t="shared" si="71"/>
        <v>108481362</v>
      </c>
      <c r="Q87" s="596"/>
    </row>
    <row r="88" spans="1:18" s="590" customFormat="1" ht="18" customHeight="1" x14ac:dyDescent="0.25">
      <c r="A88" s="589">
        <v>49</v>
      </c>
      <c r="B88" s="579" t="s">
        <v>555</v>
      </c>
      <c r="C88" s="659" t="s">
        <v>556</v>
      </c>
      <c r="D88" s="586">
        <f t="shared" si="71"/>
        <v>12167662841</v>
      </c>
      <c r="E88" s="586">
        <f t="shared" si="71"/>
        <v>11262511947</v>
      </c>
      <c r="F88" s="586">
        <f t="shared" si="71"/>
        <v>850724904</v>
      </c>
      <c r="G88" s="586">
        <f t="shared" si="71"/>
        <v>12113236851</v>
      </c>
      <c r="H88" s="586">
        <f t="shared" si="71"/>
        <v>0</v>
      </c>
      <c r="I88" s="586">
        <f t="shared" si="71"/>
        <v>0</v>
      </c>
      <c r="J88" s="586">
        <f t="shared" si="71"/>
        <v>0</v>
      </c>
      <c r="K88" s="586">
        <f t="shared" si="71"/>
        <v>0</v>
      </c>
      <c r="L88" s="586">
        <f t="shared" si="71"/>
        <v>0</v>
      </c>
      <c r="M88" s="586">
        <f t="shared" si="71"/>
        <v>0</v>
      </c>
      <c r="N88" s="586">
        <f t="shared" si="71"/>
        <v>12113236851</v>
      </c>
      <c r="O88" s="587">
        <f t="shared" si="71"/>
        <v>54425990</v>
      </c>
      <c r="P88" s="588"/>
      <c r="Q88" s="637"/>
      <c r="R88" s="588"/>
    </row>
    <row r="89" spans="1:18" ht="18.75" customHeight="1" x14ac:dyDescent="0.25">
      <c r="A89" s="591"/>
      <c r="B89" s="592" t="s">
        <v>324</v>
      </c>
      <c r="C89" s="593" t="str">
        <f t="shared" ref="C89:C103" si="72">VLOOKUP(B89,rek,2)</f>
        <v>Belanja Gaji Pokok PNS</v>
      </c>
      <c r="D89" s="594">
        <v>9598930000</v>
      </c>
      <c r="E89" s="594">
        <v>8885127200</v>
      </c>
      <c r="F89" s="594">
        <f>665407500+5158700</f>
        <v>670566200</v>
      </c>
      <c r="G89" s="594">
        <f t="shared" ref="G89:G105" si="73">E89+F89</f>
        <v>9555693400</v>
      </c>
      <c r="H89" s="594"/>
      <c r="I89" s="594"/>
      <c r="J89" s="594">
        <f t="shared" ref="J89:J105" si="74">H89+I89</f>
        <v>0</v>
      </c>
      <c r="K89" s="594"/>
      <c r="L89" s="594"/>
      <c r="M89" s="594">
        <f t="shared" ref="M89:M105" si="75">K89+L89</f>
        <v>0</v>
      </c>
      <c r="N89" s="594">
        <f t="shared" ref="N89:N105" si="76">M89+J89+G89</f>
        <v>9555693400</v>
      </c>
      <c r="O89" s="595">
        <f t="shared" ref="O89:O105" si="77">D89-N89</f>
        <v>43236600</v>
      </c>
      <c r="Q89" s="596">
        <f>(N89/D89)*100</f>
        <v>99.549568545660819</v>
      </c>
    </row>
    <row r="90" spans="1:18" ht="18.75" customHeight="1" x14ac:dyDescent="0.25">
      <c r="A90" s="591"/>
      <c r="B90" s="592" t="s">
        <v>325</v>
      </c>
      <c r="C90" s="593" t="str">
        <f t="shared" si="72"/>
        <v>Belanja Tunjangan Keluarga PNS</v>
      </c>
      <c r="D90" s="594">
        <v>936585670</v>
      </c>
      <c r="E90" s="594">
        <f>870833672</f>
        <v>870833672</v>
      </c>
      <c r="F90" s="594">
        <f>65385474+619044-1014412</f>
        <v>64990106</v>
      </c>
      <c r="G90" s="594">
        <f t="shared" si="73"/>
        <v>935823778</v>
      </c>
      <c r="H90" s="594"/>
      <c r="I90" s="594"/>
      <c r="J90" s="594">
        <f t="shared" si="74"/>
        <v>0</v>
      </c>
      <c r="K90" s="594"/>
      <c r="L90" s="594"/>
      <c r="M90" s="594">
        <f t="shared" si="75"/>
        <v>0</v>
      </c>
      <c r="N90" s="594">
        <f t="shared" si="76"/>
        <v>935823778</v>
      </c>
      <c r="O90" s="595">
        <f t="shared" si="77"/>
        <v>761892</v>
      </c>
      <c r="Q90" s="596"/>
    </row>
    <row r="91" spans="1:18" ht="18.75" customHeight="1" x14ac:dyDescent="0.25">
      <c r="A91" s="591"/>
      <c r="B91" s="592" t="s">
        <v>326</v>
      </c>
      <c r="C91" s="593" t="str">
        <f t="shared" si="72"/>
        <v>Belanja Tunjangan Jabatan PNS</v>
      </c>
      <c r="D91" s="594">
        <v>332700000</v>
      </c>
      <c r="E91" s="594">
        <v>300590000</v>
      </c>
      <c r="F91" s="594">
        <f>22360000+3250000</f>
        <v>25610000</v>
      </c>
      <c r="G91" s="594">
        <f t="shared" si="73"/>
        <v>326200000</v>
      </c>
      <c r="H91" s="594"/>
      <c r="I91" s="594"/>
      <c r="J91" s="594">
        <f t="shared" si="74"/>
        <v>0</v>
      </c>
      <c r="K91" s="594"/>
      <c r="L91" s="594"/>
      <c r="M91" s="594">
        <f t="shared" si="75"/>
        <v>0</v>
      </c>
      <c r="N91" s="594">
        <f t="shared" si="76"/>
        <v>326200000</v>
      </c>
      <c r="O91" s="595">
        <f t="shared" si="77"/>
        <v>6500000</v>
      </c>
      <c r="Q91" s="596"/>
    </row>
    <row r="92" spans="1:18" ht="18.75" customHeight="1" x14ac:dyDescent="0.25">
      <c r="A92" s="591"/>
      <c r="B92" s="592" t="s">
        <v>327</v>
      </c>
      <c r="C92" s="593" t="str">
        <f t="shared" si="72"/>
        <v>Belanja Tunjangan Fungsional PNS</v>
      </c>
      <c r="D92" s="594">
        <v>565073000</v>
      </c>
      <c r="E92" s="594">
        <v>521037000</v>
      </c>
      <c r="F92" s="594">
        <v>41678000</v>
      </c>
      <c r="G92" s="594">
        <f t="shared" si="73"/>
        <v>562715000</v>
      </c>
      <c r="H92" s="594"/>
      <c r="I92" s="594"/>
      <c r="J92" s="594">
        <f t="shared" si="74"/>
        <v>0</v>
      </c>
      <c r="K92" s="594"/>
      <c r="L92" s="594"/>
      <c r="M92" s="594">
        <f t="shared" si="75"/>
        <v>0</v>
      </c>
      <c r="N92" s="594">
        <f t="shared" si="76"/>
        <v>562715000</v>
      </c>
      <c r="O92" s="595">
        <f t="shared" si="77"/>
        <v>2358000</v>
      </c>
      <c r="Q92" s="596"/>
    </row>
    <row r="93" spans="1:18" ht="18.75" customHeight="1" x14ac:dyDescent="0.25">
      <c r="A93" s="591"/>
      <c r="B93" s="592" t="s">
        <v>328</v>
      </c>
      <c r="C93" s="593" t="str">
        <f t="shared" si="72"/>
        <v>Belanja Tunjangan Fungsional Umum PNS</v>
      </c>
      <c r="D93" s="594">
        <v>168145000</v>
      </c>
      <c r="E93" s="594">
        <v>156955000</v>
      </c>
      <c r="F93" s="594">
        <v>11005000</v>
      </c>
      <c r="G93" s="594">
        <f t="shared" si="73"/>
        <v>167960000</v>
      </c>
      <c r="H93" s="594"/>
      <c r="I93" s="594"/>
      <c r="J93" s="594">
        <f t="shared" si="74"/>
        <v>0</v>
      </c>
      <c r="K93" s="594"/>
      <c r="L93" s="594"/>
      <c r="M93" s="594">
        <f t="shared" si="75"/>
        <v>0</v>
      </c>
      <c r="N93" s="594">
        <f t="shared" si="76"/>
        <v>167960000</v>
      </c>
      <c r="O93" s="595">
        <f t="shared" si="77"/>
        <v>185000</v>
      </c>
      <c r="Q93" s="596"/>
    </row>
    <row r="94" spans="1:18" ht="18.75" customHeight="1" x14ac:dyDescent="0.25">
      <c r="A94" s="591"/>
      <c r="B94" s="592" t="s">
        <v>329</v>
      </c>
      <c r="C94" s="593" t="str">
        <f t="shared" si="72"/>
        <v>Belanja Tunjangan Beras PNS</v>
      </c>
      <c r="D94" s="594">
        <v>510054060</v>
      </c>
      <c r="E94" s="594">
        <f>473988900</f>
        <v>473988900</v>
      </c>
      <c r="F94" s="594">
        <f>35558220+217260-724200</f>
        <v>35051280</v>
      </c>
      <c r="G94" s="594">
        <f t="shared" si="73"/>
        <v>509040180</v>
      </c>
      <c r="H94" s="594"/>
      <c r="I94" s="594"/>
      <c r="J94" s="594">
        <f t="shared" si="74"/>
        <v>0</v>
      </c>
      <c r="K94" s="594"/>
      <c r="L94" s="594"/>
      <c r="M94" s="594">
        <f t="shared" si="75"/>
        <v>0</v>
      </c>
      <c r="N94" s="594">
        <f t="shared" si="76"/>
        <v>509040180</v>
      </c>
      <c r="O94" s="595">
        <f t="shared" si="77"/>
        <v>1013880</v>
      </c>
      <c r="Q94" s="596"/>
    </row>
    <row r="95" spans="1:18" ht="18.75" customHeight="1" x14ac:dyDescent="0.25">
      <c r="A95" s="591"/>
      <c r="B95" s="592" t="s">
        <v>330</v>
      </c>
      <c r="C95" s="593" t="str">
        <f t="shared" si="72"/>
        <v>Belanja Tunjangan PPh/Tunjangan Khusus PNS</v>
      </c>
      <c r="D95" s="594">
        <v>56175111</v>
      </c>
      <c r="E95" s="594">
        <v>53980175</v>
      </c>
      <c r="F95" s="594">
        <f>1644247+180071</f>
        <v>1824318</v>
      </c>
      <c r="G95" s="594">
        <f t="shared" si="73"/>
        <v>55804493</v>
      </c>
      <c r="H95" s="594"/>
      <c r="I95" s="594"/>
      <c r="J95" s="594">
        <f t="shared" si="74"/>
        <v>0</v>
      </c>
      <c r="K95" s="594"/>
      <c r="L95" s="594"/>
      <c r="M95" s="594">
        <f t="shared" si="75"/>
        <v>0</v>
      </c>
      <c r="N95" s="594">
        <f t="shared" si="76"/>
        <v>55804493</v>
      </c>
      <c r="O95" s="595">
        <f t="shared" si="77"/>
        <v>370618</v>
      </c>
      <c r="Q95" s="596"/>
    </row>
    <row r="96" spans="1:18" ht="18.75" customHeight="1" x14ac:dyDescent="0.25">
      <c r="A96" s="591"/>
      <c r="B96" s="592" t="s">
        <v>331</v>
      </c>
      <c r="C96" s="593" t="str">
        <f t="shared" si="72"/>
        <v>Belanja Pembulatan Gaji PNS</v>
      </c>
      <c r="D96" s="594">
        <v>133428</v>
      </c>
      <c r="E96" s="594">
        <v>122714</v>
      </c>
      <c r="F96" s="594">
        <f>8629+73</f>
        <v>8702</v>
      </c>
      <c r="G96" s="594">
        <f t="shared" si="73"/>
        <v>131416</v>
      </c>
      <c r="H96" s="594"/>
      <c r="I96" s="594"/>
      <c r="J96" s="594">
        <f t="shared" si="74"/>
        <v>0</v>
      </c>
      <c r="K96" s="594"/>
      <c r="L96" s="594"/>
      <c r="M96" s="594">
        <f t="shared" si="75"/>
        <v>0</v>
      </c>
      <c r="N96" s="594">
        <f t="shared" si="76"/>
        <v>131416</v>
      </c>
      <c r="O96" s="595">
        <f t="shared" si="77"/>
        <v>2012</v>
      </c>
      <c r="Q96" s="596"/>
    </row>
    <row r="97" spans="1:18" ht="16.5" customHeight="1" x14ac:dyDescent="0.25">
      <c r="A97" s="591"/>
      <c r="B97" s="592" t="s">
        <v>332</v>
      </c>
      <c r="C97" s="593" t="str">
        <f t="shared" si="72"/>
        <v>Belanja Iuran Jaminan Kesehatan PNS</v>
      </c>
      <c r="D97" s="594">
        <v>397731102</v>
      </c>
      <c r="E97" s="594">
        <v>363579372</v>
      </c>
      <c r="F97" s="594">
        <f>32233432+361110</f>
        <v>32594542</v>
      </c>
      <c r="G97" s="594">
        <f t="shared" si="73"/>
        <v>396173914</v>
      </c>
      <c r="H97" s="594"/>
      <c r="I97" s="594"/>
      <c r="J97" s="594">
        <f t="shared" si="74"/>
        <v>0</v>
      </c>
      <c r="K97" s="594"/>
      <c r="L97" s="594"/>
      <c r="M97" s="594">
        <f t="shared" si="75"/>
        <v>0</v>
      </c>
      <c r="N97" s="594">
        <f t="shared" si="76"/>
        <v>396173914</v>
      </c>
      <c r="O97" s="595">
        <f t="shared" si="77"/>
        <v>1557188</v>
      </c>
      <c r="Q97" s="596"/>
    </row>
    <row r="98" spans="1:18" s="588" customFormat="1" ht="13.5" x14ac:dyDescent="0.25">
      <c r="A98" s="591"/>
      <c r="B98" s="592" t="s">
        <v>333</v>
      </c>
      <c r="C98" s="593" t="str">
        <f t="shared" si="72"/>
        <v>Belanja Iuran Jaminan Kecelakaan Kerja PNS</v>
      </c>
      <c r="D98" s="594">
        <v>19576542</v>
      </c>
      <c r="E98" s="594">
        <v>17937244</v>
      </c>
      <c r="F98" s="594">
        <v>1596972</v>
      </c>
      <c r="G98" s="594">
        <f t="shared" si="73"/>
        <v>19534216</v>
      </c>
      <c r="H98" s="594"/>
      <c r="I98" s="594"/>
      <c r="J98" s="594">
        <f t="shared" si="74"/>
        <v>0</v>
      </c>
      <c r="K98" s="594"/>
      <c r="L98" s="594"/>
      <c r="M98" s="594">
        <f t="shared" si="75"/>
        <v>0</v>
      </c>
      <c r="N98" s="594">
        <f t="shared" si="76"/>
        <v>19534216</v>
      </c>
      <c r="O98" s="594">
        <f t="shared" si="77"/>
        <v>42326</v>
      </c>
      <c r="P98" s="561"/>
      <c r="Q98" s="596"/>
      <c r="R98" s="561"/>
    </row>
    <row r="99" spans="1:18" s="590" customFormat="1" ht="18" customHeight="1" x14ac:dyDescent="0.25">
      <c r="A99" s="591"/>
      <c r="B99" s="592" t="s">
        <v>334</v>
      </c>
      <c r="C99" s="593" t="str">
        <f t="shared" si="72"/>
        <v>Belanja Iuran Jaminan Kematian PNS</v>
      </c>
      <c r="D99" s="594">
        <v>58730083</v>
      </c>
      <c r="E99" s="594">
        <v>53812142</v>
      </c>
      <c r="F99" s="594">
        <v>4790943</v>
      </c>
      <c r="G99" s="594">
        <f t="shared" si="73"/>
        <v>58603085</v>
      </c>
      <c r="H99" s="594"/>
      <c r="I99" s="594"/>
      <c r="J99" s="594">
        <f t="shared" si="74"/>
        <v>0</v>
      </c>
      <c r="K99" s="594"/>
      <c r="L99" s="594"/>
      <c r="M99" s="594">
        <f t="shared" si="75"/>
        <v>0</v>
      </c>
      <c r="N99" s="594">
        <f t="shared" si="76"/>
        <v>58603085</v>
      </c>
      <c r="O99" s="595">
        <f t="shared" si="77"/>
        <v>126998</v>
      </c>
      <c r="P99" s="561"/>
      <c r="Q99" s="596"/>
      <c r="R99" s="561"/>
    </row>
    <row r="100" spans="1:18" s="590" customFormat="1" ht="16.5" customHeight="1" x14ac:dyDescent="0.25">
      <c r="A100" s="591"/>
      <c r="B100" s="592" t="s">
        <v>335</v>
      </c>
      <c r="C100" s="593" t="str">
        <f t="shared" si="72"/>
        <v>Belanja Iuran Simpanan Peserta Tabungan Perumahan Rakyat PNS</v>
      </c>
      <c r="D100" s="594">
        <v>27288794</v>
      </c>
      <c r="E100" s="594"/>
      <c r="F100" s="594">
        <f>27288794-27288794</f>
        <v>0</v>
      </c>
      <c r="G100" s="594">
        <f t="shared" si="73"/>
        <v>0</v>
      </c>
      <c r="H100" s="594"/>
      <c r="I100" s="594"/>
      <c r="J100" s="594">
        <f t="shared" si="74"/>
        <v>0</v>
      </c>
      <c r="K100" s="594"/>
      <c r="L100" s="594"/>
      <c r="M100" s="594">
        <f t="shared" si="75"/>
        <v>0</v>
      </c>
      <c r="N100" s="594">
        <f t="shared" si="76"/>
        <v>0</v>
      </c>
      <c r="O100" s="595">
        <f t="shared" si="77"/>
        <v>27288794</v>
      </c>
      <c r="P100" s="561"/>
      <c r="Q100" s="596"/>
      <c r="R100" s="561"/>
    </row>
    <row r="101" spans="1:18" ht="16.5" customHeight="1" x14ac:dyDescent="0.25">
      <c r="A101" s="591"/>
      <c r="B101" s="592" t="s">
        <v>336</v>
      </c>
      <c r="C101" s="593" t="str">
        <f t="shared" si="72"/>
        <v>Tambahan Penghasilan Berdasarkan Beban Kerja PNS</v>
      </c>
      <c r="D101" s="594">
        <v>6386023735</v>
      </c>
      <c r="E101" s="594">
        <v>4860702441</v>
      </c>
      <c r="F101" s="594">
        <f>526139538+521077871+478103885</f>
        <v>1525321294</v>
      </c>
      <c r="G101" s="594">
        <f t="shared" si="73"/>
        <v>6386023735</v>
      </c>
      <c r="H101" s="594"/>
      <c r="I101" s="594"/>
      <c r="J101" s="594">
        <f t="shared" si="74"/>
        <v>0</v>
      </c>
      <c r="K101" s="594"/>
      <c r="L101" s="594"/>
      <c r="M101" s="594">
        <f t="shared" si="75"/>
        <v>0</v>
      </c>
      <c r="N101" s="594">
        <f t="shared" si="76"/>
        <v>6386023735</v>
      </c>
      <c r="O101" s="595">
        <f t="shared" si="77"/>
        <v>0</v>
      </c>
      <c r="Q101" s="596"/>
    </row>
    <row r="102" spans="1:18" s="590" customFormat="1" ht="16.5" customHeight="1" x14ac:dyDescent="0.25">
      <c r="A102" s="591"/>
      <c r="B102" s="592" t="s">
        <v>337</v>
      </c>
      <c r="C102" s="593" t="str">
        <f t="shared" si="72"/>
        <v>Belanja Insentif bagi ASN atas Pemungutan Retribusi Jasa Usaha - Pemakaian Kekayaan Daerah</v>
      </c>
      <c r="D102" s="594">
        <v>15506793</v>
      </c>
      <c r="E102" s="594">
        <v>0</v>
      </c>
      <c r="F102" s="594">
        <v>15506793</v>
      </c>
      <c r="G102" s="594">
        <f t="shared" si="73"/>
        <v>15506793</v>
      </c>
      <c r="H102" s="594"/>
      <c r="I102" s="594"/>
      <c r="J102" s="594">
        <f t="shared" si="74"/>
        <v>0</v>
      </c>
      <c r="K102" s="594"/>
      <c r="L102" s="594"/>
      <c r="M102" s="594">
        <f t="shared" si="75"/>
        <v>0</v>
      </c>
      <c r="N102" s="594">
        <f t="shared" si="76"/>
        <v>15506793</v>
      </c>
      <c r="O102" s="595">
        <f t="shared" si="77"/>
        <v>0</v>
      </c>
      <c r="P102" s="561"/>
      <c r="Q102" s="596"/>
      <c r="R102" s="561"/>
    </row>
    <row r="103" spans="1:18" s="590" customFormat="1" ht="16.5" customHeight="1" x14ac:dyDescent="0.25">
      <c r="A103" s="591"/>
      <c r="B103" s="592" t="s">
        <v>340</v>
      </c>
      <c r="C103" s="593" t="str">
        <f t="shared" si="72"/>
        <v>Belanja Honorarium Penanggungjawaban Pengelola Keuangan</v>
      </c>
      <c r="D103" s="594">
        <v>344390000</v>
      </c>
      <c r="E103" s="594"/>
      <c r="F103" s="594"/>
      <c r="G103" s="594">
        <f t="shared" si="73"/>
        <v>0</v>
      </c>
      <c r="H103" s="594"/>
      <c r="I103" s="594"/>
      <c r="J103" s="594">
        <f t="shared" si="74"/>
        <v>0</v>
      </c>
      <c r="K103" s="594">
        <v>294610000</v>
      </c>
      <c r="L103" s="594">
        <v>39150000</v>
      </c>
      <c r="M103" s="594">
        <f t="shared" si="75"/>
        <v>333760000</v>
      </c>
      <c r="N103" s="594">
        <f t="shared" si="76"/>
        <v>333760000</v>
      </c>
      <c r="O103" s="595">
        <f t="shared" si="77"/>
        <v>10630000</v>
      </c>
      <c r="P103" s="561"/>
      <c r="Q103" s="596">
        <f>(N103/D103)*100</f>
        <v>96.913383083132501</v>
      </c>
      <c r="R103" s="561"/>
    </row>
    <row r="104" spans="1:18" s="600" customFormat="1" ht="16.5" customHeight="1" x14ac:dyDescent="0.25">
      <c r="A104" s="591"/>
      <c r="B104" s="592" t="s">
        <v>598</v>
      </c>
      <c r="C104" s="593" t="s">
        <v>599</v>
      </c>
      <c r="D104" s="594">
        <v>16320000</v>
      </c>
      <c r="E104" s="594"/>
      <c r="F104" s="594"/>
      <c r="G104" s="594">
        <f t="shared" si="73"/>
        <v>0</v>
      </c>
      <c r="H104" s="594">
        <v>0</v>
      </c>
      <c r="I104" s="594"/>
      <c r="J104" s="594">
        <f t="shared" si="74"/>
        <v>0</v>
      </c>
      <c r="K104" s="594">
        <v>0</v>
      </c>
      <c r="L104" s="594">
        <v>8160000</v>
      </c>
      <c r="M104" s="594">
        <f t="shared" si="75"/>
        <v>8160000</v>
      </c>
      <c r="N104" s="594">
        <f t="shared" si="76"/>
        <v>8160000</v>
      </c>
      <c r="O104" s="595">
        <f t="shared" si="77"/>
        <v>8160000</v>
      </c>
      <c r="P104" s="561"/>
      <c r="Q104" s="596">
        <f>(N104/D104)*100</f>
        <v>50</v>
      </c>
      <c r="R104" s="561"/>
    </row>
    <row r="105" spans="1:18" ht="16.5" customHeight="1" x14ac:dyDescent="0.25">
      <c r="A105" s="612"/>
      <c r="B105" s="592" t="s">
        <v>352</v>
      </c>
      <c r="C105" s="593" t="str">
        <f>VLOOKUP(B105,rek,2)</f>
        <v>Belanja Jasa Pengelolaan BMD yang Tidak Menghasilkan Pendapatan</v>
      </c>
      <c r="D105" s="594">
        <v>48000000</v>
      </c>
      <c r="E105" s="594"/>
      <c r="F105" s="594"/>
      <c r="G105" s="594">
        <f t="shared" si="73"/>
        <v>0</v>
      </c>
      <c r="H105" s="594"/>
      <c r="I105" s="594"/>
      <c r="J105" s="594">
        <f t="shared" si="74"/>
        <v>0</v>
      </c>
      <c r="K105" s="594">
        <v>43200000</v>
      </c>
      <c r="L105" s="594">
        <v>3600000</v>
      </c>
      <c r="M105" s="594">
        <f t="shared" si="75"/>
        <v>46800000</v>
      </c>
      <c r="N105" s="594">
        <f t="shared" si="76"/>
        <v>46800000</v>
      </c>
      <c r="O105" s="595">
        <f t="shared" si="77"/>
        <v>1200000</v>
      </c>
      <c r="Q105" s="596">
        <f>(N105/D105)*100</f>
        <v>97.5</v>
      </c>
    </row>
    <row r="106" spans="1:18" ht="16.5" customHeight="1" x14ac:dyDescent="0.25">
      <c r="A106" s="612"/>
      <c r="B106" s="592"/>
      <c r="C106" s="593"/>
      <c r="D106" s="408">
        <f>SUM(D89:D105)</f>
        <v>19481363318</v>
      </c>
      <c r="E106" s="408">
        <f t="shared" ref="E106:O106" si="78">SUM(E89:E105)</f>
        <v>16558665860</v>
      </c>
      <c r="F106" s="408">
        <f t="shared" si="78"/>
        <v>2430544150</v>
      </c>
      <c r="G106" s="408">
        <f t="shared" si="78"/>
        <v>18989210010</v>
      </c>
      <c r="H106" s="408">
        <f t="shared" si="78"/>
        <v>0</v>
      </c>
      <c r="I106" s="408">
        <f t="shared" si="78"/>
        <v>0</v>
      </c>
      <c r="J106" s="408">
        <f t="shared" si="78"/>
        <v>0</v>
      </c>
      <c r="K106" s="408">
        <f t="shared" si="78"/>
        <v>337810000</v>
      </c>
      <c r="L106" s="408">
        <f t="shared" si="78"/>
        <v>50910000</v>
      </c>
      <c r="M106" s="408">
        <f t="shared" si="78"/>
        <v>388720000</v>
      </c>
      <c r="N106" s="408">
        <f t="shared" si="78"/>
        <v>19377930010</v>
      </c>
      <c r="O106" s="408">
        <f t="shared" si="78"/>
        <v>103433308</v>
      </c>
      <c r="Q106" s="596"/>
    </row>
    <row r="107" spans="1:18" ht="16.5" customHeight="1" x14ac:dyDescent="0.25">
      <c r="A107" s="612"/>
      <c r="B107" s="592"/>
      <c r="C107" s="593"/>
      <c r="D107" s="594"/>
      <c r="E107" s="594"/>
      <c r="F107" s="594"/>
      <c r="G107" s="594"/>
      <c r="H107" s="594"/>
      <c r="I107" s="594"/>
      <c r="J107" s="594"/>
      <c r="K107" s="594"/>
      <c r="L107" s="594"/>
      <c r="M107" s="594"/>
      <c r="N107" s="594"/>
      <c r="O107" s="771"/>
      <c r="Q107" s="596"/>
    </row>
    <row r="108" spans="1:18" ht="16.5" customHeight="1" x14ac:dyDescent="0.25">
      <c r="A108" s="612"/>
      <c r="B108" s="592"/>
      <c r="C108" s="593"/>
      <c r="D108" s="594"/>
      <c r="E108" s="594"/>
      <c r="F108" s="594"/>
      <c r="G108" s="594"/>
      <c r="H108" s="594"/>
      <c r="I108" s="594"/>
      <c r="J108" s="594"/>
      <c r="K108" s="594"/>
      <c r="L108" s="594"/>
      <c r="M108" s="594"/>
      <c r="N108" s="594"/>
      <c r="O108" s="771"/>
      <c r="Q108" s="596"/>
    </row>
    <row r="109" spans="1:18" s="590" customFormat="1" ht="17.25" customHeight="1" x14ac:dyDescent="0.25">
      <c r="A109" s="591"/>
      <c r="B109" s="592" t="s">
        <v>547</v>
      </c>
      <c r="C109" s="593" t="str">
        <f t="shared" ref="C109:C140" si="79">VLOOKUP(B109,rek,2)</f>
        <v>Belanja Bahan - Bahan bangunan dan Konstruksi</v>
      </c>
      <c r="D109" s="594">
        <v>3500000</v>
      </c>
      <c r="E109" s="594"/>
      <c r="F109" s="594"/>
      <c r="G109" s="594">
        <f t="shared" ref="G109:G172" si="80">E109+F109</f>
        <v>0</v>
      </c>
      <c r="H109" s="594"/>
      <c r="I109" s="594"/>
      <c r="J109" s="594">
        <f t="shared" ref="J109:J172" si="81">H109+I109</f>
        <v>0</v>
      </c>
      <c r="K109" s="594">
        <v>3500000</v>
      </c>
      <c r="L109" s="594"/>
      <c r="M109" s="594">
        <f t="shared" ref="M109:M172" si="82">K109+L109</f>
        <v>3500000</v>
      </c>
      <c r="N109" s="594">
        <f t="shared" ref="N109:N172" si="83">M109+J109+G109</f>
        <v>3500000</v>
      </c>
      <c r="O109" s="594">
        <f t="shared" ref="O109:O172" si="84">D109-N109</f>
        <v>0</v>
      </c>
      <c r="P109" s="561"/>
      <c r="Q109" s="596">
        <f>(N109/D109)*100</f>
        <v>100</v>
      </c>
      <c r="R109" s="561"/>
    </row>
    <row r="110" spans="1:18" s="600" customFormat="1" ht="16.5" customHeight="1" x14ac:dyDescent="0.25">
      <c r="A110" s="621"/>
      <c r="B110" s="592" t="s">
        <v>527</v>
      </c>
      <c r="C110" s="593" t="str">
        <f t="shared" si="79"/>
        <v>Belanja Bahan - Bahan Kimia</v>
      </c>
      <c r="D110" s="632">
        <v>5000000</v>
      </c>
      <c r="E110" s="633"/>
      <c r="F110" s="633"/>
      <c r="G110" s="594">
        <f t="shared" si="80"/>
        <v>0</v>
      </c>
      <c r="H110" s="633"/>
      <c r="I110" s="633"/>
      <c r="J110" s="594">
        <f t="shared" si="81"/>
        <v>0</v>
      </c>
      <c r="K110" s="632">
        <v>4986300</v>
      </c>
      <c r="L110" s="632"/>
      <c r="M110" s="594">
        <f t="shared" si="82"/>
        <v>4986300</v>
      </c>
      <c r="N110" s="594">
        <f t="shared" si="83"/>
        <v>4986300</v>
      </c>
      <c r="O110" s="595">
        <f t="shared" si="84"/>
        <v>13700</v>
      </c>
      <c r="P110" s="634"/>
      <c r="Q110" s="635"/>
      <c r="R110" s="634"/>
    </row>
    <row r="111" spans="1:18" ht="16.5" customHeight="1" x14ac:dyDescent="0.25">
      <c r="A111" s="591"/>
      <c r="B111" s="592" t="s">
        <v>306</v>
      </c>
      <c r="C111" s="593" t="str">
        <f t="shared" si="79"/>
        <v>Belanja Bahan - Bahan Bakar dan Pelumas</v>
      </c>
      <c r="D111" s="594">
        <v>5750190</v>
      </c>
      <c r="E111" s="594"/>
      <c r="F111" s="594"/>
      <c r="G111" s="594">
        <f t="shared" si="80"/>
        <v>0</v>
      </c>
      <c r="H111" s="594"/>
      <c r="I111" s="594"/>
      <c r="J111" s="594">
        <f t="shared" si="81"/>
        <v>0</v>
      </c>
      <c r="K111" s="594">
        <v>4275150</v>
      </c>
      <c r="L111" s="594">
        <v>200000</v>
      </c>
      <c r="M111" s="594">
        <f t="shared" si="82"/>
        <v>4475150</v>
      </c>
      <c r="N111" s="594">
        <f t="shared" si="83"/>
        <v>4475150</v>
      </c>
      <c r="O111" s="595">
        <f t="shared" si="84"/>
        <v>1275040</v>
      </c>
      <c r="Q111" s="596">
        <f>(N111/D111)*100</f>
        <v>77.826124006337182</v>
      </c>
    </row>
    <row r="112" spans="1:18" ht="16.5" customHeight="1" x14ac:dyDescent="0.25">
      <c r="A112" s="591"/>
      <c r="B112" s="592" t="s">
        <v>306</v>
      </c>
      <c r="C112" s="593" t="str">
        <f t="shared" si="79"/>
        <v>Belanja Bahan - Bahan Bakar dan Pelumas</v>
      </c>
      <c r="D112" s="594">
        <v>5271600</v>
      </c>
      <c r="E112" s="594"/>
      <c r="F112" s="594"/>
      <c r="G112" s="594">
        <f t="shared" si="80"/>
        <v>0</v>
      </c>
      <c r="H112" s="594"/>
      <c r="I112" s="594"/>
      <c r="J112" s="594">
        <f t="shared" si="81"/>
        <v>0</v>
      </c>
      <c r="K112" s="594">
        <v>4266950</v>
      </c>
      <c r="L112" s="594"/>
      <c r="M112" s="594">
        <f t="shared" si="82"/>
        <v>4266950</v>
      </c>
      <c r="N112" s="594">
        <f t="shared" si="83"/>
        <v>4266950</v>
      </c>
      <c r="O112" s="595">
        <f t="shared" si="84"/>
        <v>1004650</v>
      </c>
      <c r="Q112" s="596">
        <f>(N112/D112)*100</f>
        <v>80.942218681235303</v>
      </c>
    </row>
    <row r="113" spans="1:18" ht="16.5" customHeight="1" x14ac:dyDescent="0.25">
      <c r="A113" s="591"/>
      <c r="B113" s="592" t="s">
        <v>306</v>
      </c>
      <c r="C113" s="593" t="str">
        <f t="shared" si="79"/>
        <v>Belanja Bahan - Bahan Bakar dan Pelumas</v>
      </c>
      <c r="D113" s="594">
        <v>2990000</v>
      </c>
      <c r="E113" s="408"/>
      <c r="F113" s="408"/>
      <c r="G113" s="594">
        <f t="shared" si="80"/>
        <v>0</v>
      </c>
      <c r="H113" s="408"/>
      <c r="I113" s="408"/>
      <c r="J113" s="594">
        <f t="shared" si="81"/>
        <v>0</v>
      </c>
      <c r="K113" s="594">
        <v>600000</v>
      </c>
      <c r="L113" s="594">
        <v>815200</v>
      </c>
      <c r="M113" s="594">
        <f t="shared" si="82"/>
        <v>1415200</v>
      </c>
      <c r="N113" s="594">
        <f t="shared" si="83"/>
        <v>1415200</v>
      </c>
      <c r="O113" s="595">
        <f t="shared" si="84"/>
        <v>1574800</v>
      </c>
      <c r="Q113" s="564"/>
    </row>
    <row r="114" spans="1:18" s="590" customFormat="1" ht="16.5" customHeight="1" x14ac:dyDescent="0.25">
      <c r="A114" s="591"/>
      <c r="B114" s="592" t="s">
        <v>306</v>
      </c>
      <c r="C114" s="593" t="str">
        <f t="shared" si="79"/>
        <v>Belanja Bahan - Bahan Bakar dan Pelumas</v>
      </c>
      <c r="D114" s="594">
        <v>0</v>
      </c>
      <c r="E114" s="594"/>
      <c r="F114" s="594"/>
      <c r="G114" s="594">
        <f t="shared" si="80"/>
        <v>0</v>
      </c>
      <c r="H114" s="594"/>
      <c r="I114" s="594"/>
      <c r="J114" s="594">
        <f t="shared" si="81"/>
        <v>0</v>
      </c>
      <c r="K114" s="594">
        <v>0</v>
      </c>
      <c r="L114" s="594"/>
      <c r="M114" s="594">
        <f t="shared" si="82"/>
        <v>0</v>
      </c>
      <c r="N114" s="594">
        <f t="shared" si="83"/>
        <v>0</v>
      </c>
      <c r="O114" s="595">
        <f t="shared" si="84"/>
        <v>0</v>
      </c>
      <c r="P114" s="561"/>
      <c r="Q114" s="596" t="e">
        <f>(N114/D114)*100</f>
        <v>#DIV/0!</v>
      </c>
      <c r="R114" s="561"/>
    </row>
    <row r="115" spans="1:18" ht="16.5" customHeight="1" x14ac:dyDescent="0.25">
      <c r="A115" s="591"/>
      <c r="B115" s="592" t="s">
        <v>306</v>
      </c>
      <c r="C115" s="593" t="str">
        <f t="shared" si="79"/>
        <v>Belanja Bahan - Bahan Bakar dan Pelumas</v>
      </c>
      <c r="D115" s="594">
        <v>1986000</v>
      </c>
      <c r="E115" s="594"/>
      <c r="F115" s="594"/>
      <c r="G115" s="594">
        <f t="shared" si="80"/>
        <v>0</v>
      </c>
      <c r="H115" s="594"/>
      <c r="I115" s="594"/>
      <c r="J115" s="594">
        <f t="shared" si="81"/>
        <v>0</v>
      </c>
      <c r="K115" s="594">
        <v>1968800</v>
      </c>
      <c r="L115" s="594"/>
      <c r="M115" s="594">
        <f t="shared" si="82"/>
        <v>1968800</v>
      </c>
      <c r="N115" s="594">
        <f t="shared" si="83"/>
        <v>1968800</v>
      </c>
      <c r="O115" s="595">
        <f t="shared" si="84"/>
        <v>17200</v>
      </c>
      <c r="Q115" s="596">
        <f>(N115/D115)*100</f>
        <v>99.133937562940588</v>
      </c>
    </row>
    <row r="116" spans="1:18" ht="16.5" customHeight="1" x14ac:dyDescent="0.25">
      <c r="A116" s="612"/>
      <c r="B116" s="592" t="s">
        <v>306</v>
      </c>
      <c r="C116" s="593" t="str">
        <f t="shared" si="79"/>
        <v>Belanja Bahan - Bahan Bakar dan Pelumas</v>
      </c>
      <c r="D116" s="594">
        <v>7850000</v>
      </c>
      <c r="E116" s="594"/>
      <c r="F116" s="594"/>
      <c r="G116" s="594">
        <f t="shared" si="80"/>
        <v>0</v>
      </c>
      <c r="H116" s="594"/>
      <c r="I116" s="594"/>
      <c r="J116" s="594">
        <f t="shared" si="81"/>
        <v>0</v>
      </c>
      <c r="K116" s="594">
        <v>3740800</v>
      </c>
      <c r="L116" s="594">
        <v>3200000</v>
      </c>
      <c r="M116" s="594">
        <f t="shared" si="82"/>
        <v>6940800</v>
      </c>
      <c r="N116" s="594">
        <f t="shared" si="83"/>
        <v>6940800</v>
      </c>
      <c r="O116" s="595">
        <f t="shared" si="84"/>
        <v>909200</v>
      </c>
      <c r="Q116" s="596"/>
    </row>
    <row r="117" spans="1:18" s="600" customFormat="1" ht="16.5" customHeight="1" x14ac:dyDescent="0.25">
      <c r="A117" s="591"/>
      <c r="B117" s="592" t="s">
        <v>306</v>
      </c>
      <c r="C117" s="593" t="str">
        <f t="shared" si="79"/>
        <v>Belanja Bahan - Bahan Bakar dan Pelumas</v>
      </c>
      <c r="D117" s="594">
        <v>14130000</v>
      </c>
      <c r="E117" s="594"/>
      <c r="F117" s="594"/>
      <c r="G117" s="594">
        <f t="shared" si="80"/>
        <v>0</v>
      </c>
      <c r="H117" s="594"/>
      <c r="I117" s="594"/>
      <c r="J117" s="594">
        <f t="shared" si="81"/>
        <v>0</v>
      </c>
      <c r="K117" s="594">
        <v>4643650</v>
      </c>
      <c r="L117" s="594">
        <v>4032525</v>
      </c>
      <c r="M117" s="594">
        <f t="shared" si="82"/>
        <v>8676175</v>
      </c>
      <c r="N117" s="594">
        <f t="shared" si="83"/>
        <v>8676175</v>
      </c>
      <c r="O117" s="595">
        <f t="shared" si="84"/>
        <v>5453825</v>
      </c>
      <c r="Q117" s="596">
        <f t="shared" ref="Q117:Q122" si="85">(N117/D117)*100</f>
        <v>61.402512384996463</v>
      </c>
    </row>
    <row r="118" spans="1:18" ht="16.5" customHeight="1" x14ac:dyDescent="0.25">
      <c r="A118" s="591"/>
      <c r="B118" s="592" t="s">
        <v>306</v>
      </c>
      <c r="C118" s="593" t="str">
        <f t="shared" si="79"/>
        <v>Belanja Bahan - Bahan Bakar dan Pelumas</v>
      </c>
      <c r="D118" s="594">
        <v>1326650</v>
      </c>
      <c r="E118" s="594"/>
      <c r="F118" s="594"/>
      <c r="G118" s="594">
        <f t="shared" si="80"/>
        <v>0</v>
      </c>
      <c r="H118" s="594"/>
      <c r="I118" s="594"/>
      <c r="J118" s="594">
        <f t="shared" si="81"/>
        <v>0</v>
      </c>
      <c r="K118" s="594">
        <v>381300</v>
      </c>
      <c r="L118" s="594"/>
      <c r="M118" s="594">
        <f t="shared" si="82"/>
        <v>381300</v>
      </c>
      <c r="N118" s="594">
        <f t="shared" si="83"/>
        <v>381300</v>
      </c>
      <c r="O118" s="595">
        <f t="shared" si="84"/>
        <v>945350</v>
      </c>
      <c r="Q118" s="596">
        <f t="shared" si="85"/>
        <v>28.741567105114385</v>
      </c>
    </row>
    <row r="119" spans="1:18" s="590" customFormat="1" ht="16.5" customHeight="1" x14ac:dyDescent="0.25">
      <c r="A119" s="591"/>
      <c r="B119" s="592" t="s">
        <v>306</v>
      </c>
      <c r="C119" s="593" t="str">
        <f t="shared" si="79"/>
        <v>Belanja Bahan - Bahan Bakar dan Pelumas</v>
      </c>
      <c r="D119" s="594">
        <v>43646000</v>
      </c>
      <c r="E119" s="594"/>
      <c r="F119" s="594"/>
      <c r="G119" s="594">
        <f t="shared" si="80"/>
        <v>0</v>
      </c>
      <c r="H119" s="594"/>
      <c r="I119" s="594"/>
      <c r="J119" s="594">
        <f t="shared" si="81"/>
        <v>0</v>
      </c>
      <c r="K119" s="594">
        <v>36250000</v>
      </c>
      <c r="L119" s="594">
        <v>7350000</v>
      </c>
      <c r="M119" s="594">
        <f t="shared" si="82"/>
        <v>43600000</v>
      </c>
      <c r="N119" s="594">
        <f t="shared" si="83"/>
        <v>43600000</v>
      </c>
      <c r="O119" s="595">
        <f t="shared" si="84"/>
        <v>46000</v>
      </c>
      <c r="P119" s="600"/>
      <c r="Q119" s="596">
        <f t="shared" si="85"/>
        <v>99.894606607707473</v>
      </c>
      <c r="R119" s="600"/>
    </row>
    <row r="120" spans="1:18" ht="16.5" customHeight="1" x14ac:dyDescent="0.25">
      <c r="A120" s="591"/>
      <c r="B120" s="592" t="s">
        <v>306</v>
      </c>
      <c r="C120" s="593" t="str">
        <f t="shared" si="79"/>
        <v>Belanja Bahan - Bahan Bakar dan Pelumas</v>
      </c>
      <c r="D120" s="594">
        <v>5472000</v>
      </c>
      <c r="E120" s="594"/>
      <c r="F120" s="594"/>
      <c r="G120" s="594">
        <f t="shared" si="80"/>
        <v>0</v>
      </c>
      <c r="H120" s="594"/>
      <c r="I120" s="594"/>
      <c r="J120" s="594">
        <f t="shared" si="81"/>
        <v>0</v>
      </c>
      <c r="K120" s="594">
        <v>1158750</v>
      </c>
      <c r="L120" s="594">
        <v>1450000</v>
      </c>
      <c r="M120" s="594">
        <f t="shared" si="82"/>
        <v>2608750</v>
      </c>
      <c r="N120" s="594">
        <f t="shared" si="83"/>
        <v>2608750</v>
      </c>
      <c r="O120" s="595">
        <f t="shared" si="84"/>
        <v>2863250</v>
      </c>
      <c r="Q120" s="596">
        <f t="shared" si="85"/>
        <v>47.674524853801174</v>
      </c>
    </row>
    <row r="121" spans="1:18" ht="16.5" customHeight="1" x14ac:dyDescent="0.25">
      <c r="A121" s="591"/>
      <c r="B121" s="592" t="s">
        <v>306</v>
      </c>
      <c r="C121" s="593" t="str">
        <f t="shared" si="79"/>
        <v>Belanja Bahan - Bahan Bakar dan Pelumas</v>
      </c>
      <c r="D121" s="594">
        <v>103274600</v>
      </c>
      <c r="E121" s="594"/>
      <c r="F121" s="594"/>
      <c r="G121" s="594">
        <f t="shared" si="80"/>
        <v>0</v>
      </c>
      <c r="H121" s="594">
        <v>0</v>
      </c>
      <c r="I121" s="594"/>
      <c r="J121" s="594">
        <f t="shared" si="81"/>
        <v>0</v>
      </c>
      <c r="K121" s="594">
        <v>69493601</v>
      </c>
      <c r="L121" s="594">
        <v>28816000</v>
      </c>
      <c r="M121" s="594">
        <f t="shared" si="82"/>
        <v>98309601</v>
      </c>
      <c r="N121" s="594">
        <f t="shared" si="83"/>
        <v>98309601</v>
      </c>
      <c r="O121" s="595">
        <f t="shared" si="84"/>
        <v>4964999</v>
      </c>
      <c r="P121" s="600"/>
      <c r="Q121" s="596">
        <f t="shared" si="85"/>
        <v>95.192429697137541</v>
      </c>
      <c r="R121" s="600"/>
    </row>
    <row r="122" spans="1:18" s="590" customFormat="1" ht="16.5" customHeight="1" x14ac:dyDescent="0.25">
      <c r="A122" s="591"/>
      <c r="B122" s="592" t="s">
        <v>306</v>
      </c>
      <c r="C122" s="593" t="str">
        <f t="shared" si="79"/>
        <v>Belanja Bahan - Bahan Bakar dan Pelumas</v>
      </c>
      <c r="D122" s="594">
        <v>2355000</v>
      </c>
      <c r="E122" s="594"/>
      <c r="F122" s="594"/>
      <c r="G122" s="594">
        <f t="shared" si="80"/>
        <v>0</v>
      </c>
      <c r="H122" s="594"/>
      <c r="I122" s="594"/>
      <c r="J122" s="594">
        <f t="shared" si="81"/>
        <v>0</v>
      </c>
      <c r="K122" s="594">
        <v>1311570</v>
      </c>
      <c r="L122" s="594">
        <v>835000</v>
      </c>
      <c r="M122" s="594">
        <f t="shared" si="82"/>
        <v>2146570</v>
      </c>
      <c r="N122" s="594">
        <f t="shared" si="83"/>
        <v>2146570</v>
      </c>
      <c r="O122" s="595">
        <f t="shared" si="84"/>
        <v>208430</v>
      </c>
      <c r="P122" s="600"/>
      <c r="Q122" s="596">
        <f t="shared" si="85"/>
        <v>91.14946921443736</v>
      </c>
      <c r="R122" s="600"/>
    </row>
    <row r="123" spans="1:18" s="600" customFormat="1" ht="16.5" customHeight="1" x14ac:dyDescent="0.25">
      <c r="A123" s="621"/>
      <c r="B123" s="592" t="s">
        <v>306</v>
      </c>
      <c r="C123" s="593" t="str">
        <f t="shared" si="79"/>
        <v>Belanja Bahan - Bahan Bakar dan Pelumas</v>
      </c>
      <c r="D123" s="594">
        <v>3140000</v>
      </c>
      <c r="E123" s="408"/>
      <c r="F123" s="408"/>
      <c r="G123" s="594">
        <f t="shared" si="80"/>
        <v>0</v>
      </c>
      <c r="H123" s="408"/>
      <c r="I123" s="408"/>
      <c r="J123" s="594">
        <f t="shared" si="81"/>
        <v>0</v>
      </c>
      <c r="K123" s="594">
        <v>2759100</v>
      </c>
      <c r="L123" s="594">
        <v>368950</v>
      </c>
      <c r="M123" s="594">
        <f t="shared" si="82"/>
        <v>3128050</v>
      </c>
      <c r="N123" s="594">
        <f t="shared" si="83"/>
        <v>3128050</v>
      </c>
      <c r="O123" s="595">
        <f t="shared" si="84"/>
        <v>11950</v>
      </c>
      <c r="Q123" s="564"/>
    </row>
    <row r="124" spans="1:18" ht="16.5" customHeight="1" x14ac:dyDescent="0.25">
      <c r="A124" s="591"/>
      <c r="B124" s="592" t="s">
        <v>306</v>
      </c>
      <c r="C124" s="593" t="str">
        <f t="shared" si="79"/>
        <v>Belanja Bahan - Bahan Bakar dan Pelumas</v>
      </c>
      <c r="D124" s="594">
        <v>2198000</v>
      </c>
      <c r="E124" s="594"/>
      <c r="F124" s="594"/>
      <c r="G124" s="594">
        <f t="shared" si="80"/>
        <v>0</v>
      </c>
      <c r="H124" s="594"/>
      <c r="I124" s="594"/>
      <c r="J124" s="594">
        <f t="shared" si="81"/>
        <v>0</v>
      </c>
      <c r="K124" s="594">
        <v>2197900</v>
      </c>
      <c r="L124" s="594"/>
      <c r="M124" s="594">
        <f t="shared" si="82"/>
        <v>2197900</v>
      </c>
      <c r="N124" s="594">
        <f t="shared" si="83"/>
        <v>2197900</v>
      </c>
      <c r="O124" s="595">
        <f t="shared" si="84"/>
        <v>100</v>
      </c>
      <c r="Q124" s="596">
        <f>(N124/D124)*100</f>
        <v>99.995450409463146</v>
      </c>
    </row>
    <row r="125" spans="1:18" s="590" customFormat="1" ht="16.5" customHeight="1" x14ac:dyDescent="0.25">
      <c r="A125" s="591"/>
      <c r="B125" s="592" t="s">
        <v>306</v>
      </c>
      <c r="C125" s="593" t="str">
        <f t="shared" si="79"/>
        <v>Belanja Bahan - Bahan Bakar dan Pelumas</v>
      </c>
      <c r="D125" s="594">
        <v>5409600</v>
      </c>
      <c r="E125" s="594"/>
      <c r="F125" s="594"/>
      <c r="G125" s="594">
        <f t="shared" si="80"/>
        <v>0</v>
      </c>
      <c r="H125" s="594">
        <v>0</v>
      </c>
      <c r="I125" s="594"/>
      <c r="J125" s="594">
        <f t="shared" si="81"/>
        <v>0</v>
      </c>
      <c r="K125" s="594">
        <v>4399600</v>
      </c>
      <c r="L125" s="594"/>
      <c r="M125" s="594">
        <f t="shared" si="82"/>
        <v>4399600</v>
      </c>
      <c r="N125" s="594">
        <f t="shared" si="83"/>
        <v>4399600</v>
      </c>
      <c r="O125" s="595">
        <f t="shared" si="84"/>
        <v>1010000</v>
      </c>
      <c r="P125" s="561"/>
      <c r="Q125" s="596">
        <f>(N125/D125)*100</f>
        <v>81.329488317065952</v>
      </c>
      <c r="R125" s="561"/>
    </row>
    <row r="126" spans="1:18" s="600" customFormat="1" ht="16.5" customHeight="1" x14ac:dyDescent="0.25">
      <c r="A126" s="591"/>
      <c r="B126" s="592" t="s">
        <v>306</v>
      </c>
      <c r="C126" s="593" t="str">
        <f t="shared" si="79"/>
        <v>Belanja Bahan - Bahan Bakar dan Pelumas</v>
      </c>
      <c r="D126" s="594">
        <v>2355000</v>
      </c>
      <c r="E126" s="408"/>
      <c r="F126" s="408"/>
      <c r="G126" s="594">
        <f t="shared" si="80"/>
        <v>0</v>
      </c>
      <c r="H126" s="408"/>
      <c r="I126" s="408"/>
      <c r="J126" s="594">
        <f t="shared" si="81"/>
        <v>0</v>
      </c>
      <c r="K126" s="594">
        <v>1752811</v>
      </c>
      <c r="L126" s="594">
        <v>600000</v>
      </c>
      <c r="M126" s="594">
        <f t="shared" si="82"/>
        <v>2352811</v>
      </c>
      <c r="N126" s="594">
        <f t="shared" si="83"/>
        <v>2352811</v>
      </c>
      <c r="O126" s="595">
        <f t="shared" si="84"/>
        <v>2189</v>
      </c>
      <c r="Q126" s="564"/>
    </row>
    <row r="127" spans="1:18" s="600" customFormat="1" ht="16.5" customHeight="1" x14ac:dyDescent="0.25">
      <c r="A127" s="612"/>
      <c r="B127" s="592" t="s">
        <v>306</v>
      </c>
      <c r="C127" s="593" t="str">
        <f t="shared" si="79"/>
        <v>Belanja Bahan - Bahan Bakar dan Pelumas</v>
      </c>
      <c r="D127" s="614">
        <v>5508150</v>
      </c>
      <c r="E127" s="615"/>
      <c r="F127" s="615"/>
      <c r="G127" s="594">
        <f t="shared" si="80"/>
        <v>0</v>
      </c>
      <c r="H127" s="615">
        <v>0</v>
      </c>
      <c r="I127" s="615"/>
      <c r="J127" s="594">
        <f t="shared" si="81"/>
        <v>0</v>
      </c>
      <c r="K127" s="614">
        <v>4280300</v>
      </c>
      <c r="L127" s="614"/>
      <c r="M127" s="594">
        <f t="shared" si="82"/>
        <v>4280300</v>
      </c>
      <c r="N127" s="594">
        <f t="shared" si="83"/>
        <v>4280300</v>
      </c>
      <c r="O127" s="595">
        <f t="shared" si="84"/>
        <v>1227850</v>
      </c>
      <c r="P127" s="622"/>
      <c r="Q127" s="596">
        <f t="shared" ref="Q127:Q138" si="86">(N127/D127)*100</f>
        <v>77.708486515436221</v>
      </c>
      <c r="R127" s="622"/>
    </row>
    <row r="128" spans="1:18" ht="16.5" customHeight="1" x14ac:dyDescent="0.25">
      <c r="A128" s="591"/>
      <c r="B128" s="592" t="s">
        <v>306</v>
      </c>
      <c r="C128" s="593" t="str">
        <f t="shared" si="79"/>
        <v>Belanja Bahan - Bahan Bakar dan Pelumas</v>
      </c>
      <c r="D128" s="594">
        <v>5651850</v>
      </c>
      <c r="E128" s="594"/>
      <c r="F128" s="594"/>
      <c r="G128" s="594">
        <f t="shared" si="80"/>
        <v>0</v>
      </c>
      <c r="H128" s="594"/>
      <c r="I128" s="594"/>
      <c r="J128" s="594">
        <f t="shared" si="81"/>
        <v>0</v>
      </c>
      <c r="K128" s="594">
        <v>2499000</v>
      </c>
      <c r="L128" s="594">
        <v>1800000</v>
      </c>
      <c r="M128" s="594">
        <f t="shared" si="82"/>
        <v>4299000</v>
      </c>
      <c r="N128" s="594">
        <f t="shared" si="83"/>
        <v>4299000</v>
      </c>
      <c r="O128" s="595">
        <f t="shared" si="84"/>
        <v>1352850</v>
      </c>
      <c r="Q128" s="596">
        <f t="shared" si="86"/>
        <v>76.063589798030733</v>
      </c>
    </row>
    <row r="129" spans="1:18" s="590" customFormat="1" ht="16.5" customHeight="1" x14ac:dyDescent="0.25">
      <c r="A129" s="591"/>
      <c r="B129" s="592" t="s">
        <v>306</v>
      </c>
      <c r="C129" s="593" t="str">
        <f t="shared" si="79"/>
        <v>Belanja Bahan - Bahan Bakar dan Pelumas</v>
      </c>
      <c r="D129" s="594">
        <v>19381650</v>
      </c>
      <c r="E129" s="594"/>
      <c r="F129" s="594"/>
      <c r="G129" s="594">
        <f t="shared" si="80"/>
        <v>0</v>
      </c>
      <c r="H129" s="594"/>
      <c r="I129" s="594"/>
      <c r="J129" s="594">
        <f t="shared" si="81"/>
        <v>0</v>
      </c>
      <c r="K129" s="594">
        <v>17300265</v>
      </c>
      <c r="L129" s="614">
        <v>350000</v>
      </c>
      <c r="M129" s="594">
        <f t="shared" si="82"/>
        <v>17650265</v>
      </c>
      <c r="N129" s="594">
        <f t="shared" si="83"/>
        <v>17650265</v>
      </c>
      <c r="O129" s="595">
        <f t="shared" si="84"/>
        <v>1731385</v>
      </c>
      <c r="P129" s="561"/>
      <c r="Q129" s="596">
        <f t="shared" si="86"/>
        <v>91.066885430291023</v>
      </c>
      <c r="R129" s="561"/>
    </row>
    <row r="130" spans="1:18" s="600" customFormat="1" ht="16.5" customHeight="1" x14ac:dyDescent="0.25">
      <c r="A130" s="591"/>
      <c r="B130" s="592" t="s">
        <v>306</v>
      </c>
      <c r="C130" s="593" t="str">
        <f t="shared" si="79"/>
        <v>Belanja Bahan - Bahan Bakar dan Pelumas</v>
      </c>
      <c r="D130" s="594">
        <v>2519850</v>
      </c>
      <c r="E130" s="594"/>
      <c r="F130" s="594"/>
      <c r="G130" s="594">
        <f t="shared" si="80"/>
        <v>0</v>
      </c>
      <c r="H130" s="594"/>
      <c r="I130" s="594"/>
      <c r="J130" s="594">
        <f t="shared" si="81"/>
        <v>0</v>
      </c>
      <c r="K130" s="594">
        <v>2509150</v>
      </c>
      <c r="L130" s="594"/>
      <c r="M130" s="594">
        <f t="shared" si="82"/>
        <v>2509150</v>
      </c>
      <c r="N130" s="594">
        <f t="shared" si="83"/>
        <v>2509150</v>
      </c>
      <c r="O130" s="595">
        <f t="shared" si="84"/>
        <v>10700</v>
      </c>
      <c r="P130" s="561"/>
      <c r="Q130" s="596">
        <f t="shared" si="86"/>
        <v>99.575371549893845</v>
      </c>
      <c r="R130" s="561"/>
    </row>
    <row r="131" spans="1:18" ht="16.5" customHeight="1" x14ac:dyDescent="0.25">
      <c r="A131" s="591"/>
      <c r="B131" s="592" t="s">
        <v>306</v>
      </c>
      <c r="C131" s="593" t="str">
        <f t="shared" si="79"/>
        <v>Belanja Bahan - Bahan Bakar dan Pelumas</v>
      </c>
      <c r="D131" s="594">
        <v>6876600</v>
      </c>
      <c r="E131" s="594"/>
      <c r="F131" s="594"/>
      <c r="G131" s="594">
        <f t="shared" si="80"/>
        <v>0</v>
      </c>
      <c r="H131" s="594"/>
      <c r="I131" s="594"/>
      <c r="J131" s="594">
        <f t="shared" si="81"/>
        <v>0</v>
      </c>
      <c r="K131" s="594">
        <v>4814461</v>
      </c>
      <c r="L131" s="594"/>
      <c r="M131" s="594">
        <f t="shared" si="82"/>
        <v>4814461</v>
      </c>
      <c r="N131" s="594">
        <f t="shared" si="83"/>
        <v>4814461</v>
      </c>
      <c r="O131" s="595">
        <f t="shared" si="84"/>
        <v>2062139</v>
      </c>
      <c r="Q131" s="596">
        <f t="shared" si="86"/>
        <v>70.012229881045869</v>
      </c>
    </row>
    <row r="132" spans="1:18" ht="16.5" customHeight="1" x14ac:dyDescent="0.25">
      <c r="A132" s="591"/>
      <c r="B132" s="592" t="s">
        <v>306</v>
      </c>
      <c r="C132" s="593" t="str">
        <f t="shared" si="79"/>
        <v>Belanja Bahan - Bahan Bakar dan Pelumas</v>
      </c>
      <c r="D132" s="594">
        <v>5047550</v>
      </c>
      <c r="E132" s="594"/>
      <c r="F132" s="594"/>
      <c r="G132" s="594">
        <f t="shared" si="80"/>
        <v>0</v>
      </c>
      <c r="H132" s="594"/>
      <c r="I132" s="594"/>
      <c r="J132" s="594">
        <f t="shared" si="81"/>
        <v>0</v>
      </c>
      <c r="K132" s="594">
        <v>5043300</v>
      </c>
      <c r="L132" s="594"/>
      <c r="M132" s="594">
        <f t="shared" si="82"/>
        <v>5043300</v>
      </c>
      <c r="N132" s="594">
        <f t="shared" si="83"/>
        <v>5043300</v>
      </c>
      <c r="O132" s="595">
        <f t="shared" si="84"/>
        <v>4250</v>
      </c>
      <c r="Q132" s="596">
        <f t="shared" si="86"/>
        <v>99.915800735010052</v>
      </c>
    </row>
    <row r="133" spans="1:18" s="617" customFormat="1" ht="16.5" customHeight="1" x14ac:dyDescent="0.25">
      <c r="A133" s="591"/>
      <c r="B133" s="592" t="s">
        <v>306</v>
      </c>
      <c r="C133" s="593" t="str">
        <f t="shared" si="79"/>
        <v>Belanja Bahan - Bahan Bakar dan Pelumas</v>
      </c>
      <c r="D133" s="594">
        <v>2276500</v>
      </c>
      <c r="E133" s="594"/>
      <c r="F133" s="594"/>
      <c r="G133" s="594">
        <f t="shared" si="80"/>
        <v>0</v>
      </c>
      <c r="H133" s="594"/>
      <c r="I133" s="594"/>
      <c r="J133" s="594">
        <f t="shared" si="81"/>
        <v>0</v>
      </c>
      <c r="K133" s="594">
        <v>1971441</v>
      </c>
      <c r="L133" s="594"/>
      <c r="M133" s="594">
        <f t="shared" si="82"/>
        <v>1971441</v>
      </c>
      <c r="N133" s="594">
        <f t="shared" si="83"/>
        <v>1971441</v>
      </c>
      <c r="O133" s="595">
        <f t="shared" si="84"/>
        <v>305059</v>
      </c>
      <c r="P133" s="600"/>
      <c r="Q133" s="596">
        <f t="shared" si="86"/>
        <v>86.599648583351637</v>
      </c>
      <c r="R133" s="600"/>
    </row>
    <row r="134" spans="1:18" s="590" customFormat="1" ht="16.5" customHeight="1" x14ac:dyDescent="0.25">
      <c r="A134" s="591"/>
      <c r="B134" s="592" t="s">
        <v>306</v>
      </c>
      <c r="C134" s="593" t="str">
        <f t="shared" si="79"/>
        <v>Belanja Bahan - Bahan Bakar dan Pelumas</v>
      </c>
      <c r="D134" s="594">
        <v>39367750</v>
      </c>
      <c r="E134" s="594"/>
      <c r="F134" s="594"/>
      <c r="G134" s="594">
        <f t="shared" si="80"/>
        <v>0</v>
      </c>
      <c r="H134" s="594"/>
      <c r="I134" s="594"/>
      <c r="J134" s="594">
        <f t="shared" si="81"/>
        <v>0</v>
      </c>
      <c r="K134" s="594">
        <v>25371178</v>
      </c>
      <c r="L134" s="594">
        <v>3920400</v>
      </c>
      <c r="M134" s="594">
        <f t="shared" si="82"/>
        <v>29291578</v>
      </c>
      <c r="N134" s="594">
        <f t="shared" si="83"/>
        <v>29291578</v>
      </c>
      <c r="O134" s="595">
        <f t="shared" si="84"/>
        <v>10076172</v>
      </c>
      <c r="P134" s="561"/>
      <c r="Q134" s="596">
        <f t="shared" si="86"/>
        <v>74.405009176292779</v>
      </c>
      <c r="R134" s="561"/>
    </row>
    <row r="135" spans="1:18" s="600" customFormat="1" ht="16.5" customHeight="1" x14ac:dyDescent="0.25">
      <c r="A135" s="591"/>
      <c r="B135" s="592" t="s">
        <v>306</v>
      </c>
      <c r="C135" s="593" t="str">
        <f t="shared" si="79"/>
        <v>Belanja Bahan - Bahan Bakar dan Pelumas</v>
      </c>
      <c r="D135" s="594">
        <v>22961250</v>
      </c>
      <c r="E135" s="594"/>
      <c r="F135" s="594"/>
      <c r="G135" s="594">
        <f t="shared" si="80"/>
        <v>0</v>
      </c>
      <c r="H135" s="594"/>
      <c r="I135" s="594"/>
      <c r="J135" s="594">
        <f t="shared" si="81"/>
        <v>0</v>
      </c>
      <c r="K135" s="594">
        <v>9186250</v>
      </c>
      <c r="L135" s="594">
        <v>2690350</v>
      </c>
      <c r="M135" s="594">
        <f t="shared" si="82"/>
        <v>11876600</v>
      </c>
      <c r="N135" s="594">
        <f t="shared" si="83"/>
        <v>11876600</v>
      </c>
      <c r="O135" s="595">
        <f t="shared" si="84"/>
        <v>11084650</v>
      </c>
      <c r="Q135" s="596">
        <f t="shared" si="86"/>
        <v>51.72453590287985</v>
      </c>
    </row>
    <row r="136" spans="1:18" s="600" customFormat="1" ht="16.5" customHeight="1" x14ac:dyDescent="0.25">
      <c r="A136" s="591"/>
      <c r="B136" s="592" t="s">
        <v>306</v>
      </c>
      <c r="C136" s="593" t="str">
        <f t="shared" si="79"/>
        <v>Belanja Bahan - Bahan Bakar dan Pelumas</v>
      </c>
      <c r="D136" s="594">
        <v>22794050</v>
      </c>
      <c r="E136" s="594"/>
      <c r="F136" s="594"/>
      <c r="G136" s="594">
        <f t="shared" si="80"/>
        <v>0</v>
      </c>
      <c r="H136" s="594"/>
      <c r="I136" s="594"/>
      <c r="J136" s="594">
        <f t="shared" si="81"/>
        <v>0</v>
      </c>
      <c r="K136" s="594">
        <v>19192526</v>
      </c>
      <c r="L136" s="594">
        <v>2213700</v>
      </c>
      <c r="M136" s="594">
        <f t="shared" si="82"/>
        <v>21406226</v>
      </c>
      <c r="N136" s="594">
        <f t="shared" si="83"/>
        <v>21406226</v>
      </c>
      <c r="O136" s="595">
        <f t="shared" si="84"/>
        <v>1387824</v>
      </c>
      <c r="P136" s="561"/>
      <c r="Q136" s="596">
        <f t="shared" si="86"/>
        <v>93.911463737247232</v>
      </c>
      <c r="R136" s="561"/>
    </row>
    <row r="137" spans="1:18" s="617" customFormat="1" ht="16.5" customHeight="1" x14ac:dyDescent="0.25">
      <c r="A137" s="591"/>
      <c r="B137" s="592" t="s">
        <v>426</v>
      </c>
      <c r="C137" s="593" t="str">
        <f t="shared" si="79"/>
        <v>Belanja Bahan - Isi Tabung Pemadam Kebakaran</v>
      </c>
      <c r="D137" s="594">
        <v>1950000</v>
      </c>
      <c r="E137" s="594"/>
      <c r="F137" s="594"/>
      <c r="G137" s="594">
        <f t="shared" si="80"/>
        <v>0</v>
      </c>
      <c r="H137" s="594"/>
      <c r="I137" s="594"/>
      <c r="J137" s="594">
        <f t="shared" si="81"/>
        <v>0</v>
      </c>
      <c r="K137" s="594">
        <v>0</v>
      </c>
      <c r="L137" s="594">
        <v>1950000</v>
      </c>
      <c r="M137" s="594">
        <f t="shared" si="82"/>
        <v>1950000</v>
      </c>
      <c r="N137" s="594">
        <f t="shared" si="83"/>
        <v>1950000</v>
      </c>
      <c r="O137" s="595">
        <f t="shared" si="84"/>
        <v>0</v>
      </c>
      <c r="P137" s="600"/>
      <c r="Q137" s="596">
        <f t="shared" si="86"/>
        <v>100</v>
      </c>
      <c r="R137" s="600"/>
    </row>
    <row r="138" spans="1:18" s="590" customFormat="1" ht="18" customHeight="1" x14ac:dyDescent="0.25">
      <c r="A138" s="591"/>
      <c r="B138" s="592" t="s">
        <v>442</v>
      </c>
      <c r="C138" s="593" t="str">
        <f t="shared" si="79"/>
        <v>Belanja Bahan - Bahan Lainnya</v>
      </c>
      <c r="D138" s="594">
        <v>1603382618</v>
      </c>
      <c r="E138" s="594"/>
      <c r="F138" s="594"/>
      <c r="G138" s="594">
        <f t="shared" si="80"/>
        <v>0</v>
      </c>
      <c r="H138" s="594">
        <v>924489000</v>
      </c>
      <c r="I138" s="614">
        <v>78352000</v>
      </c>
      <c r="J138" s="594">
        <f t="shared" si="81"/>
        <v>1002841000</v>
      </c>
      <c r="K138" s="594">
        <v>527732000</v>
      </c>
      <c r="L138" s="594">
        <v>59575000</v>
      </c>
      <c r="M138" s="594">
        <f t="shared" si="82"/>
        <v>587307000</v>
      </c>
      <c r="N138" s="594">
        <f t="shared" si="83"/>
        <v>1590148000</v>
      </c>
      <c r="O138" s="595">
        <f t="shared" si="84"/>
        <v>13234618</v>
      </c>
      <c r="P138" s="600"/>
      <c r="Q138" s="596">
        <f t="shared" si="86"/>
        <v>99.174581422336459</v>
      </c>
      <c r="R138" s="600"/>
    </row>
    <row r="139" spans="1:18" ht="18.75" customHeight="1" x14ac:dyDescent="0.25">
      <c r="A139" s="591"/>
      <c r="B139" s="592" t="s">
        <v>442</v>
      </c>
      <c r="C139" s="593" t="str">
        <f t="shared" si="79"/>
        <v>Belanja Bahan - Bahan Lainnya</v>
      </c>
      <c r="D139" s="594">
        <v>2750000</v>
      </c>
      <c r="E139" s="594"/>
      <c r="F139" s="594"/>
      <c r="G139" s="594">
        <f t="shared" si="80"/>
        <v>0</v>
      </c>
      <c r="H139" s="594"/>
      <c r="I139" s="594"/>
      <c r="J139" s="594">
        <f t="shared" si="81"/>
        <v>0</v>
      </c>
      <c r="K139" s="594">
        <v>2750000</v>
      </c>
      <c r="L139" s="594"/>
      <c r="M139" s="594">
        <f t="shared" si="82"/>
        <v>2750000</v>
      </c>
      <c r="N139" s="594">
        <f t="shared" si="83"/>
        <v>2750000</v>
      </c>
      <c r="O139" s="595">
        <f t="shared" si="84"/>
        <v>0</v>
      </c>
      <c r="Q139" s="596"/>
    </row>
    <row r="140" spans="1:18" ht="16.5" customHeight="1" x14ac:dyDescent="0.25">
      <c r="A140" s="591"/>
      <c r="B140" s="592" t="s">
        <v>442</v>
      </c>
      <c r="C140" s="593" t="str">
        <f t="shared" si="79"/>
        <v>Belanja Bahan - Bahan Lainnya</v>
      </c>
      <c r="D140" s="594">
        <v>8996275</v>
      </c>
      <c r="E140" s="594"/>
      <c r="F140" s="594"/>
      <c r="G140" s="594">
        <f t="shared" si="80"/>
        <v>0</v>
      </c>
      <c r="H140" s="594"/>
      <c r="I140" s="594"/>
      <c r="J140" s="594">
        <f t="shared" si="81"/>
        <v>0</v>
      </c>
      <c r="K140" s="594">
        <v>8996275</v>
      </c>
      <c r="L140" s="594"/>
      <c r="M140" s="594">
        <f t="shared" si="82"/>
        <v>8996275</v>
      </c>
      <c r="N140" s="594">
        <f t="shared" si="83"/>
        <v>8996275</v>
      </c>
      <c r="O140" s="595">
        <f t="shared" si="84"/>
        <v>0</v>
      </c>
      <c r="Q140" s="596"/>
    </row>
    <row r="141" spans="1:18" ht="16.5" customHeight="1" x14ac:dyDescent="0.25">
      <c r="A141" s="591"/>
      <c r="B141" s="592" t="s">
        <v>414</v>
      </c>
      <c r="C141" s="593" t="str">
        <f t="shared" ref="C141:C172" si="87">VLOOKUP(B141,rek,2)</f>
        <v>Belanja Suku Cadang - Suku Cadang Alat Angkutan</v>
      </c>
      <c r="D141" s="594">
        <v>15000000</v>
      </c>
      <c r="E141" s="408"/>
      <c r="F141" s="408"/>
      <c r="G141" s="594">
        <f t="shared" si="80"/>
        <v>0</v>
      </c>
      <c r="H141" s="408"/>
      <c r="I141" s="408"/>
      <c r="J141" s="594">
        <f t="shared" si="81"/>
        <v>0</v>
      </c>
      <c r="K141" s="594">
        <v>10738000</v>
      </c>
      <c r="L141" s="594">
        <v>4175000</v>
      </c>
      <c r="M141" s="594">
        <f t="shared" si="82"/>
        <v>14913000</v>
      </c>
      <c r="N141" s="594">
        <f t="shared" si="83"/>
        <v>14913000</v>
      </c>
      <c r="O141" s="595">
        <f t="shared" si="84"/>
        <v>87000</v>
      </c>
      <c r="P141" s="600"/>
      <c r="Q141" s="564"/>
      <c r="R141" s="600"/>
    </row>
    <row r="142" spans="1:18" s="590" customFormat="1" ht="15" customHeight="1" x14ac:dyDescent="0.25">
      <c r="A142" s="591"/>
      <c r="B142" s="592" t="s">
        <v>307</v>
      </c>
      <c r="C142" s="593" t="str">
        <f t="shared" si="87"/>
        <v>Belanja Alat/Bahan untuk Kegiatan Kantor Alat Tulis Kantor</v>
      </c>
      <c r="D142" s="594">
        <v>981100</v>
      </c>
      <c r="E142" s="594"/>
      <c r="F142" s="594"/>
      <c r="G142" s="594">
        <f t="shared" si="80"/>
        <v>0</v>
      </c>
      <c r="H142" s="594"/>
      <c r="I142" s="594"/>
      <c r="J142" s="594">
        <f t="shared" si="81"/>
        <v>0</v>
      </c>
      <c r="K142" s="594">
        <v>981100</v>
      </c>
      <c r="L142" s="594"/>
      <c r="M142" s="594">
        <f t="shared" si="82"/>
        <v>981100</v>
      </c>
      <c r="N142" s="594">
        <f t="shared" si="83"/>
        <v>981100</v>
      </c>
      <c r="O142" s="595">
        <f t="shared" si="84"/>
        <v>0</v>
      </c>
      <c r="P142" s="561"/>
      <c r="Q142" s="596">
        <f>(N142/D142)*100</f>
        <v>100</v>
      </c>
      <c r="R142" s="561"/>
    </row>
    <row r="143" spans="1:18" s="600" customFormat="1" ht="16.5" customHeight="1" x14ac:dyDescent="0.25">
      <c r="A143" s="591"/>
      <c r="B143" s="592" t="s">
        <v>307</v>
      </c>
      <c r="C143" s="593" t="str">
        <f t="shared" si="87"/>
        <v>Belanja Alat/Bahan untuk Kegiatan Kantor Alat Tulis Kantor</v>
      </c>
      <c r="D143" s="594">
        <v>507100</v>
      </c>
      <c r="E143" s="594"/>
      <c r="F143" s="594"/>
      <c r="G143" s="594">
        <f t="shared" si="80"/>
        <v>0</v>
      </c>
      <c r="H143" s="594"/>
      <c r="I143" s="594"/>
      <c r="J143" s="594">
        <f t="shared" si="81"/>
        <v>0</v>
      </c>
      <c r="K143" s="594">
        <v>507100</v>
      </c>
      <c r="L143" s="594"/>
      <c r="M143" s="594">
        <f t="shared" si="82"/>
        <v>507100</v>
      </c>
      <c r="N143" s="594">
        <f t="shared" si="83"/>
        <v>507100</v>
      </c>
      <c r="O143" s="595">
        <f t="shared" si="84"/>
        <v>0</v>
      </c>
      <c r="P143" s="561"/>
      <c r="Q143" s="596">
        <f>(N143/D143)*100</f>
        <v>100</v>
      </c>
      <c r="R143" s="561"/>
    </row>
    <row r="144" spans="1:18" s="600" customFormat="1" ht="16.5" customHeight="1" x14ac:dyDescent="0.25">
      <c r="A144" s="591"/>
      <c r="B144" s="592" t="s">
        <v>307</v>
      </c>
      <c r="C144" s="593" t="str">
        <f t="shared" si="87"/>
        <v>Belanja Alat/Bahan untuk Kegiatan Kantor Alat Tulis Kantor</v>
      </c>
      <c r="D144" s="594">
        <v>475800</v>
      </c>
      <c r="E144" s="594"/>
      <c r="F144" s="594"/>
      <c r="G144" s="594">
        <f t="shared" si="80"/>
        <v>0</v>
      </c>
      <c r="H144" s="594"/>
      <c r="I144" s="594"/>
      <c r="J144" s="594">
        <f t="shared" si="81"/>
        <v>0</v>
      </c>
      <c r="K144" s="594">
        <v>475800</v>
      </c>
      <c r="L144" s="594"/>
      <c r="M144" s="594">
        <f t="shared" si="82"/>
        <v>475800</v>
      </c>
      <c r="N144" s="594">
        <f t="shared" si="83"/>
        <v>475800</v>
      </c>
      <c r="O144" s="595">
        <f t="shared" si="84"/>
        <v>0</v>
      </c>
      <c r="P144" s="561"/>
      <c r="Q144" s="596">
        <f>(N144/D144)*100</f>
        <v>100</v>
      </c>
      <c r="R144" s="561"/>
    </row>
    <row r="145" spans="1:18" ht="16.5" customHeight="1" x14ac:dyDescent="0.25">
      <c r="A145" s="591"/>
      <c r="B145" s="592" t="s">
        <v>307</v>
      </c>
      <c r="C145" s="593" t="str">
        <f t="shared" si="87"/>
        <v>Belanja Alat/Bahan untuk Kegiatan Kantor Alat Tulis Kantor</v>
      </c>
      <c r="D145" s="594">
        <v>481600</v>
      </c>
      <c r="E145" s="594"/>
      <c r="F145" s="594"/>
      <c r="G145" s="594">
        <f t="shared" si="80"/>
        <v>0</v>
      </c>
      <c r="H145" s="594"/>
      <c r="I145" s="594"/>
      <c r="J145" s="594">
        <f t="shared" si="81"/>
        <v>0</v>
      </c>
      <c r="K145" s="594">
        <v>481600</v>
      </c>
      <c r="L145" s="594"/>
      <c r="M145" s="594">
        <f t="shared" si="82"/>
        <v>481600</v>
      </c>
      <c r="N145" s="594">
        <f t="shared" si="83"/>
        <v>481600</v>
      </c>
      <c r="O145" s="595">
        <f t="shared" si="84"/>
        <v>0</v>
      </c>
      <c r="Q145" s="596">
        <f>(N145/D145)*100</f>
        <v>100</v>
      </c>
    </row>
    <row r="146" spans="1:18" ht="16.5" customHeight="1" x14ac:dyDescent="0.25">
      <c r="A146" s="612"/>
      <c r="B146" s="592" t="s">
        <v>307</v>
      </c>
      <c r="C146" s="593" t="str">
        <f t="shared" si="87"/>
        <v>Belanja Alat/Bahan untuk Kegiatan Kantor Alat Tulis Kantor</v>
      </c>
      <c r="D146" s="594">
        <v>3086500</v>
      </c>
      <c r="E146" s="594"/>
      <c r="F146" s="594"/>
      <c r="G146" s="594">
        <f t="shared" si="80"/>
        <v>0</v>
      </c>
      <c r="H146" s="594"/>
      <c r="I146" s="594"/>
      <c r="J146" s="594">
        <f t="shared" si="81"/>
        <v>0</v>
      </c>
      <c r="K146" s="594">
        <v>3086500</v>
      </c>
      <c r="L146" s="594"/>
      <c r="M146" s="594">
        <f t="shared" si="82"/>
        <v>3086500</v>
      </c>
      <c r="N146" s="594">
        <f t="shared" si="83"/>
        <v>3086500</v>
      </c>
      <c r="O146" s="595">
        <f t="shared" si="84"/>
        <v>0</v>
      </c>
      <c r="Q146" s="596"/>
    </row>
    <row r="147" spans="1:18" s="600" customFormat="1" ht="16.5" customHeight="1" x14ac:dyDescent="0.25">
      <c r="A147" s="591"/>
      <c r="B147" s="592" t="s">
        <v>307</v>
      </c>
      <c r="C147" s="593" t="str">
        <f t="shared" si="87"/>
        <v>Belanja Alat/Bahan untuk Kegiatan Kantor Alat Tulis Kantor</v>
      </c>
      <c r="D147" s="594">
        <v>9000</v>
      </c>
      <c r="E147" s="408"/>
      <c r="F147" s="408"/>
      <c r="G147" s="594">
        <f t="shared" si="80"/>
        <v>0</v>
      </c>
      <c r="H147" s="408"/>
      <c r="I147" s="408"/>
      <c r="J147" s="594">
        <f t="shared" si="81"/>
        <v>0</v>
      </c>
      <c r="K147" s="594">
        <v>0</v>
      </c>
      <c r="L147" s="408"/>
      <c r="M147" s="594">
        <f t="shared" si="82"/>
        <v>0</v>
      </c>
      <c r="N147" s="594">
        <f t="shared" si="83"/>
        <v>0</v>
      </c>
      <c r="O147" s="595">
        <f t="shared" si="84"/>
        <v>9000</v>
      </c>
      <c r="Q147" s="564"/>
    </row>
    <row r="148" spans="1:18" s="590" customFormat="1" ht="17.25" customHeight="1" x14ac:dyDescent="0.25">
      <c r="A148" s="591"/>
      <c r="B148" s="592" t="s">
        <v>307</v>
      </c>
      <c r="C148" s="593" t="str">
        <f t="shared" si="87"/>
        <v>Belanja Alat/Bahan untuk Kegiatan Kantor Alat Tulis Kantor</v>
      </c>
      <c r="D148" s="594">
        <v>65656500</v>
      </c>
      <c r="E148" s="594"/>
      <c r="F148" s="594"/>
      <c r="G148" s="594">
        <f t="shared" si="80"/>
        <v>0</v>
      </c>
      <c r="H148" s="594"/>
      <c r="I148" s="594"/>
      <c r="J148" s="594">
        <f t="shared" si="81"/>
        <v>0</v>
      </c>
      <c r="K148" s="594">
        <v>35661900</v>
      </c>
      <c r="L148" s="594">
        <v>29993700</v>
      </c>
      <c r="M148" s="594">
        <f t="shared" si="82"/>
        <v>65655600</v>
      </c>
      <c r="N148" s="594">
        <f t="shared" si="83"/>
        <v>65655600</v>
      </c>
      <c r="O148" s="595">
        <f t="shared" si="84"/>
        <v>900</v>
      </c>
      <c r="P148" s="561"/>
      <c r="Q148" s="596">
        <f t="shared" ref="Q148:Q161" si="88">(N148/D148)*100</f>
        <v>99.99862922939846</v>
      </c>
      <c r="R148" s="561"/>
    </row>
    <row r="149" spans="1:18" ht="16.5" customHeight="1" x14ac:dyDescent="0.25">
      <c r="A149" s="591"/>
      <c r="B149" s="592" t="s">
        <v>307</v>
      </c>
      <c r="C149" s="593" t="str">
        <f t="shared" si="87"/>
        <v>Belanja Alat/Bahan untuk Kegiatan Kantor Alat Tulis Kantor</v>
      </c>
      <c r="D149" s="620">
        <v>137545500</v>
      </c>
      <c r="E149" s="594"/>
      <c r="F149" s="594"/>
      <c r="G149" s="594">
        <f t="shared" si="80"/>
        <v>0</v>
      </c>
      <c r="H149" s="594">
        <v>0</v>
      </c>
      <c r="I149" s="594"/>
      <c r="J149" s="594">
        <f t="shared" si="81"/>
        <v>0</v>
      </c>
      <c r="K149" s="594">
        <v>123451600</v>
      </c>
      <c r="L149" s="594">
        <v>6739500</v>
      </c>
      <c r="M149" s="594">
        <f t="shared" si="82"/>
        <v>130191100</v>
      </c>
      <c r="N149" s="594">
        <f t="shared" si="83"/>
        <v>130191100</v>
      </c>
      <c r="O149" s="595">
        <f t="shared" si="84"/>
        <v>7354400</v>
      </c>
      <c r="P149" s="600"/>
      <c r="Q149" s="596">
        <f t="shared" si="88"/>
        <v>94.653114787470329</v>
      </c>
      <c r="R149" s="600"/>
    </row>
    <row r="150" spans="1:18" ht="16.5" customHeight="1" x14ac:dyDescent="0.25">
      <c r="A150" s="591"/>
      <c r="B150" s="592" t="s">
        <v>307</v>
      </c>
      <c r="C150" s="593" t="str">
        <f t="shared" si="87"/>
        <v>Belanja Alat/Bahan untuk Kegiatan Kantor Alat Tulis Kantor</v>
      </c>
      <c r="D150" s="594">
        <v>1185500</v>
      </c>
      <c r="E150" s="594"/>
      <c r="F150" s="594"/>
      <c r="G150" s="594">
        <f t="shared" si="80"/>
        <v>0</v>
      </c>
      <c r="H150" s="594"/>
      <c r="I150" s="594"/>
      <c r="J150" s="594">
        <f t="shared" si="81"/>
        <v>0</v>
      </c>
      <c r="K150" s="594">
        <v>1185500</v>
      </c>
      <c r="L150" s="594"/>
      <c r="M150" s="594">
        <f t="shared" si="82"/>
        <v>1185500</v>
      </c>
      <c r="N150" s="594">
        <f t="shared" si="83"/>
        <v>1185500</v>
      </c>
      <c r="O150" s="595">
        <f t="shared" si="84"/>
        <v>0</v>
      </c>
      <c r="P150" s="600"/>
      <c r="Q150" s="596">
        <f t="shared" si="88"/>
        <v>100</v>
      </c>
      <c r="R150" s="600"/>
    </row>
    <row r="151" spans="1:18" ht="16.5" customHeight="1" x14ac:dyDescent="0.25">
      <c r="A151" s="591"/>
      <c r="B151" s="592" t="s">
        <v>307</v>
      </c>
      <c r="C151" s="593" t="str">
        <f t="shared" si="87"/>
        <v>Belanja Alat/Bahan untuk Kegiatan Kantor Alat Tulis Kantor</v>
      </c>
      <c r="D151" s="594">
        <v>599000</v>
      </c>
      <c r="E151" s="594"/>
      <c r="F151" s="594"/>
      <c r="G151" s="594">
        <f t="shared" si="80"/>
        <v>0</v>
      </c>
      <c r="H151" s="594"/>
      <c r="I151" s="594"/>
      <c r="J151" s="594">
        <f t="shared" si="81"/>
        <v>0</v>
      </c>
      <c r="K151" s="594">
        <v>599000</v>
      </c>
      <c r="L151" s="594"/>
      <c r="M151" s="594">
        <f t="shared" si="82"/>
        <v>599000</v>
      </c>
      <c r="N151" s="594">
        <f t="shared" si="83"/>
        <v>599000</v>
      </c>
      <c r="O151" s="595">
        <f t="shared" si="84"/>
        <v>0</v>
      </c>
      <c r="Q151" s="596">
        <f t="shared" si="88"/>
        <v>100</v>
      </c>
    </row>
    <row r="152" spans="1:18" ht="16.5" customHeight="1" x14ac:dyDescent="0.25">
      <c r="A152" s="591"/>
      <c r="B152" s="592" t="s">
        <v>307</v>
      </c>
      <c r="C152" s="593" t="str">
        <f t="shared" si="87"/>
        <v>Belanja Alat/Bahan untuk Kegiatan Kantor Alat Tulis Kantor</v>
      </c>
      <c r="D152" s="594">
        <v>8762400</v>
      </c>
      <c r="E152" s="594"/>
      <c r="F152" s="594"/>
      <c r="G152" s="594">
        <f t="shared" si="80"/>
        <v>0</v>
      </c>
      <c r="H152" s="594"/>
      <c r="I152" s="594"/>
      <c r="J152" s="594">
        <f t="shared" si="81"/>
        <v>0</v>
      </c>
      <c r="K152" s="594">
        <v>8762100</v>
      </c>
      <c r="L152" s="594"/>
      <c r="M152" s="594">
        <f t="shared" si="82"/>
        <v>8762100</v>
      </c>
      <c r="N152" s="594">
        <f t="shared" si="83"/>
        <v>8762100</v>
      </c>
      <c r="O152" s="595">
        <f t="shared" si="84"/>
        <v>300</v>
      </c>
      <c r="Q152" s="596">
        <f t="shared" si="88"/>
        <v>99.996576280471103</v>
      </c>
    </row>
    <row r="153" spans="1:18" ht="16.5" customHeight="1" x14ac:dyDescent="0.25">
      <c r="A153" s="591"/>
      <c r="B153" s="592" t="s">
        <v>307</v>
      </c>
      <c r="C153" s="593" t="str">
        <f t="shared" si="87"/>
        <v>Belanja Alat/Bahan untuk Kegiatan Kantor Alat Tulis Kantor</v>
      </c>
      <c r="D153" s="594">
        <v>649800</v>
      </c>
      <c r="E153" s="594"/>
      <c r="F153" s="594"/>
      <c r="G153" s="594">
        <f t="shared" si="80"/>
        <v>0</v>
      </c>
      <c r="H153" s="594">
        <v>0</v>
      </c>
      <c r="I153" s="594"/>
      <c r="J153" s="594">
        <f t="shared" si="81"/>
        <v>0</v>
      </c>
      <c r="K153" s="594">
        <v>649800</v>
      </c>
      <c r="L153" s="594"/>
      <c r="M153" s="594">
        <f t="shared" si="82"/>
        <v>649800</v>
      </c>
      <c r="N153" s="594">
        <f t="shared" si="83"/>
        <v>649800</v>
      </c>
      <c r="O153" s="595">
        <f t="shared" si="84"/>
        <v>0</v>
      </c>
      <c r="Q153" s="596">
        <f t="shared" si="88"/>
        <v>100</v>
      </c>
    </row>
    <row r="154" spans="1:18" ht="16.5" customHeight="1" x14ac:dyDescent="0.25">
      <c r="A154" s="591"/>
      <c r="B154" s="592" t="s">
        <v>307</v>
      </c>
      <c r="C154" s="593" t="str">
        <f t="shared" si="87"/>
        <v>Belanja Alat/Bahan untuk Kegiatan Kantor Alat Tulis Kantor</v>
      </c>
      <c r="D154" s="594">
        <v>3819200</v>
      </c>
      <c r="E154" s="594"/>
      <c r="F154" s="594"/>
      <c r="G154" s="594">
        <f t="shared" si="80"/>
        <v>0</v>
      </c>
      <c r="H154" s="594"/>
      <c r="I154" s="594"/>
      <c r="J154" s="594">
        <f t="shared" si="81"/>
        <v>0</v>
      </c>
      <c r="K154" s="594">
        <v>3819200</v>
      </c>
      <c r="L154" s="594"/>
      <c r="M154" s="594">
        <f t="shared" si="82"/>
        <v>3819200</v>
      </c>
      <c r="N154" s="594">
        <f t="shared" si="83"/>
        <v>3819200</v>
      </c>
      <c r="O154" s="595">
        <f t="shared" si="84"/>
        <v>0</v>
      </c>
      <c r="Q154" s="596">
        <f t="shared" si="88"/>
        <v>100</v>
      </c>
    </row>
    <row r="155" spans="1:18" ht="16.5" customHeight="1" x14ac:dyDescent="0.25">
      <c r="A155" s="591"/>
      <c r="B155" s="592" t="s">
        <v>307</v>
      </c>
      <c r="C155" s="593" t="str">
        <f t="shared" si="87"/>
        <v>Belanja Alat/Bahan untuk Kegiatan Kantor Alat Tulis Kantor</v>
      </c>
      <c r="D155" s="594">
        <v>1669200</v>
      </c>
      <c r="E155" s="594"/>
      <c r="F155" s="594"/>
      <c r="G155" s="594">
        <f t="shared" si="80"/>
        <v>0</v>
      </c>
      <c r="H155" s="594">
        <v>0</v>
      </c>
      <c r="I155" s="594"/>
      <c r="J155" s="594">
        <f t="shared" si="81"/>
        <v>0</v>
      </c>
      <c r="K155" s="594">
        <v>1669200</v>
      </c>
      <c r="L155" s="594"/>
      <c r="M155" s="594">
        <f t="shared" si="82"/>
        <v>1669200</v>
      </c>
      <c r="N155" s="594">
        <f t="shared" si="83"/>
        <v>1669200</v>
      </c>
      <c r="O155" s="595">
        <f t="shared" si="84"/>
        <v>0</v>
      </c>
      <c r="Q155" s="596">
        <f t="shared" si="88"/>
        <v>100</v>
      </c>
    </row>
    <row r="156" spans="1:18" ht="16.5" customHeight="1" x14ac:dyDescent="0.25">
      <c r="A156" s="591"/>
      <c r="B156" s="592" t="s">
        <v>307</v>
      </c>
      <c r="C156" s="593" t="str">
        <f t="shared" si="87"/>
        <v>Belanja Alat/Bahan untuk Kegiatan Kantor Alat Tulis Kantor</v>
      </c>
      <c r="D156" s="594">
        <v>3103700</v>
      </c>
      <c r="E156" s="594"/>
      <c r="F156" s="594"/>
      <c r="G156" s="594">
        <f t="shared" si="80"/>
        <v>0</v>
      </c>
      <c r="H156" s="594"/>
      <c r="I156" s="594"/>
      <c r="J156" s="594">
        <f t="shared" si="81"/>
        <v>0</v>
      </c>
      <c r="K156" s="594">
        <v>3103700</v>
      </c>
      <c r="L156" s="594"/>
      <c r="M156" s="594">
        <f t="shared" si="82"/>
        <v>3103700</v>
      </c>
      <c r="N156" s="594">
        <f t="shared" si="83"/>
        <v>3103700</v>
      </c>
      <c r="O156" s="595">
        <f t="shared" si="84"/>
        <v>0</v>
      </c>
      <c r="Q156" s="596">
        <f t="shared" si="88"/>
        <v>100</v>
      </c>
    </row>
    <row r="157" spans="1:18" s="617" customFormat="1" ht="16.5" customHeight="1" x14ac:dyDescent="0.25">
      <c r="A157" s="591"/>
      <c r="B157" s="592" t="s">
        <v>307</v>
      </c>
      <c r="C157" s="593" t="str">
        <f t="shared" si="87"/>
        <v>Belanja Alat/Bahan untuk Kegiatan Kantor Alat Tulis Kantor</v>
      </c>
      <c r="D157" s="594">
        <v>1146000</v>
      </c>
      <c r="E157" s="594"/>
      <c r="F157" s="594"/>
      <c r="G157" s="594">
        <f t="shared" si="80"/>
        <v>0</v>
      </c>
      <c r="H157" s="594"/>
      <c r="I157" s="594"/>
      <c r="J157" s="594">
        <f t="shared" si="81"/>
        <v>0</v>
      </c>
      <c r="K157" s="594">
        <v>1146000</v>
      </c>
      <c r="L157" s="594"/>
      <c r="M157" s="594">
        <f t="shared" si="82"/>
        <v>1146000</v>
      </c>
      <c r="N157" s="594">
        <f t="shared" si="83"/>
        <v>1146000</v>
      </c>
      <c r="O157" s="595">
        <f t="shared" si="84"/>
        <v>0</v>
      </c>
      <c r="P157" s="561"/>
      <c r="Q157" s="596">
        <f t="shared" si="88"/>
        <v>100</v>
      </c>
      <c r="R157" s="561"/>
    </row>
    <row r="158" spans="1:18" s="590" customFormat="1" ht="13.5" x14ac:dyDescent="0.25">
      <c r="A158" s="591"/>
      <c r="B158" s="592" t="s">
        <v>307</v>
      </c>
      <c r="C158" s="593" t="str">
        <f t="shared" si="87"/>
        <v>Belanja Alat/Bahan untuk Kegiatan Kantor Alat Tulis Kantor</v>
      </c>
      <c r="D158" s="594">
        <v>1330400</v>
      </c>
      <c r="E158" s="594"/>
      <c r="F158" s="594"/>
      <c r="G158" s="594">
        <f t="shared" si="80"/>
        <v>0</v>
      </c>
      <c r="H158" s="594"/>
      <c r="I158" s="594"/>
      <c r="J158" s="594">
        <f t="shared" si="81"/>
        <v>0</v>
      </c>
      <c r="K158" s="594">
        <v>1330400</v>
      </c>
      <c r="L158" s="614"/>
      <c r="M158" s="594">
        <f t="shared" si="82"/>
        <v>1330400</v>
      </c>
      <c r="N158" s="594">
        <f t="shared" si="83"/>
        <v>1330400</v>
      </c>
      <c r="O158" s="595">
        <f t="shared" si="84"/>
        <v>0</v>
      </c>
      <c r="P158" s="561"/>
      <c r="Q158" s="596">
        <f t="shared" si="88"/>
        <v>100</v>
      </c>
      <c r="R158" s="561"/>
    </row>
    <row r="159" spans="1:18" s="600" customFormat="1" ht="19.5" customHeight="1" x14ac:dyDescent="0.25">
      <c r="A159" s="591"/>
      <c r="B159" s="592" t="s">
        <v>307</v>
      </c>
      <c r="C159" s="593" t="str">
        <f t="shared" si="87"/>
        <v>Belanja Alat/Bahan untuk Kegiatan Kantor Alat Tulis Kantor</v>
      </c>
      <c r="D159" s="594">
        <v>1109200</v>
      </c>
      <c r="E159" s="594"/>
      <c r="F159" s="594"/>
      <c r="G159" s="594">
        <f t="shared" si="80"/>
        <v>0</v>
      </c>
      <c r="H159" s="594"/>
      <c r="I159" s="594"/>
      <c r="J159" s="594">
        <f t="shared" si="81"/>
        <v>0</v>
      </c>
      <c r="K159" s="594">
        <v>857300</v>
      </c>
      <c r="L159" s="594">
        <v>220700</v>
      </c>
      <c r="M159" s="594">
        <f t="shared" si="82"/>
        <v>1078000</v>
      </c>
      <c r="N159" s="594">
        <f t="shared" si="83"/>
        <v>1078000</v>
      </c>
      <c r="O159" s="595">
        <f t="shared" si="84"/>
        <v>31200</v>
      </c>
      <c r="P159" s="561"/>
      <c r="Q159" s="596">
        <f t="shared" si="88"/>
        <v>97.187161918499825</v>
      </c>
      <c r="R159" s="561"/>
    </row>
    <row r="160" spans="1:18" ht="20.25" customHeight="1" x14ac:dyDescent="0.25">
      <c r="A160" s="591"/>
      <c r="B160" s="592" t="s">
        <v>307</v>
      </c>
      <c r="C160" s="593" t="str">
        <f t="shared" si="87"/>
        <v>Belanja Alat/Bahan untuk Kegiatan Kantor Alat Tulis Kantor</v>
      </c>
      <c r="D160" s="594">
        <v>1332900</v>
      </c>
      <c r="E160" s="594"/>
      <c r="F160" s="594"/>
      <c r="G160" s="594">
        <f t="shared" si="80"/>
        <v>0</v>
      </c>
      <c r="H160" s="594"/>
      <c r="I160" s="594"/>
      <c r="J160" s="594">
        <f t="shared" si="81"/>
        <v>0</v>
      </c>
      <c r="K160" s="594">
        <v>633000</v>
      </c>
      <c r="L160" s="594">
        <v>681600</v>
      </c>
      <c r="M160" s="594">
        <f t="shared" si="82"/>
        <v>1314600</v>
      </c>
      <c r="N160" s="594">
        <f t="shared" si="83"/>
        <v>1314600</v>
      </c>
      <c r="O160" s="595">
        <f t="shared" si="84"/>
        <v>18300</v>
      </c>
      <c r="P160" s="600"/>
      <c r="Q160" s="596">
        <f t="shared" si="88"/>
        <v>98.627053792482556</v>
      </c>
      <c r="R160" s="600"/>
    </row>
    <row r="161" spans="1:18" ht="16.5" customHeight="1" x14ac:dyDescent="0.25">
      <c r="A161" s="591"/>
      <c r="B161" s="592" t="s">
        <v>307</v>
      </c>
      <c r="C161" s="593" t="str">
        <f t="shared" si="87"/>
        <v>Belanja Alat/Bahan untuk Kegiatan Kantor Alat Tulis Kantor</v>
      </c>
      <c r="D161" s="594">
        <v>1009500</v>
      </c>
      <c r="E161" s="594"/>
      <c r="F161" s="594"/>
      <c r="G161" s="594">
        <f t="shared" si="80"/>
        <v>0</v>
      </c>
      <c r="H161" s="594"/>
      <c r="I161" s="594"/>
      <c r="J161" s="594">
        <f t="shared" si="81"/>
        <v>0</v>
      </c>
      <c r="K161" s="594">
        <v>876400</v>
      </c>
      <c r="L161" s="594">
        <v>98100</v>
      </c>
      <c r="M161" s="594">
        <f t="shared" si="82"/>
        <v>974500</v>
      </c>
      <c r="N161" s="594">
        <f t="shared" si="83"/>
        <v>974500</v>
      </c>
      <c r="O161" s="595">
        <f t="shared" si="84"/>
        <v>35000</v>
      </c>
      <c r="Q161" s="596">
        <f t="shared" si="88"/>
        <v>96.532937097573054</v>
      </c>
    </row>
    <row r="162" spans="1:18" s="590" customFormat="1" ht="13.5" x14ac:dyDescent="0.25">
      <c r="A162" s="591"/>
      <c r="B162" s="592" t="s">
        <v>307</v>
      </c>
      <c r="C162" s="593" t="str">
        <f t="shared" si="87"/>
        <v>Belanja Alat/Bahan untuk Kegiatan Kantor Alat Tulis Kantor</v>
      </c>
      <c r="D162" s="594">
        <v>2242400</v>
      </c>
      <c r="E162" s="594"/>
      <c r="F162" s="594"/>
      <c r="G162" s="594">
        <f t="shared" si="80"/>
        <v>0</v>
      </c>
      <c r="H162" s="594"/>
      <c r="I162" s="594"/>
      <c r="J162" s="594">
        <f t="shared" si="81"/>
        <v>0</v>
      </c>
      <c r="K162" s="594">
        <v>787200</v>
      </c>
      <c r="L162" s="594">
        <v>1451900</v>
      </c>
      <c r="M162" s="594">
        <f t="shared" si="82"/>
        <v>2239100</v>
      </c>
      <c r="N162" s="594">
        <f t="shared" si="83"/>
        <v>2239100</v>
      </c>
      <c r="O162" s="595">
        <f t="shared" si="84"/>
        <v>3300</v>
      </c>
      <c r="P162" s="600"/>
      <c r="Q162" s="596"/>
      <c r="R162" s="600"/>
    </row>
    <row r="163" spans="1:18" s="600" customFormat="1" ht="18" customHeight="1" x14ac:dyDescent="0.25">
      <c r="A163" s="591"/>
      <c r="B163" s="592" t="s">
        <v>307</v>
      </c>
      <c r="C163" s="593" t="str">
        <f t="shared" si="87"/>
        <v>Belanja Alat/Bahan untuk Kegiatan Kantor Alat Tulis Kantor</v>
      </c>
      <c r="D163" s="594">
        <v>3311300</v>
      </c>
      <c r="E163" s="594"/>
      <c r="F163" s="594"/>
      <c r="G163" s="594">
        <f t="shared" si="80"/>
        <v>0</v>
      </c>
      <c r="H163" s="594"/>
      <c r="I163" s="594"/>
      <c r="J163" s="594">
        <f t="shared" si="81"/>
        <v>0</v>
      </c>
      <c r="K163" s="594">
        <v>3309800</v>
      </c>
      <c r="L163" s="594"/>
      <c r="M163" s="594">
        <f t="shared" si="82"/>
        <v>3309800</v>
      </c>
      <c r="N163" s="594">
        <f t="shared" si="83"/>
        <v>3309800</v>
      </c>
      <c r="O163" s="595">
        <f t="shared" si="84"/>
        <v>1500</v>
      </c>
      <c r="P163" s="561"/>
      <c r="Q163" s="596"/>
      <c r="R163" s="561"/>
    </row>
    <row r="164" spans="1:18" ht="16.5" customHeight="1" x14ac:dyDescent="0.25">
      <c r="A164" s="591"/>
      <c r="B164" s="592" t="s">
        <v>307</v>
      </c>
      <c r="C164" s="593" t="str">
        <f t="shared" si="87"/>
        <v>Belanja Alat/Bahan untuk Kegiatan Kantor Alat Tulis Kantor</v>
      </c>
      <c r="D164" s="594">
        <v>2681600</v>
      </c>
      <c r="E164" s="594"/>
      <c r="F164" s="594"/>
      <c r="G164" s="594">
        <f t="shared" si="80"/>
        <v>0</v>
      </c>
      <c r="H164" s="594"/>
      <c r="I164" s="594"/>
      <c r="J164" s="594">
        <f t="shared" si="81"/>
        <v>0</v>
      </c>
      <c r="K164" s="594">
        <v>2128100</v>
      </c>
      <c r="L164" s="594">
        <v>303800</v>
      </c>
      <c r="M164" s="594">
        <f t="shared" si="82"/>
        <v>2431900</v>
      </c>
      <c r="N164" s="594">
        <f t="shared" si="83"/>
        <v>2431900</v>
      </c>
      <c r="O164" s="595">
        <f t="shared" si="84"/>
        <v>249700</v>
      </c>
      <c r="Q164" s="596">
        <f>(N164/D164)*100</f>
        <v>90.688394988066818</v>
      </c>
    </row>
    <row r="165" spans="1:18" ht="19.5" customHeight="1" x14ac:dyDescent="0.25">
      <c r="A165" s="591"/>
      <c r="B165" s="592" t="s">
        <v>307</v>
      </c>
      <c r="C165" s="593" t="str">
        <f t="shared" si="87"/>
        <v>Belanja Alat/Bahan untuk Kegiatan Kantor Alat Tulis Kantor</v>
      </c>
      <c r="D165" s="594">
        <v>3565700</v>
      </c>
      <c r="E165" s="594"/>
      <c r="F165" s="594"/>
      <c r="G165" s="594">
        <f t="shared" si="80"/>
        <v>0</v>
      </c>
      <c r="H165" s="594"/>
      <c r="I165" s="594"/>
      <c r="J165" s="594">
        <f t="shared" si="81"/>
        <v>0</v>
      </c>
      <c r="K165" s="594">
        <v>3563400</v>
      </c>
      <c r="L165" s="594"/>
      <c r="M165" s="594">
        <f t="shared" si="82"/>
        <v>3563400</v>
      </c>
      <c r="N165" s="594">
        <f t="shared" si="83"/>
        <v>3563400</v>
      </c>
      <c r="O165" s="595">
        <f t="shared" si="84"/>
        <v>2300</v>
      </c>
      <c r="Q165" s="596">
        <f>(N165/D165)*100</f>
        <v>99.935496536444461</v>
      </c>
    </row>
    <row r="166" spans="1:18" ht="16.5" customHeight="1" x14ac:dyDescent="0.25">
      <c r="A166" s="591"/>
      <c r="B166" s="592" t="s">
        <v>307</v>
      </c>
      <c r="C166" s="593" t="str">
        <f t="shared" si="87"/>
        <v>Belanja Alat/Bahan untuk Kegiatan Kantor Alat Tulis Kantor</v>
      </c>
      <c r="D166" s="594">
        <v>900900</v>
      </c>
      <c r="E166" s="594"/>
      <c r="F166" s="594"/>
      <c r="G166" s="594">
        <f t="shared" si="80"/>
        <v>0</v>
      </c>
      <c r="H166" s="594"/>
      <c r="I166" s="594"/>
      <c r="J166" s="594">
        <f t="shared" si="81"/>
        <v>0</v>
      </c>
      <c r="K166" s="594">
        <v>900900</v>
      </c>
      <c r="L166" s="594"/>
      <c r="M166" s="594">
        <f t="shared" si="82"/>
        <v>900900</v>
      </c>
      <c r="N166" s="594">
        <f t="shared" si="83"/>
        <v>900900</v>
      </c>
      <c r="O166" s="595">
        <f t="shared" si="84"/>
        <v>0</v>
      </c>
      <c r="Q166" s="596"/>
    </row>
    <row r="167" spans="1:18" s="590" customFormat="1" ht="13.5" x14ac:dyDescent="0.25">
      <c r="A167" s="591"/>
      <c r="B167" s="592" t="s">
        <v>307</v>
      </c>
      <c r="C167" s="593" t="str">
        <f t="shared" si="87"/>
        <v>Belanja Alat/Bahan untuk Kegiatan Kantor Alat Tulis Kantor</v>
      </c>
      <c r="D167" s="594">
        <v>296000</v>
      </c>
      <c r="E167" s="594"/>
      <c r="F167" s="594"/>
      <c r="G167" s="594">
        <f t="shared" si="80"/>
        <v>0</v>
      </c>
      <c r="H167" s="594"/>
      <c r="I167" s="594"/>
      <c r="J167" s="594">
        <f t="shared" si="81"/>
        <v>0</v>
      </c>
      <c r="K167" s="594">
        <v>296000</v>
      </c>
      <c r="L167" s="594"/>
      <c r="M167" s="594">
        <f t="shared" si="82"/>
        <v>296000</v>
      </c>
      <c r="N167" s="594">
        <f t="shared" si="83"/>
        <v>296000</v>
      </c>
      <c r="O167" s="595">
        <f t="shared" si="84"/>
        <v>0</v>
      </c>
      <c r="P167" s="561"/>
      <c r="Q167" s="596">
        <f>(N167/D167)*100</f>
        <v>100</v>
      </c>
      <c r="R167" s="561"/>
    </row>
    <row r="168" spans="1:18" ht="16.5" customHeight="1" x14ac:dyDescent="0.25">
      <c r="A168" s="591"/>
      <c r="B168" s="592" t="s">
        <v>307</v>
      </c>
      <c r="C168" s="593" t="str">
        <f t="shared" si="87"/>
        <v>Belanja Alat/Bahan untuk Kegiatan Kantor Alat Tulis Kantor</v>
      </c>
      <c r="D168" s="594">
        <v>3240400</v>
      </c>
      <c r="E168" s="594"/>
      <c r="F168" s="594"/>
      <c r="G168" s="594">
        <f t="shared" si="80"/>
        <v>0</v>
      </c>
      <c r="H168" s="594"/>
      <c r="I168" s="594"/>
      <c r="J168" s="594">
        <f t="shared" si="81"/>
        <v>0</v>
      </c>
      <c r="K168" s="594">
        <v>3240400</v>
      </c>
      <c r="L168" s="594"/>
      <c r="M168" s="594">
        <f t="shared" si="82"/>
        <v>3240400</v>
      </c>
      <c r="N168" s="594">
        <f t="shared" si="83"/>
        <v>3240400</v>
      </c>
      <c r="O168" s="595">
        <f t="shared" si="84"/>
        <v>0</v>
      </c>
      <c r="Q168" s="596"/>
    </row>
    <row r="169" spans="1:18" ht="16.5" customHeight="1" x14ac:dyDescent="0.25">
      <c r="A169" s="591"/>
      <c r="B169" s="592" t="s">
        <v>307</v>
      </c>
      <c r="C169" s="593" t="str">
        <f t="shared" si="87"/>
        <v>Belanja Alat/Bahan untuk Kegiatan Kantor Alat Tulis Kantor</v>
      </c>
      <c r="D169" s="594">
        <v>2530900</v>
      </c>
      <c r="E169" s="594"/>
      <c r="F169" s="594"/>
      <c r="G169" s="594">
        <f t="shared" si="80"/>
        <v>0</v>
      </c>
      <c r="H169" s="594"/>
      <c r="I169" s="594"/>
      <c r="J169" s="594">
        <f t="shared" si="81"/>
        <v>0</v>
      </c>
      <c r="K169" s="594">
        <v>2530200</v>
      </c>
      <c r="L169" s="594"/>
      <c r="M169" s="594">
        <f t="shared" si="82"/>
        <v>2530200</v>
      </c>
      <c r="N169" s="594">
        <f t="shared" si="83"/>
        <v>2530200</v>
      </c>
      <c r="O169" s="595">
        <f t="shared" si="84"/>
        <v>700</v>
      </c>
      <c r="Q169" s="596"/>
    </row>
    <row r="170" spans="1:18" ht="16.5" customHeight="1" x14ac:dyDescent="0.25">
      <c r="A170" s="612"/>
      <c r="B170" s="592" t="s">
        <v>307</v>
      </c>
      <c r="C170" s="593" t="str">
        <f t="shared" si="87"/>
        <v>Belanja Alat/Bahan untuk Kegiatan Kantor Alat Tulis Kantor</v>
      </c>
      <c r="D170" s="614">
        <v>2331800</v>
      </c>
      <c r="E170" s="615"/>
      <c r="F170" s="615"/>
      <c r="G170" s="594">
        <f t="shared" si="80"/>
        <v>0</v>
      </c>
      <c r="H170" s="615"/>
      <c r="I170" s="615"/>
      <c r="J170" s="594">
        <f t="shared" si="81"/>
        <v>0</v>
      </c>
      <c r="K170" s="614">
        <v>2331800</v>
      </c>
      <c r="L170" s="614"/>
      <c r="M170" s="594">
        <f t="shared" si="82"/>
        <v>2331800</v>
      </c>
      <c r="N170" s="594">
        <f t="shared" si="83"/>
        <v>2331800</v>
      </c>
      <c r="O170" s="595">
        <f t="shared" si="84"/>
        <v>0</v>
      </c>
      <c r="P170" s="638"/>
      <c r="Q170" s="639"/>
      <c r="R170" s="638"/>
    </row>
    <row r="171" spans="1:18" s="590" customFormat="1" ht="18" customHeight="1" x14ac:dyDescent="0.25">
      <c r="A171" s="591"/>
      <c r="B171" s="592" t="s">
        <v>308</v>
      </c>
      <c r="C171" s="593" t="str">
        <f t="shared" si="87"/>
        <v>Belanja Alat/Bahan untuk Kegiatan Kantor - Kertas dan Cover</v>
      </c>
      <c r="D171" s="594">
        <v>1965700</v>
      </c>
      <c r="E171" s="594"/>
      <c r="F171" s="594"/>
      <c r="G171" s="594">
        <f t="shared" si="80"/>
        <v>0</v>
      </c>
      <c r="H171" s="594"/>
      <c r="I171" s="594"/>
      <c r="J171" s="594">
        <f t="shared" si="81"/>
        <v>0</v>
      </c>
      <c r="K171" s="594">
        <v>1936100</v>
      </c>
      <c r="L171" s="594"/>
      <c r="M171" s="594">
        <f t="shared" si="82"/>
        <v>1936100</v>
      </c>
      <c r="N171" s="594">
        <f t="shared" si="83"/>
        <v>1936100</v>
      </c>
      <c r="O171" s="595">
        <f t="shared" si="84"/>
        <v>29600</v>
      </c>
      <c r="P171" s="561"/>
      <c r="Q171" s="596">
        <f>(N171/D171)*100</f>
        <v>98.49417510301673</v>
      </c>
      <c r="R171" s="561"/>
    </row>
    <row r="172" spans="1:18" s="600" customFormat="1" ht="16.5" customHeight="1" x14ac:dyDescent="0.25">
      <c r="A172" s="591"/>
      <c r="B172" s="592" t="s">
        <v>308</v>
      </c>
      <c r="C172" s="593" t="str">
        <f t="shared" si="87"/>
        <v>Belanja Alat/Bahan untuk Kegiatan Kantor - Kertas dan Cover</v>
      </c>
      <c r="D172" s="594">
        <v>482000</v>
      </c>
      <c r="E172" s="594"/>
      <c r="F172" s="594"/>
      <c r="G172" s="594">
        <f t="shared" si="80"/>
        <v>0</v>
      </c>
      <c r="H172" s="594"/>
      <c r="I172" s="594"/>
      <c r="J172" s="594">
        <f t="shared" si="81"/>
        <v>0</v>
      </c>
      <c r="K172" s="594">
        <v>482000</v>
      </c>
      <c r="L172" s="594"/>
      <c r="M172" s="594">
        <f t="shared" si="82"/>
        <v>482000</v>
      </c>
      <c r="N172" s="594">
        <f t="shared" si="83"/>
        <v>482000</v>
      </c>
      <c r="O172" s="595">
        <f t="shared" si="84"/>
        <v>0</v>
      </c>
      <c r="Q172" s="596">
        <f>(N172/D172)*100</f>
        <v>100</v>
      </c>
    </row>
    <row r="173" spans="1:18" s="600" customFormat="1" ht="16.5" customHeight="1" x14ac:dyDescent="0.25">
      <c r="A173" s="591"/>
      <c r="B173" s="592" t="s">
        <v>308</v>
      </c>
      <c r="C173" s="593" t="str">
        <f t="shared" ref="C173:C204" si="89">VLOOKUP(B173,rek,2)</f>
        <v>Belanja Alat/Bahan untuk Kegiatan Kantor - Kertas dan Cover</v>
      </c>
      <c r="D173" s="594">
        <v>561500</v>
      </c>
      <c r="E173" s="594"/>
      <c r="F173" s="594"/>
      <c r="G173" s="594">
        <f t="shared" ref="G173:G236" si="90">E173+F173</f>
        <v>0</v>
      </c>
      <c r="H173" s="594"/>
      <c r="I173" s="594"/>
      <c r="J173" s="594">
        <f t="shared" ref="J173:J236" si="91">H173+I173</f>
        <v>0</v>
      </c>
      <c r="K173" s="594">
        <v>543000</v>
      </c>
      <c r="L173" s="594"/>
      <c r="M173" s="594">
        <f t="shared" ref="M173:M236" si="92">K173+L173</f>
        <v>543000</v>
      </c>
      <c r="N173" s="594">
        <f t="shared" ref="N173:N236" si="93">M173+J173+G173</f>
        <v>543000</v>
      </c>
      <c r="O173" s="595">
        <f t="shared" ref="O173:O236" si="94">D173-N173</f>
        <v>18500</v>
      </c>
      <c r="P173" s="561"/>
      <c r="Q173" s="596">
        <f>(N173/D173)*100</f>
        <v>96.705253784505786</v>
      </c>
      <c r="R173" s="561"/>
    </row>
    <row r="174" spans="1:18" s="600" customFormat="1" ht="16.5" customHeight="1" x14ac:dyDescent="0.25">
      <c r="A174" s="591"/>
      <c r="B174" s="592" t="s">
        <v>308</v>
      </c>
      <c r="C174" s="593" t="str">
        <f t="shared" si="89"/>
        <v>Belanja Alat/Bahan untuk Kegiatan Kantor - Kertas dan Cover</v>
      </c>
      <c r="D174" s="594">
        <v>241000</v>
      </c>
      <c r="E174" s="594"/>
      <c r="F174" s="594"/>
      <c r="G174" s="594">
        <f t="shared" si="90"/>
        <v>0</v>
      </c>
      <c r="H174" s="594"/>
      <c r="I174" s="594"/>
      <c r="J174" s="594">
        <f t="shared" si="91"/>
        <v>0</v>
      </c>
      <c r="K174" s="594">
        <v>241000</v>
      </c>
      <c r="L174" s="594"/>
      <c r="M174" s="594">
        <f t="shared" si="92"/>
        <v>241000</v>
      </c>
      <c r="N174" s="594">
        <f t="shared" si="93"/>
        <v>241000</v>
      </c>
      <c r="O174" s="595">
        <f t="shared" si="94"/>
        <v>0</v>
      </c>
      <c r="P174" s="561"/>
      <c r="Q174" s="596"/>
      <c r="R174" s="561"/>
    </row>
    <row r="175" spans="1:18" ht="16.5" customHeight="1" x14ac:dyDescent="0.25">
      <c r="A175" s="591"/>
      <c r="B175" s="592" t="s">
        <v>308</v>
      </c>
      <c r="C175" s="593" t="str">
        <f t="shared" si="89"/>
        <v>Belanja Alat/Bahan untuk Kegiatan Kantor - Kertas dan Cover</v>
      </c>
      <c r="D175" s="594">
        <v>482000</v>
      </c>
      <c r="E175" s="594"/>
      <c r="F175" s="594"/>
      <c r="G175" s="594">
        <f t="shared" si="90"/>
        <v>0</v>
      </c>
      <c r="H175" s="594"/>
      <c r="I175" s="594"/>
      <c r="J175" s="594">
        <f t="shared" si="91"/>
        <v>0</v>
      </c>
      <c r="K175" s="594">
        <v>482000</v>
      </c>
      <c r="L175" s="594"/>
      <c r="M175" s="594">
        <f t="shared" si="92"/>
        <v>482000</v>
      </c>
      <c r="N175" s="594">
        <f t="shared" si="93"/>
        <v>482000</v>
      </c>
      <c r="O175" s="595">
        <f t="shared" si="94"/>
        <v>0</v>
      </c>
      <c r="Q175" s="596"/>
    </row>
    <row r="176" spans="1:18" s="590" customFormat="1" ht="16.5" customHeight="1" x14ac:dyDescent="0.25">
      <c r="A176" s="612"/>
      <c r="B176" s="592" t="s">
        <v>308</v>
      </c>
      <c r="C176" s="593" t="str">
        <f t="shared" si="89"/>
        <v>Belanja Alat/Bahan untuk Kegiatan Kantor - Kertas dan Cover</v>
      </c>
      <c r="D176" s="594">
        <v>2136100</v>
      </c>
      <c r="E176" s="594"/>
      <c r="F176" s="594"/>
      <c r="G176" s="594">
        <f t="shared" si="90"/>
        <v>0</v>
      </c>
      <c r="H176" s="594"/>
      <c r="I176" s="594"/>
      <c r="J176" s="594">
        <f t="shared" si="91"/>
        <v>0</v>
      </c>
      <c r="K176" s="594">
        <v>2136100</v>
      </c>
      <c r="L176" s="594"/>
      <c r="M176" s="594">
        <f t="shared" si="92"/>
        <v>2136100</v>
      </c>
      <c r="N176" s="594">
        <f t="shared" si="93"/>
        <v>2136100</v>
      </c>
      <c r="O176" s="595">
        <f t="shared" si="94"/>
        <v>0</v>
      </c>
      <c r="P176" s="561"/>
      <c r="Q176" s="596"/>
      <c r="R176" s="561"/>
    </row>
    <row r="177" spans="1:18" ht="16.5" customHeight="1" x14ac:dyDescent="0.25">
      <c r="A177" s="591"/>
      <c r="B177" s="592" t="s">
        <v>308</v>
      </c>
      <c r="C177" s="593" t="str">
        <f t="shared" si="89"/>
        <v>Belanja Alat/Bahan untuk Kegiatan Kantor - Kertas dan Cover</v>
      </c>
      <c r="D177" s="594">
        <v>42777400</v>
      </c>
      <c r="E177" s="594"/>
      <c r="F177" s="594"/>
      <c r="G177" s="594">
        <f t="shared" si="90"/>
        <v>0</v>
      </c>
      <c r="H177" s="594"/>
      <c r="I177" s="594"/>
      <c r="J177" s="594">
        <f t="shared" si="91"/>
        <v>0</v>
      </c>
      <c r="K177" s="594">
        <v>34035600</v>
      </c>
      <c r="L177" s="594">
        <v>7056800</v>
      </c>
      <c r="M177" s="594">
        <f t="shared" si="92"/>
        <v>41092400</v>
      </c>
      <c r="N177" s="594">
        <f t="shared" si="93"/>
        <v>41092400</v>
      </c>
      <c r="O177" s="595">
        <f t="shared" si="94"/>
        <v>1685000</v>
      </c>
      <c r="Q177" s="596">
        <f>(N177/D177)*100</f>
        <v>96.0610041751018</v>
      </c>
    </row>
    <row r="178" spans="1:18" ht="16.5" customHeight="1" x14ac:dyDescent="0.25">
      <c r="A178" s="591"/>
      <c r="B178" s="592" t="s">
        <v>308</v>
      </c>
      <c r="C178" s="593" t="str">
        <f t="shared" si="89"/>
        <v>Belanja Alat/Bahan untuk Kegiatan Kantor - Kertas dan Cover</v>
      </c>
      <c r="D178" s="594">
        <v>58387400</v>
      </c>
      <c r="E178" s="594"/>
      <c r="F178" s="594"/>
      <c r="G178" s="594">
        <f t="shared" si="90"/>
        <v>0</v>
      </c>
      <c r="H178" s="594">
        <v>0</v>
      </c>
      <c r="I178" s="594"/>
      <c r="J178" s="594">
        <f t="shared" si="91"/>
        <v>0</v>
      </c>
      <c r="K178" s="594">
        <v>38425000</v>
      </c>
      <c r="L178" s="594">
        <v>19832200</v>
      </c>
      <c r="M178" s="594">
        <f t="shared" si="92"/>
        <v>58257200</v>
      </c>
      <c r="N178" s="594">
        <f t="shared" si="93"/>
        <v>58257200</v>
      </c>
      <c r="O178" s="595">
        <f t="shared" si="94"/>
        <v>130200</v>
      </c>
      <c r="P178" s="600"/>
      <c r="Q178" s="596">
        <f>(N178/D178)*100</f>
        <v>99.777006682948723</v>
      </c>
      <c r="R178" s="600"/>
    </row>
    <row r="179" spans="1:18" s="590" customFormat="1" ht="18" customHeight="1" x14ac:dyDescent="0.25">
      <c r="A179" s="591"/>
      <c r="B179" s="592" t="s">
        <v>308</v>
      </c>
      <c r="C179" s="593" t="str">
        <f t="shared" si="89"/>
        <v>Belanja Alat/Bahan untuk Kegiatan Kantor - Kertas dan Cover</v>
      </c>
      <c r="D179" s="594">
        <v>931100</v>
      </c>
      <c r="E179" s="594"/>
      <c r="F179" s="594"/>
      <c r="G179" s="594">
        <f t="shared" si="90"/>
        <v>0</v>
      </c>
      <c r="H179" s="594"/>
      <c r="I179" s="594"/>
      <c r="J179" s="594">
        <f t="shared" si="91"/>
        <v>0</v>
      </c>
      <c r="K179" s="594">
        <v>931100</v>
      </c>
      <c r="L179" s="594"/>
      <c r="M179" s="594">
        <f t="shared" si="92"/>
        <v>931100</v>
      </c>
      <c r="N179" s="594">
        <f t="shared" si="93"/>
        <v>931100</v>
      </c>
      <c r="O179" s="595">
        <f t="shared" si="94"/>
        <v>0</v>
      </c>
      <c r="P179" s="600"/>
      <c r="Q179" s="596"/>
      <c r="R179" s="600"/>
    </row>
    <row r="180" spans="1:18" ht="16.5" customHeight="1" x14ac:dyDescent="0.25">
      <c r="A180" s="591"/>
      <c r="B180" s="592" t="s">
        <v>308</v>
      </c>
      <c r="C180" s="593" t="str">
        <f t="shared" si="89"/>
        <v>Belanja Alat/Bahan untuk Kegiatan Kantor - Kertas dan Cover</v>
      </c>
      <c r="D180" s="594">
        <v>384000</v>
      </c>
      <c r="E180" s="594"/>
      <c r="F180" s="594"/>
      <c r="G180" s="594">
        <f t="shared" si="90"/>
        <v>0</v>
      </c>
      <c r="H180" s="594"/>
      <c r="I180" s="594"/>
      <c r="J180" s="594">
        <f t="shared" si="91"/>
        <v>0</v>
      </c>
      <c r="K180" s="594">
        <v>384000</v>
      </c>
      <c r="L180" s="594"/>
      <c r="M180" s="594">
        <f t="shared" si="92"/>
        <v>384000</v>
      </c>
      <c r="N180" s="594">
        <f t="shared" si="93"/>
        <v>384000</v>
      </c>
      <c r="O180" s="595">
        <f t="shared" si="94"/>
        <v>0</v>
      </c>
      <c r="Q180" s="596">
        <f>(N180/D180)*100</f>
        <v>100</v>
      </c>
    </row>
    <row r="181" spans="1:18" ht="16.5" customHeight="1" x14ac:dyDescent="0.25">
      <c r="A181" s="591"/>
      <c r="B181" s="592" t="s">
        <v>308</v>
      </c>
      <c r="C181" s="593" t="str">
        <f t="shared" si="89"/>
        <v>Belanja Alat/Bahan untuk Kegiatan Kantor - Kertas dan Cover</v>
      </c>
      <c r="D181" s="594">
        <v>2491800</v>
      </c>
      <c r="E181" s="594"/>
      <c r="F181" s="594"/>
      <c r="G181" s="594">
        <f t="shared" si="90"/>
        <v>0</v>
      </c>
      <c r="H181" s="594"/>
      <c r="I181" s="594"/>
      <c r="J181" s="594">
        <f t="shared" si="91"/>
        <v>0</v>
      </c>
      <c r="K181" s="594">
        <v>2488200</v>
      </c>
      <c r="L181" s="594"/>
      <c r="M181" s="594">
        <f t="shared" si="92"/>
        <v>2488200</v>
      </c>
      <c r="N181" s="594">
        <f t="shared" si="93"/>
        <v>2488200</v>
      </c>
      <c r="O181" s="595">
        <f t="shared" si="94"/>
        <v>3600</v>
      </c>
      <c r="Q181" s="596"/>
    </row>
    <row r="182" spans="1:18" ht="15" customHeight="1" x14ac:dyDescent="0.25">
      <c r="A182" s="591"/>
      <c r="B182" s="592" t="s">
        <v>308</v>
      </c>
      <c r="C182" s="593" t="str">
        <f t="shared" si="89"/>
        <v>Belanja Alat/Bahan untuk Kegiatan Kantor - Kertas dan Cover</v>
      </c>
      <c r="D182" s="594">
        <v>1850200</v>
      </c>
      <c r="E182" s="594"/>
      <c r="F182" s="594"/>
      <c r="G182" s="594">
        <f t="shared" si="90"/>
        <v>0</v>
      </c>
      <c r="H182" s="594">
        <v>0</v>
      </c>
      <c r="I182" s="594"/>
      <c r="J182" s="594">
        <f t="shared" si="91"/>
        <v>0</v>
      </c>
      <c r="K182" s="594">
        <v>838200</v>
      </c>
      <c r="L182" s="594">
        <v>1012000</v>
      </c>
      <c r="M182" s="594">
        <f t="shared" si="92"/>
        <v>1850200</v>
      </c>
      <c r="N182" s="594">
        <f t="shared" si="93"/>
        <v>1850200</v>
      </c>
      <c r="O182" s="595">
        <f t="shared" si="94"/>
        <v>0</v>
      </c>
      <c r="Q182" s="596"/>
    </row>
    <row r="183" spans="1:18" ht="16.5" customHeight="1" x14ac:dyDescent="0.25">
      <c r="A183" s="591"/>
      <c r="B183" s="592" t="s">
        <v>308</v>
      </c>
      <c r="C183" s="593" t="str">
        <f t="shared" si="89"/>
        <v>Belanja Alat/Bahan untuk Kegiatan Kantor - Kertas dan Cover</v>
      </c>
      <c r="D183" s="594">
        <v>587600</v>
      </c>
      <c r="E183" s="594"/>
      <c r="F183" s="594"/>
      <c r="G183" s="594">
        <f t="shared" si="90"/>
        <v>0</v>
      </c>
      <c r="H183" s="594"/>
      <c r="I183" s="594"/>
      <c r="J183" s="594">
        <f t="shared" si="91"/>
        <v>0</v>
      </c>
      <c r="K183" s="594">
        <v>587600</v>
      </c>
      <c r="L183" s="594"/>
      <c r="M183" s="594">
        <f t="shared" si="92"/>
        <v>587600</v>
      </c>
      <c r="N183" s="594">
        <f t="shared" si="93"/>
        <v>587600</v>
      </c>
      <c r="O183" s="595">
        <f t="shared" si="94"/>
        <v>0</v>
      </c>
      <c r="Q183" s="596">
        <f>(N183/D183)*100</f>
        <v>100</v>
      </c>
    </row>
    <row r="184" spans="1:18" s="590" customFormat="1" ht="17.25" customHeight="1" x14ac:dyDescent="0.25">
      <c r="A184" s="591"/>
      <c r="B184" s="592" t="s">
        <v>308</v>
      </c>
      <c r="C184" s="593" t="str">
        <f t="shared" si="89"/>
        <v>Belanja Alat/Bahan untuk Kegiatan Kantor - Kertas dan Cover</v>
      </c>
      <c r="D184" s="594">
        <v>2631200</v>
      </c>
      <c r="E184" s="594"/>
      <c r="F184" s="594"/>
      <c r="G184" s="594">
        <f t="shared" si="90"/>
        <v>0</v>
      </c>
      <c r="H184" s="594">
        <v>0</v>
      </c>
      <c r="I184" s="594"/>
      <c r="J184" s="594">
        <f t="shared" si="91"/>
        <v>0</v>
      </c>
      <c r="K184" s="594">
        <v>2631200</v>
      </c>
      <c r="L184" s="594"/>
      <c r="M184" s="594">
        <f t="shared" si="92"/>
        <v>2631200</v>
      </c>
      <c r="N184" s="594">
        <f t="shared" si="93"/>
        <v>2631200</v>
      </c>
      <c r="O184" s="595">
        <f t="shared" si="94"/>
        <v>0</v>
      </c>
      <c r="P184" s="561"/>
      <c r="Q184" s="596">
        <f>(N184/D184)*100</f>
        <v>100</v>
      </c>
      <c r="R184" s="561"/>
    </row>
    <row r="185" spans="1:18" s="590" customFormat="1" ht="18.75" customHeight="1" x14ac:dyDescent="0.25">
      <c r="A185" s="591"/>
      <c r="B185" s="592" t="s">
        <v>308</v>
      </c>
      <c r="C185" s="593" t="str">
        <f t="shared" si="89"/>
        <v>Belanja Alat/Bahan untuk Kegiatan Kantor - Kertas dan Cover</v>
      </c>
      <c r="D185" s="594">
        <v>1032800</v>
      </c>
      <c r="E185" s="594"/>
      <c r="F185" s="594"/>
      <c r="G185" s="594">
        <f t="shared" si="90"/>
        <v>0</v>
      </c>
      <c r="H185" s="594"/>
      <c r="I185" s="594"/>
      <c r="J185" s="594">
        <f t="shared" si="91"/>
        <v>0</v>
      </c>
      <c r="K185" s="594">
        <v>996200</v>
      </c>
      <c r="L185" s="594"/>
      <c r="M185" s="594">
        <f t="shared" si="92"/>
        <v>996200</v>
      </c>
      <c r="N185" s="594">
        <f t="shared" si="93"/>
        <v>996200</v>
      </c>
      <c r="O185" s="595">
        <f t="shared" si="94"/>
        <v>36600</v>
      </c>
      <c r="P185" s="561"/>
      <c r="Q185" s="596">
        <f>(N185/D185)*100</f>
        <v>96.456235476374914</v>
      </c>
      <c r="R185" s="561"/>
    </row>
    <row r="186" spans="1:18" s="600" customFormat="1" ht="16.5" customHeight="1" x14ac:dyDescent="0.25">
      <c r="A186" s="591"/>
      <c r="B186" s="592" t="s">
        <v>308</v>
      </c>
      <c r="C186" s="593" t="str">
        <f t="shared" si="89"/>
        <v>Belanja Alat/Bahan untuk Kegiatan Kantor - Kertas dan Cover</v>
      </c>
      <c r="D186" s="594">
        <v>1420900</v>
      </c>
      <c r="E186" s="594"/>
      <c r="F186" s="594"/>
      <c r="G186" s="594">
        <f t="shared" si="90"/>
        <v>0</v>
      </c>
      <c r="H186" s="594"/>
      <c r="I186" s="594"/>
      <c r="J186" s="594">
        <f t="shared" si="91"/>
        <v>0</v>
      </c>
      <c r="K186" s="594">
        <v>1218300</v>
      </c>
      <c r="L186" s="614">
        <v>202600</v>
      </c>
      <c r="M186" s="594">
        <f t="shared" si="92"/>
        <v>1420900</v>
      </c>
      <c r="N186" s="594">
        <f t="shared" si="93"/>
        <v>1420900</v>
      </c>
      <c r="O186" s="595">
        <f t="shared" si="94"/>
        <v>0</v>
      </c>
      <c r="P186" s="561"/>
      <c r="Q186" s="596"/>
      <c r="R186" s="561"/>
    </row>
    <row r="187" spans="1:18" s="600" customFormat="1" ht="16.5" customHeight="1" x14ac:dyDescent="0.25">
      <c r="A187" s="591"/>
      <c r="B187" s="592" t="s">
        <v>308</v>
      </c>
      <c r="C187" s="593" t="str">
        <f t="shared" si="89"/>
        <v>Belanja Alat/Bahan untuk Kegiatan Kantor - Kertas dan Cover</v>
      </c>
      <c r="D187" s="594">
        <v>823200</v>
      </c>
      <c r="E187" s="594"/>
      <c r="F187" s="594"/>
      <c r="G187" s="594">
        <f t="shared" si="90"/>
        <v>0</v>
      </c>
      <c r="H187" s="594"/>
      <c r="I187" s="594"/>
      <c r="J187" s="594">
        <f t="shared" si="91"/>
        <v>0</v>
      </c>
      <c r="K187" s="594">
        <v>649200</v>
      </c>
      <c r="L187" s="594">
        <v>174000</v>
      </c>
      <c r="M187" s="594">
        <f t="shared" si="92"/>
        <v>823200</v>
      </c>
      <c r="N187" s="594">
        <f t="shared" si="93"/>
        <v>823200</v>
      </c>
      <c r="O187" s="595">
        <f t="shared" si="94"/>
        <v>0</v>
      </c>
      <c r="P187" s="561"/>
      <c r="Q187" s="596"/>
      <c r="R187" s="561"/>
    </row>
    <row r="188" spans="1:18" s="600" customFormat="1" ht="16.5" customHeight="1" x14ac:dyDescent="0.25">
      <c r="A188" s="591"/>
      <c r="B188" s="592" t="s">
        <v>308</v>
      </c>
      <c r="C188" s="593" t="str">
        <f t="shared" si="89"/>
        <v>Belanja Alat/Bahan untuk Kegiatan Kantor - Kertas dan Cover</v>
      </c>
      <c r="D188" s="594">
        <v>703500</v>
      </c>
      <c r="E188" s="594"/>
      <c r="F188" s="594"/>
      <c r="G188" s="594">
        <f t="shared" si="90"/>
        <v>0</v>
      </c>
      <c r="H188" s="594"/>
      <c r="I188" s="594"/>
      <c r="J188" s="594">
        <f t="shared" si="91"/>
        <v>0</v>
      </c>
      <c r="K188" s="594">
        <v>657300</v>
      </c>
      <c r="L188" s="594"/>
      <c r="M188" s="594">
        <f t="shared" si="92"/>
        <v>657300</v>
      </c>
      <c r="N188" s="594">
        <f t="shared" si="93"/>
        <v>657300</v>
      </c>
      <c r="O188" s="595">
        <f t="shared" si="94"/>
        <v>46200</v>
      </c>
      <c r="Q188" s="596"/>
    </row>
    <row r="189" spans="1:18" s="600" customFormat="1" ht="16.5" customHeight="1" x14ac:dyDescent="0.25">
      <c r="A189" s="591"/>
      <c r="B189" s="592" t="s">
        <v>308</v>
      </c>
      <c r="C189" s="593" t="str">
        <f t="shared" si="89"/>
        <v>Belanja Alat/Bahan untuk Kegiatan Kantor - Kertas dan Cover</v>
      </c>
      <c r="D189" s="594">
        <v>769100</v>
      </c>
      <c r="E189" s="594"/>
      <c r="F189" s="594"/>
      <c r="G189" s="594">
        <f t="shared" si="90"/>
        <v>0</v>
      </c>
      <c r="H189" s="594"/>
      <c r="I189" s="594"/>
      <c r="J189" s="594">
        <f t="shared" si="91"/>
        <v>0</v>
      </c>
      <c r="K189" s="594">
        <v>723700</v>
      </c>
      <c r="L189" s="594"/>
      <c r="M189" s="594">
        <f t="shared" si="92"/>
        <v>723700</v>
      </c>
      <c r="N189" s="594">
        <f t="shared" si="93"/>
        <v>723700</v>
      </c>
      <c r="O189" s="595">
        <f t="shared" si="94"/>
        <v>45400</v>
      </c>
      <c r="P189" s="561"/>
      <c r="Q189" s="596"/>
      <c r="R189" s="561"/>
    </row>
    <row r="190" spans="1:18" s="600" customFormat="1" ht="16.5" customHeight="1" x14ac:dyDescent="0.25">
      <c r="A190" s="591"/>
      <c r="B190" s="592" t="s">
        <v>308</v>
      </c>
      <c r="C190" s="593" t="str">
        <f t="shared" si="89"/>
        <v>Belanja Alat/Bahan untuk Kegiatan Kantor - Kertas dan Cover</v>
      </c>
      <c r="D190" s="594">
        <v>1447800</v>
      </c>
      <c r="E190" s="594"/>
      <c r="F190" s="594"/>
      <c r="G190" s="594">
        <f t="shared" si="90"/>
        <v>0</v>
      </c>
      <c r="H190" s="594"/>
      <c r="I190" s="594"/>
      <c r="J190" s="594">
        <f t="shared" si="91"/>
        <v>0</v>
      </c>
      <c r="K190" s="594">
        <v>840000</v>
      </c>
      <c r="L190" s="594">
        <v>607800</v>
      </c>
      <c r="M190" s="594">
        <f t="shared" si="92"/>
        <v>1447800</v>
      </c>
      <c r="N190" s="594">
        <f t="shared" si="93"/>
        <v>1447800</v>
      </c>
      <c r="O190" s="595">
        <f t="shared" si="94"/>
        <v>0</v>
      </c>
      <c r="P190" s="561"/>
      <c r="Q190" s="596">
        <f>(N190/D190)*100</f>
        <v>100</v>
      </c>
      <c r="R190" s="561"/>
    </row>
    <row r="191" spans="1:18" s="600" customFormat="1" ht="16.5" customHeight="1" x14ac:dyDescent="0.25">
      <c r="A191" s="591"/>
      <c r="B191" s="592" t="s">
        <v>308</v>
      </c>
      <c r="C191" s="593" t="str">
        <f t="shared" si="89"/>
        <v>Belanja Alat/Bahan untuk Kegiatan Kantor - Kertas dan Cover</v>
      </c>
      <c r="D191" s="594">
        <v>2275700</v>
      </c>
      <c r="E191" s="594"/>
      <c r="F191" s="594"/>
      <c r="G191" s="594">
        <f t="shared" si="90"/>
        <v>0</v>
      </c>
      <c r="H191" s="594"/>
      <c r="I191" s="594"/>
      <c r="J191" s="594">
        <f t="shared" si="91"/>
        <v>0</v>
      </c>
      <c r="K191" s="594">
        <v>1723800</v>
      </c>
      <c r="L191" s="594">
        <v>551900</v>
      </c>
      <c r="M191" s="594">
        <f t="shared" si="92"/>
        <v>2275700</v>
      </c>
      <c r="N191" s="594">
        <f t="shared" si="93"/>
        <v>2275700</v>
      </c>
      <c r="O191" s="595">
        <f t="shared" si="94"/>
        <v>0</v>
      </c>
      <c r="P191" s="561"/>
      <c r="Q191" s="596">
        <f>(N191/D191)*100</f>
        <v>100</v>
      </c>
      <c r="R191" s="561"/>
    </row>
    <row r="192" spans="1:18" s="600" customFormat="1" ht="16.5" customHeight="1" x14ac:dyDescent="0.25">
      <c r="A192" s="591"/>
      <c r="B192" s="592" t="s">
        <v>308</v>
      </c>
      <c r="C192" s="593" t="str">
        <f t="shared" si="89"/>
        <v>Belanja Alat/Bahan untuk Kegiatan Kantor - Kertas dan Cover</v>
      </c>
      <c r="D192" s="594">
        <v>2369900</v>
      </c>
      <c r="E192" s="594"/>
      <c r="F192" s="594"/>
      <c r="G192" s="594">
        <f t="shared" si="90"/>
        <v>0</v>
      </c>
      <c r="H192" s="594"/>
      <c r="I192" s="594"/>
      <c r="J192" s="594">
        <f t="shared" si="91"/>
        <v>0</v>
      </c>
      <c r="K192" s="594">
        <v>1898500</v>
      </c>
      <c r="L192" s="594">
        <v>470900</v>
      </c>
      <c r="M192" s="594">
        <f t="shared" si="92"/>
        <v>2369400</v>
      </c>
      <c r="N192" s="594">
        <f t="shared" si="93"/>
        <v>2369400</v>
      </c>
      <c r="O192" s="595">
        <f t="shared" si="94"/>
        <v>500</v>
      </c>
      <c r="P192" s="561"/>
      <c r="Q192" s="596">
        <f>(N192/D192)*100</f>
        <v>99.9789020633782</v>
      </c>
      <c r="R192" s="561"/>
    </row>
    <row r="193" spans="1:18" s="600" customFormat="1" ht="16.5" customHeight="1" x14ac:dyDescent="0.25">
      <c r="A193" s="591"/>
      <c r="B193" s="592" t="s">
        <v>308</v>
      </c>
      <c r="C193" s="593" t="str">
        <f t="shared" si="89"/>
        <v>Belanja Alat/Bahan untuk Kegiatan Kantor - Kertas dan Cover</v>
      </c>
      <c r="D193" s="594">
        <v>5015300</v>
      </c>
      <c r="E193" s="594"/>
      <c r="F193" s="594"/>
      <c r="G193" s="594">
        <f t="shared" si="90"/>
        <v>0</v>
      </c>
      <c r="H193" s="594"/>
      <c r="I193" s="594"/>
      <c r="J193" s="594">
        <f t="shared" si="91"/>
        <v>0</v>
      </c>
      <c r="K193" s="594">
        <v>4490100</v>
      </c>
      <c r="L193" s="594">
        <v>525200</v>
      </c>
      <c r="M193" s="594">
        <f t="shared" si="92"/>
        <v>5015300</v>
      </c>
      <c r="N193" s="594">
        <f t="shared" si="93"/>
        <v>5015300</v>
      </c>
      <c r="O193" s="595">
        <f t="shared" si="94"/>
        <v>0</v>
      </c>
      <c r="P193" s="561"/>
      <c r="Q193" s="596"/>
      <c r="R193" s="561"/>
    </row>
    <row r="194" spans="1:18" s="600" customFormat="1" ht="16.5" customHeight="1" x14ac:dyDescent="0.25">
      <c r="A194" s="591"/>
      <c r="B194" s="592" t="s">
        <v>308</v>
      </c>
      <c r="C194" s="593" t="str">
        <f t="shared" si="89"/>
        <v>Belanja Alat/Bahan untuk Kegiatan Kantor - Kertas dan Cover</v>
      </c>
      <c r="D194" s="594">
        <v>895800</v>
      </c>
      <c r="E194" s="594"/>
      <c r="F194" s="594"/>
      <c r="G194" s="594">
        <f t="shared" si="90"/>
        <v>0</v>
      </c>
      <c r="H194" s="594"/>
      <c r="I194" s="594"/>
      <c r="J194" s="594">
        <f t="shared" si="91"/>
        <v>0</v>
      </c>
      <c r="K194" s="594">
        <v>895800</v>
      </c>
      <c r="L194" s="594"/>
      <c r="M194" s="594">
        <f t="shared" si="92"/>
        <v>895800</v>
      </c>
      <c r="N194" s="594">
        <f t="shared" si="93"/>
        <v>895800</v>
      </c>
      <c r="O194" s="595">
        <f t="shared" si="94"/>
        <v>0</v>
      </c>
      <c r="P194" s="561"/>
      <c r="Q194" s="596"/>
      <c r="R194" s="561"/>
    </row>
    <row r="195" spans="1:18" s="600" customFormat="1" ht="16.5" customHeight="1" x14ac:dyDescent="0.25">
      <c r="A195" s="591"/>
      <c r="B195" s="592" t="s">
        <v>308</v>
      </c>
      <c r="C195" s="593" t="str">
        <f t="shared" si="89"/>
        <v>Belanja Alat/Bahan untuk Kegiatan Kantor - Kertas dan Cover</v>
      </c>
      <c r="D195" s="594">
        <v>930000</v>
      </c>
      <c r="E195" s="594"/>
      <c r="F195" s="594"/>
      <c r="G195" s="594">
        <f t="shared" si="90"/>
        <v>0</v>
      </c>
      <c r="H195" s="594"/>
      <c r="I195" s="594"/>
      <c r="J195" s="594">
        <f t="shared" si="91"/>
        <v>0</v>
      </c>
      <c r="K195" s="594">
        <v>930000</v>
      </c>
      <c r="L195" s="594"/>
      <c r="M195" s="594">
        <f t="shared" si="92"/>
        <v>930000</v>
      </c>
      <c r="N195" s="594">
        <f t="shared" si="93"/>
        <v>930000</v>
      </c>
      <c r="O195" s="595">
        <f t="shared" si="94"/>
        <v>0</v>
      </c>
      <c r="P195" s="561"/>
      <c r="Q195" s="596">
        <f>(N195/D195)*100</f>
        <v>100</v>
      </c>
      <c r="R195" s="561"/>
    </row>
    <row r="196" spans="1:18" s="600" customFormat="1" ht="16.5" customHeight="1" x14ac:dyDescent="0.25">
      <c r="A196" s="591"/>
      <c r="B196" s="592" t="s">
        <v>308</v>
      </c>
      <c r="C196" s="593" t="str">
        <f t="shared" si="89"/>
        <v>Belanja Alat/Bahan untuk Kegiatan Kantor - Kertas dan Cover</v>
      </c>
      <c r="D196" s="594">
        <v>1690200</v>
      </c>
      <c r="E196" s="594"/>
      <c r="F196" s="594"/>
      <c r="G196" s="594">
        <f t="shared" si="90"/>
        <v>0</v>
      </c>
      <c r="H196" s="594"/>
      <c r="I196" s="594"/>
      <c r="J196" s="594">
        <f t="shared" si="91"/>
        <v>0</v>
      </c>
      <c r="K196" s="594">
        <v>1690200</v>
      </c>
      <c r="L196" s="594"/>
      <c r="M196" s="594">
        <f t="shared" si="92"/>
        <v>1690200</v>
      </c>
      <c r="N196" s="594">
        <f t="shared" si="93"/>
        <v>1690200</v>
      </c>
      <c r="O196" s="595">
        <f t="shared" si="94"/>
        <v>0</v>
      </c>
      <c r="P196" s="561"/>
      <c r="Q196" s="596"/>
      <c r="R196" s="561"/>
    </row>
    <row r="197" spans="1:18" s="600" customFormat="1" ht="16.5" customHeight="1" x14ac:dyDescent="0.25">
      <c r="A197" s="591"/>
      <c r="B197" s="592" t="s">
        <v>308</v>
      </c>
      <c r="C197" s="593" t="str">
        <f t="shared" si="89"/>
        <v>Belanja Alat/Bahan untuk Kegiatan Kantor - Kertas dan Cover</v>
      </c>
      <c r="D197" s="594">
        <v>1477600</v>
      </c>
      <c r="E197" s="594"/>
      <c r="F197" s="594"/>
      <c r="G197" s="594">
        <f t="shared" si="90"/>
        <v>0</v>
      </c>
      <c r="H197" s="594"/>
      <c r="I197" s="594"/>
      <c r="J197" s="594">
        <f t="shared" si="91"/>
        <v>0</v>
      </c>
      <c r="K197" s="594">
        <v>1477600</v>
      </c>
      <c r="L197" s="594"/>
      <c r="M197" s="594">
        <f t="shared" si="92"/>
        <v>1477600</v>
      </c>
      <c r="N197" s="594">
        <f t="shared" si="93"/>
        <v>1477600</v>
      </c>
      <c r="O197" s="595">
        <f t="shared" si="94"/>
        <v>0</v>
      </c>
      <c r="P197" s="561"/>
      <c r="Q197" s="596"/>
      <c r="R197" s="561"/>
    </row>
    <row r="198" spans="1:18" s="600" customFormat="1" ht="16.5" customHeight="1" x14ac:dyDescent="0.25">
      <c r="A198" s="612"/>
      <c r="B198" s="592" t="s">
        <v>308</v>
      </c>
      <c r="C198" s="593" t="str">
        <f t="shared" si="89"/>
        <v>Belanja Alat/Bahan untuk Kegiatan Kantor - Kertas dan Cover</v>
      </c>
      <c r="D198" s="614">
        <v>1311100</v>
      </c>
      <c r="E198" s="615"/>
      <c r="F198" s="615"/>
      <c r="G198" s="594">
        <f t="shared" si="90"/>
        <v>0</v>
      </c>
      <c r="H198" s="615"/>
      <c r="I198" s="615"/>
      <c r="J198" s="594">
        <f t="shared" si="91"/>
        <v>0</v>
      </c>
      <c r="K198" s="614">
        <v>1308400</v>
      </c>
      <c r="L198" s="614"/>
      <c r="M198" s="594">
        <f t="shared" si="92"/>
        <v>1308400</v>
      </c>
      <c r="N198" s="594">
        <f t="shared" si="93"/>
        <v>1308400</v>
      </c>
      <c r="O198" s="595">
        <f t="shared" si="94"/>
        <v>2700</v>
      </c>
      <c r="P198" s="638"/>
      <c r="Q198" s="639"/>
      <c r="R198" s="638"/>
    </row>
    <row r="199" spans="1:18" s="600" customFormat="1" ht="16.5" customHeight="1" x14ac:dyDescent="0.25">
      <c r="A199" s="591"/>
      <c r="B199" s="592" t="s">
        <v>309</v>
      </c>
      <c r="C199" s="593" t="str">
        <f t="shared" si="89"/>
        <v>Belanja Alat/Bahan untuk Kegiatan Kantor - Bahan Cetak</v>
      </c>
      <c r="D199" s="594">
        <v>19299750</v>
      </c>
      <c r="E199" s="594"/>
      <c r="F199" s="594"/>
      <c r="G199" s="594">
        <f t="shared" si="90"/>
        <v>0</v>
      </c>
      <c r="H199" s="594"/>
      <c r="I199" s="594"/>
      <c r="J199" s="594">
        <f t="shared" si="91"/>
        <v>0</v>
      </c>
      <c r="K199" s="594">
        <v>17372750</v>
      </c>
      <c r="L199" s="594">
        <v>1927000</v>
      </c>
      <c r="M199" s="594">
        <f t="shared" si="92"/>
        <v>19299750</v>
      </c>
      <c r="N199" s="594">
        <f t="shared" si="93"/>
        <v>19299750</v>
      </c>
      <c r="O199" s="595">
        <f t="shared" si="94"/>
        <v>0</v>
      </c>
      <c r="P199" s="561"/>
      <c r="Q199" s="596"/>
      <c r="R199" s="561"/>
    </row>
    <row r="200" spans="1:18" s="600" customFormat="1" ht="16.5" customHeight="1" x14ac:dyDescent="0.25">
      <c r="A200" s="591"/>
      <c r="B200" s="592" t="s">
        <v>309</v>
      </c>
      <c r="C200" s="593" t="str">
        <f t="shared" si="89"/>
        <v>Belanja Alat/Bahan untuk Kegiatan Kantor - Bahan Cetak</v>
      </c>
      <c r="D200" s="594">
        <v>3477500</v>
      </c>
      <c r="E200" s="594"/>
      <c r="F200" s="594"/>
      <c r="G200" s="594">
        <f t="shared" si="90"/>
        <v>0</v>
      </c>
      <c r="H200" s="594"/>
      <c r="I200" s="594"/>
      <c r="J200" s="594">
        <f t="shared" si="91"/>
        <v>0</v>
      </c>
      <c r="K200" s="594">
        <v>2800000</v>
      </c>
      <c r="L200" s="594">
        <v>677500</v>
      </c>
      <c r="M200" s="594">
        <f t="shared" si="92"/>
        <v>3477500</v>
      </c>
      <c r="N200" s="594">
        <f t="shared" si="93"/>
        <v>3477500</v>
      </c>
      <c r="O200" s="595">
        <f t="shared" si="94"/>
        <v>0</v>
      </c>
      <c r="P200" s="561"/>
      <c r="Q200" s="596">
        <f>(N200/D200)*100</f>
        <v>100</v>
      </c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89"/>
        <v>Belanja Alat/Bahan untuk Kegiatan Kantor - Bahan Cetak</v>
      </c>
      <c r="D201" s="594">
        <v>4368750</v>
      </c>
      <c r="E201" s="594"/>
      <c r="F201" s="594"/>
      <c r="G201" s="594">
        <f t="shared" si="90"/>
        <v>0</v>
      </c>
      <c r="H201" s="594"/>
      <c r="I201" s="594"/>
      <c r="J201" s="594">
        <f t="shared" si="91"/>
        <v>0</v>
      </c>
      <c r="K201" s="594">
        <v>2535000</v>
      </c>
      <c r="L201" s="594">
        <v>1833750</v>
      </c>
      <c r="M201" s="594">
        <f t="shared" si="92"/>
        <v>4368750</v>
      </c>
      <c r="N201" s="594">
        <f t="shared" si="93"/>
        <v>4368750</v>
      </c>
      <c r="O201" s="595">
        <f t="shared" si="94"/>
        <v>0</v>
      </c>
      <c r="P201" s="561"/>
      <c r="Q201" s="596">
        <f>(N201/D201)*100</f>
        <v>100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89"/>
        <v>Belanja Alat/Bahan untuk Kegiatan Kantor - Bahan Cetak</v>
      </c>
      <c r="D202" s="594">
        <v>20380000</v>
      </c>
      <c r="E202" s="594"/>
      <c r="F202" s="594"/>
      <c r="G202" s="594">
        <f t="shared" si="90"/>
        <v>0</v>
      </c>
      <c r="H202" s="594"/>
      <c r="I202" s="594"/>
      <c r="J202" s="594">
        <f t="shared" si="91"/>
        <v>0</v>
      </c>
      <c r="K202" s="594">
        <v>11248500</v>
      </c>
      <c r="L202" s="594">
        <v>9131500</v>
      </c>
      <c r="M202" s="594">
        <f t="shared" si="92"/>
        <v>20380000</v>
      </c>
      <c r="N202" s="594">
        <f t="shared" si="93"/>
        <v>20380000</v>
      </c>
      <c r="O202" s="595">
        <f t="shared" si="94"/>
        <v>0</v>
      </c>
      <c r="P202" s="561"/>
      <c r="Q202" s="596"/>
      <c r="R202" s="561"/>
    </row>
    <row r="203" spans="1:18" s="600" customFormat="1" ht="16.5" customHeight="1" x14ac:dyDescent="0.25">
      <c r="A203" s="591"/>
      <c r="B203" s="592" t="s">
        <v>309</v>
      </c>
      <c r="C203" s="593" t="str">
        <f t="shared" si="89"/>
        <v>Belanja Alat/Bahan untuk Kegiatan Kantor - Bahan Cetak</v>
      </c>
      <c r="D203" s="594">
        <v>0</v>
      </c>
      <c r="E203" s="594"/>
      <c r="F203" s="594"/>
      <c r="G203" s="594">
        <f t="shared" si="90"/>
        <v>0</v>
      </c>
      <c r="H203" s="594"/>
      <c r="I203" s="594"/>
      <c r="J203" s="594">
        <f t="shared" si="91"/>
        <v>0</v>
      </c>
      <c r="K203" s="594">
        <v>0</v>
      </c>
      <c r="L203" s="594"/>
      <c r="M203" s="594">
        <f t="shared" si="92"/>
        <v>0</v>
      </c>
      <c r="N203" s="594">
        <f t="shared" si="93"/>
        <v>0</v>
      </c>
      <c r="O203" s="595">
        <f t="shared" si="94"/>
        <v>0</v>
      </c>
      <c r="P203" s="561"/>
      <c r="Q203" s="596"/>
      <c r="R203" s="561"/>
    </row>
    <row r="204" spans="1:18" s="600" customFormat="1" ht="16.5" customHeight="1" x14ac:dyDescent="0.25">
      <c r="A204" s="591"/>
      <c r="B204" s="592" t="s">
        <v>309</v>
      </c>
      <c r="C204" s="593" t="str">
        <f t="shared" si="89"/>
        <v>Belanja Alat/Bahan untuk Kegiatan Kantor - Bahan Cetak</v>
      </c>
      <c r="D204" s="594">
        <v>2833500</v>
      </c>
      <c r="E204" s="594"/>
      <c r="F204" s="594"/>
      <c r="G204" s="594">
        <f t="shared" si="90"/>
        <v>0</v>
      </c>
      <c r="H204" s="594"/>
      <c r="I204" s="594"/>
      <c r="J204" s="594">
        <f t="shared" si="91"/>
        <v>0</v>
      </c>
      <c r="K204" s="594">
        <v>1370750</v>
      </c>
      <c r="L204" s="594">
        <v>1462750</v>
      </c>
      <c r="M204" s="594">
        <f t="shared" si="92"/>
        <v>2833500</v>
      </c>
      <c r="N204" s="594">
        <f t="shared" si="93"/>
        <v>2833500</v>
      </c>
      <c r="O204" s="595">
        <f t="shared" si="94"/>
        <v>0</v>
      </c>
      <c r="P204" s="561"/>
      <c r="Q204" s="596"/>
      <c r="R204" s="561"/>
    </row>
    <row r="205" spans="1:18" s="600" customFormat="1" ht="16.5" customHeight="1" x14ac:dyDescent="0.25">
      <c r="A205" s="612"/>
      <c r="B205" s="592" t="s">
        <v>309</v>
      </c>
      <c r="C205" s="593" t="str">
        <f t="shared" ref="C205:C236" si="95">VLOOKUP(B205,rek,2)</f>
        <v>Belanja Alat/Bahan untuk Kegiatan Kantor - Bahan Cetak</v>
      </c>
      <c r="D205" s="594">
        <v>21045000</v>
      </c>
      <c r="E205" s="594"/>
      <c r="F205" s="594"/>
      <c r="G205" s="594">
        <f t="shared" si="90"/>
        <v>0</v>
      </c>
      <c r="H205" s="594"/>
      <c r="I205" s="594"/>
      <c r="J205" s="594">
        <f t="shared" si="91"/>
        <v>0</v>
      </c>
      <c r="K205" s="594">
        <v>1145000</v>
      </c>
      <c r="L205" s="594">
        <v>19900000</v>
      </c>
      <c r="M205" s="594">
        <f t="shared" si="92"/>
        <v>21045000</v>
      </c>
      <c r="N205" s="594">
        <f t="shared" si="93"/>
        <v>21045000</v>
      </c>
      <c r="O205" s="595">
        <f t="shared" si="94"/>
        <v>0</v>
      </c>
      <c r="P205" s="561"/>
      <c r="Q205" s="596"/>
      <c r="R205" s="561"/>
    </row>
    <row r="206" spans="1:18" s="600" customFormat="1" ht="16.5" customHeight="1" x14ac:dyDescent="0.25">
      <c r="A206" s="591"/>
      <c r="B206" s="592" t="s">
        <v>309</v>
      </c>
      <c r="C206" s="593" t="str">
        <f t="shared" si="95"/>
        <v>Belanja Alat/Bahan untuk Kegiatan Kantor - Bahan Cetak</v>
      </c>
      <c r="D206" s="594">
        <v>51725000</v>
      </c>
      <c r="E206" s="594"/>
      <c r="F206" s="594"/>
      <c r="G206" s="594">
        <f t="shared" si="90"/>
        <v>0</v>
      </c>
      <c r="H206" s="594"/>
      <c r="I206" s="594"/>
      <c r="J206" s="594">
        <f t="shared" si="91"/>
        <v>0</v>
      </c>
      <c r="K206" s="594">
        <v>43378500</v>
      </c>
      <c r="L206" s="594">
        <v>8321000</v>
      </c>
      <c r="M206" s="594">
        <f t="shared" si="92"/>
        <v>51699500</v>
      </c>
      <c r="N206" s="594">
        <f t="shared" si="93"/>
        <v>51699500</v>
      </c>
      <c r="O206" s="595">
        <f t="shared" si="94"/>
        <v>25500</v>
      </c>
      <c r="P206" s="561"/>
      <c r="Q206" s="596">
        <f>(N206/D206)*100</f>
        <v>99.950700821652973</v>
      </c>
      <c r="R206" s="561"/>
    </row>
    <row r="207" spans="1:18" s="600" customFormat="1" ht="16.5" customHeight="1" x14ac:dyDescent="0.25">
      <c r="A207" s="591"/>
      <c r="B207" s="592" t="s">
        <v>309</v>
      </c>
      <c r="C207" s="593" t="str">
        <f t="shared" si="95"/>
        <v>Belanja Alat/Bahan untuk Kegiatan Kantor - Bahan Cetak</v>
      </c>
      <c r="D207" s="594">
        <v>80000</v>
      </c>
      <c r="E207" s="594"/>
      <c r="F207" s="594"/>
      <c r="G207" s="594">
        <f t="shared" si="90"/>
        <v>0</v>
      </c>
      <c r="H207" s="594"/>
      <c r="I207" s="594"/>
      <c r="J207" s="594">
        <f t="shared" si="91"/>
        <v>0</v>
      </c>
      <c r="K207" s="594">
        <v>80000</v>
      </c>
      <c r="L207" s="594"/>
      <c r="M207" s="594">
        <f t="shared" si="92"/>
        <v>80000</v>
      </c>
      <c r="N207" s="594">
        <f t="shared" si="93"/>
        <v>80000</v>
      </c>
      <c r="O207" s="595">
        <f t="shared" si="94"/>
        <v>0</v>
      </c>
      <c r="Q207" s="596">
        <f>(N207/D207)*100</f>
        <v>100</v>
      </c>
    </row>
    <row r="208" spans="1:18" s="600" customFormat="1" ht="16.5" customHeight="1" x14ac:dyDescent="0.25">
      <c r="A208" s="591"/>
      <c r="B208" s="592" t="s">
        <v>309</v>
      </c>
      <c r="C208" s="593" t="str">
        <f t="shared" si="95"/>
        <v>Belanja Alat/Bahan untuk Kegiatan Kantor - Bahan Cetak</v>
      </c>
      <c r="D208" s="594">
        <v>231935600</v>
      </c>
      <c r="E208" s="594"/>
      <c r="F208" s="594"/>
      <c r="G208" s="594">
        <f t="shared" si="90"/>
        <v>0</v>
      </c>
      <c r="H208" s="594">
        <v>0</v>
      </c>
      <c r="I208" s="594"/>
      <c r="J208" s="594">
        <f t="shared" si="91"/>
        <v>0</v>
      </c>
      <c r="K208" s="594">
        <v>134406500</v>
      </c>
      <c r="L208" s="594">
        <v>80745100</v>
      </c>
      <c r="M208" s="594">
        <f t="shared" si="92"/>
        <v>215151600</v>
      </c>
      <c r="N208" s="594">
        <f t="shared" si="93"/>
        <v>215151600</v>
      </c>
      <c r="O208" s="595">
        <f t="shared" si="94"/>
        <v>16784000</v>
      </c>
      <c r="Q208" s="596">
        <f>(N208/D208)*100</f>
        <v>92.76350849115012</v>
      </c>
    </row>
    <row r="209" spans="1:18" s="600" customFormat="1" ht="16.5" customHeight="1" x14ac:dyDescent="0.25">
      <c r="A209" s="591"/>
      <c r="B209" s="592" t="s">
        <v>309</v>
      </c>
      <c r="C209" s="593" t="str">
        <f t="shared" si="95"/>
        <v>Belanja Alat/Bahan untuk Kegiatan Kantor - Bahan Cetak</v>
      </c>
      <c r="D209" s="594">
        <v>2938500</v>
      </c>
      <c r="E209" s="594"/>
      <c r="F209" s="594"/>
      <c r="G209" s="594">
        <f t="shared" si="90"/>
        <v>0</v>
      </c>
      <c r="H209" s="594"/>
      <c r="I209" s="594"/>
      <c r="J209" s="594">
        <f t="shared" si="91"/>
        <v>0</v>
      </c>
      <c r="K209" s="594">
        <v>2057000</v>
      </c>
      <c r="L209" s="594">
        <v>881500</v>
      </c>
      <c r="M209" s="594">
        <f t="shared" si="92"/>
        <v>2938500</v>
      </c>
      <c r="N209" s="594">
        <f t="shared" si="93"/>
        <v>2938500</v>
      </c>
      <c r="O209" s="595">
        <f t="shared" si="94"/>
        <v>0</v>
      </c>
      <c r="Q209" s="596"/>
    </row>
    <row r="210" spans="1:18" s="600" customFormat="1" ht="16.5" customHeight="1" x14ac:dyDescent="0.25">
      <c r="A210" s="591"/>
      <c r="B210" s="592" t="s">
        <v>309</v>
      </c>
      <c r="C210" s="593" t="str">
        <f t="shared" si="95"/>
        <v>Belanja Alat/Bahan untuk Kegiatan Kantor - Bahan Cetak</v>
      </c>
      <c r="D210" s="594">
        <v>901000</v>
      </c>
      <c r="E210" s="594"/>
      <c r="F210" s="594"/>
      <c r="G210" s="594">
        <f t="shared" si="90"/>
        <v>0</v>
      </c>
      <c r="H210" s="594"/>
      <c r="I210" s="594"/>
      <c r="J210" s="594">
        <f t="shared" si="91"/>
        <v>0</v>
      </c>
      <c r="K210" s="594">
        <v>901000</v>
      </c>
      <c r="L210" s="594"/>
      <c r="M210" s="594">
        <f t="shared" si="92"/>
        <v>901000</v>
      </c>
      <c r="N210" s="594">
        <f t="shared" si="93"/>
        <v>901000</v>
      </c>
      <c r="O210" s="595">
        <f t="shared" si="94"/>
        <v>0</v>
      </c>
      <c r="P210" s="561"/>
      <c r="Q210" s="596">
        <f>(N210/D210)*100</f>
        <v>100</v>
      </c>
      <c r="R210" s="561"/>
    </row>
    <row r="211" spans="1:18" s="600" customFormat="1" ht="16.5" customHeight="1" x14ac:dyDescent="0.25">
      <c r="A211" s="591"/>
      <c r="B211" s="592" t="s">
        <v>309</v>
      </c>
      <c r="C211" s="593" t="str">
        <f t="shared" si="95"/>
        <v>Belanja Alat/Bahan untuk Kegiatan Kantor - Bahan Cetak</v>
      </c>
      <c r="D211" s="594">
        <v>20266750</v>
      </c>
      <c r="E211" s="594"/>
      <c r="F211" s="594"/>
      <c r="G211" s="594">
        <f t="shared" si="90"/>
        <v>0</v>
      </c>
      <c r="H211" s="594"/>
      <c r="I211" s="594"/>
      <c r="J211" s="594">
        <f t="shared" si="91"/>
        <v>0</v>
      </c>
      <c r="K211" s="594">
        <v>20123000</v>
      </c>
      <c r="L211" s="594"/>
      <c r="M211" s="594">
        <f t="shared" si="92"/>
        <v>20123000</v>
      </c>
      <c r="N211" s="594">
        <f t="shared" si="93"/>
        <v>20123000</v>
      </c>
      <c r="O211" s="595">
        <f t="shared" si="94"/>
        <v>143750</v>
      </c>
      <c r="P211" s="561"/>
      <c r="Q211" s="596"/>
      <c r="R211" s="561"/>
    </row>
    <row r="212" spans="1:18" s="600" customFormat="1" ht="16.5" customHeight="1" x14ac:dyDescent="0.25">
      <c r="A212" s="591"/>
      <c r="B212" s="592" t="s">
        <v>309</v>
      </c>
      <c r="C212" s="593" t="str">
        <f t="shared" si="95"/>
        <v>Belanja Alat/Bahan untuk Kegiatan Kantor - Bahan Cetak</v>
      </c>
      <c r="D212" s="594">
        <v>4962000</v>
      </c>
      <c r="E212" s="594"/>
      <c r="F212" s="594"/>
      <c r="G212" s="594">
        <f t="shared" si="90"/>
        <v>0</v>
      </c>
      <c r="H212" s="594">
        <v>0</v>
      </c>
      <c r="I212" s="594"/>
      <c r="J212" s="594">
        <f t="shared" si="91"/>
        <v>0</v>
      </c>
      <c r="K212" s="594">
        <v>2700000</v>
      </c>
      <c r="L212" s="594">
        <v>2262000</v>
      </c>
      <c r="M212" s="594">
        <f t="shared" si="92"/>
        <v>4962000</v>
      </c>
      <c r="N212" s="594">
        <f t="shared" si="93"/>
        <v>4962000</v>
      </c>
      <c r="O212" s="595">
        <f t="shared" si="94"/>
        <v>0</v>
      </c>
      <c r="P212" s="561"/>
      <c r="Q212" s="596"/>
      <c r="R212" s="561"/>
    </row>
    <row r="213" spans="1:18" ht="16.5" customHeight="1" x14ac:dyDescent="0.25">
      <c r="A213" s="591"/>
      <c r="B213" s="592" t="s">
        <v>309</v>
      </c>
      <c r="C213" s="593" t="str">
        <f t="shared" si="95"/>
        <v>Belanja Alat/Bahan untuk Kegiatan Kantor - Bahan Cetak</v>
      </c>
      <c r="D213" s="594">
        <v>6745100</v>
      </c>
      <c r="E213" s="594"/>
      <c r="F213" s="594"/>
      <c r="G213" s="594">
        <f t="shared" si="90"/>
        <v>0</v>
      </c>
      <c r="H213" s="594"/>
      <c r="I213" s="594"/>
      <c r="J213" s="594">
        <f t="shared" si="91"/>
        <v>0</v>
      </c>
      <c r="K213" s="594">
        <v>6745000</v>
      </c>
      <c r="L213" s="594"/>
      <c r="M213" s="594">
        <f t="shared" si="92"/>
        <v>6745000</v>
      </c>
      <c r="N213" s="594">
        <f t="shared" si="93"/>
        <v>6745000</v>
      </c>
      <c r="O213" s="595">
        <f t="shared" si="94"/>
        <v>100</v>
      </c>
      <c r="Q213" s="596">
        <f>(N213/D213)*100</f>
        <v>99.998517442291444</v>
      </c>
    </row>
    <row r="214" spans="1:18" s="590" customFormat="1" ht="13.5" x14ac:dyDescent="0.25">
      <c r="A214" s="591"/>
      <c r="B214" s="592" t="s">
        <v>309</v>
      </c>
      <c r="C214" s="593" t="str">
        <f t="shared" si="95"/>
        <v>Belanja Alat/Bahan untuk Kegiatan Kantor - Bahan Cetak</v>
      </c>
      <c r="D214" s="594">
        <v>14544250</v>
      </c>
      <c r="E214" s="594"/>
      <c r="F214" s="594"/>
      <c r="G214" s="594">
        <f t="shared" si="90"/>
        <v>0</v>
      </c>
      <c r="H214" s="594">
        <v>0</v>
      </c>
      <c r="I214" s="594"/>
      <c r="J214" s="594">
        <f t="shared" si="91"/>
        <v>0</v>
      </c>
      <c r="K214" s="594">
        <v>13818750</v>
      </c>
      <c r="L214" s="594">
        <v>725500</v>
      </c>
      <c r="M214" s="594">
        <f t="shared" si="92"/>
        <v>14544250</v>
      </c>
      <c r="N214" s="594">
        <f t="shared" si="93"/>
        <v>14544250</v>
      </c>
      <c r="O214" s="595">
        <f t="shared" si="94"/>
        <v>0</v>
      </c>
      <c r="P214" s="561"/>
      <c r="Q214" s="596"/>
      <c r="R214" s="561"/>
    </row>
    <row r="215" spans="1:18" s="600" customFormat="1" ht="15" customHeight="1" x14ac:dyDescent="0.25">
      <c r="A215" s="591"/>
      <c r="B215" s="592" t="s">
        <v>309</v>
      </c>
      <c r="C215" s="593" t="str">
        <f t="shared" si="95"/>
        <v>Belanja Alat/Bahan untuk Kegiatan Kantor - Bahan Cetak</v>
      </c>
      <c r="D215" s="594">
        <v>7327250</v>
      </c>
      <c r="E215" s="594"/>
      <c r="F215" s="594"/>
      <c r="G215" s="594">
        <f t="shared" si="90"/>
        <v>0</v>
      </c>
      <c r="H215" s="594"/>
      <c r="I215" s="594"/>
      <c r="J215" s="594">
        <f t="shared" si="91"/>
        <v>0</v>
      </c>
      <c r="K215" s="594">
        <v>6633250</v>
      </c>
      <c r="L215" s="594">
        <v>694000</v>
      </c>
      <c r="M215" s="594">
        <f t="shared" si="92"/>
        <v>7327250</v>
      </c>
      <c r="N215" s="594">
        <f t="shared" si="93"/>
        <v>7327250</v>
      </c>
      <c r="O215" s="595">
        <f t="shared" si="94"/>
        <v>0</v>
      </c>
      <c r="P215" s="561"/>
      <c r="Q215" s="596"/>
      <c r="R215" s="561"/>
    </row>
    <row r="216" spans="1:18" s="600" customFormat="1" ht="14.25" customHeight="1" x14ac:dyDescent="0.25">
      <c r="A216" s="591"/>
      <c r="B216" s="592" t="s">
        <v>309</v>
      </c>
      <c r="C216" s="593" t="str">
        <f t="shared" si="95"/>
        <v>Belanja Alat/Bahan untuk Kegiatan Kantor - Bahan Cetak</v>
      </c>
      <c r="D216" s="594">
        <v>954000</v>
      </c>
      <c r="E216" s="594"/>
      <c r="F216" s="594"/>
      <c r="G216" s="594">
        <f t="shared" si="90"/>
        <v>0</v>
      </c>
      <c r="H216" s="594"/>
      <c r="I216" s="594"/>
      <c r="J216" s="594">
        <f t="shared" si="91"/>
        <v>0</v>
      </c>
      <c r="K216" s="594">
        <v>954000</v>
      </c>
      <c r="L216" s="594"/>
      <c r="M216" s="594">
        <f t="shared" si="92"/>
        <v>954000</v>
      </c>
      <c r="N216" s="594">
        <f t="shared" si="93"/>
        <v>954000</v>
      </c>
      <c r="O216" s="595">
        <f t="shared" si="94"/>
        <v>0</v>
      </c>
      <c r="P216" s="561"/>
      <c r="Q216" s="596">
        <f>(N216/D216)*100</f>
        <v>100</v>
      </c>
      <c r="R216" s="561"/>
    </row>
    <row r="217" spans="1:18" s="600" customFormat="1" ht="14.25" customHeight="1" x14ac:dyDescent="0.25">
      <c r="A217" s="591"/>
      <c r="B217" s="592" t="s">
        <v>309</v>
      </c>
      <c r="C217" s="593" t="str">
        <f t="shared" si="95"/>
        <v>Belanja Alat/Bahan untuk Kegiatan Kantor - Bahan Cetak</v>
      </c>
      <c r="D217" s="594">
        <v>2185250</v>
      </c>
      <c r="E217" s="594"/>
      <c r="F217" s="594"/>
      <c r="G217" s="594">
        <f t="shared" si="90"/>
        <v>0</v>
      </c>
      <c r="H217" s="594"/>
      <c r="I217" s="594"/>
      <c r="J217" s="594">
        <f t="shared" si="91"/>
        <v>0</v>
      </c>
      <c r="K217" s="594">
        <v>1729250</v>
      </c>
      <c r="L217" s="614">
        <v>456000</v>
      </c>
      <c r="M217" s="594">
        <f t="shared" si="92"/>
        <v>2185250</v>
      </c>
      <c r="N217" s="594">
        <f t="shared" si="93"/>
        <v>2185250</v>
      </c>
      <c r="O217" s="595">
        <f t="shared" si="94"/>
        <v>0</v>
      </c>
      <c r="P217" s="561"/>
      <c r="Q217" s="596">
        <f>(N217/D217)*100</f>
        <v>100</v>
      </c>
      <c r="R217" s="561"/>
    </row>
    <row r="218" spans="1:18" s="600" customFormat="1" ht="16.5" customHeight="1" x14ac:dyDescent="0.25">
      <c r="A218" s="591"/>
      <c r="B218" s="592" t="s">
        <v>309</v>
      </c>
      <c r="C218" s="593" t="str">
        <f t="shared" si="95"/>
        <v>Belanja Alat/Bahan untuk Kegiatan Kantor - Bahan Cetak</v>
      </c>
      <c r="D218" s="594">
        <v>3099000</v>
      </c>
      <c r="E218" s="594"/>
      <c r="F218" s="594"/>
      <c r="G218" s="594">
        <f t="shared" si="90"/>
        <v>0</v>
      </c>
      <c r="H218" s="594"/>
      <c r="I218" s="594"/>
      <c r="J218" s="594">
        <f t="shared" si="91"/>
        <v>0</v>
      </c>
      <c r="K218" s="594">
        <v>598200</v>
      </c>
      <c r="L218" s="594">
        <v>756000</v>
      </c>
      <c r="M218" s="594">
        <f t="shared" si="92"/>
        <v>1354200</v>
      </c>
      <c r="N218" s="594">
        <f t="shared" si="93"/>
        <v>1354200</v>
      </c>
      <c r="O218" s="595">
        <f t="shared" si="94"/>
        <v>1744800</v>
      </c>
      <c r="P218" s="561"/>
      <c r="Q218" s="596"/>
      <c r="R218" s="561"/>
    </row>
    <row r="219" spans="1:18" s="600" customFormat="1" ht="14.25" customHeight="1" x14ac:dyDescent="0.25">
      <c r="A219" s="591"/>
      <c r="B219" s="592" t="s">
        <v>309</v>
      </c>
      <c r="C219" s="593" t="str">
        <f t="shared" si="95"/>
        <v>Belanja Alat/Bahan untuk Kegiatan Kantor - Bahan Cetak</v>
      </c>
      <c r="D219" s="594">
        <v>449250</v>
      </c>
      <c r="E219" s="594"/>
      <c r="F219" s="594"/>
      <c r="G219" s="594">
        <f t="shared" si="90"/>
        <v>0</v>
      </c>
      <c r="H219" s="594"/>
      <c r="I219" s="594"/>
      <c r="J219" s="594">
        <f t="shared" si="91"/>
        <v>0</v>
      </c>
      <c r="K219" s="594">
        <v>449250</v>
      </c>
      <c r="L219" s="594"/>
      <c r="M219" s="594">
        <f t="shared" si="92"/>
        <v>449250</v>
      </c>
      <c r="N219" s="594">
        <f t="shared" si="93"/>
        <v>449250</v>
      </c>
      <c r="O219" s="595">
        <f t="shared" si="94"/>
        <v>0</v>
      </c>
      <c r="Q219" s="596"/>
    </row>
    <row r="220" spans="1:18" s="600" customFormat="1" ht="15" customHeight="1" x14ac:dyDescent="0.25">
      <c r="A220" s="591"/>
      <c r="B220" s="592" t="s">
        <v>309</v>
      </c>
      <c r="C220" s="593" t="str">
        <f t="shared" si="95"/>
        <v>Belanja Alat/Bahan untuk Kegiatan Kantor - Bahan Cetak</v>
      </c>
      <c r="D220" s="594">
        <v>2366500</v>
      </c>
      <c r="E220" s="594"/>
      <c r="F220" s="594"/>
      <c r="G220" s="594">
        <f t="shared" si="90"/>
        <v>0</v>
      </c>
      <c r="H220" s="594"/>
      <c r="I220" s="594"/>
      <c r="J220" s="594">
        <f t="shared" si="91"/>
        <v>0</v>
      </c>
      <c r="K220" s="594">
        <v>0</v>
      </c>
      <c r="L220" s="594">
        <v>1250000</v>
      </c>
      <c r="M220" s="594">
        <f t="shared" si="92"/>
        <v>1250000</v>
      </c>
      <c r="N220" s="594">
        <f t="shared" si="93"/>
        <v>1250000</v>
      </c>
      <c r="O220" s="595">
        <f t="shared" si="94"/>
        <v>1116500</v>
      </c>
      <c r="P220" s="561"/>
      <c r="Q220" s="596">
        <f>(N220/D220)*100</f>
        <v>52.820621170504964</v>
      </c>
      <c r="R220" s="561"/>
    </row>
    <row r="221" spans="1:18" s="600" customFormat="1" ht="16.5" customHeight="1" x14ac:dyDescent="0.25">
      <c r="A221" s="591"/>
      <c r="B221" s="592" t="s">
        <v>309</v>
      </c>
      <c r="C221" s="593" t="str">
        <f t="shared" si="95"/>
        <v>Belanja Alat/Bahan untuk Kegiatan Kantor - Bahan Cetak</v>
      </c>
      <c r="D221" s="594">
        <v>5669250</v>
      </c>
      <c r="E221" s="594"/>
      <c r="F221" s="594"/>
      <c r="G221" s="594">
        <f t="shared" si="90"/>
        <v>0</v>
      </c>
      <c r="H221" s="594"/>
      <c r="I221" s="594"/>
      <c r="J221" s="594">
        <f t="shared" si="91"/>
        <v>0</v>
      </c>
      <c r="K221" s="594">
        <v>1914750</v>
      </c>
      <c r="L221" s="594">
        <v>3754200</v>
      </c>
      <c r="M221" s="594">
        <f t="shared" si="92"/>
        <v>5668950</v>
      </c>
      <c r="N221" s="594">
        <f t="shared" si="93"/>
        <v>5668950</v>
      </c>
      <c r="O221" s="595">
        <f t="shared" si="94"/>
        <v>300</v>
      </c>
      <c r="P221" s="561"/>
      <c r="Q221" s="596">
        <f>(N221/D221)*100</f>
        <v>99.99470829474798</v>
      </c>
      <c r="R221" s="561"/>
    </row>
    <row r="222" spans="1:18" s="600" customFormat="1" ht="16.5" customHeight="1" x14ac:dyDescent="0.25">
      <c r="A222" s="591"/>
      <c r="B222" s="592" t="s">
        <v>309</v>
      </c>
      <c r="C222" s="593" t="str">
        <f t="shared" si="95"/>
        <v>Belanja Alat/Bahan untuk Kegiatan Kantor - Bahan Cetak</v>
      </c>
      <c r="D222" s="594">
        <v>9169250</v>
      </c>
      <c r="E222" s="594"/>
      <c r="F222" s="594"/>
      <c r="G222" s="594">
        <f t="shared" si="90"/>
        <v>0</v>
      </c>
      <c r="H222" s="594"/>
      <c r="I222" s="594"/>
      <c r="J222" s="594">
        <f t="shared" si="91"/>
        <v>0</v>
      </c>
      <c r="K222" s="594">
        <v>6213750</v>
      </c>
      <c r="L222" s="594">
        <v>2745500</v>
      </c>
      <c r="M222" s="594">
        <f t="shared" si="92"/>
        <v>8959250</v>
      </c>
      <c r="N222" s="594">
        <f t="shared" si="93"/>
        <v>8959250</v>
      </c>
      <c r="O222" s="595">
        <f t="shared" si="94"/>
        <v>210000</v>
      </c>
      <c r="P222" s="561"/>
      <c r="Q222" s="596">
        <f>(N222/D222)*100</f>
        <v>97.709736347029477</v>
      </c>
      <c r="R222" s="561"/>
    </row>
    <row r="223" spans="1:18" s="600" customFormat="1" ht="16.5" customHeight="1" x14ac:dyDescent="0.25">
      <c r="A223" s="591"/>
      <c r="B223" s="592" t="s">
        <v>309</v>
      </c>
      <c r="C223" s="593" t="str">
        <f t="shared" si="95"/>
        <v>Belanja Alat/Bahan untuk Kegiatan Kantor - Bahan Cetak</v>
      </c>
      <c r="D223" s="594">
        <v>5444250</v>
      </c>
      <c r="E223" s="594"/>
      <c r="F223" s="594"/>
      <c r="G223" s="594">
        <f t="shared" si="90"/>
        <v>0</v>
      </c>
      <c r="H223" s="594"/>
      <c r="I223" s="594"/>
      <c r="J223" s="594">
        <f t="shared" si="91"/>
        <v>0</v>
      </c>
      <c r="K223" s="594">
        <v>4022500</v>
      </c>
      <c r="L223" s="594">
        <v>398250</v>
      </c>
      <c r="M223" s="594">
        <f t="shared" si="92"/>
        <v>4420750</v>
      </c>
      <c r="N223" s="594">
        <f t="shared" si="93"/>
        <v>4420750</v>
      </c>
      <c r="O223" s="595">
        <f t="shared" si="94"/>
        <v>1023500</v>
      </c>
      <c r="P223" s="561"/>
      <c r="Q223" s="596"/>
      <c r="R223" s="561"/>
    </row>
    <row r="224" spans="1:18" s="600" customFormat="1" ht="16.5" customHeight="1" x14ac:dyDescent="0.25">
      <c r="A224" s="591"/>
      <c r="B224" s="592" t="s">
        <v>309</v>
      </c>
      <c r="C224" s="593" t="str">
        <f t="shared" si="95"/>
        <v>Belanja Alat/Bahan untuk Kegiatan Kantor - Bahan Cetak</v>
      </c>
      <c r="D224" s="594">
        <v>12066250</v>
      </c>
      <c r="E224" s="594"/>
      <c r="F224" s="594"/>
      <c r="G224" s="594">
        <f t="shared" si="90"/>
        <v>0</v>
      </c>
      <c r="H224" s="594"/>
      <c r="I224" s="594"/>
      <c r="J224" s="594">
        <f t="shared" si="91"/>
        <v>0</v>
      </c>
      <c r="K224" s="594">
        <v>10762250</v>
      </c>
      <c r="L224" s="594">
        <v>1296000</v>
      </c>
      <c r="M224" s="594">
        <f t="shared" si="92"/>
        <v>12058250</v>
      </c>
      <c r="N224" s="594">
        <f t="shared" si="93"/>
        <v>12058250</v>
      </c>
      <c r="O224" s="595">
        <f t="shared" si="94"/>
        <v>8000</v>
      </c>
      <c r="P224" s="561"/>
      <c r="Q224" s="596"/>
      <c r="R224" s="561"/>
    </row>
    <row r="225" spans="1:18" s="600" customFormat="1" ht="16.5" customHeight="1" x14ac:dyDescent="0.25">
      <c r="A225" s="591"/>
      <c r="B225" s="592" t="s">
        <v>309</v>
      </c>
      <c r="C225" s="593" t="str">
        <f t="shared" si="95"/>
        <v>Belanja Alat/Bahan untuk Kegiatan Kantor - Bahan Cetak</v>
      </c>
      <c r="D225" s="594">
        <v>1354500</v>
      </c>
      <c r="E225" s="594"/>
      <c r="F225" s="594"/>
      <c r="G225" s="594">
        <f t="shared" si="90"/>
        <v>0</v>
      </c>
      <c r="H225" s="594"/>
      <c r="I225" s="594"/>
      <c r="J225" s="594">
        <f t="shared" si="91"/>
        <v>0</v>
      </c>
      <c r="K225" s="594">
        <v>1354500</v>
      </c>
      <c r="L225" s="594"/>
      <c r="M225" s="594">
        <f t="shared" si="92"/>
        <v>1354500</v>
      </c>
      <c r="N225" s="594">
        <f t="shared" si="93"/>
        <v>1354500</v>
      </c>
      <c r="O225" s="595">
        <f t="shared" si="94"/>
        <v>0</v>
      </c>
      <c r="P225" s="561"/>
      <c r="Q225" s="596"/>
      <c r="R225" s="561"/>
    </row>
    <row r="226" spans="1:18" s="600" customFormat="1" ht="16.5" customHeight="1" x14ac:dyDescent="0.25">
      <c r="A226" s="591"/>
      <c r="B226" s="592" t="s">
        <v>309</v>
      </c>
      <c r="C226" s="593" t="str">
        <f t="shared" si="95"/>
        <v>Belanja Alat/Bahan untuk Kegiatan Kantor - Bahan Cetak</v>
      </c>
      <c r="D226" s="594">
        <v>1456000</v>
      </c>
      <c r="E226" s="594"/>
      <c r="F226" s="594"/>
      <c r="G226" s="594">
        <f t="shared" si="90"/>
        <v>0</v>
      </c>
      <c r="H226" s="594"/>
      <c r="I226" s="594"/>
      <c r="J226" s="594">
        <f t="shared" si="91"/>
        <v>0</v>
      </c>
      <c r="K226" s="594">
        <v>1456000</v>
      </c>
      <c r="L226" s="594"/>
      <c r="M226" s="594">
        <f t="shared" si="92"/>
        <v>1456000</v>
      </c>
      <c r="N226" s="594">
        <f t="shared" si="93"/>
        <v>1456000</v>
      </c>
      <c r="O226" s="595">
        <f t="shared" si="94"/>
        <v>0</v>
      </c>
      <c r="P226" s="561"/>
      <c r="Q226" s="596">
        <f>(N226/D226)*100</f>
        <v>100</v>
      </c>
      <c r="R226" s="561"/>
    </row>
    <row r="227" spans="1:18" s="600" customFormat="1" ht="16.5" customHeight="1" x14ac:dyDescent="0.25">
      <c r="A227" s="591"/>
      <c r="B227" s="592" t="s">
        <v>309</v>
      </c>
      <c r="C227" s="593" t="str">
        <f t="shared" si="95"/>
        <v>Belanja Alat/Bahan untuk Kegiatan Kantor - Bahan Cetak</v>
      </c>
      <c r="D227" s="594">
        <v>2145000</v>
      </c>
      <c r="E227" s="594"/>
      <c r="F227" s="594"/>
      <c r="G227" s="594">
        <f t="shared" si="90"/>
        <v>0</v>
      </c>
      <c r="H227" s="594"/>
      <c r="I227" s="594"/>
      <c r="J227" s="594">
        <f t="shared" si="91"/>
        <v>0</v>
      </c>
      <c r="K227" s="594">
        <v>2145000</v>
      </c>
      <c r="L227" s="594"/>
      <c r="M227" s="594">
        <f t="shared" si="92"/>
        <v>2145000</v>
      </c>
      <c r="N227" s="594">
        <f t="shared" si="93"/>
        <v>2145000</v>
      </c>
      <c r="O227" s="595">
        <f t="shared" si="94"/>
        <v>0</v>
      </c>
      <c r="P227" s="561"/>
      <c r="Q227" s="596"/>
      <c r="R227" s="561"/>
    </row>
    <row r="228" spans="1:18" s="590" customFormat="1" ht="12.75" customHeight="1" x14ac:dyDescent="0.25">
      <c r="A228" s="591"/>
      <c r="B228" s="592" t="s">
        <v>309</v>
      </c>
      <c r="C228" s="593" t="str">
        <f t="shared" si="95"/>
        <v>Belanja Alat/Bahan untuk Kegiatan Kantor - Bahan Cetak</v>
      </c>
      <c r="D228" s="594">
        <v>6532000</v>
      </c>
      <c r="E228" s="594"/>
      <c r="F228" s="594"/>
      <c r="G228" s="594">
        <f t="shared" si="90"/>
        <v>0</v>
      </c>
      <c r="H228" s="594"/>
      <c r="I228" s="594"/>
      <c r="J228" s="594">
        <f t="shared" si="91"/>
        <v>0</v>
      </c>
      <c r="K228" s="594">
        <v>6532000</v>
      </c>
      <c r="L228" s="594"/>
      <c r="M228" s="594">
        <f t="shared" si="92"/>
        <v>6532000</v>
      </c>
      <c r="N228" s="594">
        <f t="shared" si="93"/>
        <v>6532000</v>
      </c>
      <c r="O228" s="595">
        <f t="shared" si="94"/>
        <v>0</v>
      </c>
      <c r="P228" s="561"/>
      <c r="Q228" s="596"/>
      <c r="R228" s="561"/>
    </row>
    <row r="229" spans="1:18" s="590" customFormat="1" ht="16.5" customHeight="1" x14ac:dyDescent="0.25">
      <c r="A229" s="612"/>
      <c r="B229" s="592" t="s">
        <v>309</v>
      </c>
      <c r="C229" s="593" t="str">
        <f t="shared" si="95"/>
        <v>Belanja Alat/Bahan untuk Kegiatan Kantor - Bahan Cetak</v>
      </c>
      <c r="D229" s="614">
        <v>6857000</v>
      </c>
      <c r="E229" s="615"/>
      <c r="F229" s="615"/>
      <c r="G229" s="594">
        <f t="shared" si="90"/>
        <v>0</v>
      </c>
      <c r="H229" s="615"/>
      <c r="I229" s="615"/>
      <c r="J229" s="594">
        <f t="shared" si="91"/>
        <v>0</v>
      </c>
      <c r="K229" s="614">
        <v>6857000</v>
      </c>
      <c r="L229" s="614"/>
      <c r="M229" s="594">
        <f t="shared" si="92"/>
        <v>6857000</v>
      </c>
      <c r="N229" s="594">
        <f t="shared" si="93"/>
        <v>6857000</v>
      </c>
      <c r="O229" s="595">
        <f t="shared" si="94"/>
        <v>0</v>
      </c>
      <c r="P229" s="638"/>
      <c r="Q229" s="639"/>
      <c r="R229" s="638"/>
    </row>
    <row r="230" spans="1:18" s="600" customFormat="1" ht="16.5" customHeight="1" x14ac:dyDescent="0.25">
      <c r="A230" s="591"/>
      <c r="B230" s="592" t="s">
        <v>393</v>
      </c>
      <c r="C230" s="593" t="str">
        <f t="shared" si="95"/>
        <v>Belanja Alat/Bahan untuk Kegiatan Kantor - Benda Pos</v>
      </c>
      <c r="D230" s="594">
        <v>8550000</v>
      </c>
      <c r="E230" s="594"/>
      <c r="F230" s="594"/>
      <c r="G230" s="594">
        <f t="shared" si="90"/>
        <v>0</v>
      </c>
      <c r="H230" s="594"/>
      <c r="I230" s="594"/>
      <c r="J230" s="594">
        <f t="shared" si="91"/>
        <v>0</v>
      </c>
      <c r="K230" s="594">
        <v>4820000</v>
      </c>
      <c r="L230" s="594">
        <v>3730000</v>
      </c>
      <c r="M230" s="594">
        <f t="shared" si="92"/>
        <v>8550000</v>
      </c>
      <c r="N230" s="594">
        <f t="shared" si="93"/>
        <v>8550000</v>
      </c>
      <c r="O230" s="595">
        <f t="shared" si="94"/>
        <v>0</v>
      </c>
      <c r="P230" s="561"/>
      <c r="Q230" s="596">
        <f>(N230/D230)*100</f>
        <v>100</v>
      </c>
      <c r="R230" s="561"/>
    </row>
    <row r="231" spans="1:18" ht="16.5" customHeight="1" x14ac:dyDescent="0.25">
      <c r="A231" s="591"/>
      <c r="B231" s="592" t="s">
        <v>393</v>
      </c>
      <c r="C231" s="593" t="str">
        <f t="shared" si="95"/>
        <v>Belanja Alat/Bahan untuk Kegiatan Kantor - Benda Pos</v>
      </c>
      <c r="D231" s="594">
        <v>12000000</v>
      </c>
      <c r="E231" s="594"/>
      <c r="F231" s="594"/>
      <c r="G231" s="594">
        <f t="shared" si="90"/>
        <v>0</v>
      </c>
      <c r="H231" s="594">
        <v>0</v>
      </c>
      <c r="I231" s="594"/>
      <c r="J231" s="594">
        <f t="shared" si="91"/>
        <v>0</v>
      </c>
      <c r="K231" s="594">
        <v>11000000</v>
      </c>
      <c r="L231" s="594">
        <v>1000000</v>
      </c>
      <c r="M231" s="594">
        <f t="shared" si="92"/>
        <v>12000000</v>
      </c>
      <c r="N231" s="594">
        <f t="shared" si="93"/>
        <v>12000000</v>
      </c>
      <c r="O231" s="595">
        <f t="shared" si="94"/>
        <v>0</v>
      </c>
      <c r="P231" s="600"/>
      <c r="Q231" s="596"/>
      <c r="R231" s="600"/>
    </row>
    <row r="232" spans="1:18" ht="16.5" customHeight="1" x14ac:dyDescent="0.25">
      <c r="A232" s="591"/>
      <c r="B232" s="592" t="s">
        <v>310</v>
      </c>
      <c r="C232" s="593" t="str">
        <f t="shared" si="95"/>
        <v>Belanja Alat/Bahan untuk Kegiatan Kantor - Bahan Komputer</v>
      </c>
      <c r="D232" s="594">
        <v>6352400</v>
      </c>
      <c r="E232" s="594"/>
      <c r="F232" s="594"/>
      <c r="G232" s="594">
        <f t="shared" si="90"/>
        <v>0</v>
      </c>
      <c r="H232" s="594"/>
      <c r="I232" s="594"/>
      <c r="J232" s="594">
        <f t="shared" si="91"/>
        <v>0</v>
      </c>
      <c r="K232" s="594">
        <v>6352000</v>
      </c>
      <c r="L232" s="594"/>
      <c r="M232" s="594">
        <f t="shared" si="92"/>
        <v>6352000</v>
      </c>
      <c r="N232" s="594">
        <f t="shared" si="93"/>
        <v>6352000</v>
      </c>
      <c r="O232" s="595">
        <f t="shared" si="94"/>
        <v>400</v>
      </c>
      <c r="Q232" s="596"/>
    </row>
    <row r="233" spans="1:18" ht="16.5" customHeight="1" x14ac:dyDescent="0.25">
      <c r="A233" s="591"/>
      <c r="B233" s="592" t="s">
        <v>310</v>
      </c>
      <c r="C233" s="593" t="str">
        <f t="shared" si="95"/>
        <v>Belanja Alat/Bahan untuk Kegiatan Kantor - Bahan Komputer</v>
      </c>
      <c r="D233" s="594">
        <v>618900</v>
      </c>
      <c r="E233" s="594"/>
      <c r="F233" s="594"/>
      <c r="G233" s="594">
        <f t="shared" si="90"/>
        <v>0</v>
      </c>
      <c r="H233" s="594"/>
      <c r="I233" s="594"/>
      <c r="J233" s="594">
        <f t="shared" si="91"/>
        <v>0</v>
      </c>
      <c r="K233" s="594">
        <v>618900</v>
      </c>
      <c r="L233" s="594"/>
      <c r="M233" s="594">
        <f t="shared" si="92"/>
        <v>618900</v>
      </c>
      <c r="N233" s="594">
        <f t="shared" si="93"/>
        <v>618900</v>
      </c>
      <c r="O233" s="595">
        <f t="shared" si="94"/>
        <v>0</v>
      </c>
      <c r="Q233" s="596"/>
    </row>
    <row r="234" spans="1:18" ht="16.5" customHeight="1" x14ac:dyDescent="0.25">
      <c r="A234" s="591"/>
      <c r="B234" s="592" t="s">
        <v>310</v>
      </c>
      <c r="C234" s="593" t="str">
        <f t="shared" si="95"/>
        <v>Belanja Alat/Bahan untuk Kegiatan Kantor - Bahan Komputer</v>
      </c>
      <c r="D234" s="594">
        <v>1341000</v>
      </c>
      <c r="E234" s="594"/>
      <c r="F234" s="594"/>
      <c r="G234" s="594">
        <f t="shared" si="90"/>
        <v>0</v>
      </c>
      <c r="H234" s="594"/>
      <c r="I234" s="594"/>
      <c r="J234" s="594">
        <f t="shared" si="91"/>
        <v>0</v>
      </c>
      <c r="K234" s="594">
        <v>1341000</v>
      </c>
      <c r="L234" s="594"/>
      <c r="M234" s="594">
        <f t="shared" si="92"/>
        <v>1341000</v>
      </c>
      <c r="N234" s="594">
        <f t="shared" si="93"/>
        <v>1341000</v>
      </c>
      <c r="O234" s="595">
        <f t="shared" si="94"/>
        <v>0</v>
      </c>
      <c r="Q234" s="596">
        <f>(N234/D234)*100</f>
        <v>100</v>
      </c>
    </row>
    <row r="235" spans="1:18" ht="16.5" customHeight="1" x14ac:dyDescent="0.25">
      <c r="A235" s="591"/>
      <c r="B235" s="592" t="s">
        <v>310</v>
      </c>
      <c r="C235" s="593" t="str">
        <f t="shared" si="95"/>
        <v>Belanja Alat/Bahan untuk Kegiatan Kantor - Bahan Komputer</v>
      </c>
      <c r="D235" s="594">
        <v>618900</v>
      </c>
      <c r="E235" s="594"/>
      <c r="F235" s="594"/>
      <c r="G235" s="594">
        <f t="shared" si="90"/>
        <v>0</v>
      </c>
      <c r="H235" s="594"/>
      <c r="I235" s="594"/>
      <c r="J235" s="594">
        <f t="shared" si="91"/>
        <v>0</v>
      </c>
      <c r="K235" s="594">
        <v>618900</v>
      </c>
      <c r="L235" s="594"/>
      <c r="M235" s="594">
        <f t="shared" si="92"/>
        <v>618900</v>
      </c>
      <c r="N235" s="594">
        <f t="shared" si="93"/>
        <v>618900</v>
      </c>
      <c r="O235" s="595">
        <f t="shared" si="94"/>
        <v>0</v>
      </c>
      <c r="Q235" s="596"/>
    </row>
    <row r="236" spans="1:18" ht="16.5" customHeight="1" x14ac:dyDescent="0.25">
      <c r="A236" s="612"/>
      <c r="B236" s="592" t="s">
        <v>310</v>
      </c>
      <c r="C236" s="593" t="str">
        <f t="shared" si="95"/>
        <v>Belanja Alat/Bahan untuk Kegiatan Kantor - Bahan Komputer</v>
      </c>
      <c r="D236" s="594">
        <v>3947700</v>
      </c>
      <c r="E236" s="594"/>
      <c r="F236" s="594"/>
      <c r="G236" s="594">
        <f t="shared" si="90"/>
        <v>0</v>
      </c>
      <c r="H236" s="594"/>
      <c r="I236" s="594"/>
      <c r="J236" s="594">
        <f t="shared" si="91"/>
        <v>0</v>
      </c>
      <c r="K236" s="594">
        <v>3947700</v>
      </c>
      <c r="L236" s="594"/>
      <c r="M236" s="594">
        <f t="shared" si="92"/>
        <v>3947700</v>
      </c>
      <c r="N236" s="594">
        <f t="shared" si="93"/>
        <v>3947700</v>
      </c>
      <c r="O236" s="595">
        <f t="shared" si="94"/>
        <v>0</v>
      </c>
      <c r="Q236" s="596"/>
    </row>
    <row r="237" spans="1:18" ht="16.5" customHeight="1" x14ac:dyDescent="0.25">
      <c r="A237" s="591"/>
      <c r="B237" s="592" t="s">
        <v>310</v>
      </c>
      <c r="C237" s="593" t="str">
        <f t="shared" ref="C237:C268" si="96">VLOOKUP(B237,rek,2)</f>
        <v>Belanja Alat/Bahan untuk Kegiatan Kantor - Bahan Komputer</v>
      </c>
      <c r="D237" s="594">
        <v>108929100</v>
      </c>
      <c r="E237" s="594"/>
      <c r="F237" s="594"/>
      <c r="G237" s="594">
        <f t="shared" ref="G237:G300" si="97">E237+F237</f>
        <v>0</v>
      </c>
      <c r="H237" s="594">
        <v>0</v>
      </c>
      <c r="I237" s="594"/>
      <c r="J237" s="594">
        <f t="shared" ref="J237:J300" si="98">H237+I237</f>
        <v>0</v>
      </c>
      <c r="K237" s="594">
        <v>93343600</v>
      </c>
      <c r="L237" s="594">
        <v>14716200</v>
      </c>
      <c r="M237" s="594">
        <f t="shared" ref="M237:M300" si="99">K237+L237</f>
        <v>108059800</v>
      </c>
      <c r="N237" s="594">
        <f t="shared" ref="N237:N300" si="100">M237+J237+G237</f>
        <v>108059800</v>
      </c>
      <c r="O237" s="595">
        <f t="shared" ref="O237:O300" si="101">D237-N237</f>
        <v>869300</v>
      </c>
      <c r="P237" s="600"/>
      <c r="Q237" s="596">
        <f t="shared" ref="Q237:Q244" si="102">(N237/D237)*100</f>
        <v>99.201957970826896</v>
      </c>
      <c r="R237" s="600"/>
    </row>
    <row r="238" spans="1:18" ht="16.5" customHeight="1" x14ac:dyDescent="0.25">
      <c r="A238" s="591"/>
      <c r="B238" s="592" t="s">
        <v>310</v>
      </c>
      <c r="C238" s="593" t="str">
        <f t="shared" si="96"/>
        <v>Belanja Alat/Bahan untuk Kegiatan Kantor - Bahan Komputer</v>
      </c>
      <c r="D238" s="594">
        <v>2905300</v>
      </c>
      <c r="E238" s="594"/>
      <c r="F238" s="594"/>
      <c r="G238" s="594">
        <f t="shared" si="97"/>
        <v>0</v>
      </c>
      <c r="H238" s="614"/>
      <c r="I238" s="614"/>
      <c r="J238" s="594">
        <f t="shared" si="98"/>
        <v>0</v>
      </c>
      <c r="K238" s="614">
        <v>2905300</v>
      </c>
      <c r="L238" s="614"/>
      <c r="M238" s="594">
        <f t="shared" si="99"/>
        <v>2905300</v>
      </c>
      <c r="N238" s="594">
        <f t="shared" si="100"/>
        <v>2905300</v>
      </c>
      <c r="O238" s="595">
        <f t="shared" si="101"/>
        <v>0</v>
      </c>
      <c r="P238" s="600"/>
      <c r="Q238" s="596">
        <f t="shared" si="102"/>
        <v>100</v>
      </c>
      <c r="R238" s="600"/>
    </row>
    <row r="239" spans="1:18" ht="13.5" customHeight="1" x14ac:dyDescent="0.25">
      <c r="A239" s="591"/>
      <c r="B239" s="592" t="s">
        <v>310</v>
      </c>
      <c r="C239" s="593" t="str">
        <f t="shared" si="96"/>
        <v>Belanja Alat/Bahan untuk Kegiatan Kantor - Bahan Komputer</v>
      </c>
      <c r="D239" s="594">
        <v>1409000</v>
      </c>
      <c r="E239" s="594"/>
      <c r="F239" s="594"/>
      <c r="G239" s="594">
        <f t="shared" si="97"/>
        <v>0</v>
      </c>
      <c r="H239" s="594"/>
      <c r="I239" s="594"/>
      <c r="J239" s="594">
        <f t="shared" si="98"/>
        <v>0</v>
      </c>
      <c r="K239" s="594">
        <v>1360000</v>
      </c>
      <c r="L239" s="594"/>
      <c r="M239" s="594">
        <f t="shared" si="99"/>
        <v>1360000</v>
      </c>
      <c r="N239" s="594">
        <f t="shared" si="100"/>
        <v>1360000</v>
      </c>
      <c r="O239" s="595">
        <f t="shared" si="101"/>
        <v>49000</v>
      </c>
      <c r="Q239" s="596">
        <f t="shared" si="102"/>
        <v>96.522356281050392</v>
      </c>
    </row>
    <row r="240" spans="1:18" s="590" customFormat="1" ht="13.5" customHeight="1" x14ac:dyDescent="0.25">
      <c r="A240" s="591"/>
      <c r="B240" s="592" t="s">
        <v>310</v>
      </c>
      <c r="C240" s="593" t="str">
        <f t="shared" si="96"/>
        <v>Belanja Alat/Bahan untuk Kegiatan Kantor - Bahan Komputer</v>
      </c>
      <c r="D240" s="594">
        <v>4771100</v>
      </c>
      <c r="E240" s="594"/>
      <c r="F240" s="594"/>
      <c r="G240" s="594">
        <f t="shared" si="97"/>
        <v>0</v>
      </c>
      <c r="H240" s="594"/>
      <c r="I240" s="594"/>
      <c r="J240" s="594">
        <f t="shared" si="98"/>
        <v>0</v>
      </c>
      <c r="K240" s="594">
        <v>4743100</v>
      </c>
      <c r="L240" s="594"/>
      <c r="M240" s="594">
        <f t="shared" si="99"/>
        <v>4743100</v>
      </c>
      <c r="N240" s="594">
        <f t="shared" si="100"/>
        <v>4743100</v>
      </c>
      <c r="O240" s="595">
        <f t="shared" si="101"/>
        <v>28000</v>
      </c>
      <c r="P240" s="561"/>
      <c r="Q240" s="596">
        <f t="shared" si="102"/>
        <v>99.413133239714114</v>
      </c>
      <c r="R240" s="561"/>
    </row>
    <row r="241" spans="1:18" ht="16.5" customHeight="1" x14ac:dyDescent="0.25">
      <c r="A241" s="591"/>
      <c r="B241" s="592" t="s">
        <v>310</v>
      </c>
      <c r="C241" s="593" t="str">
        <f t="shared" si="96"/>
        <v>Belanja Alat/Bahan untuk Kegiatan Kantor - Bahan Komputer</v>
      </c>
      <c r="D241" s="594">
        <v>5016000</v>
      </c>
      <c r="E241" s="594"/>
      <c r="F241" s="594"/>
      <c r="G241" s="594">
        <f t="shared" si="97"/>
        <v>0</v>
      </c>
      <c r="H241" s="594">
        <v>0</v>
      </c>
      <c r="I241" s="594"/>
      <c r="J241" s="594">
        <f t="shared" si="98"/>
        <v>0</v>
      </c>
      <c r="K241" s="594">
        <v>2508000</v>
      </c>
      <c r="L241" s="594">
        <v>2508000</v>
      </c>
      <c r="M241" s="594">
        <f t="shared" si="99"/>
        <v>5016000</v>
      </c>
      <c r="N241" s="594">
        <f t="shared" si="100"/>
        <v>5016000</v>
      </c>
      <c r="O241" s="595">
        <f t="shared" si="101"/>
        <v>0</v>
      </c>
      <c r="Q241" s="596">
        <f t="shared" si="102"/>
        <v>100</v>
      </c>
    </row>
    <row r="242" spans="1:18" ht="15" customHeight="1" x14ac:dyDescent="0.25">
      <c r="A242" s="591"/>
      <c r="B242" s="592" t="s">
        <v>310</v>
      </c>
      <c r="C242" s="593" t="str">
        <f t="shared" si="96"/>
        <v>Belanja Alat/Bahan untuk Kegiatan Kantor - Bahan Komputer</v>
      </c>
      <c r="D242" s="594">
        <v>2672800</v>
      </c>
      <c r="E242" s="594"/>
      <c r="F242" s="594"/>
      <c r="G242" s="594">
        <f t="shared" si="97"/>
        <v>0</v>
      </c>
      <c r="H242" s="594"/>
      <c r="I242" s="594"/>
      <c r="J242" s="594">
        <f t="shared" si="98"/>
        <v>0</v>
      </c>
      <c r="K242" s="594">
        <v>2672800</v>
      </c>
      <c r="L242" s="594"/>
      <c r="M242" s="594">
        <f t="shared" si="99"/>
        <v>2672800</v>
      </c>
      <c r="N242" s="594">
        <f t="shared" si="100"/>
        <v>2672800</v>
      </c>
      <c r="O242" s="595">
        <f t="shared" si="101"/>
        <v>0</v>
      </c>
      <c r="Q242" s="596">
        <f t="shared" si="102"/>
        <v>100</v>
      </c>
    </row>
    <row r="243" spans="1:18" ht="14.25" customHeight="1" x14ac:dyDescent="0.25">
      <c r="A243" s="591"/>
      <c r="B243" s="592" t="s">
        <v>310</v>
      </c>
      <c r="C243" s="593" t="str">
        <f t="shared" si="96"/>
        <v>Belanja Alat/Bahan untuk Kegiatan Kantor - Bahan Komputer</v>
      </c>
      <c r="D243" s="594">
        <v>11373000</v>
      </c>
      <c r="E243" s="594"/>
      <c r="F243" s="594"/>
      <c r="G243" s="594">
        <f t="shared" si="97"/>
        <v>0</v>
      </c>
      <c r="H243" s="594">
        <v>0</v>
      </c>
      <c r="I243" s="594"/>
      <c r="J243" s="594">
        <f t="shared" si="98"/>
        <v>0</v>
      </c>
      <c r="K243" s="594">
        <v>11373000</v>
      </c>
      <c r="L243" s="594"/>
      <c r="M243" s="594">
        <f t="shared" si="99"/>
        <v>11373000</v>
      </c>
      <c r="N243" s="594">
        <f t="shared" si="100"/>
        <v>11373000</v>
      </c>
      <c r="O243" s="595">
        <f t="shared" si="101"/>
        <v>0</v>
      </c>
      <c r="Q243" s="596">
        <f t="shared" si="102"/>
        <v>100</v>
      </c>
    </row>
    <row r="244" spans="1:18" ht="14.25" customHeight="1" x14ac:dyDescent="0.25">
      <c r="A244" s="591"/>
      <c r="B244" s="592" t="s">
        <v>310</v>
      </c>
      <c r="C244" s="593" t="str">
        <f t="shared" si="96"/>
        <v>Belanja Alat/Bahan untuk Kegiatan Kantor - Bahan Komputer</v>
      </c>
      <c r="D244" s="594">
        <v>4677400</v>
      </c>
      <c r="E244" s="594"/>
      <c r="F244" s="594"/>
      <c r="G244" s="594">
        <f t="shared" si="97"/>
        <v>0</v>
      </c>
      <c r="H244" s="594"/>
      <c r="I244" s="594"/>
      <c r="J244" s="594">
        <f t="shared" si="98"/>
        <v>0</v>
      </c>
      <c r="K244" s="594">
        <v>4639700</v>
      </c>
      <c r="L244" s="594"/>
      <c r="M244" s="594">
        <f t="shared" si="99"/>
        <v>4639700</v>
      </c>
      <c r="N244" s="594">
        <f t="shared" si="100"/>
        <v>4639700</v>
      </c>
      <c r="O244" s="595">
        <f t="shared" si="101"/>
        <v>37700</v>
      </c>
      <c r="Q244" s="596">
        <f t="shared" si="102"/>
        <v>99.193996664813795</v>
      </c>
    </row>
    <row r="245" spans="1:18" ht="14.25" customHeight="1" x14ac:dyDescent="0.25">
      <c r="A245" s="591"/>
      <c r="B245" s="592" t="s">
        <v>310</v>
      </c>
      <c r="C245" s="593" t="str">
        <f t="shared" si="96"/>
        <v>Belanja Alat/Bahan untuk Kegiatan Kantor - Bahan Komputer</v>
      </c>
      <c r="D245" s="594">
        <v>1507000</v>
      </c>
      <c r="E245" s="594"/>
      <c r="F245" s="594"/>
      <c r="G245" s="594">
        <f t="shared" si="97"/>
        <v>0</v>
      </c>
      <c r="H245" s="594"/>
      <c r="I245" s="594"/>
      <c r="J245" s="594">
        <f t="shared" si="98"/>
        <v>0</v>
      </c>
      <c r="K245" s="594">
        <v>1208000</v>
      </c>
      <c r="L245" s="614"/>
      <c r="M245" s="594">
        <f t="shared" si="99"/>
        <v>1208000</v>
      </c>
      <c r="N245" s="594">
        <f t="shared" si="100"/>
        <v>1208000</v>
      </c>
      <c r="O245" s="595">
        <f t="shared" si="101"/>
        <v>299000</v>
      </c>
      <c r="Q245" s="596"/>
    </row>
    <row r="246" spans="1:18" ht="16.5" customHeight="1" x14ac:dyDescent="0.25">
      <c r="A246" s="591"/>
      <c r="B246" s="592" t="s">
        <v>310</v>
      </c>
      <c r="C246" s="593" t="str">
        <f t="shared" si="96"/>
        <v>Belanja Alat/Bahan untuk Kegiatan Kantor - Bahan Komputer</v>
      </c>
      <c r="D246" s="594">
        <v>1507000</v>
      </c>
      <c r="E246" s="594"/>
      <c r="F246" s="594"/>
      <c r="G246" s="594">
        <f t="shared" si="97"/>
        <v>0</v>
      </c>
      <c r="H246" s="594"/>
      <c r="I246" s="594"/>
      <c r="J246" s="594">
        <f t="shared" si="98"/>
        <v>0</v>
      </c>
      <c r="K246" s="594">
        <v>1208000</v>
      </c>
      <c r="L246" s="594"/>
      <c r="M246" s="594">
        <f t="shared" si="99"/>
        <v>1208000</v>
      </c>
      <c r="N246" s="594">
        <f t="shared" si="100"/>
        <v>1208000</v>
      </c>
      <c r="O246" s="595">
        <f t="shared" si="101"/>
        <v>299000</v>
      </c>
      <c r="Q246" s="596"/>
    </row>
    <row r="247" spans="1:18" ht="16.5" customHeight="1" x14ac:dyDescent="0.25">
      <c r="A247" s="591"/>
      <c r="B247" s="592" t="s">
        <v>310</v>
      </c>
      <c r="C247" s="593" t="str">
        <f t="shared" si="96"/>
        <v>Belanja Alat/Bahan untuk Kegiatan Kantor - Bahan Komputer</v>
      </c>
      <c r="D247" s="594">
        <v>1254000</v>
      </c>
      <c r="E247" s="594"/>
      <c r="F247" s="594"/>
      <c r="G247" s="594">
        <f t="shared" si="97"/>
        <v>0</v>
      </c>
      <c r="H247" s="594"/>
      <c r="I247" s="594"/>
      <c r="J247" s="594">
        <f t="shared" si="98"/>
        <v>0</v>
      </c>
      <c r="K247" s="594">
        <v>1208000</v>
      </c>
      <c r="L247" s="594"/>
      <c r="M247" s="594">
        <f t="shared" si="99"/>
        <v>1208000</v>
      </c>
      <c r="N247" s="594">
        <f t="shared" si="100"/>
        <v>1208000</v>
      </c>
      <c r="O247" s="595">
        <f t="shared" si="101"/>
        <v>46000</v>
      </c>
      <c r="Q247" s="596">
        <f>(N247/D247)*100</f>
        <v>96.33173843700159</v>
      </c>
    </row>
    <row r="248" spans="1:18" ht="16.5" customHeight="1" x14ac:dyDescent="0.25">
      <c r="A248" s="591"/>
      <c r="B248" s="592" t="s">
        <v>310</v>
      </c>
      <c r="C248" s="593" t="str">
        <f t="shared" si="96"/>
        <v>Belanja Alat/Bahan untuk Kegiatan Kantor - Bahan Komputer</v>
      </c>
      <c r="D248" s="594">
        <v>1208000</v>
      </c>
      <c r="E248" s="594"/>
      <c r="F248" s="594"/>
      <c r="G248" s="594">
        <f t="shared" si="97"/>
        <v>0</v>
      </c>
      <c r="H248" s="594"/>
      <c r="I248" s="594"/>
      <c r="J248" s="594">
        <f t="shared" si="98"/>
        <v>0</v>
      </c>
      <c r="K248" s="594">
        <v>1208000</v>
      </c>
      <c r="L248" s="594"/>
      <c r="M248" s="594">
        <f t="shared" si="99"/>
        <v>1208000</v>
      </c>
      <c r="N248" s="594">
        <f t="shared" si="100"/>
        <v>1208000</v>
      </c>
      <c r="O248" s="595">
        <f t="shared" si="101"/>
        <v>0</v>
      </c>
      <c r="Q248" s="596">
        <f>(N248/D248)*100</f>
        <v>100</v>
      </c>
    </row>
    <row r="249" spans="1:18" ht="16.5" customHeight="1" x14ac:dyDescent="0.25">
      <c r="A249" s="591"/>
      <c r="B249" s="592" t="s">
        <v>310</v>
      </c>
      <c r="C249" s="593" t="str">
        <f t="shared" si="96"/>
        <v>Belanja Alat/Bahan untuk Kegiatan Kantor - Bahan Komputer</v>
      </c>
      <c r="D249" s="594">
        <v>1576000</v>
      </c>
      <c r="E249" s="594"/>
      <c r="F249" s="594"/>
      <c r="G249" s="594">
        <f t="shared" si="97"/>
        <v>0</v>
      </c>
      <c r="H249" s="594"/>
      <c r="I249" s="594"/>
      <c r="J249" s="594">
        <f t="shared" si="98"/>
        <v>0</v>
      </c>
      <c r="K249" s="594">
        <v>1576000</v>
      </c>
      <c r="L249" s="594"/>
      <c r="M249" s="594">
        <f t="shared" si="99"/>
        <v>1576000</v>
      </c>
      <c r="N249" s="594">
        <f t="shared" si="100"/>
        <v>1576000</v>
      </c>
      <c r="O249" s="595">
        <f t="shared" si="101"/>
        <v>0</v>
      </c>
      <c r="Q249" s="596"/>
    </row>
    <row r="250" spans="1:18" ht="16.5" customHeight="1" x14ac:dyDescent="0.25">
      <c r="A250" s="591"/>
      <c r="B250" s="592" t="s">
        <v>310</v>
      </c>
      <c r="C250" s="593" t="str">
        <f t="shared" si="96"/>
        <v>Belanja Alat/Bahan untuk Kegiatan Kantor - Bahan Komputer</v>
      </c>
      <c r="D250" s="594">
        <v>1379000</v>
      </c>
      <c r="E250" s="594"/>
      <c r="F250" s="594"/>
      <c r="G250" s="594">
        <f t="shared" si="97"/>
        <v>0</v>
      </c>
      <c r="H250" s="594"/>
      <c r="I250" s="594"/>
      <c r="J250" s="594">
        <f t="shared" si="98"/>
        <v>0</v>
      </c>
      <c r="K250" s="594">
        <v>985000</v>
      </c>
      <c r="L250" s="594">
        <v>197000</v>
      </c>
      <c r="M250" s="594">
        <f t="shared" si="99"/>
        <v>1182000</v>
      </c>
      <c r="N250" s="594">
        <f t="shared" si="100"/>
        <v>1182000</v>
      </c>
      <c r="O250" s="595">
        <f t="shared" si="101"/>
        <v>197000</v>
      </c>
      <c r="P250" s="600"/>
      <c r="Q250" s="596">
        <f>(N250/D250)*100</f>
        <v>85.714285714285708</v>
      </c>
      <c r="R250" s="600"/>
    </row>
    <row r="251" spans="1:18" ht="16.5" customHeight="1" x14ac:dyDescent="0.25">
      <c r="A251" s="591"/>
      <c r="B251" s="592" t="s">
        <v>310</v>
      </c>
      <c r="C251" s="593" t="str">
        <f t="shared" si="96"/>
        <v>Belanja Alat/Bahan untuk Kegiatan Kantor - Bahan Komputer</v>
      </c>
      <c r="D251" s="594">
        <v>2930500</v>
      </c>
      <c r="E251" s="594"/>
      <c r="F251" s="594"/>
      <c r="G251" s="594">
        <f t="shared" si="97"/>
        <v>0</v>
      </c>
      <c r="H251" s="594"/>
      <c r="I251" s="594"/>
      <c r="J251" s="594">
        <f t="shared" si="98"/>
        <v>0</v>
      </c>
      <c r="K251" s="594">
        <v>2213300</v>
      </c>
      <c r="L251" s="594">
        <v>717200</v>
      </c>
      <c r="M251" s="594">
        <f t="shared" si="99"/>
        <v>2930500</v>
      </c>
      <c r="N251" s="594">
        <f t="shared" si="100"/>
        <v>2930500</v>
      </c>
      <c r="O251" s="595">
        <f t="shared" si="101"/>
        <v>0</v>
      </c>
      <c r="Q251" s="596"/>
    </row>
    <row r="252" spans="1:18" ht="16.5" customHeight="1" x14ac:dyDescent="0.25">
      <c r="A252" s="591"/>
      <c r="B252" s="592" t="s">
        <v>310</v>
      </c>
      <c r="C252" s="593" t="str">
        <f t="shared" si="96"/>
        <v>Belanja Alat/Bahan untuk Kegiatan Kantor - Bahan Komputer</v>
      </c>
      <c r="D252" s="594">
        <v>425800</v>
      </c>
      <c r="E252" s="594"/>
      <c r="F252" s="594"/>
      <c r="G252" s="594">
        <f t="shared" si="97"/>
        <v>0</v>
      </c>
      <c r="H252" s="594"/>
      <c r="I252" s="594"/>
      <c r="J252" s="594">
        <f t="shared" si="98"/>
        <v>0</v>
      </c>
      <c r="K252" s="594">
        <v>425800</v>
      </c>
      <c r="L252" s="594"/>
      <c r="M252" s="594">
        <f t="shared" si="99"/>
        <v>425800</v>
      </c>
      <c r="N252" s="594">
        <f t="shared" si="100"/>
        <v>425800</v>
      </c>
      <c r="O252" s="595">
        <f t="shared" si="101"/>
        <v>0</v>
      </c>
      <c r="Q252" s="596"/>
    </row>
    <row r="253" spans="1:18" ht="16.5" customHeight="1" x14ac:dyDescent="0.25">
      <c r="A253" s="591"/>
      <c r="B253" s="592" t="s">
        <v>310</v>
      </c>
      <c r="C253" s="593" t="str">
        <f t="shared" si="96"/>
        <v>Belanja Alat/Bahan untuk Kegiatan Kantor - Bahan Komputer</v>
      </c>
      <c r="D253" s="594">
        <v>2004000</v>
      </c>
      <c r="E253" s="594"/>
      <c r="F253" s="594"/>
      <c r="G253" s="594">
        <f t="shared" si="97"/>
        <v>0</v>
      </c>
      <c r="H253" s="594"/>
      <c r="I253" s="594"/>
      <c r="J253" s="594">
        <f t="shared" si="98"/>
        <v>0</v>
      </c>
      <c r="K253" s="594">
        <v>2004000</v>
      </c>
      <c r="L253" s="594"/>
      <c r="M253" s="594">
        <f t="shared" si="99"/>
        <v>2004000</v>
      </c>
      <c r="N253" s="594">
        <f t="shared" si="100"/>
        <v>2004000</v>
      </c>
      <c r="O253" s="595">
        <f t="shared" si="101"/>
        <v>0</v>
      </c>
      <c r="Q253" s="596"/>
    </row>
    <row r="254" spans="1:18" ht="16.5" customHeight="1" x14ac:dyDescent="0.25">
      <c r="A254" s="591"/>
      <c r="B254" s="592" t="s">
        <v>310</v>
      </c>
      <c r="C254" s="593" t="str">
        <f t="shared" si="96"/>
        <v>Belanja Alat/Bahan untuk Kegiatan Kantor - Bahan Komputer</v>
      </c>
      <c r="D254" s="594">
        <v>2785700</v>
      </c>
      <c r="E254" s="594"/>
      <c r="F254" s="594"/>
      <c r="G254" s="594">
        <f t="shared" si="97"/>
        <v>0</v>
      </c>
      <c r="H254" s="594"/>
      <c r="I254" s="594"/>
      <c r="J254" s="594">
        <f t="shared" si="98"/>
        <v>0</v>
      </c>
      <c r="K254" s="594">
        <v>2785700</v>
      </c>
      <c r="L254" s="594"/>
      <c r="M254" s="594">
        <f t="shared" si="99"/>
        <v>2785700</v>
      </c>
      <c r="N254" s="594">
        <f t="shared" si="100"/>
        <v>2785700</v>
      </c>
      <c r="O254" s="595">
        <f t="shared" si="101"/>
        <v>0</v>
      </c>
      <c r="Q254" s="596"/>
    </row>
    <row r="255" spans="1:18" ht="16.5" customHeight="1" x14ac:dyDescent="0.25">
      <c r="A255" s="612"/>
      <c r="B255" s="592" t="s">
        <v>310</v>
      </c>
      <c r="C255" s="593" t="str">
        <f t="shared" si="96"/>
        <v>Belanja Alat/Bahan untuk Kegiatan Kantor - Bahan Komputer</v>
      </c>
      <c r="D255" s="614">
        <v>1630900</v>
      </c>
      <c r="E255" s="615"/>
      <c r="F255" s="615"/>
      <c r="G255" s="594">
        <f t="shared" si="97"/>
        <v>0</v>
      </c>
      <c r="H255" s="615"/>
      <c r="I255" s="615"/>
      <c r="J255" s="594">
        <f t="shared" si="98"/>
        <v>0</v>
      </c>
      <c r="K255" s="614">
        <v>1630900</v>
      </c>
      <c r="L255" s="614"/>
      <c r="M255" s="594">
        <f t="shared" si="99"/>
        <v>1630900</v>
      </c>
      <c r="N255" s="594">
        <f t="shared" si="100"/>
        <v>1630900</v>
      </c>
      <c r="O255" s="595">
        <f t="shared" si="101"/>
        <v>0</v>
      </c>
      <c r="P255" s="638"/>
      <c r="Q255" s="639"/>
      <c r="R255" s="638"/>
    </row>
    <row r="256" spans="1:18" s="590" customFormat="1" ht="16.5" customHeight="1" x14ac:dyDescent="0.25">
      <c r="A256" s="591"/>
      <c r="B256" s="592" t="s">
        <v>366</v>
      </c>
      <c r="C256" s="593" t="str">
        <f t="shared" si="96"/>
        <v>Belanja Alat/Bahan untuk Kegiatan Kantor - Alat Listrik</v>
      </c>
      <c r="D256" s="594">
        <v>37800000</v>
      </c>
      <c r="E256" s="594"/>
      <c r="F256" s="594"/>
      <c r="G256" s="594">
        <f t="shared" si="97"/>
        <v>0</v>
      </c>
      <c r="H256" s="594"/>
      <c r="I256" s="594"/>
      <c r="J256" s="594">
        <f t="shared" si="98"/>
        <v>0</v>
      </c>
      <c r="K256" s="594">
        <v>32610000</v>
      </c>
      <c r="L256" s="594">
        <v>5187900</v>
      </c>
      <c r="M256" s="594">
        <f t="shared" si="99"/>
        <v>37797900</v>
      </c>
      <c r="N256" s="594">
        <f t="shared" si="100"/>
        <v>37797900</v>
      </c>
      <c r="O256" s="595">
        <f t="shared" si="101"/>
        <v>2100</v>
      </c>
      <c r="P256" s="600"/>
      <c r="Q256" s="596">
        <f>(N256/D256)*100</f>
        <v>99.99444444444444</v>
      </c>
      <c r="R256" s="600"/>
    </row>
    <row r="257" spans="1:18" s="590" customFormat="1" ht="16.5" customHeight="1" x14ac:dyDescent="0.25">
      <c r="A257" s="591"/>
      <c r="B257" s="592" t="s">
        <v>366</v>
      </c>
      <c r="C257" s="593" t="str">
        <f t="shared" si="96"/>
        <v>Belanja Alat/Bahan untuk Kegiatan Kantor - Alat Listrik</v>
      </c>
      <c r="D257" s="594">
        <v>18110400</v>
      </c>
      <c r="E257" s="594"/>
      <c r="F257" s="594"/>
      <c r="G257" s="594">
        <f t="shared" si="97"/>
        <v>0</v>
      </c>
      <c r="H257" s="594">
        <v>0</v>
      </c>
      <c r="I257" s="594"/>
      <c r="J257" s="594">
        <f t="shared" si="98"/>
        <v>0</v>
      </c>
      <c r="K257" s="594">
        <v>16464000</v>
      </c>
      <c r="L257" s="594">
        <v>1411200</v>
      </c>
      <c r="M257" s="594">
        <f t="shared" si="99"/>
        <v>17875200</v>
      </c>
      <c r="N257" s="594">
        <f t="shared" si="100"/>
        <v>17875200</v>
      </c>
      <c r="O257" s="595">
        <f t="shared" si="101"/>
        <v>235200</v>
      </c>
      <c r="P257" s="600"/>
      <c r="Q257" s="596"/>
      <c r="R257" s="600"/>
    </row>
    <row r="258" spans="1:18" ht="16.5" customHeight="1" x14ac:dyDescent="0.25">
      <c r="A258" s="591"/>
      <c r="B258" s="592" t="s">
        <v>443</v>
      </c>
      <c r="C258" s="593" t="str">
        <f t="shared" si="96"/>
        <v>Belanja Alat/Bahan untuk Kegiatan Kantor - Perlengkapan Dinas</v>
      </c>
      <c r="D258" s="594">
        <v>124797000</v>
      </c>
      <c r="E258" s="594"/>
      <c r="F258" s="594"/>
      <c r="G258" s="594">
        <f t="shared" si="97"/>
        <v>0</v>
      </c>
      <c r="H258" s="594">
        <v>0</v>
      </c>
      <c r="I258" s="594"/>
      <c r="J258" s="594">
        <f t="shared" si="98"/>
        <v>0</v>
      </c>
      <c r="K258" s="594">
        <v>62764000</v>
      </c>
      <c r="L258" s="594">
        <v>55648000</v>
      </c>
      <c r="M258" s="594">
        <f t="shared" si="99"/>
        <v>118412000</v>
      </c>
      <c r="N258" s="594">
        <f t="shared" si="100"/>
        <v>118412000</v>
      </c>
      <c r="O258" s="595">
        <f t="shared" si="101"/>
        <v>6385000</v>
      </c>
      <c r="P258" s="600"/>
      <c r="Q258" s="596"/>
      <c r="R258" s="600"/>
    </row>
    <row r="259" spans="1:18" ht="16.5" customHeight="1" x14ac:dyDescent="0.25">
      <c r="A259" s="591"/>
      <c r="B259" s="592" t="s">
        <v>369</v>
      </c>
      <c r="C259" s="593" t="str">
        <f t="shared" si="96"/>
        <v>Belanja Alat/bahan untuk Kegiatan Kantor - Alat/Bahan untuk Kegiatan Kantor Lainnya</v>
      </c>
      <c r="D259" s="594">
        <v>68113500</v>
      </c>
      <c r="E259" s="594"/>
      <c r="F259" s="594"/>
      <c r="G259" s="594">
        <f t="shared" si="97"/>
        <v>0</v>
      </c>
      <c r="H259" s="594"/>
      <c r="I259" s="594"/>
      <c r="J259" s="594">
        <f t="shared" si="98"/>
        <v>0</v>
      </c>
      <c r="K259" s="594">
        <v>61166450</v>
      </c>
      <c r="L259" s="594">
        <v>6934500</v>
      </c>
      <c r="M259" s="594">
        <f t="shared" si="99"/>
        <v>68100950</v>
      </c>
      <c r="N259" s="594">
        <f t="shared" si="100"/>
        <v>68100950</v>
      </c>
      <c r="O259" s="595">
        <f t="shared" si="101"/>
        <v>12550</v>
      </c>
      <c r="Q259" s="596">
        <f>(N259/D259)*100</f>
        <v>99.981574871354425</v>
      </c>
    </row>
    <row r="260" spans="1:18" ht="16.5" customHeight="1" x14ac:dyDescent="0.25">
      <c r="A260" s="591"/>
      <c r="B260" s="592" t="s">
        <v>369</v>
      </c>
      <c r="C260" s="593" t="str">
        <f t="shared" si="96"/>
        <v>Belanja Alat/bahan untuk Kegiatan Kantor - Alat/Bahan untuk Kegiatan Kantor Lainnya</v>
      </c>
      <c r="D260" s="594">
        <v>44009400</v>
      </c>
      <c r="E260" s="594"/>
      <c r="F260" s="594"/>
      <c r="G260" s="594">
        <f t="shared" si="97"/>
        <v>0</v>
      </c>
      <c r="H260" s="594">
        <v>0</v>
      </c>
      <c r="I260" s="594"/>
      <c r="J260" s="594">
        <f t="shared" si="98"/>
        <v>0</v>
      </c>
      <c r="K260" s="594">
        <v>40789200</v>
      </c>
      <c r="L260" s="594">
        <v>3220200</v>
      </c>
      <c r="M260" s="594">
        <f t="shared" si="99"/>
        <v>44009400</v>
      </c>
      <c r="N260" s="594">
        <f t="shared" si="100"/>
        <v>44009400</v>
      </c>
      <c r="O260" s="595">
        <f t="shared" si="101"/>
        <v>0</v>
      </c>
      <c r="P260" s="600"/>
      <c r="Q260" s="596"/>
      <c r="R260" s="600"/>
    </row>
    <row r="261" spans="1:18" ht="16.5" customHeight="1" x14ac:dyDescent="0.25">
      <c r="A261" s="591"/>
      <c r="B261" s="592" t="s">
        <v>528</v>
      </c>
      <c r="C261" s="593" t="str">
        <f t="shared" si="96"/>
        <v>Belanja Obat - Obatan - Obat</v>
      </c>
      <c r="D261" s="594">
        <v>5215600</v>
      </c>
      <c r="E261" s="594"/>
      <c r="F261" s="594"/>
      <c r="G261" s="594">
        <f t="shared" si="97"/>
        <v>0</v>
      </c>
      <c r="H261" s="594"/>
      <c r="I261" s="594"/>
      <c r="J261" s="594">
        <f t="shared" si="98"/>
        <v>0</v>
      </c>
      <c r="K261" s="594">
        <v>5197500</v>
      </c>
      <c r="L261" s="594"/>
      <c r="M261" s="594">
        <f t="shared" si="99"/>
        <v>5197500</v>
      </c>
      <c r="N261" s="594">
        <f t="shared" si="100"/>
        <v>5197500</v>
      </c>
      <c r="O261" s="595">
        <f t="shared" si="101"/>
        <v>18100</v>
      </c>
      <c r="Q261" s="596"/>
    </row>
    <row r="262" spans="1:18" ht="16.5" customHeight="1" x14ac:dyDescent="0.25">
      <c r="A262" s="591"/>
      <c r="B262" s="592" t="s">
        <v>528</v>
      </c>
      <c r="C262" s="593" t="str">
        <f t="shared" si="96"/>
        <v>Belanja Obat - Obatan - Obat</v>
      </c>
      <c r="D262" s="594">
        <v>900000</v>
      </c>
      <c r="E262" s="594"/>
      <c r="F262" s="594"/>
      <c r="G262" s="594">
        <f t="shared" si="97"/>
        <v>0</v>
      </c>
      <c r="H262" s="594"/>
      <c r="I262" s="594"/>
      <c r="J262" s="594">
        <f t="shared" si="98"/>
        <v>0</v>
      </c>
      <c r="K262" s="594">
        <v>900000</v>
      </c>
      <c r="L262" s="594"/>
      <c r="M262" s="594">
        <f t="shared" si="99"/>
        <v>900000</v>
      </c>
      <c r="N262" s="594">
        <f t="shared" si="100"/>
        <v>900000</v>
      </c>
      <c r="O262" s="595">
        <f t="shared" si="101"/>
        <v>0</v>
      </c>
      <c r="Q262" s="596"/>
    </row>
    <row r="263" spans="1:18" ht="16.5" customHeight="1" x14ac:dyDescent="0.25">
      <c r="A263" s="591"/>
      <c r="B263" s="592" t="s">
        <v>311</v>
      </c>
      <c r="C263" s="593" t="str">
        <f t="shared" si="96"/>
        <v xml:space="preserve">Belanja Makanan dan Minuman Rapat
</v>
      </c>
      <c r="D263" s="594">
        <v>13054000</v>
      </c>
      <c r="E263" s="594"/>
      <c r="F263" s="594"/>
      <c r="G263" s="594">
        <f t="shared" si="97"/>
        <v>0</v>
      </c>
      <c r="H263" s="594"/>
      <c r="I263" s="594"/>
      <c r="J263" s="594">
        <f t="shared" si="98"/>
        <v>0</v>
      </c>
      <c r="K263" s="594">
        <v>10576000</v>
      </c>
      <c r="L263" s="594">
        <v>2444000</v>
      </c>
      <c r="M263" s="594">
        <f t="shared" si="99"/>
        <v>13020000</v>
      </c>
      <c r="N263" s="594">
        <f t="shared" si="100"/>
        <v>13020000</v>
      </c>
      <c r="O263" s="595">
        <f t="shared" si="101"/>
        <v>34000</v>
      </c>
      <c r="Q263" s="596"/>
    </row>
    <row r="264" spans="1:18" ht="16.5" customHeight="1" x14ac:dyDescent="0.25">
      <c r="A264" s="591"/>
      <c r="B264" s="592" t="s">
        <v>311</v>
      </c>
      <c r="C264" s="593" t="str">
        <f t="shared" si="96"/>
        <v xml:space="preserve">Belanja Makanan dan Minuman Rapat
</v>
      </c>
      <c r="D264" s="594">
        <v>4270000</v>
      </c>
      <c r="E264" s="594"/>
      <c r="F264" s="594"/>
      <c r="G264" s="594">
        <f t="shared" si="97"/>
        <v>0</v>
      </c>
      <c r="H264" s="594"/>
      <c r="I264" s="594"/>
      <c r="J264" s="594">
        <f t="shared" si="98"/>
        <v>0</v>
      </c>
      <c r="K264" s="594">
        <v>3900000</v>
      </c>
      <c r="L264" s="594">
        <v>350000</v>
      </c>
      <c r="M264" s="594">
        <f t="shared" si="99"/>
        <v>4250000</v>
      </c>
      <c r="N264" s="594">
        <f t="shared" si="100"/>
        <v>4250000</v>
      </c>
      <c r="O264" s="595">
        <f t="shared" si="101"/>
        <v>20000</v>
      </c>
      <c r="Q264" s="596"/>
    </row>
    <row r="265" spans="1:18" ht="16.5" customHeight="1" x14ac:dyDescent="0.25">
      <c r="A265" s="591"/>
      <c r="B265" s="592" t="s">
        <v>311</v>
      </c>
      <c r="C265" s="593" t="str">
        <f t="shared" si="96"/>
        <v xml:space="preserve">Belanja Makanan dan Minuman Rapat
</v>
      </c>
      <c r="D265" s="594">
        <v>7320000</v>
      </c>
      <c r="E265" s="594"/>
      <c r="F265" s="594"/>
      <c r="G265" s="594">
        <f t="shared" si="97"/>
        <v>0</v>
      </c>
      <c r="H265" s="594"/>
      <c r="I265" s="594"/>
      <c r="J265" s="594">
        <f t="shared" si="98"/>
        <v>0</v>
      </c>
      <c r="K265" s="594">
        <v>5980000</v>
      </c>
      <c r="L265" s="594">
        <v>1300000</v>
      </c>
      <c r="M265" s="594">
        <f t="shared" si="99"/>
        <v>7280000</v>
      </c>
      <c r="N265" s="594">
        <f t="shared" si="100"/>
        <v>7280000</v>
      </c>
      <c r="O265" s="595">
        <f t="shared" si="101"/>
        <v>40000</v>
      </c>
      <c r="Q265" s="596">
        <f>(N265/D265)*100</f>
        <v>99.453551912568301</v>
      </c>
    </row>
    <row r="266" spans="1:18" ht="16.5" customHeight="1" x14ac:dyDescent="0.25">
      <c r="A266" s="591"/>
      <c r="B266" s="592" t="s">
        <v>311</v>
      </c>
      <c r="C266" s="593" t="str">
        <f t="shared" si="96"/>
        <v xml:space="preserve">Belanja Makanan dan Minuman Rapat
</v>
      </c>
      <c r="D266" s="594">
        <v>0</v>
      </c>
      <c r="E266" s="594"/>
      <c r="F266" s="594"/>
      <c r="G266" s="594">
        <f t="shared" si="97"/>
        <v>0</v>
      </c>
      <c r="H266" s="594"/>
      <c r="I266" s="594"/>
      <c r="J266" s="594">
        <f t="shared" si="98"/>
        <v>0</v>
      </c>
      <c r="K266" s="594">
        <v>0</v>
      </c>
      <c r="L266" s="594"/>
      <c r="M266" s="594">
        <f t="shared" si="99"/>
        <v>0</v>
      </c>
      <c r="N266" s="594">
        <f t="shared" si="100"/>
        <v>0</v>
      </c>
      <c r="O266" s="595">
        <f t="shared" si="101"/>
        <v>0</v>
      </c>
      <c r="Q266" s="596"/>
    </row>
    <row r="267" spans="1:18" ht="16.5" customHeight="1" x14ac:dyDescent="0.25">
      <c r="A267" s="591"/>
      <c r="B267" s="592" t="s">
        <v>311</v>
      </c>
      <c r="C267" s="593" t="str">
        <f t="shared" si="96"/>
        <v xml:space="preserve">Belanja Makanan dan Minuman Rapat
</v>
      </c>
      <c r="D267" s="594">
        <v>3660000</v>
      </c>
      <c r="E267" s="594"/>
      <c r="F267" s="594"/>
      <c r="G267" s="594">
        <f t="shared" si="97"/>
        <v>0</v>
      </c>
      <c r="H267" s="594"/>
      <c r="I267" s="594"/>
      <c r="J267" s="594">
        <f t="shared" si="98"/>
        <v>0</v>
      </c>
      <c r="K267" s="594">
        <v>2860000</v>
      </c>
      <c r="L267" s="594">
        <v>780000</v>
      </c>
      <c r="M267" s="594">
        <f t="shared" si="99"/>
        <v>3640000</v>
      </c>
      <c r="N267" s="594">
        <f t="shared" si="100"/>
        <v>3640000</v>
      </c>
      <c r="O267" s="595">
        <f t="shared" si="101"/>
        <v>20000</v>
      </c>
      <c r="Q267" s="596"/>
    </row>
    <row r="268" spans="1:18" ht="16.5" customHeight="1" x14ac:dyDescent="0.25">
      <c r="A268" s="591"/>
      <c r="B268" s="592" t="s">
        <v>311</v>
      </c>
      <c r="C268" s="593" t="str">
        <f t="shared" si="96"/>
        <v xml:space="preserve">Belanja Makanan dan Minuman Rapat
</v>
      </c>
      <c r="D268" s="594">
        <v>37600000</v>
      </c>
      <c r="E268" s="594"/>
      <c r="F268" s="594"/>
      <c r="G268" s="594">
        <f t="shared" si="97"/>
        <v>0</v>
      </c>
      <c r="H268" s="594"/>
      <c r="I268" s="594"/>
      <c r="J268" s="594">
        <f t="shared" si="98"/>
        <v>0</v>
      </c>
      <c r="K268" s="594">
        <v>20440000</v>
      </c>
      <c r="L268" s="594">
        <v>17160000</v>
      </c>
      <c r="M268" s="594">
        <f t="shared" si="99"/>
        <v>37600000</v>
      </c>
      <c r="N268" s="594">
        <f t="shared" si="100"/>
        <v>37600000</v>
      </c>
      <c r="O268" s="595">
        <f t="shared" si="101"/>
        <v>0</v>
      </c>
      <c r="P268" s="600"/>
      <c r="Q268" s="596">
        <f>(N268/D268)*100</f>
        <v>100</v>
      </c>
      <c r="R268" s="600"/>
    </row>
    <row r="269" spans="1:18" s="590" customFormat="1" ht="18.75" customHeight="1" x14ac:dyDescent="0.25">
      <c r="A269" s="591"/>
      <c r="B269" s="592" t="s">
        <v>311</v>
      </c>
      <c r="C269" s="593" t="str">
        <f t="shared" ref="C269:C299" si="103">VLOOKUP(B269,rek,2)</f>
        <v xml:space="preserve">Belanja Makanan dan Minuman Rapat
</v>
      </c>
      <c r="D269" s="614">
        <v>29585000</v>
      </c>
      <c r="E269" s="594"/>
      <c r="F269" s="594"/>
      <c r="G269" s="594">
        <f t="shared" si="97"/>
        <v>0</v>
      </c>
      <c r="H269" s="594">
        <v>0</v>
      </c>
      <c r="I269" s="594"/>
      <c r="J269" s="594">
        <f t="shared" si="98"/>
        <v>0</v>
      </c>
      <c r="K269" s="594">
        <v>13314000</v>
      </c>
      <c r="L269" s="594">
        <v>10490000</v>
      </c>
      <c r="M269" s="594">
        <f t="shared" si="99"/>
        <v>23804000</v>
      </c>
      <c r="N269" s="594">
        <f t="shared" si="100"/>
        <v>23804000</v>
      </c>
      <c r="O269" s="595">
        <f t="shared" si="101"/>
        <v>5781000</v>
      </c>
      <c r="P269" s="600"/>
      <c r="Q269" s="596">
        <f>(N269/D269)*100</f>
        <v>80.459692411695116</v>
      </c>
      <c r="R269" s="600"/>
    </row>
    <row r="270" spans="1:18" s="600" customFormat="1" ht="18.75" customHeight="1" x14ac:dyDescent="0.25">
      <c r="A270" s="591"/>
      <c r="B270" s="592" t="s">
        <v>311</v>
      </c>
      <c r="C270" s="593" t="str">
        <f t="shared" si="103"/>
        <v xml:space="preserve">Belanja Makanan dan Minuman Rapat
</v>
      </c>
      <c r="D270" s="594">
        <v>4270000</v>
      </c>
      <c r="E270" s="594"/>
      <c r="F270" s="594"/>
      <c r="G270" s="594">
        <f t="shared" si="97"/>
        <v>0</v>
      </c>
      <c r="H270" s="614"/>
      <c r="I270" s="614"/>
      <c r="J270" s="594">
        <f t="shared" si="98"/>
        <v>0</v>
      </c>
      <c r="K270" s="614">
        <v>2964000</v>
      </c>
      <c r="L270" s="614">
        <v>1300000</v>
      </c>
      <c r="M270" s="594">
        <f t="shared" si="99"/>
        <v>4264000</v>
      </c>
      <c r="N270" s="594">
        <f t="shared" si="100"/>
        <v>4264000</v>
      </c>
      <c r="O270" s="595">
        <f t="shared" si="101"/>
        <v>6000</v>
      </c>
      <c r="Q270" s="596"/>
    </row>
    <row r="271" spans="1:18" ht="16.5" customHeight="1" x14ac:dyDescent="0.25">
      <c r="A271" s="591"/>
      <c r="B271" s="592" t="s">
        <v>311</v>
      </c>
      <c r="C271" s="593" t="str">
        <f t="shared" si="103"/>
        <v xml:space="preserve">Belanja Makanan dan Minuman Rapat
</v>
      </c>
      <c r="D271" s="594">
        <v>3050000</v>
      </c>
      <c r="E271" s="594"/>
      <c r="F271" s="594"/>
      <c r="G271" s="594">
        <f t="shared" si="97"/>
        <v>0</v>
      </c>
      <c r="H271" s="594"/>
      <c r="I271" s="594"/>
      <c r="J271" s="594">
        <f t="shared" si="98"/>
        <v>0</v>
      </c>
      <c r="K271" s="594">
        <v>1040000</v>
      </c>
      <c r="L271" s="594">
        <v>1040000</v>
      </c>
      <c r="M271" s="594">
        <f t="shared" si="99"/>
        <v>2080000</v>
      </c>
      <c r="N271" s="594">
        <f t="shared" si="100"/>
        <v>2080000</v>
      </c>
      <c r="O271" s="595">
        <f t="shared" si="101"/>
        <v>970000</v>
      </c>
      <c r="Q271" s="596"/>
    </row>
    <row r="272" spans="1:18" ht="16.5" customHeight="1" x14ac:dyDescent="0.25">
      <c r="A272" s="591"/>
      <c r="B272" s="592" t="s">
        <v>311</v>
      </c>
      <c r="C272" s="593" t="str">
        <f t="shared" si="103"/>
        <v xml:space="preserve">Belanja Makanan dan Minuman Rapat
</v>
      </c>
      <c r="D272" s="594">
        <v>6710000</v>
      </c>
      <c r="E272" s="594"/>
      <c r="F272" s="594"/>
      <c r="G272" s="594">
        <f t="shared" si="97"/>
        <v>0</v>
      </c>
      <c r="H272" s="594"/>
      <c r="I272" s="594"/>
      <c r="J272" s="594">
        <f t="shared" si="98"/>
        <v>0</v>
      </c>
      <c r="K272" s="594">
        <v>2600000</v>
      </c>
      <c r="L272" s="594">
        <v>3640000</v>
      </c>
      <c r="M272" s="594">
        <f t="shared" si="99"/>
        <v>6240000</v>
      </c>
      <c r="N272" s="594">
        <f t="shared" si="100"/>
        <v>6240000</v>
      </c>
      <c r="O272" s="595">
        <f t="shared" si="101"/>
        <v>470000</v>
      </c>
      <c r="Q272" s="596">
        <f>(N272/D272)*100</f>
        <v>92.995529061102829</v>
      </c>
    </row>
    <row r="273" spans="1:18" ht="16.5" customHeight="1" x14ac:dyDescent="0.25">
      <c r="A273" s="591"/>
      <c r="B273" s="592" t="s">
        <v>311</v>
      </c>
      <c r="C273" s="593" t="str">
        <f t="shared" si="103"/>
        <v xml:space="preserve">Belanja Makanan dan Minuman Rapat
</v>
      </c>
      <c r="D273" s="594">
        <v>6100000</v>
      </c>
      <c r="E273" s="594"/>
      <c r="F273" s="594"/>
      <c r="G273" s="594">
        <f t="shared" si="97"/>
        <v>0</v>
      </c>
      <c r="H273" s="594">
        <v>0</v>
      </c>
      <c r="I273" s="594"/>
      <c r="J273" s="594">
        <f t="shared" si="98"/>
        <v>0</v>
      </c>
      <c r="K273" s="594">
        <v>2080000</v>
      </c>
      <c r="L273" s="594">
        <v>4004000</v>
      </c>
      <c r="M273" s="594">
        <f t="shared" si="99"/>
        <v>6084000</v>
      </c>
      <c r="N273" s="594">
        <f t="shared" si="100"/>
        <v>6084000</v>
      </c>
      <c r="O273" s="595">
        <f t="shared" si="101"/>
        <v>16000</v>
      </c>
      <c r="Q273" s="596">
        <f>(N273/D273)*100</f>
        <v>99.73770491803279</v>
      </c>
    </row>
    <row r="274" spans="1:18" ht="16.5" customHeight="1" x14ac:dyDescent="0.25">
      <c r="A274" s="591"/>
      <c r="B274" s="592" t="s">
        <v>311</v>
      </c>
      <c r="C274" s="593" t="str">
        <f t="shared" si="103"/>
        <v xml:space="preserve">Belanja Makanan dan Minuman Rapat
</v>
      </c>
      <c r="D274" s="594">
        <v>610000</v>
      </c>
      <c r="E274" s="594"/>
      <c r="F274" s="594"/>
      <c r="G274" s="594">
        <f t="shared" si="97"/>
        <v>0</v>
      </c>
      <c r="H274" s="594"/>
      <c r="I274" s="594"/>
      <c r="J274" s="594">
        <f t="shared" si="98"/>
        <v>0</v>
      </c>
      <c r="K274" s="594">
        <v>520000</v>
      </c>
      <c r="L274" s="594"/>
      <c r="M274" s="594">
        <f t="shared" si="99"/>
        <v>520000</v>
      </c>
      <c r="N274" s="594">
        <f t="shared" si="100"/>
        <v>520000</v>
      </c>
      <c r="O274" s="595">
        <f t="shared" si="101"/>
        <v>90000</v>
      </c>
      <c r="Q274" s="596">
        <f>(N274/D274)*100</f>
        <v>85.245901639344254</v>
      </c>
    </row>
    <row r="275" spans="1:18" ht="16.5" customHeight="1" x14ac:dyDescent="0.25">
      <c r="A275" s="591"/>
      <c r="B275" s="592" t="s">
        <v>311</v>
      </c>
      <c r="C275" s="593" t="str">
        <f t="shared" si="103"/>
        <v xml:space="preserve">Belanja Makanan dan Minuman Rapat
</v>
      </c>
      <c r="D275" s="594">
        <v>10980000</v>
      </c>
      <c r="E275" s="594"/>
      <c r="F275" s="594"/>
      <c r="G275" s="594">
        <f t="shared" si="97"/>
        <v>0</v>
      </c>
      <c r="H275" s="594">
        <v>0</v>
      </c>
      <c r="I275" s="594"/>
      <c r="J275" s="594">
        <f t="shared" si="98"/>
        <v>0</v>
      </c>
      <c r="K275" s="594">
        <v>9412000</v>
      </c>
      <c r="L275" s="594">
        <v>1456000</v>
      </c>
      <c r="M275" s="594">
        <f t="shared" si="99"/>
        <v>10868000</v>
      </c>
      <c r="N275" s="594">
        <f t="shared" si="100"/>
        <v>10868000</v>
      </c>
      <c r="O275" s="595">
        <f t="shared" si="101"/>
        <v>112000</v>
      </c>
      <c r="Q275" s="596"/>
    </row>
    <row r="276" spans="1:18" ht="16.5" customHeight="1" x14ac:dyDescent="0.25">
      <c r="A276" s="591"/>
      <c r="B276" s="592" t="s">
        <v>311</v>
      </c>
      <c r="C276" s="593" t="str">
        <f t="shared" si="103"/>
        <v xml:space="preserve">Belanja Makanan dan Minuman Rapat
</v>
      </c>
      <c r="D276" s="594">
        <v>1220000</v>
      </c>
      <c r="E276" s="594"/>
      <c r="F276" s="594"/>
      <c r="G276" s="594">
        <f t="shared" si="97"/>
        <v>0</v>
      </c>
      <c r="H276" s="594"/>
      <c r="I276" s="594"/>
      <c r="J276" s="594">
        <f t="shared" si="98"/>
        <v>0</v>
      </c>
      <c r="K276" s="594">
        <v>1040000</v>
      </c>
      <c r="L276" s="594"/>
      <c r="M276" s="594">
        <f t="shared" si="99"/>
        <v>1040000</v>
      </c>
      <c r="N276" s="594">
        <f t="shared" si="100"/>
        <v>1040000</v>
      </c>
      <c r="O276" s="595">
        <f t="shared" si="101"/>
        <v>180000</v>
      </c>
      <c r="Q276" s="596">
        <f>(N276/D276)*100</f>
        <v>85.245901639344254</v>
      </c>
    </row>
    <row r="277" spans="1:18" ht="16.5" customHeight="1" x14ac:dyDescent="0.25">
      <c r="A277" s="591"/>
      <c r="B277" s="592" t="s">
        <v>311</v>
      </c>
      <c r="C277" s="593" t="str">
        <f t="shared" si="103"/>
        <v xml:space="preserve">Belanja Makanan dan Minuman Rapat
</v>
      </c>
      <c r="D277" s="594">
        <v>1190000</v>
      </c>
      <c r="E277" s="594"/>
      <c r="F277" s="594"/>
      <c r="G277" s="594">
        <f t="shared" si="97"/>
        <v>0</v>
      </c>
      <c r="H277" s="594"/>
      <c r="I277" s="594"/>
      <c r="J277" s="594">
        <f t="shared" si="98"/>
        <v>0</v>
      </c>
      <c r="K277" s="594">
        <v>1190000</v>
      </c>
      <c r="L277" s="614"/>
      <c r="M277" s="594">
        <f t="shared" si="99"/>
        <v>1190000</v>
      </c>
      <c r="N277" s="594">
        <f t="shared" si="100"/>
        <v>1190000</v>
      </c>
      <c r="O277" s="595">
        <f t="shared" si="101"/>
        <v>0</v>
      </c>
      <c r="Q277" s="596"/>
    </row>
    <row r="278" spans="1:18" ht="16.5" customHeight="1" x14ac:dyDescent="0.25">
      <c r="A278" s="591"/>
      <c r="B278" s="592" t="s">
        <v>311</v>
      </c>
      <c r="C278" s="593" t="str">
        <f t="shared" si="103"/>
        <v xml:space="preserve">Belanja Makanan dan Minuman Rapat
</v>
      </c>
      <c r="D278" s="594">
        <v>2562000</v>
      </c>
      <c r="E278" s="594"/>
      <c r="F278" s="594"/>
      <c r="G278" s="594">
        <f t="shared" si="97"/>
        <v>0</v>
      </c>
      <c r="H278" s="594"/>
      <c r="I278" s="594"/>
      <c r="J278" s="594">
        <f t="shared" si="98"/>
        <v>0</v>
      </c>
      <c r="K278" s="594">
        <v>0</v>
      </c>
      <c r="L278" s="594">
        <v>2184000</v>
      </c>
      <c r="M278" s="594">
        <f t="shared" si="99"/>
        <v>2184000</v>
      </c>
      <c r="N278" s="594">
        <f t="shared" si="100"/>
        <v>2184000</v>
      </c>
      <c r="O278" s="595">
        <f t="shared" si="101"/>
        <v>378000</v>
      </c>
      <c r="Q278" s="596"/>
    </row>
    <row r="279" spans="1:18" ht="16.5" customHeight="1" x14ac:dyDescent="0.25">
      <c r="A279" s="591"/>
      <c r="B279" s="592" t="s">
        <v>311</v>
      </c>
      <c r="C279" s="593" t="str">
        <f t="shared" si="103"/>
        <v xml:space="preserve">Belanja Makanan dan Minuman Rapat
</v>
      </c>
      <c r="D279" s="594">
        <v>854000</v>
      </c>
      <c r="E279" s="594"/>
      <c r="F279" s="594"/>
      <c r="G279" s="594">
        <f t="shared" si="97"/>
        <v>0</v>
      </c>
      <c r="H279" s="594"/>
      <c r="I279" s="594"/>
      <c r="J279" s="594">
        <f t="shared" si="98"/>
        <v>0</v>
      </c>
      <c r="K279" s="594">
        <v>728000</v>
      </c>
      <c r="L279" s="594"/>
      <c r="M279" s="594">
        <f t="shared" si="99"/>
        <v>728000</v>
      </c>
      <c r="N279" s="594">
        <f t="shared" si="100"/>
        <v>728000</v>
      </c>
      <c r="O279" s="595">
        <f t="shared" si="101"/>
        <v>126000</v>
      </c>
      <c r="Q279" s="596">
        <f>(N279/D279)*100</f>
        <v>85.245901639344254</v>
      </c>
    </row>
    <row r="280" spans="1:18" ht="16.5" customHeight="1" x14ac:dyDescent="0.25">
      <c r="A280" s="591"/>
      <c r="B280" s="592" t="s">
        <v>311</v>
      </c>
      <c r="C280" s="593" t="str">
        <f t="shared" si="103"/>
        <v xml:space="preserve">Belanja Makanan dan Minuman Rapat
</v>
      </c>
      <c r="D280" s="594">
        <v>6954000</v>
      </c>
      <c r="E280" s="594"/>
      <c r="F280" s="594"/>
      <c r="G280" s="594">
        <f t="shared" si="97"/>
        <v>0</v>
      </c>
      <c r="H280" s="594"/>
      <c r="I280" s="594"/>
      <c r="J280" s="594">
        <f t="shared" si="98"/>
        <v>0</v>
      </c>
      <c r="K280" s="594">
        <v>728000</v>
      </c>
      <c r="L280" s="594">
        <v>4368000</v>
      </c>
      <c r="M280" s="594">
        <f t="shared" si="99"/>
        <v>5096000</v>
      </c>
      <c r="N280" s="594">
        <f t="shared" si="100"/>
        <v>5096000</v>
      </c>
      <c r="O280" s="595">
        <f t="shared" si="101"/>
        <v>1858000</v>
      </c>
      <c r="P280" s="600"/>
      <c r="Q280" s="596">
        <f>(N280/D280)*100</f>
        <v>73.281564567155598</v>
      </c>
      <c r="R280" s="600"/>
    </row>
    <row r="281" spans="1:18" s="590" customFormat="1" ht="27" customHeight="1" x14ac:dyDescent="0.25">
      <c r="A281" s="591"/>
      <c r="B281" s="592" t="s">
        <v>311</v>
      </c>
      <c r="C281" s="593" t="str">
        <f t="shared" si="103"/>
        <v xml:space="preserve">Belanja Makanan dan Minuman Rapat
</v>
      </c>
      <c r="D281" s="594">
        <v>5795000</v>
      </c>
      <c r="E281" s="594"/>
      <c r="F281" s="594"/>
      <c r="G281" s="594">
        <f t="shared" si="97"/>
        <v>0</v>
      </c>
      <c r="H281" s="594"/>
      <c r="I281" s="594"/>
      <c r="J281" s="594">
        <f t="shared" si="98"/>
        <v>0</v>
      </c>
      <c r="K281" s="594">
        <v>4680000</v>
      </c>
      <c r="L281" s="594">
        <v>936000</v>
      </c>
      <c r="M281" s="594">
        <f t="shared" si="99"/>
        <v>5616000</v>
      </c>
      <c r="N281" s="594">
        <f t="shared" si="100"/>
        <v>5616000</v>
      </c>
      <c r="O281" s="595">
        <f t="shared" si="101"/>
        <v>179000</v>
      </c>
      <c r="P281" s="561"/>
      <c r="Q281" s="596">
        <f>(N281/D281)*100</f>
        <v>96.911130284728202</v>
      </c>
      <c r="R281" s="561"/>
    </row>
    <row r="282" spans="1:18" s="622" customFormat="1" ht="16.5" customHeight="1" x14ac:dyDescent="0.25">
      <c r="A282" s="591"/>
      <c r="B282" s="592" t="s">
        <v>311</v>
      </c>
      <c r="C282" s="593" t="str">
        <f t="shared" si="103"/>
        <v xml:space="preserve">Belanja Makanan dan Minuman Rapat
</v>
      </c>
      <c r="D282" s="594">
        <v>20240000</v>
      </c>
      <c r="E282" s="594"/>
      <c r="F282" s="594"/>
      <c r="G282" s="594">
        <f t="shared" si="97"/>
        <v>0</v>
      </c>
      <c r="H282" s="594"/>
      <c r="I282" s="594"/>
      <c r="J282" s="594">
        <f t="shared" si="98"/>
        <v>0</v>
      </c>
      <c r="K282" s="594">
        <v>7428000</v>
      </c>
      <c r="L282" s="594">
        <v>9485000</v>
      </c>
      <c r="M282" s="594">
        <f t="shared" si="99"/>
        <v>16913000</v>
      </c>
      <c r="N282" s="594">
        <f t="shared" si="100"/>
        <v>16913000</v>
      </c>
      <c r="O282" s="595">
        <f t="shared" si="101"/>
        <v>3327000</v>
      </c>
      <c r="P282" s="561"/>
      <c r="Q282" s="596"/>
      <c r="R282" s="561"/>
    </row>
    <row r="283" spans="1:18" ht="16.5" customHeight="1" x14ac:dyDescent="0.25">
      <c r="A283" s="591"/>
      <c r="B283" s="592" t="s">
        <v>311</v>
      </c>
      <c r="C283" s="593" t="str">
        <f t="shared" si="103"/>
        <v xml:space="preserve">Belanja Makanan dan Minuman Rapat
</v>
      </c>
      <c r="D283" s="594">
        <v>29348000</v>
      </c>
      <c r="E283" s="594"/>
      <c r="F283" s="594"/>
      <c r="G283" s="594">
        <f t="shared" si="97"/>
        <v>0</v>
      </c>
      <c r="H283" s="594"/>
      <c r="I283" s="594"/>
      <c r="J283" s="594">
        <f t="shared" si="98"/>
        <v>0</v>
      </c>
      <c r="K283" s="594">
        <v>12190000</v>
      </c>
      <c r="L283" s="594">
        <v>5175000</v>
      </c>
      <c r="M283" s="594">
        <f t="shared" si="99"/>
        <v>17365000</v>
      </c>
      <c r="N283" s="594">
        <f t="shared" si="100"/>
        <v>17365000</v>
      </c>
      <c r="O283" s="595">
        <f t="shared" si="101"/>
        <v>11983000</v>
      </c>
      <c r="P283" s="600"/>
      <c r="Q283" s="596"/>
      <c r="R283" s="600"/>
    </row>
    <row r="284" spans="1:18" ht="16.5" customHeight="1" x14ac:dyDescent="0.25">
      <c r="A284" s="591"/>
      <c r="B284" s="592" t="s">
        <v>311</v>
      </c>
      <c r="C284" s="593" t="str">
        <f t="shared" si="103"/>
        <v xml:space="preserve">Belanja Makanan dan Minuman Rapat
</v>
      </c>
      <c r="D284" s="594">
        <v>15282000</v>
      </c>
      <c r="E284" s="594"/>
      <c r="F284" s="594"/>
      <c r="G284" s="594">
        <f t="shared" si="97"/>
        <v>0</v>
      </c>
      <c r="H284" s="594"/>
      <c r="I284" s="594"/>
      <c r="J284" s="594">
        <f t="shared" si="98"/>
        <v>0</v>
      </c>
      <c r="K284" s="594">
        <v>12792000</v>
      </c>
      <c r="L284" s="594">
        <v>1200000</v>
      </c>
      <c r="M284" s="594">
        <f t="shared" si="99"/>
        <v>13992000</v>
      </c>
      <c r="N284" s="594">
        <f t="shared" si="100"/>
        <v>13992000</v>
      </c>
      <c r="O284" s="595">
        <f t="shared" si="101"/>
        <v>1290000</v>
      </c>
      <c r="Q284" s="596"/>
    </row>
    <row r="285" spans="1:18" ht="16.5" customHeight="1" x14ac:dyDescent="0.25">
      <c r="A285" s="591"/>
      <c r="B285" s="592" t="s">
        <v>311</v>
      </c>
      <c r="C285" s="593" t="str">
        <f t="shared" si="103"/>
        <v xml:space="preserve">Belanja Makanan dan Minuman Rapat
</v>
      </c>
      <c r="D285" s="594">
        <v>780000</v>
      </c>
      <c r="E285" s="594"/>
      <c r="F285" s="594"/>
      <c r="G285" s="594">
        <f t="shared" si="97"/>
        <v>0</v>
      </c>
      <c r="H285" s="594"/>
      <c r="I285" s="594"/>
      <c r="J285" s="594">
        <f t="shared" si="98"/>
        <v>0</v>
      </c>
      <c r="K285" s="594">
        <v>780000</v>
      </c>
      <c r="L285" s="594"/>
      <c r="M285" s="594">
        <f t="shared" si="99"/>
        <v>780000</v>
      </c>
      <c r="N285" s="594">
        <f t="shared" si="100"/>
        <v>780000</v>
      </c>
      <c r="O285" s="595">
        <f t="shared" si="101"/>
        <v>0</v>
      </c>
      <c r="Q285" s="596"/>
    </row>
    <row r="286" spans="1:18" ht="16.5" customHeight="1" x14ac:dyDescent="0.25">
      <c r="A286" s="591"/>
      <c r="B286" s="592" t="s">
        <v>311</v>
      </c>
      <c r="C286" s="593" t="str">
        <f t="shared" si="103"/>
        <v xml:space="preserve">Belanja Makanan dan Minuman Rapat
</v>
      </c>
      <c r="D286" s="594">
        <v>37135000</v>
      </c>
      <c r="E286" s="594"/>
      <c r="F286" s="594"/>
      <c r="G286" s="594">
        <f t="shared" si="97"/>
        <v>0</v>
      </c>
      <c r="H286" s="594"/>
      <c r="I286" s="594"/>
      <c r="J286" s="594">
        <f t="shared" si="98"/>
        <v>0</v>
      </c>
      <c r="K286" s="594">
        <f>37161000-26000</f>
        <v>37135000</v>
      </c>
      <c r="L286" s="594"/>
      <c r="M286" s="594">
        <f t="shared" si="99"/>
        <v>37135000</v>
      </c>
      <c r="N286" s="594">
        <f t="shared" si="100"/>
        <v>37135000</v>
      </c>
      <c r="O286" s="595">
        <f t="shared" si="101"/>
        <v>0</v>
      </c>
      <c r="Q286" s="596">
        <f>(N286/D286)*100</f>
        <v>100</v>
      </c>
    </row>
    <row r="287" spans="1:18" ht="16.5" customHeight="1" x14ac:dyDescent="0.25">
      <c r="A287" s="591"/>
      <c r="B287" s="592" t="s">
        <v>311</v>
      </c>
      <c r="C287" s="593" t="str">
        <f t="shared" si="103"/>
        <v xml:space="preserve">Belanja Makanan dan Minuman Rapat
</v>
      </c>
      <c r="D287" s="594">
        <v>9360000</v>
      </c>
      <c r="E287" s="594"/>
      <c r="F287" s="594"/>
      <c r="G287" s="594">
        <f t="shared" si="97"/>
        <v>0</v>
      </c>
      <c r="H287" s="594"/>
      <c r="I287" s="594"/>
      <c r="J287" s="594">
        <f t="shared" si="98"/>
        <v>0</v>
      </c>
      <c r="K287" s="594">
        <v>9320000</v>
      </c>
      <c r="L287" s="594"/>
      <c r="M287" s="594">
        <f t="shared" si="99"/>
        <v>9320000</v>
      </c>
      <c r="N287" s="594">
        <f t="shared" si="100"/>
        <v>9320000</v>
      </c>
      <c r="O287" s="595">
        <f t="shared" si="101"/>
        <v>40000</v>
      </c>
      <c r="Q287" s="596"/>
    </row>
    <row r="288" spans="1:18" ht="16.5" customHeight="1" x14ac:dyDescent="0.25">
      <c r="A288" s="612"/>
      <c r="B288" s="592" t="s">
        <v>311</v>
      </c>
      <c r="C288" s="593" t="str">
        <f t="shared" si="103"/>
        <v xml:space="preserve">Belanja Makanan dan Minuman Rapat
</v>
      </c>
      <c r="D288" s="614">
        <v>7020000</v>
      </c>
      <c r="E288" s="615"/>
      <c r="F288" s="615"/>
      <c r="G288" s="594">
        <f t="shared" si="97"/>
        <v>0</v>
      </c>
      <c r="H288" s="615"/>
      <c r="I288" s="615"/>
      <c r="J288" s="594">
        <f t="shared" si="98"/>
        <v>0</v>
      </c>
      <c r="K288" s="614">
        <v>6978000</v>
      </c>
      <c r="L288" s="614"/>
      <c r="M288" s="594">
        <f t="shared" si="99"/>
        <v>6978000</v>
      </c>
      <c r="N288" s="594">
        <f t="shared" si="100"/>
        <v>6978000</v>
      </c>
      <c r="O288" s="595">
        <f t="shared" si="101"/>
        <v>42000</v>
      </c>
      <c r="P288" s="638"/>
      <c r="Q288" s="639"/>
      <c r="R288" s="638"/>
    </row>
    <row r="289" spans="1:18" ht="16.5" customHeight="1" x14ac:dyDescent="0.25">
      <c r="A289" s="591"/>
      <c r="B289" s="592" t="s">
        <v>474</v>
      </c>
      <c r="C289" s="593" t="str">
        <f t="shared" si="103"/>
        <v>Belanja Makanan dan Minuman Jamuan Tamu</v>
      </c>
      <c r="D289" s="594">
        <v>6400000</v>
      </c>
      <c r="E289" s="594"/>
      <c r="F289" s="594"/>
      <c r="G289" s="594">
        <f t="shared" si="97"/>
        <v>0</v>
      </c>
      <c r="H289" s="594"/>
      <c r="I289" s="594"/>
      <c r="J289" s="594">
        <f t="shared" si="98"/>
        <v>0</v>
      </c>
      <c r="K289" s="594">
        <v>4040000</v>
      </c>
      <c r="L289" s="594"/>
      <c r="M289" s="594">
        <f t="shared" si="99"/>
        <v>4040000</v>
      </c>
      <c r="N289" s="594">
        <f t="shared" si="100"/>
        <v>4040000</v>
      </c>
      <c r="O289" s="595">
        <f t="shared" si="101"/>
        <v>2360000</v>
      </c>
      <c r="Q289" s="596">
        <f>(N289/D289)*100</f>
        <v>63.125</v>
      </c>
    </row>
    <row r="290" spans="1:18" ht="16.5" customHeight="1" x14ac:dyDescent="0.25">
      <c r="A290" s="591"/>
      <c r="B290" s="592" t="s">
        <v>474</v>
      </c>
      <c r="C290" s="593" t="str">
        <f t="shared" si="103"/>
        <v>Belanja Makanan dan Minuman Jamuan Tamu</v>
      </c>
      <c r="D290" s="594">
        <v>0</v>
      </c>
      <c r="E290" s="594"/>
      <c r="F290" s="594"/>
      <c r="G290" s="594">
        <f t="shared" si="97"/>
        <v>0</v>
      </c>
      <c r="H290" s="594"/>
      <c r="I290" s="594"/>
      <c r="J290" s="594">
        <f t="shared" si="98"/>
        <v>0</v>
      </c>
      <c r="K290" s="594">
        <v>0</v>
      </c>
      <c r="L290" s="594"/>
      <c r="M290" s="594">
        <f t="shared" si="99"/>
        <v>0</v>
      </c>
      <c r="N290" s="594">
        <f t="shared" si="100"/>
        <v>0</v>
      </c>
      <c r="O290" s="595">
        <f t="shared" si="101"/>
        <v>0</v>
      </c>
      <c r="Q290" s="596"/>
    </row>
    <row r="291" spans="1:18" ht="16.5" customHeight="1" x14ac:dyDescent="0.25">
      <c r="A291" s="591"/>
      <c r="B291" s="592" t="s">
        <v>474</v>
      </c>
      <c r="C291" s="593" t="str">
        <f t="shared" si="103"/>
        <v>Belanja Makanan dan Minuman Jamuan Tamu</v>
      </c>
      <c r="D291" s="594">
        <v>525000</v>
      </c>
      <c r="E291" s="594"/>
      <c r="F291" s="594"/>
      <c r="G291" s="594">
        <f t="shared" si="97"/>
        <v>0</v>
      </c>
      <c r="H291" s="594"/>
      <c r="I291" s="594"/>
      <c r="J291" s="594">
        <f t="shared" si="98"/>
        <v>0</v>
      </c>
      <c r="K291" s="594">
        <v>375000</v>
      </c>
      <c r="L291" s="594"/>
      <c r="M291" s="594">
        <f t="shared" si="99"/>
        <v>375000</v>
      </c>
      <c r="N291" s="594">
        <f t="shared" si="100"/>
        <v>375000</v>
      </c>
      <c r="O291" s="595">
        <f t="shared" si="101"/>
        <v>150000</v>
      </c>
      <c r="Q291" s="596">
        <f>(N291/D291)*100</f>
        <v>71.428571428571431</v>
      </c>
    </row>
    <row r="292" spans="1:18" ht="16.5" customHeight="1" x14ac:dyDescent="0.25">
      <c r="A292" s="591"/>
      <c r="B292" s="592" t="s">
        <v>445</v>
      </c>
      <c r="C292" s="593" t="str">
        <f t="shared" si="103"/>
        <v>Belanja Makanan dan Minuman Aktivitas Lapangan</v>
      </c>
      <c r="D292" s="594">
        <v>2260140000</v>
      </c>
      <c r="E292" s="594"/>
      <c r="F292" s="594"/>
      <c r="G292" s="594">
        <f t="shared" si="97"/>
        <v>0</v>
      </c>
      <c r="H292" s="594">
        <v>111757000</v>
      </c>
      <c r="I292" s="594"/>
      <c r="J292" s="594">
        <f t="shared" si="98"/>
        <v>111757000</v>
      </c>
      <c r="K292" s="594">
        <v>1635588000</v>
      </c>
      <c r="L292" s="594">
        <v>401448000</v>
      </c>
      <c r="M292" s="594">
        <f t="shared" si="99"/>
        <v>2037036000</v>
      </c>
      <c r="N292" s="594">
        <f t="shared" si="100"/>
        <v>2148793000</v>
      </c>
      <c r="O292" s="595">
        <f t="shared" si="101"/>
        <v>111347000</v>
      </c>
      <c r="P292" s="600"/>
      <c r="Q292" s="596"/>
      <c r="R292" s="600"/>
    </row>
    <row r="293" spans="1:18" ht="16.5" customHeight="1" x14ac:dyDescent="0.25">
      <c r="A293" s="591"/>
      <c r="B293" s="592" t="s">
        <v>445</v>
      </c>
      <c r="C293" s="593" t="str">
        <f t="shared" si="103"/>
        <v>Belanja Makanan dan Minuman Aktivitas Lapangan</v>
      </c>
      <c r="D293" s="594">
        <v>28080000</v>
      </c>
      <c r="E293" s="594"/>
      <c r="F293" s="594"/>
      <c r="G293" s="594">
        <f t="shared" si="97"/>
        <v>0</v>
      </c>
      <c r="H293" s="594"/>
      <c r="I293" s="594"/>
      <c r="J293" s="594">
        <f t="shared" si="98"/>
        <v>0</v>
      </c>
      <c r="K293" s="594">
        <v>21960000</v>
      </c>
      <c r="L293" s="594"/>
      <c r="M293" s="594">
        <f t="shared" si="99"/>
        <v>21960000</v>
      </c>
      <c r="N293" s="594">
        <f t="shared" si="100"/>
        <v>21960000</v>
      </c>
      <c r="O293" s="595">
        <f t="shared" si="101"/>
        <v>6120000</v>
      </c>
      <c r="Q293" s="596"/>
    </row>
    <row r="294" spans="1:18" s="623" customFormat="1" ht="16.5" customHeight="1" x14ac:dyDescent="0.25">
      <c r="A294" s="591"/>
      <c r="B294" s="592" t="s">
        <v>445</v>
      </c>
      <c r="C294" s="593" t="str">
        <f t="shared" si="103"/>
        <v>Belanja Makanan dan Minuman Aktivitas Lapangan</v>
      </c>
      <c r="D294" s="594">
        <v>15300000</v>
      </c>
      <c r="E294" s="594"/>
      <c r="F294" s="594"/>
      <c r="G294" s="594">
        <f t="shared" si="97"/>
        <v>0</v>
      </c>
      <c r="H294" s="594"/>
      <c r="I294" s="594"/>
      <c r="J294" s="594">
        <f t="shared" si="98"/>
        <v>0</v>
      </c>
      <c r="K294" s="594">
        <v>13500000</v>
      </c>
      <c r="L294" s="594"/>
      <c r="M294" s="594">
        <f t="shared" si="99"/>
        <v>13500000</v>
      </c>
      <c r="N294" s="594">
        <f t="shared" si="100"/>
        <v>13500000</v>
      </c>
      <c r="O294" s="594">
        <f t="shared" si="101"/>
        <v>1800000</v>
      </c>
      <c r="P294" s="561"/>
      <c r="Q294" s="596">
        <f>(N294/D294)*100</f>
        <v>88.235294117647058</v>
      </c>
      <c r="R294" s="561"/>
    </row>
    <row r="295" spans="1:18" ht="17.25" customHeight="1" x14ac:dyDescent="0.25">
      <c r="A295" s="591"/>
      <c r="B295" s="592" t="s">
        <v>445</v>
      </c>
      <c r="C295" s="593" t="str">
        <f t="shared" si="103"/>
        <v>Belanja Makanan dan Minuman Aktivitas Lapangan</v>
      </c>
      <c r="D295" s="594">
        <v>30575000</v>
      </c>
      <c r="E295" s="594"/>
      <c r="F295" s="594"/>
      <c r="G295" s="594">
        <f t="shared" si="97"/>
        <v>0</v>
      </c>
      <c r="H295" s="594">
        <v>0</v>
      </c>
      <c r="I295" s="594"/>
      <c r="J295" s="594">
        <f t="shared" si="98"/>
        <v>0</v>
      </c>
      <c r="K295" s="594">
        <v>30365000</v>
      </c>
      <c r="L295" s="594"/>
      <c r="M295" s="594">
        <f t="shared" si="99"/>
        <v>30365000</v>
      </c>
      <c r="N295" s="594">
        <f t="shared" si="100"/>
        <v>30365000</v>
      </c>
      <c r="O295" s="595">
        <f t="shared" si="101"/>
        <v>210000</v>
      </c>
      <c r="Q295" s="596">
        <f>(N295/D295)*100</f>
        <v>99.313164349959109</v>
      </c>
    </row>
    <row r="296" spans="1:18" ht="17.25" customHeight="1" x14ac:dyDescent="0.25">
      <c r="A296" s="591"/>
      <c r="B296" s="592" t="s">
        <v>445</v>
      </c>
      <c r="C296" s="593" t="str">
        <f t="shared" si="103"/>
        <v>Belanja Makanan dan Minuman Aktivitas Lapangan</v>
      </c>
      <c r="D296" s="594">
        <v>15916000</v>
      </c>
      <c r="E296" s="594"/>
      <c r="F296" s="594"/>
      <c r="G296" s="594">
        <f t="shared" si="97"/>
        <v>0</v>
      </c>
      <c r="H296" s="594"/>
      <c r="I296" s="594"/>
      <c r="J296" s="594">
        <f t="shared" si="98"/>
        <v>0</v>
      </c>
      <c r="K296" s="594">
        <v>14640000</v>
      </c>
      <c r="L296" s="594"/>
      <c r="M296" s="594">
        <f t="shared" si="99"/>
        <v>14640000</v>
      </c>
      <c r="N296" s="594">
        <f t="shared" si="100"/>
        <v>14640000</v>
      </c>
      <c r="O296" s="595">
        <f t="shared" si="101"/>
        <v>1276000</v>
      </c>
      <c r="Q296" s="596">
        <f>(N296/D296)*100</f>
        <v>91.982910278964567</v>
      </c>
    </row>
    <row r="297" spans="1:18" ht="17.25" customHeight="1" x14ac:dyDescent="0.25">
      <c r="A297" s="591"/>
      <c r="B297" s="592" t="s">
        <v>445</v>
      </c>
      <c r="C297" s="593" t="str">
        <f t="shared" si="103"/>
        <v>Belanja Makanan dan Minuman Aktivitas Lapangan</v>
      </c>
      <c r="D297" s="594">
        <v>8925000</v>
      </c>
      <c r="E297" s="594"/>
      <c r="F297" s="594"/>
      <c r="G297" s="594">
        <f t="shared" si="97"/>
        <v>0</v>
      </c>
      <c r="H297" s="594"/>
      <c r="I297" s="594"/>
      <c r="J297" s="594">
        <f t="shared" si="98"/>
        <v>0</v>
      </c>
      <c r="K297" s="594">
        <v>8730000</v>
      </c>
      <c r="L297" s="594"/>
      <c r="M297" s="594">
        <f t="shared" si="99"/>
        <v>8730000</v>
      </c>
      <c r="N297" s="594">
        <f t="shared" si="100"/>
        <v>8730000</v>
      </c>
      <c r="O297" s="595">
        <f t="shared" si="101"/>
        <v>195000</v>
      </c>
      <c r="Q297" s="596">
        <f>(N297/D297)*100</f>
        <v>97.815126050420162</v>
      </c>
    </row>
    <row r="298" spans="1:18" ht="17.25" customHeight="1" x14ac:dyDescent="0.25">
      <c r="A298" s="612"/>
      <c r="B298" s="592" t="s">
        <v>357</v>
      </c>
      <c r="C298" s="593" t="str">
        <f t="shared" si="103"/>
        <v xml:space="preserve">Belanja Pakaian Dinas Harian (PDH)
</v>
      </c>
      <c r="D298" s="614">
        <v>135750000</v>
      </c>
      <c r="E298" s="615"/>
      <c r="F298" s="615"/>
      <c r="G298" s="594">
        <f t="shared" si="97"/>
        <v>0</v>
      </c>
      <c r="H298" s="614">
        <v>135750000</v>
      </c>
      <c r="I298" s="614"/>
      <c r="J298" s="594">
        <f t="shared" si="98"/>
        <v>135750000</v>
      </c>
      <c r="K298" s="615"/>
      <c r="L298" s="615"/>
      <c r="M298" s="594">
        <f t="shared" si="99"/>
        <v>0</v>
      </c>
      <c r="N298" s="594">
        <f t="shared" si="100"/>
        <v>135750000</v>
      </c>
      <c r="O298" s="595">
        <f t="shared" si="101"/>
        <v>0</v>
      </c>
      <c r="P298" s="590"/>
      <c r="Q298" s="583"/>
      <c r="R298" s="590"/>
    </row>
    <row r="299" spans="1:18" ht="17.25" customHeight="1" x14ac:dyDescent="0.25">
      <c r="A299" s="591"/>
      <c r="B299" s="592" t="s">
        <v>446</v>
      </c>
      <c r="C299" s="593" t="str">
        <f t="shared" si="103"/>
        <v>Belanja Pakaian Teknik</v>
      </c>
      <c r="D299" s="594">
        <v>678000000</v>
      </c>
      <c r="E299" s="594"/>
      <c r="F299" s="594"/>
      <c r="G299" s="594">
        <f t="shared" si="97"/>
        <v>0</v>
      </c>
      <c r="H299" s="594">
        <v>231424000</v>
      </c>
      <c r="I299" s="594"/>
      <c r="J299" s="594">
        <f t="shared" si="98"/>
        <v>231424000</v>
      </c>
      <c r="K299" s="594">
        <v>397680000</v>
      </c>
      <c r="L299" s="594">
        <v>48000000</v>
      </c>
      <c r="M299" s="594">
        <f t="shared" si="99"/>
        <v>445680000</v>
      </c>
      <c r="N299" s="594">
        <f t="shared" si="100"/>
        <v>677104000</v>
      </c>
      <c r="O299" s="595">
        <f t="shared" si="101"/>
        <v>896000</v>
      </c>
      <c r="P299" s="600"/>
      <c r="Q299" s="596"/>
      <c r="R299" s="600"/>
    </row>
    <row r="300" spans="1:18" ht="17.25" customHeight="1" x14ac:dyDescent="0.25">
      <c r="A300" s="612"/>
      <c r="B300" s="592" t="s">
        <v>590</v>
      </c>
      <c r="C300" s="593" t="s">
        <v>591</v>
      </c>
      <c r="D300" s="594">
        <v>2875000</v>
      </c>
      <c r="E300" s="594"/>
      <c r="F300" s="594"/>
      <c r="G300" s="594">
        <f t="shared" si="97"/>
        <v>0</v>
      </c>
      <c r="H300" s="594"/>
      <c r="I300" s="594"/>
      <c r="J300" s="594">
        <f t="shared" si="98"/>
        <v>0</v>
      </c>
      <c r="K300" s="594">
        <v>0</v>
      </c>
      <c r="L300" s="594">
        <v>2875000</v>
      </c>
      <c r="M300" s="594">
        <f t="shared" si="99"/>
        <v>2875000</v>
      </c>
      <c r="N300" s="594">
        <f t="shared" si="100"/>
        <v>2875000</v>
      </c>
      <c r="O300" s="595">
        <f t="shared" si="101"/>
        <v>0</v>
      </c>
      <c r="Q300" s="596"/>
    </row>
    <row r="301" spans="1:18" ht="17.25" customHeight="1" x14ac:dyDescent="0.25">
      <c r="A301" s="591"/>
      <c r="B301" s="592" t="s">
        <v>312</v>
      </c>
      <c r="C301" s="593" t="str">
        <f t="shared" ref="C301:C332" si="104">VLOOKUP(B301,rek,2)</f>
        <v>Honorarium Narasumber atau Pembahas, Moderator, Pembawa Acara, dan Panitia</v>
      </c>
      <c r="D301" s="594">
        <v>1900000</v>
      </c>
      <c r="E301" s="594"/>
      <c r="F301" s="594"/>
      <c r="G301" s="594">
        <f t="shared" ref="G301:G364" si="105">E301+F301</f>
        <v>0</v>
      </c>
      <c r="H301" s="594"/>
      <c r="I301" s="594"/>
      <c r="J301" s="594">
        <f t="shared" ref="J301:J364" si="106">H301+I301</f>
        <v>0</v>
      </c>
      <c r="K301" s="594">
        <v>1800000</v>
      </c>
      <c r="L301" s="594"/>
      <c r="M301" s="594">
        <f t="shared" ref="M301:M364" si="107">K301+L301</f>
        <v>1800000</v>
      </c>
      <c r="N301" s="594">
        <f t="shared" ref="N301:N364" si="108">M301+J301+G301</f>
        <v>1800000</v>
      </c>
      <c r="O301" s="595">
        <f t="shared" ref="O301:O364" si="109">D301-N301</f>
        <v>100000</v>
      </c>
      <c r="Q301" s="596"/>
    </row>
    <row r="302" spans="1:18" ht="17.25" customHeight="1" x14ac:dyDescent="0.25">
      <c r="A302" s="591"/>
      <c r="B302" s="592" t="s">
        <v>312</v>
      </c>
      <c r="C302" s="593" t="str">
        <f t="shared" si="104"/>
        <v>Honorarium Narasumber atau Pembahas, Moderator, Pembawa Acara, dan Panitia</v>
      </c>
      <c r="D302" s="594">
        <v>14400000</v>
      </c>
      <c r="E302" s="594"/>
      <c r="F302" s="594"/>
      <c r="G302" s="594">
        <f t="shared" si="105"/>
        <v>0</v>
      </c>
      <c r="H302" s="594"/>
      <c r="I302" s="594"/>
      <c r="J302" s="594">
        <f t="shared" si="106"/>
        <v>0</v>
      </c>
      <c r="K302" s="594">
        <v>14400000</v>
      </c>
      <c r="L302" s="594"/>
      <c r="M302" s="594">
        <f t="shared" si="107"/>
        <v>14400000</v>
      </c>
      <c r="N302" s="594">
        <f t="shared" si="108"/>
        <v>14400000</v>
      </c>
      <c r="O302" s="595">
        <f t="shared" si="109"/>
        <v>0</v>
      </c>
      <c r="P302" s="600"/>
      <c r="Q302" s="596">
        <f>(N302/D302)*100</f>
        <v>100</v>
      </c>
      <c r="R302" s="600"/>
    </row>
    <row r="303" spans="1:18" ht="17.25" customHeight="1" x14ac:dyDescent="0.25">
      <c r="A303" s="591"/>
      <c r="B303" s="592" t="s">
        <v>312</v>
      </c>
      <c r="C303" s="593" t="str">
        <f t="shared" si="104"/>
        <v>Honorarium Narasumber atau Pembahas, Moderator, Pembawa Acara, dan Panitia</v>
      </c>
      <c r="D303" s="594">
        <v>18000000</v>
      </c>
      <c r="E303" s="594"/>
      <c r="F303" s="594"/>
      <c r="G303" s="594">
        <f t="shared" si="105"/>
        <v>0</v>
      </c>
      <c r="H303" s="594"/>
      <c r="I303" s="594"/>
      <c r="J303" s="594">
        <f t="shared" si="106"/>
        <v>0</v>
      </c>
      <c r="K303" s="594">
        <v>18000000</v>
      </c>
      <c r="L303" s="594"/>
      <c r="M303" s="594">
        <f t="shared" si="107"/>
        <v>18000000</v>
      </c>
      <c r="N303" s="594">
        <f t="shared" si="108"/>
        <v>18000000</v>
      </c>
      <c r="O303" s="595">
        <f t="shared" si="109"/>
        <v>0</v>
      </c>
      <c r="Q303" s="596"/>
    </row>
    <row r="304" spans="1:18" ht="17.25" customHeight="1" x14ac:dyDescent="0.25">
      <c r="A304" s="591"/>
      <c r="B304" s="592" t="s">
        <v>312</v>
      </c>
      <c r="C304" s="593" t="str">
        <f t="shared" si="104"/>
        <v>Honorarium Narasumber atau Pembahas, Moderator, Pembawa Acara, dan Panitia</v>
      </c>
      <c r="D304" s="594">
        <v>14100000</v>
      </c>
      <c r="E304" s="594"/>
      <c r="F304" s="594"/>
      <c r="G304" s="594">
        <f t="shared" si="105"/>
        <v>0</v>
      </c>
      <c r="H304" s="594">
        <v>0</v>
      </c>
      <c r="I304" s="594"/>
      <c r="J304" s="594">
        <f t="shared" si="106"/>
        <v>0</v>
      </c>
      <c r="K304" s="594">
        <v>14100000</v>
      </c>
      <c r="L304" s="594"/>
      <c r="M304" s="594">
        <f t="shared" si="107"/>
        <v>14100000</v>
      </c>
      <c r="N304" s="594">
        <f t="shared" si="108"/>
        <v>14100000</v>
      </c>
      <c r="O304" s="595">
        <f t="shared" si="109"/>
        <v>0</v>
      </c>
      <c r="Q304" s="596"/>
    </row>
    <row r="305" spans="1:18" ht="17.25" customHeight="1" x14ac:dyDescent="0.25">
      <c r="A305" s="591"/>
      <c r="B305" s="592" t="s">
        <v>312</v>
      </c>
      <c r="C305" s="593" t="str">
        <f t="shared" si="104"/>
        <v>Honorarium Narasumber atau Pembahas, Moderator, Pembawa Acara, dan Panitia</v>
      </c>
      <c r="D305" s="594">
        <v>44250000</v>
      </c>
      <c r="E305" s="594"/>
      <c r="F305" s="594"/>
      <c r="G305" s="594">
        <f t="shared" si="105"/>
        <v>0</v>
      </c>
      <c r="H305" s="594"/>
      <c r="I305" s="594"/>
      <c r="J305" s="594">
        <f t="shared" si="106"/>
        <v>0</v>
      </c>
      <c r="K305" s="594">
        <v>42050000</v>
      </c>
      <c r="L305" s="594"/>
      <c r="M305" s="594">
        <f t="shared" si="107"/>
        <v>42050000</v>
      </c>
      <c r="N305" s="594">
        <f t="shared" si="108"/>
        <v>42050000</v>
      </c>
      <c r="O305" s="595">
        <f t="shared" si="109"/>
        <v>2200000</v>
      </c>
      <c r="Q305" s="596">
        <f>(N305/D305)*100</f>
        <v>95.028248587570616</v>
      </c>
    </row>
    <row r="306" spans="1:18" ht="17.25" customHeight="1" x14ac:dyDescent="0.25">
      <c r="A306" s="591"/>
      <c r="B306" s="592" t="s">
        <v>312</v>
      </c>
      <c r="C306" s="593" t="str">
        <f t="shared" si="104"/>
        <v>Honorarium Narasumber atau Pembahas, Moderator, Pembawa Acara, dan Panitia</v>
      </c>
      <c r="D306" s="594">
        <v>18500000</v>
      </c>
      <c r="E306" s="594"/>
      <c r="F306" s="594"/>
      <c r="G306" s="594">
        <f t="shared" si="105"/>
        <v>0</v>
      </c>
      <c r="H306" s="594">
        <v>0</v>
      </c>
      <c r="I306" s="594"/>
      <c r="J306" s="594">
        <f t="shared" si="106"/>
        <v>0</v>
      </c>
      <c r="K306" s="594">
        <v>18400000</v>
      </c>
      <c r="L306" s="594"/>
      <c r="M306" s="594">
        <f t="shared" si="107"/>
        <v>18400000</v>
      </c>
      <c r="N306" s="594">
        <f t="shared" si="108"/>
        <v>18400000</v>
      </c>
      <c r="O306" s="595">
        <f t="shared" si="109"/>
        <v>100000</v>
      </c>
      <c r="Q306" s="596">
        <f>(N306/D306)*100</f>
        <v>99.459459459459467</v>
      </c>
    </row>
    <row r="307" spans="1:18" ht="17.25" customHeight="1" x14ac:dyDescent="0.25">
      <c r="A307" s="591"/>
      <c r="B307" s="592" t="s">
        <v>312</v>
      </c>
      <c r="C307" s="593" t="str">
        <f t="shared" si="104"/>
        <v>Honorarium Narasumber atau Pembahas, Moderator, Pembawa Acara, dan Panitia</v>
      </c>
      <c r="D307" s="594">
        <v>41400000</v>
      </c>
      <c r="E307" s="594"/>
      <c r="F307" s="594"/>
      <c r="G307" s="594">
        <f t="shared" si="105"/>
        <v>0</v>
      </c>
      <c r="H307" s="594"/>
      <c r="I307" s="594"/>
      <c r="J307" s="594">
        <f t="shared" si="106"/>
        <v>0</v>
      </c>
      <c r="K307" s="594">
        <v>41400000</v>
      </c>
      <c r="L307" s="594"/>
      <c r="M307" s="594">
        <f t="shared" si="107"/>
        <v>41400000</v>
      </c>
      <c r="N307" s="594">
        <f t="shared" si="108"/>
        <v>41400000</v>
      </c>
      <c r="O307" s="595">
        <f t="shared" si="109"/>
        <v>0</v>
      </c>
      <c r="Q307" s="596"/>
    </row>
    <row r="308" spans="1:18" ht="17.25" customHeight="1" x14ac:dyDescent="0.25">
      <c r="A308" s="591"/>
      <c r="B308" s="592" t="s">
        <v>312</v>
      </c>
      <c r="C308" s="593" t="str">
        <f t="shared" si="104"/>
        <v>Honorarium Narasumber atau Pembahas, Moderator, Pembawa Acara, dan Panitia</v>
      </c>
      <c r="D308" s="594">
        <v>7300000</v>
      </c>
      <c r="E308" s="594"/>
      <c r="F308" s="594"/>
      <c r="G308" s="594">
        <f t="shared" si="105"/>
        <v>0</v>
      </c>
      <c r="H308" s="594"/>
      <c r="I308" s="594"/>
      <c r="J308" s="594">
        <f t="shared" si="106"/>
        <v>0</v>
      </c>
      <c r="K308" s="594">
        <v>7300000</v>
      </c>
      <c r="L308" s="594"/>
      <c r="M308" s="594">
        <f t="shared" si="107"/>
        <v>7300000</v>
      </c>
      <c r="N308" s="594">
        <f t="shared" si="108"/>
        <v>7300000</v>
      </c>
      <c r="O308" s="595">
        <f t="shared" si="109"/>
        <v>0</v>
      </c>
      <c r="Q308" s="596"/>
    </row>
    <row r="309" spans="1:18" ht="16.5" customHeight="1" x14ac:dyDescent="0.25">
      <c r="A309" s="591"/>
      <c r="B309" s="592" t="s">
        <v>312</v>
      </c>
      <c r="C309" s="593" t="str">
        <f t="shared" si="104"/>
        <v>Honorarium Narasumber atau Pembahas, Moderator, Pembawa Acara, dan Panitia</v>
      </c>
      <c r="D309" s="594">
        <v>13500000</v>
      </c>
      <c r="E309" s="594"/>
      <c r="F309" s="594"/>
      <c r="G309" s="594">
        <f t="shared" si="105"/>
        <v>0</v>
      </c>
      <c r="H309" s="594"/>
      <c r="I309" s="594"/>
      <c r="J309" s="594">
        <f t="shared" si="106"/>
        <v>0</v>
      </c>
      <c r="K309" s="594">
        <v>2300000</v>
      </c>
      <c r="L309" s="594"/>
      <c r="M309" s="594">
        <f t="shared" si="107"/>
        <v>2300000</v>
      </c>
      <c r="N309" s="594">
        <f t="shared" si="108"/>
        <v>2300000</v>
      </c>
      <c r="O309" s="595">
        <f t="shared" si="109"/>
        <v>11200000</v>
      </c>
      <c r="Q309" s="596"/>
    </row>
    <row r="310" spans="1:18" s="590" customFormat="1" ht="16.5" customHeight="1" x14ac:dyDescent="0.25">
      <c r="A310" s="591"/>
      <c r="B310" s="592" t="s">
        <v>312</v>
      </c>
      <c r="C310" s="593" t="str">
        <f t="shared" si="104"/>
        <v>Honorarium Narasumber atau Pembahas, Moderator, Pembawa Acara, dan Panitia</v>
      </c>
      <c r="D310" s="594">
        <v>21000000</v>
      </c>
      <c r="E310" s="594"/>
      <c r="F310" s="594"/>
      <c r="G310" s="594">
        <f t="shared" si="105"/>
        <v>0</v>
      </c>
      <c r="H310" s="594"/>
      <c r="I310" s="594"/>
      <c r="J310" s="594">
        <f t="shared" si="106"/>
        <v>0</v>
      </c>
      <c r="K310" s="594">
        <v>8550000</v>
      </c>
      <c r="L310" s="594">
        <v>2150000</v>
      </c>
      <c r="M310" s="594">
        <f t="shared" si="107"/>
        <v>10700000</v>
      </c>
      <c r="N310" s="594">
        <f t="shared" si="108"/>
        <v>10700000</v>
      </c>
      <c r="O310" s="595">
        <f t="shared" si="109"/>
        <v>10300000</v>
      </c>
      <c r="P310" s="561"/>
      <c r="Q310" s="596">
        <f>(N310/D310)*100</f>
        <v>50.952380952380949</v>
      </c>
      <c r="R310" s="561"/>
    </row>
    <row r="311" spans="1:18" s="590" customFormat="1" ht="16.5" customHeight="1" x14ac:dyDescent="0.25">
      <c r="A311" s="591"/>
      <c r="B311" s="592" t="s">
        <v>312</v>
      </c>
      <c r="C311" s="593" t="str">
        <f t="shared" si="104"/>
        <v>Honorarium Narasumber atau Pembahas, Moderator, Pembawa Acara, dan Panitia</v>
      </c>
      <c r="D311" s="594">
        <v>33900000</v>
      </c>
      <c r="E311" s="594"/>
      <c r="F311" s="594"/>
      <c r="G311" s="594">
        <f t="shared" si="105"/>
        <v>0</v>
      </c>
      <c r="H311" s="594"/>
      <c r="I311" s="594"/>
      <c r="J311" s="594">
        <f t="shared" si="106"/>
        <v>0</v>
      </c>
      <c r="K311" s="594">
        <v>26350000</v>
      </c>
      <c r="L311" s="594"/>
      <c r="M311" s="594">
        <f t="shared" si="107"/>
        <v>26350000</v>
      </c>
      <c r="N311" s="594">
        <f t="shared" si="108"/>
        <v>26350000</v>
      </c>
      <c r="O311" s="595">
        <f t="shared" si="109"/>
        <v>7550000</v>
      </c>
      <c r="P311" s="561"/>
      <c r="Q311" s="596"/>
      <c r="R311" s="561"/>
    </row>
    <row r="312" spans="1:18" ht="18" customHeight="1" x14ac:dyDescent="0.25">
      <c r="A312" s="591"/>
      <c r="B312" s="592" t="s">
        <v>514</v>
      </c>
      <c r="C312" s="593" t="str">
        <f t="shared" si="104"/>
        <v>Honorarium Tim Pelaksana Kegiatan dan Sekretariat Tim Pelaksana Kegiatan</v>
      </c>
      <c r="D312" s="594">
        <v>14600000</v>
      </c>
      <c r="E312" s="594"/>
      <c r="F312" s="594"/>
      <c r="G312" s="594">
        <f t="shared" si="105"/>
        <v>0</v>
      </c>
      <c r="H312" s="594"/>
      <c r="I312" s="594"/>
      <c r="J312" s="594">
        <f t="shared" si="106"/>
        <v>0</v>
      </c>
      <c r="K312" s="594">
        <v>13850000</v>
      </c>
      <c r="L312" s="594"/>
      <c r="M312" s="594">
        <f t="shared" si="107"/>
        <v>13850000</v>
      </c>
      <c r="N312" s="594">
        <f t="shared" si="108"/>
        <v>13850000</v>
      </c>
      <c r="O312" s="595">
        <f t="shared" si="109"/>
        <v>750000</v>
      </c>
      <c r="Q312" s="596">
        <f>(N312/D312)*100</f>
        <v>94.863013698630141</v>
      </c>
    </row>
    <row r="313" spans="1:18" ht="18" customHeight="1" x14ac:dyDescent="0.25">
      <c r="A313" s="591"/>
      <c r="B313" s="592" t="s">
        <v>524</v>
      </c>
      <c r="C313" s="593" t="str">
        <f t="shared" si="104"/>
        <v>Honorarium Pemberi Keterangan Ahli, Saksi Ahli, dan Beracara</v>
      </c>
      <c r="D313" s="594">
        <v>7200000</v>
      </c>
      <c r="E313" s="594"/>
      <c r="F313" s="594"/>
      <c r="G313" s="594">
        <f t="shared" si="105"/>
        <v>0</v>
      </c>
      <c r="H313" s="594"/>
      <c r="I313" s="594"/>
      <c r="J313" s="594">
        <f t="shared" si="106"/>
        <v>0</v>
      </c>
      <c r="K313" s="594">
        <v>0</v>
      </c>
      <c r="L313" s="594"/>
      <c r="M313" s="594">
        <f t="shared" si="107"/>
        <v>0</v>
      </c>
      <c r="N313" s="594">
        <f t="shared" si="108"/>
        <v>0</v>
      </c>
      <c r="O313" s="595">
        <f t="shared" si="109"/>
        <v>7200000</v>
      </c>
      <c r="P313" s="600"/>
      <c r="Q313" s="596"/>
      <c r="R313" s="600"/>
    </row>
    <row r="314" spans="1:18" ht="18" customHeight="1" x14ac:dyDescent="0.25">
      <c r="A314" s="591"/>
      <c r="B314" s="592" t="s">
        <v>403</v>
      </c>
      <c r="C314" s="593" t="str">
        <f t="shared" si="104"/>
        <v>Honorarium Rohaniwan</v>
      </c>
      <c r="D314" s="594">
        <v>7400000</v>
      </c>
      <c r="E314" s="594"/>
      <c r="F314" s="594"/>
      <c r="G314" s="594">
        <f t="shared" si="105"/>
        <v>0</v>
      </c>
      <c r="H314" s="594">
        <v>0</v>
      </c>
      <c r="I314" s="594"/>
      <c r="J314" s="594">
        <f t="shared" si="106"/>
        <v>0</v>
      </c>
      <c r="K314" s="594">
        <v>5400000</v>
      </c>
      <c r="L314" s="594">
        <v>1500000</v>
      </c>
      <c r="M314" s="594">
        <f t="shared" si="107"/>
        <v>6900000</v>
      </c>
      <c r="N314" s="594">
        <f t="shared" si="108"/>
        <v>6900000</v>
      </c>
      <c r="O314" s="595">
        <f t="shared" si="109"/>
        <v>500000</v>
      </c>
      <c r="Q314" s="596">
        <f>(N314/D314)*100</f>
        <v>93.243243243243242</v>
      </c>
    </row>
    <row r="315" spans="1:18" ht="18" customHeight="1" x14ac:dyDescent="0.25">
      <c r="A315" s="591"/>
      <c r="B315" s="592" t="s">
        <v>447</v>
      </c>
      <c r="C315" s="593" t="str">
        <f t="shared" si="104"/>
        <v>Honorarium Penyelenggara Kegiatan Pendidikan dan Pelatihan</v>
      </c>
      <c r="D315" s="594">
        <v>160000000</v>
      </c>
      <c r="E315" s="594"/>
      <c r="F315" s="594"/>
      <c r="G315" s="594">
        <f t="shared" si="105"/>
        <v>0</v>
      </c>
      <c r="H315" s="594">
        <v>0</v>
      </c>
      <c r="I315" s="594"/>
      <c r="J315" s="594">
        <f t="shared" si="106"/>
        <v>0</v>
      </c>
      <c r="K315" s="594">
        <v>123500000</v>
      </c>
      <c r="L315" s="594">
        <v>18000000</v>
      </c>
      <c r="M315" s="594">
        <f t="shared" si="107"/>
        <v>141500000</v>
      </c>
      <c r="N315" s="594">
        <f t="shared" si="108"/>
        <v>141500000</v>
      </c>
      <c r="O315" s="595">
        <f t="shared" si="109"/>
        <v>18500000</v>
      </c>
      <c r="P315" s="600"/>
      <c r="Q315" s="596"/>
      <c r="R315" s="600"/>
    </row>
    <row r="316" spans="1:18" ht="18" customHeight="1" x14ac:dyDescent="0.25">
      <c r="A316" s="591"/>
      <c r="B316" s="592" t="s">
        <v>404</v>
      </c>
      <c r="C316" s="593" t="str">
        <f t="shared" si="104"/>
        <v>Belanja Jasa Tenaga Administrasi</v>
      </c>
      <c r="D316" s="594">
        <v>42338352</v>
      </c>
      <c r="E316" s="594"/>
      <c r="F316" s="594"/>
      <c r="G316" s="594">
        <f t="shared" si="105"/>
        <v>0</v>
      </c>
      <c r="H316" s="594">
        <v>0</v>
      </c>
      <c r="I316" s="594"/>
      <c r="J316" s="594">
        <f t="shared" si="106"/>
        <v>0</v>
      </c>
      <c r="K316" s="594">
        <v>33297614</v>
      </c>
      <c r="L316" s="594">
        <v>5450074</v>
      </c>
      <c r="M316" s="594">
        <f t="shared" si="107"/>
        <v>38747688</v>
      </c>
      <c r="N316" s="594">
        <f t="shared" si="108"/>
        <v>38747688</v>
      </c>
      <c r="O316" s="595">
        <f t="shared" si="109"/>
        <v>3590664</v>
      </c>
      <c r="Q316" s="596">
        <f>(N316/D316)*100</f>
        <v>91.519121953542253</v>
      </c>
    </row>
    <row r="317" spans="1:18" ht="16.5" customHeight="1" x14ac:dyDescent="0.25">
      <c r="A317" s="591"/>
      <c r="B317" s="592" t="s">
        <v>405</v>
      </c>
      <c r="C317" s="593" t="str">
        <f t="shared" si="104"/>
        <v>Belanja Jasa Tenaga Ahli</v>
      </c>
      <c r="D317" s="594">
        <v>2000000</v>
      </c>
      <c r="E317" s="594"/>
      <c r="F317" s="594"/>
      <c r="G317" s="594">
        <f t="shared" si="105"/>
        <v>0</v>
      </c>
      <c r="H317" s="594">
        <v>0</v>
      </c>
      <c r="I317" s="594"/>
      <c r="J317" s="594">
        <f t="shared" si="106"/>
        <v>0</v>
      </c>
      <c r="K317" s="594">
        <v>2000000</v>
      </c>
      <c r="L317" s="594"/>
      <c r="M317" s="594">
        <f t="shared" si="107"/>
        <v>2000000</v>
      </c>
      <c r="N317" s="594">
        <f t="shared" si="108"/>
        <v>2000000</v>
      </c>
      <c r="O317" s="595">
        <f t="shared" si="109"/>
        <v>0</v>
      </c>
      <c r="Q317" s="596">
        <f>(N317/D317)*100</f>
        <v>100</v>
      </c>
    </row>
    <row r="318" spans="1:18" ht="16.5" customHeight="1" x14ac:dyDescent="0.25">
      <c r="A318" s="591"/>
      <c r="B318" s="592" t="s">
        <v>405</v>
      </c>
      <c r="C318" s="593" t="str">
        <f t="shared" si="104"/>
        <v>Belanja Jasa Tenaga Ahli</v>
      </c>
      <c r="D318" s="594">
        <v>6000000</v>
      </c>
      <c r="E318" s="594"/>
      <c r="F318" s="594"/>
      <c r="G318" s="594">
        <f t="shared" si="105"/>
        <v>0</v>
      </c>
      <c r="H318" s="594"/>
      <c r="I318" s="594"/>
      <c r="J318" s="594">
        <f t="shared" si="106"/>
        <v>0</v>
      </c>
      <c r="K318" s="594">
        <v>0</v>
      </c>
      <c r="L318" s="594"/>
      <c r="M318" s="594">
        <f t="shared" si="107"/>
        <v>0</v>
      </c>
      <c r="N318" s="594">
        <f t="shared" si="108"/>
        <v>0</v>
      </c>
      <c r="O318" s="595">
        <f t="shared" si="109"/>
        <v>6000000</v>
      </c>
      <c r="P318" s="600"/>
      <c r="Q318" s="596"/>
      <c r="R318" s="600"/>
    </row>
    <row r="319" spans="1:18" s="590" customFormat="1" ht="13.5" x14ac:dyDescent="0.25">
      <c r="A319" s="591"/>
      <c r="B319" s="592" t="s">
        <v>406</v>
      </c>
      <c r="C319" s="593" t="str">
        <f t="shared" si="104"/>
        <v>Belanja Jasa Tenaga Kebersihan</v>
      </c>
      <c r="D319" s="594">
        <v>634196775</v>
      </c>
      <c r="E319" s="594"/>
      <c r="F319" s="594"/>
      <c r="G319" s="594">
        <f t="shared" si="105"/>
        <v>0</v>
      </c>
      <c r="H319" s="594">
        <v>172510218</v>
      </c>
      <c r="I319" s="594">
        <v>47547565</v>
      </c>
      <c r="J319" s="594">
        <f t="shared" si="106"/>
        <v>220057783</v>
      </c>
      <c r="K319" s="594">
        <v>348971121</v>
      </c>
      <c r="L319" s="594">
        <v>28418989</v>
      </c>
      <c r="M319" s="594">
        <f t="shared" si="107"/>
        <v>377390110</v>
      </c>
      <c r="N319" s="594">
        <f t="shared" si="108"/>
        <v>597447893</v>
      </c>
      <c r="O319" s="595">
        <f t="shared" si="109"/>
        <v>36748882</v>
      </c>
      <c r="P319" s="561"/>
      <c r="Q319" s="596"/>
      <c r="R319" s="561"/>
    </row>
    <row r="320" spans="1:18" s="629" customFormat="1" ht="16.5" customHeight="1" x14ac:dyDescent="0.25">
      <c r="A320" s="591"/>
      <c r="B320" s="592" t="s">
        <v>407</v>
      </c>
      <c r="C320" s="593" t="str">
        <f t="shared" si="104"/>
        <v>Belanja Jasa Tenaga Kemanan</v>
      </c>
      <c r="D320" s="594">
        <v>625470300</v>
      </c>
      <c r="E320" s="594"/>
      <c r="F320" s="594"/>
      <c r="G320" s="594">
        <f t="shared" si="105"/>
        <v>0</v>
      </c>
      <c r="H320" s="594">
        <v>144968225</v>
      </c>
      <c r="I320" s="594">
        <v>70258064</v>
      </c>
      <c r="J320" s="594">
        <f t="shared" si="106"/>
        <v>215226289</v>
      </c>
      <c r="K320" s="594">
        <v>362762942</v>
      </c>
      <c r="L320" s="594">
        <v>34165425</v>
      </c>
      <c r="M320" s="594">
        <f t="shared" si="107"/>
        <v>396928367</v>
      </c>
      <c r="N320" s="594">
        <f t="shared" si="108"/>
        <v>612154656</v>
      </c>
      <c r="O320" s="595">
        <f t="shared" si="109"/>
        <v>13315644</v>
      </c>
      <c r="P320" s="561"/>
      <c r="Q320" s="596"/>
      <c r="R320" s="561"/>
    </row>
    <row r="321" spans="1:18" ht="16.5" customHeight="1" x14ac:dyDescent="0.25">
      <c r="A321" s="591"/>
      <c r="B321" s="592" t="s">
        <v>408</v>
      </c>
      <c r="C321" s="593" t="str">
        <f t="shared" si="104"/>
        <v>Belanja Jasa Tenaga Supir</v>
      </c>
      <c r="D321" s="594">
        <v>37526400</v>
      </c>
      <c r="E321" s="594"/>
      <c r="F321" s="594"/>
      <c r="G321" s="594">
        <f t="shared" si="105"/>
        <v>0</v>
      </c>
      <c r="H321" s="594">
        <v>0</v>
      </c>
      <c r="I321" s="594"/>
      <c r="J321" s="594">
        <f t="shared" si="106"/>
        <v>0</v>
      </c>
      <c r="K321" s="594">
        <v>32237643</v>
      </c>
      <c r="L321" s="594">
        <v>3454873</v>
      </c>
      <c r="M321" s="594">
        <f t="shared" si="107"/>
        <v>35692516</v>
      </c>
      <c r="N321" s="594">
        <f t="shared" si="108"/>
        <v>35692516</v>
      </c>
      <c r="O321" s="595">
        <f t="shared" si="109"/>
        <v>1833884</v>
      </c>
      <c r="Q321" s="596"/>
    </row>
    <row r="322" spans="1:18" ht="16.5" customHeight="1" x14ac:dyDescent="0.25">
      <c r="A322" s="591"/>
      <c r="B322" s="592" t="s">
        <v>449</v>
      </c>
      <c r="C322" s="593" t="str">
        <f t="shared" si="104"/>
        <v>Belanja Jasa Penulisan dan Penerjemahan</v>
      </c>
      <c r="D322" s="594">
        <v>5000000</v>
      </c>
      <c r="E322" s="594"/>
      <c r="F322" s="594"/>
      <c r="G322" s="594">
        <f t="shared" si="105"/>
        <v>0</v>
      </c>
      <c r="H322" s="594">
        <v>0</v>
      </c>
      <c r="I322" s="594"/>
      <c r="J322" s="594">
        <f t="shared" si="106"/>
        <v>0</v>
      </c>
      <c r="K322" s="594">
        <v>1000000</v>
      </c>
      <c r="L322" s="594">
        <v>4000000</v>
      </c>
      <c r="M322" s="594">
        <f t="shared" si="107"/>
        <v>5000000</v>
      </c>
      <c r="N322" s="594">
        <f t="shared" si="108"/>
        <v>5000000</v>
      </c>
      <c r="O322" s="595">
        <f t="shared" si="109"/>
        <v>0</v>
      </c>
      <c r="P322" s="600"/>
      <c r="Q322" s="596"/>
      <c r="R322" s="600"/>
    </row>
    <row r="323" spans="1:18" ht="16.5" customHeight="1" x14ac:dyDescent="0.25">
      <c r="A323" s="591"/>
      <c r="B323" s="592" t="s">
        <v>313</v>
      </c>
      <c r="C323" s="593" t="str">
        <f t="shared" si="104"/>
        <v>Belanja Jasa Penyelenggaraan Acara</v>
      </c>
      <c r="D323" s="594">
        <v>12120000</v>
      </c>
      <c r="E323" s="594"/>
      <c r="F323" s="594"/>
      <c r="G323" s="594">
        <f t="shared" si="105"/>
        <v>0</v>
      </c>
      <c r="H323" s="594"/>
      <c r="I323" s="594"/>
      <c r="J323" s="594">
        <f t="shared" si="106"/>
        <v>0</v>
      </c>
      <c r="K323" s="594">
        <v>12120000</v>
      </c>
      <c r="L323" s="594"/>
      <c r="M323" s="594">
        <f t="shared" si="107"/>
        <v>12120000</v>
      </c>
      <c r="N323" s="594">
        <f t="shared" si="108"/>
        <v>12120000</v>
      </c>
      <c r="O323" s="595">
        <f t="shared" si="109"/>
        <v>0</v>
      </c>
      <c r="Q323" s="596"/>
    </row>
    <row r="324" spans="1:18" ht="16.5" customHeight="1" x14ac:dyDescent="0.25">
      <c r="A324" s="591"/>
      <c r="B324" s="592" t="s">
        <v>313</v>
      </c>
      <c r="C324" s="593" t="str">
        <f t="shared" si="104"/>
        <v>Belanja Jasa Penyelenggaraan Acara</v>
      </c>
      <c r="D324" s="594">
        <v>6500000</v>
      </c>
      <c r="E324" s="594"/>
      <c r="F324" s="594"/>
      <c r="G324" s="594">
        <f t="shared" si="105"/>
        <v>0</v>
      </c>
      <c r="H324" s="594">
        <v>0</v>
      </c>
      <c r="I324" s="594"/>
      <c r="J324" s="594">
        <f t="shared" si="106"/>
        <v>0</v>
      </c>
      <c r="K324" s="594">
        <v>0</v>
      </c>
      <c r="L324" s="594">
        <v>6500000</v>
      </c>
      <c r="M324" s="594">
        <f t="shared" si="107"/>
        <v>6500000</v>
      </c>
      <c r="N324" s="594">
        <f t="shared" si="108"/>
        <v>6500000</v>
      </c>
      <c r="O324" s="595">
        <f t="shared" si="109"/>
        <v>0</v>
      </c>
      <c r="P324" s="600"/>
      <c r="Q324" s="596"/>
      <c r="R324" s="600"/>
    </row>
    <row r="325" spans="1:18" ht="16.5" customHeight="1" x14ac:dyDescent="0.25">
      <c r="A325" s="591"/>
      <c r="B325" s="592" t="s">
        <v>313</v>
      </c>
      <c r="C325" s="593" t="str">
        <f t="shared" si="104"/>
        <v>Belanja Jasa Penyelenggaraan Acara</v>
      </c>
      <c r="D325" s="594">
        <v>108000000</v>
      </c>
      <c r="E325" s="594"/>
      <c r="F325" s="594"/>
      <c r="G325" s="594">
        <f t="shared" si="105"/>
        <v>0</v>
      </c>
      <c r="H325" s="594"/>
      <c r="I325" s="594">
        <v>108000000</v>
      </c>
      <c r="J325" s="594">
        <f t="shared" si="106"/>
        <v>108000000</v>
      </c>
      <c r="K325" s="594">
        <v>0</v>
      </c>
      <c r="L325" s="594"/>
      <c r="M325" s="594">
        <f t="shared" si="107"/>
        <v>0</v>
      </c>
      <c r="N325" s="594">
        <f t="shared" si="108"/>
        <v>108000000</v>
      </c>
      <c r="O325" s="595">
        <f t="shared" si="109"/>
        <v>0</v>
      </c>
      <c r="P325" s="600"/>
      <c r="Q325" s="596"/>
      <c r="R325" s="600"/>
    </row>
    <row r="326" spans="1:18" ht="16.5" customHeight="1" x14ac:dyDescent="0.25">
      <c r="A326" s="591"/>
      <c r="B326" s="592" t="s">
        <v>313</v>
      </c>
      <c r="C326" s="593" t="str">
        <f t="shared" si="104"/>
        <v>Belanja Jasa Penyelenggaraan Acara</v>
      </c>
      <c r="D326" s="594">
        <v>55000000</v>
      </c>
      <c r="E326" s="594"/>
      <c r="F326" s="594"/>
      <c r="G326" s="594">
        <f t="shared" si="105"/>
        <v>0</v>
      </c>
      <c r="H326" s="594">
        <v>54450000</v>
      </c>
      <c r="I326" s="594"/>
      <c r="J326" s="594">
        <f t="shared" si="106"/>
        <v>54450000</v>
      </c>
      <c r="K326" s="594">
        <v>0</v>
      </c>
      <c r="L326" s="594"/>
      <c r="M326" s="594">
        <f t="shared" si="107"/>
        <v>0</v>
      </c>
      <c r="N326" s="594">
        <f t="shared" si="108"/>
        <v>54450000</v>
      </c>
      <c r="O326" s="595">
        <f t="shared" si="109"/>
        <v>550000</v>
      </c>
      <c r="Q326" s="596">
        <f>(N326/D326)*100</f>
        <v>99</v>
      </c>
    </row>
    <row r="327" spans="1:18" ht="16.5" customHeight="1" x14ac:dyDescent="0.25">
      <c r="A327" s="591"/>
      <c r="B327" s="592" t="s">
        <v>313</v>
      </c>
      <c r="C327" s="593" t="str">
        <f t="shared" si="104"/>
        <v>Belanja Jasa Penyelenggaraan Acara</v>
      </c>
      <c r="D327" s="594">
        <v>55000000</v>
      </c>
      <c r="E327" s="594"/>
      <c r="F327" s="594"/>
      <c r="G327" s="594">
        <f t="shared" si="105"/>
        <v>0</v>
      </c>
      <c r="H327" s="594">
        <v>54450000</v>
      </c>
      <c r="I327" s="594"/>
      <c r="J327" s="594">
        <f t="shared" si="106"/>
        <v>54450000</v>
      </c>
      <c r="K327" s="594">
        <v>0</v>
      </c>
      <c r="L327" s="594"/>
      <c r="M327" s="594">
        <f t="shared" si="107"/>
        <v>0</v>
      </c>
      <c r="N327" s="594">
        <f t="shared" si="108"/>
        <v>54450000</v>
      </c>
      <c r="O327" s="595">
        <f t="shared" si="109"/>
        <v>550000</v>
      </c>
      <c r="Q327" s="596">
        <f>(N327/D327)*100</f>
        <v>99</v>
      </c>
    </row>
    <row r="328" spans="1:18" ht="16.5" customHeight="1" x14ac:dyDescent="0.25">
      <c r="A328" s="591"/>
      <c r="B328" s="592" t="s">
        <v>313</v>
      </c>
      <c r="C328" s="593" t="str">
        <f t="shared" si="104"/>
        <v>Belanja Jasa Penyelenggaraan Acara</v>
      </c>
      <c r="D328" s="594">
        <v>27500000</v>
      </c>
      <c r="E328" s="594"/>
      <c r="F328" s="594"/>
      <c r="G328" s="594">
        <f t="shared" si="105"/>
        <v>0</v>
      </c>
      <c r="H328" s="594"/>
      <c r="I328" s="594"/>
      <c r="J328" s="594">
        <f t="shared" si="106"/>
        <v>0</v>
      </c>
      <c r="K328" s="594">
        <v>27225000</v>
      </c>
      <c r="L328" s="594"/>
      <c r="M328" s="594">
        <f t="shared" si="107"/>
        <v>27225000</v>
      </c>
      <c r="N328" s="594">
        <f t="shared" si="108"/>
        <v>27225000</v>
      </c>
      <c r="O328" s="595">
        <f t="shared" si="109"/>
        <v>275000</v>
      </c>
      <c r="Q328" s="596"/>
    </row>
    <row r="329" spans="1:18" ht="16.5" customHeight="1" x14ac:dyDescent="0.25">
      <c r="A329" s="591"/>
      <c r="B329" s="592" t="s">
        <v>313</v>
      </c>
      <c r="C329" s="593" t="str">
        <f t="shared" si="104"/>
        <v>Belanja Jasa Penyelenggaraan Acara</v>
      </c>
      <c r="D329" s="594">
        <v>55000000</v>
      </c>
      <c r="E329" s="594"/>
      <c r="F329" s="594"/>
      <c r="G329" s="594">
        <f t="shared" si="105"/>
        <v>0</v>
      </c>
      <c r="H329" s="594"/>
      <c r="I329" s="594"/>
      <c r="J329" s="594">
        <f t="shared" si="106"/>
        <v>0</v>
      </c>
      <c r="K329" s="594">
        <v>54450000</v>
      </c>
      <c r="L329" s="594"/>
      <c r="M329" s="594">
        <f t="shared" si="107"/>
        <v>54450000</v>
      </c>
      <c r="N329" s="594">
        <f t="shared" si="108"/>
        <v>54450000</v>
      </c>
      <c r="O329" s="595">
        <f t="shared" si="109"/>
        <v>550000</v>
      </c>
      <c r="Q329" s="596"/>
    </row>
    <row r="330" spans="1:18" s="590" customFormat="1" ht="13.5" x14ac:dyDescent="0.25">
      <c r="A330" s="591"/>
      <c r="B330" s="592" t="s">
        <v>313</v>
      </c>
      <c r="C330" s="593" t="str">
        <f t="shared" si="104"/>
        <v>Belanja Jasa Penyelenggaraan Acara</v>
      </c>
      <c r="D330" s="594">
        <v>39952000</v>
      </c>
      <c r="E330" s="594"/>
      <c r="F330" s="594"/>
      <c r="G330" s="594">
        <f t="shared" si="105"/>
        <v>0</v>
      </c>
      <c r="H330" s="594"/>
      <c r="I330" s="594"/>
      <c r="J330" s="594">
        <f t="shared" si="106"/>
        <v>0</v>
      </c>
      <c r="K330" s="594">
        <v>2952000</v>
      </c>
      <c r="L330" s="594">
        <v>37000000</v>
      </c>
      <c r="M330" s="594">
        <f t="shared" si="107"/>
        <v>39952000</v>
      </c>
      <c r="N330" s="594">
        <f t="shared" si="108"/>
        <v>39952000</v>
      </c>
      <c r="O330" s="595">
        <f t="shared" si="109"/>
        <v>0</v>
      </c>
      <c r="P330" s="561"/>
      <c r="Q330" s="596">
        <f>(N330/D330)*100</f>
        <v>100</v>
      </c>
      <c r="R330" s="561"/>
    </row>
    <row r="331" spans="1:18" s="629" customFormat="1" ht="13.5" x14ac:dyDescent="0.25">
      <c r="A331" s="591"/>
      <c r="B331" s="592" t="s">
        <v>313</v>
      </c>
      <c r="C331" s="593" t="str">
        <f t="shared" si="104"/>
        <v>Belanja Jasa Penyelenggaraan Acara</v>
      </c>
      <c r="D331" s="594">
        <v>62904000</v>
      </c>
      <c r="E331" s="594"/>
      <c r="F331" s="594"/>
      <c r="G331" s="594">
        <f t="shared" si="105"/>
        <v>0</v>
      </c>
      <c r="H331" s="594"/>
      <c r="I331" s="594"/>
      <c r="J331" s="594">
        <f t="shared" si="106"/>
        <v>0</v>
      </c>
      <c r="K331" s="594">
        <v>60383422</v>
      </c>
      <c r="L331" s="594"/>
      <c r="M331" s="594">
        <f t="shared" si="107"/>
        <v>60383422</v>
      </c>
      <c r="N331" s="594">
        <f t="shared" si="108"/>
        <v>60383422</v>
      </c>
      <c r="O331" s="595">
        <f t="shared" si="109"/>
        <v>2520578</v>
      </c>
      <c r="P331" s="561"/>
      <c r="Q331" s="596"/>
      <c r="R331" s="561"/>
    </row>
    <row r="332" spans="1:18" ht="16.5" customHeight="1" x14ac:dyDescent="0.25">
      <c r="A332" s="591"/>
      <c r="B332" s="592" t="s">
        <v>462</v>
      </c>
      <c r="C332" s="593" t="str">
        <f t="shared" si="104"/>
        <v>Belanja Jasa Kontribusi Asosiasi</v>
      </c>
      <c r="D332" s="594">
        <v>75000000</v>
      </c>
      <c r="E332" s="594"/>
      <c r="F332" s="594"/>
      <c r="G332" s="594">
        <f t="shared" si="105"/>
        <v>0</v>
      </c>
      <c r="H332" s="594"/>
      <c r="I332" s="594"/>
      <c r="J332" s="594">
        <f t="shared" si="106"/>
        <v>0</v>
      </c>
      <c r="K332" s="594">
        <v>75000000</v>
      </c>
      <c r="L332" s="594"/>
      <c r="M332" s="594">
        <f t="shared" si="107"/>
        <v>75000000</v>
      </c>
      <c r="N332" s="594">
        <f t="shared" si="108"/>
        <v>75000000</v>
      </c>
      <c r="O332" s="595">
        <f t="shared" si="109"/>
        <v>0</v>
      </c>
      <c r="P332" s="600"/>
      <c r="Q332" s="596"/>
      <c r="R332" s="600"/>
    </row>
    <row r="333" spans="1:18" ht="16.5" customHeight="1" x14ac:dyDescent="0.25">
      <c r="A333" s="591"/>
      <c r="B333" s="592" t="s">
        <v>462</v>
      </c>
      <c r="C333" s="593" t="str">
        <f t="shared" ref="C333:C364" si="110">VLOOKUP(B333,rek,2)</f>
        <v>Belanja Jasa Kontribusi Asosiasi</v>
      </c>
      <c r="D333" s="594">
        <v>10000000</v>
      </c>
      <c r="E333" s="594"/>
      <c r="F333" s="594"/>
      <c r="G333" s="594">
        <f t="shared" si="105"/>
        <v>0</v>
      </c>
      <c r="H333" s="594"/>
      <c r="I333" s="594"/>
      <c r="J333" s="594">
        <f t="shared" si="106"/>
        <v>0</v>
      </c>
      <c r="K333" s="594">
        <v>10000000</v>
      </c>
      <c r="L333" s="594"/>
      <c r="M333" s="594">
        <f t="shared" si="107"/>
        <v>10000000</v>
      </c>
      <c r="N333" s="594">
        <f t="shared" si="108"/>
        <v>10000000</v>
      </c>
      <c r="O333" s="595">
        <f t="shared" si="109"/>
        <v>0</v>
      </c>
      <c r="Q333" s="596"/>
    </row>
    <row r="334" spans="1:18" ht="16.5" customHeight="1" x14ac:dyDescent="0.25">
      <c r="A334" s="591"/>
      <c r="B334" s="592" t="s">
        <v>396</v>
      </c>
      <c r="C334" s="593" t="str">
        <f t="shared" si="110"/>
        <v>Belanja Tagihan Telepon</v>
      </c>
      <c r="D334" s="594">
        <v>9555000</v>
      </c>
      <c r="E334" s="594"/>
      <c r="F334" s="594"/>
      <c r="G334" s="594">
        <f t="shared" si="105"/>
        <v>0</v>
      </c>
      <c r="H334" s="594"/>
      <c r="I334" s="594"/>
      <c r="J334" s="594">
        <f t="shared" si="106"/>
        <v>0</v>
      </c>
      <c r="K334" s="594">
        <v>5597291</v>
      </c>
      <c r="L334" s="594">
        <v>340243</v>
      </c>
      <c r="M334" s="594">
        <f t="shared" si="107"/>
        <v>5937534</v>
      </c>
      <c r="N334" s="594">
        <f t="shared" si="108"/>
        <v>5937534</v>
      </c>
      <c r="O334" s="595">
        <f t="shared" si="109"/>
        <v>3617466</v>
      </c>
      <c r="P334" s="600"/>
      <c r="Q334" s="596">
        <f>(N334/D334)*100</f>
        <v>62.140596546310832</v>
      </c>
      <c r="R334" s="600"/>
    </row>
    <row r="335" spans="1:18" ht="16.5" customHeight="1" x14ac:dyDescent="0.25">
      <c r="A335" s="591"/>
      <c r="B335" s="592" t="s">
        <v>397</v>
      </c>
      <c r="C335" s="593" t="str">
        <f t="shared" si="110"/>
        <v>Belanja Tagihan Air</v>
      </c>
      <c r="D335" s="594">
        <v>57150000</v>
      </c>
      <c r="E335" s="594"/>
      <c r="F335" s="594"/>
      <c r="G335" s="594">
        <f t="shared" si="105"/>
        <v>0</v>
      </c>
      <c r="H335" s="594"/>
      <c r="I335" s="594"/>
      <c r="J335" s="594">
        <f t="shared" si="106"/>
        <v>0</v>
      </c>
      <c r="K335" s="594">
        <v>43314300</v>
      </c>
      <c r="L335" s="594">
        <v>2548300</v>
      </c>
      <c r="M335" s="594">
        <f t="shared" si="107"/>
        <v>45862600</v>
      </c>
      <c r="N335" s="594">
        <f t="shared" si="108"/>
        <v>45862600</v>
      </c>
      <c r="O335" s="595">
        <f t="shared" si="109"/>
        <v>11287400</v>
      </c>
      <c r="P335" s="600"/>
      <c r="Q335" s="596"/>
      <c r="R335" s="600"/>
    </row>
    <row r="336" spans="1:18" ht="16.5" customHeight="1" x14ac:dyDescent="0.25">
      <c r="A336" s="591"/>
      <c r="B336" s="592" t="s">
        <v>398</v>
      </c>
      <c r="C336" s="593" t="str">
        <f t="shared" si="110"/>
        <v>Belanja Tagihan Listrik</v>
      </c>
      <c r="D336" s="594">
        <v>323569500</v>
      </c>
      <c r="E336" s="594"/>
      <c r="F336" s="594"/>
      <c r="G336" s="594">
        <f t="shared" si="105"/>
        <v>0</v>
      </c>
      <c r="H336" s="594"/>
      <c r="I336" s="594"/>
      <c r="J336" s="594">
        <f t="shared" si="106"/>
        <v>0</v>
      </c>
      <c r="K336" s="594">
        <v>251179620</v>
      </c>
      <c r="L336" s="594">
        <v>23665445</v>
      </c>
      <c r="M336" s="594">
        <f t="shared" si="107"/>
        <v>274845065</v>
      </c>
      <c r="N336" s="594">
        <f t="shared" si="108"/>
        <v>274845065</v>
      </c>
      <c r="O336" s="595">
        <f t="shared" si="109"/>
        <v>48724435</v>
      </c>
      <c r="Q336" s="596">
        <f>(N336/D336)*100</f>
        <v>84.941585965302664</v>
      </c>
    </row>
    <row r="337" spans="1:18" ht="16.5" customHeight="1" x14ac:dyDescent="0.25">
      <c r="A337" s="591"/>
      <c r="B337" s="592" t="s">
        <v>376</v>
      </c>
      <c r="C337" s="593" t="str">
        <f t="shared" si="110"/>
        <v>Belanja langganan Jurnal/Surat Kabar/Majalah</v>
      </c>
      <c r="D337" s="594">
        <v>4320000</v>
      </c>
      <c r="E337" s="594"/>
      <c r="F337" s="594"/>
      <c r="G337" s="594">
        <f t="shared" si="105"/>
        <v>0</v>
      </c>
      <c r="H337" s="594"/>
      <c r="I337" s="594"/>
      <c r="J337" s="594">
        <f t="shared" si="106"/>
        <v>0</v>
      </c>
      <c r="K337" s="594">
        <v>3010000</v>
      </c>
      <c r="L337" s="594">
        <v>1140000</v>
      </c>
      <c r="M337" s="594">
        <f t="shared" si="107"/>
        <v>4150000</v>
      </c>
      <c r="N337" s="594">
        <f t="shared" si="108"/>
        <v>4150000</v>
      </c>
      <c r="O337" s="595">
        <f t="shared" si="109"/>
        <v>170000</v>
      </c>
      <c r="P337" s="600"/>
      <c r="Q337" s="596"/>
      <c r="R337" s="600"/>
    </row>
    <row r="338" spans="1:18" ht="16.5" customHeight="1" x14ac:dyDescent="0.25">
      <c r="A338" s="591"/>
      <c r="B338" s="592" t="s">
        <v>399</v>
      </c>
      <c r="C338" s="593" t="str">
        <f t="shared" si="110"/>
        <v xml:space="preserve">Belanja kawat/faksimili/internet/TV Berlangganan
</v>
      </c>
      <c r="D338" s="594">
        <v>104864000</v>
      </c>
      <c r="E338" s="594"/>
      <c r="F338" s="594"/>
      <c r="G338" s="594">
        <f t="shared" si="105"/>
        <v>0</v>
      </c>
      <c r="H338" s="594"/>
      <c r="I338" s="594"/>
      <c r="J338" s="594">
        <f t="shared" si="106"/>
        <v>0</v>
      </c>
      <c r="K338" s="594">
        <v>73785752</v>
      </c>
      <c r="L338" s="594">
        <v>18386300</v>
      </c>
      <c r="M338" s="594">
        <f t="shared" si="107"/>
        <v>92172052</v>
      </c>
      <c r="N338" s="594">
        <f t="shared" si="108"/>
        <v>92172052</v>
      </c>
      <c r="O338" s="595">
        <f t="shared" si="109"/>
        <v>12691948</v>
      </c>
      <c r="Q338" s="596">
        <f>(N338/D338)*100</f>
        <v>87.896753890753743</v>
      </c>
    </row>
    <row r="339" spans="1:18" ht="16.5" customHeight="1" x14ac:dyDescent="0.25">
      <c r="A339" s="591"/>
      <c r="B339" s="592" t="s">
        <v>529</v>
      </c>
      <c r="C339" s="593" t="str">
        <f t="shared" si="110"/>
        <v>Belanja Registrasi/Keanggotaan</v>
      </c>
      <c r="D339" s="594">
        <v>3500000</v>
      </c>
      <c r="E339" s="594"/>
      <c r="F339" s="594"/>
      <c r="G339" s="594">
        <f t="shared" si="105"/>
        <v>0</v>
      </c>
      <c r="H339" s="594"/>
      <c r="I339" s="594"/>
      <c r="J339" s="594">
        <f t="shared" si="106"/>
        <v>0</v>
      </c>
      <c r="K339" s="594">
        <v>3500000</v>
      </c>
      <c r="L339" s="594"/>
      <c r="M339" s="594">
        <f t="shared" si="107"/>
        <v>3500000</v>
      </c>
      <c r="N339" s="594">
        <f t="shared" si="108"/>
        <v>3500000</v>
      </c>
      <c r="O339" s="595">
        <f t="shared" si="109"/>
        <v>0</v>
      </c>
      <c r="Q339" s="596"/>
    </row>
    <row r="340" spans="1:18" ht="16.5" customHeight="1" x14ac:dyDescent="0.25">
      <c r="A340" s="591"/>
      <c r="B340" s="592" t="s">
        <v>415</v>
      </c>
      <c r="C340" s="593" t="str">
        <f t="shared" si="110"/>
        <v>Belanja Pembayaran Pajak, Bea, dan Perizinan</v>
      </c>
      <c r="D340" s="594">
        <v>2000000</v>
      </c>
      <c r="E340" s="594"/>
      <c r="F340" s="594"/>
      <c r="G340" s="594">
        <f t="shared" si="105"/>
        <v>0</v>
      </c>
      <c r="H340" s="594"/>
      <c r="I340" s="594"/>
      <c r="J340" s="594">
        <f t="shared" si="106"/>
        <v>0</v>
      </c>
      <c r="K340" s="594">
        <v>1036000</v>
      </c>
      <c r="L340" s="594"/>
      <c r="M340" s="594">
        <f t="shared" si="107"/>
        <v>1036000</v>
      </c>
      <c r="N340" s="594">
        <f t="shared" si="108"/>
        <v>1036000</v>
      </c>
      <c r="O340" s="595">
        <f t="shared" si="109"/>
        <v>964000</v>
      </c>
      <c r="Q340" s="596">
        <f>(N340/D340)*100</f>
        <v>51.800000000000004</v>
      </c>
    </row>
    <row r="341" spans="1:18" ht="16.5" customHeight="1" x14ac:dyDescent="0.25">
      <c r="A341" s="591"/>
      <c r="B341" s="592" t="s">
        <v>415</v>
      </c>
      <c r="C341" s="593" t="str">
        <f t="shared" si="110"/>
        <v>Belanja Pembayaran Pajak, Bea, dan Perizinan</v>
      </c>
      <c r="D341" s="594">
        <v>21150000</v>
      </c>
      <c r="E341" s="594"/>
      <c r="F341" s="594"/>
      <c r="G341" s="594">
        <f t="shared" si="105"/>
        <v>0</v>
      </c>
      <c r="H341" s="594"/>
      <c r="I341" s="594"/>
      <c r="J341" s="594">
        <f t="shared" si="106"/>
        <v>0</v>
      </c>
      <c r="K341" s="594">
        <v>11648450</v>
      </c>
      <c r="L341" s="594">
        <v>6900000</v>
      </c>
      <c r="M341" s="594">
        <f t="shared" si="107"/>
        <v>18548450</v>
      </c>
      <c r="N341" s="594">
        <f t="shared" si="108"/>
        <v>18548450</v>
      </c>
      <c r="O341" s="595">
        <f t="shared" si="109"/>
        <v>2601550</v>
      </c>
      <c r="Q341" s="596">
        <f>(N341/D341)*100</f>
        <v>87.69952718676123</v>
      </c>
    </row>
    <row r="342" spans="1:18" ht="16.5" customHeight="1" x14ac:dyDescent="0.25">
      <c r="A342" s="591"/>
      <c r="B342" s="592" t="s">
        <v>314</v>
      </c>
      <c r="C342" s="593" t="str">
        <f t="shared" si="110"/>
        <v>Belanja Lembur</v>
      </c>
      <c r="D342" s="594">
        <v>1431000</v>
      </c>
      <c r="E342" s="594"/>
      <c r="F342" s="594"/>
      <c r="G342" s="594">
        <f t="shared" si="105"/>
        <v>0</v>
      </c>
      <c r="H342" s="594"/>
      <c r="I342" s="594"/>
      <c r="J342" s="594">
        <f t="shared" si="106"/>
        <v>0</v>
      </c>
      <c r="K342" s="594">
        <v>0</v>
      </c>
      <c r="L342" s="594"/>
      <c r="M342" s="594">
        <f t="shared" si="107"/>
        <v>0</v>
      </c>
      <c r="N342" s="594">
        <f t="shared" si="108"/>
        <v>0</v>
      </c>
      <c r="O342" s="595">
        <f t="shared" si="109"/>
        <v>1431000</v>
      </c>
      <c r="Q342" s="596"/>
    </row>
    <row r="343" spans="1:18" ht="16.5" customHeight="1" x14ac:dyDescent="0.25">
      <c r="A343" s="591"/>
      <c r="B343" s="592" t="s">
        <v>314</v>
      </c>
      <c r="C343" s="593" t="str">
        <f t="shared" si="110"/>
        <v>Belanja Lembur</v>
      </c>
      <c r="D343" s="594">
        <v>1431000</v>
      </c>
      <c r="E343" s="594"/>
      <c r="F343" s="594"/>
      <c r="G343" s="594">
        <f t="shared" si="105"/>
        <v>0</v>
      </c>
      <c r="H343" s="594"/>
      <c r="I343" s="594"/>
      <c r="J343" s="594">
        <f t="shared" si="106"/>
        <v>0</v>
      </c>
      <c r="K343" s="594">
        <v>0</v>
      </c>
      <c r="L343" s="594"/>
      <c r="M343" s="594">
        <f t="shared" si="107"/>
        <v>0</v>
      </c>
      <c r="N343" s="594">
        <f t="shared" si="108"/>
        <v>0</v>
      </c>
      <c r="O343" s="595">
        <f t="shared" si="109"/>
        <v>1431000</v>
      </c>
      <c r="Q343" s="596"/>
    </row>
    <row r="344" spans="1:18" ht="16.5" customHeight="1" x14ac:dyDescent="0.25">
      <c r="A344" s="591"/>
      <c r="B344" s="592" t="s">
        <v>314</v>
      </c>
      <c r="C344" s="593" t="str">
        <f t="shared" si="110"/>
        <v>Belanja Lembur</v>
      </c>
      <c r="D344" s="594">
        <v>1431000</v>
      </c>
      <c r="E344" s="594"/>
      <c r="F344" s="594"/>
      <c r="G344" s="594">
        <f t="shared" si="105"/>
        <v>0</v>
      </c>
      <c r="H344" s="594"/>
      <c r="I344" s="594"/>
      <c r="J344" s="594">
        <f t="shared" si="106"/>
        <v>0</v>
      </c>
      <c r="K344" s="594">
        <v>0</v>
      </c>
      <c r="L344" s="594"/>
      <c r="M344" s="594">
        <f t="shared" si="107"/>
        <v>0</v>
      </c>
      <c r="N344" s="594">
        <f t="shared" si="108"/>
        <v>0</v>
      </c>
      <c r="O344" s="595">
        <f t="shared" si="109"/>
        <v>1431000</v>
      </c>
      <c r="Q344" s="596"/>
    </row>
    <row r="345" spans="1:18" s="590" customFormat="1" ht="13.5" x14ac:dyDescent="0.25">
      <c r="A345" s="591"/>
      <c r="B345" s="592" t="s">
        <v>314</v>
      </c>
      <c r="C345" s="593" t="str">
        <f t="shared" si="110"/>
        <v>Belanja Lembur</v>
      </c>
      <c r="D345" s="594">
        <v>0</v>
      </c>
      <c r="E345" s="594"/>
      <c r="F345" s="594"/>
      <c r="G345" s="594">
        <f t="shared" si="105"/>
        <v>0</v>
      </c>
      <c r="H345" s="594"/>
      <c r="I345" s="594"/>
      <c r="J345" s="594">
        <f t="shared" si="106"/>
        <v>0</v>
      </c>
      <c r="K345" s="594">
        <v>0</v>
      </c>
      <c r="L345" s="594"/>
      <c r="M345" s="594">
        <f t="shared" si="107"/>
        <v>0</v>
      </c>
      <c r="N345" s="594">
        <f t="shared" si="108"/>
        <v>0</v>
      </c>
      <c r="O345" s="595">
        <f t="shared" si="109"/>
        <v>0</v>
      </c>
      <c r="P345" s="561"/>
      <c r="Q345" s="596"/>
      <c r="R345" s="561"/>
    </row>
    <row r="346" spans="1:18" ht="16.5" customHeight="1" x14ac:dyDescent="0.25">
      <c r="A346" s="591"/>
      <c r="B346" s="592" t="s">
        <v>450</v>
      </c>
      <c r="C346" s="593" t="str">
        <f t="shared" si="110"/>
        <v>Belanja Iuran Jaminan Kesehatan bagi Non ASN</v>
      </c>
      <c r="D346" s="594">
        <v>9979200</v>
      </c>
      <c r="E346" s="594"/>
      <c r="F346" s="594"/>
      <c r="G346" s="594">
        <f t="shared" si="105"/>
        <v>0</v>
      </c>
      <c r="H346" s="594">
        <v>0</v>
      </c>
      <c r="I346" s="594"/>
      <c r="J346" s="594">
        <f t="shared" si="106"/>
        <v>0</v>
      </c>
      <c r="K346" s="594">
        <v>9900000</v>
      </c>
      <c r="L346" s="594"/>
      <c r="M346" s="594">
        <f t="shared" si="107"/>
        <v>9900000</v>
      </c>
      <c r="N346" s="594">
        <f t="shared" si="108"/>
        <v>9900000</v>
      </c>
      <c r="O346" s="595">
        <f t="shared" si="109"/>
        <v>79200</v>
      </c>
      <c r="P346" s="600"/>
      <c r="Q346" s="596"/>
      <c r="R346" s="600"/>
    </row>
    <row r="347" spans="1:18" s="600" customFormat="1" ht="16.5" customHeight="1" x14ac:dyDescent="0.25">
      <c r="A347" s="591"/>
      <c r="B347" s="592" t="s">
        <v>349</v>
      </c>
      <c r="C347" s="593" t="str">
        <f t="shared" si="110"/>
        <v>Belanja Asuransi Barang Milik Daerah</v>
      </c>
      <c r="D347" s="594">
        <v>5200000</v>
      </c>
      <c r="E347" s="594"/>
      <c r="F347" s="594"/>
      <c r="G347" s="594">
        <f t="shared" si="105"/>
        <v>0</v>
      </c>
      <c r="H347" s="594"/>
      <c r="I347" s="594"/>
      <c r="J347" s="594">
        <f t="shared" si="106"/>
        <v>0</v>
      </c>
      <c r="K347" s="594">
        <v>5115275</v>
      </c>
      <c r="L347" s="594"/>
      <c r="M347" s="594">
        <f t="shared" si="107"/>
        <v>5115275</v>
      </c>
      <c r="N347" s="594">
        <f t="shared" si="108"/>
        <v>5115275</v>
      </c>
      <c r="O347" s="595">
        <f t="shared" si="109"/>
        <v>84725</v>
      </c>
      <c r="P347" s="561"/>
      <c r="Q347" s="596">
        <f>(N347/D347)*100</f>
        <v>98.370673076923083</v>
      </c>
      <c r="R347" s="561"/>
    </row>
    <row r="348" spans="1:18" s="600" customFormat="1" ht="16.5" customHeight="1" x14ac:dyDescent="0.25">
      <c r="A348" s="591"/>
      <c r="B348" s="592" t="s">
        <v>451</v>
      </c>
      <c r="C348" s="593" t="str">
        <f t="shared" si="110"/>
        <v>Belanja Sewa Kendaraan Bermotor Angkutan Barang</v>
      </c>
      <c r="D348" s="594">
        <v>237000000</v>
      </c>
      <c r="E348" s="594"/>
      <c r="F348" s="594"/>
      <c r="G348" s="594">
        <f t="shared" si="105"/>
        <v>0</v>
      </c>
      <c r="H348" s="594">
        <v>0</v>
      </c>
      <c r="I348" s="594"/>
      <c r="J348" s="594">
        <f t="shared" si="106"/>
        <v>0</v>
      </c>
      <c r="K348" s="594">
        <v>203000000</v>
      </c>
      <c r="L348" s="594">
        <v>30000000</v>
      </c>
      <c r="M348" s="594">
        <f t="shared" si="107"/>
        <v>233000000</v>
      </c>
      <c r="N348" s="594">
        <f t="shared" si="108"/>
        <v>233000000</v>
      </c>
      <c r="O348" s="595">
        <f t="shared" si="109"/>
        <v>4000000</v>
      </c>
      <c r="Q348" s="596"/>
    </row>
    <row r="349" spans="1:18" s="600" customFormat="1" ht="16.5" customHeight="1" x14ac:dyDescent="0.25">
      <c r="A349" s="591"/>
      <c r="B349" s="592" t="s">
        <v>453</v>
      </c>
      <c r="C349" s="593" t="str">
        <f t="shared" si="110"/>
        <v>Belanja Sewa Mebel</v>
      </c>
      <c r="D349" s="594">
        <v>736640000</v>
      </c>
      <c r="E349" s="594"/>
      <c r="F349" s="594"/>
      <c r="G349" s="594">
        <f t="shared" si="105"/>
        <v>0</v>
      </c>
      <c r="H349" s="594">
        <v>0</v>
      </c>
      <c r="I349" s="594"/>
      <c r="J349" s="594">
        <f t="shared" si="106"/>
        <v>0</v>
      </c>
      <c r="K349" s="594">
        <v>687680000</v>
      </c>
      <c r="L349" s="594">
        <v>48960000</v>
      </c>
      <c r="M349" s="594">
        <f t="shared" si="107"/>
        <v>736640000</v>
      </c>
      <c r="N349" s="594">
        <f t="shared" si="108"/>
        <v>736640000</v>
      </c>
      <c r="O349" s="595">
        <f t="shared" si="109"/>
        <v>0</v>
      </c>
      <c r="Q349" s="596"/>
    </row>
    <row r="350" spans="1:18" ht="16.5" customHeight="1" x14ac:dyDescent="0.25">
      <c r="A350" s="591"/>
      <c r="B350" s="592" t="s">
        <v>454</v>
      </c>
      <c r="C350" s="593" t="str">
        <f t="shared" si="110"/>
        <v>Belanja Sewa Sumber Tenaga</v>
      </c>
      <c r="D350" s="594">
        <v>35000000</v>
      </c>
      <c r="E350" s="594"/>
      <c r="F350" s="594"/>
      <c r="G350" s="594">
        <f t="shared" si="105"/>
        <v>0</v>
      </c>
      <c r="H350" s="594">
        <v>0</v>
      </c>
      <c r="I350" s="594"/>
      <c r="J350" s="594">
        <f t="shared" si="106"/>
        <v>0</v>
      </c>
      <c r="K350" s="594">
        <v>10000000</v>
      </c>
      <c r="L350" s="594">
        <v>25000000</v>
      </c>
      <c r="M350" s="594">
        <f t="shared" si="107"/>
        <v>35000000</v>
      </c>
      <c r="N350" s="594">
        <f t="shared" si="108"/>
        <v>35000000</v>
      </c>
      <c r="O350" s="595">
        <f t="shared" si="109"/>
        <v>0</v>
      </c>
      <c r="P350" s="600"/>
      <c r="Q350" s="596"/>
      <c r="R350" s="600"/>
    </row>
    <row r="351" spans="1:18" ht="16.5" customHeight="1" x14ac:dyDescent="0.25">
      <c r="A351" s="591"/>
      <c r="B351" s="592" t="s">
        <v>455</v>
      </c>
      <c r="C351" s="593" t="str">
        <f t="shared" si="110"/>
        <v>Belanja Sewa Bangunan Gedung Tempat Pertemuan</v>
      </c>
      <c r="D351" s="594">
        <v>158000000</v>
      </c>
      <c r="E351" s="594"/>
      <c r="F351" s="594"/>
      <c r="G351" s="594">
        <f t="shared" si="105"/>
        <v>0</v>
      </c>
      <c r="H351" s="594">
        <v>0</v>
      </c>
      <c r="I351" s="594"/>
      <c r="J351" s="594">
        <f t="shared" si="106"/>
        <v>0</v>
      </c>
      <c r="K351" s="594">
        <v>138000000</v>
      </c>
      <c r="L351" s="594">
        <v>20000000</v>
      </c>
      <c r="M351" s="594">
        <f t="shared" si="107"/>
        <v>158000000</v>
      </c>
      <c r="N351" s="594">
        <f t="shared" si="108"/>
        <v>158000000</v>
      </c>
      <c r="O351" s="595">
        <f t="shared" si="109"/>
        <v>0</v>
      </c>
      <c r="P351" s="600"/>
      <c r="Q351" s="596"/>
      <c r="R351" s="600"/>
    </row>
    <row r="352" spans="1:18" ht="16.5" customHeight="1" x14ac:dyDescent="0.25">
      <c r="A352" s="591"/>
      <c r="B352" s="592" t="s">
        <v>455</v>
      </c>
      <c r="C352" s="593" t="str">
        <f t="shared" si="110"/>
        <v>Belanja Sewa Bangunan Gedung Tempat Pertemuan</v>
      </c>
      <c r="D352" s="594">
        <v>4000000</v>
      </c>
      <c r="E352" s="594"/>
      <c r="F352" s="594"/>
      <c r="G352" s="594">
        <f t="shared" si="105"/>
        <v>0</v>
      </c>
      <c r="H352" s="594"/>
      <c r="I352" s="594"/>
      <c r="J352" s="594">
        <f t="shared" si="106"/>
        <v>0</v>
      </c>
      <c r="K352" s="594">
        <v>4000000</v>
      </c>
      <c r="L352" s="594"/>
      <c r="M352" s="594">
        <f t="shared" si="107"/>
        <v>4000000</v>
      </c>
      <c r="N352" s="594">
        <f t="shared" si="108"/>
        <v>4000000</v>
      </c>
      <c r="O352" s="595">
        <f t="shared" si="109"/>
        <v>0</v>
      </c>
      <c r="Q352" s="596">
        <f>(N352/D352)*100</f>
        <v>100</v>
      </c>
    </row>
    <row r="353" spans="1:18" ht="16.5" customHeight="1" x14ac:dyDescent="0.25">
      <c r="A353" s="591"/>
      <c r="B353" s="592" t="s">
        <v>455</v>
      </c>
      <c r="C353" s="593" t="str">
        <f t="shared" si="110"/>
        <v>Belanja Sewa Bangunan Gedung Tempat Pertemuan</v>
      </c>
      <c r="D353" s="594">
        <v>4000000</v>
      </c>
      <c r="E353" s="594"/>
      <c r="F353" s="594"/>
      <c r="G353" s="594">
        <f t="shared" si="105"/>
        <v>0</v>
      </c>
      <c r="H353" s="594"/>
      <c r="I353" s="594"/>
      <c r="J353" s="594">
        <f t="shared" si="106"/>
        <v>0</v>
      </c>
      <c r="K353" s="594">
        <v>4000000</v>
      </c>
      <c r="L353" s="594"/>
      <c r="M353" s="594">
        <f t="shared" si="107"/>
        <v>4000000</v>
      </c>
      <c r="N353" s="594">
        <f t="shared" si="108"/>
        <v>4000000</v>
      </c>
      <c r="O353" s="595">
        <f t="shared" si="109"/>
        <v>0</v>
      </c>
      <c r="Q353" s="596"/>
    </row>
    <row r="354" spans="1:18" s="590" customFormat="1" ht="18.75" customHeight="1" x14ac:dyDescent="0.25">
      <c r="A354" s="591"/>
      <c r="B354" s="592" t="s">
        <v>456</v>
      </c>
      <c r="C354" s="593" t="str">
        <f t="shared" si="110"/>
        <v>Belanja Sewa Mess/Wisma/Bungalow/Tempat Peristirahatan</v>
      </c>
      <c r="D354" s="594">
        <v>272175000</v>
      </c>
      <c r="E354" s="594"/>
      <c r="F354" s="594"/>
      <c r="G354" s="594">
        <f t="shared" si="105"/>
        <v>0</v>
      </c>
      <c r="H354" s="594">
        <v>0</v>
      </c>
      <c r="I354" s="594"/>
      <c r="J354" s="594">
        <f t="shared" si="106"/>
        <v>0</v>
      </c>
      <c r="K354" s="594">
        <v>211400000</v>
      </c>
      <c r="L354" s="594">
        <v>32300000</v>
      </c>
      <c r="M354" s="594">
        <f t="shared" si="107"/>
        <v>243700000</v>
      </c>
      <c r="N354" s="594">
        <f t="shared" si="108"/>
        <v>243700000</v>
      </c>
      <c r="O354" s="595">
        <f t="shared" si="109"/>
        <v>28475000</v>
      </c>
      <c r="P354" s="600"/>
      <c r="Q354" s="596"/>
      <c r="R354" s="600"/>
    </row>
    <row r="355" spans="1:18" ht="16.5" customHeight="1" x14ac:dyDescent="0.25">
      <c r="A355" s="591"/>
      <c r="B355" s="592" t="s">
        <v>457</v>
      </c>
      <c r="C355" s="593" t="str">
        <f t="shared" si="110"/>
        <v>Belanja Kursus Singkat/Pelatihan</v>
      </c>
      <c r="D355" s="594">
        <v>2303710000</v>
      </c>
      <c r="E355" s="594"/>
      <c r="F355" s="594"/>
      <c r="G355" s="594">
        <f t="shared" si="105"/>
        <v>0</v>
      </c>
      <c r="H355" s="594">
        <v>0</v>
      </c>
      <c r="I355" s="594"/>
      <c r="J355" s="594">
        <f t="shared" si="106"/>
        <v>0</v>
      </c>
      <c r="K355" s="594">
        <v>1843205000</v>
      </c>
      <c r="L355" s="594">
        <v>454160000</v>
      </c>
      <c r="M355" s="594">
        <f t="shared" si="107"/>
        <v>2297365000</v>
      </c>
      <c r="N355" s="594">
        <f t="shared" si="108"/>
        <v>2297365000</v>
      </c>
      <c r="O355" s="595">
        <f t="shared" si="109"/>
        <v>6345000</v>
      </c>
      <c r="P355" s="600"/>
      <c r="Q355" s="596"/>
      <c r="R355" s="600"/>
    </row>
    <row r="356" spans="1:18" ht="15.75" customHeight="1" x14ac:dyDescent="0.25">
      <c r="A356" s="591"/>
      <c r="B356" s="592" t="s">
        <v>457</v>
      </c>
      <c r="C356" s="593" t="str">
        <f t="shared" si="110"/>
        <v>Belanja Kursus Singkat/Pelatihan</v>
      </c>
      <c r="D356" s="594">
        <v>28600000</v>
      </c>
      <c r="E356" s="594"/>
      <c r="F356" s="594"/>
      <c r="G356" s="594">
        <f t="shared" si="105"/>
        <v>0</v>
      </c>
      <c r="H356" s="594"/>
      <c r="I356" s="594"/>
      <c r="J356" s="594">
        <f t="shared" si="106"/>
        <v>0</v>
      </c>
      <c r="K356" s="594">
        <v>28500000</v>
      </c>
      <c r="L356" s="594"/>
      <c r="M356" s="594">
        <f t="shared" si="107"/>
        <v>28500000</v>
      </c>
      <c r="N356" s="594">
        <f t="shared" si="108"/>
        <v>28500000</v>
      </c>
      <c r="O356" s="595">
        <f t="shared" si="109"/>
        <v>100000</v>
      </c>
      <c r="P356" s="600"/>
      <c r="Q356" s="596">
        <f>(N356/D356)*100</f>
        <v>99.650349650349639</v>
      </c>
      <c r="R356" s="600"/>
    </row>
    <row r="357" spans="1:18" ht="15.75" customHeight="1" x14ac:dyDescent="0.25">
      <c r="A357" s="591"/>
      <c r="B357" s="592" t="s">
        <v>457</v>
      </c>
      <c r="C357" s="593" t="str">
        <f t="shared" si="110"/>
        <v>Belanja Kursus Singkat/Pelatihan</v>
      </c>
      <c r="D357" s="594">
        <v>45500000</v>
      </c>
      <c r="E357" s="594"/>
      <c r="F357" s="594"/>
      <c r="G357" s="594">
        <f t="shared" si="105"/>
        <v>0</v>
      </c>
      <c r="H357" s="594"/>
      <c r="I357" s="594"/>
      <c r="J357" s="594">
        <f t="shared" si="106"/>
        <v>0</v>
      </c>
      <c r="K357" s="594">
        <v>44000000</v>
      </c>
      <c r="L357" s="594"/>
      <c r="M357" s="594">
        <f t="shared" si="107"/>
        <v>44000000</v>
      </c>
      <c r="N357" s="594">
        <f t="shared" si="108"/>
        <v>44000000</v>
      </c>
      <c r="O357" s="595">
        <f t="shared" si="109"/>
        <v>1500000</v>
      </c>
      <c r="Q357" s="596">
        <f>(N357/D357)*100</f>
        <v>96.703296703296701</v>
      </c>
    </row>
    <row r="358" spans="1:18" ht="14.25" customHeight="1" x14ac:dyDescent="0.25">
      <c r="A358" s="591"/>
      <c r="B358" s="592" t="s">
        <v>457</v>
      </c>
      <c r="C358" s="593" t="str">
        <f t="shared" si="110"/>
        <v>Belanja Kursus Singkat/Pelatihan</v>
      </c>
      <c r="D358" s="594">
        <v>13050000</v>
      </c>
      <c r="E358" s="594"/>
      <c r="F358" s="594"/>
      <c r="G358" s="594">
        <f t="shared" si="105"/>
        <v>0</v>
      </c>
      <c r="H358" s="594">
        <v>0</v>
      </c>
      <c r="I358" s="594"/>
      <c r="J358" s="594">
        <f t="shared" si="106"/>
        <v>0</v>
      </c>
      <c r="K358" s="594">
        <v>13050000</v>
      </c>
      <c r="L358" s="594"/>
      <c r="M358" s="594">
        <f t="shared" si="107"/>
        <v>13050000</v>
      </c>
      <c r="N358" s="594">
        <f t="shared" si="108"/>
        <v>13050000</v>
      </c>
      <c r="O358" s="595">
        <f t="shared" si="109"/>
        <v>0</v>
      </c>
      <c r="Q358" s="596"/>
    </row>
    <row r="359" spans="1:18" ht="13.5" customHeight="1" x14ac:dyDescent="0.25">
      <c r="A359" s="591"/>
      <c r="B359" s="592" t="s">
        <v>457</v>
      </c>
      <c r="C359" s="593" t="str">
        <f t="shared" si="110"/>
        <v>Belanja Kursus Singkat/Pelatihan</v>
      </c>
      <c r="D359" s="594">
        <v>53100000</v>
      </c>
      <c r="E359" s="594"/>
      <c r="F359" s="594"/>
      <c r="G359" s="594">
        <f t="shared" si="105"/>
        <v>0</v>
      </c>
      <c r="H359" s="594">
        <v>0</v>
      </c>
      <c r="I359" s="594"/>
      <c r="J359" s="594">
        <f t="shared" si="106"/>
        <v>0</v>
      </c>
      <c r="K359" s="594">
        <v>53100000</v>
      </c>
      <c r="L359" s="594"/>
      <c r="M359" s="594">
        <f t="shared" si="107"/>
        <v>53100000</v>
      </c>
      <c r="N359" s="594">
        <f t="shared" si="108"/>
        <v>53100000</v>
      </c>
      <c r="O359" s="595">
        <f t="shared" si="109"/>
        <v>0</v>
      </c>
      <c r="Q359" s="596">
        <f>(N359/D359)*100</f>
        <v>100</v>
      </c>
    </row>
    <row r="360" spans="1:18" s="600" customFormat="1" ht="12.75" customHeight="1" x14ac:dyDescent="0.25">
      <c r="A360" s="591"/>
      <c r="B360" s="592" t="s">
        <v>457</v>
      </c>
      <c r="C360" s="593" t="str">
        <f t="shared" si="110"/>
        <v>Belanja Kursus Singkat/Pelatihan</v>
      </c>
      <c r="D360" s="594">
        <v>1200000</v>
      </c>
      <c r="E360" s="594"/>
      <c r="F360" s="594"/>
      <c r="G360" s="594">
        <f t="shared" si="105"/>
        <v>0</v>
      </c>
      <c r="H360" s="594"/>
      <c r="I360" s="594"/>
      <c r="J360" s="594">
        <f t="shared" si="106"/>
        <v>0</v>
      </c>
      <c r="K360" s="594">
        <v>1200000</v>
      </c>
      <c r="L360" s="594"/>
      <c r="M360" s="594">
        <f t="shared" si="107"/>
        <v>1200000</v>
      </c>
      <c r="N360" s="594">
        <f t="shared" si="108"/>
        <v>1200000</v>
      </c>
      <c r="O360" s="595">
        <f t="shared" si="109"/>
        <v>0</v>
      </c>
      <c r="P360" s="561"/>
      <c r="Q360" s="596"/>
      <c r="R360" s="561"/>
    </row>
    <row r="361" spans="1:18" s="600" customFormat="1" ht="12.75" customHeight="1" x14ac:dyDescent="0.25">
      <c r="A361" s="591"/>
      <c r="B361" s="592" t="s">
        <v>457</v>
      </c>
      <c r="C361" s="593" t="str">
        <f t="shared" si="110"/>
        <v>Belanja Kursus Singkat/Pelatihan</v>
      </c>
      <c r="D361" s="594">
        <v>16400000</v>
      </c>
      <c r="E361" s="594"/>
      <c r="F361" s="594"/>
      <c r="G361" s="594">
        <f t="shared" si="105"/>
        <v>0</v>
      </c>
      <c r="H361" s="594"/>
      <c r="I361" s="594"/>
      <c r="J361" s="594">
        <f t="shared" si="106"/>
        <v>0</v>
      </c>
      <c r="K361" s="594">
        <v>16400000</v>
      </c>
      <c r="L361" s="594"/>
      <c r="M361" s="594">
        <f t="shared" si="107"/>
        <v>16400000</v>
      </c>
      <c r="N361" s="594">
        <f t="shared" si="108"/>
        <v>16400000</v>
      </c>
      <c r="O361" s="595">
        <f t="shared" si="109"/>
        <v>0</v>
      </c>
      <c r="P361" s="561"/>
      <c r="Q361" s="596"/>
      <c r="R361" s="561"/>
    </row>
    <row r="362" spans="1:18" s="600" customFormat="1" ht="12.75" customHeight="1" x14ac:dyDescent="0.25">
      <c r="A362" s="591"/>
      <c r="B362" s="592" t="s">
        <v>457</v>
      </c>
      <c r="C362" s="593" t="str">
        <f t="shared" si="110"/>
        <v>Belanja Kursus Singkat/Pelatihan</v>
      </c>
      <c r="D362" s="594">
        <v>24000000</v>
      </c>
      <c r="E362" s="594"/>
      <c r="F362" s="594"/>
      <c r="G362" s="594">
        <f t="shared" si="105"/>
        <v>0</v>
      </c>
      <c r="H362" s="594"/>
      <c r="I362" s="594"/>
      <c r="J362" s="594">
        <f t="shared" si="106"/>
        <v>0</v>
      </c>
      <c r="K362" s="594">
        <v>23800000</v>
      </c>
      <c r="L362" s="594"/>
      <c r="M362" s="594">
        <f t="shared" si="107"/>
        <v>23800000</v>
      </c>
      <c r="N362" s="594">
        <f t="shared" si="108"/>
        <v>23800000</v>
      </c>
      <c r="O362" s="595">
        <f t="shared" si="109"/>
        <v>200000</v>
      </c>
      <c r="P362" s="561"/>
      <c r="Q362" s="596"/>
      <c r="R362" s="561"/>
    </row>
    <row r="363" spans="1:18" s="590" customFormat="1" ht="13.5" x14ac:dyDescent="0.25">
      <c r="A363" s="591"/>
      <c r="B363" s="592" t="s">
        <v>457</v>
      </c>
      <c r="C363" s="593" t="str">
        <f t="shared" si="110"/>
        <v>Belanja Kursus Singkat/Pelatihan</v>
      </c>
      <c r="D363" s="594">
        <v>32020000</v>
      </c>
      <c r="E363" s="594"/>
      <c r="F363" s="594"/>
      <c r="G363" s="594">
        <f t="shared" si="105"/>
        <v>0</v>
      </c>
      <c r="H363" s="594"/>
      <c r="I363" s="594"/>
      <c r="J363" s="594">
        <f t="shared" si="106"/>
        <v>0</v>
      </c>
      <c r="K363" s="594">
        <v>29800000</v>
      </c>
      <c r="L363" s="594">
        <v>2220000</v>
      </c>
      <c r="M363" s="594">
        <f t="shared" si="107"/>
        <v>32020000</v>
      </c>
      <c r="N363" s="594">
        <f t="shared" si="108"/>
        <v>32020000</v>
      </c>
      <c r="O363" s="595">
        <f t="shared" si="109"/>
        <v>0</v>
      </c>
      <c r="P363" s="561"/>
      <c r="Q363" s="596">
        <f>(N363/D363)*100</f>
        <v>100</v>
      </c>
      <c r="R363" s="561"/>
    </row>
    <row r="364" spans="1:18" s="590" customFormat="1" ht="14.25" customHeight="1" x14ac:dyDescent="0.25">
      <c r="A364" s="591"/>
      <c r="B364" s="592" t="s">
        <v>457</v>
      </c>
      <c r="C364" s="593" t="str">
        <f t="shared" si="110"/>
        <v>Belanja Kursus Singkat/Pelatihan</v>
      </c>
      <c r="D364" s="594">
        <v>39050000</v>
      </c>
      <c r="E364" s="594"/>
      <c r="F364" s="594"/>
      <c r="G364" s="594">
        <f t="shared" si="105"/>
        <v>0</v>
      </c>
      <c r="H364" s="594"/>
      <c r="I364" s="594"/>
      <c r="J364" s="594">
        <f t="shared" si="106"/>
        <v>0</v>
      </c>
      <c r="K364" s="594">
        <v>39050000</v>
      </c>
      <c r="L364" s="594"/>
      <c r="M364" s="594">
        <f t="shared" si="107"/>
        <v>39050000</v>
      </c>
      <c r="N364" s="594">
        <f t="shared" si="108"/>
        <v>39050000</v>
      </c>
      <c r="O364" s="595">
        <f t="shared" si="109"/>
        <v>0</v>
      </c>
      <c r="P364" s="561"/>
      <c r="Q364" s="596"/>
      <c r="R364" s="561"/>
    </row>
    <row r="365" spans="1:18" s="600" customFormat="1" ht="16.5" customHeight="1" x14ac:dyDescent="0.25">
      <c r="A365" s="591"/>
      <c r="B365" s="592" t="s">
        <v>457</v>
      </c>
      <c r="C365" s="593" t="str">
        <f t="shared" ref="C365:C396" si="111">VLOOKUP(B365,rek,2)</f>
        <v>Belanja Kursus Singkat/Pelatihan</v>
      </c>
      <c r="D365" s="594">
        <v>90600000</v>
      </c>
      <c r="E365" s="594"/>
      <c r="F365" s="594"/>
      <c r="G365" s="594">
        <f t="shared" ref="G365:G415" si="112">E365+F365</f>
        <v>0</v>
      </c>
      <c r="H365" s="594"/>
      <c r="I365" s="594"/>
      <c r="J365" s="594">
        <f t="shared" ref="J365:J415" si="113">H365+I365</f>
        <v>0</v>
      </c>
      <c r="K365" s="594">
        <v>90600000</v>
      </c>
      <c r="L365" s="594"/>
      <c r="M365" s="594">
        <f t="shared" ref="M365:M415" si="114">K365+L365</f>
        <v>90600000</v>
      </c>
      <c r="N365" s="594">
        <f t="shared" ref="N365:N415" si="115">M365+J365+G365</f>
        <v>90600000</v>
      </c>
      <c r="O365" s="595">
        <f t="shared" ref="O365:O415" si="116">D365-N365</f>
        <v>0</v>
      </c>
      <c r="P365" s="561"/>
      <c r="Q365" s="596"/>
      <c r="R365" s="561"/>
    </row>
    <row r="366" spans="1:18" s="600" customFormat="1" ht="16.5" customHeight="1" x14ac:dyDescent="0.25">
      <c r="A366" s="591"/>
      <c r="B366" s="592" t="s">
        <v>457</v>
      </c>
      <c r="C366" s="593" t="str">
        <f t="shared" si="111"/>
        <v>Belanja Kursus Singkat/Pelatihan</v>
      </c>
      <c r="D366" s="594">
        <v>18000000</v>
      </c>
      <c r="E366" s="594"/>
      <c r="F366" s="594"/>
      <c r="G366" s="594">
        <f t="shared" si="112"/>
        <v>0</v>
      </c>
      <c r="H366" s="594"/>
      <c r="I366" s="594"/>
      <c r="J366" s="594">
        <f t="shared" si="113"/>
        <v>0</v>
      </c>
      <c r="K366" s="594">
        <v>18000000</v>
      </c>
      <c r="L366" s="594"/>
      <c r="M366" s="594">
        <f t="shared" si="114"/>
        <v>18000000</v>
      </c>
      <c r="N366" s="594">
        <f t="shared" si="115"/>
        <v>18000000</v>
      </c>
      <c r="O366" s="595">
        <f t="shared" si="116"/>
        <v>0</v>
      </c>
      <c r="P366" s="561"/>
      <c r="Q366" s="596"/>
      <c r="R366" s="561"/>
    </row>
    <row r="367" spans="1:18" ht="16.5" customHeight="1" x14ac:dyDescent="0.25">
      <c r="A367" s="612"/>
      <c r="B367" s="592" t="s">
        <v>457</v>
      </c>
      <c r="C367" s="593" t="str">
        <f t="shared" si="111"/>
        <v>Belanja Kursus Singkat/Pelatihan</v>
      </c>
      <c r="D367" s="614">
        <v>13500000</v>
      </c>
      <c r="E367" s="615"/>
      <c r="F367" s="615"/>
      <c r="G367" s="594">
        <f t="shared" si="112"/>
        <v>0</v>
      </c>
      <c r="H367" s="615"/>
      <c r="I367" s="615"/>
      <c r="J367" s="594">
        <f t="shared" si="113"/>
        <v>0</v>
      </c>
      <c r="K367" s="614">
        <v>13500000</v>
      </c>
      <c r="L367" s="614"/>
      <c r="M367" s="594">
        <f t="shared" si="114"/>
        <v>13500000</v>
      </c>
      <c r="N367" s="594">
        <f t="shared" si="115"/>
        <v>13500000</v>
      </c>
      <c r="O367" s="595">
        <f t="shared" si="116"/>
        <v>0</v>
      </c>
      <c r="P367" s="638"/>
      <c r="Q367" s="639"/>
      <c r="R367" s="638"/>
    </row>
    <row r="368" spans="1:18" ht="16.5" customHeight="1" x14ac:dyDescent="0.25">
      <c r="A368" s="591"/>
      <c r="B368" s="592" t="s">
        <v>458</v>
      </c>
      <c r="C368" s="593" t="str">
        <f t="shared" si="111"/>
        <v>Belanja Sosialisasi</v>
      </c>
      <c r="D368" s="594">
        <v>73200000</v>
      </c>
      <c r="E368" s="594"/>
      <c r="F368" s="594"/>
      <c r="G368" s="594">
        <f t="shared" si="112"/>
        <v>0</v>
      </c>
      <c r="H368" s="594">
        <v>0</v>
      </c>
      <c r="I368" s="594"/>
      <c r="J368" s="594">
        <f t="shared" si="113"/>
        <v>0</v>
      </c>
      <c r="K368" s="594">
        <v>67872000</v>
      </c>
      <c r="L368" s="594">
        <v>5179000</v>
      </c>
      <c r="M368" s="594">
        <f t="shared" si="114"/>
        <v>73051000</v>
      </c>
      <c r="N368" s="594">
        <f t="shared" si="115"/>
        <v>73051000</v>
      </c>
      <c r="O368" s="595">
        <f t="shared" si="116"/>
        <v>149000</v>
      </c>
      <c r="P368" s="600"/>
      <c r="Q368" s="596"/>
      <c r="R368" s="600"/>
    </row>
    <row r="369" spans="1:18" ht="16.5" customHeight="1" x14ac:dyDescent="0.25">
      <c r="A369" s="591"/>
      <c r="B369" s="592" t="s">
        <v>458</v>
      </c>
      <c r="C369" s="593" t="str">
        <f t="shared" si="111"/>
        <v>Belanja Sosialisasi</v>
      </c>
      <c r="D369" s="594">
        <v>3000000</v>
      </c>
      <c r="E369" s="594"/>
      <c r="F369" s="594"/>
      <c r="G369" s="594">
        <f t="shared" si="112"/>
        <v>0</v>
      </c>
      <c r="H369" s="594"/>
      <c r="I369" s="594"/>
      <c r="J369" s="594">
        <f t="shared" si="113"/>
        <v>0</v>
      </c>
      <c r="K369" s="594">
        <v>1500000</v>
      </c>
      <c r="L369" s="594">
        <v>1500000</v>
      </c>
      <c r="M369" s="594">
        <f t="shared" si="114"/>
        <v>3000000</v>
      </c>
      <c r="N369" s="594">
        <f t="shared" si="115"/>
        <v>3000000</v>
      </c>
      <c r="O369" s="595">
        <f t="shared" si="116"/>
        <v>0</v>
      </c>
      <c r="Q369" s="596"/>
    </row>
    <row r="370" spans="1:18" ht="16.5" customHeight="1" x14ac:dyDescent="0.25">
      <c r="A370" s="591"/>
      <c r="B370" s="592" t="s">
        <v>458</v>
      </c>
      <c r="C370" s="593" t="str">
        <f t="shared" si="111"/>
        <v>Belanja Sosialisasi</v>
      </c>
      <c r="D370" s="594">
        <v>7700000</v>
      </c>
      <c r="E370" s="594"/>
      <c r="F370" s="594"/>
      <c r="G370" s="594">
        <f t="shared" si="112"/>
        <v>0</v>
      </c>
      <c r="H370" s="594"/>
      <c r="I370" s="594"/>
      <c r="J370" s="594">
        <f t="shared" si="113"/>
        <v>0</v>
      </c>
      <c r="K370" s="594">
        <v>7700000</v>
      </c>
      <c r="L370" s="594"/>
      <c r="M370" s="594">
        <f t="shared" si="114"/>
        <v>7700000</v>
      </c>
      <c r="N370" s="594">
        <f t="shared" si="115"/>
        <v>7700000</v>
      </c>
      <c r="O370" s="595">
        <f t="shared" si="116"/>
        <v>0</v>
      </c>
      <c r="Q370" s="596"/>
    </row>
    <row r="371" spans="1:18" ht="16.5" customHeight="1" x14ac:dyDescent="0.25">
      <c r="A371" s="591"/>
      <c r="B371" s="592" t="s">
        <v>360</v>
      </c>
      <c r="C371" s="593" t="str">
        <f t="shared" si="111"/>
        <v>Belanja Bimbingan Teknis</v>
      </c>
      <c r="D371" s="594">
        <v>9250000</v>
      </c>
      <c r="E371" s="594"/>
      <c r="F371" s="594"/>
      <c r="G371" s="594">
        <f t="shared" si="112"/>
        <v>0</v>
      </c>
      <c r="H371" s="594"/>
      <c r="I371" s="594"/>
      <c r="J371" s="594">
        <f t="shared" si="113"/>
        <v>0</v>
      </c>
      <c r="K371" s="594">
        <v>8100000</v>
      </c>
      <c r="L371" s="594"/>
      <c r="M371" s="594">
        <f t="shared" si="114"/>
        <v>8100000</v>
      </c>
      <c r="N371" s="594">
        <f t="shared" si="115"/>
        <v>8100000</v>
      </c>
      <c r="O371" s="595">
        <f t="shared" si="116"/>
        <v>1150000</v>
      </c>
      <c r="Q371" s="596">
        <f>(N371/D371)*100</f>
        <v>87.567567567567579</v>
      </c>
    </row>
    <row r="372" spans="1:18" ht="16.5" customHeight="1" x14ac:dyDescent="0.25">
      <c r="A372" s="591"/>
      <c r="B372" s="592" t="s">
        <v>360</v>
      </c>
      <c r="C372" s="593" t="str">
        <f t="shared" si="111"/>
        <v>Belanja Bimbingan Teknis</v>
      </c>
      <c r="D372" s="594">
        <v>5000000</v>
      </c>
      <c r="E372" s="594"/>
      <c r="F372" s="594"/>
      <c r="G372" s="594">
        <f t="shared" si="112"/>
        <v>0</v>
      </c>
      <c r="H372" s="594"/>
      <c r="I372" s="594"/>
      <c r="J372" s="594">
        <f t="shared" si="113"/>
        <v>0</v>
      </c>
      <c r="K372" s="594">
        <v>5000000</v>
      </c>
      <c r="L372" s="594"/>
      <c r="M372" s="594">
        <f t="shared" si="114"/>
        <v>5000000</v>
      </c>
      <c r="N372" s="594">
        <f t="shared" si="115"/>
        <v>5000000</v>
      </c>
      <c r="O372" s="595">
        <f t="shared" si="116"/>
        <v>0</v>
      </c>
      <c r="Q372" s="596"/>
    </row>
    <row r="373" spans="1:18" ht="16.5" customHeight="1" x14ac:dyDescent="0.25">
      <c r="A373" s="591"/>
      <c r="B373" s="592" t="s">
        <v>418</v>
      </c>
      <c r="C373" s="593" t="str">
        <f t="shared" si="111"/>
        <v>Belanja Pemeliharaan Alat Angkutan - Alat Angkutan Darat Bermotor - Kendaraan Bermotor Penumpang</v>
      </c>
      <c r="D373" s="594">
        <v>102300000</v>
      </c>
      <c r="E373" s="594"/>
      <c r="F373" s="594"/>
      <c r="G373" s="594">
        <f t="shared" si="112"/>
        <v>0</v>
      </c>
      <c r="H373" s="594"/>
      <c r="I373" s="594"/>
      <c r="J373" s="594">
        <f t="shared" si="113"/>
        <v>0</v>
      </c>
      <c r="K373" s="594">
        <v>47349000</v>
      </c>
      <c r="L373" s="594">
        <v>54683000</v>
      </c>
      <c r="M373" s="594">
        <f t="shared" si="114"/>
        <v>102032000</v>
      </c>
      <c r="N373" s="594">
        <f t="shared" si="115"/>
        <v>102032000</v>
      </c>
      <c r="O373" s="595">
        <f t="shared" si="116"/>
        <v>268000</v>
      </c>
      <c r="Q373" s="596">
        <f>(N373/D373)*100</f>
        <v>99.738025415444781</v>
      </c>
    </row>
    <row r="374" spans="1:18" ht="16.5" customHeight="1" x14ac:dyDescent="0.25">
      <c r="A374" s="591"/>
      <c r="B374" s="592" t="s">
        <v>427</v>
      </c>
      <c r="C374" s="593" t="str">
        <f t="shared" si="111"/>
        <v>Belanja pemeliharaan Alat Kantor dan Rumah Tangga - Alat Kantor - Alat Kantor Lainnya</v>
      </c>
      <c r="D374" s="594">
        <v>15850000</v>
      </c>
      <c r="E374" s="594"/>
      <c r="F374" s="594"/>
      <c r="G374" s="594">
        <f t="shared" si="112"/>
        <v>0</v>
      </c>
      <c r="H374" s="594"/>
      <c r="I374" s="594"/>
      <c r="J374" s="594">
        <f t="shared" si="113"/>
        <v>0</v>
      </c>
      <c r="K374" s="594">
        <v>6791000</v>
      </c>
      <c r="L374" s="594">
        <v>9000000</v>
      </c>
      <c r="M374" s="594">
        <f t="shared" si="114"/>
        <v>15791000</v>
      </c>
      <c r="N374" s="594">
        <f t="shared" si="115"/>
        <v>15791000</v>
      </c>
      <c r="O374" s="595">
        <f t="shared" si="116"/>
        <v>59000</v>
      </c>
      <c r="P374" s="600"/>
      <c r="Q374" s="596">
        <f>(N374/D374)*100</f>
        <v>99.627760252365931</v>
      </c>
      <c r="R374" s="600"/>
    </row>
    <row r="375" spans="1:18" ht="16.5" customHeight="1" x14ac:dyDescent="0.25">
      <c r="A375" s="591"/>
      <c r="B375" s="592" t="s">
        <v>428</v>
      </c>
      <c r="C375" s="593" t="str">
        <f t="shared" si="111"/>
        <v>Belanja pemeliharaan Alat kantor dan Rumah Tangga - Alat Rumah tangga - Alat Pendingin</v>
      </c>
      <c r="D375" s="594">
        <v>40870000</v>
      </c>
      <c r="E375" s="594"/>
      <c r="F375" s="594"/>
      <c r="G375" s="594">
        <f t="shared" si="112"/>
        <v>0</v>
      </c>
      <c r="H375" s="594"/>
      <c r="I375" s="594"/>
      <c r="J375" s="594">
        <f t="shared" si="113"/>
        <v>0</v>
      </c>
      <c r="K375" s="594">
        <v>40870000</v>
      </c>
      <c r="L375" s="594"/>
      <c r="M375" s="594">
        <f t="shared" si="114"/>
        <v>40870000</v>
      </c>
      <c r="N375" s="594">
        <f t="shared" si="115"/>
        <v>40870000</v>
      </c>
      <c r="O375" s="595">
        <f t="shared" si="116"/>
        <v>0</v>
      </c>
      <c r="P375" s="600"/>
      <c r="Q375" s="596"/>
      <c r="R375" s="600"/>
    </row>
    <row r="376" spans="1:18" ht="16.5" customHeight="1" x14ac:dyDescent="0.25">
      <c r="A376" s="591"/>
      <c r="B376" s="592" t="s">
        <v>421</v>
      </c>
      <c r="C376" s="593" t="str">
        <f t="shared" si="111"/>
        <v>Belanja Pemeliharaan Alat Kantor dan Rumah Tangga - Meja dan Kursi Kerja/Rapat pejabat - Meja Kerja Pejabat</v>
      </c>
      <c r="D376" s="594">
        <v>15200000</v>
      </c>
      <c r="E376" s="594"/>
      <c r="F376" s="594"/>
      <c r="G376" s="594">
        <f t="shared" si="112"/>
        <v>0</v>
      </c>
      <c r="H376" s="594"/>
      <c r="I376" s="594"/>
      <c r="J376" s="594">
        <f t="shared" si="113"/>
        <v>0</v>
      </c>
      <c r="K376" s="594">
        <v>15200000</v>
      </c>
      <c r="L376" s="594"/>
      <c r="M376" s="594">
        <f t="shared" si="114"/>
        <v>15200000</v>
      </c>
      <c r="N376" s="594">
        <f t="shared" si="115"/>
        <v>15200000</v>
      </c>
      <c r="O376" s="595">
        <f t="shared" si="116"/>
        <v>0</v>
      </c>
      <c r="Q376" s="596">
        <f>(N376/D376)*100</f>
        <v>100</v>
      </c>
    </row>
    <row r="377" spans="1:18" s="590" customFormat="1" ht="16.5" customHeight="1" x14ac:dyDescent="0.25">
      <c r="A377" s="591"/>
      <c r="B377" s="592" t="s">
        <v>422</v>
      </c>
      <c r="C377" s="593" t="str">
        <f t="shared" si="111"/>
        <v>Belanja Pemeliharaan Alat Kantor dan Rumah Tangga - Meja dan Kursi Kerja/Rapat pejabat - Kursi Kerja Pejabat</v>
      </c>
      <c r="D377" s="594">
        <v>15200000</v>
      </c>
      <c r="E377" s="594"/>
      <c r="F377" s="594"/>
      <c r="G377" s="594">
        <f t="shared" si="112"/>
        <v>0</v>
      </c>
      <c r="H377" s="594"/>
      <c r="I377" s="594"/>
      <c r="J377" s="594">
        <f t="shared" si="113"/>
        <v>0</v>
      </c>
      <c r="K377" s="594">
        <v>15200000</v>
      </c>
      <c r="L377" s="594"/>
      <c r="M377" s="594">
        <f t="shared" si="114"/>
        <v>15200000</v>
      </c>
      <c r="N377" s="594">
        <f t="shared" si="115"/>
        <v>15200000</v>
      </c>
      <c r="O377" s="595">
        <f t="shared" si="116"/>
        <v>0</v>
      </c>
      <c r="P377" s="561"/>
      <c r="Q377" s="596">
        <f>(N377/D377)*100</f>
        <v>100</v>
      </c>
      <c r="R377" s="561"/>
    </row>
    <row r="378" spans="1:18" s="590" customFormat="1" ht="15" customHeight="1" x14ac:dyDescent="0.25">
      <c r="A378" s="591"/>
      <c r="B378" s="592" t="s">
        <v>530</v>
      </c>
      <c r="C378" s="636" t="str">
        <f t="shared" si="111"/>
        <v>Belanja Pemeliharaan Alat Laboratorium - Unit Alat Laboratorium - Alat Laboratorium Umum</v>
      </c>
      <c r="D378" s="594">
        <v>28024600</v>
      </c>
      <c r="E378" s="594"/>
      <c r="F378" s="594"/>
      <c r="G378" s="594">
        <f t="shared" si="112"/>
        <v>0</v>
      </c>
      <c r="H378" s="594"/>
      <c r="I378" s="594"/>
      <c r="J378" s="594">
        <f t="shared" si="113"/>
        <v>0</v>
      </c>
      <c r="K378" s="594">
        <v>27995000</v>
      </c>
      <c r="L378" s="594"/>
      <c r="M378" s="594">
        <f t="shared" si="114"/>
        <v>27995000</v>
      </c>
      <c r="N378" s="594">
        <f t="shared" si="115"/>
        <v>27995000</v>
      </c>
      <c r="O378" s="595">
        <f t="shared" si="116"/>
        <v>29600</v>
      </c>
      <c r="P378" s="561"/>
      <c r="Q378" s="596"/>
      <c r="R378" s="561"/>
    </row>
    <row r="379" spans="1:18" ht="16.5" customHeight="1" x14ac:dyDescent="0.25">
      <c r="A379" s="591"/>
      <c r="B379" s="592" t="s">
        <v>434</v>
      </c>
      <c r="C379" s="593" t="str">
        <f t="shared" si="111"/>
        <v>Belanja Pemeliharaan Komputer - Komputer Unit - Personal Computer</v>
      </c>
      <c r="D379" s="594">
        <v>53220000</v>
      </c>
      <c r="E379" s="594"/>
      <c r="F379" s="594"/>
      <c r="G379" s="594">
        <f t="shared" si="112"/>
        <v>0</v>
      </c>
      <c r="H379" s="594"/>
      <c r="I379" s="594"/>
      <c r="J379" s="594">
        <f t="shared" si="113"/>
        <v>0</v>
      </c>
      <c r="K379" s="594">
        <v>53220000</v>
      </c>
      <c r="L379" s="594"/>
      <c r="M379" s="594">
        <f t="shared" si="114"/>
        <v>53220000</v>
      </c>
      <c r="N379" s="594">
        <f t="shared" si="115"/>
        <v>53220000</v>
      </c>
      <c r="O379" s="595">
        <f t="shared" si="116"/>
        <v>0</v>
      </c>
      <c r="Q379" s="596">
        <f>(N379/D379)*100</f>
        <v>100</v>
      </c>
    </row>
    <row r="380" spans="1:18" ht="16.5" customHeight="1" x14ac:dyDescent="0.25">
      <c r="A380" s="591"/>
      <c r="B380" s="592" t="s">
        <v>431</v>
      </c>
      <c r="C380" s="593" t="str">
        <f t="shared" si="111"/>
        <v>Belanja Pemeliharaan bangunan Gedung - Bangunan Gedung Tempat Kerja - Bangunan Gedung Kantor</v>
      </c>
      <c r="D380" s="594">
        <v>162280000</v>
      </c>
      <c r="E380" s="594"/>
      <c r="F380" s="594"/>
      <c r="G380" s="594">
        <f t="shared" si="112"/>
        <v>0</v>
      </c>
      <c r="H380" s="594">
        <v>74780000</v>
      </c>
      <c r="I380" s="594">
        <v>87000000</v>
      </c>
      <c r="J380" s="594">
        <f t="shared" si="113"/>
        <v>161780000</v>
      </c>
      <c r="K380" s="594"/>
      <c r="L380" s="594"/>
      <c r="M380" s="594">
        <f t="shared" si="114"/>
        <v>0</v>
      </c>
      <c r="N380" s="594">
        <f t="shared" si="115"/>
        <v>161780000</v>
      </c>
      <c r="O380" s="595">
        <f t="shared" si="116"/>
        <v>500000</v>
      </c>
      <c r="Q380" s="596">
        <f>(N380/D380)*100</f>
        <v>99.69189055952674</v>
      </c>
    </row>
    <row r="381" spans="1:18" ht="16.5" customHeight="1" x14ac:dyDescent="0.25">
      <c r="A381" s="591"/>
      <c r="B381" s="592" t="s">
        <v>315</v>
      </c>
      <c r="C381" s="593" t="str">
        <f t="shared" si="111"/>
        <v>Belanja Perjalanan Dinas Biasa</v>
      </c>
      <c r="D381" s="594">
        <v>59750400</v>
      </c>
      <c r="E381" s="594"/>
      <c r="F381" s="594"/>
      <c r="G381" s="594">
        <f t="shared" si="112"/>
        <v>0</v>
      </c>
      <c r="H381" s="594"/>
      <c r="I381" s="594"/>
      <c r="J381" s="594">
        <f t="shared" si="113"/>
        <v>0</v>
      </c>
      <c r="K381" s="594">
        <v>59030400</v>
      </c>
      <c r="L381" s="594">
        <v>720000</v>
      </c>
      <c r="M381" s="594">
        <f t="shared" si="114"/>
        <v>59750400</v>
      </c>
      <c r="N381" s="594">
        <f t="shared" si="115"/>
        <v>59750400</v>
      </c>
      <c r="O381" s="595">
        <f t="shared" si="116"/>
        <v>0</v>
      </c>
      <c r="Q381" s="596"/>
    </row>
    <row r="382" spans="1:18" ht="15.75" customHeight="1" x14ac:dyDescent="0.25">
      <c r="A382" s="591"/>
      <c r="B382" s="592" t="s">
        <v>315</v>
      </c>
      <c r="C382" s="593" t="str">
        <f t="shared" si="111"/>
        <v>Belanja Perjalanan Dinas Biasa</v>
      </c>
      <c r="D382" s="594">
        <v>26600000</v>
      </c>
      <c r="E382" s="594"/>
      <c r="F382" s="594"/>
      <c r="G382" s="594">
        <f t="shared" si="112"/>
        <v>0</v>
      </c>
      <c r="H382" s="594"/>
      <c r="I382" s="594"/>
      <c r="J382" s="594">
        <f t="shared" si="113"/>
        <v>0</v>
      </c>
      <c r="K382" s="594">
        <v>26600000</v>
      </c>
      <c r="L382" s="594"/>
      <c r="M382" s="594">
        <f t="shared" si="114"/>
        <v>26600000</v>
      </c>
      <c r="N382" s="594">
        <f t="shared" si="115"/>
        <v>26600000</v>
      </c>
      <c r="O382" s="595">
        <f t="shared" si="116"/>
        <v>0</v>
      </c>
      <c r="Q382" s="596"/>
    </row>
    <row r="383" spans="1:18" ht="15.75" customHeight="1" x14ac:dyDescent="0.25">
      <c r="A383" s="591"/>
      <c r="B383" s="592" t="s">
        <v>315</v>
      </c>
      <c r="C383" s="593" t="str">
        <f t="shared" si="111"/>
        <v>Belanja Perjalanan Dinas Biasa</v>
      </c>
      <c r="D383" s="594">
        <v>6460000</v>
      </c>
      <c r="E383" s="594"/>
      <c r="F383" s="594"/>
      <c r="G383" s="594">
        <f t="shared" si="112"/>
        <v>0</v>
      </c>
      <c r="H383" s="594"/>
      <c r="I383" s="594"/>
      <c r="J383" s="594">
        <f t="shared" si="113"/>
        <v>0</v>
      </c>
      <c r="K383" s="594">
        <v>5450000</v>
      </c>
      <c r="L383" s="594">
        <v>760000</v>
      </c>
      <c r="M383" s="594">
        <f t="shared" si="114"/>
        <v>6210000</v>
      </c>
      <c r="N383" s="594">
        <f t="shared" si="115"/>
        <v>6210000</v>
      </c>
      <c r="O383" s="595">
        <f t="shared" si="116"/>
        <v>250000</v>
      </c>
      <c r="Q383" s="596"/>
    </row>
    <row r="384" spans="1:18" ht="15.75" customHeight="1" x14ac:dyDescent="0.25">
      <c r="A384" s="591"/>
      <c r="B384" s="592" t="s">
        <v>315</v>
      </c>
      <c r="C384" s="593" t="str">
        <f t="shared" si="111"/>
        <v>Belanja Perjalanan Dinas Biasa</v>
      </c>
      <c r="D384" s="594">
        <v>0</v>
      </c>
      <c r="E384" s="594"/>
      <c r="F384" s="594"/>
      <c r="G384" s="594">
        <f t="shared" si="112"/>
        <v>0</v>
      </c>
      <c r="H384" s="594"/>
      <c r="I384" s="594"/>
      <c r="J384" s="594">
        <f t="shared" si="113"/>
        <v>0</v>
      </c>
      <c r="K384" s="594">
        <v>0</v>
      </c>
      <c r="L384" s="594"/>
      <c r="M384" s="594">
        <f t="shared" si="114"/>
        <v>0</v>
      </c>
      <c r="N384" s="594">
        <f t="shared" si="115"/>
        <v>0</v>
      </c>
      <c r="O384" s="595">
        <f t="shared" si="116"/>
        <v>0</v>
      </c>
      <c r="Q384" s="596"/>
    </row>
    <row r="385" spans="1:18" ht="15.75" customHeight="1" x14ac:dyDescent="0.25">
      <c r="A385" s="591"/>
      <c r="B385" s="592" t="s">
        <v>315</v>
      </c>
      <c r="C385" s="593" t="str">
        <f t="shared" si="111"/>
        <v>Belanja Perjalanan Dinas Biasa</v>
      </c>
      <c r="D385" s="594">
        <v>20900000</v>
      </c>
      <c r="E385" s="594"/>
      <c r="F385" s="594"/>
      <c r="G385" s="594">
        <f t="shared" si="112"/>
        <v>0</v>
      </c>
      <c r="H385" s="594"/>
      <c r="I385" s="594"/>
      <c r="J385" s="594">
        <f t="shared" si="113"/>
        <v>0</v>
      </c>
      <c r="K385" s="594">
        <v>16415000</v>
      </c>
      <c r="L385" s="594">
        <v>4485000</v>
      </c>
      <c r="M385" s="594">
        <f t="shared" si="114"/>
        <v>20900000</v>
      </c>
      <c r="N385" s="594">
        <f t="shared" si="115"/>
        <v>20900000</v>
      </c>
      <c r="O385" s="595">
        <f t="shared" si="116"/>
        <v>0</v>
      </c>
      <c r="Q385" s="596"/>
    </row>
    <row r="386" spans="1:18" ht="12.75" customHeight="1" x14ac:dyDescent="0.25">
      <c r="A386" s="612"/>
      <c r="B386" s="592" t="s">
        <v>315</v>
      </c>
      <c r="C386" s="593" t="str">
        <f t="shared" si="111"/>
        <v>Belanja Perjalanan Dinas Biasa</v>
      </c>
      <c r="D386" s="594">
        <v>54720000</v>
      </c>
      <c r="E386" s="594"/>
      <c r="F386" s="594"/>
      <c r="G386" s="594">
        <f t="shared" si="112"/>
        <v>0</v>
      </c>
      <c r="H386" s="594"/>
      <c r="I386" s="594"/>
      <c r="J386" s="594">
        <f t="shared" si="113"/>
        <v>0</v>
      </c>
      <c r="K386" s="594">
        <v>32830000</v>
      </c>
      <c r="L386" s="594">
        <v>21660000</v>
      </c>
      <c r="M386" s="594">
        <f t="shared" si="114"/>
        <v>54490000</v>
      </c>
      <c r="N386" s="594">
        <f t="shared" si="115"/>
        <v>54490000</v>
      </c>
      <c r="O386" s="595">
        <f t="shared" si="116"/>
        <v>230000</v>
      </c>
      <c r="Q386" s="596"/>
    </row>
    <row r="387" spans="1:18" s="590" customFormat="1" ht="15" customHeight="1" x14ac:dyDescent="0.25">
      <c r="A387" s="591"/>
      <c r="B387" s="592" t="s">
        <v>315</v>
      </c>
      <c r="C387" s="593" t="str">
        <f t="shared" si="111"/>
        <v>Belanja Perjalanan Dinas Biasa</v>
      </c>
      <c r="D387" s="594">
        <v>89070000</v>
      </c>
      <c r="E387" s="594"/>
      <c r="F387" s="594"/>
      <c r="G387" s="594">
        <f t="shared" si="112"/>
        <v>0</v>
      </c>
      <c r="H387" s="594"/>
      <c r="I387" s="594"/>
      <c r="J387" s="594">
        <f t="shared" si="113"/>
        <v>0</v>
      </c>
      <c r="K387" s="594">
        <v>81839900</v>
      </c>
      <c r="L387" s="594">
        <v>7115100</v>
      </c>
      <c r="M387" s="594">
        <f t="shared" si="114"/>
        <v>88955000</v>
      </c>
      <c r="N387" s="594">
        <f t="shared" si="115"/>
        <v>88955000</v>
      </c>
      <c r="O387" s="595">
        <f t="shared" si="116"/>
        <v>115000</v>
      </c>
      <c r="P387" s="600"/>
      <c r="Q387" s="596"/>
      <c r="R387" s="600"/>
    </row>
    <row r="388" spans="1:18" s="600" customFormat="1" ht="16.5" customHeight="1" x14ac:dyDescent="0.25">
      <c r="A388" s="591"/>
      <c r="B388" s="592" t="s">
        <v>315</v>
      </c>
      <c r="C388" s="593" t="str">
        <f t="shared" si="111"/>
        <v>Belanja Perjalanan Dinas Biasa</v>
      </c>
      <c r="D388" s="594">
        <v>837710000</v>
      </c>
      <c r="E388" s="594"/>
      <c r="F388" s="594"/>
      <c r="G388" s="594">
        <f t="shared" si="112"/>
        <v>0</v>
      </c>
      <c r="H388" s="594">
        <v>0</v>
      </c>
      <c r="I388" s="594"/>
      <c r="J388" s="594">
        <f t="shared" si="113"/>
        <v>0</v>
      </c>
      <c r="K388" s="594">
        <v>610440000</v>
      </c>
      <c r="L388" s="594">
        <v>163659000</v>
      </c>
      <c r="M388" s="594">
        <f t="shared" si="114"/>
        <v>774099000</v>
      </c>
      <c r="N388" s="594">
        <f t="shared" si="115"/>
        <v>774099000</v>
      </c>
      <c r="O388" s="595">
        <f t="shared" si="116"/>
        <v>63611000</v>
      </c>
      <c r="Q388" s="596"/>
    </row>
    <row r="389" spans="1:18" ht="16.5" customHeight="1" x14ac:dyDescent="0.25">
      <c r="A389" s="591"/>
      <c r="B389" s="592" t="s">
        <v>315</v>
      </c>
      <c r="C389" s="593" t="str">
        <f t="shared" si="111"/>
        <v>Belanja Perjalanan Dinas Biasa</v>
      </c>
      <c r="D389" s="594">
        <v>31920000</v>
      </c>
      <c r="E389" s="594"/>
      <c r="F389" s="594"/>
      <c r="G389" s="594">
        <f t="shared" si="112"/>
        <v>0</v>
      </c>
      <c r="H389" s="594"/>
      <c r="I389" s="594"/>
      <c r="J389" s="594">
        <f t="shared" si="113"/>
        <v>0</v>
      </c>
      <c r="K389" s="594">
        <v>28270000</v>
      </c>
      <c r="L389" s="594">
        <v>3420000</v>
      </c>
      <c r="M389" s="594">
        <f t="shared" si="114"/>
        <v>31690000</v>
      </c>
      <c r="N389" s="594">
        <f t="shared" si="115"/>
        <v>31690000</v>
      </c>
      <c r="O389" s="595">
        <f t="shared" si="116"/>
        <v>230000</v>
      </c>
      <c r="P389" s="600">
        <v>23</v>
      </c>
      <c r="Q389" s="596">
        <f>(N389/D389)*100</f>
        <v>99.279448621553883</v>
      </c>
      <c r="R389" s="600"/>
    </row>
    <row r="390" spans="1:18" ht="16.5" customHeight="1" x14ac:dyDescent="0.25">
      <c r="A390" s="591"/>
      <c r="B390" s="592" t="s">
        <v>315</v>
      </c>
      <c r="C390" s="593" t="str">
        <f t="shared" si="111"/>
        <v>Belanja Perjalanan Dinas Biasa</v>
      </c>
      <c r="D390" s="594">
        <v>31620000</v>
      </c>
      <c r="E390" s="594"/>
      <c r="F390" s="594"/>
      <c r="G390" s="594">
        <f t="shared" si="112"/>
        <v>0</v>
      </c>
      <c r="H390" s="594"/>
      <c r="I390" s="594"/>
      <c r="J390" s="594">
        <f t="shared" si="113"/>
        <v>0</v>
      </c>
      <c r="K390" s="594">
        <v>29795000</v>
      </c>
      <c r="L390" s="594">
        <v>1140000</v>
      </c>
      <c r="M390" s="594">
        <f t="shared" si="114"/>
        <v>30935000</v>
      </c>
      <c r="N390" s="594">
        <f t="shared" si="115"/>
        <v>30935000</v>
      </c>
      <c r="O390" s="595">
        <f t="shared" si="116"/>
        <v>685000</v>
      </c>
      <c r="Q390" s="596"/>
    </row>
    <row r="391" spans="1:18" ht="16.5" customHeight="1" x14ac:dyDescent="0.25">
      <c r="A391" s="591"/>
      <c r="B391" s="592" t="s">
        <v>315</v>
      </c>
      <c r="C391" s="593" t="str">
        <f t="shared" si="111"/>
        <v>Belanja Perjalanan Dinas Biasa</v>
      </c>
      <c r="D391" s="594">
        <v>55000000</v>
      </c>
      <c r="E391" s="594"/>
      <c r="F391" s="594"/>
      <c r="G391" s="594">
        <f t="shared" si="112"/>
        <v>0</v>
      </c>
      <c r="H391" s="594"/>
      <c r="I391" s="594"/>
      <c r="J391" s="594">
        <f t="shared" si="113"/>
        <v>0</v>
      </c>
      <c r="K391" s="594">
        <v>43320000</v>
      </c>
      <c r="L391" s="594">
        <v>11400000</v>
      </c>
      <c r="M391" s="594">
        <f t="shared" si="114"/>
        <v>54720000</v>
      </c>
      <c r="N391" s="594">
        <f t="shared" si="115"/>
        <v>54720000</v>
      </c>
      <c r="O391" s="595">
        <f t="shared" si="116"/>
        <v>280000</v>
      </c>
      <c r="Q391" s="596">
        <f>(N391/D391)*100</f>
        <v>99.490909090909085</v>
      </c>
    </row>
    <row r="392" spans="1:18" s="600" customFormat="1" ht="16.5" customHeight="1" x14ac:dyDescent="0.25">
      <c r="A392" s="591"/>
      <c r="B392" s="592" t="s">
        <v>315</v>
      </c>
      <c r="C392" s="593" t="str">
        <f t="shared" si="111"/>
        <v>Belanja Perjalanan Dinas Biasa</v>
      </c>
      <c r="D392" s="594">
        <v>24352000</v>
      </c>
      <c r="E392" s="594"/>
      <c r="F392" s="594"/>
      <c r="G392" s="594">
        <f t="shared" si="112"/>
        <v>0</v>
      </c>
      <c r="H392" s="594">
        <v>0</v>
      </c>
      <c r="I392" s="594"/>
      <c r="J392" s="594">
        <f t="shared" si="113"/>
        <v>0</v>
      </c>
      <c r="K392" s="594">
        <f>38205200-13853200</f>
        <v>24352000</v>
      </c>
      <c r="L392" s="594"/>
      <c r="M392" s="594">
        <f t="shared" si="114"/>
        <v>24352000</v>
      </c>
      <c r="N392" s="594">
        <f t="shared" si="115"/>
        <v>24352000</v>
      </c>
      <c r="O392" s="595">
        <f t="shared" si="116"/>
        <v>0</v>
      </c>
      <c r="P392" s="561"/>
      <c r="Q392" s="596"/>
      <c r="R392" s="561"/>
    </row>
    <row r="393" spans="1:18" s="600" customFormat="1" ht="16.5" customHeight="1" x14ac:dyDescent="0.25">
      <c r="A393" s="591"/>
      <c r="B393" s="592" t="s">
        <v>315</v>
      </c>
      <c r="C393" s="593" t="str">
        <f t="shared" si="111"/>
        <v>Belanja Perjalanan Dinas Biasa</v>
      </c>
      <c r="D393" s="594">
        <v>5700000</v>
      </c>
      <c r="E393" s="594"/>
      <c r="F393" s="594"/>
      <c r="G393" s="594">
        <f t="shared" si="112"/>
        <v>0</v>
      </c>
      <c r="H393" s="594"/>
      <c r="I393" s="594"/>
      <c r="J393" s="594">
        <f t="shared" si="113"/>
        <v>0</v>
      </c>
      <c r="K393" s="594">
        <v>1900000</v>
      </c>
      <c r="L393" s="594">
        <v>3420000</v>
      </c>
      <c r="M393" s="594">
        <f t="shared" si="114"/>
        <v>5320000</v>
      </c>
      <c r="N393" s="594">
        <f t="shared" si="115"/>
        <v>5320000</v>
      </c>
      <c r="O393" s="595">
        <f t="shared" si="116"/>
        <v>380000</v>
      </c>
      <c r="P393" s="561"/>
      <c r="Q393" s="596">
        <f>(N393/D393)*100</f>
        <v>93.333333333333329</v>
      </c>
      <c r="R393" s="561"/>
    </row>
    <row r="394" spans="1:18" s="600" customFormat="1" ht="16.5" customHeight="1" x14ac:dyDescent="0.25">
      <c r="A394" s="591"/>
      <c r="B394" s="592" t="s">
        <v>315</v>
      </c>
      <c r="C394" s="593" t="str">
        <f t="shared" si="111"/>
        <v>Belanja Perjalanan Dinas Biasa</v>
      </c>
      <c r="D394" s="594">
        <v>61242000</v>
      </c>
      <c r="E394" s="594"/>
      <c r="F394" s="594"/>
      <c r="G394" s="594">
        <f t="shared" si="112"/>
        <v>0</v>
      </c>
      <c r="H394" s="594">
        <v>0</v>
      </c>
      <c r="I394" s="594"/>
      <c r="J394" s="594">
        <f t="shared" si="113"/>
        <v>0</v>
      </c>
      <c r="K394" s="594">
        <v>60990000</v>
      </c>
      <c r="L394" s="594"/>
      <c r="M394" s="594">
        <f t="shared" si="114"/>
        <v>60990000</v>
      </c>
      <c r="N394" s="594">
        <f t="shared" si="115"/>
        <v>60990000</v>
      </c>
      <c r="O394" s="595">
        <f t="shared" si="116"/>
        <v>252000</v>
      </c>
      <c r="P394" s="561"/>
      <c r="Q394" s="596"/>
      <c r="R394" s="561"/>
    </row>
    <row r="395" spans="1:18" s="600" customFormat="1" ht="16.5" customHeight="1" x14ac:dyDescent="0.25">
      <c r="A395" s="591"/>
      <c r="B395" s="592" t="s">
        <v>315</v>
      </c>
      <c r="C395" s="593" t="str">
        <f t="shared" si="111"/>
        <v>Belanja Perjalanan Dinas Biasa</v>
      </c>
      <c r="D395" s="594">
        <v>36700000</v>
      </c>
      <c r="E395" s="594"/>
      <c r="F395" s="594"/>
      <c r="G395" s="594">
        <f t="shared" si="112"/>
        <v>0</v>
      </c>
      <c r="H395" s="594"/>
      <c r="I395" s="594"/>
      <c r="J395" s="594">
        <f t="shared" si="113"/>
        <v>0</v>
      </c>
      <c r="K395" s="594">
        <v>22340000</v>
      </c>
      <c r="L395" s="594">
        <v>12160000</v>
      </c>
      <c r="M395" s="594">
        <f t="shared" si="114"/>
        <v>34500000</v>
      </c>
      <c r="N395" s="594">
        <f t="shared" si="115"/>
        <v>34500000</v>
      </c>
      <c r="O395" s="595">
        <f t="shared" si="116"/>
        <v>2200000</v>
      </c>
      <c r="P395" s="561"/>
      <c r="Q395" s="596"/>
      <c r="R395" s="561"/>
    </row>
    <row r="396" spans="1:18" s="600" customFormat="1" ht="16.5" customHeight="1" x14ac:dyDescent="0.25">
      <c r="A396" s="591"/>
      <c r="B396" s="592" t="s">
        <v>315</v>
      </c>
      <c r="C396" s="593" t="str">
        <f t="shared" si="111"/>
        <v>Belanja Perjalanan Dinas Biasa</v>
      </c>
      <c r="D396" s="594">
        <v>143560000</v>
      </c>
      <c r="E396" s="594"/>
      <c r="F396" s="594"/>
      <c r="G396" s="594">
        <f t="shared" si="112"/>
        <v>0</v>
      </c>
      <c r="H396" s="594"/>
      <c r="I396" s="594"/>
      <c r="J396" s="594">
        <f t="shared" si="113"/>
        <v>0</v>
      </c>
      <c r="K396" s="594">
        <v>140999900</v>
      </c>
      <c r="L396" s="594">
        <v>2280000</v>
      </c>
      <c r="M396" s="594">
        <f t="shared" si="114"/>
        <v>143279900</v>
      </c>
      <c r="N396" s="594">
        <f t="shared" si="115"/>
        <v>143279900</v>
      </c>
      <c r="O396" s="595">
        <f t="shared" si="116"/>
        <v>280100</v>
      </c>
      <c r="P396" s="561"/>
      <c r="Q396" s="596">
        <f>(N396/D396)*100</f>
        <v>99.804889941487886</v>
      </c>
      <c r="R396" s="561"/>
    </row>
    <row r="397" spans="1:18" s="600" customFormat="1" ht="16.5" customHeight="1" x14ac:dyDescent="0.25">
      <c r="A397" s="591"/>
      <c r="B397" s="592" t="s">
        <v>315</v>
      </c>
      <c r="C397" s="593" t="str">
        <f t="shared" ref="C397:C415" si="117">VLOOKUP(B397,rek,2)</f>
        <v>Belanja Perjalanan Dinas Biasa</v>
      </c>
      <c r="D397" s="594">
        <v>20640000</v>
      </c>
      <c r="E397" s="594"/>
      <c r="F397" s="594"/>
      <c r="G397" s="594">
        <f t="shared" si="112"/>
        <v>0</v>
      </c>
      <c r="H397" s="594"/>
      <c r="I397" s="594"/>
      <c r="J397" s="594">
        <f t="shared" si="113"/>
        <v>0</v>
      </c>
      <c r="K397" s="594">
        <v>19335000</v>
      </c>
      <c r="L397" s="594"/>
      <c r="M397" s="594">
        <f t="shared" si="114"/>
        <v>19335000</v>
      </c>
      <c r="N397" s="594">
        <f t="shared" si="115"/>
        <v>19335000</v>
      </c>
      <c r="O397" s="595">
        <f t="shared" si="116"/>
        <v>1305000</v>
      </c>
      <c r="P397" s="561"/>
      <c r="Q397" s="596"/>
      <c r="R397" s="561"/>
    </row>
    <row r="398" spans="1:18" s="629" customFormat="1" ht="13.5" x14ac:dyDescent="0.25">
      <c r="A398" s="591"/>
      <c r="B398" s="592" t="s">
        <v>315</v>
      </c>
      <c r="C398" s="593" t="str">
        <f t="shared" si="117"/>
        <v>Belanja Perjalanan Dinas Biasa</v>
      </c>
      <c r="D398" s="594">
        <v>35820000</v>
      </c>
      <c r="E398" s="594"/>
      <c r="F398" s="594"/>
      <c r="G398" s="594">
        <f t="shared" si="112"/>
        <v>0</v>
      </c>
      <c r="H398" s="594"/>
      <c r="I398" s="594"/>
      <c r="J398" s="594">
        <f t="shared" si="113"/>
        <v>0</v>
      </c>
      <c r="K398" s="594">
        <v>35285000</v>
      </c>
      <c r="L398" s="594"/>
      <c r="M398" s="594">
        <f t="shared" si="114"/>
        <v>35285000</v>
      </c>
      <c r="N398" s="594">
        <f t="shared" si="115"/>
        <v>35285000</v>
      </c>
      <c r="O398" s="595">
        <f t="shared" si="116"/>
        <v>535000</v>
      </c>
      <c r="P398" s="561"/>
      <c r="Q398" s="596"/>
      <c r="R398" s="561"/>
    </row>
    <row r="399" spans="1:18" s="634" customFormat="1" ht="13.5" x14ac:dyDescent="0.25">
      <c r="A399" s="591"/>
      <c r="B399" s="592" t="s">
        <v>315</v>
      </c>
      <c r="C399" s="593" t="str">
        <f t="shared" si="117"/>
        <v>Belanja Perjalanan Dinas Biasa</v>
      </c>
      <c r="D399" s="594">
        <v>40590000</v>
      </c>
      <c r="E399" s="594"/>
      <c r="F399" s="594"/>
      <c r="G399" s="594">
        <f t="shared" si="112"/>
        <v>0</v>
      </c>
      <c r="H399" s="594"/>
      <c r="I399" s="594"/>
      <c r="J399" s="594">
        <f t="shared" si="113"/>
        <v>0</v>
      </c>
      <c r="K399" s="594">
        <v>40460000</v>
      </c>
      <c r="L399" s="594"/>
      <c r="M399" s="594">
        <f t="shared" si="114"/>
        <v>40460000</v>
      </c>
      <c r="N399" s="594">
        <f t="shared" si="115"/>
        <v>40460000</v>
      </c>
      <c r="O399" s="595">
        <f t="shared" si="116"/>
        <v>130000</v>
      </c>
      <c r="P399" s="600"/>
      <c r="Q399" s="596"/>
      <c r="R399" s="600"/>
    </row>
    <row r="400" spans="1:18" ht="16.5" customHeight="1" x14ac:dyDescent="0.25">
      <c r="A400" s="591"/>
      <c r="B400" s="592" t="s">
        <v>315</v>
      </c>
      <c r="C400" s="593" t="str">
        <f t="shared" si="117"/>
        <v>Belanja Perjalanan Dinas Biasa</v>
      </c>
      <c r="D400" s="594">
        <v>30490000</v>
      </c>
      <c r="E400" s="594"/>
      <c r="F400" s="594"/>
      <c r="G400" s="594">
        <f t="shared" si="112"/>
        <v>0</v>
      </c>
      <c r="H400" s="594"/>
      <c r="I400" s="594"/>
      <c r="J400" s="594">
        <f t="shared" si="113"/>
        <v>0</v>
      </c>
      <c r="K400" s="594">
        <v>30300000</v>
      </c>
      <c r="L400" s="594"/>
      <c r="M400" s="594">
        <f t="shared" si="114"/>
        <v>30300000</v>
      </c>
      <c r="N400" s="594">
        <f t="shared" si="115"/>
        <v>30300000</v>
      </c>
      <c r="O400" s="595">
        <f t="shared" si="116"/>
        <v>190000</v>
      </c>
      <c r="Q400" s="596">
        <f>(N400/D400)*100</f>
        <v>99.376844867169567</v>
      </c>
    </row>
    <row r="401" spans="1:18" ht="16.5" customHeight="1" x14ac:dyDescent="0.25">
      <c r="A401" s="591"/>
      <c r="B401" s="592" t="s">
        <v>315</v>
      </c>
      <c r="C401" s="593" t="str">
        <f t="shared" si="117"/>
        <v>Belanja Perjalanan Dinas Biasa</v>
      </c>
      <c r="D401" s="594">
        <v>223940000</v>
      </c>
      <c r="E401" s="594"/>
      <c r="F401" s="594"/>
      <c r="G401" s="594">
        <f t="shared" si="112"/>
        <v>0</v>
      </c>
      <c r="H401" s="594"/>
      <c r="I401" s="594"/>
      <c r="J401" s="594">
        <f t="shared" si="113"/>
        <v>0</v>
      </c>
      <c r="K401" s="594">
        <v>205850000</v>
      </c>
      <c r="L401" s="594">
        <v>12020000</v>
      </c>
      <c r="M401" s="594">
        <f t="shared" si="114"/>
        <v>217870000</v>
      </c>
      <c r="N401" s="594">
        <f t="shared" si="115"/>
        <v>217870000</v>
      </c>
      <c r="O401" s="595">
        <f t="shared" si="116"/>
        <v>6070000</v>
      </c>
      <c r="Q401" s="596"/>
    </row>
    <row r="402" spans="1:18" ht="16.5" customHeight="1" x14ac:dyDescent="0.25">
      <c r="A402" s="591"/>
      <c r="B402" s="592" t="s">
        <v>315</v>
      </c>
      <c r="C402" s="593" t="str">
        <f t="shared" si="117"/>
        <v>Belanja Perjalanan Dinas Biasa</v>
      </c>
      <c r="D402" s="594">
        <v>131820000</v>
      </c>
      <c r="E402" s="594"/>
      <c r="F402" s="594"/>
      <c r="G402" s="594">
        <f t="shared" si="112"/>
        <v>0</v>
      </c>
      <c r="H402" s="594"/>
      <c r="I402" s="594"/>
      <c r="J402" s="594">
        <f t="shared" si="113"/>
        <v>0</v>
      </c>
      <c r="K402" s="594">
        <v>84280000</v>
      </c>
      <c r="L402" s="594">
        <v>37160000</v>
      </c>
      <c r="M402" s="594">
        <f t="shared" si="114"/>
        <v>121440000</v>
      </c>
      <c r="N402" s="594">
        <f t="shared" si="115"/>
        <v>121440000</v>
      </c>
      <c r="O402" s="595">
        <f t="shared" si="116"/>
        <v>10380000</v>
      </c>
      <c r="P402" s="600"/>
      <c r="Q402" s="596"/>
      <c r="R402" s="600"/>
    </row>
    <row r="403" spans="1:18" ht="16.5" customHeight="1" x14ac:dyDescent="0.25">
      <c r="A403" s="591"/>
      <c r="B403" s="592" t="s">
        <v>315</v>
      </c>
      <c r="C403" s="593" t="str">
        <f t="shared" si="117"/>
        <v>Belanja Perjalanan Dinas Biasa</v>
      </c>
      <c r="D403" s="594">
        <v>372946000</v>
      </c>
      <c r="E403" s="594"/>
      <c r="F403" s="594"/>
      <c r="G403" s="594">
        <f t="shared" si="112"/>
        <v>0</v>
      </c>
      <c r="H403" s="594"/>
      <c r="I403" s="594"/>
      <c r="J403" s="594">
        <f t="shared" si="113"/>
        <v>0</v>
      </c>
      <c r="K403" s="594">
        <v>294668000</v>
      </c>
      <c r="L403" s="594">
        <v>77620000</v>
      </c>
      <c r="M403" s="594">
        <f t="shared" si="114"/>
        <v>372288000</v>
      </c>
      <c r="N403" s="594">
        <f t="shared" si="115"/>
        <v>372288000</v>
      </c>
      <c r="O403" s="595">
        <f t="shared" si="116"/>
        <v>658000</v>
      </c>
      <c r="Q403" s="596"/>
    </row>
    <row r="404" spans="1:18" ht="16.5" customHeight="1" x14ac:dyDescent="0.25">
      <c r="A404" s="591"/>
      <c r="B404" s="592" t="s">
        <v>315</v>
      </c>
      <c r="C404" s="593" t="str">
        <f t="shared" si="117"/>
        <v>Belanja Perjalanan Dinas Biasa</v>
      </c>
      <c r="D404" s="594">
        <v>17925000</v>
      </c>
      <c r="E404" s="594"/>
      <c r="F404" s="594"/>
      <c r="G404" s="594">
        <f t="shared" si="112"/>
        <v>0</v>
      </c>
      <c r="H404" s="594"/>
      <c r="I404" s="594"/>
      <c r="J404" s="594">
        <f t="shared" si="113"/>
        <v>0</v>
      </c>
      <c r="K404" s="594">
        <v>17925000</v>
      </c>
      <c r="L404" s="594"/>
      <c r="M404" s="594">
        <f t="shared" si="114"/>
        <v>17925000</v>
      </c>
      <c r="N404" s="594">
        <f t="shared" si="115"/>
        <v>17925000</v>
      </c>
      <c r="O404" s="595">
        <f t="shared" si="116"/>
        <v>0</v>
      </c>
      <c r="Q404" s="596"/>
    </row>
    <row r="405" spans="1:18" ht="16.5" customHeight="1" x14ac:dyDescent="0.25">
      <c r="A405" s="591"/>
      <c r="B405" s="592" t="s">
        <v>315</v>
      </c>
      <c r="C405" s="593" t="str">
        <f t="shared" si="117"/>
        <v>Belanja Perjalanan Dinas Biasa</v>
      </c>
      <c r="D405" s="594">
        <v>24025000</v>
      </c>
      <c r="E405" s="594"/>
      <c r="F405" s="594"/>
      <c r="G405" s="594">
        <f t="shared" si="112"/>
        <v>0</v>
      </c>
      <c r="H405" s="594"/>
      <c r="I405" s="594"/>
      <c r="J405" s="594">
        <f t="shared" si="113"/>
        <v>0</v>
      </c>
      <c r="K405" s="594">
        <v>24025000</v>
      </c>
      <c r="L405" s="594"/>
      <c r="M405" s="594">
        <f t="shared" si="114"/>
        <v>24025000</v>
      </c>
      <c r="N405" s="594">
        <f t="shared" si="115"/>
        <v>24025000</v>
      </c>
      <c r="O405" s="595">
        <f t="shared" si="116"/>
        <v>0</v>
      </c>
      <c r="Q405" s="596"/>
    </row>
    <row r="406" spans="1:18" ht="16.5" customHeight="1" x14ac:dyDescent="0.25">
      <c r="A406" s="591"/>
      <c r="B406" s="592" t="s">
        <v>315</v>
      </c>
      <c r="C406" s="593" t="str">
        <f t="shared" si="117"/>
        <v>Belanja Perjalanan Dinas Biasa</v>
      </c>
      <c r="D406" s="594">
        <v>32206000</v>
      </c>
      <c r="E406" s="594"/>
      <c r="F406" s="594"/>
      <c r="G406" s="594">
        <f t="shared" si="112"/>
        <v>0</v>
      </c>
      <c r="H406" s="594"/>
      <c r="I406" s="594"/>
      <c r="J406" s="594">
        <f t="shared" si="113"/>
        <v>0</v>
      </c>
      <c r="K406" s="594">
        <v>31985000</v>
      </c>
      <c r="L406" s="594"/>
      <c r="M406" s="594">
        <f t="shared" si="114"/>
        <v>31985000</v>
      </c>
      <c r="N406" s="594">
        <f t="shared" si="115"/>
        <v>31985000</v>
      </c>
      <c r="O406" s="595">
        <f t="shared" si="116"/>
        <v>221000</v>
      </c>
      <c r="Q406" s="596"/>
    </row>
    <row r="407" spans="1:18" ht="16.5" customHeight="1" x14ac:dyDescent="0.25">
      <c r="A407" s="591"/>
      <c r="B407" s="592" t="s">
        <v>315</v>
      </c>
      <c r="C407" s="593" t="str">
        <f t="shared" si="117"/>
        <v>Belanja Perjalanan Dinas Biasa</v>
      </c>
      <c r="D407" s="594">
        <v>45730000</v>
      </c>
      <c r="E407" s="594"/>
      <c r="F407" s="594"/>
      <c r="G407" s="594">
        <f t="shared" si="112"/>
        <v>0</v>
      </c>
      <c r="H407" s="594"/>
      <c r="I407" s="594"/>
      <c r="J407" s="594">
        <f t="shared" si="113"/>
        <v>0</v>
      </c>
      <c r="K407" s="594">
        <v>45495000</v>
      </c>
      <c r="L407" s="594"/>
      <c r="M407" s="594">
        <f t="shared" si="114"/>
        <v>45495000</v>
      </c>
      <c r="N407" s="594">
        <f t="shared" si="115"/>
        <v>45495000</v>
      </c>
      <c r="O407" s="595">
        <f t="shared" si="116"/>
        <v>235000</v>
      </c>
      <c r="Q407" s="596"/>
    </row>
    <row r="408" spans="1:18" ht="16.5" customHeight="1" x14ac:dyDescent="0.25">
      <c r="A408" s="612"/>
      <c r="B408" s="592" t="s">
        <v>315</v>
      </c>
      <c r="C408" s="593" t="str">
        <f t="shared" si="117"/>
        <v>Belanja Perjalanan Dinas Biasa</v>
      </c>
      <c r="D408" s="614">
        <v>27715000</v>
      </c>
      <c r="E408" s="615"/>
      <c r="F408" s="615"/>
      <c r="G408" s="594">
        <f t="shared" si="112"/>
        <v>0</v>
      </c>
      <c r="H408" s="615"/>
      <c r="I408" s="615"/>
      <c r="J408" s="594">
        <f t="shared" si="113"/>
        <v>0</v>
      </c>
      <c r="K408" s="614">
        <v>27715000</v>
      </c>
      <c r="L408" s="614"/>
      <c r="M408" s="594">
        <f t="shared" si="114"/>
        <v>27715000</v>
      </c>
      <c r="N408" s="594">
        <f t="shared" si="115"/>
        <v>27715000</v>
      </c>
      <c r="O408" s="595">
        <f t="shared" si="116"/>
        <v>0</v>
      </c>
      <c r="P408" s="638"/>
      <c r="Q408" s="639"/>
      <c r="R408" s="638"/>
    </row>
    <row r="409" spans="1:18" ht="16.5" customHeight="1" x14ac:dyDescent="0.25">
      <c r="A409" s="591"/>
      <c r="B409" s="592" t="s">
        <v>381</v>
      </c>
      <c r="C409" s="593" t="str">
        <f t="shared" si="117"/>
        <v>Belanja Perjalanan Dinas Dalam Kota</v>
      </c>
      <c r="D409" s="594">
        <v>2660000</v>
      </c>
      <c r="E409" s="594"/>
      <c r="F409" s="594"/>
      <c r="G409" s="594">
        <f t="shared" si="112"/>
        <v>0</v>
      </c>
      <c r="H409" s="594"/>
      <c r="I409" s="594"/>
      <c r="J409" s="594">
        <f t="shared" si="113"/>
        <v>0</v>
      </c>
      <c r="K409" s="594">
        <v>2660000</v>
      </c>
      <c r="L409" s="594"/>
      <c r="M409" s="594">
        <f t="shared" si="114"/>
        <v>2660000</v>
      </c>
      <c r="N409" s="594">
        <f t="shared" si="115"/>
        <v>2660000</v>
      </c>
      <c r="O409" s="595">
        <f t="shared" si="116"/>
        <v>0</v>
      </c>
      <c r="Q409" s="596">
        <f>(N409/D409)*100</f>
        <v>100</v>
      </c>
    </row>
    <row r="410" spans="1:18" ht="16.5" customHeight="1" x14ac:dyDescent="0.25">
      <c r="A410" s="591"/>
      <c r="B410" s="592" t="s">
        <v>459</v>
      </c>
      <c r="C410" s="593" t="str">
        <f t="shared" si="117"/>
        <v>Belanja Perjalanan Dinas Paket Meeting Dalam Kota</v>
      </c>
      <c r="D410" s="594">
        <v>6000000</v>
      </c>
      <c r="E410" s="594"/>
      <c r="F410" s="594"/>
      <c r="G410" s="594">
        <f t="shared" si="112"/>
        <v>0</v>
      </c>
      <c r="H410" s="594">
        <v>0</v>
      </c>
      <c r="I410" s="594"/>
      <c r="J410" s="594">
        <f t="shared" si="113"/>
        <v>0</v>
      </c>
      <c r="K410" s="594">
        <v>0</v>
      </c>
      <c r="L410" s="594">
        <v>6000000</v>
      </c>
      <c r="M410" s="594">
        <f t="shared" si="114"/>
        <v>6000000</v>
      </c>
      <c r="N410" s="594">
        <f t="shared" si="115"/>
        <v>6000000</v>
      </c>
      <c r="O410" s="595">
        <f t="shared" si="116"/>
        <v>0</v>
      </c>
      <c r="P410" s="600"/>
      <c r="Q410" s="596"/>
      <c r="R410" s="600"/>
    </row>
    <row r="411" spans="1:18" ht="16.5" customHeight="1" x14ac:dyDescent="0.25">
      <c r="A411" s="591"/>
      <c r="B411" s="592" t="s">
        <v>459</v>
      </c>
      <c r="C411" s="593" t="str">
        <f t="shared" si="117"/>
        <v>Belanja Perjalanan Dinas Paket Meeting Dalam Kota</v>
      </c>
      <c r="D411" s="594">
        <v>13592000</v>
      </c>
      <c r="E411" s="594"/>
      <c r="F411" s="594"/>
      <c r="G411" s="594">
        <f t="shared" si="112"/>
        <v>0</v>
      </c>
      <c r="H411" s="594"/>
      <c r="I411" s="594"/>
      <c r="J411" s="594">
        <f t="shared" si="113"/>
        <v>0</v>
      </c>
      <c r="K411" s="594">
        <v>9801700</v>
      </c>
      <c r="L411" s="594"/>
      <c r="M411" s="594">
        <f t="shared" si="114"/>
        <v>9801700</v>
      </c>
      <c r="N411" s="594">
        <f t="shared" si="115"/>
        <v>9801700</v>
      </c>
      <c r="O411" s="595">
        <f t="shared" si="116"/>
        <v>3790300</v>
      </c>
      <c r="P411" s="600"/>
      <c r="Q411" s="596"/>
      <c r="R411" s="600"/>
    </row>
    <row r="412" spans="1:18" ht="16.5" customHeight="1" x14ac:dyDescent="0.25">
      <c r="A412" s="591"/>
      <c r="B412" s="592" t="s">
        <v>459</v>
      </c>
      <c r="C412" s="593" t="str">
        <f t="shared" si="117"/>
        <v>Belanja Perjalanan Dinas Paket Meeting Dalam Kota</v>
      </c>
      <c r="D412" s="594">
        <v>8504000</v>
      </c>
      <c r="E412" s="594"/>
      <c r="F412" s="594"/>
      <c r="G412" s="594">
        <f t="shared" si="112"/>
        <v>0</v>
      </c>
      <c r="H412" s="594"/>
      <c r="I412" s="594"/>
      <c r="J412" s="594">
        <f t="shared" si="113"/>
        <v>0</v>
      </c>
      <c r="K412" s="594">
        <v>8504000</v>
      </c>
      <c r="L412" s="594"/>
      <c r="M412" s="594">
        <f t="shared" si="114"/>
        <v>8504000</v>
      </c>
      <c r="N412" s="594">
        <f t="shared" si="115"/>
        <v>8504000</v>
      </c>
      <c r="O412" s="595">
        <f t="shared" si="116"/>
        <v>0</v>
      </c>
      <c r="Q412" s="596"/>
    </row>
    <row r="413" spans="1:18" ht="16.5" customHeight="1" x14ac:dyDescent="0.25">
      <c r="A413" s="591"/>
      <c r="B413" s="592" t="s">
        <v>459</v>
      </c>
      <c r="C413" s="593" t="str">
        <f t="shared" si="117"/>
        <v>Belanja Perjalanan Dinas Paket Meeting Dalam Kota</v>
      </c>
      <c r="D413" s="594">
        <v>156160000</v>
      </c>
      <c r="E413" s="594"/>
      <c r="F413" s="594"/>
      <c r="G413" s="594">
        <f t="shared" si="112"/>
        <v>0</v>
      </c>
      <c r="H413" s="594"/>
      <c r="I413" s="594"/>
      <c r="J413" s="594">
        <f t="shared" si="113"/>
        <v>0</v>
      </c>
      <c r="K413" s="594">
        <v>150885000</v>
      </c>
      <c r="L413" s="594"/>
      <c r="M413" s="594">
        <f t="shared" si="114"/>
        <v>150885000</v>
      </c>
      <c r="N413" s="594">
        <f t="shared" si="115"/>
        <v>150885000</v>
      </c>
      <c r="O413" s="595">
        <f t="shared" si="116"/>
        <v>5275000</v>
      </c>
      <c r="Q413" s="596">
        <f>(N413/D413)*100</f>
        <v>96.622054303278688</v>
      </c>
    </row>
    <row r="414" spans="1:18" ht="18" customHeight="1" x14ac:dyDescent="0.25">
      <c r="A414" s="591"/>
      <c r="B414" s="592" t="s">
        <v>459</v>
      </c>
      <c r="C414" s="593" t="str">
        <f t="shared" si="117"/>
        <v>Belanja Perjalanan Dinas Paket Meeting Dalam Kota</v>
      </c>
      <c r="D414" s="594">
        <v>24000000</v>
      </c>
      <c r="E414" s="594"/>
      <c r="F414" s="594"/>
      <c r="G414" s="594">
        <f t="shared" si="112"/>
        <v>0</v>
      </c>
      <c r="H414" s="594"/>
      <c r="I414" s="594"/>
      <c r="J414" s="594">
        <f t="shared" si="113"/>
        <v>0</v>
      </c>
      <c r="K414" s="594">
        <v>24000000</v>
      </c>
      <c r="L414" s="594"/>
      <c r="M414" s="594">
        <f t="shared" si="114"/>
        <v>24000000</v>
      </c>
      <c r="N414" s="594">
        <f t="shared" si="115"/>
        <v>24000000</v>
      </c>
      <c r="O414" s="595">
        <f t="shared" si="116"/>
        <v>0</v>
      </c>
      <c r="Q414" s="596"/>
    </row>
    <row r="415" spans="1:18" ht="16.5" customHeight="1" x14ac:dyDescent="0.25">
      <c r="A415" s="591"/>
      <c r="B415" s="592" t="s">
        <v>468</v>
      </c>
      <c r="C415" s="593" t="str">
        <f t="shared" si="117"/>
        <v>Belanja Perjalanan Dinas paket Meeting Luar Kota</v>
      </c>
      <c r="D415" s="594">
        <v>1500000</v>
      </c>
      <c r="E415" s="594"/>
      <c r="F415" s="594"/>
      <c r="G415" s="594">
        <f t="shared" si="112"/>
        <v>0</v>
      </c>
      <c r="H415" s="594"/>
      <c r="I415" s="594"/>
      <c r="J415" s="594">
        <f t="shared" si="113"/>
        <v>0</v>
      </c>
      <c r="K415" s="594">
        <v>0</v>
      </c>
      <c r="L415" s="594"/>
      <c r="M415" s="594">
        <f t="shared" si="114"/>
        <v>0</v>
      </c>
      <c r="N415" s="594">
        <f t="shared" si="115"/>
        <v>0</v>
      </c>
      <c r="O415" s="595">
        <f t="shared" si="116"/>
        <v>1500000</v>
      </c>
      <c r="Q415" s="596"/>
    </row>
    <row r="416" spans="1:18" ht="16.5" customHeight="1" x14ac:dyDescent="0.25">
      <c r="A416" s="591"/>
      <c r="B416" s="592"/>
      <c r="C416" s="593"/>
      <c r="D416" s="408">
        <f>SUM(D109:D415)</f>
        <v>16966845910</v>
      </c>
      <c r="E416" s="408">
        <f t="shared" ref="E416:O416" si="118">SUM(E109:E415)</f>
        <v>0</v>
      </c>
      <c r="F416" s="408">
        <f t="shared" si="118"/>
        <v>0</v>
      </c>
      <c r="G416" s="408">
        <f t="shared" si="118"/>
        <v>0</v>
      </c>
      <c r="H416" s="408">
        <f t="shared" si="118"/>
        <v>1904578443</v>
      </c>
      <c r="I416" s="408">
        <f t="shared" si="118"/>
        <v>391157629</v>
      </c>
      <c r="J416" s="408">
        <f t="shared" si="118"/>
        <v>2295736072</v>
      </c>
      <c r="K416" s="408">
        <f t="shared" si="118"/>
        <v>11877234258</v>
      </c>
      <c r="L416" s="408">
        <f t="shared" si="118"/>
        <v>2190028324</v>
      </c>
      <c r="M416" s="408">
        <f t="shared" si="118"/>
        <v>14067262582</v>
      </c>
      <c r="N416" s="408">
        <f t="shared" si="118"/>
        <v>16362998654</v>
      </c>
      <c r="O416" s="408">
        <f t="shared" si="118"/>
        <v>603847256</v>
      </c>
      <c r="Q416" s="596"/>
    </row>
    <row r="417" spans="1:18" ht="16.5" customHeight="1" x14ac:dyDescent="0.25">
      <c r="A417" s="591"/>
      <c r="B417" s="592"/>
      <c r="C417" s="593"/>
      <c r="D417" s="594"/>
      <c r="E417" s="594"/>
      <c r="F417" s="594"/>
      <c r="G417" s="594"/>
      <c r="H417" s="594"/>
      <c r="I417" s="594"/>
      <c r="J417" s="594"/>
      <c r="K417" s="594"/>
      <c r="L417" s="594"/>
      <c r="M417" s="594"/>
      <c r="N417" s="594"/>
      <c r="O417" s="595"/>
      <c r="Q417" s="596"/>
    </row>
    <row r="418" spans="1:18" ht="16.5" customHeight="1" x14ac:dyDescent="0.25">
      <c r="A418" s="591"/>
      <c r="B418" s="592"/>
      <c r="C418" s="593"/>
      <c r="D418" s="594"/>
      <c r="E418" s="594"/>
      <c r="F418" s="594"/>
      <c r="G418" s="594"/>
      <c r="H418" s="594"/>
      <c r="I418" s="594"/>
      <c r="J418" s="594"/>
      <c r="K418" s="594"/>
      <c r="L418" s="594"/>
      <c r="M418" s="594"/>
      <c r="N418" s="594"/>
      <c r="O418" s="595"/>
      <c r="Q418" s="596"/>
    </row>
    <row r="419" spans="1:18" ht="16.5" customHeight="1" x14ac:dyDescent="0.25">
      <c r="A419" s="591"/>
      <c r="B419" s="592" t="s">
        <v>592</v>
      </c>
      <c r="C419" s="593" t="s">
        <v>593</v>
      </c>
      <c r="D419" s="594">
        <v>12998000</v>
      </c>
      <c r="E419" s="594"/>
      <c r="F419" s="594"/>
      <c r="G419" s="594">
        <f>E419+F419</f>
        <v>0</v>
      </c>
      <c r="H419" s="594"/>
      <c r="I419" s="594"/>
      <c r="J419" s="594">
        <f>H419+I419</f>
        <v>0</v>
      </c>
      <c r="K419" s="594">
        <v>0</v>
      </c>
      <c r="L419" s="594">
        <v>12925000</v>
      </c>
      <c r="M419" s="594">
        <f>K419+L419</f>
        <v>12925000</v>
      </c>
      <c r="N419" s="594">
        <f>M419+J419+G419</f>
        <v>12925000</v>
      </c>
      <c r="O419" s="595">
        <f>D419-N419</f>
        <v>73000</v>
      </c>
      <c r="Q419" s="596"/>
    </row>
    <row r="420" spans="1:18" ht="16.5" customHeight="1" x14ac:dyDescent="0.25">
      <c r="A420" s="591"/>
      <c r="B420" s="592" t="s">
        <v>596</v>
      </c>
      <c r="C420" s="593" t="s">
        <v>597</v>
      </c>
      <c r="D420" s="594">
        <v>169697000</v>
      </c>
      <c r="E420" s="594"/>
      <c r="F420" s="594"/>
      <c r="G420" s="594">
        <f>E420+F420</f>
        <v>0</v>
      </c>
      <c r="H420" s="594"/>
      <c r="I420" s="594">
        <v>169400000</v>
      </c>
      <c r="J420" s="594">
        <f>H420+I420</f>
        <v>169400000</v>
      </c>
      <c r="K420" s="594"/>
      <c r="L420" s="594"/>
      <c r="M420" s="594">
        <f>K420+L420</f>
        <v>0</v>
      </c>
      <c r="N420" s="594">
        <f>M420+J420+G420</f>
        <v>169400000</v>
      </c>
      <c r="O420" s="595">
        <f>D420-N420</f>
        <v>297000</v>
      </c>
      <c r="P420" s="600"/>
      <c r="Q420" s="596">
        <f>(N420/D420)*100</f>
        <v>99.824982174110318</v>
      </c>
      <c r="R420" s="600"/>
    </row>
    <row r="421" spans="1:18" s="617" customFormat="1" ht="16.5" customHeight="1" x14ac:dyDescent="0.25">
      <c r="A421" s="591"/>
      <c r="B421" s="592" t="s">
        <v>600</v>
      </c>
      <c r="C421" s="593" t="s">
        <v>601</v>
      </c>
      <c r="D421" s="594">
        <v>191636900</v>
      </c>
      <c r="E421" s="594"/>
      <c r="F421" s="594"/>
      <c r="G421" s="594">
        <f>E421+F421</f>
        <v>0</v>
      </c>
      <c r="H421" s="594"/>
      <c r="I421" s="594">
        <f>95360000+95264000</f>
        <v>190624000</v>
      </c>
      <c r="J421" s="594">
        <f>H421+I421</f>
        <v>190624000</v>
      </c>
      <c r="K421" s="594">
        <v>0</v>
      </c>
      <c r="L421" s="594"/>
      <c r="M421" s="594">
        <f>K421+L421</f>
        <v>0</v>
      </c>
      <c r="N421" s="594">
        <f>M421+J421+G421</f>
        <v>190624000</v>
      </c>
      <c r="O421" s="595">
        <f>D421-N421</f>
        <v>1012900</v>
      </c>
      <c r="P421" s="600"/>
      <c r="Q421" s="596"/>
      <c r="R421" s="600"/>
    </row>
    <row r="422" spans="1:18" s="590" customFormat="1" ht="16.5" customHeight="1" x14ac:dyDescent="0.25">
      <c r="A422" s="591"/>
      <c r="B422" s="592"/>
      <c r="C422" s="593"/>
      <c r="D422" s="408">
        <f>SUM(D419:D421)</f>
        <v>374331900</v>
      </c>
      <c r="E422" s="408">
        <f t="shared" ref="E422:O422" si="119">SUM(E419:E421)</f>
        <v>0</v>
      </c>
      <c r="F422" s="408">
        <f t="shared" si="119"/>
        <v>0</v>
      </c>
      <c r="G422" s="408">
        <f t="shared" si="119"/>
        <v>0</v>
      </c>
      <c r="H422" s="408">
        <f t="shared" si="119"/>
        <v>0</v>
      </c>
      <c r="I422" s="408">
        <f t="shared" si="119"/>
        <v>360024000</v>
      </c>
      <c r="J422" s="408">
        <f t="shared" si="119"/>
        <v>360024000</v>
      </c>
      <c r="K422" s="408">
        <f t="shared" si="119"/>
        <v>0</v>
      </c>
      <c r="L422" s="408">
        <f t="shared" si="119"/>
        <v>12925000</v>
      </c>
      <c r="M422" s="408">
        <f t="shared" si="119"/>
        <v>12925000</v>
      </c>
      <c r="N422" s="408">
        <f>SUM(N419:N421)</f>
        <v>372949000</v>
      </c>
      <c r="O422" s="408">
        <f t="shared" si="119"/>
        <v>1382900</v>
      </c>
      <c r="P422" s="561"/>
      <c r="Q422" s="596"/>
      <c r="R422" s="561"/>
    </row>
    <row r="423" spans="1:18" ht="16.5" customHeight="1" x14ac:dyDescent="0.25">
      <c r="A423" s="591"/>
      <c r="B423" s="592"/>
      <c r="C423" s="593"/>
      <c r="D423" s="594"/>
      <c r="E423" s="594"/>
      <c r="F423" s="594"/>
      <c r="G423" s="594"/>
      <c r="H423" s="594"/>
      <c r="I423" s="594"/>
      <c r="J423" s="594"/>
      <c r="K423" s="594"/>
      <c r="L423" s="594"/>
      <c r="M423" s="594"/>
      <c r="N423" s="594"/>
      <c r="O423" s="595"/>
      <c r="Q423" s="596"/>
    </row>
    <row r="424" spans="1:18" ht="16.5" customHeight="1" x14ac:dyDescent="0.25">
      <c r="A424" s="602"/>
      <c r="B424" s="603"/>
      <c r="C424" s="603"/>
      <c r="D424" s="604"/>
      <c r="E424" s="604"/>
      <c r="F424" s="604"/>
      <c r="G424" s="604"/>
      <c r="H424" s="604"/>
      <c r="I424" s="604"/>
      <c r="J424" s="604"/>
      <c r="K424" s="604"/>
      <c r="L424" s="604"/>
      <c r="M424" s="604"/>
      <c r="N424" s="604"/>
      <c r="O424" s="605"/>
      <c r="P424" s="606"/>
      <c r="Q424" s="596"/>
      <c r="R424" s="606"/>
    </row>
    <row r="425" spans="1:18" ht="16.5" customHeight="1" x14ac:dyDescent="0.25">
      <c r="A425" s="591"/>
      <c r="B425" s="592"/>
      <c r="C425" s="593"/>
      <c r="D425" s="594"/>
      <c r="E425" s="594"/>
      <c r="F425" s="594"/>
      <c r="G425" s="594"/>
      <c r="H425" s="594"/>
      <c r="I425" s="594"/>
      <c r="J425" s="594"/>
      <c r="K425" s="594"/>
      <c r="L425" s="594"/>
      <c r="M425" s="594"/>
      <c r="N425" s="594"/>
      <c r="O425" s="595"/>
      <c r="Q425" s="596"/>
    </row>
    <row r="426" spans="1:18" ht="16.5" customHeight="1" x14ac:dyDescent="0.25">
      <c r="A426" s="607"/>
      <c r="B426" s="592"/>
      <c r="C426" s="593"/>
      <c r="D426" s="608"/>
      <c r="E426" s="608"/>
      <c r="F426" s="608"/>
      <c r="G426" s="594"/>
      <c r="H426" s="594"/>
      <c r="I426" s="594"/>
      <c r="J426" s="594"/>
      <c r="K426" s="594"/>
      <c r="L426" s="594"/>
      <c r="M426" s="594"/>
      <c r="N426" s="594"/>
      <c r="O426" s="595"/>
      <c r="P426" s="609"/>
      <c r="Q426" s="596"/>
      <c r="R426" s="609"/>
    </row>
    <row r="427" spans="1:18" ht="16.5" customHeight="1" x14ac:dyDescent="0.25">
      <c r="A427" s="591"/>
      <c r="B427" s="592"/>
      <c r="C427" s="610"/>
      <c r="D427" s="594"/>
      <c r="E427" s="594"/>
      <c r="F427" s="594"/>
      <c r="G427" s="594"/>
      <c r="H427" s="594"/>
      <c r="I427" s="594"/>
      <c r="J427" s="594"/>
      <c r="K427" s="594"/>
      <c r="L427" s="594"/>
      <c r="M427" s="594"/>
      <c r="N427" s="594"/>
      <c r="O427" s="595"/>
      <c r="Q427" s="596"/>
    </row>
    <row r="428" spans="1:18" ht="16.5" customHeight="1" x14ac:dyDescent="0.25">
      <c r="A428" s="591"/>
      <c r="B428" s="592"/>
      <c r="C428" s="610"/>
      <c r="D428" s="594"/>
      <c r="E428" s="594"/>
      <c r="F428" s="594"/>
      <c r="G428" s="594"/>
      <c r="H428" s="594"/>
      <c r="I428" s="594"/>
      <c r="J428" s="594"/>
      <c r="K428" s="594"/>
      <c r="L428" s="594"/>
      <c r="M428" s="594"/>
      <c r="N428" s="594"/>
      <c r="O428" s="595"/>
      <c r="Q428" s="596"/>
    </row>
    <row r="429" spans="1:18" ht="16.5" customHeight="1" x14ac:dyDescent="0.25">
      <c r="A429" s="591"/>
      <c r="B429" s="592"/>
      <c r="C429" s="593"/>
      <c r="D429" s="594"/>
      <c r="E429" s="594"/>
      <c r="F429" s="594"/>
      <c r="G429" s="594"/>
      <c r="H429" s="594"/>
      <c r="I429" s="594"/>
      <c r="J429" s="594"/>
      <c r="K429" s="594"/>
      <c r="L429" s="594"/>
      <c r="M429" s="594"/>
      <c r="N429" s="594"/>
      <c r="O429" s="595"/>
      <c r="Q429" s="596"/>
    </row>
    <row r="430" spans="1:18" ht="16.5" customHeight="1" x14ac:dyDescent="0.25">
      <c r="A430" s="591"/>
      <c r="B430" s="592"/>
      <c r="C430" s="610"/>
      <c r="D430" s="594"/>
      <c r="E430" s="594"/>
      <c r="F430" s="594"/>
      <c r="G430" s="594"/>
      <c r="H430" s="594"/>
      <c r="I430" s="594"/>
      <c r="J430" s="594"/>
      <c r="K430" s="594"/>
      <c r="L430" s="594"/>
      <c r="M430" s="594"/>
      <c r="N430" s="594"/>
      <c r="O430" s="595"/>
      <c r="Q430" s="596"/>
    </row>
    <row r="431" spans="1:18" s="617" customFormat="1" ht="13.5" x14ac:dyDescent="0.25">
      <c r="A431" s="591"/>
      <c r="B431" s="592"/>
      <c r="C431" s="610"/>
      <c r="D431" s="594"/>
      <c r="E431" s="594"/>
      <c r="F431" s="594"/>
      <c r="G431" s="594"/>
      <c r="H431" s="594"/>
      <c r="I431" s="594"/>
      <c r="J431" s="594"/>
      <c r="K431" s="594"/>
      <c r="L431" s="594"/>
      <c r="M431" s="594"/>
      <c r="N431" s="594"/>
      <c r="O431" s="595"/>
      <c r="P431" s="561"/>
      <c r="Q431" s="596"/>
      <c r="R431" s="561"/>
    </row>
    <row r="432" spans="1:18" ht="15" customHeight="1" x14ac:dyDescent="0.25">
      <c r="A432" s="591"/>
      <c r="B432" s="592"/>
      <c r="C432" s="593"/>
      <c r="D432" s="594"/>
      <c r="E432" s="594"/>
      <c r="F432" s="594"/>
      <c r="G432" s="594"/>
      <c r="H432" s="594"/>
      <c r="I432" s="594"/>
      <c r="J432" s="594"/>
      <c r="K432" s="594"/>
      <c r="L432" s="594"/>
      <c r="M432" s="594"/>
      <c r="N432" s="594"/>
      <c r="O432" s="595"/>
      <c r="Q432" s="596"/>
    </row>
    <row r="433" spans="1:18" ht="16.5" customHeight="1" x14ac:dyDescent="0.25">
      <c r="A433" s="591"/>
      <c r="B433" s="592"/>
      <c r="C433" s="593"/>
      <c r="D433" s="594"/>
      <c r="E433" s="594"/>
      <c r="F433" s="594"/>
      <c r="G433" s="594"/>
      <c r="H433" s="594"/>
      <c r="I433" s="594"/>
      <c r="J433" s="594"/>
      <c r="K433" s="594"/>
      <c r="L433" s="594"/>
      <c r="M433" s="594"/>
      <c r="N433" s="594"/>
      <c r="O433" s="595"/>
      <c r="Q433" s="596"/>
    </row>
    <row r="434" spans="1:18" ht="16.5" customHeight="1" x14ac:dyDescent="0.25">
      <c r="A434" s="591"/>
      <c r="B434" s="592"/>
      <c r="C434" s="593"/>
      <c r="D434" s="594"/>
      <c r="E434" s="594"/>
      <c r="F434" s="594"/>
      <c r="G434" s="594"/>
      <c r="H434" s="594"/>
      <c r="I434" s="594"/>
      <c r="J434" s="594"/>
      <c r="K434" s="594"/>
      <c r="L434" s="594"/>
      <c r="M434" s="594"/>
      <c r="N434" s="594"/>
      <c r="O434" s="595"/>
      <c r="Q434" s="596"/>
    </row>
    <row r="435" spans="1:18" ht="16.5" customHeight="1" x14ac:dyDescent="0.25">
      <c r="A435" s="591"/>
      <c r="B435" s="592"/>
      <c r="C435" s="593"/>
      <c r="D435" s="594"/>
      <c r="E435" s="594"/>
      <c r="F435" s="594"/>
      <c r="G435" s="594"/>
      <c r="H435" s="594"/>
      <c r="I435" s="594"/>
      <c r="J435" s="594"/>
      <c r="K435" s="594"/>
      <c r="L435" s="594"/>
      <c r="M435" s="594"/>
      <c r="N435" s="594"/>
      <c r="O435" s="595"/>
      <c r="Q435" s="596"/>
    </row>
    <row r="436" spans="1:18" ht="16.5" customHeight="1" x14ac:dyDescent="0.25">
      <c r="A436" s="591"/>
      <c r="B436" s="592"/>
      <c r="C436" s="593"/>
      <c r="D436" s="594"/>
      <c r="E436" s="594"/>
      <c r="F436" s="594"/>
      <c r="G436" s="594"/>
      <c r="H436" s="594"/>
      <c r="I436" s="594"/>
      <c r="J436" s="594"/>
      <c r="K436" s="594"/>
      <c r="L436" s="594"/>
      <c r="M436" s="594"/>
      <c r="N436" s="594"/>
      <c r="O436" s="595"/>
      <c r="Q436" s="596"/>
    </row>
    <row r="437" spans="1:18" ht="16.5" customHeight="1" x14ac:dyDescent="0.25">
      <c r="A437" s="591"/>
      <c r="B437" s="592"/>
      <c r="C437" s="593"/>
      <c r="D437" s="594"/>
      <c r="E437" s="594"/>
      <c r="F437" s="594"/>
      <c r="G437" s="594"/>
      <c r="H437" s="594"/>
      <c r="I437" s="594"/>
      <c r="J437" s="594"/>
      <c r="K437" s="594"/>
      <c r="L437" s="594"/>
      <c r="M437" s="594"/>
      <c r="N437" s="594"/>
      <c r="O437" s="595"/>
      <c r="Q437" s="596"/>
    </row>
    <row r="438" spans="1:18" s="590" customFormat="1" ht="16.5" customHeight="1" x14ac:dyDescent="0.25">
      <c r="A438" s="591"/>
      <c r="B438" s="592"/>
      <c r="C438" s="593"/>
      <c r="D438" s="594"/>
      <c r="E438" s="594"/>
      <c r="F438" s="594"/>
      <c r="G438" s="594"/>
      <c r="H438" s="594"/>
      <c r="I438" s="594"/>
      <c r="J438" s="594"/>
      <c r="K438" s="594"/>
      <c r="L438" s="594"/>
      <c r="M438" s="594"/>
      <c r="N438" s="594"/>
      <c r="O438" s="595"/>
      <c r="P438" s="561"/>
      <c r="Q438" s="596"/>
      <c r="R438" s="561"/>
    </row>
    <row r="439" spans="1:18" ht="16.5" customHeight="1" x14ac:dyDescent="0.25">
      <c r="A439" s="591"/>
      <c r="B439" s="592"/>
      <c r="C439" s="593"/>
      <c r="D439" s="594"/>
      <c r="E439" s="594"/>
      <c r="F439" s="594"/>
      <c r="G439" s="594"/>
      <c r="H439" s="594"/>
      <c r="I439" s="594"/>
      <c r="J439" s="594"/>
      <c r="K439" s="594"/>
      <c r="L439" s="594"/>
      <c r="M439" s="594"/>
      <c r="N439" s="594"/>
      <c r="O439" s="595"/>
      <c r="P439" s="600"/>
      <c r="Q439" s="596"/>
      <c r="R439" s="600"/>
    </row>
    <row r="440" spans="1:18" ht="16.5" customHeight="1" x14ac:dyDescent="0.25">
      <c r="A440" s="591"/>
      <c r="B440" s="592"/>
      <c r="C440" s="593"/>
      <c r="D440" s="594"/>
      <c r="E440" s="594"/>
      <c r="F440" s="594"/>
      <c r="G440" s="594"/>
      <c r="H440" s="594"/>
      <c r="I440" s="594"/>
      <c r="J440" s="594"/>
      <c r="K440" s="594"/>
      <c r="L440" s="594"/>
      <c r="M440" s="594"/>
      <c r="N440" s="594"/>
      <c r="O440" s="595"/>
      <c r="Q440" s="596"/>
    </row>
    <row r="441" spans="1:18" ht="16.5" customHeight="1" x14ac:dyDescent="0.25">
      <c r="A441" s="591"/>
      <c r="B441" s="592"/>
      <c r="C441" s="593"/>
      <c r="D441" s="594"/>
      <c r="E441" s="594"/>
      <c r="F441" s="594"/>
      <c r="G441" s="594"/>
      <c r="H441" s="594"/>
      <c r="I441" s="594"/>
      <c r="J441" s="594"/>
      <c r="K441" s="594"/>
      <c r="L441" s="594"/>
      <c r="M441" s="594"/>
      <c r="N441" s="594"/>
      <c r="O441" s="595"/>
      <c r="P441" s="600"/>
      <c r="Q441" s="596"/>
      <c r="R441" s="600"/>
    </row>
    <row r="442" spans="1:18" ht="16.5" customHeight="1" x14ac:dyDescent="0.25">
      <c r="A442" s="591"/>
      <c r="B442" s="592"/>
      <c r="C442" s="610"/>
      <c r="D442" s="594"/>
      <c r="E442" s="594"/>
      <c r="F442" s="594"/>
      <c r="G442" s="594"/>
      <c r="H442" s="594"/>
      <c r="I442" s="594"/>
      <c r="J442" s="594"/>
      <c r="K442" s="594"/>
      <c r="L442" s="594"/>
      <c r="M442" s="594"/>
      <c r="N442" s="594"/>
      <c r="O442" s="595"/>
      <c r="Q442" s="596"/>
    </row>
    <row r="443" spans="1:18" ht="16.5" customHeight="1" x14ac:dyDescent="0.25">
      <c r="A443" s="591"/>
      <c r="B443" s="592"/>
      <c r="C443" s="593"/>
      <c r="D443" s="594"/>
      <c r="E443" s="594"/>
      <c r="F443" s="594"/>
      <c r="G443" s="594"/>
      <c r="H443" s="594"/>
      <c r="I443" s="594"/>
      <c r="J443" s="594"/>
      <c r="K443" s="594"/>
      <c r="L443" s="594"/>
      <c r="M443" s="594"/>
      <c r="N443" s="594"/>
      <c r="O443" s="595"/>
      <c r="Q443" s="596"/>
    </row>
    <row r="444" spans="1:18" ht="16.5" customHeight="1" x14ac:dyDescent="0.25">
      <c r="A444" s="591"/>
      <c r="B444" s="592"/>
      <c r="C444" s="610"/>
      <c r="D444" s="594"/>
      <c r="E444" s="594"/>
      <c r="F444" s="594"/>
      <c r="G444" s="594"/>
      <c r="H444" s="594"/>
      <c r="I444" s="594"/>
      <c r="J444" s="594"/>
      <c r="K444" s="594"/>
      <c r="L444" s="594"/>
      <c r="M444" s="594"/>
      <c r="N444" s="594"/>
      <c r="O444" s="595"/>
      <c r="Q444" s="596"/>
    </row>
    <row r="445" spans="1:18" ht="16.5" customHeight="1" x14ac:dyDescent="0.25">
      <c r="A445" s="591"/>
      <c r="B445" s="592"/>
      <c r="C445" s="593"/>
      <c r="D445" s="594"/>
      <c r="E445" s="594"/>
      <c r="F445" s="594"/>
      <c r="G445" s="594"/>
      <c r="H445" s="594"/>
      <c r="I445" s="594"/>
      <c r="J445" s="594"/>
      <c r="K445" s="594"/>
      <c r="L445" s="594"/>
      <c r="M445" s="594"/>
      <c r="N445" s="594"/>
      <c r="O445" s="595"/>
      <c r="Q445" s="596"/>
    </row>
    <row r="446" spans="1:18" ht="16.5" customHeight="1" x14ac:dyDescent="0.25">
      <c r="A446" s="591"/>
      <c r="B446" s="592"/>
      <c r="C446" s="593"/>
      <c r="D446" s="594"/>
      <c r="E446" s="594"/>
      <c r="F446" s="594"/>
      <c r="G446" s="594"/>
      <c r="H446" s="594"/>
      <c r="I446" s="594"/>
      <c r="J446" s="594"/>
      <c r="K446" s="594"/>
      <c r="L446" s="594"/>
      <c r="M446" s="594"/>
      <c r="N446" s="594"/>
      <c r="O446" s="595"/>
      <c r="Q446" s="596"/>
    </row>
    <row r="447" spans="1:18" ht="16.5" customHeight="1" x14ac:dyDescent="0.25">
      <c r="A447" s="591"/>
      <c r="B447" s="592"/>
      <c r="C447" s="593"/>
      <c r="D447" s="594"/>
      <c r="E447" s="594"/>
      <c r="F447" s="594"/>
      <c r="G447" s="594"/>
      <c r="H447" s="594"/>
      <c r="I447" s="594"/>
      <c r="J447" s="594"/>
      <c r="K447" s="594"/>
      <c r="L447" s="594"/>
      <c r="M447" s="594"/>
      <c r="N447" s="594"/>
      <c r="O447" s="595"/>
      <c r="Q447" s="596"/>
    </row>
    <row r="448" spans="1:18" ht="16.5" customHeight="1" x14ac:dyDescent="0.25">
      <c r="A448" s="591"/>
      <c r="B448" s="592"/>
      <c r="C448" s="593"/>
      <c r="D448" s="594"/>
      <c r="E448" s="594"/>
      <c r="F448" s="594"/>
      <c r="G448" s="594"/>
      <c r="H448" s="594"/>
      <c r="I448" s="594"/>
      <c r="J448" s="594"/>
      <c r="K448" s="594"/>
      <c r="L448" s="594"/>
      <c r="M448" s="594"/>
      <c r="N448" s="594"/>
      <c r="O448" s="595"/>
      <c r="Q448" s="596"/>
    </row>
    <row r="449" spans="1:18" ht="16.5" customHeight="1" x14ac:dyDescent="0.25">
      <c r="A449" s="591"/>
      <c r="B449" s="592"/>
      <c r="C449" s="610"/>
      <c r="D449" s="594"/>
      <c r="E449" s="594"/>
      <c r="F449" s="594"/>
      <c r="G449" s="594"/>
      <c r="H449" s="594"/>
      <c r="I449" s="594"/>
      <c r="J449" s="594"/>
      <c r="K449" s="594"/>
      <c r="L449" s="594"/>
      <c r="M449" s="594"/>
      <c r="N449" s="594"/>
      <c r="O449" s="595"/>
      <c r="Q449" s="596"/>
    </row>
    <row r="450" spans="1:18" ht="16.5" customHeight="1" x14ac:dyDescent="0.25">
      <c r="A450" s="591"/>
      <c r="B450" s="592"/>
      <c r="C450" s="593"/>
      <c r="D450" s="594"/>
      <c r="E450" s="594"/>
      <c r="F450" s="594"/>
      <c r="G450" s="594"/>
      <c r="H450" s="594"/>
      <c r="I450" s="594"/>
      <c r="J450" s="594"/>
      <c r="K450" s="594"/>
      <c r="L450" s="594"/>
      <c r="M450" s="594"/>
      <c r="N450" s="594"/>
      <c r="O450" s="595"/>
      <c r="P450" s="600"/>
      <c r="Q450" s="596"/>
      <c r="R450" s="600"/>
    </row>
    <row r="451" spans="1:18" ht="16.5" customHeight="1" x14ac:dyDescent="0.25">
      <c r="A451" s="591"/>
      <c r="B451" s="592"/>
      <c r="C451" s="610"/>
      <c r="D451" s="594"/>
      <c r="E451" s="594"/>
      <c r="F451" s="594"/>
      <c r="G451" s="594"/>
      <c r="H451" s="594"/>
      <c r="I451" s="594"/>
      <c r="J451" s="594"/>
      <c r="K451" s="594"/>
      <c r="L451" s="594"/>
      <c r="M451" s="594"/>
      <c r="N451" s="594"/>
      <c r="O451" s="595"/>
      <c r="Q451" s="596"/>
    </row>
    <row r="452" spans="1:18" s="617" customFormat="1" ht="16.5" customHeight="1" x14ac:dyDescent="0.25">
      <c r="A452" s="591"/>
      <c r="B452" s="592"/>
      <c r="C452" s="593"/>
      <c r="D452" s="594"/>
      <c r="E452" s="594"/>
      <c r="F452" s="594"/>
      <c r="G452" s="594"/>
      <c r="H452" s="594"/>
      <c r="I452" s="594"/>
      <c r="J452" s="594"/>
      <c r="K452" s="594"/>
      <c r="L452" s="594"/>
      <c r="M452" s="594"/>
      <c r="N452" s="594"/>
      <c r="O452" s="595"/>
      <c r="P452" s="561"/>
      <c r="Q452" s="596"/>
      <c r="R452" s="561"/>
    </row>
    <row r="453" spans="1:18" ht="14.25" customHeight="1" x14ac:dyDescent="0.25">
      <c r="A453" s="591"/>
      <c r="B453" s="592"/>
      <c r="C453" s="610"/>
      <c r="D453" s="594"/>
      <c r="E453" s="594"/>
      <c r="F453" s="594"/>
      <c r="G453" s="594"/>
      <c r="H453" s="594"/>
      <c r="I453" s="594"/>
      <c r="J453" s="594"/>
      <c r="K453" s="594"/>
      <c r="L453" s="594"/>
      <c r="M453" s="594"/>
      <c r="N453" s="594"/>
      <c r="O453" s="595"/>
      <c r="Q453" s="596"/>
    </row>
    <row r="454" spans="1:18" ht="16.5" customHeight="1" x14ac:dyDescent="0.25">
      <c r="A454" s="591"/>
      <c r="B454" s="592"/>
      <c r="C454" s="610"/>
      <c r="D454" s="594"/>
      <c r="E454" s="594"/>
      <c r="F454" s="594"/>
      <c r="G454" s="594"/>
      <c r="H454" s="594"/>
      <c r="I454" s="594"/>
      <c r="J454" s="594"/>
      <c r="K454" s="594"/>
      <c r="L454" s="594"/>
      <c r="M454" s="594"/>
      <c r="N454" s="594"/>
      <c r="O454" s="595"/>
      <c r="Q454" s="596"/>
    </row>
    <row r="455" spans="1:18" ht="16.5" customHeight="1" x14ac:dyDescent="0.25">
      <c r="A455" s="591"/>
      <c r="B455" s="592"/>
      <c r="C455" s="593"/>
      <c r="D455" s="594"/>
      <c r="E455" s="594"/>
      <c r="F455" s="594"/>
      <c r="G455" s="594"/>
      <c r="H455" s="594"/>
      <c r="I455" s="594"/>
      <c r="J455" s="594"/>
      <c r="K455" s="594"/>
      <c r="L455" s="594"/>
      <c r="M455" s="594"/>
      <c r="N455" s="594"/>
      <c r="O455" s="595"/>
      <c r="Q455" s="596"/>
    </row>
    <row r="456" spans="1:18" ht="16.5" customHeight="1" x14ac:dyDescent="0.25">
      <c r="A456" s="591"/>
      <c r="B456" s="592"/>
      <c r="C456" s="593"/>
      <c r="D456" s="594"/>
      <c r="E456" s="594"/>
      <c r="F456" s="594"/>
      <c r="G456" s="594"/>
      <c r="H456" s="594"/>
      <c r="I456" s="594"/>
      <c r="J456" s="594"/>
      <c r="K456" s="594"/>
      <c r="L456" s="594"/>
      <c r="M456" s="594"/>
      <c r="N456" s="594"/>
      <c r="O456" s="595"/>
      <c r="Q456" s="596"/>
    </row>
    <row r="457" spans="1:18" ht="16.5" customHeight="1" x14ac:dyDescent="0.25">
      <c r="A457" s="591"/>
      <c r="B457" s="592"/>
      <c r="C457" s="593"/>
      <c r="D457" s="594"/>
      <c r="E457" s="594"/>
      <c r="F457" s="594"/>
      <c r="G457" s="594"/>
      <c r="H457" s="594"/>
      <c r="I457" s="594"/>
      <c r="J457" s="594"/>
      <c r="K457" s="594"/>
      <c r="L457" s="594"/>
      <c r="M457" s="594"/>
      <c r="N457" s="594"/>
      <c r="O457" s="595"/>
      <c r="Q457" s="596"/>
    </row>
    <row r="458" spans="1:18" ht="16.5" customHeight="1" x14ac:dyDescent="0.25">
      <c r="A458" s="591"/>
      <c r="B458" s="592"/>
      <c r="C458" s="593"/>
      <c r="D458" s="594"/>
      <c r="E458" s="594"/>
      <c r="F458" s="594"/>
      <c r="G458" s="594"/>
      <c r="H458" s="594"/>
      <c r="I458" s="594"/>
      <c r="J458" s="594"/>
      <c r="K458" s="594"/>
      <c r="L458" s="594"/>
      <c r="M458" s="594"/>
      <c r="N458" s="594"/>
      <c r="O458" s="595"/>
      <c r="Q458" s="596"/>
    </row>
    <row r="459" spans="1:18" ht="16.5" customHeight="1" x14ac:dyDescent="0.25">
      <c r="A459" s="591"/>
      <c r="B459" s="592"/>
      <c r="C459" s="593"/>
      <c r="D459" s="594"/>
      <c r="E459" s="594"/>
      <c r="F459" s="594"/>
      <c r="G459" s="594"/>
      <c r="H459" s="594"/>
      <c r="I459" s="594"/>
      <c r="J459" s="594"/>
      <c r="K459" s="594"/>
      <c r="L459" s="594"/>
      <c r="M459" s="594"/>
      <c r="N459" s="594"/>
      <c r="O459" s="595"/>
      <c r="Q459" s="596"/>
    </row>
    <row r="460" spans="1:18" ht="16.5" customHeight="1" x14ac:dyDescent="0.25">
      <c r="A460" s="591"/>
      <c r="B460" s="631"/>
      <c r="C460" s="593"/>
      <c r="D460" s="594"/>
      <c r="E460" s="594"/>
      <c r="F460" s="594"/>
      <c r="G460" s="594"/>
      <c r="H460" s="594"/>
      <c r="I460" s="594"/>
      <c r="J460" s="594"/>
      <c r="K460" s="594"/>
      <c r="L460" s="594"/>
      <c r="M460" s="594"/>
      <c r="N460" s="594"/>
      <c r="O460" s="595"/>
      <c r="Q460" s="596"/>
    </row>
    <row r="461" spans="1:18" ht="16.5" customHeight="1" x14ac:dyDescent="0.25">
      <c r="A461" s="591"/>
      <c r="B461" s="592"/>
      <c r="C461" s="593"/>
      <c r="D461" s="594"/>
      <c r="E461" s="594"/>
      <c r="F461" s="594"/>
      <c r="G461" s="594"/>
      <c r="H461" s="594"/>
      <c r="I461" s="594"/>
      <c r="J461" s="594"/>
      <c r="K461" s="594"/>
      <c r="L461" s="594"/>
      <c r="M461" s="594"/>
      <c r="N461" s="594"/>
      <c r="O461" s="595"/>
      <c r="P461" s="600"/>
      <c r="Q461" s="596"/>
      <c r="R461" s="600"/>
    </row>
    <row r="462" spans="1:18" s="588" customFormat="1" ht="13.5" x14ac:dyDescent="0.25">
      <c r="A462" s="572"/>
      <c r="B462" s="592"/>
      <c r="C462" s="660"/>
      <c r="D462" s="575"/>
      <c r="E462" s="575"/>
      <c r="F462" s="575"/>
      <c r="G462" s="575"/>
      <c r="H462" s="575"/>
      <c r="I462" s="575"/>
      <c r="J462" s="575"/>
      <c r="K462" s="575"/>
      <c r="L462" s="575"/>
      <c r="M462" s="575"/>
      <c r="N462" s="575"/>
      <c r="O462" s="641"/>
      <c r="P462" s="561"/>
      <c r="Q462" s="596"/>
      <c r="R462" s="561"/>
    </row>
    <row r="463" spans="1:18" s="638" customFormat="1" ht="16.5" customHeight="1" x14ac:dyDescent="0.25">
      <c r="A463" s="572"/>
      <c r="B463" s="592"/>
      <c r="C463" s="593"/>
      <c r="D463" s="575"/>
      <c r="E463" s="575"/>
      <c r="F463" s="575"/>
      <c r="G463" s="594"/>
      <c r="H463" s="575"/>
      <c r="I463" s="575"/>
      <c r="J463" s="594"/>
      <c r="K463" s="575"/>
      <c r="L463" s="575"/>
      <c r="M463" s="594"/>
      <c r="N463" s="594"/>
      <c r="O463" s="595"/>
      <c r="P463" s="561"/>
      <c r="Q463" s="596"/>
      <c r="R463" s="561"/>
    </row>
    <row r="464" spans="1:18" s="638" customFormat="1" ht="16.5" customHeight="1" x14ac:dyDescent="0.25">
      <c r="A464" s="572"/>
      <c r="B464" s="592"/>
      <c r="C464" s="593"/>
      <c r="D464" s="575"/>
      <c r="E464" s="575"/>
      <c r="F464" s="575"/>
      <c r="G464" s="594"/>
      <c r="H464" s="575"/>
      <c r="I464" s="575"/>
      <c r="J464" s="594"/>
      <c r="K464" s="575"/>
      <c r="L464" s="575"/>
      <c r="M464" s="594"/>
      <c r="N464" s="594"/>
      <c r="O464" s="595"/>
      <c r="P464" s="600"/>
      <c r="Q464" s="596"/>
      <c r="R464" s="600"/>
    </row>
    <row r="465" spans="1:18" s="638" customFormat="1" ht="16.5" customHeight="1" x14ac:dyDescent="0.25">
      <c r="A465" s="572"/>
      <c r="B465" s="592"/>
      <c r="C465" s="593"/>
      <c r="D465" s="575"/>
      <c r="E465" s="575"/>
      <c r="F465" s="575"/>
      <c r="G465" s="594"/>
      <c r="H465" s="575"/>
      <c r="I465" s="575"/>
      <c r="J465" s="594"/>
      <c r="K465" s="575"/>
      <c r="L465" s="575"/>
      <c r="M465" s="594"/>
      <c r="N465" s="594"/>
      <c r="O465" s="595"/>
      <c r="P465" s="561"/>
      <c r="Q465" s="596"/>
      <c r="R465" s="561"/>
    </row>
    <row r="466" spans="1:18" s="638" customFormat="1" ht="16.5" customHeight="1" x14ac:dyDescent="0.25">
      <c r="A466" s="572"/>
      <c r="B466" s="592"/>
      <c r="C466" s="593"/>
      <c r="D466" s="575"/>
      <c r="E466" s="575"/>
      <c r="F466" s="575"/>
      <c r="G466" s="594"/>
      <c r="H466" s="575"/>
      <c r="I466" s="575"/>
      <c r="J466" s="594"/>
      <c r="K466" s="575"/>
      <c r="L466" s="575"/>
      <c r="M466" s="594"/>
      <c r="N466" s="594"/>
      <c r="O466" s="595"/>
      <c r="P466" s="561"/>
      <c r="Q466" s="596"/>
      <c r="R466" s="561"/>
    </row>
    <row r="467" spans="1:18" s="638" customFormat="1" ht="16.5" customHeight="1" x14ac:dyDescent="0.25">
      <c r="A467" s="572"/>
      <c r="B467" s="592"/>
      <c r="C467" s="593"/>
      <c r="D467" s="575"/>
      <c r="E467" s="575"/>
      <c r="F467" s="575"/>
      <c r="G467" s="594"/>
      <c r="H467" s="575"/>
      <c r="I467" s="575"/>
      <c r="J467" s="594"/>
      <c r="K467" s="575"/>
      <c r="L467" s="575"/>
      <c r="M467" s="594"/>
      <c r="N467" s="594"/>
      <c r="O467" s="595"/>
      <c r="P467" s="561"/>
      <c r="Q467" s="596"/>
      <c r="R467" s="561"/>
    </row>
    <row r="468" spans="1:18" s="638" customFormat="1" ht="16.5" customHeight="1" x14ac:dyDescent="0.25">
      <c r="A468" s="572"/>
      <c r="B468" s="592"/>
      <c r="C468" s="593"/>
      <c r="D468" s="575"/>
      <c r="E468" s="575"/>
      <c r="F468" s="575"/>
      <c r="G468" s="594"/>
      <c r="H468" s="575"/>
      <c r="I468" s="575"/>
      <c r="J468" s="594"/>
      <c r="K468" s="575"/>
      <c r="L468" s="575"/>
      <c r="M468" s="594"/>
      <c r="N468" s="594"/>
      <c r="O468" s="595"/>
      <c r="P468" s="561"/>
      <c r="Q468" s="596"/>
      <c r="R468" s="561"/>
    </row>
    <row r="469" spans="1:18" s="638" customFormat="1" ht="16.5" customHeight="1" x14ac:dyDescent="0.25">
      <c r="A469" s="572"/>
      <c r="B469" s="592"/>
      <c r="C469" s="593"/>
      <c r="D469" s="575"/>
      <c r="E469" s="575"/>
      <c r="F469" s="575"/>
      <c r="G469" s="594"/>
      <c r="H469" s="575"/>
      <c r="I469" s="575"/>
      <c r="J469" s="594"/>
      <c r="K469" s="575"/>
      <c r="L469" s="575"/>
      <c r="M469" s="594"/>
      <c r="N469" s="594"/>
      <c r="O469" s="595"/>
      <c r="P469" s="561"/>
      <c r="Q469" s="596"/>
      <c r="R469" s="561"/>
    </row>
    <row r="470" spans="1:18" ht="14.25" customHeight="1" thickBot="1" x14ac:dyDescent="0.3">
      <c r="A470" s="572"/>
      <c r="B470" s="573"/>
      <c r="C470" s="640"/>
      <c r="D470" s="575"/>
      <c r="E470" s="575"/>
      <c r="F470" s="575"/>
      <c r="G470" s="575"/>
      <c r="H470" s="575"/>
      <c r="I470" s="575"/>
      <c r="J470" s="575"/>
      <c r="K470" s="575"/>
      <c r="L470" s="575"/>
      <c r="M470" s="575"/>
      <c r="N470" s="575"/>
      <c r="O470" s="641"/>
    </row>
    <row r="471" spans="1:18" ht="16.5" customHeight="1" x14ac:dyDescent="0.25">
      <c r="A471" s="642"/>
      <c r="B471" s="643" t="s">
        <v>102</v>
      </c>
      <c r="C471" s="644"/>
      <c r="D471" s="275">
        <f>D11</f>
        <v>7.1446577953096675E+25</v>
      </c>
      <c r="E471" s="275">
        <f t="shared" ref="E471:L471" si="120">E11</f>
        <v>6.6126905399954485E+25</v>
      </c>
      <c r="F471" s="275">
        <f t="shared" si="120"/>
        <v>5.0003146973570886E+24</v>
      </c>
      <c r="G471" s="275">
        <f t="shared" si="120"/>
        <v>7.1127220097311534E+25</v>
      </c>
      <c r="H471" s="275">
        <f t="shared" si="120"/>
        <v>0</v>
      </c>
      <c r="I471" s="275">
        <f t="shared" si="120"/>
        <v>169400000</v>
      </c>
      <c r="J471" s="275">
        <f t="shared" si="120"/>
        <v>169400000</v>
      </c>
      <c r="K471" s="275">
        <f t="shared" si="120"/>
        <v>5.5044713366531136E+16</v>
      </c>
      <c r="L471" s="275">
        <f t="shared" si="120"/>
        <v>15237883950000</v>
      </c>
      <c r="M471" s="275">
        <f>M11</f>
        <v>5.5059951250481136E+16</v>
      </c>
      <c r="N471" s="275">
        <f>N11</f>
        <v>7.1127220152371494E+25</v>
      </c>
      <c r="O471" s="645">
        <f>O11</f>
        <v>3.193578007250755E+23</v>
      </c>
    </row>
    <row r="472" spans="1:18" ht="16.5" customHeight="1" thickBot="1" x14ac:dyDescent="0.3">
      <c r="A472" s="646"/>
      <c r="B472" s="647"/>
      <c r="C472" s="648"/>
      <c r="D472" s="649"/>
      <c r="E472" s="649"/>
      <c r="F472" s="649"/>
      <c r="G472" s="649"/>
      <c r="H472" s="649"/>
      <c r="I472" s="649"/>
      <c r="J472" s="649"/>
      <c r="K472" s="649"/>
      <c r="L472" s="649"/>
      <c r="M472" s="649"/>
      <c r="N472" s="649"/>
      <c r="O472" s="650"/>
    </row>
    <row r="473" spans="1:18" ht="13.5" x14ac:dyDescent="0.25"/>
    <row r="474" spans="1:18" s="652" customFormat="1" ht="14.25" customHeight="1" x14ac:dyDescent="0.25">
      <c r="A474" s="651"/>
      <c r="C474" s="561"/>
      <c r="D474" s="653"/>
      <c r="E474" s="653"/>
      <c r="F474" s="653"/>
      <c r="G474" s="653"/>
      <c r="H474" s="653"/>
      <c r="I474" s="653"/>
      <c r="J474" s="653"/>
      <c r="K474" s="821" t="s">
        <v>606</v>
      </c>
      <c r="L474" s="821"/>
      <c r="M474" s="821"/>
      <c r="N474" s="653"/>
      <c r="O474" s="653"/>
      <c r="Q474" s="563"/>
    </row>
    <row r="475" spans="1:18" s="652" customFormat="1" ht="15.75" customHeight="1" x14ac:dyDescent="0.25">
      <c r="A475" s="651"/>
      <c r="C475" s="654" t="s">
        <v>558</v>
      </c>
      <c r="D475" s="653"/>
      <c r="E475" s="653"/>
      <c r="F475" s="653"/>
      <c r="G475" s="653"/>
      <c r="H475" s="653"/>
      <c r="I475" s="653"/>
      <c r="J475" s="653"/>
      <c r="K475" s="655"/>
      <c r="L475" s="655"/>
      <c r="M475" s="655"/>
      <c r="Q475" s="563"/>
    </row>
    <row r="476" spans="1:18" s="652" customFormat="1" ht="13.5" customHeight="1" x14ac:dyDescent="0.25">
      <c r="A476" s="651"/>
      <c r="C476" s="654"/>
      <c r="D476" s="653"/>
      <c r="E476" s="653"/>
      <c r="F476" s="653"/>
      <c r="J476" s="653"/>
      <c r="K476" s="655"/>
      <c r="L476" s="655"/>
      <c r="M476" s="655"/>
      <c r="Q476" s="563"/>
    </row>
    <row r="477" spans="1:18" s="652" customFormat="1" ht="13.5" customHeight="1" x14ac:dyDescent="0.25">
      <c r="A477" s="651"/>
      <c r="C477" s="656" t="s">
        <v>280</v>
      </c>
      <c r="D477" s="653"/>
      <c r="E477" s="653"/>
      <c r="F477" s="653"/>
      <c r="H477" s="653"/>
      <c r="I477" s="653"/>
      <c r="J477" s="653"/>
      <c r="K477" s="821" t="s">
        <v>559</v>
      </c>
      <c r="L477" s="821"/>
      <c r="M477" s="821"/>
      <c r="Q477" s="563"/>
    </row>
    <row r="478" spans="1:18" s="652" customFormat="1" ht="12" customHeight="1" x14ac:dyDescent="0.25">
      <c r="A478" s="651"/>
      <c r="C478" s="654"/>
      <c r="D478" s="653"/>
      <c r="E478" s="653"/>
      <c r="F478" s="653"/>
      <c r="G478" s="653"/>
      <c r="H478" s="653"/>
      <c r="I478" s="653"/>
      <c r="J478" s="653"/>
      <c r="K478" s="655"/>
      <c r="L478" s="655"/>
      <c r="M478" s="655"/>
      <c r="Q478" s="563"/>
    </row>
    <row r="479" spans="1:18" s="652" customFormat="1" ht="13.5" customHeight="1" x14ac:dyDescent="0.25">
      <c r="A479" s="651"/>
      <c r="C479" s="654"/>
      <c r="D479" s="653"/>
      <c r="E479" s="653"/>
      <c r="F479" s="653"/>
      <c r="G479" s="653"/>
      <c r="H479" s="653"/>
      <c r="I479" s="653"/>
      <c r="J479" s="653"/>
      <c r="K479" s="655"/>
      <c r="L479" s="655"/>
      <c r="M479" s="655"/>
      <c r="Q479" s="563"/>
    </row>
    <row r="480" spans="1:18" s="652" customFormat="1" ht="10.5" customHeight="1" x14ac:dyDescent="0.25">
      <c r="A480" s="651"/>
      <c r="C480" s="654"/>
      <c r="D480" s="653"/>
      <c r="E480" s="653"/>
      <c r="F480" s="653"/>
      <c r="G480" s="653"/>
      <c r="H480" s="653"/>
      <c r="I480" s="653"/>
      <c r="J480" s="653"/>
      <c r="K480" s="655"/>
      <c r="L480" s="655"/>
      <c r="M480" s="655"/>
      <c r="Q480" s="563"/>
    </row>
    <row r="481" spans="1:17" s="652" customFormat="1" ht="15.75" customHeight="1" x14ac:dyDescent="0.25">
      <c r="A481" s="651"/>
      <c r="C481" s="657" t="s">
        <v>603</v>
      </c>
      <c r="D481" s="658"/>
      <c r="E481" s="658"/>
      <c r="F481" s="653"/>
      <c r="G481" s="653"/>
      <c r="H481" s="653"/>
      <c r="I481" s="653"/>
      <c r="J481" s="653"/>
      <c r="K481" s="830" t="s">
        <v>561</v>
      </c>
      <c r="L481" s="830"/>
      <c r="M481" s="830"/>
      <c r="Q481" s="563"/>
    </row>
    <row r="482" spans="1:17" s="652" customFormat="1" ht="17.25" customHeight="1" x14ac:dyDescent="0.25">
      <c r="A482" s="651"/>
      <c r="C482" s="654" t="s">
        <v>604</v>
      </c>
      <c r="D482" s="653"/>
      <c r="E482" s="653"/>
      <c r="F482" s="653"/>
      <c r="G482" s="653"/>
      <c r="H482" s="653"/>
      <c r="I482" s="653"/>
      <c r="J482" s="653"/>
      <c r="K482" s="821" t="s">
        <v>563</v>
      </c>
      <c r="L482" s="821"/>
      <c r="M482" s="821"/>
      <c r="Q482" s="563"/>
    </row>
  </sheetData>
  <sortState ref="A11:R463">
    <sortCondition ref="B11:B463"/>
  </sortState>
  <mergeCells count="14">
    <mergeCell ref="K481:M481"/>
    <mergeCell ref="K482:M482"/>
    <mergeCell ref="H7:J7"/>
    <mergeCell ref="K7:M7"/>
    <mergeCell ref="N7:N8"/>
    <mergeCell ref="O7:O8"/>
    <mergeCell ref="K474:M474"/>
    <mergeCell ref="K477:M477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6"/>
  <sheetViews>
    <sheetView topLeftCell="A342" zoomScale="110" zoomScaleNormal="110" workbookViewId="0">
      <selection activeCell="D98" sqref="D98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customHeight="1" x14ac:dyDescent="0.3">
      <c r="A2" s="553"/>
      <c r="B2" s="554" t="s">
        <v>280</v>
      </c>
      <c r="C2" s="554"/>
      <c r="D2" s="822" t="s">
        <v>588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607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608</v>
      </c>
      <c r="E5" s="556"/>
      <c r="F5" s="556"/>
      <c r="G5" s="556"/>
      <c r="H5" s="556"/>
      <c r="I5" s="556" t="s">
        <v>152</v>
      </c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D12+D175+D244+D355</f>
        <v>2.0737732756566479E+24</v>
      </c>
      <c r="E11" s="580">
        <f t="shared" si="0"/>
        <v>0</v>
      </c>
      <c r="F11" s="580">
        <f t="shared" si="0"/>
        <v>1.2692152957334626E+23</v>
      </c>
      <c r="G11" s="580">
        <f t="shared" si="0"/>
        <v>1.2692152957334626E+23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0</v>
      </c>
      <c r="L11" s="580">
        <f t="shared" si="0"/>
        <v>0</v>
      </c>
      <c r="M11" s="580">
        <f t="shared" si="0"/>
        <v>0</v>
      </c>
      <c r="N11" s="580">
        <f t="shared" si="0"/>
        <v>1.2692152957334626E+23</v>
      </c>
      <c r="O11" s="580">
        <f t="shared" si="0"/>
        <v>1.6788925123516616E+24</v>
      </c>
      <c r="Q11" s="583">
        <f>(N11/D11)*100</f>
        <v>6.1203185065232031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D13+D42+D75+D87+D91+D125+D130+D148</f>
        <v>2.0737732756566479E+24</v>
      </c>
      <c r="E12" s="580">
        <f t="shared" si="1"/>
        <v>0</v>
      </c>
      <c r="F12" s="580">
        <f t="shared" si="1"/>
        <v>1.2692152957334626E+23</v>
      </c>
      <c r="G12" s="580">
        <f t="shared" si="1"/>
        <v>1.2692152957334626E+23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0</v>
      </c>
      <c r="L12" s="580">
        <f t="shared" si="1"/>
        <v>0</v>
      </c>
      <c r="M12" s="580">
        <f t="shared" si="1"/>
        <v>0</v>
      </c>
      <c r="N12" s="580">
        <f t="shared" si="1"/>
        <v>1.2692152957334626E+23</v>
      </c>
      <c r="O12" s="580">
        <f t="shared" si="1"/>
        <v>1.6788925123516616E+24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D14+D26+D33</f>
        <v>2.0737695604834748E+24</v>
      </c>
      <c r="E13" s="586">
        <f t="shared" si="2"/>
        <v>0</v>
      </c>
      <c r="F13" s="586">
        <f t="shared" si="2"/>
        <v>1.269213021929149E+23</v>
      </c>
      <c r="G13" s="586">
        <f t="shared" si="2"/>
        <v>1.269213021929149E+23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0</v>
      </c>
      <c r="L13" s="586">
        <f t="shared" si="2"/>
        <v>0</v>
      </c>
      <c r="M13" s="586">
        <f t="shared" si="2"/>
        <v>0</v>
      </c>
      <c r="N13" s="586">
        <f t="shared" si="2"/>
        <v>1.269213021929149E+23</v>
      </c>
      <c r="O13" s="586">
        <f t="shared" si="2"/>
        <v>1.6788895046089647E+24</v>
      </c>
      <c r="Q13" s="583">
        <f t="shared" ref="Q13:Q33" si="3">(N13/D13)*100</f>
        <v>6.1203185065231986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2.0712431433747201E+24</v>
      </c>
      <c r="E14" s="586">
        <f t="shared" si="4"/>
        <v>0</v>
      </c>
      <c r="F14" s="586">
        <f t="shared" si="4"/>
        <v>1.2676667741905588E+23</v>
      </c>
      <c r="G14" s="586">
        <f t="shared" si="4"/>
        <v>1.2676667741905588E+23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0</v>
      </c>
      <c r="L14" s="586">
        <f t="shared" si="4"/>
        <v>0</v>
      </c>
      <c r="M14" s="586">
        <f t="shared" si="4"/>
        <v>0</v>
      </c>
      <c r="N14" s="586">
        <f t="shared" si="4"/>
        <v>1.2676667741905588E+23</v>
      </c>
      <c r="O14" s="587">
        <f t="shared" si="4"/>
        <v>1.6768441591429227E+24</v>
      </c>
      <c r="Q14" s="583">
        <f t="shared" si="3"/>
        <v>6.1203185065232013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5" si="5">SUM(D16:D20)</f>
        <v>1.0159981816566506E+24</v>
      </c>
      <c r="E15" s="586">
        <f t="shared" si="5"/>
        <v>0</v>
      </c>
      <c r="F15" s="586">
        <f t="shared" si="5"/>
        <v>6.2182324737871161E+22</v>
      </c>
      <c r="G15" s="586">
        <f t="shared" si="5"/>
        <v>6.2182324737871161E+22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0</v>
      </c>
      <c r="L15" s="586">
        <f t="shared" si="5"/>
        <v>0</v>
      </c>
      <c r="M15" s="586">
        <f t="shared" si="5"/>
        <v>0</v>
      </c>
      <c r="N15" s="586">
        <f t="shared" si="5"/>
        <v>6.2182324737871161E+22</v>
      </c>
      <c r="O15" s="587">
        <f t="shared" si="5"/>
        <v>8.2253530787069131E+23</v>
      </c>
      <c r="P15" s="590"/>
      <c r="Q15" s="583">
        <f t="shared" si="3"/>
        <v>6.1203185065231969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ref="D16:O16" si="6">SUM(D17:D23)</f>
        <v>5.2646299736585692E+23</v>
      </c>
      <c r="E16" s="586">
        <f t="shared" si="6"/>
        <v>0</v>
      </c>
      <c r="F16" s="586">
        <f t="shared" si="6"/>
        <v>3.2221212257779651E+22</v>
      </c>
      <c r="G16" s="586">
        <f t="shared" si="6"/>
        <v>3.2221212257779651E+22</v>
      </c>
      <c r="H16" s="586">
        <f t="shared" si="6"/>
        <v>0</v>
      </c>
      <c r="I16" s="586">
        <f t="shared" si="6"/>
        <v>0</v>
      </c>
      <c r="J16" s="586">
        <f t="shared" si="6"/>
        <v>0</v>
      </c>
      <c r="K16" s="586">
        <f t="shared" si="6"/>
        <v>0</v>
      </c>
      <c r="L16" s="586">
        <f t="shared" si="6"/>
        <v>0</v>
      </c>
      <c r="M16" s="586">
        <f t="shared" si="6"/>
        <v>0</v>
      </c>
      <c r="N16" s="586">
        <f t="shared" si="6"/>
        <v>3.2221212257779651E+22</v>
      </c>
      <c r="O16" s="587">
        <f t="shared" si="6"/>
        <v>4.2621572699546232E+23</v>
      </c>
      <c r="Q16" s="583">
        <f t="shared" si="3"/>
        <v>6.1203185065232688</v>
      </c>
    </row>
    <row r="17" spans="1:18" ht="16.5" customHeight="1" x14ac:dyDescent="0.25">
      <c r="A17" s="584" t="s">
        <v>166</v>
      </c>
      <c r="B17" s="585" t="s">
        <v>320</v>
      </c>
      <c r="C17" s="579" t="s">
        <v>346</v>
      </c>
      <c r="D17" s="586">
        <f t="shared" ref="D17:O17" si="7">D18+D34+D41</f>
        <v>1.7977689117998094E+23</v>
      </c>
      <c r="E17" s="586">
        <f t="shared" si="7"/>
        <v>0</v>
      </c>
      <c r="F17" s="586">
        <f t="shared" si="7"/>
        <v>1.1002918341339431E+22</v>
      </c>
      <c r="G17" s="586">
        <f t="shared" si="7"/>
        <v>1.1002918341339431E+22</v>
      </c>
      <c r="H17" s="586">
        <f t="shared" si="7"/>
        <v>0</v>
      </c>
      <c r="I17" s="586">
        <f t="shared" si="7"/>
        <v>0</v>
      </c>
      <c r="J17" s="586">
        <f t="shared" si="7"/>
        <v>0</v>
      </c>
      <c r="K17" s="586">
        <f t="shared" si="7"/>
        <v>0</v>
      </c>
      <c r="L17" s="586">
        <f t="shared" si="7"/>
        <v>0</v>
      </c>
      <c r="M17" s="586">
        <f t="shared" si="7"/>
        <v>0</v>
      </c>
      <c r="N17" s="586">
        <f t="shared" si="7"/>
        <v>1.1002918341339431E+22</v>
      </c>
      <c r="O17" s="587">
        <f t="shared" si="7"/>
        <v>1.4554439486656519E+23</v>
      </c>
      <c r="P17" s="588"/>
      <c r="Q17" s="583">
        <f t="shared" si="3"/>
        <v>6.1203185065226346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8">SUM(D19:D32)</f>
        <v>1.7968916426746716E+23</v>
      </c>
      <c r="E18" s="586">
        <f t="shared" si="8"/>
        <v>0</v>
      </c>
      <c r="F18" s="586">
        <f t="shared" si="8"/>
        <v>1.0997549174880075E+22</v>
      </c>
      <c r="G18" s="586">
        <f t="shared" si="8"/>
        <v>1.0997549174880075E+22</v>
      </c>
      <c r="H18" s="586">
        <f t="shared" si="8"/>
        <v>0</v>
      </c>
      <c r="I18" s="586">
        <f t="shared" si="8"/>
        <v>0</v>
      </c>
      <c r="J18" s="586">
        <f t="shared" si="8"/>
        <v>0</v>
      </c>
      <c r="K18" s="586">
        <f t="shared" si="8"/>
        <v>0</v>
      </c>
      <c r="L18" s="586">
        <f t="shared" si="8"/>
        <v>0</v>
      </c>
      <c r="M18" s="586">
        <f t="shared" si="8"/>
        <v>0</v>
      </c>
      <c r="N18" s="586">
        <f t="shared" si="8"/>
        <v>1.0997549174880075E+22</v>
      </c>
      <c r="O18" s="587">
        <f t="shared" si="8"/>
        <v>1.4547337261055801E+23</v>
      </c>
      <c r="P18" s="590"/>
      <c r="Q18" s="583">
        <f t="shared" si="3"/>
        <v>6.1203185065239838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9">SUM(D20:D24)</f>
        <v>8.4657954452382096E+22</v>
      </c>
      <c r="E19" s="586">
        <f t="shared" si="9"/>
        <v>0</v>
      </c>
      <c r="F19" s="586">
        <f t="shared" si="9"/>
        <v>5.1813364535927736E+21</v>
      </c>
      <c r="G19" s="586">
        <f t="shared" si="9"/>
        <v>5.1813364535927736E+21</v>
      </c>
      <c r="H19" s="586">
        <f t="shared" si="9"/>
        <v>0</v>
      </c>
      <c r="I19" s="586">
        <f t="shared" si="9"/>
        <v>0</v>
      </c>
      <c r="J19" s="586">
        <f t="shared" si="9"/>
        <v>0</v>
      </c>
      <c r="K19" s="586">
        <f t="shared" si="9"/>
        <v>0</v>
      </c>
      <c r="L19" s="586">
        <f t="shared" si="9"/>
        <v>0</v>
      </c>
      <c r="M19" s="586">
        <f t="shared" si="9"/>
        <v>0</v>
      </c>
      <c r="N19" s="586">
        <f t="shared" si="9"/>
        <v>5.1813364535927736E+21</v>
      </c>
      <c r="O19" s="587">
        <f t="shared" si="9"/>
        <v>6.853767839982291E+22</v>
      </c>
      <c r="P19" s="590"/>
      <c r="Q19" s="583">
        <f t="shared" si="3"/>
        <v>6.1203185065227874</v>
      </c>
      <c r="R19" s="590"/>
    </row>
    <row r="20" spans="1:18" ht="16.5" customHeight="1" x14ac:dyDescent="0.25">
      <c r="A20" s="589">
        <v>7</v>
      </c>
      <c r="B20" s="579" t="s">
        <v>343</v>
      </c>
      <c r="C20" s="579" t="s">
        <v>344</v>
      </c>
      <c r="D20" s="586">
        <f t="shared" ref="D20:O20" si="10">SUM(D21:D27)</f>
        <v>4.5411174390963624E+22</v>
      </c>
      <c r="E20" s="586">
        <f t="shared" si="10"/>
        <v>0</v>
      </c>
      <c r="F20" s="586">
        <f t="shared" si="10"/>
        <v>2.7793085102792382E+21</v>
      </c>
      <c r="G20" s="586">
        <f t="shared" si="10"/>
        <v>2.7793085102792382E+21</v>
      </c>
      <c r="H20" s="586">
        <f t="shared" si="10"/>
        <v>0</v>
      </c>
      <c r="I20" s="586">
        <f t="shared" si="10"/>
        <v>0</v>
      </c>
      <c r="J20" s="586">
        <f t="shared" si="10"/>
        <v>0</v>
      </c>
      <c r="K20" s="586">
        <f t="shared" si="10"/>
        <v>0</v>
      </c>
      <c r="L20" s="586">
        <f t="shared" si="10"/>
        <v>0</v>
      </c>
      <c r="M20" s="586">
        <f t="shared" si="10"/>
        <v>0</v>
      </c>
      <c r="N20" s="586">
        <f t="shared" si="10"/>
        <v>2.7793085102792382E+21</v>
      </c>
      <c r="O20" s="587">
        <f t="shared" si="10"/>
        <v>3.6764134998282938E+22</v>
      </c>
      <c r="P20" s="590"/>
      <c r="Q20" s="583">
        <f t="shared" si="3"/>
        <v>6.1203185065222474</v>
      </c>
      <c r="R20" s="590"/>
    </row>
    <row r="21" spans="1:18" ht="16.5" customHeight="1" x14ac:dyDescent="0.25">
      <c r="A21" s="611" t="s">
        <v>167</v>
      </c>
      <c r="B21" s="585" t="s">
        <v>345</v>
      </c>
      <c r="C21" s="601" t="s">
        <v>321</v>
      </c>
      <c r="D21" s="580">
        <f t="shared" ref="D21:O21" si="11">D22+D25</f>
        <v>1.3855249015924628E+22</v>
      </c>
      <c r="E21" s="580">
        <f t="shared" si="11"/>
        <v>0</v>
      </c>
      <c r="F21" s="580">
        <f t="shared" si="11"/>
        <v>8.4798536964631115E+20</v>
      </c>
      <c r="G21" s="580">
        <f t="shared" si="11"/>
        <v>8.4798536964631115E+20</v>
      </c>
      <c r="H21" s="580">
        <f t="shared" si="11"/>
        <v>0</v>
      </c>
      <c r="I21" s="580">
        <f t="shared" si="11"/>
        <v>0</v>
      </c>
      <c r="J21" s="580">
        <f t="shared" si="11"/>
        <v>0</v>
      </c>
      <c r="K21" s="580">
        <f t="shared" si="11"/>
        <v>0</v>
      </c>
      <c r="L21" s="580">
        <f t="shared" si="11"/>
        <v>0</v>
      </c>
      <c r="M21" s="580">
        <f t="shared" si="11"/>
        <v>0</v>
      </c>
      <c r="N21" s="580">
        <f t="shared" si="11"/>
        <v>8.4798536964631115E+20</v>
      </c>
      <c r="O21" s="581">
        <f t="shared" si="11"/>
        <v>1.1216980227615546E+22</v>
      </c>
      <c r="P21" s="590"/>
      <c r="Q21" s="583">
        <f t="shared" si="3"/>
        <v>6.1203185065217749</v>
      </c>
      <c r="R21" s="590"/>
    </row>
    <row r="22" spans="1:18" ht="16.5" customHeight="1" x14ac:dyDescent="0.25">
      <c r="A22" s="589">
        <v>8</v>
      </c>
      <c r="B22" s="579" t="s">
        <v>347</v>
      </c>
      <c r="C22" s="601" t="s">
        <v>348</v>
      </c>
      <c r="D22" s="586">
        <f t="shared" ref="D22:O22" si="12">SUM(D23:D23)</f>
        <v>1.1536282029569213E+22</v>
      </c>
      <c r="E22" s="586">
        <f t="shared" si="12"/>
        <v>0</v>
      </c>
      <c r="F22" s="586">
        <f t="shared" si="12"/>
        <v>7.0605720402091364E+20</v>
      </c>
      <c r="G22" s="586">
        <f t="shared" si="12"/>
        <v>7.0605720402091364E+20</v>
      </c>
      <c r="H22" s="586">
        <f t="shared" si="12"/>
        <v>0</v>
      </c>
      <c r="I22" s="586">
        <f t="shared" si="12"/>
        <v>0</v>
      </c>
      <c r="J22" s="586">
        <f t="shared" si="12"/>
        <v>0</v>
      </c>
      <c r="K22" s="586">
        <f t="shared" si="12"/>
        <v>0</v>
      </c>
      <c r="L22" s="586">
        <f t="shared" si="12"/>
        <v>0</v>
      </c>
      <c r="M22" s="586">
        <f t="shared" si="12"/>
        <v>0</v>
      </c>
      <c r="N22" s="586">
        <f t="shared" si="12"/>
        <v>7.0605720402091364E+20</v>
      </c>
      <c r="O22" s="587">
        <f t="shared" si="12"/>
        <v>9.3395829463088806E+21</v>
      </c>
      <c r="P22" s="590"/>
      <c r="Q22" s="583">
        <f t="shared" si="3"/>
        <v>6.1203185065273509</v>
      </c>
      <c r="R22" s="590"/>
    </row>
    <row r="23" spans="1:18" ht="16.5" customHeight="1" x14ac:dyDescent="0.25">
      <c r="A23" s="589">
        <v>9</v>
      </c>
      <c r="B23" s="579" t="s">
        <v>350</v>
      </c>
      <c r="C23" s="601" t="s">
        <v>351</v>
      </c>
      <c r="D23" s="586">
        <f t="shared" ref="D23:O23" si="13">SUM(D24:D29)</f>
        <v>1.1536282029569213E+22</v>
      </c>
      <c r="E23" s="586">
        <f t="shared" si="13"/>
        <v>0</v>
      </c>
      <c r="F23" s="586">
        <f t="shared" si="13"/>
        <v>7.0605720402091364E+20</v>
      </c>
      <c r="G23" s="586">
        <f t="shared" si="13"/>
        <v>7.0605720402091364E+20</v>
      </c>
      <c r="H23" s="586">
        <f t="shared" si="13"/>
        <v>0</v>
      </c>
      <c r="I23" s="586">
        <f t="shared" si="13"/>
        <v>0</v>
      </c>
      <c r="J23" s="586">
        <f t="shared" si="13"/>
        <v>0</v>
      </c>
      <c r="K23" s="586">
        <f t="shared" si="13"/>
        <v>0</v>
      </c>
      <c r="L23" s="586">
        <f t="shared" si="13"/>
        <v>0</v>
      </c>
      <c r="M23" s="586">
        <f t="shared" si="13"/>
        <v>0</v>
      </c>
      <c r="N23" s="586">
        <f t="shared" si="13"/>
        <v>7.0605720402091364E+20</v>
      </c>
      <c r="O23" s="587">
        <f t="shared" si="13"/>
        <v>9.3395829463088806E+21</v>
      </c>
      <c r="P23" s="590"/>
      <c r="Q23" s="583">
        <f t="shared" si="3"/>
        <v>6.1203185065273509</v>
      </c>
      <c r="R23" s="590"/>
    </row>
    <row r="24" spans="1:18" ht="16.5" customHeight="1" x14ac:dyDescent="0.25">
      <c r="A24" s="611" t="s">
        <v>168</v>
      </c>
      <c r="B24" s="585" t="s">
        <v>353</v>
      </c>
      <c r="C24" s="601" t="s">
        <v>354</v>
      </c>
      <c r="D24" s="580">
        <f t="shared" ref="D24:O24" si="14">D25</f>
        <v>2.3189669863554147E+21</v>
      </c>
      <c r="E24" s="580">
        <f t="shared" si="14"/>
        <v>0</v>
      </c>
      <c r="F24" s="580">
        <f t="shared" si="14"/>
        <v>1.4192816562539744E+20</v>
      </c>
      <c r="G24" s="580">
        <f t="shared" si="14"/>
        <v>1.4192816562539744E+20</v>
      </c>
      <c r="H24" s="580">
        <f t="shared" si="14"/>
        <v>0</v>
      </c>
      <c r="I24" s="580">
        <f t="shared" si="14"/>
        <v>0</v>
      </c>
      <c r="J24" s="580">
        <f t="shared" si="14"/>
        <v>0</v>
      </c>
      <c r="K24" s="580">
        <f t="shared" si="14"/>
        <v>0</v>
      </c>
      <c r="L24" s="580">
        <f t="shared" si="14"/>
        <v>0</v>
      </c>
      <c r="M24" s="580">
        <f t="shared" si="14"/>
        <v>0</v>
      </c>
      <c r="N24" s="580">
        <f t="shared" si="14"/>
        <v>1.4192816562539744E+20</v>
      </c>
      <c r="O24" s="581">
        <f t="shared" si="14"/>
        <v>1.8773972813066658E+21</v>
      </c>
      <c r="P24" s="588"/>
      <c r="Q24" s="583">
        <f t="shared" si="3"/>
        <v>6.1203185064940353</v>
      </c>
      <c r="R24" s="588"/>
    </row>
    <row r="25" spans="1:18" ht="16.5" customHeight="1" x14ac:dyDescent="0.25">
      <c r="A25" s="589">
        <v>10</v>
      </c>
      <c r="B25" s="579" t="s">
        <v>355</v>
      </c>
      <c r="C25" s="613" t="s">
        <v>356</v>
      </c>
      <c r="D25" s="586">
        <f t="shared" ref="D25:O25" si="15">SUM(D26:D26)</f>
        <v>2.3189669863554147E+21</v>
      </c>
      <c r="E25" s="586">
        <f t="shared" si="15"/>
        <v>0</v>
      </c>
      <c r="F25" s="586">
        <f t="shared" si="15"/>
        <v>1.4192816562539744E+20</v>
      </c>
      <c r="G25" s="586">
        <f t="shared" si="15"/>
        <v>1.4192816562539744E+20</v>
      </c>
      <c r="H25" s="586">
        <f t="shared" si="15"/>
        <v>0</v>
      </c>
      <c r="I25" s="586">
        <f t="shared" si="15"/>
        <v>0</v>
      </c>
      <c r="J25" s="586">
        <f t="shared" si="15"/>
        <v>0</v>
      </c>
      <c r="K25" s="586">
        <f t="shared" si="15"/>
        <v>0</v>
      </c>
      <c r="L25" s="586">
        <f t="shared" si="15"/>
        <v>0</v>
      </c>
      <c r="M25" s="586">
        <f t="shared" si="15"/>
        <v>0</v>
      </c>
      <c r="N25" s="586">
        <f t="shared" si="15"/>
        <v>1.4192816562539744E+20</v>
      </c>
      <c r="O25" s="587">
        <f t="shared" si="15"/>
        <v>1.8773972813066658E+21</v>
      </c>
      <c r="P25" s="590"/>
      <c r="Q25" s="583">
        <f t="shared" si="3"/>
        <v>6.1203185064940353</v>
      </c>
      <c r="R25" s="590"/>
    </row>
    <row r="26" spans="1:18" s="590" customFormat="1" ht="13.5" x14ac:dyDescent="0.25">
      <c r="A26" s="584" t="s">
        <v>361</v>
      </c>
      <c r="B26" s="585" t="s">
        <v>362</v>
      </c>
      <c r="C26" s="579" t="s">
        <v>363</v>
      </c>
      <c r="D26" s="586">
        <f t="shared" ref="D26:O26" si="16">D27+D30+D33+D41+D45+D48+D52</f>
        <v>2.3189669863554147E+21</v>
      </c>
      <c r="E26" s="586">
        <f t="shared" si="16"/>
        <v>0</v>
      </c>
      <c r="F26" s="586">
        <f t="shared" si="16"/>
        <v>1.4192816562539744E+20</v>
      </c>
      <c r="G26" s="586">
        <f t="shared" si="16"/>
        <v>1.4192816562539744E+20</v>
      </c>
      <c r="H26" s="586">
        <f t="shared" si="16"/>
        <v>0</v>
      </c>
      <c r="I26" s="586">
        <f t="shared" si="16"/>
        <v>0</v>
      </c>
      <c r="J26" s="586">
        <f t="shared" si="16"/>
        <v>0</v>
      </c>
      <c r="K26" s="586">
        <f t="shared" si="16"/>
        <v>0</v>
      </c>
      <c r="L26" s="586">
        <f t="shared" si="16"/>
        <v>0</v>
      </c>
      <c r="M26" s="586">
        <f t="shared" si="16"/>
        <v>0</v>
      </c>
      <c r="N26" s="586">
        <f t="shared" si="16"/>
        <v>1.4192816562539744E+20</v>
      </c>
      <c r="O26" s="587">
        <f t="shared" si="16"/>
        <v>1.8773972813066658E+21</v>
      </c>
      <c r="Q26" s="583">
        <f t="shared" si="3"/>
        <v>6.1203185064940353</v>
      </c>
    </row>
    <row r="27" spans="1:18" ht="16.5" customHeight="1" x14ac:dyDescent="0.25">
      <c r="A27" s="589">
        <v>12</v>
      </c>
      <c r="B27" s="579" t="s">
        <v>364</v>
      </c>
      <c r="C27" s="601" t="s">
        <v>365</v>
      </c>
      <c r="D27" s="586">
        <f t="shared" ref="D27:O28" si="17">SUM(D28:D28)</f>
        <v>1.5264603568343231E+21</v>
      </c>
      <c r="E27" s="586">
        <f t="shared" si="17"/>
        <v>0</v>
      </c>
      <c r="F27" s="586">
        <f t="shared" si="17"/>
        <v>9.3424235714907128E+19</v>
      </c>
      <c r="G27" s="586">
        <f t="shared" si="17"/>
        <v>9.3424235714907128E+19</v>
      </c>
      <c r="H27" s="586">
        <f t="shared" si="17"/>
        <v>0</v>
      </c>
      <c r="I27" s="586">
        <f t="shared" si="17"/>
        <v>0</v>
      </c>
      <c r="J27" s="586">
        <f t="shared" si="17"/>
        <v>0</v>
      </c>
      <c r="K27" s="586">
        <f t="shared" si="17"/>
        <v>0</v>
      </c>
      <c r="L27" s="586">
        <f t="shared" si="17"/>
        <v>0</v>
      </c>
      <c r="M27" s="586">
        <f t="shared" si="17"/>
        <v>0</v>
      </c>
      <c r="N27" s="586">
        <f t="shared" si="17"/>
        <v>9.3424235714907128E+19</v>
      </c>
      <c r="O27" s="587">
        <f t="shared" si="17"/>
        <v>1.2357970341296278E+21</v>
      </c>
      <c r="P27" s="590"/>
      <c r="Q27" s="583">
        <f t="shared" si="3"/>
        <v>6.1203185065779664</v>
      </c>
      <c r="R27" s="590"/>
    </row>
    <row r="28" spans="1:18" s="600" customFormat="1" ht="16.5" customHeight="1" x14ac:dyDescent="0.25">
      <c r="A28" s="589">
        <v>13</v>
      </c>
      <c r="B28" s="579" t="s">
        <v>367</v>
      </c>
      <c r="C28" s="601" t="s">
        <v>368</v>
      </c>
      <c r="D28" s="586">
        <f t="shared" si="17"/>
        <v>1.5264603568343231E+21</v>
      </c>
      <c r="E28" s="586">
        <f t="shared" si="17"/>
        <v>0</v>
      </c>
      <c r="F28" s="586">
        <f t="shared" si="17"/>
        <v>9.3424235714907128E+19</v>
      </c>
      <c r="G28" s="586">
        <f t="shared" si="17"/>
        <v>9.3424235714907128E+19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0</v>
      </c>
      <c r="L28" s="586">
        <f t="shared" si="17"/>
        <v>0</v>
      </c>
      <c r="M28" s="586">
        <f t="shared" si="17"/>
        <v>0</v>
      </c>
      <c r="N28" s="586">
        <f t="shared" si="17"/>
        <v>9.3424235714907128E+19</v>
      </c>
      <c r="O28" s="587">
        <f t="shared" si="17"/>
        <v>1.2357970341296278E+21</v>
      </c>
      <c r="P28" s="590"/>
      <c r="Q28" s="583">
        <f t="shared" si="3"/>
        <v>6.1203185065779664</v>
      </c>
      <c r="R28" s="590"/>
    </row>
    <row r="29" spans="1:18" ht="16.5" customHeight="1" x14ac:dyDescent="0.25">
      <c r="A29" s="589">
        <v>14</v>
      </c>
      <c r="B29" s="579" t="s">
        <v>370</v>
      </c>
      <c r="C29" s="601" t="s">
        <v>371</v>
      </c>
      <c r="D29" s="586">
        <f t="shared" ref="D29:O29" si="18">SUM(D30:D35)</f>
        <v>1.5264603568343231E+21</v>
      </c>
      <c r="E29" s="586">
        <f t="shared" si="18"/>
        <v>0</v>
      </c>
      <c r="F29" s="586">
        <f t="shared" si="18"/>
        <v>9.3424235714907128E+19</v>
      </c>
      <c r="G29" s="586">
        <f t="shared" si="18"/>
        <v>9.3424235714907128E+19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0</v>
      </c>
      <c r="L29" s="586">
        <f t="shared" si="18"/>
        <v>0</v>
      </c>
      <c r="M29" s="586">
        <f t="shared" si="18"/>
        <v>0</v>
      </c>
      <c r="N29" s="586">
        <f t="shared" si="18"/>
        <v>9.3424235714907128E+19</v>
      </c>
      <c r="O29" s="587">
        <f t="shared" si="18"/>
        <v>1.2357970341296278E+21</v>
      </c>
      <c r="P29" s="590"/>
      <c r="Q29" s="583">
        <f t="shared" si="3"/>
        <v>6.1203185065779664</v>
      </c>
      <c r="R29" s="590"/>
    </row>
    <row r="30" spans="1:18" ht="16.5" customHeight="1" x14ac:dyDescent="0.25">
      <c r="A30" s="589">
        <v>15</v>
      </c>
      <c r="B30" s="579" t="s">
        <v>372</v>
      </c>
      <c r="C30" s="599" t="s">
        <v>373</v>
      </c>
      <c r="D30" s="586">
        <f t="shared" ref="D30:O30" si="19">SUM(D31:D32)</f>
        <v>5.7797015974458334E+20</v>
      </c>
      <c r="E30" s="586">
        <f t="shared" si="19"/>
        <v>0</v>
      </c>
      <c r="F30" s="586">
        <f t="shared" si="19"/>
        <v>3.5373614649506144E+19</v>
      </c>
      <c r="G30" s="586">
        <f t="shared" si="19"/>
        <v>3.5373614649506144E+19</v>
      </c>
      <c r="H30" s="586">
        <f t="shared" si="19"/>
        <v>0</v>
      </c>
      <c r="I30" s="586">
        <f t="shared" si="19"/>
        <v>0</v>
      </c>
      <c r="J30" s="586">
        <f t="shared" si="19"/>
        <v>0</v>
      </c>
      <c r="K30" s="586">
        <f t="shared" si="19"/>
        <v>0</v>
      </c>
      <c r="L30" s="586">
        <f t="shared" si="19"/>
        <v>0</v>
      </c>
      <c r="M30" s="586">
        <f t="shared" si="19"/>
        <v>0</v>
      </c>
      <c r="N30" s="586">
        <f t="shared" si="19"/>
        <v>3.5373614649506144E+19</v>
      </c>
      <c r="O30" s="587">
        <f t="shared" si="19"/>
        <v>4.6791507295498063E+20</v>
      </c>
      <c r="P30" s="590"/>
      <c r="Q30" s="583">
        <f t="shared" si="3"/>
        <v>6.1203185066056802</v>
      </c>
      <c r="R30" s="590"/>
    </row>
    <row r="31" spans="1:18" ht="16.5" customHeight="1" x14ac:dyDescent="0.25">
      <c r="A31" s="589">
        <v>16</v>
      </c>
      <c r="B31" s="579" t="s">
        <v>374</v>
      </c>
      <c r="C31" s="579" t="s">
        <v>375</v>
      </c>
      <c r="D31" s="586">
        <f t="shared" ref="D31:O31" si="20">SUM(D32:D32)</f>
        <v>2.8898507987229167E+20</v>
      </c>
      <c r="E31" s="586">
        <f t="shared" si="20"/>
        <v>0</v>
      </c>
      <c r="F31" s="586">
        <f t="shared" si="20"/>
        <v>1.7686807324753072E+19</v>
      </c>
      <c r="G31" s="586">
        <f t="shared" si="20"/>
        <v>1.7686807324753072E+19</v>
      </c>
      <c r="H31" s="586">
        <f t="shared" si="20"/>
        <v>0</v>
      </c>
      <c r="I31" s="586">
        <f t="shared" si="20"/>
        <v>0</v>
      </c>
      <c r="J31" s="586">
        <f t="shared" si="20"/>
        <v>0</v>
      </c>
      <c r="K31" s="586">
        <f t="shared" si="20"/>
        <v>0</v>
      </c>
      <c r="L31" s="586">
        <f t="shared" si="20"/>
        <v>0</v>
      </c>
      <c r="M31" s="586">
        <f t="shared" si="20"/>
        <v>0</v>
      </c>
      <c r="N31" s="586">
        <f t="shared" si="20"/>
        <v>1.7686807324753072E+19</v>
      </c>
      <c r="O31" s="587">
        <f t="shared" si="20"/>
        <v>2.3395753647749032E+20</v>
      </c>
      <c r="P31" s="590"/>
      <c r="Q31" s="583">
        <f t="shared" si="3"/>
        <v>6.1203185066056802</v>
      </c>
      <c r="R31" s="590"/>
    </row>
    <row r="32" spans="1:18" ht="15" customHeight="1" x14ac:dyDescent="0.25">
      <c r="A32" s="589">
        <v>17</v>
      </c>
      <c r="B32" s="579" t="s">
        <v>377</v>
      </c>
      <c r="C32" s="601" t="s">
        <v>378</v>
      </c>
      <c r="D32" s="586">
        <f t="shared" ref="D32:O32" si="21">SUM(D33:D34)</f>
        <v>2.8898507987229167E+20</v>
      </c>
      <c r="E32" s="586">
        <f t="shared" si="21"/>
        <v>0</v>
      </c>
      <c r="F32" s="586">
        <f t="shared" si="21"/>
        <v>1.7686807324753072E+19</v>
      </c>
      <c r="G32" s="586">
        <f t="shared" si="21"/>
        <v>1.7686807324753072E+19</v>
      </c>
      <c r="H32" s="586">
        <f t="shared" si="21"/>
        <v>0</v>
      </c>
      <c r="I32" s="586">
        <f t="shared" si="21"/>
        <v>0</v>
      </c>
      <c r="J32" s="586">
        <f t="shared" si="21"/>
        <v>0</v>
      </c>
      <c r="K32" s="586">
        <f t="shared" si="21"/>
        <v>0</v>
      </c>
      <c r="L32" s="586">
        <f t="shared" si="21"/>
        <v>0</v>
      </c>
      <c r="M32" s="586">
        <f t="shared" si="21"/>
        <v>0</v>
      </c>
      <c r="N32" s="586">
        <f t="shared" si="21"/>
        <v>1.7686807324753072E+19</v>
      </c>
      <c r="O32" s="587">
        <f t="shared" si="21"/>
        <v>2.3395753647749032E+20</v>
      </c>
      <c r="P32" s="590"/>
      <c r="Q32" s="583">
        <f t="shared" si="3"/>
        <v>6.1203185066056802</v>
      </c>
      <c r="R32" s="590"/>
    </row>
    <row r="33" spans="1:18" ht="16.5" customHeight="1" x14ac:dyDescent="0.25">
      <c r="A33" s="589">
        <v>18</v>
      </c>
      <c r="B33" s="579" t="s">
        <v>379</v>
      </c>
      <c r="C33" s="601" t="s">
        <v>611</v>
      </c>
      <c r="D33" s="586">
        <f t="shared" ref="D33:O33" si="22">SUM(D34:D36)</f>
        <v>2.0745012239942684E+20</v>
      </c>
      <c r="E33" s="586">
        <f t="shared" si="22"/>
        <v>0</v>
      </c>
      <c r="F33" s="586">
        <f t="shared" si="22"/>
        <v>1.2696608233611295E+19</v>
      </c>
      <c r="G33" s="586">
        <f t="shared" si="22"/>
        <v>1.2696608233611295E+19</v>
      </c>
      <c r="H33" s="586">
        <f t="shared" si="22"/>
        <v>0</v>
      </c>
      <c r="I33" s="586">
        <f t="shared" si="22"/>
        <v>0</v>
      </c>
      <c r="J33" s="586">
        <f t="shared" si="22"/>
        <v>0</v>
      </c>
      <c r="K33" s="586">
        <f t="shared" si="22"/>
        <v>0</v>
      </c>
      <c r="L33" s="586">
        <f t="shared" si="22"/>
        <v>0</v>
      </c>
      <c r="M33" s="586">
        <f t="shared" si="22"/>
        <v>0</v>
      </c>
      <c r="N33" s="586">
        <f t="shared" si="22"/>
        <v>1.2696608233611295E+19</v>
      </c>
      <c r="O33" s="587">
        <f t="shared" si="22"/>
        <v>1.6794818473531405E+20</v>
      </c>
      <c r="P33" s="590"/>
      <c r="Q33" s="583">
        <f t="shared" si="3"/>
        <v>6.1203185068096033</v>
      </c>
      <c r="R33" s="590"/>
    </row>
    <row r="34" spans="1:18" ht="16.5" customHeight="1" x14ac:dyDescent="0.25">
      <c r="A34" s="584" t="s">
        <v>382</v>
      </c>
      <c r="B34" s="585" t="s">
        <v>383</v>
      </c>
      <c r="C34" s="616" t="s">
        <v>384</v>
      </c>
      <c r="D34" s="586">
        <f t="shared" ref="D34:O34" si="23">D35</f>
        <v>8.1534957472864829E+19</v>
      </c>
      <c r="E34" s="586">
        <f t="shared" si="23"/>
        <v>0</v>
      </c>
      <c r="F34" s="586">
        <f t="shared" si="23"/>
        <v>4.9901990911417784E+18</v>
      </c>
      <c r="G34" s="586">
        <f t="shared" si="23"/>
        <v>4.9901990911417784E+18</v>
      </c>
      <c r="H34" s="586">
        <f t="shared" si="23"/>
        <v>0</v>
      </c>
      <c r="I34" s="586">
        <f t="shared" si="23"/>
        <v>0</v>
      </c>
      <c r="J34" s="586">
        <f t="shared" si="23"/>
        <v>0</v>
      </c>
      <c r="K34" s="586">
        <f t="shared" si="23"/>
        <v>0</v>
      </c>
      <c r="L34" s="586">
        <f t="shared" si="23"/>
        <v>0</v>
      </c>
      <c r="M34" s="586">
        <f t="shared" si="23"/>
        <v>0</v>
      </c>
      <c r="N34" s="586">
        <f t="shared" si="23"/>
        <v>4.9901990911417784E+18</v>
      </c>
      <c r="O34" s="587">
        <f t="shared" si="23"/>
        <v>6.6009351742176248E+19</v>
      </c>
      <c r="P34" s="617"/>
      <c r="Q34" s="618">
        <v>0</v>
      </c>
      <c r="R34" s="617"/>
    </row>
    <row r="35" spans="1:18" ht="16.5" customHeight="1" x14ac:dyDescent="0.25">
      <c r="A35" s="589">
        <v>19</v>
      </c>
      <c r="B35" s="579" t="s">
        <v>594</v>
      </c>
      <c r="C35" s="599" t="s">
        <v>595</v>
      </c>
      <c r="D35" s="586">
        <f t="shared" ref="D35:O35" si="24">SUM(D36:D37)</f>
        <v>8.1534957472864829E+19</v>
      </c>
      <c r="E35" s="586">
        <f t="shared" si="24"/>
        <v>0</v>
      </c>
      <c r="F35" s="586">
        <f t="shared" si="24"/>
        <v>4.9901990911417784E+18</v>
      </c>
      <c r="G35" s="586">
        <f t="shared" si="24"/>
        <v>4.9901990911417784E+18</v>
      </c>
      <c r="H35" s="586">
        <f t="shared" si="24"/>
        <v>0</v>
      </c>
      <c r="I35" s="586">
        <f t="shared" si="24"/>
        <v>0</v>
      </c>
      <c r="J35" s="586">
        <f t="shared" si="24"/>
        <v>0</v>
      </c>
      <c r="K35" s="586">
        <f t="shared" si="24"/>
        <v>0</v>
      </c>
      <c r="L35" s="586">
        <f t="shared" si="24"/>
        <v>0</v>
      </c>
      <c r="M35" s="586">
        <f t="shared" si="24"/>
        <v>0</v>
      </c>
      <c r="N35" s="586">
        <f t="shared" si="24"/>
        <v>4.9901990911417784E+18</v>
      </c>
      <c r="O35" s="587">
        <f t="shared" si="24"/>
        <v>6.6009351742176248E+19</v>
      </c>
      <c r="P35" s="590"/>
      <c r="Q35" s="583">
        <f>(N35/D35)*100</f>
        <v>6.1203185060868366</v>
      </c>
      <c r="R35" s="590"/>
    </row>
    <row r="36" spans="1:18" ht="16.5" customHeight="1" x14ac:dyDescent="0.25">
      <c r="A36" s="584" t="s">
        <v>388</v>
      </c>
      <c r="B36" s="585" t="s">
        <v>389</v>
      </c>
      <c r="C36" s="616" t="s">
        <v>613</v>
      </c>
      <c r="D36" s="586">
        <f t="shared" ref="D36:O36" si="25">D37+D40+D46</f>
        <v>4.4380207453697188E+19</v>
      </c>
      <c r="E36" s="586">
        <f t="shared" si="25"/>
        <v>0</v>
      </c>
      <c r="F36" s="586">
        <f t="shared" si="25"/>
        <v>2.7162100513277384E+18</v>
      </c>
      <c r="G36" s="586">
        <f t="shared" si="25"/>
        <v>2.7162100513277384E+18</v>
      </c>
      <c r="H36" s="586">
        <f t="shared" si="25"/>
        <v>0</v>
      </c>
      <c r="I36" s="586">
        <f t="shared" si="25"/>
        <v>0</v>
      </c>
      <c r="J36" s="586">
        <f t="shared" si="25"/>
        <v>0</v>
      </c>
      <c r="K36" s="586">
        <f t="shared" si="25"/>
        <v>0</v>
      </c>
      <c r="L36" s="586">
        <f t="shared" si="25"/>
        <v>0</v>
      </c>
      <c r="M36" s="586">
        <f t="shared" si="25"/>
        <v>0</v>
      </c>
      <c r="N36" s="586">
        <f t="shared" si="25"/>
        <v>2.7162100513277384E+18</v>
      </c>
      <c r="O36" s="587">
        <f t="shared" si="25"/>
        <v>3.5929481250961551E+19</v>
      </c>
      <c r="P36" s="617"/>
      <c r="Q36" s="618">
        <v>0</v>
      </c>
      <c r="R36" s="617"/>
    </row>
    <row r="37" spans="1:18" ht="16.5" customHeight="1" x14ac:dyDescent="0.25">
      <c r="A37" s="589">
        <v>20</v>
      </c>
      <c r="B37" s="579" t="s">
        <v>391</v>
      </c>
      <c r="C37" s="601" t="s">
        <v>392</v>
      </c>
      <c r="D37" s="586">
        <f t="shared" ref="D37:O37" si="26">SUM(D38:D38)</f>
        <v>3.7154750019167633E+19</v>
      </c>
      <c r="E37" s="586">
        <f t="shared" si="26"/>
        <v>0</v>
      </c>
      <c r="F37" s="586">
        <f t="shared" si="26"/>
        <v>2.2739890398140401E+18</v>
      </c>
      <c r="G37" s="586">
        <f t="shared" si="26"/>
        <v>2.2739890398140401E+18</v>
      </c>
      <c r="H37" s="586">
        <f t="shared" si="26"/>
        <v>0</v>
      </c>
      <c r="I37" s="586">
        <f t="shared" si="26"/>
        <v>0</v>
      </c>
      <c r="J37" s="586">
        <f t="shared" si="26"/>
        <v>0</v>
      </c>
      <c r="K37" s="586">
        <f t="shared" si="26"/>
        <v>0</v>
      </c>
      <c r="L37" s="586">
        <f t="shared" si="26"/>
        <v>0</v>
      </c>
      <c r="M37" s="586">
        <f t="shared" si="26"/>
        <v>0</v>
      </c>
      <c r="N37" s="586">
        <f t="shared" si="26"/>
        <v>2.2739890398140401E+18</v>
      </c>
      <c r="O37" s="587">
        <f t="shared" si="26"/>
        <v>3.0079870491214701E+19</v>
      </c>
      <c r="P37" s="590"/>
      <c r="Q37" s="583">
        <f t="shared" ref="Q37:Q45" si="27">(N37/D37)*100</f>
        <v>6.1203185020513393</v>
      </c>
      <c r="R37" s="590"/>
    </row>
    <row r="38" spans="1:18" ht="16.5" customHeight="1" x14ac:dyDescent="0.25">
      <c r="A38" s="589">
        <v>21</v>
      </c>
      <c r="B38" s="579" t="s">
        <v>394</v>
      </c>
      <c r="C38" s="601" t="s">
        <v>395</v>
      </c>
      <c r="D38" s="586">
        <f t="shared" ref="D38:O38" si="28">SUM(D39:D42)</f>
        <v>3.7154750019167633E+19</v>
      </c>
      <c r="E38" s="586">
        <f t="shared" si="28"/>
        <v>0</v>
      </c>
      <c r="F38" s="586">
        <f t="shared" si="28"/>
        <v>2.2739890398140401E+18</v>
      </c>
      <c r="G38" s="586">
        <f t="shared" si="28"/>
        <v>2.2739890398140401E+18</v>
      </c>
      <c r="H38" s="586">
        <f t="shared" si="28"/>
        <v>0</v>
      </c>
      <c r="I38" s="586">
        <f t="shared" si="28"/>
        <v>0</v>
      </c>
      <c r="J38" s="586">
        <f t="shared" si="28"/>
        <v>0</v>
      </c>
      <c r="K38" s="586">
        <f t="shared" si="28"/>
        <v>0</v>
      </c>
      <c r="L38" s="586">
        <f t="shared" si="28"/>
        <v>0</v>
      </c>
      <c r="M38" s="586">
        <f t="shared" si="28"/>
        <v>0</v>
      </c>
      <c r="N38" s="586">
        <f t="shared" si="28"/>
        <v>2.2739890398140401E+18</v>
      </c>
      <c r="O38" s="587">
        <f t="shared" si="28"/>
        <v>3.0079870491214701E+19</v>
      </c>
      <c r="P38" s="590"/>
      <c r="Q38" s="583">
        <f t="shared" si="27"/>
        <v>6.1203185020513393</v>
      </c>
      <c r="R38" s="590"/>
    </row>
    <row r="39" spans="1:18" ht="16.5" customHeight="1" x14ac:dyDescent="0.25">
      <c r="A39" s="589">
        <v>22</v>
      </c>
      <c r="B39" s="579" t="s">
        <v>400</v>
      </c>
      <c r="C39" s="601" t="s">
        <v>401</v>
      </c>
      <c r="D39" s="586">
        <f t="shared" ref="D39:O39" si="29">SUM(D40:D45)</f>
        <v>2.0434961521869005E+19</v>
      </c>
      <c r="E39" s="586">
        <f t="shared" si="29"/>
        <v>0</v>
      </c>
      <c r="F39" s="586">
        <f t="shared" si="29"/>
        <v>1.2506847303713818E+18</v>
      </c>
      <c r="G39" s="586">
        <f t="shared" si="29"/>
        <v>1.2506847303713818E+18</v>
      </c>
      <c r="H39" s="586">
        <f t="shared" si="29"/>
        <v>0</v>
      </c>
      <c r="I39" s="586">
        <f t="shared" si="29"/>
        <v>0</v>
      </c>
      <c r="J39" s="586">
        <f t="shared" si="29"/>
        <v>0</v>
      </c>
      <c r="K39" s="586">
        <f t="shared" si="29"/>
        <v>0</v>
      </c>
      <c r="L39" s="586">
        <f t="shared" si="29"/>
        <v>0</v>
      </c>
      <c r="M39" s="586">
        <f t="shared" si="29"/>
        <v>0</v>
      </c>
      <c r="N39" s="586">
        <f t="shared" si="29"/>
        <v>1.2506847303713818E+18</v>
      </c>
      <c r="O39" s="587">
        <f t="shared" si="29"/>
        <v>1.654380652511538E+19</v>
      </c>
      <c r="P39" s="590"/>
      <c r="Q39" s="583">
        <f t="shared" si="27"/>
        <v>6.12031849941547</v>
      </c>
      <c r="R39" s="590"/>
    </row>
    <row r="40" spans="1:18" ht="16.5" customHeight="1" x14ac:dyDescent="0.25">
      <c r="A40" s="584" t="s">
        <v>409</v>
      </c>
      <c r="B40" s="585" t="s">
        <v>410</v>
      </c>
      <c r="C40" s="579" t="s">
        <v>411</v>
      </c>
      <c r="D40" s="586">
        <f t="shared" ref="D40:O40" si="30">D41+D45+D50+D57+D61+D64</f>
        <v>6.8126604317940388E+18</v>
      </c>
      <c r="E40" s="586">
        <f t="shared" si="30"/>
        <v>0</v>
      </c>
      <c r="F40" s="586">
        <f t="shared" si="30"/>
        <v>4.1695652029939539E+17</v>
      </c>
      <c r="G40" s="586">
        <f t="shared" si="30"/>
        <v>4.1695652029939539E+17</v>
      </c>
      <c r="H40" s="586">
        <f t="shared" si="30"/>
        <v>0</v>
      </c>
      <c r="I40" s="586">
        <f t="shared" si="30"/>
        <v>0</v>
      </c>
      <c r="J40" s="586">
        <f t="shared" si="30"/>
        <v>0</v>
      </c>
      <c r="K40" s="586">
        <f t="shared" si="30"/>
        <v>0</v>
      </c>
      <c r="L40" s="586">
        <f t="shared" si="30"/>
        <v>0</v>
      </c>
      <c r="M40" s="586">
        <f t="shared" si="30"/>
        <v>0</v>
      </c>
      <c r="N40" s="586">
        <f t="shared" si="30"/>
        <v>4.1695652029939539E+17</v>
      </c>
      <c r="O40" s="587">
        <f t="shared" si="30"/>
        <v>5.5154171420729242E+18</v>
      </c>
      <c r="P40" s="617"/>
      <c r="Q40" s="618">
        <f t="shared" si="27"/>
        <v>6.1203185521106986</v>
      </c>
      <c r="R40" s="617"/>
    </row>
    <row r="41" spans="1:18" s="606" customFormat="1" ht="16.5" customHeight="1" x14ac:dyDescent="0.25">
      <c r="A41" s="589">
        <v>23</v>
      </c>
      <c r="B41" s="579" t="s">
        <v>412</v>
      </c>
      <c r="C41" s="601" t="s">
        <v>614</v>
      </c>
      <c r="D41" s="586">
        <f t="shared" ref="D41:O41" si="31">SUM(D42:D43)</f>
        <v>6.1919550409342106E+18</v>
      </c>
      <c r="E41" s="586">
        <f t="shared" si="31"/>
        <v>0</v>
      </c>
      <c r="F41" s="586">
        <f t="shared" si="31"/>
        <v>3.7896736821453926E+17</v>
      </c>
      <c r="G41" s="586">
        <f t="shared" si="31"/>
        <v>3.7896736821453926E+17</v>
      </c>
      <c r="H41" s="586">
        <f t="shared" si="31"/>
        <v>0</v>
      </c>
      <c r="I41" s="586">
        <f t="shared" si="31"/>
        <v>0</v>
      </c>
      <c r="J41" s="586">
        <f t="shared" si="31"/>
        <v>0</v>
      </c>
      <c r="K41" s="586">
        <f t="shared" si="31"/>
        <v>0</v>
      </c>
      <c r="L41" s="586">
        <f t="shared" si="31"/>
        <v>0</v>
      </c>
      <c r="M41" s="586">
        <f t="shared" si="31"/>
        <v>0</v>
      </c>
      <c r="N41" s="586">
        <f t="shared" si="31"/>
        <v>3.7896736821453926E+17</v>
      </c>
      <c r="O41" s="587">
        <f t="shared" si="31"/>
        <v>5.0129042650103429E+18</v>
      </c>
      <c r="P41" s="590"/>
      <c r="Q41" s="583">
        <f t="shared" si="27"/>
        <v>6.1203184730708671</v>
      </c>
      <c r="R41" s="590"/>
    </row>
    <row r="42" spans="1:18" s="588" customFormat="1" ht="20.25" customHeight="1" x14ac:dyDescent="0.25">
      <c r="A42" s="589">
        <v>24</v>
      </c>
      <c r="B42" s="579" t="s">
        <v>416</v>
      </c>
      <c r="C42" s="599" t="s">
        <v>616</v>
      </c>
      <c r="D42" s="586">
        <f t="shared" ref="D42:O42" si="32">SUM(D43:D45)</f>
        <v>3.7151730245703772E+18</v>
      </c>
      <c r="E42" s="586">
        <f t="shared" si="32"/>
        <v>0</v>
      </c>
      <c r="F42" s="586">
        <f t="shared" si="32"/>
        <v>2.2738042092872358E+17</v>
      </c>
      <c r="G42" s="586">
        <f t="shared" si="32"/>
        <v>2.2738042092872358E+17</v>
      </c>
      <c r="H42" s="586">
        <f t="shared" si="32"/>
        <v>0</v>
      </c>
      <c r="I42" s="586">
        <f t="shared" si="32"/>
        <v>0</v>
      </c>
      <c r="J42" s="586">
        <f t="shared" si="32"/>
        <v>0</v>
      </c>
      <c r="K42" s="586">
        <f t="shared" si="32"/>
        <v>0</v>
      </c>
      <c r="L42" s="586">
        <f t="shared" si="32"/>
        <v>0</v>
      </c>
      <c r="M42" s="586">
        <f t="shared" si="32"/>
        <v>0</v>
      </c>
      <c r="N42" s="586">
        <f t="shared" si="32"/>
        <v>2.2738042092872358E+17</v>
      </c>
      <c r="O42" s="586">
        <f t="shared" si="32"/>
        <v>3.0077425590160568E+18</v>
      </c>
      <c r="P42" s="590"/>
      <c r="Q42" s="583">
        <f t="shared" si="27"/>
        <v>6.1203184730546392</v>
      </c>
      <c r="R42" s="590"/>
    </row>
    <row r="43" spans="1:18" s="590" customFormat="1" ht="18.75" customHeight="1" x14ac:dyDescent="0.25">
      <c r="A43" s="597">
        <v>25</v>
      </c>
      <c r="B43" s="579" t="s">
        <v>419</v>
      </c>
      <c r="C43" s="599" t="s">
        <v>420</v>
      </c>
      <c r="D43" s="586">
        <f t="shared" ref="D43:O43" si="33">SUM(D44:D48)</f>
        <v>2.4767820163638333E+18</v>
      </c>
      <c r="E43" s="586">
        <f t="shared" si="33"/>
        <v>0</v>
      </c>
      <c r="F43" s="586">
        <f t="shared" si="33"/>
        <v>1.5158694728581571E+17</v>
      </c>
      <c r="G43" s="586">
        <f t="shared" si="33"/>
        <v>1.5158694728581571E+17</v>
      </c>
      <c r="H43" s="586">
        <f t="shared" si="33"/>
        <v>0</v>
      </c>
      <c r="I43" s="586">
        <f t="shared" si="33"/>
        <v>0</v>
      </c>
      <c r="J43" s="586">
        <f t="shared" si="33"/>
        <v>0</v>
      </c>
      <c r="K43" s="586">
        <f t="shared" si="33"/>
        <v>0</v>
      </c>
      <c r="L43" s="586">
        <f t="shared" si="33"/>
        <v>0</v>
      </c>
      <c r="M43" s="586">
        <f t="shared" si="33"/>
        <v>0</v>
      </c>
      <c r="N43" s="586">
        <f t="shared" si="33"/>
        <v>1.5158694728581571E+17</v>
      </c>
      <c r="O43" s="587">
        <f t="shared" si="33"/>
        <v>2.0051617059942861E+18</v>
      </c>
      <c r="Q43" s="583">
        <f t="shared" si="27"/>
        <v>6.1203184730952103</v>
      </c>
    </row>
    <row r="44" spans="1:18" ht="16.5" customHeight="1" x14ac:dyDescent="0.25">
      <c r="A44" s="589">
        <v>26</v>
      </c>
      <c r="B44" s="579" t="s">
        <v>424</v>
      </c>
      <c r="C44" s="601" t="s">
        <v>425</v>
      </c>
      <c r="D44" s="586">
        <f t="shared" ref="D44:O44" si="34">SUM(D45:D46)</f>
        <v>8.255940054710295E+17</v>
      </c>
      <c r="E44" s="586">
        <f t="shared" si="34"/>
        <v>0</v>
      </c>
      <c r="F44" s="586">
        <f t="shared" si="34"/>
        <v>5.052898242860524E+16</v>
      </c>
      <c r="G44" s="586">
        <f t="shared" si="34"/>
        <v>5.052898242860524E+16</v>
      </c>
      <c r="H44" s="586">
        <f t="shared" si="34"/>
        <v>0</v>
      </c>
      <c r="I44" s="586">
        <f t="shared" si="34"/>
        <v>0</v>
      </c>
      <c r="J44" s="586">
        <f t="shared" si="34"/>
        <v>0</v>
      </c>
      <c r="K44" s="586">
        <f t="shared" si="34"/>
        <v>0</v>
      </c>
      <c r="L44" s="586">
        <f t="shared" si="34"/>
        <v>0</v>
      </c>
      <c r="M44" s="586">
        <f t="shared" si="34"/>
        <v>0</v>
      </c>
      <c r="N44" s="586">
        <f t="shared" si="34"/>
        <v>5.052898242860524E+16</v>
      </c>
      <c r="O44" s="587">
        <f t="shared" si="34"/>
        <v>6.6838723534784691E+17</v>
      </c>
      <c r="P44" s="590"/>
      <c r="Q44" s="583">
        <f t="shared" si="27"/>
        <v>6.120318472973497</v>
      </c>
      <c r="R44" s="590"/>
    </row>
    <row r="45" spans="1:18" ht="16.5" customHeight="1" x14ac:dyDescent="0.25">
      <c r="A45" s="589">
        <v>27</v>
      </c>
      <c r="B45" s="579" t="s">
        <v>429</v>
      </c>
      <c r="C45" s="599" t="s">
        <v>430</v>
      </c>
      <c r="D45" s="586">
        <f t="shared" ref="D45:O46" si="35">SUM(D46:D46)</f>
        <v>4.1279700273551475E+17</v>
      </c>
      <c r="E45" s="586">
        <f t="shared" si="35"/>
        <v>0</v>
      </c>
      <c r="F45" s="586">
        <f t="shared" si="35"/>
        <v>2.526449121430262E+16</v>
      </c>
      <c r="G45" s="586">
        <f t="shared" si="35"/>
        <v>2.526449121430262E+16</v>
      </c>
      <c r="H45" s="586">
        <f t="shared" si="35"/>
        <v>0</v>
      </c>
      <c r="I45" s="586">
        <f t="shared" si="35"/>
        <v>0</v>
      </c>
      <c r="J45" s="586">
        <f t="shared" si="35"/>
        <v>0</v>
      </c>
      <c r="K45" s="586">
        <f t="shared" si="35"/>
        <v>0</v>
      </c>
      <c r="L45" s="586">
        <f t="shared" si="35"/>
        <v>0</v>
      </c>
      <c r="M45" s="586">
        <f t="shared" si="35"/>
        <v>0</v>
      </c>
      <c r="N45" s="586">
        <f t="shared" si="35"/>
        <v>2.526449121430262E+16</v>
      </c>
      <c r="O45" s="587">
        <f t="shared" si="35"/>
        <v>3.3419361767392346E+17</v>
      </c>
      <c r="P45" s="590"/>
      <c r="Q45" s="583">
        <f t="shared" si="27"/>
        <v>6.120318472973497</v>
      </c>
      <c r="R45" s="590"/>
    </row>
    <row r="46" spans="1:18" ht="16.5" customHeight="1" x14ac:dyDescent="0.25">
      <c r="A46" s="589">
        <v>28</v>
      </c>
      <c r="B46" s="579" t="s">
        <v>620</v>
      </c>
      <c r="C46" s="601" t="s">
        <v>621</v>
      </c>
      <c r="D46" s="586">
        <f t="shared" si="35"/>
        <v>4.1279700273551475E+17</v>
      </c>
      <c r="E46" s="586">
        <f t="shared" si="35"/>
        <v>0</v>
      </c>
      <c r="F46" s="586">
        <f t="shared" si="35"/>
        <v>2.526449121430262E+16</v>
      </c>
      <c r="G46" s="586">
        <f t="shared" si="35"/>
        <v>2.526449121430262E+16</v>
      </c>
      <c r="H46" s="586">
        <f t="shared" si="35"/>
        <v>0</v>
      </c>
      <c r="I46" s="586">
        <f t="shared" si="35"/>
        <v>0</v>
      </c>
      <c r="J46" s="586">
        <f t="shared" si="35"/>
        <v>0</v>
      </c>
      <c r="K46" s="586">
        <f t="shared" si="35"/>
        <v>0</v>
      </c>
      <c r="L46" s="586">
        <f t="shared" si="35"/>
        <v>0</v>
      </c>
      <c r="M46" s="586">
        <f t="shared" si="35"/>
        <v>0</v>
      </c>
      <c r="N46" s="586">
        <f t="shared" si="35"/>
        <v>2.526449121430262E+16</v>
      </c>
      <c r="O46" s="587">
        <f t="shared" si="35"/>
        <v>3.3419361767392346E+17</v>
      </c>
      <c r="P46" s="590"/>
      <c r="Q46" s="583"/>
      <c r="R46" s="590"/>
    </row>
    <row r="47" spans="1:18" ht="16.5" customHeight="1" x14ac:dyDescent="0.25">
      <c r="A47" s="619"/>
      <c r="B47" s="578" t="s">
        <v>435</v>
      </c>
      <c r="C47" s="616" t="s">
        <v>436</v>
      </c>
      <c r="D47" s="586">
        <f t="shared" ref="D47:O47" si="36">D48+D92+D106</f>
        <v>4.1279700273551475E+17</v>
      </c>
      <c r="E47" s="586">
        <f t="shared" si="36"/>
        <v>0</v>
      </c>
      <c r="F47" s="586">
        <f t="shared" si="36"/>
        <v>2.526449121430262E+16</v>
      </c>
      <c r="G47" s="586">
        <f t="shared" si="36"/>
        <v>2.526449121430262E+16</v>
      </c>
      <c r="H47" s="586">
        <f t="shared" si="36"/>
        <v>0</v>
      </c>
      <c r="I47" s="586">
        <f t="shared" si="36"/>
        <v>0</v>
      </c>
      <c r="J47" s="586">
        <f t="shared" si="36"/>
        <v>0</v>
      </c>
      <c r="K47" s="586">
        <f t="shared" si="36"/>
        <v>0</v>
      </c>
      <c r="L47" s="586">
        <f t="shared" si="36"/>
        <v>0</v>
      </c>
      <c r="M47" s="586">
        <f t="shared" si="36"/>
        <v>0</v>
      </c>
      <c r="N47" s="586">
        <f t="shared" si="36"/>
        <v>2.526449121430262E+16</v>
      </c>
      <c r="O47" s="587">
        <f t="shared" si="36"/>
        <v>3.3419361767392346E+17</v>
      </c>
      <c r="Q47" s="596"/>
    </row>
    <row r="48" spans="1:18" ht="16.5" customHeight="1" x14ac:dyDescent="0.25">
      <c r="A48" s="584" t="s">
        <v>437</v>
      </c>
      <c r="B48" s="585" t="s">
        <v>438</v>
      </c>
      <c r="C48" s="579" t="s">
        <v>439</v>
      </c>
      <c r="D48" s="586">
        <f t="shared" ref="D48:O48" si="37">D49+D81</f>
        <v>4.1279700268625997E+17</v>
      </c>
      <c r="E48" s="586">
        <f t="shared" si="37"/>
        <v>0</v>
      </c>
      <c r="F48" s="586">
        <f t="shared" si="37"/>
        <v>2.526449121430262E+16</v>
      </c>
      <c r="G48" s="586">
        <f t="shared" si="37"/>
        <v>2.526449121430262E+16</v>
      </c>
      <c r="H48" s="586">
        <f t="shared" si="37"/>
        <v>0</v>
      </c>
      <c r="I48" s="586">
        <f t="shared" si="37"/>
        <v>0</v>
      </c>
      <c r="J48" s="586">
        <f t="shared" si="37"/>
        <v>0</v>
      </c>
      <c r="K48" s="586">
        <f t="shared" si="37"/>
        <v>0</v>
      </c>
      <c r="L48" s="586">
        <f t="shared" si="37"/>
        <v>0</v>
      </c>
      <c r="M48" s="586">
        <f t="shared" si="37"/>
        <v>0</v>
      </c>
      <c r="N48" s="586">
        <f t="shared" si="37"/>
        <v>2.526449121430262E+16</v>
      </c>
      <c r="O48" s="587">
        <f t="shared" si="37"/>
        <v>3.3419361762466867E+17</v>
      </c>
      <c r="P48" s="590"/>
      <c r="Q48" s="583">
        <f>(N48/D48)*100</f>
        <v>6.1203184737037706</v>
      </c>
      <c r="R48" s="590"/>
    </row>
    <row r="49" spans="1:18" ht="16.5" customHeight="1" x14ac:dyDescent="0.25">
      <c r="A49" s="589">
        <v>29</v>
      </c>
      <c r="B49" s="579" t="s">
        <v>440</v>
      </c>
      <c r="C49" s="599" t="s">
        <v>441</v>
      </c>
      <c r="D49" s="586">
        <f t="shared" ref="D49:O49" si="38">SUM(D50:D79)</f>
        <v>4.127969932278119E+17</v>
      </c>
      <c r="E49" s="586">
        <f t="shared" si="38"/>
        <v>0</v>
      </c>
      <c r="F49" s="586">
        <f t="shared" si="38"/>
        <v>2.526449054950272E+16</v>
      </c>
      <c r="G49" s="586">
        <f t="shared" si="38"/>
        <v>2.526449054950272E+16</v>
      </c>
      <c r="H49" s="586">
        <f t="shared" si="38"/>
        <v>0</v>
      </c>
      <c r="I49" s="586">
        <f t="shared" si="38"/>
        <v>0</v>
      </c>
      <c r="J49" s="586">
        <f t="shared" si="38"/>
        <v>0</v>
      </c>
      <c r="K49" s="586">
        <f t="shared" si="38"/>
        <v>0</v>
      </c>
      <c r="L49" s="586">
        <f t="shared" si="38"/>
        <v>0</v>
      </c>
      <c r="M49" s="586">
        <f t="shared" si="38"/>
        <v>0</v>
      </c>
      <c r="N49" s="586">
        <f t="shared" si="38"/>
        <v>2.526449054950272E+16</v>
      </c>
      <c r="O49" s="587">
        <f t="shared" si="38"/>
        <v>3.3419360883102054E+17</v>
      </c>
      <c r="P49" s="590"/>
      <c r="Q49" s="583">
        <f>(N49/D49)*100</f>
        <v>6.1203184528914205</v>
      </c>
      <c r="R49" s="590"/>
    </row>
    <row r="50" spans="1:18" ht="16.5" customHeight="1" x14ac:dyDescent="0.25">
      <c r="A50" s="589">
        <v>30</v>
      </c>
      <c r="B50" s="579" t="s">
        <v>460</v>
      </c>
      <c r="C50" s="599" t="s">
        <v>461</v>
      </c>
      <c r="D50" s="586">
        <f t="shared" ref="D50:O50" si="39">SUM(D51:D59)</f>
        <v>2.0541862385183379E+17</v>
      </c>
      <c r="E50" s="586">
        <f t="shared" si="39"/>
        <v>0</v>
      </c>
      <c r="F50" s="586">
        <f t="shared" si="39"/>
        <v>1.2572273622144952E+16</v>
      </c>
      <c r="G50" s="586">
        <f t="shared" si="39"/>
        <v>1.2572273622144952E+16</v>
      </c>
      <c r="H50" s="586">
        <f t="shared" si="39"/>
        <v>0</v>
      </c>
      <c r="I50" s="586">
        <f t="shared" si="39"/>
        <v>0</v>
      </c>
      <c r="J50" s="586">
        <f t="shared" si="39"/>
        <v>0</v>
      </c>
      <c r="K50" s="586">
        <f t="shared" si="39"/>
        <v>0</v>
      </c>
      <c r="L50" s="586">
        <f t="shared" si="39"/>
        <v>0</v>
      </c>
      <c r="M50" s="586">
        <f t="shared" si="39"/>
        <v>0</v>
      </c>
      <c r="N50" s="586">
        <f t="shared" si="39"/>
        <v>1.2572273622144952E+16</v>
      </c>
      <c r="O50" s="587">
        <f t="shared" si="39"/>
        <v>1.6630351143432563E+17</v>
      </c>
      <c r="P50" s="590"/>
      <c r="Q50" s="583">
        <f>(N50/D50)*100</f>
        <v>6.1203182975333315</v>
      </c>
      <c r="R50" s="590"/>
    </row>
    <row r="51" spans="1:18" ht="16.5" customHeight="1" x14ac:dyDescent="0.25">
      <c r="A51" s="584" t="s">
        <v>463</v>
      </c>
      <c r="B51" s="585" t="s">
        <v>464</v>
      </c>
      <c r="C51" s="579" t="s">
        <v>465</v>
      </c>
      <c r="D51" s="586">
        <f t="shared" ref="D51:O51" si="40">D52</f>
        <v>6.8798330725726752E+16</v>
      </c>
      <c r="E51" s="586">
        <f t="shared" si="40"/>
        <v>0</v>
      </c>
      <c r="F51" s="586">
        <f t="shared" si="40"/>
        <v>4210676729705103</v>
      </c>
      <c r="G51" s="586">
        <f t="shared" si="40"/>
        <v>4210676729705103</v>
      </c>
      <c r="H51" s="586">
        <f t="shared" si="40"/>
        <v>0</v>
      </c>
      <c r="I51" s="586">
        <f t="shared" si="40"/>
        <v>0</v>
      </c>
      <c r="J51" s="586">
        <f t="shared" si="40"/>
        <v>0</v>
      </c>
      <c r="K51" s="586">
        <f t="shared" si="40"/>
        <v>0</v>
      </c>
      <c r="L51" s="586">
        <f t="shared" si="40"/>
        <v>0</v>
      </c>
      <c r="M51" s="586">
        <f t="shared" si="40"/>
        <v>0</v>
      </c>
      <c r="N51" s="586">
        <f t="shared" si="40"/>
        <v>4210676729705103</v>
      </c>
      <c r="O51" s="587">
        <f t="shared" si="40"/>
        <v>5.5697986434489024E+16</v>
      </c>
      <c r="P51" s="590"/>
      <c r="Q51" s="583">
        <v>0</v>
      </c>
      <c r="R51" s="590"/>
    </row>
    <row r="52" spans="1:18" ht="16.5" customHeight="1" x14ac:dyDescent="0.25">
      <c r="A52" s="597">
        <v>31</v>
      </c>
      <c r="B52" s="579" t="s">
        <v>466</v>
      </c>
      <c r="C52" s="599" t="s">
        <v>467</v>
      </c>
      <c r="D52" s="586">
        <f t="shared" ref="D52:O52" si="41">SUM(D53:D60)</f>
        <v>6.8798330725726752E+16</v>
      </c>
      <c r="E52" s="586">
        <f t="shared" si="41"/>
        <v>0</v>
      </c>
      <c r="F52" s="586">
        <f t="shared" si="41"/>
        <v>4210676729705103</v>
      </c>
      <c r="G52" s="586">
        <f t="shared" si="41"/>
        <v>4210676729705103</v>
      </c>
      <c r="H52" s="586">
        <f t="shared" si="41"/>
        <v>0</v>
      </c>
      <c r="I52" s="586">
        <f t="shared" si="41"/>
        <v>0</v>
      </c>
      <c r="J52" s="586">
        <f t="shared" si="41"/>
        <v>0</v>
      </c>
      <c r="K52" s="586">
        <f t="shared" si="41"/>
        <v>0</v>
      </c>
      <c r="L52" s="586">
        <f t="shared" si="41"/>
        <v>0</v>
      </c>
      <c r="M52" s="586">
        <f t="shared" si="41"/>
        <v>0</v>
      </c>
      <c r="N52" s="586">
        <f t="shared" si="41"/>
        <v>4210676729705103</v>
      </c>
      <c r="O52" s="587">
        <f t="shared" si="41"/>
        <v>5.5697986434489024E+16</v>
      </c>
      <c r="P52" s="590"/>
      <c r="Q52" s="583">
        <f>(N52/D52)*100</f>
        <v>6.1203181607581421</v>
      </c>
      <c r="R52" s="590"/>
    </row>
    <row r="53" spans="1:18" ht="16.5" customHeight="1" x14ac:dyDescent="0.25">
      <c r="A53" s="584" t="s">
        <v>469</v>
      </c>
      <c r="B53" s="585" t="s">
        <v>625</v>
      </c>
      <c r="C53" s="579" t="s">
        <v>626</v>
      </c>
      <c r="D53" s="586">
        <f t="shared" ref="D53:O53" si="42">D54</f>
        <v>2.3223688780737184E+16</v>
      </c>
      <c r="E53" s="586">
        <f t="shared" si="42"/>
        <v>0</v>
      </c>
      <c r="F53" s="586">
        <f t="shared" si="42"/>
        <v>1421362059032713</v>
      </c>
      <c r="G53" s="586">
        <f t="shared" si="42"/>
        <v>1421362059032713</v>
      </c>
      <c r="H53" s="586">
        <f t="shared" si="42"/>
        <v>0</v>
      </c>
      <c r="I53" s="586">
        <f t="shared" si="42"/>
        <v>0</v>
      </c>
      <c r="J53" s="586">
        <f t="shared" si="42"/>
        <v>0</v>
      </c>
      <c r="K53" s="586">
        <f t="shared" si="42"/>
        <v>0</v>
      </c>
      <c r="L53" s="586">
        <f t="shared" si="42"/>
        <v>0</v>
      </c>
      <c r="M53" s="586">
        <f t="shared" si="42"/>
        <v>0</v>
      </c>
      <c r="N53" s="586">
        <f t="shared" si="42"/>
        <v>1421362059032713</v>
      </c>
      <c r="O53" s="587">
        <f t="shared" si="42"/>
        <v>1.8801491961914708E+16</v>
      </c>
      <c r="P53" s="590"/>
      <c r="Q53" s="583">
        <v>0</v>
      </c>
      <c r="R53" s="590"/>
    </row>
    <row r="54" spans="1:18" ht="16.5" customHeight="1" x14ac:dyDescent="0.25">
      <c r="A54" s="597">
        <v>32</v>
      </c>
      <c r="B54" s="579" t="s">
        <v>627</v>
      </c>
      <c r="C54" s="599" t="s">
        <v>628</v>
      </c>
      <c r="D54" s="586">
        <f t="shared" ref="D54:O54" si="43">SUM(D55:D64)</f>
        <v>2.3223688780737184E+16</v>
      </c>
      <c r="E54" s="586">
        <f t="shared" si="43"/>
        <v>0</v>
      </c>
      <c r="F54" s="586">
        <f t="shared" si="43"/>
        <v>1421362059032713</v>
      </c>
      <c r="G54" s="586">
        <f t="shared" si="43"/>
        <v>1421362059032713</v>
      </c>
      <c r="H54" s="586">
        <f t="shared" si="43"/>
        <v>0</v>
      </c>
      <c r="I54" s="586">
        <f t="shared" si="43"/>
        <v>0</v>
      </c>
      <c r="J54" s="586">
        <f t="shared" si="43"/>
        <v>0</v>
      </c>
      <c r="K54" s="586">
        <f t="shared" si="43"/>
        <v>0</v>
      </c>
      <c r="L54" s="586">
        <f t="shared" si="43"/>
        <v>0</v>
      </c>
      <c r="M54" s="586">
        <f t="shared" si="43"/>
        <v>0</v>
      </c>
      <c r="N54" s="586">
        <f t="shared" si="43"/>
        <v>1421362059032713</v>
      </c>
      <c r="O54" s="587">
        <f t="shared" si="43"/>
        <v>1.8801491961914708E+16</v>
      </c>
      <c r="Q54" s="583">
        <f>(N54/D54)*100</f>
        <v>6.1203113443875345</v>
      </c>
    </row>
    <row r="55" spans="1:18" ht="16.5" customHeight="1" x14ac:dyDescent="0.25">
      <c r="A55" s="584" t="s">
        <v>477</v>
      </c>
      <c r="B55" s="585" t="s">
        <v>470</v>
      </c>
      <c r="C55" s="579" t="s">
        <v>473</v>
      </c>
      <c r="D55" s="586">
        <f t="shared" ref="D55:O55" si="44">D56+D70+D80+D91</f>
        <v>7773504200427577</v>
      </c>
      <c r="E55" s="586">
        <f t="shared" si="44"/>
        <v>0</v>
      </c>
      <c r="F55" s="586">
        <f t="shared" si="44"/>
        <v>475764354327400</v>
      </c>
      <c r="G55" s="586">
        <f t="shared" si="44"/>
        <v>475764354327400</v>
      </c>
      <c r="H55" s="586">
        <f t="shared" si="44"/>
        <v>0</v>
      </c>
      <c r="I55" s="586">
        <f t="shared" si="44"/>
        <v>0</v>
      </c>
      <c r="J55" s="586">
        <f t="shared" si="44"/>
        <v>0</v>
      </c>
      <c r="K55" s="586">
        <f t="shared" si="44"/>
        <v>0</v>
      </c>
      <c r="L55" s="586">
        <f t="shared" si="44"/>
        <v>0</v>
      </c>
      <c r="M55" s="586">
        <f t="shared" si="44"/>
        <v>0</v>
      </c>
      <c r="N55" s="586">
        <f t="shared" si="44"/>
        <v>475764354327400</v>
      </c>
      <c r="O55" s="587">
        <f t="shared" si="44"/>
        <v>6293315361735316</v>
      </c>
      <c r="P55" s="590"/>
      <c r="Q55" s="583">
        <v>0</v>
      </c>
      <c r="R55" s="590"/>
    </row>
    <row r="56" spans="1:18" ht="16.5" customHeight="1" x14ac:dyDescent="0.25">
      <c r="A56" s="589">
        <v>33</v>
      </c>
      <c r="B56" s="579" t="s">
        <v>472</v>
      </c>
      <c r="C56" s="599" t="s">
        <v>473</v>
      </c>
      <c r="D56" s="586">
        <f t="shared" ref="D56:O56" si="45">SUM(D57:D67)</f>
        <v>7770012308711865</v>
      </c>
      <c r="E56" s="586">
        <f t="shared" si="45"/>
        <v>0</v>
      </c>
      <c r="F56" s="586">
        <f t="shared" si="45"/>
        <v>475550150292873</v>
      </c>
      <c r="G56" s="586">
        <f t="shared" si="45"/>
        <v>475550150292873</v>
      </c>
      <c r="H56" s="586">
        <f t="shared" si="45"/>
        <v>0</v>
      </c>
      <c r="I56" s="586">
        <f t="shared" si="45"/>
        <v>0</v>
      </c>
      <c r="J56" s="586">
        <f t="shared" si="45"/>
        <v>0</v>
      </c>
      <c r="K56" s="586">
        <f t="shared" si="45"/>
        <v>0</v>
      </c>
      <c r="L56" s="586">
        <f t="shared" si="45"/>
        <v>0</v>
      </c>
      <c r="M56" s="586">
        <f t="shared" si="45"/>
        <v>0</v>
      </c>
      <c r="N56" s="586">
        <f t="shared" si="45"/>
        <v>475550150292873</v>
      </c>
      <c r="O56" s="587">
        <f t="shared" si="45"/>
        <v>6290481913100732</v>
      </c>
      <c r="P56" s="590"/>
      <c r="Q56" s="583">
        <f>(N56/D56)*100</f>
        <v>6.1203268591952984</v>
      </c>
      <c r="R56" s="590"/>
    </row>
    <row r="57" spans="1:18" ht="16.5" customHeight="1" x14ac:dyDescent="0.25">
      <c r="A57" s="619"/>
      <c r="B57" s="578" t="s">
        <v>475</v>
      </c>
      <c r="C57" s="616" t="s">
        <v>476</v>
      </c>
      <c r="D57" s="586">
        <f t="shared" ref="D57:O57" si="46">D58+D72+D107+D119+D134+D140</f>
        <v>1946284308979669</v>
      </c>
      <c r="E57" s="586">
        <f t="shared" si="46"/>
        <v>0</v>
      </c>
      <c r="F57" s="586">
        <f t="shared" si="46"/>
        <v>119122075568687</v>
      </c>
      <c r="G57" s="586">
        <f t="shared" si="46"/>
        <v>119122075568687</v>
      </c>
      <c r="H57" s="586">
        <f t="shared" si="46"/>
        <v>0</v>
      </c>
      <c r="I57" s="586">
        <f t="shared" si="46"/>
        <v>0</v>
      </c>
      <c r="J57" s="586">
        <f t="shared" si="46"/>
        <v>0</v>
      </c>
      <c r="K57" s="586">
        <f t="shared" si="46"/>
        <v>0</v>
      </c>
      <c r="L57" s="586">
        <f t="shared" si="46"/>
        <v>0</v>
      </c>
      <c r="M57" s="586">
        <f t="shared" si="46"/>
        <v>0</v>
      </c>
      <c r="N57" s="586">
        <f t="shared" si="46"/>
        <v>119122075568687</v>
      </c>
      <c r="O57" s="587">
        <f t="shared" si="46"/>
        <v>1575722933034816</v>
      </c>
      <c r="Q57" s="596"/>
    </row>
    <row r="58" spans="1:18" ht="16.5" customHeight="1" x14ac:dyDescent="0.25">
      <c r="A58" s="584" t="s">
        <v>477</v>
      </c>
      <c r="B58" s="585" t="s">
        <v>478</v>
      </c>
      <c r="C58" s="579" t="s">
        <v>479</v>
      </c>
      <c r="D58" s="586">
        <f t="shared" ref="D58:O58" si="47">D59+D69+D80</f>
        <v>1945840041841368</v>
      </c>
      <c r="E58" s="586">
        <f t="shared" si="47"/>
        <v>0</v>
      </c>
      <c r="F58" s="586">
        <f t="shared" si="47"/>
        <v>119090854236532</v>
      </c>
      <c r="G58" s="586">
        <f t="shared" si="47"/>
        <v>119090854236532</v>
      </c>
      <c r="H58" s="586">
        <f t="shared" si="47"/>
        <v>0</v>
      </c>
      <c r="I58" s="586">
        <f t="shared" si="47"/>
        <v>0</v>
      </c>
      <c r="J58" s="586">
        <f t="shared" si="47"/>
        <v>0</v>
      </c>
      <c r="K58" s="586">
        <f t="shared" si="47"/>
        <v>0</v>
      </c>
      <c r="L58" s="586">
        <f t="shared" si="47"/>
        <v>0</v>
      </c>
      <c r="M58" s="586">
        <f t="shared" si="47"/>
        <v>0</v>
      </c>
      <c r="N58" s="586">
        <f t="shared" si="47"/>
        <v>119090854236532</v>
      </c>
      <c r="O58" s="587">
        <f t="shared" si="47"/>
        <v>1575309887228670</v>
      </c>
      <c r="P58" s="590"/>
      <c r="Q58" s="583">
        <v>0</v>
      </c>
      <c r="R58" s="590"/>
    </row>
    <row r="59" spans="1:18" s="590" customFormat="1" ht="17.25" customHeight="1" x14ac:dyDescent="0.25">
      <c r="A59" s="589">
        <v>34</v>
      </c>
      <c r="B59" s="579" t="s">
        <v>629</v>
      </c>
      <c r="C59" s="601" t="s">
        <v>630</v>
      </c>
      <c r="D59" s="586">
        <f t="shared" ref="D59:O59" si="48">SUM(D60:D67)</f>
        <v>1938943978945414</v>
      </c>
      <c r="E59" s="586">
        <f t="shared" si="48"/>
        <v>0</v>
      </c>
      <c r="F59" s="586">
        <f t="shared" si="48"/>
        <v>118668610243827</v>
      </c>
      <c r="G59" s="586">
        <f t="shared" si="48"/>
        <v>118668610243827</v>
      </c>
      <c r="H59" s="586">
        <f t="shared" si="48"/>
        <v>0</v>
      </c>
      <c r="I59" s="586">
        <f t="shared" si="48"/>
        <v>0</v>
      </c>
      <c r="J59" s="586">
        <f t="shared" si="48"/>
        <v>0</v>
      </c>
      <c r="K59" s="586">
        <f t="shared" si="48"/>
        <v>0</v>
      </c>
      <c r="L59" s="586">
        <f t="shared" si="48"/>
        <v>0</v>
      </c>
      <c r="M59" s="586">
        <f t="shared" si="48"/>
        <v>0</v>
      </c>
      <c r="N59" s="586">
        <f t="shared" si="48"/>
        <v>118668610243827</v>
      </c>
      <c r="O59" s="587">
        <f t="shared" si="48"/>
        <v>1569724546418623</v>
      </c>
      <c r="Q59" s="583">
        <f>(N59/D59)*100</f>
        <v>6.1202701848235197</v>
      </c>
    </row>
    <row r="60" spans="1:18" ht="18.75" customHeight="1" x14ac:dyDescent="0.25">
      <c r="A60" s="597">
        <v>35</v>
      </c>
      <c r="B60" s="598" t="s">
        <v>482</v>
      </c>
      <c r="C60" s="599" t="s">
        <v>631</v>
      </c>
      <c r="D60" s="586">
        <f t="shared" ref="D60:O60" si="49">SUM(D61:D69)</f>
        <v>976368325346484</v>
      </c>
      <c r="E60" s="586">
        <f t="shared" si="49"/>
        <v>0</v>
      </c>
      <c r="F60" s="586">
        <f t="shared" si="49"/>
        <v>59756566970358</v>
      </c>
      <c r="G60" s="586">
        <f t="shared" si="49"/>
        <v>59756566970358</v>
      </c>
      <c r="H60" s="586">
        <f t="shared" si="49"/>
        <v>0</v>
      </c>
      <c r="I60" s="586">
        <f t="shared" si="49"/>
        <v>0</v>
      </c>
      <c r="J60" s="586">
        <f t="shared" si="49"/>
        <v>0</v>
      </c>
      <c r="K60" s="586">
        <f t="shared" si="49"/>
        <v>0</v>
      </c>
      <c r="L60" s="586">
        <f t="shared" si="49"/>
        <v>0</v>
      </c>
      <c r="M60" s="586">
        <f t="shared" si="49"/>
        <v>0</v>
      </c>
      <c r="N60" s="586">
        <f t="shared" si="49"/>
        <v>59756566970358</v>
      </c>
      <c r="O60" s="587">
        <f t="shared" si="49"/>
        <v>790447869141442</v>
      </c>
      <c r="P60" s="590"/>
      <c r="Q60" s="583">
        <f>(N60/D60)*100</f>
        <v>6.1202893845570188</v>
      </c>
      <c r="R60" s="590"/>
    </row>
    <row r="61" spans="1:18" ht="18.75" customHeight="1" x14ac:dyDescent="0.25">
      <c r="A61" s="597">
        <v>36</v>
      </c>
      <c r="B61" s="598" t="s">
        <v>486</v>
      </c>
      <c r="C61" s="601" t="s">
        <v>487</v>
      </c>
      <c r="D61" s="586">
        <f t="shared" ref="D61:O61" si="50">SUM(D62:D69)</f>
        <v>488184162673242</v>
      </c>
      <c r="E61" s="586">
        <f t="shared" si="50"/>
        <v>0</v>
      </c>
      <c r="F61" s="586">
        <f t="shared" si="50"/>
        <v>29878283485179</v>
      </c>
      <c r="G61" s="586">
        <f t="shared" si="50"/>
        <v>29878283485179</v>
      </c>
      <c r="H61" s="586">
        <f t="shared" si="50"/>
        <v>0</v>
      </c>
      <c r="I61" s="586">
        <f t="shared" si="50"/>
        <v>0</v>
      </c>
      <c r="J61" s="586">
        <f t="shared" si="50"/>
        <v>0</v>
      </c>
      <c r="K61" s="586">
        <f t="shared" si="50"/>
        <v>0</v>
      </c>
      <c r="L61" s="586">
        <f t="shared" si="50"/>
        <v>0</v>
      </c>
      <c r="M61" s="586">
        <f t="shared" si="50"/>
        <v>0</v>
      </c>
      <c r="N61" s="586">
        <f t="shared" si="50"/>
        <v>29878283485179</v>
      </c>
      <c r="O61" s="587">
        <f t="shared" si="50"/>
        <v>395223934570721</v>
      </c>
      <c r="P61" s="623"/>
      <c r="Q61" s="624">
        <f>(N61/D61)*100</f>
        <v>6.1202893845570188</v>
      </c>
      <c r="R61" s="623"/>
    </row>
    <row r="62" spans="1:18" ht="18.75" customHeight="1" x14ac:dyDescent="0.25">
      <c r="A62" s="584" t="s">
        <v>488</v>
      </c>
      <c r="B62" s="585" t="s">
        <v>489</v>
      </c>
      <c r="C62" s="616" t="s">
        <v>490</v>
      </c>
      <c r="D62" s="586">
        <f t="shared" ref="D62:O62" si="51">D63</f>
        <v>164627826492328</v>
      </c>
      <c r="E62" s="586">
        <f t="shared" si="51"/>
        <v>0</v>
      </c>
      <c r="F62" s="586">
        <f t="shared" si="51"/>
        <v>10072137276599</v>
      </c>
      <c r="G62" s="586">
        <f t="shared" si="51"/>
        <v>10072137276599</v>
      </c>
      <c r="H62" s="586">
        <f t="shared" si="51"/>
        <v>0</v>
      </c>
      <c r="I62" s="586">
        <f t="shared" si="51"/>
        <v>0</v>
      </c>
      <c r="J62" s="586">
        <f t="shared" si="51"/>
        <v>0</v>
      </c>
      <c r="K62" s="586">
        <f t="shared" si="51"/>
        <v>0</v>
      </c>
      <c r="L62" s="586">
        <f t="shared" si="51"/>
        <v>0</v>
      </c>
      <c r="M62" s="586">
        <f t="shared" si="51"/>
        <v>0</v>
      </c>
      <c r="N62" s="586">
        <f t="shared" si="51"/>
        <v>10072137276599</v>
      </c>
      <c r="O62" s="587">
        <f t="shared" si="51"/>
        <v>133232214978881</v>
      </c>
      <c r="P62" s="590"/>
      <c r="Q62" s="583">
        <v>0</v>
      </c>
      <c r="R62" s="590"/>
    </row>
    <row r="63" spans="1:18" ht="18.75" customHeight="1" x14ac:dyDescent="0.25">
      <c r="A63" s="589">
        <v>37</v>
      </c>
      <c r="B63" s="579" t="s">
        <v>491</v>
      </c>
      <c r="C63" s="625" t="s">
        <v>492</v>
      </c>
      <c r="D63" s="586">
        <f t="shared" ref="D63:O63" si="52">SUM(D64:D72)</f>
        <v>164627826492328</v>
      </c>
      <c r="E63" s="586">
        <f t="shared" si="52"/>
        <v>0</v>
      </c>
      <c r="F63" s="586">
        <f t="shared" si="52"/>
        <v>10072137276599</v>
      </c>
      <c r="G63" s="586">
        <f t="shared" si="52"/>
        <v>10072137276599</v>
      </c>
      <c r="H63" s="586">
        <f t="shared" si="52"/>
        <v>0</v>
      </c>
      <c r="I63" s="586">
        <f t="shared" si="52"/>
        <v>0</v>
      </c>
      <c r="J63" s="586">
        <f t="shared" si="52"/>
        <v>0</v>
      </c>
      <c r="K63" s="586">
        <f t="shared" si="52"/>
        <v>0</v>
      </c>
      <c r="L63" s="586">
        <f t="shared" si="52"/>
        <v>0</v>
      </c>
      <c r="M63" s="586">
        <f t="shared" si="52"/>
        <v>0</v>
      </c>
      <c r="N63" s="586">
        <f t="shared" si="52"/>
        <v>10072137276599</v>
      </c>
      <c r="O63" s="587">
        <f t="shared" si="52"/>
        <v>133232214978881</v>
      </c>
      <c r="P63" s="590"/>
      <c r="Q63" s="583">
        <f>(N63/D63)*100</f>
        <v>6.1181256481378519</v>
      </c>
      <c r="R63" s="590"/>
    </row>
    <row r="64" spans="1:18" ht="18.75" customHeight="1" x14ac:dyDescent="0.25">
      <c r="A64" s="584" t="s">
        <v>495</v>
      </c>
      <c r="B64" s="585" t="s">
        <v>496</v>
      </c>
      <c r="C64" s="626" t="s">
        <v>497</v>
      </c>
      <c r="D64" s="586">
        <f t="shared" ref="D64:O64" si="53">D65</f>
        <v>55295800826902</v>
      </c>
      <c r="E64" s="586">
        <f t="shared" si="53"/>
        <v>0</v>
      </c>
      <c r="F64" s="586">
        <f t="shared" si="53"/>
        <v>3386889354659</v>
      </c>
      <c r="G64" s="586">
        <f t="shared" si="53"/>
        <v>3386889354659</v>
      </c>
      <c r="H64" s="586">
        <f t="shared" si="53"/>
        <v>0</v>
      </c>
      <c r="I64" s="586">
        <f t="shared" si="53"/>
        <v>0</v>
      </c>
      <c r="J64" s="586">
        <f t="shared" si="53"/>
        <v>0</v>
      </c>
      <c r="K64" s="586">
        <f t="shared" si="53"/>
        <v>0</v>
      </c>
      <c r="L64" s="586">
        <f t="shared" si="53"/>
        <v>0</v>
      </c>
      <c r="M64" s="586">
        <f t="shared" si="53"/>
        <v>0</v>
      </c>
      <c r="N64" s="586">
        <f t="shared" si="53"/>
        <v>3386889354659</v>
      </c>
      <c r="O64" s="587">
        <f t="shared" si="53"/>
        <v>44801086726627</v>
      </c>
      <c r="P64" s="590"/>
      <c r="Q64" s="583">
        <v>0</v>
      </c>
      <c r="R64" s="590"/>
    </row>
    <row r="65" spans="1:18" ht="16.5" customHeight="1" x14ac:dyDescent="0.25">
      <c r="A65" s="597">
        <v>38</v>
      </c>
      <c r="B65" s="579" t="s">
        <v>498</v>
      </c>
      <c r="C65" s="599" t="s">
        <v>499</v>
      </c>
      <c r="D65" s="627">
        <f t="shared" ref="D65:O65" si="54">SUM(D66:D77)</f>
        <v>55295800826902</v>
      </c>
      <c r="E65" s="627">
        <f t="shared" si="54"/>
        <v>0</v>
      </c>
      <c r="F65" s="627">
        <f t="shared" si="54"/>
        <v>3386889354659</v>
      </c>
      <c r="G65" s="627">
        <f t="shared" si="54"/>
        <v>3386889354659</v>
      </c>
      <c r="H65" s="627">
        <f t="shared" si="54"/>
        <v>0</v>
      </c>
      <c r="I65" s="627">
        <f t="shared" si="54"/>
        <v>0</v>
      </c>
      <c r="J65" s="627">
        <f t="shared" si="54"/>
        <v>0</v>
      </c>
      <c r="K65" s="627">
        <f t="shared" si="54"/>
        <v>0</v>
      </c>
      <c r="L65" s="627">
        <f t="shared" si="54"/>
        <v>0</v>
      </c>
      <c r="M65" s="627">
        <f t="shared" si="54"/>
        <v>0</v>
      </c>
      <c r="N65" s="627">
        <f t="shared" si="54"/>
        <v>3386889354659</v>
      </c>
      <c r="O65" s="628">
        <f t="shared" si="54"/>
        <v>44801086726627</v>
      </c>
      <c r="P65" s="629"/>
      <c r="Q65" s="630">
        <f>(N65/D65)*100</f>
        <v>6.1250389794720936</v>
      </c>
      <c r="R65" s="629"/>
    </row>
    <row r="66" spans="1:18" s="590" customFormat="1" ht="16.5" customHeight="1" x14ac:dyDescent="0.25">
      <c r="A66" s="584" t="s">
        <v>500</v>
      </c>
      <c r="B66" s="585" t="s">
        <v>510</v>
      </c>
      <c r="C66" s="599" t="s">
        <v>633</v>
      </c>
      <c r="D66" s="586">
        <f t="shared" ref="D66:O66" si="55">D67</f>
        <v>17272118143614</v>
      </c>
      <c r="E66" s="586">
        <f t="shared" si="55"/>
        <v>0</v>
      </c>
      <c r="F66" s="586">
        <f t="shared" si="55"/>
        <v>1057853262887</v>
      </c>
      <c r="G66" s="586">
        <f t="shared" si="55"/>
        <v>1057853262887</v>
      </c>
      <c r="H66" s="586">
        <f t="shared" si="55"/>
        <v>0</v>
      </c>
      <c r="I66" s="586">
        <f t="shared" si="55"/>
        <v>0</v>
      </c>
      <c r="J66" s="586">
        <f t="shared" si="55"/>
        <v>0</v>
      </c>
      <c r="K66" s="586">
        <f t="shared" si="55"/>
        <v>0</v>
      </c>
      <c r="L66" s="586">
        <f t="shared" si="55"/>
        <v>0</v>
      </c>
      <c r="M66" s="586">
        <f t="shared" si="55"/>
        <v>0</v>
      </c>
      <c r="N66" s="586">
        <f t="shared" si="55"/>
        <v>1057853262887</v>
      </c>
      <c r="O66" s="587">
        <f t="shared" si="55"/>
        <v>13993069647722</v>
      </c>
      <c r="Q66" s="583">
        <v>0</v>
      </c>
    </row>
    <row r="67" spans="1:18" ht="16.5" customHeight="1" x14ac:dyDescent="0.25">
      <c r="A67" s="597">
        <v>39</v>
      </c>
      <c r="B67" s="598" t="s">
        <v>512</v>
      </c>
      <c r="C67" s="599" t="s">
        <v>513</v>
      </c>
      <c r="D67" s="627">
        <f t="shared" ref="D67:O67" si="56">SUM(D68:D70)</f>
        <v>17272118143614</v>
      </c>
      <c r="E67" s="627">
        <f t="shared" si="56"/>
        <v>0</v>
      </c>
      <c r="F67" s="627">
        <f t="shared" si="56"/>
        <v>1057853262887</v>
      </c>
      <c r="G67" s="627">
        <f t="shared" si="56"/>
        <v>1057853262887</v>
      </c>
      <c r="H67" s="627">
        <f t="shared" si="56"/>
        <v>0</v>
      </c>
      <c r="I67" s="627">
        <f t="shared" si="56"/>
        <v>0</v>
      </c>
      <c r="J67" s="627">
        <f t="shared" si="56"/>
        <v>0</v>
      </c>
      <c r="K67" s="627">
        <f t="shared" si="56"/>
        <v>0</v>
      </c>
      <c r="L67" s="627">
        <f t="shared" si="56"/>
        <v>0</v>
      </c>
      <c r="M67" s="627">
        <f t="shared" si="56"/>
        <v>0</v>
      </c>
      <c r="N67" s="627">
        <f t="shared" si="56"/>
        <v>1057853262887</v>
      </c>
      <c r="O67" s="628">
        <f t="shared" si="56"/>
        <v>13993069647722</v>
      </c>
      <c r="P67" s="629"/>
      <c r="Q67" s="630">
        <f>(N67/D67)*100</f>
        <v>6.1246296145682564</v>
      </c>
      <c r="R67" s="629"/>
    </row>
    <row r="68" spans="1:18" ht="16.5" customHeight="1" x14ac:dyDescent="0.25">
      <c r="A68" s="584" t="s">
        <v>500</v>
      </c>
      <c r="B68" s="585" t="s">
        <v>518</v>
      </c>
      <c r="C68" s="599" t="s">
        <v>634</v>
      </c>
      <c r="D68" s="586">
        <f t="shared" ref="D68:O68" si="57">D69+D78+D87</f>
        <v>6908986070292</v>
      </c>
      <c r="E68" s="586">
        <f t="shared" si="57"/>
        <v>0</v>
      </c>
      <c r="F68" s="586">
        <f t="shared" si="57"/>
        <v>423149423287</v>
      </c>
      <c r="G68" s="586">
        <f t="shared" si="57"/>
        <v>423149423287</v>
      </c>
      <c r="H68" s="586">
        <f t="shared" si="57"/>
        <v>0</v>
      </c>
      <c r="I68" s="586">
        <f t="shared" si="57"/>
        <v>0</v>
      </c>
      <c r="J68" s="586">
        <f t="shared" si="57"/>
        <v>0</v>
      </c>
      <c r="K68" s="586">
        <f t="shared" si="57"/>
        <v>0</v>
      </c>
      <c r="L68" s="586">
        <f t="shared" si="57"/>
        <v>0</v>
      </c>
      <c r="M68" s="586">
        <f t="shared" si="57"/>
        <v>0</v>
      </c>
      <c r="N68" s="586">
        <f t="shared" si="57"/>
        <v>423149423287</v>
      </c>
      <c r="O68" s="587">
        <f t="shared" si="57"/>
        <v>5597358553803</v>
      </c>
      <c r="P68" s="590"/>
      <c r="Q68" s="583">
        <v>0</v>
      </c>
      <c r="R68" s="590"/>
    </row>
    <row r="69" spans="1:18" ht="16.5" customHeight="1" x14ac:dyDescent="0.25">
      <c r="A69" s="589">
        <v>40</v>
      </c>
      <c r="B69" s="579" t="s">
        <v>520</v>
      </c>
      <c r="C69" s="601" t="s">
        <v>521</v>
      </c>
      <c r="D69" s="586">
        <f t="shared" ref="D69:O70" si="58">SUM(D70:D76)</f>
        <v>6883685677262</v>
      </c>
      <c r="E69" s="586">
        <f t="shared" si="58"/>
        <v>0</v>
      </c>
      <c r="F69" s="586">
        <f t="shared" si="58"/>
        <v>421374273602</v>
      </c>
      <c r="G69" s="586">
        <f t="shared" si="58"/>
        <v>421374273602</v>
      </c>
      <c r="H69" s="586">
        <f t="shared" si="58"/>
        <v>0</v>
      </c>
      <c r="I69" s="586">
        <f t="shared" si="58"/>
        <v>0</v>
      </c>
      <c r="J69" s="586">
        <f t="shared" si="58"/>
        <v>0</v>
      </c>
      <c r="K69" s="586">
        <f t="shared" si="58"/>
        <v>0</v>
      </c>
      <c r="L69" s="586">
        <f t="shared" si="58"/>
        <v>0</v>
      </c>
      <c r="M69" s="586">
        <f t="shared" si="58"/>
        <v>0</v>
      </c>
      <c r="N69" s="586">
        <f t="shared" si="58"/>
        <v>421374273602</v>
      </c>
      <c r="O69" s="587">
        <f t="shared" si="58"/>
        <v>5573833310458</v>
      </c>
      <c r="P69" s="590"/>
      <c r="Q69" s="583">
        <f>(N69/D69)*100</f>
        <v>6.1213468098038213</v>
      </c>
      <c r="R69" s="590"/>
    </row>
    <row r="70" spans="1:18" ht="16.5" customHeight="1" x14ac:dyDescent="0.25">
      <c r="A70" s="589">
        <v>41</v>
      </c>
      <c r="B70" s="579" t="s">
        <v>522</v>
      </c>
      <c r="C70" s="601" t="s">
        <v>635</v>
      </c>
      <c r="D70" s="586">
        <f t="shared" si="58"/>
        <v>3479446396060</v>
      </c>
      <c r="E70" s="586">
        <f t="shared" si="58"/>
        <v>0</v>
      </c>
      <c r="F70" s="586">
        <f t="shared" si="58"/>
        <v>213329565998</v>
      </c>
      <c r="G70" s="586">
        <f t="shared" si="58"/>
        <v>213329565998</v>
      </c>
      <c r="H70" s="586">
        <f t="shared" si="58"/>
        <v>0</v>
      </c>
      <c r="I70" s="586">
        <f t="shared" si="58"/>
        <v>0</v>
      </c>
      <c r="J70" s="586">
        <f t="shared" si="58"/>
        <v>0</v>
      </c>
      <c r="K70" s="586">
        <f t="shared" si="58"/>
        <v>0</v>
      </c>
      <c r="L70" s="586">
        <f t="shared" si="58"/>
        <v>0</v>
      </c>
      <c r="M70" s="586">
        <f t="shared" si="58"/>
        <v>0</v>
      </c>
      <c r="N70" s="586">
        <f t="shared" si="58"/>
        <v>213329565998</v>
      </c>
      <c r="O70" s="587">
        <f t="shared" si="58"/>
        <v>2821877783461</v>
      </c>
      <c r="P70" s="590"/>
      <c r="Q70" s="583">
        <f>(N70/D70)*100</f>
        <v>6.1311352932341974</v>
      </c>
      <c r="R70" s="590"/>
    </row>
    <row r="71" spans="1:18" ht="16.5" customHeight="1" x14ac:dyDescent="0.25">
      <c r="A71" s="589">
        <v>42</v>
      </c>
      <c r="B71" s="579" t="s">
        <v>525</v>
      </c>
      <c r="C71" s="599" t="s">
        <v>526</v>
      </c>
      <c r="D71" s="586">
        <f>SUM(D72:D81)</f>
        <v>1775631361081</v>
      </c>
      <c r="E71" s="586">
        <f t="shared" ref="E71:O71" si="59">SUM(E73:E81)</f>
        <v>0</v>
      </c>
      <c r="F71" s="586">
        <f t="shared" si="59"/>
        <v>93577446465</v>
      </c>
      <c r="G71" s="586">
        <f t="shared" si="59"/>
        <v>93577446465</v>
      </c>
      <c r="H71" s="586">
        <f t="shared" si="59"/>
        <v>0</v>
      </c>
      <c r="I71" s="586">
        <f t="shared" si="59"/>
        <v>0</v>
      </c>
      <c r="J71" s="586">
        <f t="shared" si="59"/>
        <v>0</v>
      </c>
      <c r="K71" s="586">
        <f t="shared" si="59"/>
        <v>0</v>
      </c>
      <c r="L71" s="586">
        <f t="shared" si="59"/>
        <v>0</v>
      </c>
      <c r="M71" s="586">
        <f t="shared" si="59"/>
        <v>0</v>
      </c>
      <c r="N71" s="586">
        <f t="shared" si="59"/>
        <v>93577446465</v>
      </c>
      <c r="O71" s="587">
        <f t="shared" si="59"/>
        <v>1237814868015</v>
      </c>
      <c r="P71" s="590"/>
      <c r="Q71" s="583">
        <f>(N71/D71)*100</f>
        <v>5.270094261459219</v>
      </c>
      <c r="R71" s="590"/>
    </row>
    <row r="72" spans="1:18" ht="16.5" customHeight="1" x14ac:dyDescent="0.25">
      <c r="A72" s="619"/>
      <c r="B72" s="578" t="s">
        <v>637</v>
      </c>
      <c r="C72" s="616" t="s">
        <v>532</v>
      </c>
      <c r="D72" s="586">
        <f t="shared" ref="D72:O72" si="60">D73+D83+D110</f>
        <v>444239046601</v>
      </c>
      <c r="E72" s="586">
        <f t="shared" si="60"/>
        <v>0</v>
      </c>
      <c r="F72" s="586">
        <f t="shared" si="60"/>
        <v>31221332155</v>
      </c>
      <c r="G72" s="586">
        <f t="shared" si="60"/>
        <v>31221332155</v>
      </c>
      <c r="H72" s="586">
        <f t="shared" si="60"/>
        <v>0</v>
      </c>
      <c r="I72" s="586">
        <f t="shared" si="60"/>
        <v>0</v>
      </c>
      <c r="J72" s="586">
        <f t="shared" si="60"/>
        <v>0</v>
      </c>
      <c r="K72" s="586">
        <f t="shared" si="60"/>
        <v>0</v>
      </c>
      <c r="L72" s="586">
        <f t="shared" si="60"/>
        <v>0</v>
      </c>
      <c r="M72" s="586">
        <f t="shared" si="60"/>
        <v>0</v>
      </c>
      <c r="N72" s="586">
        <f t="shared" si="60"/>
        <v>31221332155</v>
      </c>
      <c r="O72" s="587">
        <f t="shared" si="60"/>
        <v>413017714446</v>
      </c>
      <c r="Q72" s="596"/>
    </row>
    <row r="73" spans="1:18" ht="16.5" customHeight="1" x14ac:dyDescent="0.25">
      <c r="A73" s="584" t="s">
        <v>550</v>
      </c>
      <c r="B73" s="585" t="s">
        <v>534</v>
      </c>
      <c r="C73" s="616" t="s">
        <v>535</v>
      </c>
      <c r="D73" s="586">
        <f t="shared" ref="D73:O73" si="61">D74</f>
        <v>443797438160</v>
      </c>
      <c r="E73" s="586">
        <f t="shared" si="61"/>
        <v>0</v>
      </c>
      <c r="F73" s="586">
        <f t="shared" si="61"/>
        <v>31192482155</v>
      </c>
      <c r="G73" s="586">
        <f t="shared" si="61"/>
        <v>31192482155</v>
      </c>
      <c r="H73" s="586">
        <f t="shared" si="61"/>
        <v>0</v>
      </c>
      <c r="I73" s="586">
        <f t="shared" si="61"/>
        <v>0</v>
      </c>
      <c r="J73" s="586">
        <f t="shared" si="61"/>
        <v>0</v>
      </c>
      <c r="K73" s="586">
        <f t="shared" si="61"/>
        <v>0</v>
      </c>
      <c r="L73" s="586">
        <f t="shared" si="61"/>
        <v>0</v>
      </c>
      <c r="M73" s="586">
        <f t="shared" si="61"/>
        <v>0</v>
      </c>
      <c r="N73" s="586">
        <f t="shared" si="61"/>
        <v>31192482155</v>
      </c>
      <c r="O73" s="587">
        <f t="shared" si="61"/>
        <v>412604956005</v>
      </c>
      <c r="P73" s="617"/>
      <c r="Q73" s="618" t="e">
        <v>#REF!</v>
      </c>
      <c r="R73" s="617"/>
    </row>
    <row r="74" spans="1:18" ht="16.5" customHeight="1" x14ac:dyDescent="0.25">
      <c r="A74" s="589">
        <v>52</v>
      </c>
      <c r="B74" s="579" t="s">
        <v>638</v>
      </c>
      <c r="C74" s="601" t="s">
        <v>639</v>
      </c>
      <c r="D74" s="586">
        <f t="shared" ref="D74:O74" si="62">SUM(D75:D81)</f>
        <v>443797438160</v>
      </c>
      <c r="E74" s="586">
        <f t="shared" si="62"/>
        <v>0</v>
      </c>
      <c r="F74" s="586">
        <f t="shared" si="62"/>
        <v>31192482155</v>
      </c>
      <c r="G74" s="586">
        <f t="shared" si="62"/>
        <v>31192482155</v>
      </c>
      <c r="H74" s="586">
        <f t="shared" si="62"/>
        <v>0</v>
      </c>
      <c r="I74" s="586">
        <f t="shared" si="62"/>
        <v>0</v>
      </c>
      <c r="J74" s="586">
        <f t="shared" si="62"/>
        <v>0</v>
      </c>
      <c r="K74" s="586">
        <f t="shared" si="62"/>
        <v>0</v>
      </c>
      <c r="L74" s="586">
        <f t="shared" si="62"/>
        <v>0</v>
      </c>
      <c r="M74" s="586">
        <f t="shared" si="62"/>
        <v>0</v>
      </c>
      <c r="N74" s="586">
        <f t="shared" si="62"/>
        <v>31192482155</v>
      </c>
      <c r="O74" s="587">
        <f t="shared" si="62"/>
        <v>412604956005</v>
      </c>
      <c r="Q74" s="596"/>
    </row>
    <row r="75" spans="1:18" s="590" customFormat="1" ht="16.5" customHeight="1" x14ac:dyDescent="0.25">
      <c r="A75" s="584" t="s">
        <v>550</v>
      </c>
      <c r="B75" s="585" t="s">
        <v>541</v>
      </c>
      <c r="C75" s="616" t="s">
        <v>542</v>
      </c>
      <c r="D75" s="586">
        <f t="shared" ref="D75:O75" si="63">D76+D85</f>
        <v>148457903852</v>
      </c>
      <c r="E75" s="586">
        <f t="shared" si="63"/>
        <v>0</v>
      </c>
      <c r="F75" s="586">
        <f t="shared" si="63"/>
        <v>10435427337</v>
      </c>
      <c r="G75" s="586">
        <f t="shared" si="63"/>
        <v>10435427337</v>
      </c>
      <c r="H75" s="586">
        <f t="shared" si="63"/>
        <v>0</v>
      </c>
      <c r="I75" s="586">
        <f t="shared" si="63"/>
        <v>0</v>
      </c>
      <c r="J75" s="586">
        <f t="shared" si="63"/>
        <v>0</v>
      </c>
      <c r="K75" s="586">
        <f t="shared" si="63"/>
        <v>0</v>
      </c>
      <c r="L75" s="586">
        <f t="shared" si="63"/>
        <v>0</v>
      </c>
      <c r="M75" s="586">
        <f t="shared" si="63"/>
        <v>0</v>
      </c>
      <c r="N75" s="586">
        <f t="shared" si="63"/>
        <v>10435427337</v>
      </c>
      <c r="O75" s="587">
        <f t="shared" si="63"/>
        <v>138022476515</v>
      </c>
      <c r="P75" s="617"/>
      <c r="Q75" s="618" t="e">
        <v>#REF!</v>
      </c>
      <c r="R75" s="617"/>
    </row>
    <row r="76" spans="1:18" s="590" customFormat="1" ht="16.5" customHeight="1" x14ac:dyDescent="0.25">
      <c r="A76" s="589">
        <v>53</v>
      </c>
      <c r="B76" s="579" t="s">
        <v>543</v>
      </c>
      <c r="C76" s="659" t="s">
        <v>544</v>
      </c>
      <c r="D76" s="586">
        <f t="shared" ref="D76:O76" si="64">SUM(D77:D83)</f>
        <v>148316093348</v>
      </c>
      <c r="E76" s="586">
        <f t="shared" si="64"/>
        <v>0</v>
      </c>
      <c r="F76" s="586">
        <f t="shared" si="64"/>
        <v>10425537337</v>
      </c>
      <c r="G76" s="586">
        <f t="shared" si="64"/>
        <v>10425537337</v>
      </c>
      <c r="H76" s="586">
        <f t="shared" si="64"/>
        <v>0</v>
      </c>
      <c r="I76" s="586">
        <f t="shared" si="64"/>
        <v>0</v>
      </c>
      <c r="J76" s="586">
        <f t="shared" si="64"/>
        <v>0</v>
      </c>
      <c r="K76" s="586">
        <f t="shared" si="64"/>
        <v>0</v>
      </c>
      <c r="L76" s="586">
        <f t="shared" si="64"/>
        <v>0</v>
      </c>
      <c r="M76" s="586">
        <f t="shared" si="64"/>
        <v>0</v>
      </c>
      <c r="N76" s="586">
        <f t="shared" si="64"/>
        <v>10425537337</v>
      </c>
      <c r="O76" s="587">
        <f t="shared" si="64"/>
        <v>137890556011</v>
      </c>
      <c r="P76" s="588"/>
      <c r="Q76" s="637"/>
      <c r="R76" s="588"/>
    </row>
    <row r="77" spans="1:18" ht="16.5" customHeight="1" x14ac:dyDescent="0.25">
      <c r="A77" s="589">
        <v>53</v>
      </c>
      <c r="B77" s="579" t="s">
        <v>545</v>
      </c>
      <c r="C77" s="659" t="s">
        <v>546</v>
      </c>
      <c r="D77" s="586">
        <f t="shared" ref="D77:O77" si="65">SUM(D78:D89)</f>
        <v>75207114858</v>
      </c>
      <c r="E77" s="586">
        <f t="shared" si="65"/>
        <v>0</v>
      </c>
      <c r="F77" s="586">
        <f t="shared" si="65"/>
        <v>5284858394</v>
      </c>
      <c r="G77" s="586">
        <f t="shared" si="65"/>
        <v>5284858394</v>
      </c>
      <c r="H77" s="586">
        <f t="shared" si="65"/>
        <v>0</v>
      </c>
      <c r="I77" s="586">
        <f t="shared" si="65"/>
        <v>0</v>
      </c>
      <c r="J77" s="586">
        <f t="shared" si="65"/>
        <v>0</v>
      </c>
      <c r="K77" s="586">
        <f t="shared" si="65"/>
        <v>0</v>
      </c>
      <c r="L77" s="586">
        <f t="shared" si="65"/>
        <v>0</v>
      </c>
      <c r="M77" s="586">
        <f t="shared" si="65"/>
        <v>0</v>
      </c>
      <c r="N77" s="586">
        <f t="shared" si="65"/>
        <v>5284858394</v>
      </c>
      <c r="O77" s="587">
        <f t="shared" si="65"/>
        <v>69922256464</v>
      </c>
      <c r="P77" s="588"/>
      <c r="Q77" s="637"/>
      <c r="R77" s="588"/>
    </row>
    <row r="78" spans="1:18" ht="16.5" customHeight="1" x14ac:dyDescent="0.25">
      <c r="A78" s="584" t="s">
        <v>550</v>
      </c>
      <c r="B78" s="585" t="s">
        <v>551</v>
      </c>
      <c r="C78" s="616" t="s">
        <v>640</v>
      </c>
      <c r="D78" s="586">
        <f t="shared" ref="D78:O78" si="66">D79+D89</f>
        <v>25226338737</v>
      </c>
      <c r="E78" s="586">
        <f t="shared" si="66"/>
        <v>0</v>
      </c>
      <c r="F78" s="586">
        <f t="shared" si="66"/>
        <v>1772710094</v>
      </c>
      <c r="G78" s="586">
        <f t="shared" si="66"/>
        <v>1772710094</v>
      </c>
      <c r="H78" s="586">
        <f t="shared" si="66"/>
        <v>0</v>
      </c>
      <c r="I78" s="586">
        <f t="shared" si="66"/>
        <v>0</v>
      </c>
      <c r="J78" s="586">
        <f t="shared" si="66"/>
        <v>0</v>
      </c>
      <c r="K78" s="586">
        <f t="shared" si="66"/>
        <v>0</v>
      </c>
      <c r="L78" s="586">
        <f t="shared" si="66"/>
        <v>0</v>
      </c>
      <c r="M78" s="586">
        <f t="shared" si="66"/>
        <v>0</v>
      </c>
      <c r="N78" s="586">
        <f t="shared" si="66"/>
        <v>1772710094</v>
      </c>
      <c r="O78" s="587">
        <f t="shared" si="66"/>
        <v>23453628643</v>
      </c>
      <c r="P78" s="617"/>
      <c r="Q78" s="618" t="e">
        <v>#REF!</v>
      </c>
      <c r="R78" s="617"/>
    </row>
    <row r="79" spans="1:18" s="590" customFormat="1" ht="18" customHeight="1" x14ac:dyDescent="0.25">
      <c r="A79" s="589">
        <v>53</v>
      </c>
      <c r="B79" s="579" t="s">
        <v>553</v>
      </c>
      <c r="C79" s="659" t="s">
        <v>641</v>
      </c>
      <c r="D79" s="586">
        <f t="shared" ref="D79:O80" si="67">SUM(D80:D87)</f>
        <v>24754320624</v>
      </c>
      <c r="E79" s="586">
        <f t="shared" si="67"/>
        <v>0</v>
      </c>
      <c r="F79" s="586">
        <f t="shared" si="67"/>
        <v>1739429990</v>
      </c>
      <c r="G79" s="586">
        <f t="shared" si="67"/>
        <v>1739429990</v>
      </c>
      <c r="H79" s="586">
        <f t="shared" si="67"/>
        <v>0</v>
      </c>
      <c r="I79" s="586">
        <f t="shared" si="67"/>
        <v>0</v>
      </c>
      <c r="J79" s="586">
        <f t="shared" si="67"/>
        <v>0</v>
      </c>
      <c r="K79" s="586">
        <f t="shared" si="67"/>
        <v>0</v>
      </c>
      <c r="L79" s="586">
        <f t="shared" si="67"/>
        <v>0</v>
      </c>
      <c r="M79" s="586">
        <f t="shared" si="67"/>
        <v>0</v>
      </c>
      <c r="N79" s="586">
        <f t="shared" si="67"/>
        <v>1739429990</v>
      </c>
      <c r="O79" s="587">
        <f t="shared" si="67"/>
        <v>23014890634</v>
      </c>
      <c r="P79" s="588"/>
      <c r="Q79" s="637"/>
      <c r="R79" s="588"/>
    </row>
    <row r="80" spans="1:18" ht="18.75" customHeight="1" x14ac:dyDescent="0.25">
      <c r="A80" s="589">
        <v>53</v>
      </c>
      <c r="B80" s="579" t="s">
        <v>555</v>
      </c>
      <c r="C80" s="659" t="s">
        <v>642</v>
      </c>
      <c r="D80" s="586">
        <f t="shared" si="67"/>
        <v>12377218692</v>
      </c>
      <c r="E80" s="586">
        <f t="shared" si="67"/>
        <v>0</v>
      </c>
      <c r="F80" s="586">
        <f t="shared" si="67"/>
        <v>869719103</v>
      </c>
      <c r="G80" s="586">
        <f t="shared" si="67"/>
        <v>869719103</v>
      </c>
      <c r="H80" s="586">
        <f t="shared" si="67"/>
        <v>0</v>
      </c>
      <c r="I80" s="586">
        <f t="shared" si="67"/>
        <v>0</v>
      </c>
      <c r="J80" s="586">
        <f t="shared" si="67"/>
        <v>0</v>
      </c>
      <c r="K80" s="586">
        <f t="shared" si="67"/>
        <v>0</v>
      </c>
      <c r="L80" s="586">
        <f t="shared" si="67"/>
        <v>0</v>
      </c>
      <c r="M80" s="586">
        <f t="shared" si="67"/>
        <v>0</v>
      </c>
      <c r="N80" s="586">
        <f t="shared" si="67"/>
        <v>869719103</v>
      </c>
      <c r="O80" s="587">
        <f t="shared" si="67"/>
        <v>11507499589</v>
      </c>
      <c r="P80" s="588"/>
      <c r="Q80" s="637"/>
      <c r="R80" s="588"/>
    </row>
    <row r="81" spans="1:18" ht="18.75" customHeight="1" x14ac:dyDescent="0.25">
      <c r="A81" s="591"/>
      <c r="B81" s="592" t="s">
        <v>324</v>
      </c>
      <c r="C81" s="593" t="str">
        <f t="shared" ref="C81:C97" si="68">VLOOKUP(B81,rek,2)</f>
        <v>Belanja Gaji Pokok PNS</v>
      </c>
      <c r="D81" s="594">
        <v>9458448049</v>
      </c>
      <c r="E81" s="594"/>
      <c r="F81" s="594">
        <f>659641200+5158700</f>
        <v>664799900</v>
      </c>
      <c r="G81" s="594">
        <f t="shared" ref="G81:G97" si="69">E81+F81</f>
        <v>664799900</v>
      </c>
      <c r="H81" s="594"/>
      <c r="I81" s="594"/>
      <c r="J81" s="594">
        <f t="shared" ref="J81:J97" si="70">H81+I81</f>
        <v>0</v>
      </c>
      <c r="K81" s="594"/>
      <c r="L81" s="594"/>
      <c r="M81" s="594">
        <f t="shared" ref="M81:M97" si="71">K81+L81</f>
        <v>0</v>
      </c>
      <c r="N81" s="594">
        <f t="shared" ref="N81:N97" si="72">M81+J81+G81</f>
        <v>664799900</v>
      </c>
      <c r="O81" s="595">
        <f t="shared" ref="O81:O97" si="73">D81-N81</f>
        <v>8793648149</v>
      </c>
      <c r="Q81" s="596">
        <f>(N81/D81)*100</f>
        <v>7.02863616267667</v>
      </c>
    </row>
    <row r="82" spans="1:18" ht="18.75" customHeight="1" x14ac:dyDescent="0.25">
      <c r="A82" s="591"/>
      <c r="B82" s="592" t="s">
        <v>325</v>
      </c>
      <c r="C82" s="593" t="str">
        <f t="shared" si="68"/>
        <v>Belanja Tunjangan Keluarga PNS</v>
      </c>
      <c r="D82" s="594">
        <v>925579697</v>
      </c>
      <c r="E82" s="594"/>
      <c r="F82" s="594">
        <f>64550812+619044</f>
        <v>65169856</v>
      </c>
      <c r="G82" s="594">
        <f t="shared" si="69"/>
        <v>65169856</v>
      </c>
      <c r="H82" s="594"/>
      <c r="I82" s="594"/>
      <c r="J82" s="594">
        <f t="shared" si="70"/>
        <v>0</v>
      </c>
      <c r="K82" s="594"/>
      <c r="L82" s="594"/>
      <c r="M82" s="594">
        <f t="shared" si="71"/>
        <v>0</v>
      </c>
      <c r="N82" s="594">
        <f t="shared" si="72"/>
        <v>65169856</v>
      </c>
      <c r="O82" s="595">
        <f t="shared" si="73"/>
        <v>860409841</v>
      </c>
      <c r="Q82" s="596"/>
    </row>
    <row r="83" spans="1:18" ht="18.75" customHeight="1" x14ac:dyDescent="0.25">
      <c r="A83" s="591"/>
      <c r="B83" s="592" t="s">
        <v>326</v>
      </c>
      <c r="C83" s="593" t="str">
        <f t="shared" si="68"/>
        <v>Belanja Tunjangan Jabatan PNS</v>
      </c>
      <c r="D83" s="594">
        <v>367072691</v>
      </c>
      <c r="E83" s="594"/>
      <c r="F83" s="594">
        <f>25600000+3250000</f>
        <v>28850000</v>
      </c>
      <c r="G83" s="594">
        <f t="shared" si="69"/>
        <v>28850000</v>
      </c>
      <c r="H83" s="594"/>
      <c r="I83" s="594"/>
      <c r="J83" s="594">
        <f t="shared" si="70"/>
        <v>0</v>
      </c>
      <c r="K83" s="594"/>
      <c r="L83" s="594"/>
      <c r="M83" s="594">
        <f t="shared" si="71"/>
        <v>0</v>
      </c>
      <c r="N83" s="594">
        <f t="shared" si="72"/>
        <v>28850000</v>
      </c>
      <c r="O83" s="595">
        <f t="shared" si="73"/>
        <v>338222691</v>
      </c>
      <c r="Q83" s="596"/>
    </row>
    <row r="84" spans="1:18" ht="18.75" customHeight="1" x14ac:dyDescent="0.25">
      <c r="A84" s="591"/>
      <c r="B84" s="592" t="s">
        <v>327</v>
      </c>
      <c r="C84" s="593" t="str">
        <f t="shared" si="68"/>
        <v>Belanja Tunjangan Fungsional PNS</v>
      </c>
      <c r="D84" s="594">
        <v>907544211</v>
      </c>
      <c r="E84" s="594"/>
      <c r="F84" s="594">
        <v>63293000</v>
      </c>
      <c r="G84" s="594">
        <f t="shared" si="69"/>
        <v>63293000</v>
      </c>
      <c r="H84" s="594"/>
      <c r="I84" s="594"/>
      <c r="J84" s="594">
        <f t="shared" si="70"/>
        <v>0</v>
      </c>
      <c r="K84" s="594"/>
      <c r="L84" s="594"/>
      <c r="M84" s="594">
        <f t="shared" si="71"/>
        <v>0</v>
      </c>
      <c r="N84" s="594">
        <f t="shared" si="72"/>
        <v>63293000</v>
      </c>
      <c r="O84" s="595">
        <f t="shared" si="73"/>
        <v>844251211</v>
      </c>
      <c r="Q84" s="596"/>
    </row>
    <row r="85" spans="1:18" ht="18.75" customHeight="1" x14ac:dyDescent="0.25">
      <c r="A85" s="591"/>
      <c r="B85" s="592" t="s">
        <v>328</v>
      </c>
      <c r="C85" s="593" t="str">
        <f t="shared" si="68"/>
        <v>Belanja Tunjangan Fungsional Umum PNS</v>
      </c>
      <c r="D85" s="594">
        <v>141810504</v>
      </c>
      <c r="E85" s="594"/>
      <c r="F85" s="594">
        <v>9890000</v>
      </c>
      <c r="G85" s="594">
        <f t="shared" si="69"/>
        <v>9890000</v>
      </c>
      <c r="H85" s="594"/>
      <c r="I85" s="594"/>
      <c r="J85" s="594">
        <f t="shared" si="70"/>
        <v>0</v>
      </c>
      <c r="K85" s="594"/>
      <c r="L85" s="594"/>
      <c r="M85" s="594">
        <f t="shared" si="71"/>
        <v>0</v>
      </c>
      <c r="N85" s="594">
        <f t="shared" si="72"/>
        <v>9890000</v>
      </c>
      <c r="O85" s="595">
        <f t="shared" si="73"/>
        <v>131920504</v>
      </c>
      <c r="Q85" s="596"/>
    </row>
    <row r="86" spans="1:18" ht="16.5" customHeight="1" x14ac:dyDescent="0.25">
      <c r="A86" s="591"/>
      <c r="B86" s="592" t="s">
        <v>329</v>
      </c>
      <c r="C86" s="593" t="str">
        <f t="shared" si="68"/>
        <v>Belanja Tunjangan Beras PNS</v>
      </c>
      <c r="D86" s="594">
        <v>502592487</v>
      </c>
      <c r="E86" s="594"/>
      <c r="F86" s="594">
        <f>35051280+217260</f>
        <v>35268540</v>
      </c>
      <c r="G86" s="594">
        <f t="shared" si="69"/>
        <v>35268540</v>
      </c>
      <c r="H86" s="594"/>
      <c r="I86" s="594"/>
      <c r="J86" s="594">
        <f t="shared" si="70"/>
        <v>0</v>
      </c>
      <c r="K86" s="594"/>
      <c r="L86" s="594"/>
      <c r="M86" s="594">
        <f t="shared" si="71"/>
        <v>0</v>
      </c>
      <c r="N86" s="594">
        <f t="shared" si="72"/>
        <v>35268540</v>
      </c>
      <c r="O86" s="595">
        <f t="shared" si="73"/>
        <v>467323947</v>
      </c>
      <c r="Q86" s="596"/>
    </row>
    <row r="87" spans="1:18" s="588" customFormat="1" ht="13.5" x14ac:dyDescent="0.25">
      <c r="A87" s="591"/>
      <c r="B87" s="592" t="s">
        <v>330</v>
      </c>
      <c r="C87" s="593" t="str">
        <f t="shared" si="68"/>
        <v>Belanja Tunjangan PPh/Tunjangan Khusus PNS</v>
      </c>
      <c r="D87" s="594">
        <v>74054293</v>
      </c>
      <c r="E87" s="594"/>
      <c r="F87" s="594">
        <f>2259520+180071</f>
        <v>2439591</v>
      </c>
      <c r="G87" s="594">
        <f t="shared" si="69"/>
        <v>2439591</v>
      </c>
      <c r="H87" s="594"/>
      <c r="I87" s="594"/>
      <c r="J87" s="594">
        <f t="shared" si="70"/>
        <v>0</v>
      </c>
      <c r="K87" s="594"/>
      <c r="L87" s="594"/>
      <c r="M87" s="594">
        <f t="shared" si="71"/>
        <v>0</v>
      </c>
      <c r="N87" s="594">
        <f t="shared" si="72"/>
        <v>2439591</v>
      </c>
      <c r="O87" s="594">
        <f t="shared" si="73"/>
        <v>71614702</v>
      </c>
      <c r="P87" s="561"/>
      <c r="Q87" s="596"/>
      <c r="R87" s="561"/>
    </row>
    <row r="88" spans="1:18" s="590" customFormat="1" ht="18" customHeight="1" x14ac:dyDescent="0.25">
      <c r="A88" s="591"/>
      <c r="B88" s="592" t="s">
        <v>331</v>
      </c>
      <c r="C88" s="593" t="str">
        <f t="shared" si="68"/>
        <v>Belanja Pembulatan Gaji PNS</v>
      </c>
      <c r="D88" s="594">
        <v>116760</v>
      </c>
      <c r="E88" s="594"/>
      <c r="F88" s="594">
        <f>8143+73</f>
        <v>8216</v>
      </c>
      <c r="G88" s="594">
        <f t="shared" si="69"/>
        <v>8216</v>
      </c>
      <c r="H88" s="594"/>
      <c r="I88" s="594"/>
      <c r="J88" s="594">
        <f t="shared" si="70"/>
        <v>0</v>
      </c>
      <c r="K88" s="594"/>
      <c r="L88" s="594"/>
      <c r="M88" s="594">
        <f t="shared" si="71"/>
        <v>0</v>
      </c>
      <c r="N88" s="594">
        <f t="shared" si="72"/>
        <v>8216</v>
      </c>
      <c r="O88" s="595">
        <f t="shared" si="73"/>
        <v>108544</v>
      </c>
      <c r="P88" s="561"/>
      <c r="Q88" s="596"/>
      <c r="R88" s="561"/>
    </row>
    <row r="89" spans="1:18" s="590" customFormat="1" ht="16.5" customHeight="1" x14ac:dyDescent="0.25">
      <c r="A89" s="591"/>
      <c r="B89" s="592" t="s">
        <v>332</v>
      </c>
      <c r="C89" s="593" t="str">
        <f t="shared" si="68"/>
        <v>Belanja Iuran Jaminan Kesehatan PNS</v>
      </c>
      <c r="D89" s="594">
        <v>472018113</v>
      </c>
      <c r="E89" s="594"/>
      <c r="F89" s="594">
        <f>32918994+361110</f>
        <v>33280104</v>
      </c>
      <c r="G89" s="594">
        <f t="shared" si="69"/>
        <v>33280104</v>
      </c>
      <c r="H89" s="594"/>
      <c r="I89" s="594"/>
      <c r="J89" s="594">
        <f t="shared" si="70"/>
        <v>0</v>
      </c>
      <c r="K89" s="594"/>
      <c r="L89" s="594"/>
      <c r="M89" s="594">
        <f t="shared" si="71"/>
        <v>0</v>
      </c>
      <c r="N89" s="594">
        <f t="shared" si="72"/>
        <v>33280104</v>
      </c>
      <c r="O89" s="595">
        <f t="shared" si="73"/>
        <v>438738009</v>
      </c>
      <c r="P89" s="561"/>
      <c r="Q89" s="596"/>
      <c r="R89" s="561"/>
    </row>
    <row r="90" spans="1:18" ht="16.5" customHeight="1" x14ac:dyDescent="0.25">
      <c r="A90" s="591"/>
      <c r="B90" s="592" t="s">
        <v>333</v>
      </c>
      <c r="C90" s="593" t="str">
        <f t="shared" si="68"/>
        <v>Belanja Iuran Jaminan Kecelakaan Kerja PNS</v>
      </c>
      <c r="D90" s="594">
        <v>22700263</v>
      </c>
      <c r="E90" s="594"/>
      <c r="F90" s="594">
        <v>1583138</v>
      </c>
      <c r="G90" s="594">
        <f t="shared" si="69"/>
        <v>1583138</v>
      </c>
      <c r="H90" s="594"/>
      <c r="I90" s="594"/>
      <c r="J90" s="594">
        <f t="shared" si="70"/>
        <v>0</v>
      </c>
      <c r="K90" s="594"/>
      <c r="L90" s="594"/>
      <c r="M90" s="594">
        <f t="shared" si="71"/>
        <v>0</v>
      </c>
      <c r="N90" s="594">
        <f t="shared" si="72"/>
        <v>1583138</v>
      </c>
      <c r="O90" s="595">
        <f t="shared" si="73"/>
        <v>21117125</v>
      </c>
      <c r="Q90" s="596"/>
    </row>
    <row r="91" spans="1:18" s="590" customFormat="1" ht="16.5" customHeight="1" x14ac:dyDescent="0.25">
      <c r="A91" s="591"/>
      <c r="B91" s="592" t="s">
        <v>334</v>
      </c>
      <c r="C91" s="593" t="str">
        <f t="shared" si="68"/>
        <v>Belanja Iuran Jaminan Kematian PNS</v>
      </c>
      <c r="D91" s="594">
        <v>68100960</v>
      </c>
      <c r="E91" s="594"/>
      <c r="F91" s="594">
        <v>4749426</v>
      </c>
      <c r="G91" s="594">
        <f t="shared" si="69"/>
        <v>4749426</v>
      </c>
      <c r="H91" s="594"/>
      <c r="I91" s="594"/>
      <c r="J91" s="594">
        <f t="shared" si="70"/>
        <v>0</v>
      </c>
      <c r="K91" s="594"/>
      <c r="L91" s="594"/>
      <c r="M91" s="594">
        <f t="shared" si="71"/>
        <v>0</v>
      </c>
      <c r="N91" s="594">
        <f t="shared" si="72"/>
        <v>4749426</v>
      </c>
      <c r="O91" s="595">
        <f t="shared" si="73"/>
        <v>63351534</v>
      </c>
      <c r="P91" s="561"/>
      <c r="Q91" s="596"/>
      <c r="R91" s="561"/>
    </row>
    <row r="92" spans="1:18" s="590" customFormat="1" ht="16.5" customHeight="1" x14ac:dyDescent="0.25">
      <c r="A92" s="591"/>
      <c r="B92" s="592" t="s">
        <v>335</v>
      </c>
      <c r="C92" s="593" t="str">
        <f t="shared" si="68"/>
        <v>Belanja Iuran Simpanan Peserta Tabungan Perumahan Rakyat PNS</v>
      </c>
      <c r="D92" s="594">
        <v>47292240</v>
      </c>
      <c r="E92" s="594"/>
      <c r="F92" s="594"/>
      <c r="G92" s="594">
        <f t="shared" si="69"/>
        <v>0</v>
      </c>
      <c r="H92" s="594"/>
      <c r="I92" s="594"/>
      <c r="J92" s="594">
        <f t="shared" si="70"/>
        <v>0</v>
      </c>
      <c r="K92" s="594"/>
      <c r="L92" s="594"/>
      <c r="M92" s="594">
        <f t="shared" si="71"/>
        <v>0</v>
      </c>
      <c r="N92" s="594">
        <f t="shared" si="72"/>
        <v>0</v>
      </c>
      <c r="O92" s="595">
        <f t="shared" si="73"/>
        <v>47292240</v>
      </c>
      <c r="P92" s="561"/>
      <c r="Q92" s="596"/>
      <c r="R92" s="561"/>
    </row>
    <row r="93" spans="1:18" s="600" customFormat="1" ht="16.5" customHeight="1" x14ac:dyDescent="0.25">
      <c r="A93" s="591"/>
      <c r="B93" s="592" t="s">
        <v>336</v>
      </c>
      <c r="C93" s="593" t="str">
        <f t="shared" si="68"/>
        <v>Tambahan Penghasilan Berdasarkan Beban Kerja PNS</v>
      </c>
      <c r="D93" s="594">
        <v>6792101425</v>
      </c>
      <c r="E93" s="594"/>
      <c r="F93" s="594"/>
      <c r="G93" s="594">
        <f t="shared" si="69"/>
        <v>0</v>
      </c>
      <c r="H93" s="594"/>
      <c r="I93" s="594"/>
      <c r="J93" s="594">
        <f t="shared" si="70"/>
        <v>0</v>
      </c>
      <c r="K93" s="594"/>
      <c r="L93" s="594"/>
      <c r="M93" s="594">
        <f t="shared" si="71"/>
        <v>0</v>
      </c>
      <c r="N93" s="594">
        <f t="shared" si="72"/>
        <v>0</v>
      </c>
      <c r="O93" s="595">
        <f t="shared" si="73"/>
        <v>6792101425</v>
      </c>
      <c r="P93" s="561"/>
      <c r="Q93" s="596"/>
      <c r="R93" s="561"/>
    </row>
    <row r="94" spans="1:18" ht="16.5" customHeight="1" x14ac:dyDescent="0.25">
      <c r="A94" s="591"/>
      <c r="B94" s="592" t="s">
        <v>337</v>
      </c>
      <c r="C94" s="593" t="str">
        <f t="shared" si="68"/>
        <v>Belanja Insentif bagi ASN atas Pemungutan Retribusi Jasa Usaha - Pemakaian Kekayaan Daerah</v>
      </c>
      <c r="D94" s="594">
        <v>17670672</v>
      </c>
      <c r="E94" s="594"/>
      <c r="F94" s="594"/>
      <c r="G94" s="594">
        <f t="shared" si="69"/>
        <v>0</v>
      </c>
      <c r="H94" s="594"/>
      <c r="I94" s="594"/>
      <c r="J94" s="594">
        <f t="shared" si="70"/>
        <v>0</v>
      </c>
      <c r="K94" s="594"/>
      <c r="L94" s="594"/>
      <c r="M94" s="594">
        <f t="shared" si="71"/>
        <v>0</v>
      </c>
      <c r="N94" s="594">
        <f t="shared" si="72"/>
        <v>0</v>
      </c>
      <c r="O94" s="595">
        <f t="shared" si="73"/>
        <v>17670672</v>
      </c>
      <c r="Q94" s="596"/>
    </row>
    <row r="95" spans="1:18" s="590" customFormat="1" ht="16.5" customHeight="1" x14ac:dyDescent="0.25">
      <c r="A95" s="591"/>
      <c r="B95" s="592" t="s">
        <v>340</v>
      </c>
      <c r="C95" s="593" t="str">
        <f t="shared" si="68"/>
        <v>Belanja Honorarium Penanggungjawaban Pengelola Keuangan</v>
      </c>
      <c r="D95" s="594">
        <v>378540000</v>
      </c>
      <c r="E95" s="594"/>
      <c r="F95" s="594"/>
      <c r="G95" s="594">
        <f t="shared" si="69"/>
        <v>0</v>
      </c>
      <c r="H95" s="594"/>
      <c r="I95" s="594"/>
      <c r="J95" s="594">
        <f t="shared" si="70"/>
        <v>0</v>
      </c>
      <c r="K95" s="594"/>
      <c r="L95" s="594"/>
      <c r="M95" s="594">
        <f t="shared" si="71"/>
        <v>0</v>
      </c>
      <c r="N95" s="594">
        <f t="shared" si="72"/>
        <v>0</v>
      </c>
      <c r="O95" s="595">
        <f t="shared" si="73"/>
        <v>378540000</v>
      </c>
      <c r="P95" s="561"/>
      <c r="Q95" s="596">
        <f>(N95/D95)*100</f>
        <v>0</v>
      </c>
      <c r="R95" s="561"/>
    </row>
    <row r="96" spans="1:18" ht="16.5" customHeight="1" x14ac:dyDescent="0.25">
      <c r="A96" s="591"/>
      <c r="B96" s="592" t="s">
        <v>598</v>
      </c>
      <c r="C96" s="593" t="str">
        <f t="shared" si="68"/>
        <v>Belanja Honorarium Pejabat Pengadaan Barang dan Jasa</v>
      </c>
      <c r="D96" s="594">
        <v>8160000</v>
      </c>
      <c r="E96" s="594"/>
      <c r="F96" s="594"/>
      <c r="G96" s="594">
        <f t="shared" si="69"/>
        <v>0</v>
      </c>
      <c r="H96" s="594"/>
      <c r="I96" s="594"/>
      <c r="J96" s="594">
        <f t="shared" si="70"/>
        <v>0</v>
      </c>
      <c r="K96" s="594"/>
      <c r="L96" s="594"/>
      <c r="M96" s="594">
        <f t="shared" si="71"/>
        <v>0</v>
      </c>
      <c r="N96" s="594">
        <f t="shared" si="72"/>
        <v>0</v>
      </c>
      <c r="O96" s="595">
        <f t="shared" si="73"/>
        <v>8160000</v>
      </c>
      <c r="Q96" s="596"/>
    </row>
    <row r="97" spans="1:18" ht="16.5" customHeight="1" x14ac:dyDescent="0.25">
      <c r="A97" s="591"/>
      <c r="B97" s="592" t="s">
        <v>352</v>
      </c>
      <c r="C97" s="593" t="str">
        <f t="shared" si="68"/>
        <v>Belanja Jasa Pengelolaan BMD yang Tidak Menghasilkan Pendapatan</v>
      </c>
      <c r="D97" s="594">
        <v>43200000</v>
      </c>
      <c r="E97" s="594"/>
      <c r="F97" s="594"/>
      <c r="G97" s="594">
        <f t="shared" si="69"/>
        <v>0</v>
      </c>
      <c r="H97" s="594"/>
      <c r="I97" s="594"/>
      <c r="J97" s="594">
        <f t="shared" si="70"/>
        <v>0</v>
      </c>
      <c r="K97" s="594"/>
      <c r="L97" s="594"/>
      <c r="M97" s="594">
        <f t="shared" si="71"/>
        <v>0</v>
      </c>
      <c r="N97" s="594">
        <f t="shared" si="72"/>
        <v>0</v>
      </c>
      <c r="O97" s="595">
        <f t="shared" si="73"/>
        <v>43200000</v>
      </c>
      <c r="Q97" s="596"/>
    </row>
    <row r="98" spans="1:18" ht="16.5" customHeight="1" x14ac:dyDescent="0.25">
      <c r="A98" s="591"/>
      <c r="B98" s="592"/>
      <c r="C98" s="593"/>
      <c r="D98" s="408">
        <f>SUM(D81:D97)</f>
        <v>20227002365</v>
      </c>
      <c r="E98" s="408">
        <f t="shared" ref="E98:O98" si="74">SUM(E81:E97)</f>
        <v>0</v>
      </c>
      <c r="F98" s="408">
        <f t="shared" si="74"/>
        <v>909331771</v>
      </c>
      <c r="G98" s="408">
        <f t="shared" si="74"/>
        <v>909331771</v>
      </c>
      <c r="H98" s="408">
        <f t="shared" si="74"/>
        <v>0</v>
      </c>
      <c r="I98" s="408">
        <f t="shared" si="74"/>
        <v>0</v>
      </c>
      <c r="J98" s="408">
        <f t="shared" si="74"/>
        <v>0</v>
      </c>
      <c r="K98" s="408">
        <f t="shared" si="74"/>
        <v>0</v>
      </c>
      <c r="L98" s="408">
        <f t="shared" si="74"/>
        <v>0</v>
      </c>
      <c r="M98" s="408">
        <f t="shared" si="74"/>
        <v>0</v>
      </c>
      <c r="N98" s="408">
        <f t="shared" si="74"/>
        <v>909331771</v>
      </c>
      <c r="O98" s="408">
        <f t="shared" si="74"/>
        <v>19317670594</v>
      </c>
      <c r="Q98" s="596"/>
    </row>
    <row r="99" spans="1:18" ht="16.5" customHeight="1" x14ac:dyDescent="0.25">
      <c r="A99" s="591"/>
      <c r="B99" s="592"/>
      <c r="C99" s="593"/>
      <c r="D99" s="594"/>
      <c r="E99" s="594"/>
      <c r="F99" s="594"/>
      <c r="G99" s="594"/>
      <c r="H99" s="594"/>
      <c r="I99" s="594"/>
      <c r="J99" s="594"/>
      <c r="K99" s="594"/>
      <c r="L99" s="594"/>
      <c r="M99" s="594"/>
      <c r="N99" s="594"/>
      <c r="O99" s="595"/>
      <c r="Q99" s="596"/>
    </row>
    <row r="100" spans="1:18" ht="16.5" customHeight="1" x14ac:dyDescent="0.25">
      <c r="A100" s="591"/>
      <c r="B100" s="592"/>
      <c r="C100" s="593"/>
      <c r="D100" s="594"/>
      <c r="E100" s="594"/>
      <c r="F100" s="594"/>
      <c r="G100" s="594"/>
      <c r="H100" s="594"/>
      <c r="I100" s="594"/>
      <c r="J100" s="594"/>
      <c r="K100" s="594"/>
      <c r="L100" s="594"/>
      <c r="M100" s="594"/>
      <c r="N100" s="594"/>
      <c r="O100" s="595"/>
      <c r="Q100" s="596"/>
    </row>
    <row r="101" spans="1:18" s="590" customFormat="1" ht="16.5" customHeight="1" x14ac:dyDescent="0.25">
      <c r="A101" s="612"/>
      <c r="B101" s="592" t="s">
        <v>547</v>
      </c>
      <c r="C101" s="593" t="str">
        <f t="shared" ref="C101:C164" si="75">VLOOKUP(B101,rek,2)</f>
        <v>Belanja Bahan - Bahan bangunan dan Konstruksi</v>
      </c>
      <c r="D101" s="614">
        <v>3769400</v>
      </c>
      <c r="E101" s="615"/>
      <c r="F101" s="615"/>
      <c r="G101" s="594">
        <f>E101+F101</f>
        <v>0</v>
      </c>
      <c r="H101" s="615"/>
      <c r="I101" s="615"/>
      <c r="J101" s="594">
        <f>H101+I101</f>
        <v>0</v>
      </c>
      <c r="K101" s="615"/>
      <c r="L101" s="615"/>
      <c r="M101" s="594">
        <f>K101+L101</f>
        <v>0</v>
      </c>
      <c r="N101" s="594">
        <f>M101+J101+G101</f>
        <v>0</v>
      </c>
      <c r="O101" s="595">
        <f>D101-N101</f>
        <v>3769400</v>
      </c>
      <c r="P101" s="638"/>
      <c r="Q101" s="639"/>
      <c r="R101" s="638"/>
    </row>
    <row r="102" spans="1:18" ht="16.5" customHeight="1" x14ac:dyDescent="0.25">
      <c r="A102" s="591"/>
      <c r="B102" s="592" t="s">
        <v>527</v>
      </c>
      <c r="C102" s="593" t="str">
        <f t="shared" si="75"/>
        <v>Belanja Bahan - Bahan Kimia</v>
      </c>
      <c r="D102" s="594">
        <v>16346550</v>
      </c>
      <c r="E102" s="408"/>
      <c r="F102" s="408"/>
      <c r="G102" s="408"/>
      <c r="H102" s="408"/>
      <c r="I102" s="408"/>
      <c r="J102" s="408"/>
      <c r="K102" s="408"/>
      <c r="L102" s="408"/>
      <c r="M102" s="408"/>
      <c r="N102" s="408"/>
      <c r="O102" s="777"/>
      <c r="P102" s="600"/>
      <c r="Q102" s="564"/>
      <c r="R102" s="600"/>
    </row>
    <row r="103" spans="1:18" ht="16.5" customHeight="1" x14ac:dyDescent="0.25">
      <c r="A103" s="591"/>
      <c r="B103" s="592" t="s">
        <v>306</v>
      </c>
      <c r="C103" s="593" t="str">
        <f t="shared" si="75"/>
        <v>Belanja Bahan - Bahan Bakar dan Pelumas</v>
      </c>
      <c r="D103" s="594">
        <v>4129267</v>
      </c>
      <c r="E103" s="594"/>
      <c r="F103" s="594"/>
      <c r="G103" s="594">
        <f t="shared" ref="G103:G134" si="76">E103+F103</f>
        <v>0</v>
      </c>
      <c r="H103" s="594"/>
      <c r="I103" s="594"/>
      <c r="J103" s="594">
        <f t="shared" ref="J103:J134" si="77">H103+I103</f>
        <v>0</v>
      </c>
      <c r="K103" s="594"/>
      <c r="L103" s="594"/>
      <c r="M103" s="594">
        <f t="shared" ref="M103:M134" si="78">K103+L103</f>
        <v>0</v>
      </c>
      <c r="N103" s="594">
        <f t="shared" ref="N103:N134" si="79">M103+J103+G103</f>
        <v>0</v>
      </c>
      <c r="O103" s="595">
        <f t="shared" ref="O103:O134" si="80">D103-N103</f>
        <v>4129267</v>
      </c>
      <c r="Q103" s="596">
        <f>(N103/D103)*100</f>
        <v>0</v>
      </c>
    </row>
    <row r="104" spans="1:18" ht="16.5" customHeight="1" x14ac:dyDescent="0.25">
      <c r="A104" s="591"/>
      <c r="B104" s="592" t="s">
        <v>306</v>
      </c>
      <c r="C104" s="593" t="str">
        <f t="shared" si="75"/>
        <v>Belanja Bahan - Bahan Bakar dan Pelumas</v>
      </c>
      <c r="D104" s="594">
        <v>588750</v>
      </c>
      <c r="E104" s="594"/>
      <c r="F104" s="594"/>
      <c r="G104" s="594">
        <f t="shared" si="76"/>
        <v>0</v>
      </c>
      <c r="H104" s="594"/>
      <c r="I104" s="594"/>
      <c r="J104" s="594">
        <f t="shared" si="77"/>
        <v>0</v>
      </c>
      <c r="K104" s="594"/>
      <c r="L104" s="594"/>
      <c r="M104" s="594">
        <f t="shared" si="78"/>
        <v>0</v>
      </c>
      <c r="N104" s="594">
        <f t="shared" si="79"/>
        <v>0</v>
      </c>
      <c r="O104" s="595">
        <f t="shared" si="80"/>
        <v>588750</v>
      </c>
      <c r="Q104" s="596">
        <f>(N104/D104)*100</f>
        <v>0</v>
      </c>
    </row>
    <row r="105" spans="1:18" ht="16.5" customHeight="1" x14ac:dyDescent="0.25">
      <c r="A105" s="591"/>
      <c r="B105" s="592" t="s">
        <v>306</v>
      </c>
      <c r="C105" s="593" t="str">
        <f t="shared" si="75"/>
        <v>Belanja Bahan - Bahan Bakar dan Pelumas</v>
      </c>
      <c r="D105" s="594">
        <v>3796850</v>
      </c>
      <c r="E105" s="594"/>
      <c r="F105" s="594"/>
      <c r="G105" s="594">
        <f t="shared" si="76"/>
        <v>0</v>
      </c>
      <c r="H105" s="594"/>
      <c r="I105" s="594"/>
      <c r="J105" s="594">
        <f t="shared" si="77"/>
        <v>0</v>
      </c>
      <c r="K105" s="594"/>
      <c r="L105" s="594"/>
      <c r="M105" s="594">
        <f t="shared" si="78"/>
        <v>0</v>
      </c>
      <c r="N105" s="594">
        <f t="shared" si="79"/>
        <v>0</v>
      </c>
      <c r="O105" s="595">
        <f t="shared" si="80"/>
        <v>3796850</v>
      </c>
      <c r="Q105" s="596"/>
    </row>
    <row r="106" spans="1:18" ht="16.5" customHeight="1" x14ac:dyDescent="0.25">
      <c r="A106" s="591"/>
      <c r="B106" s="592" t="s">
        <v>306</v>
      </c>
      <c r="C106" s="593" t="str">
        <f t="shared" si="75"/>
        <v>Belanja Bahan - Bahan Bakar dan Pelumas</v>
      </c>
      <c r="D106" s="594">
        <v>1962550</v>
      </c>
      <c r="E106" s="594"/>
      <c r="F106" s="594"/>
      <c r="G106" s="594">
        <f t="shared" si="76"/>
        <v>0</v>
      </c>
      <c r="H106" s="594"/>
      <c r="I106" s="594"/>
      <c r="J106" s="594">
        <f t="shared" si="77"/>
        <v>0</v>
      </c>
      <c r="K106" s="594"/>
      <c r="L106" s="594"/>
      <c r="M106" s="594">
        <f t="shared" si="78"/>
        <v>0</v>
      </c>
      <c r="N106" s="594">
        <f t="shared" si="79"/>
        <v>0</v>
      </c>
      <c r="O106" s="595">
        <f t="shared" si="80"/>
        <v>1962550</v>
      </c>
      <c r="Q106" s="596">
        <f>(N106/D106)*100</f>
        <v>0</v>
      </c>
    </row>
    <row r="107" spans="1:18" s="600" customFormat="1" ht="16.5" customHeight="1" x14ac:dyDescent="0.25">
      <c r="A107" s="612"/>
      <c r="B107" s="592" t="s">
        <v>306</v>
      </c>
      <c r="C107" s="593" t="str">
        <f t="shared" si="75"/>
        <v>Belanja Bahan - Bahan Bakar dan Pelumas</v>
      </c>
      <c r="D107" s="594">
        <v>10424800</v>
      </c>
      <c r="E107" s="594"/>
      <c r="F107" s="594"/>
      <c r="G107" s="594">
        <f t="shared" si="76"/>
        <v>0</v>
      </c>
      <c r="H107" s="594"/>
      <c r="I107" s="594"/>
      <c r="J107" s="594">
        <f t="shared" si="77"/>
        <v>0</v>
      </c>
      <c r="K107" s="594"/>
      <c r="L107" s="594"/>
      <c r="M107" s="594">
        <f t="shared" si="78"/>
        <v>0</v>
      </c>
      <c r="N107" s="594">
        <f t="shared" si="79"/>
        <v>0</v>
      </c>
      <c r="O107" s="595">
        <f t="shared" si="80"/>
        <v>10424800</v>
      </c>
      <c r="P107" s="561"/>
      <c r="Q107" s="596"/>
      <c r="R107" s="561"/>
    </row>
    <row r="108" spans="1:18" ht="16.5" customHeight="1" x14ac:dyDescent="0.25">
      <c r="A108" s="591"/>
      <c r="B108" s="592" t="s">
        <v>306</v>
      </c>
      <c r="C108" s="593" t="str">
        <f t="shared" si="75"/>
        <v>Belanja Bahan - Bahan Bakar dan Pelumas</v>
      </c>
      <c r="D108" s="594">
        <v>23895400</v>
      </c>
      <c r="E108" s="594"/>
      <c r="F108" s="594"/>
      <c r="G108" s="594">
        <f t="shared" si="76"/>
        <v>0</v>
      </c>
      <c r="H108" s="594"/>
      <c r="I108" s="594"/>
      <c r="J108" s="594">
        <f t="shared" si="77"/>
        <v>0</v>
      </c>
      <c r="K108" s="594"/>
      <c r="L108" s="594"/>
      <c r="M108" s="594">
        <f t="shared" si="78"/>
        <v>0</v>
      </c>
      <c r="N108" s="594">
        <f t="shared" si="79"/>
        <v>0</v>
      </c>
      <c r="O108" s="595">
        <f t="shared" si="80"/>
        <v>23895400</v>
      </c>
      <c r="P108" s="600"/>
      <c r="Q108" s="596">
        <f>(N108/D108)*100</f>
        <v>0</v>
      </c>
      <c r="R108" s="600"/>
    </row>
    <row r="109" spans="1:18" s="590" customFormat="1" ht="16.5" customHeight="1" x14ac:dyDescent="0.25">
      <c r="A109" s="591"/>
      <c r="B109" s="592" t="s">
        <v>306</v>
      </c>
      <c r="C109" s="593" t="str">
        <f t="shared" si="75"/>
        <v>Belanja Bahan - Bahan Bakar dan Pelumas</v>
      </c>
      <c r="D109" s="594">
        <v>41997500</v>
      </c>
      <c r="E109" s="594"/>
      <c r="F109" s="594"/>
      <c r="G109" s="594">
        <f t="shared" si="76"/>
        <v>0</v>
      </c>
      <c r="H109" s="594"/>
      <c r="I109" s="594"/>
      <c r="J109" s="594">
        <f t="shared" si="77"/>
        <v>0</v>
      </c>
      <c r="K109" s="594"/>
      <c r="L109" s="594"/>
      <c r="M109" s="594">
        <f t="shared" si="78"/>
        <v>0</v>
      </c>
      <c r="N109" s="594">
        <f t="shared" si="79"/>
        <v>0</v>
      </c>
      <c r="O109" s="594">
        <f t="shared" si="80"/>
        <v>41997500</v>
      </c>
      <c r="P109" s="600"/>
      <c r="Q109" s="596">
        <f>(N109/D109)*100</f>
        <v>0</v>
      </c>
      <c r="R109" s="600"/>
    </row>
    <row r="110" spans="1:18" ht="16.5" customHeight="1" x14ac:dyDescent="0.25">
      <c r="A110" s="591"/>
      <c r="B110" s="592" t="s">
        <v>306</v>
      </c>
      <c r="C110" s="593" t="str">
        <f t="shared" si="75"/>
        <v>Belanja Bahan - Bahan Bakar dan Pelumas</v>
      </c>
      <c r="D110" s="594">
        <f>3925000+27435750+43175000</f>
        <v>74535750</v>
      </c>
      <c r="E110" s="594"/>
      <c r="F110" s="594"/>
      <c r="G110" s="594">
        <f t="shared" si="76"/>
        <v>0</v>
      </c>
      <c r="H110" s="594"/>
      <c r="I110" s="594"/>
      <c r="J110" s="594">
        <f t="shared" si="77"/>
        <v>0</v>
      </c>
      <c r="K110" s="594"/>
      <c r="L110" s="594"/>
      <c r="M110" s="594">
        <f t="shared" si="78"/>
        <v>0</v>
      </c>
      <c r="N110" s="594">
        <f t="shared" si="79"/>
        <v>0</v>
      </c>
      <c r="O110" s="595">
        <f t="shared" si="80"/>
        <v>74535750</v>
      </c>
      <c r="P110" s="600"/>
      <c r="Q110" s="596">
        <f>(N110/D110)*100</f>
        <v>0</v>
      </c>
      <c r="R110" s="600"/>
    </row>
    <row r="111" spans="1:18" ht="16.5" customHeight="1" x14ac:dyDescent="0.25">
      <c r="A111" s="591"/>
      <c r="B111" s="592" t="s">
        <v>306</v>
      </c>
      <c r="C111" s="593" t="str">
        <f t="shared" si="75"/>
        <v>Belanja Bahan - Bahan Bakar dan Pelumas</v>
      </c>
      <c r="D111" s="594">
        <v>2747500</v>
      </c>
      <c r="E111" s="594"/>
      <c r="F111" s="594"/>
      <c r="G111" s="594">
        <f t="shared" si="76"/>
        <v>0</v>
      </c>
      <c r="H111" s="594"/>
      <c r="I111" s="594"/>
      <c r="J111" s="594">
        <f t="shared" si="77"/>
        <v>0</v>
      </c>
      <c r="K111" s="594"/>
      <c r="L111" s="594"/>
      <c r="M111" s="594">
        <f t="shared" si="78"/>
        <v>0</v>
      </c>
      <c r="N111" s="594">
        <f t="shared" si="79"/>
        <v>0</v>
      </c>
      <c r="O111" s="595">
        <f t="shared" si="80"/>
        <v>2747500</v>
      </c>
      <c r="P111" s="600"/>
      <c r="Q111" s="596">
        <f>(N111/D111)*100</f>
        <v>0</v>
      </c>
      <c r="R111" s="600"/>
    </row>
    <row r="112" spans="1:18" ht="16.5" customHeight="1" x14ac:dyDescent="0.25">
      <c r="A112" s="621"/>
      <c r="B112" s="592" t="s">
        <v>306</v>
      </c>
      <c r="C112" s="593" t="str">
        <f t="shared" si="75"/>
        <v>Belanja Bahan - Bahan Bakar dan Pelumas</v>
      </c>
      <c r="D112" s="594">
        <v>3925000</v>
      </c>
      <c r="E112" s="408"/>
      <c r="F112" s="408"/>
      <c r="G112" s="594">
        <f t="shared" si="76"/>
        <v>0</v>
      </c>
      <c r="H112" s="408"/>
      <c r="I112" s="408"/>
      <c r="J112" s="594">
        <f t="shared" si="77"/>
        <v>0</v>
      </c>
      <c r="K112" s="408"/>
      <c r="L112" s="408"/>
      <c r="M112" s="594">
        <f t="shared" si="78"/>
        <v>0</v>
      </c>
      <c r="N112" s="594">
        <f t="shared" si="79"/>
        <v>0</v>
      </c>
      <c r="O112" s="595">
        <f t="shared" si="80"/>
        <v>3925000</v>
      </c>
      <c r="P112" s="600"/>
      <c r="Q112" s="564"/>
      <c r="R112" s="600"/>
    </row>
    <row r="113" spans="1:18" s="590" customFormat="1" ht="16.5" customHeight="1" x14ac:dyDescent="0.25">
      <c r="A113" s="591"/>
      <c r="B113" s="592" t="s">
        <v>306</v>
      </c>
      <c r="C113" s="593" t="str">
        <f t="shared" si="75"/>
        <v>Belanja Bahan - Bahan Bakar dan Pelumas</v>
      </c>
      <c r="D113" s="594">
        <v>3532500</v>
      </c>
      <c r="E113" s="594"/>
      <c r="F113" s="594"/>
      <c r="G113" s="594">
        <f t="shared" si="76"/>
        <v>0</v>
      </c>
      <c r="H113" s="594"/>
      <c r="I113" s="594"/>
      <c r="J113" s="594">
        <f t="shared" si="77"/>
        <v>0</v>
      </c>
      <c r="K113" s="594"/>
      <c r="L113" s="594"/>
      <c r="M113" s="594">
        <f t="shared" si="78"/>
        <v>0</v>
      </c>
      <c r="N113" s="594">
        <f t="shared" si="79"/>
        <v>0</v>
      </c>
      <c r="O113" s="595">
        <f t="shared" si="80"/>
        <v>3532500</v>
      </c>
      <c r="P113" s="561"/>
      <c r="Q113" s="596">
        <f t="shared" ref="Q113:Q121" si="81">(N113/D113)*100</f>
        <v>0</v>
      </c>
      <c r="R113" s="561"/>
    </row>
    <row r="114" spans="1:18" s="600" customFormat="1" ht="16.5" customHeight="1" x14ac:dyDescent="0.25">
      <c r="A114" s="591"/>
      <c r="B114" s="592" t="s">
        <v>306</v>
      </c>
      <c r="C114" s="593" t="str">
        <f t="shared" si="75"/>
        <v>Belanja Bahan - Bahan Bakar dan Pelumas</v>
      </c>
      <c r="D114" s="594">
        <v>6083750</v>
      </c>
      <c r="E114" s="594"/>
      <c r="F114" s="594"/>
      <c r="G114" s="594">
        <f t="shared" si="76"/>
        <v>0</v>
      </c>
      <c r="H114" s="594"/>
      <c r="I114" s="594"/>
      <c r="J114" s="594">
        <f t="shared" si="77"/>
        <v>0</v>
      </c>
      <c r="K114" s="594"/>
      <c r="L114" s="594"/>
      <c r="M114" s="594">
        <f t="shared" si="78"/>
        <v>0</v>
      </c>
      <c r="N114" s="594">
        <f t="shared" si="79"/>
        <v>0</v>
      </c>
      <c r="O114" s="595">
        <f t="shared" si="80"/>
        <v>6083750</v>
      </c>
      <c r="P114" s="561"/>
      <c r="Q114" s="596">
        <f t="shared" si="81"/>
        <v>0</v>
      </c>
      <c r="R114" s="561"/>
    </row>
    <row r="115" spans="1:18" ht="16.5" customHeight="1" x14ac:dyDescent="0.25">
      <c r="A115" s="612"/>
      <c r="B115" s="592" t="s">
        <v>306</v>
      </c>
      <c r="C115" s="593" t="str">
        <f t="shared" si="75"/>
        <v>Belanja Bahan - Bahan Bakar dan Pelumas</v>
      </c>
      <c r="D115" s="614">
        <v>259050</v>
      </c>
      <c r="E115" s="615"/>
      <c r="F115" s="615"/>
      <c r="G115" s="594">
        <f t="shared" si="76"/>
        <v>0</v>
      </c>
      <c r="H115" s="615"/>
      <c r="I115" s="615"/>
      <c r="J115" s="594">
        <f t="shared" si="77"/>
        <v>0</v>
      </c>
      <c r="K115" s="614"/>
      <c r="L115" s="614"/>
      <c r="M115" s="594">
        <f t="shared" si="78"/>
        <v>0</v>
      </c>
      <c r="N115" s="594">
        <f t="shared" si="79"/>
        <v>0</v>
      </c>
      <c r="O115" s="595">
        <f t="shared" si="80"/>
        <v>259050</v>
      </c>
      <c r="P115" s="622"/>
      <c r="Q115" s="596">
        <f t="shared" si="81"/>
        <v>0</v>
      </c>
      <c r="R115" s="622"/>
    </row>
    <row r="116" spans="1:18" s="590" customFormat="1" ht="16.5" customHeight="1" x14ac:dyDescent="0.25">
      <c r="A116" s="591"/>
      <c r="B116" s="592" t="s">
        <v>306</v>
      </c>
      <c r="C116" s="593" t="str">
        <f t="shared" si="75"/>
        <v>Belanja Bahan - Bahan Bakar dan Pelumas</v>
      </c>
      <c r="D116" s="594">
        <v>3140000</v>
      </c>
      <c r="E116" s="594"/>
      <c r="F116" s="594"/>
      <c r="G116" s="594">
        <f t="shared" si="76"/>
        <v>0</v>
      </c>
      <c r="H116" s="594"/>
      <c r="I116" s="594"/>
      <c r="J116" s="594">
        <f t="shared" si="77"/>
        <v>0</v>
      </c>
      <c r="K116" s="594"/>
      <c r="L116" s="594"/>
      <c r="M116" s="594">
        <f t="shared" si="78"/>
        <v>0</v>
      </c>
      <c r="N116" s="594">
        <f t="shared" si="79"/>
        <v>0</v>
      </c>
      <c r="O116" s="595">
        <f t="shared" si="80"/>
        <v>3140000</v>
      </c>
      <c r="P116" s="561"/>
      <c r="Q116" s="596">
        <f t="shared" si="81"/>
        <v>0</v>
      </c>
      <c r="R116" s="561"/>
    </row>
    <row r="117" spans="1:18" s="600" customFormat="1" ht="16.5" customHeight="1" x14ac:dyDescent="0.25">
      <c r="A117" s="591"/>
      <c r="B117" s="592" t="s">
        <v>306</v>
      </c>
      <c r="C117" s="593" t="str">
        <f t="shared" si="75"/>
        <v>Belanja Bahan - Bahan Bakar dan Pelumas</v>
      </c>
      <c r="D117" s="594">
        <v>2576150</v>
      </c>
      <c r="E117" s="594"/>
      <c r="F117" s="594"/>
      <c r="G117" s="594">
        <f t="shared" si="76"/>
        <v>0</v>
      </c>
      <c r="H117" s="594"/>
      <c r="I117" s="594"/>
      <c r="J117" s="594">
        <f t="shared" si="77"/>
        <v>0</v>
      </c>
      <c r="K117" s="594"/>
      <c r="L117" s="594"/>
      <c r="M117" s="594">
        <f t="shared" si="78"/>
        <v>0</v>
      </c>
      <c r="N117" s="594">
        <f t="shared" si="79"/>
        <v>0</v>
      </c>
      <c r="O117" s="595">
        <f t="shared" si="80"/>
        <v>2576150</v>
      </c>
      <c r="P117" s="561"/>
      <c r="Q117" s="596">
        <f t="shared" si="81"/>
        <v>0</v>
      </c>
      <c r="R117" s="561"/>
    </row>
    <row r="118" spans="1:18" s="600" customFormat="1" ht="16.5" customHeight="1" x14ac:dyDescent="0.25">
      <c r="A118" s="591"/>
      <c r="B118" s="592" t="s">
        <v>306</v>
      </c>
      <c r="C118" s="593" t="str">
        <f t="shared" si="75"/>
        <v>Belanja Bahan - Bahan Bakar dan Pelumas</v>
      </c>
      <c r="D118" s="594">
        <v>18235550</v>
      </c>
      <c r="E118" s="594"/>
      <c r="F118" s="594"/>
      <c r="G118" s="594">
        <f t="shared" si="76"/>
        <v>0</v>
      </c>
      <c r="H118" s="594"/>
      <c r="I118" s="594"/>
      <c r="J118" s="594">
        <f t="shared" si="77"/>
        <v>0</v>
      </c>
      <c r="K118" s="594"/>
      <c r="L118" s="614"/>
      <c r="M118" s="594">
        <f t="shared" si="78"/>
        <v>0</v>
      </c>
      <c r="N118" s="594">
        <f t="shared" si="79"/>
        <v>0</v>
      </c>
      <c r="O118" s="595">
        <f t="shared" si="80"/>
        <v>18235550</v>
      </c>
      <c r="P118" s="561"/>
      <c r="Q118" s="596">
        <f t="shared" si="81"/>
        <v>0</v>
      </c>
      <c r="R118" s="561"/>
    </row>
    <row r="119" spans="1:18" ht="16.5" customHeight="1" x14ac:dyDescent="0.25">
      <c r="A119" s="591"/>
      <c r="B119" s="592" t="s">
        <v>306</v>
      </c>
      <c r="C119" s="593" t="str">
        <f t="shared" si="75"/>
        <v>Belanja Bahan - Bahan Bakar dan Pelumas</v>
      </c>
      <c r="D119" s="594">
        <v>14915000</v>
      </c>
      <c r="E119" s="594"/>
      <c r="F119" s="594"/>
      <c r="G119" s="594">
        <f t="shared" si="76"/>
        <v>0</v>
      </c>
      <c r="H119" s="594"/>
      <c r="I119" s="594"/>
      <c r="J119" s="594">
        <f t="shared" si="77"/>
        <v>0</v>
      </c>
      <c r="K119" s="594"/>
      <c r="L119" s="594"/>
      <c r="M119" s="594">
        <f t="shared" si="78"/>
        <v>0</v>
      </c>
      <c r="N119" s="594">
        <f t="shared" si="79"/>
        <v>0</v>
      </c>
      <c r="O119" s="595">
        <f t="shared" si="80"/>
        <v>14915000</v>
      </c>
      <c r="Q119" s="596">
        <f t="shared" si="81"/>
        <v>0</v>
      </c>
    </row>
    <row r="120" spans="1:18" s="590" customFormat="1" ht="16.5" customHeight="1" x14ac:dyDescent="0.25">
      <c r="A120" s="591"/>
      <c r="B120" s="592" t="s">
        <v>306</v>
      </c>
      <c r="C120" s="593" t="str">
        <f t="shared" si="75"/>
        <v>Belanja Bahan - Bahan Bakar dan Pelumas</v>
      </c>
      <c r="D120" s="594">
        <v>20692600</v>
      </c>
      <c r="E120" s="594"/>
      <c r="F120" s="594"/>
      <c r="G120" s="594">
        <f t="shared" si="76"/>
        <v>0</v>
      </c>
      <c r="H120" s="594"/>
      <c r="I120" s="594"/>
      <c r="J120" s="594">
        <f t="shared" si="77"/>
        <v>0</v>
      </c>
      <c r="K120" s="594"/>
      <c r="L120" s="594"/>
      <c r="M120" s="594">
        <f t="shared" si="78"/>
        <v>0</v>
      </c>
      <c r="N120" s="594">
        <f t="shared" si="79"/>
        <v>0</v>
      </c>
      <c r="O120" s="595">
        <f t="shared" si="80"/>
        <v>20692600</v>
      </c>
      <c r="P120" s="561"/>
      <c r="Q120" s="596">
        <f t="shared" si="81"/>
        <v>0</v>
      </c>
      <c r="R120" s="561"/>
    </row>
    <row r="121" spans="1:18" s="600" customFormat="1" ht="16.5" customHeight="1" x14ac:dyDescent="0.25">
      <c r="A121" s="591"/>
      <c r="B121" s="592" t="s">
        <v>306</v>
      </c>
      <c r="C121" s="593" t="str">
        <f t="shared" si="75"/>
        <v>Belanja Bahan - Bahan Bakar dan Pelumas</v>
      </c>
      <c r="D121" s="594">
        <f>6915850+3686000</f>
        <v>10601850</v>
      </c>
      <c r="E121" s="594"/>
      <c r="F121" s="594"/>
      <c r="G121" s="594">
        <f t="shared" si="76"/>
        <v>0</v>
      </c>
      <c r="H121" s="594"/>
      <c r="I121" s="594"/>
      <c r="J121" s="594">
        <f t="shared" si="77"/>
        <v>0</v>
      </c>
      <c r="K121" s="594"/>
      <c r="L121" s="594"/>
      <c r="M121" s="594">
        <f t="shared" si="78"/>
        <v>0</v>
      </c>
      <c r="N121" s="594">
        <f t="shared" si="79"/>
        <v>0</v>
      </c>
      <c r="O121" s="595">
        <f t="shared" si="80"/>
        <v>10601850</v>
      </c>
      <c r="Q121" s="596">
        <f t="shared" si="81"/>
        <v>0</v>
      </c>
    </row>
    <row r="122" spans="1:18" s="600" customFormat="1" ht="16.5" customHeight="1" x14ac:dyDescent="0.25">
      <c r="A122" s="591"/>
      <c r="B122" s="592" t="s">
        <v>306</v>
      </c>
      <c r="C122" s="593" t="str">
        <f t="shared" si="75"/>
        <v>Belanja Bahan - Bahan Bakar dan Pelumas</v>
      </c>
      <c r="D122" s="594">
        <v>2794600</v>
      </c>
      <c r="E122" s="594"/>
      <c r="F122" s="594"/>
      <c r="G122" s="594">
        <f t="shared" si="76"/>
        <v>0</v>
      </c>
      <c r="H122" s="594"/>
      <c r="I122" s="594"/>
      <c r="J122" s="594">
        <f t="shared" si="77"/>
        <v>0</v>
      </c>
      <c r="K122" s="594"/>
      <c r="L122" s="594"/>
      <c r="M122" s="594">
        <f t="shared" si="78"/>
        <v>0</v>
      </c>
      <c r="N122" s="594">
        <f t="shared" si="79"/>
        <v>0</v>
      </c>
      <c r="O122" s="595">
        <f t="shared" si="80"/>
        <v>2794600</v>
      </c>
      <c r="P122" s="561"/>
      <c r="Q122" s="596"/>
      <c r="R122" s="561"/>
    </row>
    <row r="123" spans="1:18" ht="16.5" customHeight="1" x14ac:dyDescent="0.25">
      <c r="A123" s="612"/>
      <c r="B123" s="592" t="s">
        <v>306</v>
      </c>
      <c r="C123" s="593" t="str">
        <f t="shared" si="75"/>
        <v>Belanja Bahan - Bahan Bakar dan Pelumas</v>
      </c>
      <c r="D123" s="614">
        <v>4394100</v>
      </c>
      <c r="E123" s="615"/>
      <c r="F123" s="615"/>
      <c r="G123" s="594">
        <f t="shared" si="76"/>
        <v>0</v>
      </c>
      <c r="H123" s="615"/>
      <c r="I123" s="615"/>
      <c r="J123" s="594">
        <f t="shared" si="77"/>
        <v>0</v>
      </c>
      <c r="K123" s="615"/>
      <c r="L123" s="615"/>
      <c r="M123" s="594">
        <f t="shared" si="78"/>
        <v>0</v>
      </c>
      <c r="N123" s="594">
        <f t="shared" si="79"/>
        <v>0</v>
      </c>
      <c r="O123" s="595">
        <f t="shared" si="80"/>
        <v>4394100</v>
      </c>
      <c r="P123" s="638"/>
      <c r="Q123" s="639"/>
      <c r="R123" s="638"/>
    </row>
    <row r="124" spans="1:18" ht="16.5" customHeight="1" x14ac:dyDescent="0.25">
      <c r="A124" s="612"/>
      <c r="B124" s="592" t="s">
        <v>306</v>
      </c>
      <c r="C124" s="593" t="str">
        <f t="shared" si="75"/>
        <v>Belanja Bahan - Bahan Bakar dan Pelumas</v>
      </c>
      <c r="D124" s="614">
        <v>2376500</v>
      </c>
      <c r="E124" s="615"/>
      <c r="F124" s="615"/>
      <c r="G124" s="594">
        <f t="shared" si="76"/>
        <v>0</v>
      </c>
      <c r="H124" s="615"/>
      <c r="I124" s="615"/>
      <c r="J124" s="594">
        <f t="shared" si="77"/>
        <v>0</v>
      </c>
      <c r="K124" s="615"/>
      <c r="L124" s="615"/>
      <c r="M124" s="594">
        <f t="shared" si="78"/>
        <v>0</v>
      </c>
      <c r="N124" s="594">
        <f t="shared" si="79"/>
        <v>0</v>
      </c>
      <c r="O124" s="595">
        <f t="shared" si="80"/>
        <v>2376500</v>
      </c>
      <c r="P124" s="638"/>
      <c r="Q124" s="639"/>
      <c r="R124" s="638"/>
    </row>
    <row r="125" spans="1:18" s="617" customFormat="1" ht="16.5" customHeight="1" x14ac:dyDescent="0.25">
      <c r="A125" s="612"/>
      <c r="B125" s="592" t="s">
        <v>306</v>
      </c>
      <c r="C125" s="593" t="str">
        <f t="shared" si="75"/>
        <v>Belanja Bahan - Bahan Bakar dan Pelumas</v>
      </c>
      <c r="D125" s="614">
        <v>1843000</v>
      </c>
      <c r="E125" s="615"/>
      <c r="F125" s="615"/>
      <c r="G125" s="594">
        <f t="shared" si="76"/>
        <v>0</v>
      </c>
      <c r="H125" s="615"/>
      <c r="I125" s="615"/>
      <c r="J125" s="594">
        <f t="shared" si="77"/>
        <v>0</v>
      </c>
      <c r="K125" s="615"/>
      <c r="L125" s="615"/>
      <c r="M125" s="594">
        <f t="shared" si="78"/>
        <v>0</v>
      </c>
      <c r="N125" s="594">
        <f t="shared" si="79"/>
        <v>0</v>
      </c>
      <c r="O125" s="595">
        <f t="shared" si="80"/>
        <v>1843000</v>
      </c>
      <c r="P125" s="638"/>
      <c r="Q125" s="639"/>
      <c r="R125" s="638"/>
    </row>
    <row r="126" spans="1:18" s="590" customFormat="1" ht="16.5" customHeight="1" x14ac:dyDescent="0.25">
      <c r="A126" s="612"/>
      <c r="B126" s="592" t="s">
        <v>306</v>
      </c>
      <c r="C126" s="593" t="str">
        <f t="shared" si="75"/>
        <v>Belanja Bahan - Bahan Bakar dan Pelumas</v>
      </c>
      <c r="D126" s="614">
        <v>1503500</v>
      </c>
      <c r="E126" s="615"/>
      <c r="F126" s="615"/>
      <c r="G126" s="594">
        <f t="shared" si="76"/>
        <v>0</v>
      </c>
      <c r="H126" s="615"/>
      <c r="I126" s="615"/>
      <c r="J126" s="594">
        <f t="shared" si="77"/>
        <v>0</v>
      </c>
      <c r="K126" s="615"/>
      <c r="L126" s="615"/>
      <c r="M126" s="594">
        <f t="shared" si="78"/>
        <v>0</v>
      </c>
      <c r="N126" s="594">
        <f t="shared" si="79"/>
        <v>0</v>
      </c>
      <c r="O126" s="594">
        <f t="shared" si="80"/>
        <v>1503500</v>
      </c>
      <c r="P126" s="638"/>
      <c r="Q126" s="639"/>
      <c r="R126" s="638"/>
    </row>
    <row r="127" spans="1:18" s="600" customFormat="1" ht="16.5" customHeight="1" x14ac:dyDescent="0.25">
      <c r="A127" s="591"/>
      <c r="B127" s="592" t="s">
        <v>426</v>
      </c>
      <c r="C127" s="593" t="str">
        <f t="shared" si="75"/>
        <v>Belanja Bahan - Isi Tabung Pemadam Kebakaran</v>
      </c>
      <c r="D127" s="594">
        <v>3000000</v>
      </c>
      <c r="E127" s="594"/>
      <c r="F127" s="594"/>
      <c r="G127" s="594">
        <f t="shared" si="76"/>
        <v>0</v>
      </c>
      <c r="H127" s="594"/>
      <c r="I127" s="594"/>
      <c r="J127" s="594">
        <f t="shared" si="77"/>
        <v>0</v>
      </c>
      <c r="K127" s="594"/>
      <c r="L127" s="594"/>
      <c r="M127" s="594">
        <f t="shared" si="78"/>
        <v>0</v>
      </c>
      <c r="N127" s="594">
        <f t="shared" si="79"/>
        <v>0</v>
      </c>
      <c r="O127" s="595">
        <f t="shared" si="80"/>
        <v>3000000</v>
      </c>
      <c r="P127" s="561"/>
      <c r="Q127" s="596">
        <f>(N127/D127)*100</f>
        <v>0</v>
      </c>
      <c r="R127" s="561"/>
    </row>
    <row r="128" spans="1:18" s="600" customFormat="1" ht="16.5" customHeight="1" x14ac:dyDescent="0.25">
      <c r="A128" s="591"/>
      <c r="B128" s="592" t="s">
        <v>442</v>
      </c>
      <c r="C128" s="593" t="str">
        <f t="shared" si="75"/>
        <v>Belanja Bahan - Bahan Lainnya</v>
      </c>
      <c r="D128" s="594">
        <f>8780000+568172578+756654300</f>
        <v>1333606878</v>
      </c>
      <c r="E128" s="594"/>
      <c r="F128" s="594"/>
      <c r="G128" s="594">
        <f t="shared" si="76"/>
        <v>0</v>
      </c>
      <c r="H128" s="594"/>
      <c r="I128" s="594"/>
      <c r="J128" s="594">
        <f t="shared" si="77"/>
        <v>0</v>
      </c>
      <c r="K128" s="594"/>
      <c r="L128" s="594"/>
      <c r="M128" s="594">
        <f t="shared" si="78"/>
        <v>0</v>
      </c>
      <c r="N128" s="594">
        <f t="shared" si="79"/>
        <v>0</v>
      </c>
      <c r="O128" s="595">
        <f t="shared" si="80"/>
        <v>1333606878</v>
      </c>
      <c r="Q128" s="596">
        <f>(N128/D128)*100</f>
        <v>0</v>
      </c>
    </row>
    <row r="129" spans="1:18" s="600" customFormat="1" ht="16.5" customHeight="1" x14ac:dyDescent="0.25">
      <c r="A129" s="591"/>
      <c r="B129" s="592" t="s">
        <v>442</v>
      </c>
      <c r="C129" s="593" t="str">
        <f t="shared" si="75"/>
        <v>Belanja Bahan - Bahan Lainnya</v>
      </c>
      <c r="D129" s="594">
        <v>10000000</v>
      </c>
      <c r="E129" s="594"/>
      <c r="F129" s="594"/>
      <c r="G129" s="594">
        <f t="shared" si="76"/>
        <v>0</v>
      </c>
      <c r="H129" s="594"/>
      <c r="I129" s="594"/>
      <c r="J129" s="594">
        <f t="shared" si="77"/>
        <v>0</v>
      </c>
      <c r="K129" s="594"/>
      <c r="L129" s="594"/>
      <c r="M129" s="594">
        <f t="shared" si="78"/>
        <v>0</v>
      </c>
      <c r="N129" s="594">
        <f t="shared" si="79"/>
        <v>0</v>
      </c>
      <c r="O129" s="595">
        <f t="shared" si="80"/>
        <v>10000000</v>
      </c>
      <c r="P129" s="561"/>
      <c r="Q129" s="596"/>
      <c r="R129" s="561"/>
    </row>
    <row r="130" spans="1:18" s="617" customFormat="1" ht="16.5" customHeight="1" x14ac:dyDescent="0.25">
      <c r="A130" s="612"/>
      <c r="B130" s="592" t="s">
        <v>442</v>
      </c>
      <c r="C130" s="593" t="str">
        <f t="shared" si="75"/>
        <v>Belanja Bahan - Bahan Lainnya</v>
      </c>
      <c r="D130" s="614">
        <v>2114575</v>
      </c>
      <c r="E130" s="615"/>
      <c r="F130" s="615"/>
      <c r="G130" s="594">
        <f t="shared" si="76"/>
        <v>0</v>
      </c>
      <c r="H130" s="615"/>
      <c r="I130" s="615"/>
      <c r="J130" s="594">
        <f t="shared" si="77"/>
        <v>0</v>
      </c>
      <c r="K130" s="615"/>
      <c r="L130" s="615"/>
      <c r="M130" s="594">
        <f t="shared" si="78"/>
        <v>0</v>
      </c>
      <c r="N130" s="594">
        <f t="shared" si="79"/>
        <v>0</v>
      </c>
      <c r="O130" s="595">
        <f t="shared" si="80"/>
        <v>2114575</v>
      </c>
      <c r="P130" s="638"/>
      <c r="Q130" s="639"/>
      <c r="R130" s="638"/>
    </row>
    <row r="131" spans="1:18" s="590" customFormat="1" ht="18" customHeight="1" x14ac:dyDescent="0.25">
      <c r="A131" s="591"/>
      <c r="B131" s="592" t="s">
        <v>307</v>
      </c>
      <c r="C131" s="593" t="str">
        <f t="shared" si="75"/>
        <v>Belanja Alat/Bahan untuk Kegiatan Kantor Alat Tulis Kantor</v>
      </c>
      <c r="D131" s="594">
        <v>694500</v>
      </c>
      <c r="E131" s="594"/>
      <c r="F131" s="594"/>
      <c r="G131" s="594">
        <f t="shared" si="76"/>
        <v>0</v>
      </c>
      <c r="H131" s="594"/>
      <c r="I131" s="594"/>
      <c r="J131" s="594">
        <f t="shared" si="77"/>
        <v>0</v>
      </c>
      <c r="K131" s="594"/>
      <c r="L131" s="594"/>
      <c r="M131" s="594">
        <f t="shared" si="78"/>
        <v>0</v>
      </c>
      <c r="N131" s="594">
        <f t="shared" si="79"/>
        <v>0</v>
      </c>
      <c r="O131" s="595">
        <f t="shared" si="80"/>
        <v>694500</v>
      </c>
      <c r="P131" s="561"/>
      <c r="Q131" s="596">
        <f>(N131/D131)*100</f>
        <v>0</v>
      </c>
      <c r="R131" s="561"/>
    </row>
    <row r="132" spans="1:18" ht="16.5" customHeight="1" x14ac:dyDescent="0.25">
      <c r="A132" s="591"/>
      <c r="B132" s="592" t="s">
        <v>307</v>
      </c>
      <c r="C132" s="593" t="str">
        <f t="shared" si="75"/>
        <v>Belanja Alat/Bahan untuk Kegiatan Kantor Alat Tulis Kantor</v>
      </c>
      <c r="D132" s="594">
        <v>377700</v>
      </c>
      <c r="E132" s="594"/>
      <c r="F132" s="594"/>
      <c r="G132" s="594">
        <f t="shared" si="76"/>
        <v>0</v>
      </c>
      <c r="H132" s="594"/>
      <c r="I132" s="594"/>
      <c r="J132" s="594">
        <f t="shared" si="77"/>
        <v>0</v>
      </c>
      <c r="K132" s="594"/>
      <c r="L132" s="594"/>
      <c r="M132" s="594">
        <f t="shared" si="78"/>
        <v>0</v>
      </c>
      <c r="N132" s="594">
        <f t="shared" si="79"/>
        <v>0</v>
      </c>
      <c r="O132" s="595">
        <f t="shared" si="80"/>
        <v>377700</v>
      </c>
      <c r="Q132" s="596"/>
    </row>
    <row r="133" spans="1:18" ht="16.5" customHeight="1" x14ac:dyDescent="0.25">
      <c r="A133" s="591"/>
      <c r="B133" s="592" t="s">
        <v>307</v>
      </c>
      <c r="C133" s="593" t="str">
        <f t="shared" si="75"/>
        <v>Belanja Alat/Bahan untuk Kegiatan Kantor Alat Tulis Kantor</v>
      </c>
      <c r="D133" s="594">
        <v>118800</v>
      </c>
      <c r="E133" s="594"/>
      <c r="F133" s="594"/>
      <c r="G133" s="594">
        <f t="shared" si="76"/>
        <v>0</v>
      </c>
      <c r="H133" s="594"/>
      <c r="I133" s="594"/>
      <c r="J133" s="594">
        <f t="shared" si="77"/>
        <v>0</v>
      </c>
      <c r="K133" s="594"/>
      <c r="L133" s="594"/>
      <c r="M133" s="594">
        <f t="shared" si="78"/>
        <v>0</v>
      </c>
      <c r="N133" s="594">
        <f t="shared" si="79"/>
        <v>0</v>
      </c>
      <c r="O133" s="595">
        <f t="shared" si="80"/>
        <v>118800</v>
      </c>
      <c r="Q133" s="596">
        <f>(N133/D133)*100</f>
        <v>0</v>
      </c>
    </row>
    <row r="134" spans="1:18" s="590" customFormat="1" ht="15" customHeight="1" x14ac:dyDescent="0.25">
      <c r="A134" s="612"/>
      <c r="B134" s="592" t="s">
        <v>307</v>
      </c>
      <c r="C134" s="593" t="str">
        <f t="shared" si="75"/>
        <v>Belanja Alat/Bahan untuk Kegiatan Kantor Alat Tulis Kantor</v>
      </c>
      <c r="D134" s="594">
        <v>2151800</v>
      </c>
      <c r="E134" s="594"/>
      <c r="F134" s="594"/>
      <c r="G134" s="594">
        <f t="shared" si="76"/>
        <v>0</v>
      </c>
      <c r="H134" s="594"/>
      <c r="I134" s="594"/>
      <c r="J134" s="594">
        <f t="shared" si="77"/>
        <v>0</v>
      </c>
      <c r="K134" s="594"/>
      <c r="L134" s="594"/>
      <c r="M134" s="594">
        <f t="shared" si="78"/>
        <v>0</v>
      </c>
      <c r="N134" s="594">
        <f t="shared" si="79"/>
        <v>0</v>
      </c>
      <c r="O134" s="595">
        <f t="shared" si="80"/>
        <v>2151800</v>
      </c>
      <c r="P134" s="561"/>
      <c r="Q134" s="596"/>
      <c r="R134" s="561"/>
    </row>
    <row r="135" spans="1:18" s="600" customFormat="1" ht="16.5" customHeight="1" x14ac:dyDescent="0.25">
      <c r="A135" s="591"/>
      <c r="B135" s="592" t="s">
        <v>307</v>
      </c>
      <c r="C135" s="593" t="str">
        <f t="shared" si="75"/>
        <v>Belanja Alat/Bahan untuk Kegiatan Kantor Alat Tulis Kantor</v>
      </c>
      <c r="D135" s="594">
        <v>62447200</v>
      </c>
      <c r="E135" s="594"/>
      <c r="F135" s="594"/>
      <c r="G135" s="594">
        <f t="shared" ref="G135:G166" si="82">E135+F135</f>
        <v>0</v>
      </c>
      <c r="H135" s="594"/>
      <c r="I135" s="594"/>
      <c r="J135" s="594">
        <f t="shared" ref="J135:J166" si="83">H135+I135</f>
        <v>0</v>
      </c>
      <c r="K135" s="594"/>
      <c r="L135" s="594"/>
      <c r="M135" s="594">
        <f t="shared" ref="M135:M166" si="84">K135+L135</f>
        <v>0</v>
      </c>
      <c r="N135" s="594">
        <f t="shared" ref="N135:N166" si="85">M135+J135+G135</f>
        <v>0</v>
      </c>
      <c r="O135" s="595">
        <f t="shared" ref="O135:O166" si="86">D135-N135</f>
        <v>62447200</v>
      </c>
      <c r="P135" s="561"/>
      <c r="Q135" s="596"/>
      <c r="R135" s="561"/>
    </row>
    <row r="136" spans="1:18" s="600" customFormat="1" ht="16.5" customHeight="1" x14ac:dyDescent="0.25">
      <c r="A136" s="591"/>
      <c r="B136" s="592" t="s">
        <v>307</v>
      </c>
      <c r="C136" s="593" t="str">
        <f t="shared" si="75"/>
        <v>Belanja Alat/Bahan untuk Kegiatan Kantor Alat Tulis Kantor</v>
      </c>
      <c r="D136" s="594">
        <v>142</v>
      </c>
      <c r="E136" s="594"/>
      <c r="F136" s="594"/>
      <c r="G136" s="594">
        <f t="shared" si="82"/>
        <v>0</v>
      </c>
      <c r="H136" s="594"/>
      <c r="I136" s="594"/>
      <c r="J136" s="594">
        <f t="shared" si="83"/>
        <v>0</v>
      </c>
      <c r="K136" s="594"/>
      <c r="L136" s="594"/>
      <c r="M136" s="594">
        <f t="shared" si="84"/>
        <v>0</v>
      </c>
      <c r="N136" s="594">
        <f t="shared" si="85"/>
        <v>0</v>
      </c>
      <c r="O136" s="595">
        <f t="shared" si="86"/>
        <v>142</v>
      </c>
      <c r="P136" s="561"/>
      <c r="Q136" s="596">
        <f t="shared" ref="Q136:Q145" si="87">(N136/D136)*100</f>
        <v>0</v>
      </c>
      <c r="R136" s="561"/>
    </row>
    <row r="137" spans="1:18" ht="16.5" customHeight="1" x14ac:dyDescent="0.25">
      <c r="A137" s="591"/>
      <c r="B137" s="592" t="s">
        <v>307</v>
      </c>
      <c r="C137" s="593" t="str">
        <f t="shared" si="75"/>
        <v>Belanja Alat/Bahan untuk Kegiatan Kantor Alat Tulis Kantor</v>
      </c>
      <c r="D137" s="594">
        <v>1015000</v>
      </c>
      <c r="E137" s="594"/>
      <c r="F137" s="594"/>
      <c r="G137" s="594">
        <f t="shared" si="82"/>
        <v>0</v>
      </c>
      <c r="H137" s="594"/>
      <c r="I137" s="594"/>
      <c r="J137" s="594">
        <f t="shared" si="83"/>
        <v>0</v>
      </c>
      <c r="K137" s="594"/>
      <c r="L137" s="594"/>
      <c r="M137" s="594">
        <f t="shared" si="84"/>
        <v>0</v>
      </c>
      <c r="N137" s="594">
        <f t="shared" si="85"/>
        <v>0</v>
      </c>
      <c r="O137" s="595">
        <f t="shared" si="86"/>
        <v>1015000</v>
      </c>
      <c r="P137" s="600"/>
      <c r="Q137" s="596">
        <f t="shared" si="87"/>
        <v>0</v>
      </c>
      <c r="R137" s="600"/>
    </row>
    <row r="138" spans="1:18" ht="16.5" customHeight="1" x14ac:dyDescent="0.25">
      <c r="A138" s="591"/>
      <c r="B138" s="592" t="s">
        <v>307</v>
      </c>
      <c r="C138" s="593" t="str">
        <f t="shared" si="75"/>
        <v>Belanja Alat/Bahan untuk Kegiatan Kantor Alat Tulis Kantor</v>
      </c>
      <c r="D138" s="620">
        <f>734400+41725800+25631600</f>
        <v>68091800</v>
      </c>
      <c r="E138" s="594"/>
      <c r="F138" s="594"/>
      <c r="G138" s="594">
        <f t="shared" si="82"/>
        <v>0</v>
      </c>
      <c r="H138" s="594"/>
      <c r="I138" s="594"/>
      <c r="J138" s="594">
        <f t="shared" si="83"/>
        <v>0</v>
      </c>
      <c r="K138" s="594"/>
      <c r="L138" s="594"/>
      <c r="M138" s="594">
        <f t="shared" si="84"/>
        <v>0</v>
      </c>
      <c r="N138" s="594">
        <f t="shared" si="85"/>
        <v>0</v>
      </c>
      <c r="O138" s="595">
        <f t="shared" si="86"/>
        <v>68091800</v>
      </c>
      <c r="P138" s="600"/>
      <c r="Q138" s="596">
        <f t="shared" si="87"/>
        <v>0</v>
      </c>
      <c r="R138" s="600"/>
    </row>
    <row r="139" spans="1:18" s="600" customFormat="1" ht="16.5" customHeight="1" x14ac:dyDescent="0.25">
      <c r="A139" s="591"/>
      <c r="B139" s="592" t="s">
        <v>307</v>
      </c>
      <c r="C139" s="593" t="str">
        <f t="shared" si="75"/>
        <v>Belanja Alat/Bahan untuk Kegiatan Kantor Alat Tulis Kantor</v>
      </c>
      <c r="D139" s="594">
        <v>286600</v>
      </c>
      <c r="E139" s="594"/>
      <c r="F139" s="594"/>
      <c r="G139" s="594">
        <f t="shared" si="82"/>
        <v>0</v>
      </c>
      <c r="H139" s="594"/>
      <c r="I139" s="594"/>
      <c r="J139" s="594">
        <f t="shared" si="83"/>
        <v>0</v>
      </c>
      <c r="K139" s="594"/>
      <c r="L139" s="594"/>
      <c r="M139" s="594">
        <f t="shared" si="84"/>
        <v>0</v>
      </c>
      <c r="N139" s="594">
        <f t="shared" si="85"/>
        <v>0</v>
      </c>
      <c r="O139" s="595">
        <f t="shared" si="86"/>
        <v>286600</v>
      </c>
      <c r="Q139" s="596">
        <f t="shared" si="87"/>
        <v>0</v>
      </c>
    </row>
    <row r="140" spans="1:18" s="590" customFormat="1" ht="17.25" customHeight="1" x14ac:dyDescent="0.25">
      <c r="A140" s="591"/>
      <c r="B140" s="592" t="s">
        <v>307</v>
      </c>
      <c r="C140" s="593" t="str">
        <f t="shared" si="75"/>
        <v>Belanja Alat/Bahan untuk Kegiatan Kantor Alat Tulis Kantor</v>
      </c>
      <c r="D140" s="594">
        <v>600100</v>
      </c>
      <c r="E140" s="594"/>
      <c r="F140" s="594"/>
      <c r="G140" s="594">
        <f t="shared" si="82"/>
        <v>0</v>
      </c>
      <c r="H140" s="594"/>
      <c r="I140" s="594"/>
      <c r="J140" s="594">
        <f t="shared" si="83"/>
        <v>0</v>
      </c>
      <c r="K140" s="594"/>
      <c r="L140" s="594"/>
      <c r="M140" s="594">
        <f t="shared" si="84"/>
        <v>0</v>
      </c>
      <c r="N140" s="594">
        <f t="shared" si="85"/>
        <v>0</v>
      </c>
      <c r="O140" s="595">
        <f t="shared" si="86"/>
        <v>600100</v>
      </c>
      <c r="P140" s="561"/>
      <c r="Q140" s="596">
        <f t="shared" si="87"/>
        <v>0</v>
      </c>
      <c r="R140" s="561"/>
    </row>
    <row r="141" spans="1:18" ht="16.5" customHeight="1" x14ac:dyDescent="0.25">
      <c r="A141" s="591"/>
      <c r="B141" s="592" t="s">
        <v>307</v>
      </c>
      <c r="C141" s="593" t="str">
        <f t="shared" si="75"/>
        <v>Belanja Alat/Bahan untuk Kegiatan Kantor Alat Tulis Kantor</v>
      </c>
      <c r="D141" s="594">
        <v>2237500</v>
      </c>
      <c r="E141" s="594"/>
      <c r="F141" s="594"/>
      <c r="G141" s="594">
        <f t="shared" si="82"/>
        <v>0</v>
      </c>
      <c r="H141" s="594"/>
      <c r="I141" s="594"/>
      <c r="J141" s="594">
        <f t="shared" si="83"/>
        <v>0</v>
      </c>
      <c r="K141" s="594"/>
      <c r="L141" s="594"/>
      <c r="M141" s="594">
        <f t="shared" si="84"/>
        <v>0</v>
      </c>
      <c r="N141" s="594">
        <f t="shared" si="85"/>
        <v>0</v>
      </c>
      <c r="O141" s="595">
        <f t="shared" si="86"/>
        <v>2237500</v>
      </c>
      <c r="Q141" s="596">
        <f t="shared" si="87"/>
        <v>0</v>
      </c>
    </row>
    <row r="142" spans="1:18" ht="16.5" customHeight="1" x14ac:dyDescent="0.25">
      <c r="A142" s="591"/>
      <c r="B142" s="592" t="s">
        <v>307</v>
      </c>
      <c r="C142" s="593" t="str">
        <f t="shared" si="75"/>
        <v>Belanja Alat/Bahan untuk Kegiatan Kantor Alat Tulis Kantor</v>
      </c>
      <c r="D142" s="594">
        <v>6386900</v>
      </c>
      <c r="E142" s="594"/>
      <c r="F142" s="594"/>
      <c r="G142" s="594">
        <f t="shared" si="82"/>
        <v>0</v>
      </c>
      <c r="H142" s="594"/>
      <c r="I142" s="594"/>
      <c r="J142" s="594">
        <f t="shared" si="83"/>
        <v>0</v>
      </c>
      <c r="K142" s="594"/>
      <c r="L142" s="594"/>
      <c r="M142" s="594">
        <f t="shared" si="84"/>
        <v>0</v>
      </c>
      <c r="N142" s="594">
        <f t="shared" si="85"/>
        <v>0</v>
      </c>
      <c r="O142" s="595">
        <f t="shared" si="86"/>
        <v>6386900</v>
      </c>
      <c r="Q142" s="596">
        <f t="shared" si="87"/>
        <v>0</v>
      </c>
    </row>
    <row r="143" spans="1:18" ht="16.5" customHeight="1" x14ac:dyDescent="0.25">
      <c r="A143" s="591"/>
      <c r="B143" s="592" t="s">
        <v>307</v>
      </c>
      <c r="C143" s="593" t="str">
        <f t="shared" si="75"/>
        <v>Belanja Alat/Bahan untuk Kegiatan Kantor Alat Tulis Kantor</v>
      </c>
      <c r="D143" s="594">
        <v>721200</v>
      </c>
      <c r="E143" s="594"/>
      <c r="F143" s="594"/>
      <c r="G143" s="594">
        <f t="shared" si="82"/>
        <v>0</v>
      </c>
      <c r="H143" s="594"/>
      <c r="I143" s="594"/>
      <c r="J143" s="594">
        <f t="shared" si="83"/>
        <v>0</v>
      </c>
      <c r="K143" s="594"/>
      <c r="L143" s="594"/>
      <c r="M143" s="594">
        <f t="shared" si="84"/>
        <v>0</v>
      </c>
      <c r="N143" s="594">
        <f t="shared" si="85"/>
        <v>0</v>
      </c>
      <c r="O143" s="595">
        <f t="shared" si="86"/>
        <v>721200</v>
      </c>
      <c r="Q143" s="596">
        <f t="shared" si="87"/>
        <v>0</v>
      </c>
    </row>
    <row r="144" spans="1:18" ht="16.5" customHeight="1" x14ac:dyDescent="0.25">
      <c r="A144" s="591"/>
      <c r="B144" s="592" t="s">
        <v>307</v>
      </c>
      <c r="C144" s="593" t="str">
        <f t="shared" si="75"/>
        <v>Belanja Alat/Bahan untuk Kegiatan Kantor Alat Tulis Kantor</v>
      </c>
      <c r="D144" s="594">
        <v>108700</v>
      </c>
      <c r="E144" s="594"/>
      <c r="F144" s="594"/>
      <c r="G144" s="594">
        <f t="shared" si="82"/>
        <v>0</v>
      </c>
      <c r="H144" s="594"/>
      <c r="I144" s="594"/>
      <c r="J144" s="594">
        <f t="shared" si="83"/>
        <v>0</v>
      </c>
      <c r="K144" s="594"/>
      <c r="L144" s="594"/>
      <c r="M144" s="594">
        <f t="shared" si="84"/>
        <v>0</v>
      </c>
      <c r="N144" s="594">
        <f t="shared" si="85"/>
        <v>0</v>
      </c>
      <c r="O144" s="595">
        <f t="shared" si="86"/>
        <v>108700</v>
      </c>
      <c r="Q144" s="596">
        <f t="shared" si="87"/>
        <v>0</v>
      </c>
    </row>
    <row r="145" spans="1:18" ht="16.5" customHeight="1" x14ac:dyDescent="0.25">
      <c r="A145" s="591"/>
      <c r="B145" s="592" t="s">
        <v>307</v>
      </c>
      <c r="C145" s="593" t="str">
        <f t="shared" si="75"/>
        <v>Belanja Alat/Bahan untuk Kegiatan Kantor Alat Tulis Kantor</v>
      </c>
      <c r="D145" s="594">
        <v>3004940</v>
      </c>
      <c r="E145" s="594"/>
      <c r="F145" s="594"/>
      <c r="G145" s="594">
        <f t="shared" si="82"/>
        <v>0</v>
      </c>
      <c r="H145" s="594"/>
      <c r="I145" s="594"/>
      <c r="J145" s="594">
        <f t="shared" si="83"/>
        <v>0</v>
      </c>
      <c r="K145" s="594"/>
      <c r="L145" s="594"/>
      <c r="M145" s="594">
        <f t="shared" si="84"/>
        <v>0</v>
      </c>
      <c r="N145" s="594">
        <f t="shared" si="85"/>
        <v>0</v>
      </c>
      <c r="O145" s="595">
        <f t="shared" si="86"/>
        <v>3004940</v>
      </c>
      <c r="Q145" s="596">
        <f t="shared" si="87"/>
        <v>0</v>
      </c>
    </row>
    <row r="146" spans="1:18" ht="16.5" customHeight="1" x14ac:dyDescent="0.25">
      <c r="A146" s="591"/>
      <c r="B146" s="592" t="s">
        <v>307</v>
      </c>
      <c r="C146" s="593" t="str">
        <f t="shared" si="75"/>
        <v>Belanja Alat/Bahan untuk Kegiatan Kantor Alat Tulis Kantor</v>
      </c>
      <c r="D146" s="594">
        <v>616500</v>
      </c>
      <c r="E146" s="594"/>
      <c r="F146" s="594"/>
      <c r="G146" s="594">
        <f t="shared" si="82"/>
        <v>0</v>
      </c>
      <c r="H146" s="594"/>
      <c r="I146" s="594"/>
      <c r="J146" s="594">
        <f t="shared" si="83"/>
        <v>0</v>
      </c>
      <c r="K146" s="594"/>
      <c r="L146" s="594"/>
      <c r="M146" s="594">
        <f t="shared" si="84"/>
        <v>0</v>
      </c>
      <c r="N146" s="594">
        <f t="shared" si="85"/>
        <v>0</v>
      </c>
      <c r="O146" s="595">
        <f t="shared" si="86"/>
        <v>616500</v>
      </c>
      <c r="Q146" s="596"/>
    </row>
    <row r="147" spans="1:18" ht="16.5" customHeight="1" x14ac:dyDescent="0.25">
      <c r="A147" s="591"/>
      <c r="B147" s="592" t="s">
        <v>307</v>
      </c>
      <c r="C147" s="593" t="str">
        <f t="shared" si="75"/>
        <v>Belanja Alat/Bahan untuk Kegiatan Kantor Alat Tulis Kantor</v>
      </c>
      <c r="D147" s="594">
        <v>1875900</v>
      </c>
      <c r="E147" s="594"/>
      <c r="F147" s="594"/>
      <c r="G147" s="594">
        <f t="shared" si="82"/>
        <v>0</v>
      </c>
      <c r="H147" s="594"/>
      <c r="I147" s="594"/>
      <c r="J147" s="594">
        <f t="shared" si="83"/>
        <v>0</v>
      </c>
      <c r="K147" s="594"/>
      <c r="L147" s="614"/>
      <c r="M147" s="594">
        <f t="shared" si="84"/>
        <v>0</v>
      </c>
      <c r="N147" s="594">
        <f t="shared" si="85"/>
        <v>0</v>
      </c>
      <c r="O147" s="595">
        <f t="shared" si="86"/>
        <v>1875900</v>
      </c>
      <c r="Q147" s="596">
        <f>(N147/D147)*100</f>
        <v>0</v>
      </c>
    </row>
    <row r="148" spans="1:18" s="617" customFormat="1" ht="16.5" customHeight="1" x14ac:dyDescent="0.25">
      <c r="A148" s="591"/>
      <c r="B148" s="592" t="s">
        <v>307</v>
      </c>
      <c r="C148" s="593" t="str">
        <f t="shared" si="75"/>
        <v>Belanja Alat/Bahan untuk Kegiatan Kantor Alat Tulis Kantor</v>
      </c>
      <c r="D148" s="594">
        <v>895600</v>
      </c>
      <c r="E148" s="594"/>
      <c r="F148" s="594"/>
      <c r="G148" s="594">
        <f t="shared" si="82"/>
        <v>0</v>
      </c>
      <c r="H148" s="594"/>
      <c r="I148" s="594"/>
      <c r="J148" s="594">
        <f t="shared" si="83"/>
        <v>0</v>
      </c>
      <c r="K148" s="594"/>
      <c r="L148" s="594"/>
      <c r="M148" s="594">
        <f t="shared" si="84"/>
        <v>0</v>
      </c>
      <c r="N148" s="594">
        <f t="shared" si="85"/>
        <v>0</v>
      </c>
      <c r="O148" s="595">
        <f t="shared" si="86"/>
        <v>895600</v>
      </c>
      <c r="P148" s="600"/>
      <c r="Q148" s="596">
        <f>(N148/D148)*100</f>
        <v>0</v>
      </c>
      <c r="R148" s="600"/>
    </row>
    <row r="149" spans="1:18" s="590" customFormat="1" ht="13.5" x14ac:dyDescent="0.25">
      <c r="A149" s="591"/>
      <c r="B149" s="592" t="s">
        <v>307</v>
      </c>
      <c r="C149" s="593" t="str">
        <f t="shared" si="75"/>
        <v>Belanja Alat/Bahan untuk Kegiatan Kantor Alat Tulis Kantor</v>
      </c>
      <c r="D149" s="594">
        <v>763600</v>
      </c>
      <c r="E149" s="594"/>
      <c r="F149" s="594"/>
      <c r="G149" s="594">
        <f t="shared" si="82"/>
        <v>0</v>
      </c>
      <c r="H149" s="594"/>
      <c r="I149" s="594"/>
      <c r="J149" s="594">
        <f t="shared" si="83"/>
        <v>0</v>
      </c>
      <c r="K149" s="594"/>
      <c r="L149" s="594"/>
      <c r="M149" s="594">
        <f t="shared" si="84"/>
        <v>0</v>
      </c>
      <c r="N149" s="594">
        <f t="shared" si="85"/>
        <v>0</v>
      </c>
      <c r="O149" s="595">
        <f t="shared" si="86"/>
        <v>763600</v>
      </c>
      <c r="P149" s="561"/>
      <c r="Q149" s="596">
        <f>(N149/D149)*100</f>
        <v>0</v>
      </c>
      <c r="R149" s="561"/>
    </row>
    <row r="150" spans="1:18" s="600" customFormat="1" ht="19.5" customHeight="1" x14ac:dyDescent="0.25">
      <c r="A150" s="591"/>
      <c r="B150" s="592" t="s">
        <v>307</v>
      </c>
      <c r="C150" s="593" t="str">
        <f t="shared" si="75"/>
        <v>Belanja Alat/Bahan untuk Kegiatan Kantor Alat Tulis Kantor</v>
      </c>
      <c r="D150" s="594">
        <f>436900+902100</f>
        <v>1339000</v>
      </c>
      <c r="E150" s="594"/>
      <c r="F150" s="594"/>
      <c r="G150" s="594">
        <f t="shared" si="82"/>
        <v>0</v>
      </c>
      <c r="H150" s="594"/>
      <c r="I150" s="594"/>
      <c r="J150" s="594">
        <f t="shared" si="83"/>
        <v>0</v>
      </c>
      <c r="K150" s="594"/>
      <c r="L150" s="594"/>
      <c r="M150" s="594">
        <f t="shared" si="84"/>
        <v>0</v>
      </c>
      <c r="N150" s="594">
        <f t="shared" si="85"/>
        <v>0</v>
      </c>
      <c r="O150" s="595">
        <f t="shared" si="86"/>
        <v>1339000</v>
      </c>
      <c r="Q150" s="596"/>
    </row>
    <row r="151" spans="1:18" ht="16.5" customHeight="1" x14ac:dyDescent="0.25">
      <c r="A151" s="591"/>
      <c r="B151" s="592" t="s">
        <v>307</v>
      </c>
      <c r="C151" s="593" t="str">
        <f t="shared" si="75"/>
        <v>Belanja Alat/Bahan untuk Kegiatan Kantor Alat Tulis Kantor</v>
      </c>
      <c r="D151" s="594">
        <v>900500</v>
      </c>
      <c r="E151" s="594"/>
      <c r="F151" s="594"/>
      <c r="G151" s="594">
        <f t="shared" si="82"/>
        <v>0</v>
      </c>
      <c r="H151" s="594"/>
      <c r="I151" s="594"/>
      <c r="J151" s="594">
        <f t="shared" si="83"/>
        <v>0</v>
      </c>
      <c r="K151" s="594"/>
      <c r="L151" s="594"/>
      <c r="M151" s="594">
        <f t="shared" si="84"/>
        <v>0</v>
      </c>
      <c r="N151" s="594">
        <f t="shared" si="85"/>
        <v>0</v>
      </c>
      <c r="O151" s="595">
        <f t="shared" si="86"/>
        <v>900500</v>
      </c>
      <c r="Q151" s="596"/>
    </row>
    <row r="152" spans="1:18" ht="16.5" customHeight="1" x14ac:dyDescent="0.25">
      <c r="A152" s="612"/>
      <c r="B152" s="592" t="s">
        <v>307</v>
      </c>
      <c r="C152" s="593" t="str">
        <f t="shared" si="75"/>
        <v>Belanja Alat/Bahan untuk Kegiatan Kantor Alat Tulis Kantor</v>
      </c>
      <c r="D152" s="614">
        <v>2941400</v>
      </c>
      <c r="E152" s="615"/>
      <c r="F152" s="615"/>
      <c r="G152" s="594">
        <f t="shared" si="82"/>
        <v>0</v>
      </c>
      <c r="H152" s="615"/>
      <c r="I152" s="615"/>
      <c r="J152" s="594">
        <f t="shared" si="83"/>
        <v>0</v>
      </c>
      <c r="K152" s="615"/>
      <c r="L152" s="615"/>
      <c r="M152" s="594">
        <f t="shared" si="84"/>
        <v>0</v>
      </c>
      <c r="N152" s="594">
        <f t="shared" si="85"/>
        <v>0</v>
      </c>
      <c r="O152" s="595">
        <f t="shared" si="86"/>
        <v>2941400</v>
      </c>
      <c r="P152" s="638"/>
      <c r="Q152" s="639"/>
      <c r="R152" s="638"/>
    </row>
    <row r="153" spans="1:18" s="590" customFormat="1" ht="13.5" x14ac:dyDescent="0.25">
      <c r="A153" s="612"/>
      <c r="B153" s="592" t="s">
        <v>307</v>
      </c>
      <c r="C153" s="593" t="str">
        <f t="shared" si="75"/>
        <v>Belanja Alat/Bahan untuk Kegiatan Kantor Alat Tulis Kantor</v>
      </c>
      <c r="D153" s="614">
        <v>2929000</v>
      </c>
      <c r="E153" s="615"/>
      <c r="F153" s="615"/>
      <c r="G153" s="594">
        <f t="shared" si="82"/>
        <v>0</v>
      </c>
      <c r="H153" s="615"/>
      <c r="I153" s="615"/>
      <c r="J153" s="594">
        <f t="shared" si="83"/>
        <v>0</v>
      </c>
      <c r="K153" s="615"/>
      <c r="L153" s="615"/>
      <c r="M153" s="594">
        <f t="shared" si="84"/>
        <v>0</v>
      </c>
      <c r="N153" s="594">
        <f t="shared" si="85"/>
        <v>0</v>
      </c>
      <c r="O153" s="595">
        <f t="shared" si="86"/>
        <v>2929000</v>
      </c>
      <c r="P153" s="638"/>
      <c r="Q153" s="639"/>
      <c r="R153" s="638"/>
    </row>
    <row r="154" spans="1:18" s="600" customFormat="1" ht="16.5" customHeight="1" x14ac:dyDescent="0.25">
      <c r="A154" s="612"/>
      <c r="B154" s="592" t="s">
        <v>307</v>
      </c>
      <c r="C154" s="593" t="str">
        <f t="shared" si="75"/>
        <v>Belanja Alat/Bahan untuk Kegiatan Kantor Alat Tulis Kantor</v>
      </c>
      <c r="D154" s="614">
        <v>2260300</v>
      </c>
      <c r="E154" s="615"/>
      <c r="F154" s="615"/>
      <c r="G154" s="594">
        <f t="shared" si="82"/>
        <v>0</v>
      </c>
      <c r="H154" s="615"/>
      <c r="I154" s="615"/>
      <c r="J154" s="594">
        <f t="shared" si="83"/>
        <v>0</v>
      </c>
      <c r="K154" s="615"/>
      <c r="L154" s="615"/>
      <c r="M154" s="594">
        <f t="shared" si="84"/>
        <v>0</v>
      </c>
      <c r="N154" s="594">
        <f t="shared" si="85"/>
        <v>0</v>
      </c>
      <c r="O154" s="595">
        <f t="shared" si="86"/>
        <v>2260300</v>
      </c>
      <c r="P154" s="638"/>
      <c r="Q154" s="639"/>
      <c r="R154" s="638"/>
    </row>
    <row r="155" spans="1:18" ht="16.5" customHeight="1" x14ac:dyDescent="0.25">
      <c r="A155" s="612"/>
      <c r="B155" s="592" t="s">
        <v>307</v>
      </c>
      <c r="C155" s="593" t="str">
        <f t="shared" si="75"/>
        <v>Belanja Alat/Bahan untuk Kegiatan Kantor Alat Tulis Kantor</v>
      </c>
      <c r="D155" s="614">
        <v>494500</v>
      </c>
      <c r="E155" s="615"/>
      <c r="F155" s="615"/>
      <c r="G155" s="594">
        <f t="shared" si="82"/>
        <v>0</v>
      </c>
      <c r="H155" s="615"/>
      <c r="I155" s="615"/>
      <c r="J155" s="594">
        <f t="shared" si="83"/>
        <v>0</v>
      </c>
      <c r="K155" s="615"/>
      <c r="L155" s="615"/>
      <c r="M155" s="594">
        <f t="shared" si="84"/>
        <v>0</v>
      </c>
      <c r="N155" s="594">
        <f t="shared" si="85"/>
        <v>0</v>
      </c>
      <c r="O155" s="595">
        <f t="shared" si="86"/>
        <v>494500</v>
      </c>
      <c r="P155" s="638"/>
      <c r="Q155" s="639"/>
      <c r="R155" s="638"/>
    </row>
    <row r="156" spans="1:18" ht="16.5" customHeight="1" x14ac:dyDescent="0.25">
      <c r="A156" s="591"/>
      <c r="B156" s="592" t="s">
        <v>308</v>
      </c>
      <c r="C156" s="593" t="str">
        <f t="shared" si="75"/>
        <v>Belanja Alat/Bahan untuk Kegiatan Kantor - Kertas dan Cover</v>
      </c>
      <c r="D156" s="594">
        <v>1040000</v>
      </c>
      <c r="E156" s="594"/>
      <c r="F156" s="594"/>
      <c r="G156" s="594">
        <f t="shared" si="82"/>
        <v>0</v>
      </c>
      <c r="H156" s="594"/>
      <c r="I156" s="594"/>
      <c r="J156" s="594">
        <f t="shared" si="83"/>
        <v>0</v>
      </c>
      <c r="K156" s="594"/>
      <c r="L156" s="594"/>
      <c r="M156" s="594">
        <f t="shared" si="84"/>
        <v>0</v>
      </c>
      <c r="N156" s="594">
        <f t="shared" si="85"/>
        <v>0</v>
      </c>
      <c r="O156" s="595">
        <f t="shared" si="86"/>
        <v>1040000</v>
      </c>
      <c r="Q156" s="596">
        <f>(N156/D156)*100</f>
        <v>0</v>
      </c>
    </row>
    <row r="157" spans="1:18" ht="16.5" customHeight="1" x14ac:dyDescent="0.25">
      <c r="A157" s="591"/>
      <c r="B157" s="592" t="s">
        <v>308</v>
      </c>
      <c r="C157" s="593" t="str">
        <f t="shared" si="75"/>
        <v>Belanja Alat/Bahan untuk Kegiatan Kantor - Kertas dan Cover</v>
      </c>
      <c r="D157" s="594">
        <v>520000</v>
      </c>
      <c r="E157" s="594"/>
      <c r="F157" s="594"/>
      <c r="G157" s="594">
        <f t="shared" si="82"/>
        <v>0</v>
      </c>
      <c r="H157" s="594"/>
      <c r="I157" s="594"/>
      <c r="J157" s="594">
        <f t="shared" si="83"/>
        <v>0</v>
      </c>
      <c r="K157" s="594"/>
      <c r="L157" s="594"/>
      <c r="M157" s="594">
        <f t="shared" si="84"/>
        <v>0</v>
      </c>
      <c r="N157" s="594">
        <f t="shared" si="85"/>
        <v>0</v>
      </c>
      <c r="O157" s="595">
        <f t="shared" si="86"/>
        <v>520000</v>
      </c>
      <c r="P157" s="600"/>
      <c r="Q157" s="596">
        <f>(N157/D157)*100</f>
        <v>0</v>
      </c>
      <c r="R157" s="600"/>
    </row>
    <row r="158" spans="1:18" s="590" customFormat="1" ht="13.5" x14ac:dyDescent="0.25">
      <c r="A158" s="591"/>
      <c r="B158" s="592" t="s">
        <v>308</v>
      </c>
      <c r="C158" s="593" t="str">
        <f t="shared" si="75"/>
        <v>Belanja Alat/Bahan untuk Kegiatan Kantor - Kertas dan Cover</v>
      </c>
      <c r="D158" s="594">
        <v>520000</v>
      </c>
      <c r="E158" s="594"/>
      <c r="F158" s="594"/>
      <c r="G158" s="594">
        <f t="shared" si="82"/>
        <v>0</v>
      </c>
      <c r="H158" s="594"/>
      <c r="I158" s="594"/>
      <c r="J158" s="594">
        <f t="shared" si="83"/>
        <v>0</v>
      </c>
      <c r="K158" s="594"/>
      <c r="L158" s="594"/>
      <c r="M158" s="594">
        <f t="shared" si="84"/>
        <v>0</v>
      </c>
      <c r="N158" s="594">
        <f t="shared" si="85"/>
        <v>0</v>
      </c>
      <c r="O158" s="595">
        <f t="shared" si="86"/>
        <v>520000</v>
      </c>
      <c r="P158" s="561"/>
      <c r="Q158" s="596">
        <f>(N158/D158)*100</f>
        <v>0</v>
      </c>
      <c r="R158" s="561"/>
    </row>
    <row r="159" spans="1:18" ht="16.5" customHeight="1" x14ac:dyDescent="0.25">
      <c r="A159" s="591"/>
      <c r="B159" s="592" t="s">
        <v>308</v>
      </c>
      <c r="C159" s="593" t="str">
        <f t="shared" si="75"/>
        <v>Belanja Alat/Bahan untuk Kegiatan Kantor - Kertas dan Cover</v>
      </c>
      <c r="D159" s="594">
        <v>416000</v>
      </c>
      <c r="E159" s="594"/>
      <c r="F159" s="594"/>
      <c r="G159" s="594">
        <f t="shared" si="82"/>
        <v>0</v>
      </c>
      <c r="H159" s="594"/>
      <c r="I159" s="594"/>
      <c r="J159" s="594">
        <f t="shared" si="83"/>
        <v>0</v>
      </c>
      <c r="K159" s="594"/>
      <c r="L159" s="594"/>
      <c r="M159" s="594">
        <f t="shared" si="84"/>
        <v>0</v>
      </c>
      <c r="N159" s="594">
        <f t="shared" si="85"/>
        <v>0</v>
      </c>
      <c r="O159" s="595">
        <f t="shared" si="86"/>
        <v>416000</v>
      </c>
      <c r="Q159" s="596"/>
    </row>
    <row r="160" spans="1:18" ht="16.5" customHeight="1" x14ac:dyDescent="0.25">
      <c r="A160" s="612"/>
      <c r="B160" s="592" t="s">
        <v>308</v>
      </c>
      <c r="C160" s="593" t="str">
        <f t="shared" si="75"/>
        <v>Belanja Alat/Bahan untuk Kegiatan Kantor - Kertas dan Cover</v>
      </c>
      <c r="D160" s="594">
        <v>2200000</v>
      </c>
      <c r="E160" s="594"/>
      <c r="F160" s="594"/>
      <c r="G160" s="594">
        <f t="shared" si="82"/>
        <v>0</v>
      </c>
      <c r="H160" s="594"/>
      <c r="I160" s="594"/>
      <c r="J160" s="594">
        <f t="shared" si="83"/>
        <v>0</v>
      </c>
      <c r="K160" s="594"/>
      <c r="L160" s="594"/>
      <c r="M160" s="594">
        <f t="shared" si="84"/>
        <v>0</v>
      </c>
      <c r="N160" s="594">
        <f t="shared" si="85"/>
        <v>0</v>
      </c>
      <c r="O160" s="595">
        <f t="shared" si="86"/>
        <v>2200000</v>
      </c>
      <c r="Q160" s="596"/>
    </row>
    <row r="161" spans="1:18" ht="16.5" customHeight="1" x14ac:dyDescent="0.25">
      <c r="A161" s="591"/>
      <c r="B161" s="592" t="s">
        <v>308</v>
      </c>
      <c r="C161" s="593" t="str">
        <f t="shared" si="75"/>
        <v>Belanja Alat/Bahan untuk Kegiatan Kantor - Kertas dan Cover</v>
      </c>
      <c r="D161" s="594">
        <v>38523300</v>
      </c>
      <c r="E161" s="594"/>
      <c r="F161" s="594"/>
      <c r="G161" s="594">
        <f t="shared" si="82"/>
        <v>0</v>
      </c>
      <c r="H161" s="594"/>
      <c r="I161" s="594"/>
      <c r="J161" s="594">
        <f t="shared" si="83"/>
        <v>0</v>
      </c>
      <c r="K161" s="594"/>
      <c r="L161" s="594"/>
      <c r="M161" s="594">
        <f t="shared" si="84"/>
        <v>0</v>
      </c>
      <c r="N161" s="594">
        <f t="shared" si="85"/>
        <v>0</v>
      </c>
      <c r="O161" s="595">
        <f t="shared" si="86"/>
        <v>38523300</v>
      </c>
      <c r="Q161" s="596">
        <f>(N161/D161)*100</f>
        <v>0</v>
      </c>
    </row>
    <row r="162" spans="1:18" ht="16.5" customHeight="1" x14ac:dyDescent="0.25">
      <c r="A162" s="591"/>
      <c r="B162" s="592" t="s">
        <v>308</v>
      </c>
      <c r="C162" s="593" t="str">
        <f t="shared" si="75"/>
        <v>Belanja Alat/Bahan untuk Kegiatan Kantor - Kertas dan Cover</v>
      </c>
      <c r="D162" s="594">
        <f>364000+26785500+9192500</f>
        <v>36342000</v>
      </c>
      <c r="E162" s="594"/>
      <c r="F162" s="594"/>
      <c r="G162" s="594">
        <f t="shared" si="82"/>
        <v>0</v>
      </c>
      <c r="H162" s="594"/>
      <c r="I162" s="594"/>
      <c r="J162" s="594">
        <f t="shared" si="83"/>
        <v>0</v>
      </c>
      <c r="K162" s="594"/>
      <c r="L162" s="594"/>
      <c r="M162" s="594">
        <f t="shared" si="84"/>
        <v>0</v>
      </c>
      <c r="N162" s="594">
        <f t="shared" si="85"/>
        <v>0</v>
      </c>
      <c r="O162" s="595">
        <f t="shared" si="86"/>
        <v>36342000</v>
      </c>
      <c r="P162" s="600"/>
      <c r="Q162" s="596">
        <f>(N162/D162)*100</f>
        <v>0</v>
      </c>
      <c r="R162" s="600"/>
    </row>
    <row r="163" spans="1:18" ht="16.5" customHeight="1" x14ac:dyDescent="0.25">
      <c r="A163" s="591"/>
      <c r="B163" s="592" t="s">
        <v>308</v>
      </c>
      <c r="C163" s="593" t="str">
        <f t="shared" si="75"/>
        <v>Belanja Alat/Bahan untuk Kegiatan Kantor - Kertas dan Cover</v>
      </c>
      <c r="D163" s="594">
        <v>260000</v>
      </c>
      <c r="E163" s="594"/>
      <c r="F163" s="594"/>
      <c r="G163" s="594">
        <f t="shared" si="82"/>
        <v>0</v>
      </c>
      <c r="H163" s="594"/>
      <c r="I163" s="594"/>
      <c r="J163" s="594">
        <f t="shared" si="83"/>
        <v>0</v>
      </c>
      <c r="K163" s="594"/>
      <c r="L163" s="594"/>
      <c r="M163" s="594">
        <f t="shared" si="84"/>
        <v>0</v>
      </c>
      <c r="N163" s="594">
        <f t="shared" si="85"/>
        <v>0</v>
      </c>
      <c r="O163" s="595">
        <f t="shared" si="86"/>
        <v>260000</v>
      </c>
      <c r="P163" s="600"/>
      <c r="Q163" s="596"/>
      <c r="R163" s="600"/>
    </row>
    <row r="164" spans="1:18" ht="16.5" customHeight="1" x14ac:dyDescent="0.25">
      <c r="A164" s="591"/>
      <c r="B164" s="592" t="s">
        <v>308</v>
      </c>
      <c r="C164" s="593" t="str">
        <f t="shared" si="75"/>
        <v>Belanja Alat/Bahan untuk Kegiatan Kantor - Kertas dan Cover</v>
      </c>
      <c r="D164" s="594">
        <v>312000</v>
      </c>
      <c r="E164" s="594"/>
      <c r="F164" s="594"/>
      <c r="G164" s="594">
        <f t="shared" si="82"/>
        <v>0</v>
      </c>
      <c r="H164" s="594"/>
      <c r="I164" s="594"/>
      <c r="J164" s="594">
        <f t="shared" si="83"/>
        <v>0</v>
      </c>
      <c r="K164" s="594"/>
      <c r="L164" s="594"/>
      <c r="M164" s="594">
        <f t="shared" si="84"/>
        <v>0</v>
      </c>
      <c r="N164" s="594">
        <f t="shared" si="85"/>
        <v>0</v>
      </c>
      <c r="O164" s="595">
        <f t="shared" si="86"/>
        <v>312000</v>
      </c>
      <c r="Q164" s="596">
        <f>(N164/D164)*100</f>
        <v>0</v>
      </c>
    </row>
    <row r="165" spans="1:18" s="590" customFormat="1" ht="18" customHeight="1" x14ac:dyDescent="0.25">
      <c r="A165" s="591"/>
      <c r="B165" s="592" t="s">
        <v>308</v>
      </c>
      <c r="C165" s="593" t="str">
        <f t="shared" ref="C165:C228" si="88">VLOOKUP(B165,rek,2)</f>
        <v>Belanja Alat/Bahan untuk Kegiatan Kantor - Kertas dan Cover</v>
      </c>
      <c r="D165" s="594">
        <v>368800</v>
      </c>
      <c r="E165" s="594"/>
      <c r="F165" s="594"/>
      <c r="G165" s="594">
        <f t="shared" si="82"/>
        <v>0</v>
      </c>
      <c r="H165" s="594"/>
      <c r="I165" s="594"/>
      <c r="J165" s="594">
        <f t="shared" si="83"/>
        <v>0</v>
      </c>
      <c r="K165" s="594"/>
      <c r="L165" s="594"/>
      <c r="M165" s="594">
        <f t="shared" si="84"/>
        <v>0</v>
      </c>
      <c r="N165" s="594">
        <f t="shared" si="85"/>
        <v>0</v>
      </c>
      <c r="O165" s="595">
        <f t="shared" si="86"/>
        <v>368800</v>
      </c>
      <c r="P165" s="561"/>
      <c r="Q165" s="596"/>
      <c r="R165" s="561"/>
    </row>
    <row r="166" spans="1:18" s="600" customFormat="1" ht="16.5" customHeight="1" x14ac:dyDescent="0.25">
      <c r="A166" s="591"/>
      <c r="B166" s="592" t="s">
        <v>308</v>
      </c>
      <c r="C166" s="593" t="str">
        <f t="shared" si="88"/>
        <v>Belanja Alat/Bahan untuk Kegiatan Kantor - Kertas dan Cover</v>
      </c>
      <c r="D166" s="594">
        <v>1599133</v>
      </c>
      <c r="E166" s="594"/>
      <c r="F166" s="594"/>
      <c r="G166" s="594">
        <f t="shared" si="82"/>
        <v>0</v>
      </c>
      <c r="H166" s="594"/>
      <c r="I166" s="594"/>
      <c r="J166" s="594">
        <f t="shared" si="83"/>
        <v>0</v>
      </c>
      <c r="K166" s="594"/>
      <c r="L166" s="594"/>
      <c r="M166" s="594">
        <f t="shared" si="84"/>
        <v>0</v>
      </c>
      <c r="N166" s="594">
        <f t="shared" si="85"/>
        <v>0</v>
      </c>
      <c r="O166" s="595">
        <f t="shared" si="86"/>
        <v>1599133</v>
      </c>
      <c r="P166" s="561"/>
      <c r="Q166" s="596"/>
      <c r="R166" s="561"/>
    </row>
    <row r="167" spans="1:18" s="600" customFormat="1" ht="16.5" customHeight="1" x14ac:dyDescent="0.25">
      <c r="A167" s="591"/>
      <c r="B167" s="592" t="s">
        <v>308</v>
      </c>
      <c r="C167" s="593" t="str">
        <f t="shared" si="88"/>
        <v>Belanja Alat/Bahan untuk Kegiatan Kantor - Kertas dan Cover</v>
      </c>
      <c r="D167" s="594">
        <v>583400</v>
      </c>
      <c r="E167" s="594"/>
      <c r="F167" s="594"/>
      <c r="G167" s="594">
        <f t="shared" ref="G167:G198" si="89">E167+F167</f>
        <v>0</v>
      </c>
      <c r="H167" s="594"/>
      <c r="I167" s="594"/>
      <c r="J167" s="594">
        <f t="shared" ref="J167:J198" si="90">H167+I167</f>
        <v>0</v>
      </c>
      <c r="K167" s="594"/>
      <c r="L167" s="594"/>
      <c r="M167" s="594">
        <f t="shared" ref="M167:M198" si="91">K167+L167</f>
        <v>0</v>
      </c>
      <c r="N167" s="594">
        <f t="shared" ref="N167:N198" si="92">M167+J167+G167</f>
        <v>0</v>
      </c>
      <c r="O167" s="595">
        <f t="shared" ref="O167:O198" si="93">D167-N167</f>
        <v>583400</v>
      </c>
      <c r="P167" s="561"/>
      <c r="Q167" s="596">
        <f>(N167/D167)*100</f>
        <v>0</v>
      </c>
      <c r="R167" s="561"/>
    </row>
    <row r="168" spans="1:18" ht="16.5" customHeight="1" x14ac:dyDescent="0.25">
      <c r="A168" s="591"/>
      <c r="B168" s="592" t="s">
        <v>308</v>
      </c>
      <c r="C168" s="593" t="str">
        <f t="shared" si="88"/>
        <v>Belanja Alat/Bahan untuk Kegiatan Kantor - Kertas dan Cover</v>
      </c>
      <c r="D168" s="594">
        <v>235800</v>
      </c>
      <c r="E168" s="594"/>
      <c r="F168" s="594"/>
      <c r="G168" s="594">
        <f t="shared" si="89"/>
        <v>0</v>
      </c>
      <c r="H168" s="594"/>
      <c r="I168" s="594"/>
      <c r="J168" s="594">
        <f t="shared" si="90"/>
        <v>0</v>
      </c>
      <c r="K168" s="594"/>
      <c r="L168" s="594"/>
      <c r="M168" s="594">
        <f t="shared" si="91"/>
        <v>0</v>
      </c>
      <c r="N168" s="594">
        <f t="shared" si="92"/>
        <v>0</v>
      </c>
      <c r="O168" s="595">
        <f t="shared" si="93"/>
        <v>235800</v>
      </c>
      <c r="Q168" s="596">
        <f>(N168/D168)*100</f>
        <v>0</v>
      </c>
    </row>
    <row r="169" spans="1:18" s="590" customFormat="1" ht="16.5" customHeight="1" x14ac:dyDescent="0.25">
      <c r="A169" s="591"/>
      <c r="B169" s="592" t="s">
        <v>308</v>
      </c>
      <c r="C169" s="593" t="str">
        <f t="shared" si="88"/>
        <v>Belanja Alat/Bahan untuk Kegiatan Kantor - Kertas dan Cover</v>
      </c>
      <c r="D169" s="594">
        <v>756000</v>
      </c>
      <c r="E169" s="594"/>
      <c r="F169" s="594"/>
      <c r="G169" s="594">
        <f t="shared" si="89"/>
        <v>0</v>
      </c>
      <c r="H169" s="594"/>
      <c r="I169" s="594"/>
      <c r="J169" s="594">
        <f t="shared" si="90"/>
        <v>0</v>
      </c>
      <c r="K169" s="594"/>
      <c r="L169" s="594"/>
      <c r="M169" s="594">
        <f t="shared" si="91"/>
        <v>0</v>
      </c>
      <c r="N169" s="594">
        <f t="shared" si="92"/>
        <v>0</v>
      </c>
      <c r="O169" s="595">
        <f t="shared" si="93"/>
        <v>756000</v>
      </c>
      <c r="P169" s="561"/>
      <c r="Q169" s="596">
        <f>(N169/D169)*100</f>
        <v>0</v>
      </c>
      <c r="R169" s="561"/>
    </row>
    <row r="170" spans="1:18" ht="16.5" customHeight="1" x14ac:dyDescent="0.25">
      <c r="A170" s="591"/>
      <c r="B170" s="592" t="s">
        <v>308</v>
      </c>
      <c r="C170" s="593" t="str">
        <f t="shared" si="88"/>
        <v>Belanja Alat/Bahan untuk Kegiatan Kantor - Kertas dan Cover</v>
      </c>
      <c r="D170" s="594">
        <v>862600</v>
      </c>
      <c r="E170" s="594"/>
      <c r="F170" s="594"/>
      <c r="G170" s="594">
        <f t="shared" si="89"/>
        <v>0</v>
      </c>
      <c r="H170" s="594"/>
      <c r="I170" s="594"/>
      <c r="J170" s="594">
        <f t="shared" si="90"/>
        <v>0</v>
      </c>
      <c r="K170" s="594"/>
      <c r="L170" s="594"/>
      <c r="M170" s="594">
        <f t="shared" si="91"/>
        <v>0</v>
      </c>
      <c r="N170" s="594">
        <f t="shared" si="92"/>
        <v>0</v>
      </c>
      <c r="O170" s="595">
        <f t="shared" si="93"/>
        <v>862600</v>
      </c>
      <c r="Q170" s="596">
        <f>(N170/D170)*100</f>
        <v>0</v>
      </c>
    </row>
    <row r="171" spans="1:18" ht="16.5" customHeight="1" x14ac:dyDescent="0.25">
      <c r="A171" s="591"/>
      <c r="B171" s="592" t="s">
        <v>308</v>
      </c>
      <c r="C171" s="593" t="str">
        <f t="shared" si="88"/>
        <v>Belanja Alat/Bahan untuk Kegiatan Kantor - Kertas dan Cover</v>
      </c>
      <c r="D171" s="594">
        <v>1715000</v>
      </c>
      <c r="E171" s="594"/>
      <c r="F171" s="594"/>
      <c r="G171" s="594">
        <f t="shared" si="89"/>
        <v>0</v>
      </c>
      <c r="H171" s="594"/>
      <c r="I171" s="594"/>
      <c r="J171" s="594">
        <f t="shared" si="90"/>
        <v>0</v>
      </c>
      <c r="K171" s="594"/>
      <c r="L171" s="614"/>
      <c r="M171" s="594">
        <f t="shared" si="91"/>
        <v>0</v>
      </c>
      <c r="N171" s="594">
        <f t="shared" si="92"/>
        <v>0</v>
      </c>
      <c r="O171" s="595">
        <f t="shared" si="93"/>
        <v>1715000</v>
      </c>
      <c r="Q171" s="596"/>
    </row>
    <row r="172" spans="1:18" s="590" customFormat="1" ht="18" customHeight="1" x14ac:dyDescent="0.25">
      <c r="A172" s="591"/>
      <c r="B172" s="592" t="s">
        <v>308</v>
      </c>
      <c r="C172" s="593" t="str">
        <f t="shared" si="88"/>
        <v>Belanja Alat/Bahan untuk Kegiatan Kantor - Kertas dan Cover</v>
      </c>
      <c r="D172" s="594">
        <v>1210000</v>
      </c>
      <c r="E172" s="594"/>
      <c r="F172" s="594"/>
      <c r="G172" s="594">
        <f t="shared" si="89"/>
        <v>0</v>
      </c>
      <c r="H172" s="594"/>
      <c r="I172" s="594"/>
      <c r="J172" s="594">
        <f t="shared" si="90"/>
        <v>0</v>
      </c>
      <c r="K172" s="594"/>
      <c r="L172" s="594"/>
      <c r="M172" s="594">
        <f t="shared" si="91"/>
        <v>0</v>
      </c>
      <c r="N172" s="594">
        <f t="shared" si="92"/>
        <v>0</v>
      </c>
      <c r="O172" s="595">
        <f t="shared" si="93"/>
        <v>1210000</v>
      </c>
      <c r="P172" s="600"/>
      <c r="Q172" s="596"/>
      <c r="R172" s="600"/>
    </row>
    <row r="173" spans="1:18" ht="16.5" customHeight="1" x14ac:dyDescent="0.25">
      <c r="A173" s="591"/>
      <c r="B173" s="592" t="s">
        <v>308</v>
      </c>
      <c r="C173" s="593" t="str">
        <f t="shared" si="88"/>
        <v>Belanja Alat/Bahan untuk Kegiatan Kantor - Kertas dan Cover</v>
      </c>
      <c r="D173" s="594">
        <v>1264400</v>
      </c>
      <c r="E173" s="594"/>
      <c r="F173" s="594"/>
      <c r="G173" s="594">
        <f t="shared" si="89"/>
        <v>0</v>
      </c>
      <c r="H173" s="594"/>
      <c r="I173" s="594"/>
      <c r="J173" s="594">
        <f t="shared" si="90"/>
        <v>0</v>
      </c>
      <c r="K173" s="594"/>
      <c r="L173" s="594"/>
      <c r="M173" s="594">
        <f t="shared" si="91"/>
        <v>0</v>
      </c>
      <c r="N173" s="594">
        <f t="shared" si="92"/>
        <v>0</v>
      </c>
      <c r="O173" s="595">
        <f t="shared" si="93"/>
        <v>1264400</v>
      </c>
      <c r="Q173" s="596"/>
    </row>
    <row r="174" spans="1:18" ht="16.5" customHeight="1" x14ac:dyDescent="0.25">
      <c r="A174" s="591"/>
      <c r="B174" s="592" t="s">
        <v>308</v>
      </c>
      <c r="C174" s="593" t="str">
        <f t="shared" si="88"/>
        <v>Belanja Alat/Bahan untuk Kegiatan Kantor - Kertas dan Cover</v>
      </c>
      <c r="D174" s="594">
        <f>1621000+615000</f>
        <v>2236000</v>
      </c>
      <c r="E174" s="594"/>
      <c r="F174" s="594"/>
      <c r="G174" s="594">
        <f t="shared" si="89"/>
        <v>0</v>
      </c>
      <c r="H174" s="594"/>
      <c r="I174" s="594"/>
      <c r="J174" s="594">
        <f t="shared" si="90"/>
        <v>0</v>
      </c>
      <c r="K174" s="594"/>
      <c r="L174" s="594"/>
      <c r="M174" s="594">
        <f t="shared" si="91"/>
        <v>0</v>
      </c>
      <c r="N174" s="594">
        <f t="shared" si="92"/>
        <v>0</v>
      </c>
      <c r="O174" s="595">
        <f t="shared" si="93"/>
        <v>2236000</v>
      </c>
      <c r="Q174" s="596">
        <f>(N174/D174)*100</f>
        <v>0</v>
      </c>
    </row>
    <row r="175" spans="1:18" ht="16.5" customHeight="1" x14ac:dyDescent="0.25">
      <c r="A175" s="591"/>
      <c r="B175" s="592" t="s">
        <v>308</v>
      </c>
      <c r="C175" s="593" t="str">
        <f t="shared" si="88"/>
        <v>Belanja Alat/Bahan untuk Kegiatan Kantor - Kertas dan Cover</v>
      </c>
      <c r="D175" s="594">
        <v>822600</v>
      </c>
      <c r="E175" s="594"/>
      <c r="F175" s="594"/>
      <c r="G175" s="594">
        <f t="shared" si="89"/>
        <v>0</v>
      </c>
      <c r="H175" s="594"/>
      <c r="I175" s="594"/>
      <c r="J175" s="594">
        <f t="shared" si="90"/>
        <v>0</v>
      </c>
      <c r="K175" s="594"/>
      <c r="L175" s="594"/>
      <c r="M175" s="594">
        <f t="shared" si="91"/>
        <v>0</v>
      </c>
      <c r="N175" s="594">
        <f t="shared" si="92"/>
        <v>0</v>
      </c>
      <c r="O175" s="594">
        <f t="shared" si="93"/>
        <v>822600</v>
      </c>
      <c r="Q175" s="596"/>
    </row>
    <row r="176" spans="1:18" s="590" customFormat="1" ht="17.25" customHeight="1" x14ac:dyDescent="0.25">
      <c r="A176" s="612"/>
      <c r="B176" s="592" t="s">
        <v>308</v>
      </c>
      <c r="C176" s="593" t="str">
        <f t="shared" si="88"/>
        <v>Belanja Alat/Bahan untuk Kegiatan Kantor - Kertas dan Cover</v>
      </c>
      <c r="D176" s="614">
        <v>1962200</v>
      </c>
      <c r="E176" s="615"/>
      <c r="F176" s="615"/>
      <c r="G176" s="594">
        <f t="shared" si="89"/>
        <v>0</v>
      </c>
      <c r="H176" s="615"/>
      <c r="I176" s="615"/>
      <c r="J176" s="594">
        <f t="shared" si="90"/>
        <v>0</v>
      </c>
      <c r="K176" s="615"/>
      <c r="L176" s="615"/>
      <c r="M176" s="594">
        <f t="shared" si="91"/>
        <v>0</v>
      </c>
      <c r="N176" s="594">
        <f t="shared" si="92"/>
        <v>0</v>
      </c>
      <c r="O176" s="595">
        <f t="shared" si="93"/>
        <v>1962200</v>
      </c>
      <c r="P176" s="638"/>
      <c r="Q176" s="639"/>
      <c r="R176" s="638"/>
    </row>
    <row r="177" spans="1:18" s="590" customFormat="1" ht="27.75" customHeight="1" x14ac:dyDescent="0.25">
      <c r="A177" s="612"/>
      <c r="B177" s="592" t="s">
        <v>308</v>
      </c>
      <c r="C177" s="593" t="str">
        <f t="shared" si="88"/>
        <v>Belanja Alat/Bahan untuk Kegiatan Kantor - Kertas dan Cover</v>
      </c>
      <c r="D177" s="614">
        <v>1870400</v>
      </c>
      <c r="E177" s="615"/>
      <c r="F177" s="615"/>
      <c r="G177" s="594">
        <f t="shared" si="89"/>
        <v>0</v>
      </c>
      <c r="H177" s="615"/>
      <c r="I177" s="615"/>
      <c r="J177" s="594">
        <f t="shared" si="90"/>
        <v>0</v>
      </c>
      <c r="K177" s="615"/>
      <c r="L177" s="615"/>
      <c r="M177" s="594">
        <f t="shared" si="91"/>
        <v>0</v>
      </c>
      <c r="N177" s="594">
        <f t="shared" si="92"/>
        <v>0</v>
      </c>
      <c r="O177" s="595">
        <f t="shared" si="93"/>
        <v>1870400</v>
      </c>
      <c r="P177" s="638"/>
      <c r="Q177" s="639"/>
      <c r="R177" s="638"/>
    </row>
    <row r="178" spans="1:18" s="600" customFormat="1" ht="16.5" customHeight="1" x14ac:dyDescent="0.25">
      <c r="A178" s="612"/>
      <c r="B178" s="592" t="s">
        <v>308</v>
      </c>
      <c r="C178" s="593" t="str">
        <f t="shared" si="88"/>
        <v>Belanja Alat/Bahan untuk Kegiatan Kantor - Kertas dan Cover</v>
      </c>
      <c r="D178" s="614">
        <v>1556000</v>
      </c>
      <c r="E178" s="615"/>
      <c r="F178" s="615"/>
      <c r="G178" s="594">
        <f t="shared" si="89"/>
        <v>0</v>
      </c>
      <c r="H178" s="615"/>
      <c r="I178" s="615"/>
      <c r="J178" s="594">
        <f t="shared" si="90"/>
        <v>0</v>
      </c>
      <c r="K178" s="615"/>
      <c r="L178" s="615"/>
      <c r="M178" s="594">
        <f t="shared" si="91"/>
        <v>0</v>
      </c>
      <c r="N178" s="594">
        <f t="shared" si="92"/>
        <v>0</v>
      </c>
      <c r="O178" s="595">
        <f t="shared" si="93"/>
        <v>1556000</v>
      </c>
      <c r="P178" s="638"/>
      <c r="Q178" s="639"/>
      <c r="R178" s="638"/>
    </row>
    <row r="179" spans="1:18" s="600" customFormat="1" ht="16.5" customHeight="1" x14ac:dyDescent="0.25">
      <c r="A179" s="612"/>
      <c r="B179" s="592" t="s">
        <v>308</v>
      </c>
      <c r="C179" s="593" t="str">
        <f t="shared" si="88"/>
        <v>Belanja Alat/Bahan untuk Kegiatan Kantor - Kertas dan Cover</v>
      </c>
      <c r="D179" s="614">
        <v>1040000</v>
      </c>
      <c r="E179" s="615"/>
      <c r="F179" s="615"/>
      <c r="G179" s="594">
        <f t="shared" si="89"/>
        <v>0</v>
      </c>
      <c r="H179" s="615"/>
      <c r="I179" s="615"/>
      <c r="J179" s="594">
        <f t="shared" si="90"/>
        <v>0</v>
      </c>
      <c r="K179" s="615"/>
      <c r="L179" s="615"/>
      <c r="M179" s="594">
        <f t="shared" si="91"/>
        <v>0</v>
      </c>
      <c r="N179" s="594">
        <f t="shared" si="92"/>
        <v>0</v>
      </c>
      <c r="O179" s="595">
        <f t="shared" si="93"/>
        <v>1040000</v>
      </c>
      <c r="P179" s="638"/>
      <c r="Q179" s="639"/>
      <c r="R179" s="638"/>
    </row>
    <row r="180" spans="1:18" s="600" customFormat="1" ht="16.5" customHeight="1" x14ac:dyDescent="0.25">
      <c r="A180" s="591"/>
      <c r="B180" s="592" t="s">
        <v>309</v>
      </c>
      <c r="C180" s="593" t="str">
        <f t="shared" si="88"/>
        <v>Belanja Alat/Bahan untuk Kegiatan Kantor - Bahan Cetak</v>
      </c>
      <c r="D180" s="594">
        <v>2387000</v>
      </c>
      <c r="E180" s="594"/>
      <c r="F180" s="594"/>
      <c r="G180" s="594">
        <f t="shared" si="89"/>
        <v>0</v>
      </c>
      <c r="H180" s="594"/>
      <c r="I180" s="594"/>
      <c r="J180" s="594">
        <f t="shared" si="90"/>
        <v>0</v>
      </c>
      <c r="K180" s="594"/>
      <c r="L180" s="594"/>
      <c r="M180" s="594">
        <f t="shared" si="91"/>
        <v>0</v>
      </c>
      <c r="N180" s="594">
        <f t="shared" si="92"/>
        <v>0</v>
      </c>
      <c r="O180" s="595">
        <f t="shared" si="93"/>
        <v>2387000</v>
      </c>
      <c r="P180" s="561"/>
      <c r="Q180" s="596">
        <f>(N180/D180)*100</f>
        <v>0</v>
      </c>
      <c r="R180" s="561"/>
    </row>
    <row r="181" spans="1:18" s="600" customFormat="1" ht="16.5" customHeight="1" x14ac:dyDescent="0.25">
      <c r="A181" s="591"/>
      <c r="B181" s="592" t="s">
        <v>309</v>
      </c>
      <c r="C181" s="593" t="str">
        <f t="shared" si="88"/>
        <v>Belanja Alat/Bahan untuk Kegiatan Kantor - Bahan Cetak</v>
      </c>
      <c r="D181" s="594">
        <v>2606000</v>
      </c>
      <c r="E181" s="594"/>
      <c r="F181" s="594"/>
      <c r="G181" s="594">
        <f t="shared" si="89"/>
        <v>0</v>
      </c>
      <c r="H181" s="594"/>
      <c r="I181" s="594"/>
      <c r="J181" s="594">
        <f t="shared" si="90"/>
        <v>0</v>
      </c>
      <c r="K181" s="594"/>
      <c r="L181" s="594"/>
      <c r="M181" s="594">
        <f t="shared" si="91"/>
        <v>0</v>
      </c>
      <c r="N181" s="594">
        <f t="shared" si="92"/>
        <v>0</v>
      </c>
      <c r="O181" s="595">
        <f t="shared" si="93"/>
        <v>2606000</v>
      </c>
      <c r="P181" s="561"/>
      <c r="Q181" s="596">
        <f>(N181/D181)*100</f>
        <v>0</v>
      </c>
      <c r="R181" s="561"/>
    </row>
    <row r="182" spans="1:18" s="600" customFormat="1" ht="16.5" customHeight="1" x14ac:dyDescent="0.25">
      <c r="A182" s="591"/>
      <c r="B182" s="592" t="s">
        <v>309</v>
      </c>
      <c r="C182" s="593" t="str">
        <f t="shared" si="88"/>
        <v>Belanja Alat/Bahan untuk Kegiatan Kantor - Bahan Cetak</v>
      </c>
      <c r="D182" s="594">
        <v>3056250</v>
      </c>
      <c r="E182" s="594"/>
      <c r="F182" s="594"/>
      <c r="G182" s="594">
        <f t="shared" si="89"/>
        <v>0</v>
      </c>
      <c r="H182" s="594"/>
      <c r="I182" s="594"/>
      <c r="J182" s="594">
        <f t="shared" si="90"/>
        <v>0</v>
      </c>
      <c r="K182" s="594"/>
      <c r="L182" s="594"/>
      <c r="M182" s="594">
        <f t="shared" si="91"/>
        <v>0</v>
      </c>
      <c r="N182" s="594">
        <f t="shared" si="92"/>
        <v>0</v>
      </c>
      <c r="O182" s="595">
        <f t="shared" si="93"/>
        <v>3056250</v>
      </c>
      <c r="P182" s="561"/>
      <c r="Q182" s="596">
        <f>(N182/D182)*100</f>
        <v>0</v>
      </c>
      <c r="R182" s="561"/>
    </row>
    <row r="183" spans="1:18" s="600" customFormat="1" ht="16.5" customHeight="1" x14ac:dyDescent="0.25">
      <c r="A183" s="591"/>
      <c r="B183" s="592" t="s">
        <v>309</v>
      </c>
      <c r="C183" s="593" t="str">
        <f t="shared" si="88"/>
        <v>Belanja Alat/Bahan untuk Kegiatan Kantor - Bahan Cetak</v>
      </c>
      <c r="D183" s="594">
        <v>300000</v>
      </c>
      <c r="E183" s="594"/>
      <c r="F183" s="594"/>
      <c r="G183" s="594">
        <f t="shared" si="89"/>
        <v>0</v>
      </c>
      <c r="H183" s="594"/>
      <c r="I183" s="594"/>
      <c r="J183" s="594">
        <f t="shared" si="90"/>
        <v>0</v>
      </c>
      <c r="K183" s="594"/>
      <c r="L183" s="594"/>
      <c r="M183" s="594">
        <f t="shared" si="91"/>
        <v>0</v>
      </c>
      <c r="N183" s="594">
        <f t="shared" si="92"/>
        <v>0</v>
      </c>
      <c r="O183" s="595">
        <f t="shared" si="93"/>
        <v>300000</v>
      </c>
      <c r="P183" s="561"/>
      <c r="Q183" s="596"/>
      <c r="R183" s="561"/>
    </row>
    <row r="184" spans="1:18" s="600" customFormat="1" ht="16.5" customHeight="1" x14ac:dyDescent="0.25">
      <c r="A184" s="591"/>
      <c r="B184" s="592" t="s">
        <v>309</v>
      </c>
      <c r="C184" s="593" t="str">
        <f t="shared" si="88"/>
        <v>Belanja Alat/Bahan untuk Kegiatan Kantor - Bahan Cetak</v>
      </c>
      <c r="D184" s="594">
        <v>933750</v>
      </c>
      <c r="E184" s="594"/>
      <c r="F184" s="594"/>
      <c r="G184" s="594">
        <f t="shared" si="89"/>
        <v>0</v>
      </c>
      <c r="H184" s="594"/>
      <c r="I184" s="594"/>
      <c r="J184" s="594">
        <f t="shared" si="90"/>
        <v>0</v>
      </c>
      <c r="K184" s="594"/>
      <c r="L184" s="594"/>
      <c r="M184" s="594">
        <f t="shared" si="91"/>
        <v>0</v>
      </c>
      <c r="N184" s="594">
        <f t="shared" si="92"/>
        <v>0</v>
      </c>
      <c r="O184" s="595">
        <f t="shared" si="93"/>
        <v>933750</v>
      </c>
      <c r="P184" s="561"/>
      <c r="Q184" s="596"/>
      <c r="R184" s="561"/>
    </row>
    <row r="185" spans="1:18" s="600" customFormat="1" ht="16.5" customHeight="1" x14ac:dyDescent="0.25">
      <c r="A185" s="612"/>
      <c r="B185" s="592" t="s">
        <v>309</v>
      </c>
      <c r="C185" s="593" t="str">
        <f t="shared" si="88"/>
        <v>Belanja Alat/Bahan untuk Kegiatan Kantor - Bahan Cetak</v>
      </c>
      <c r="D185" s="594">
        <v>26121500</v>
      </c>
      <c r="E185" s="594"/>
      <c r="F185" s="594"/>
      <c r="G185" s="594">
        <f t="shared" si="89"/>
        <v>0</v>
      </c>
      <c r="H185" s="594"/>
      <c r="I185" s="594"/>
      <c r="J185" s="594">
        <f t="shared" si="90"/>
        <v>0</v>
      </c>
      <c r="K185" s="594"/>
      <c r="L185" s="594"/>
      <c r="M185" s="594">
        <f t="shared" si="91"/>
        <v>0</v>
      </c>
      <c r="N185" s="594">
        <f t="shared" si="92"/>
        <v>0</v>
      </c>
      <c r="O185" s="595">
        <f t="shared" si="93"/>
        <v>26121500</v>
      </c>
      <c r="P185" s="561"/>
      <c r="Q185" s="596"/>
      <c r="R185" s="561"/>
    </row>
    <row r="186" spans="1:18" s="600" customFormat="1" ht="16.5" customHeight="1" x14ac:dyDescent="0.25">
      <c r="A186" s="591"/>
      <c r="B186" s="592" t="s">
        <v>309</v>
      </c>
      <c r="C186" s="593" t="str">
        <f t="shared" si="88"/>
        <v>Belanja Alat/Bahan untuk Kegiatan Kantor - Bahan Cetak</v>
      </c>
      <c r="D186" s="594">
        <v>54440750</v>
      </c>
      <c r="E186" s="594"/>
      <c r="F186" s="594"/>
      <c r="G186" s="594">
        <f t="shared" si="89"/>
        <v>0</v>
      </c>
      <c r="H186" s="594"/>
      <c r="I186" s="594"/>
      <c r="J186" s="594">
        <f t="shared" si="90"/>
        <v>0</v>
      </c>
      <c r="K186" s="594"/>
      <c r="L186" s="594"/>
      <c r="M186" s="594">
        <f t="shared" si="91"/>
        <v>0</v>
      </c>
      <c r="N186" s="594">
        <f t="shared" si="92"/>
        <v>0</v>
      </c>
      <c r="O186" s="595">
        <f t="shared" si="93"/>
        <v>54440750</v>
      </c>
      <c r="P186" s="561"/>
      <c r="Q186" s="596"/>
      <c r="R186" s="561"/>
    </row>
    <row r="187" spans="1:18" s="600" customFormat="1" ht="16.5" customHeight="1" x14ac:dyDescent="0.25">
      <c r="A187" s="591"/>
      <c r="B187" s="592" t="s">
        <v>309</v>
      </c>
      <c r="C187" s="593" t="str">
        <f t="shared" si="88"/>
        <v>Belanja Alat/Bahan untuk Kegiatan Kantor - Bahan Cetak</v>
      </c>
      <c r="D187" s="594">
        <v>845000</v>
      </c>
      <c r="E187" s="594"/>
      <c r="F187" s="594"/>
      <c r="G187" s="594">
        <f t="shared" si="89"/>
        <v>0</v>
      </c>
      <c r="H187" s="594"/>
      <c r="I187" s="594"/>
      <c r="J187" s="594">
        <f t="shared" si="90"/>
        <v>0</v>
      </c>
      <c r="K187" s="594"/>
      <c r="L187" s="594"/>
      <c r="M187" s="594">
        <f t="shared" si="91"/>
        <v>0</v>
      </c>
      <c r="N187" s="594">
        <f t="shared" si="92"/>
        <v>0</v>
      </c>
      <c r="O187" s="595">
        <f t="shared" si="93"/>
        <v>845000</v>
      </c>
      <c r="Q187" s="596"/>
    </row>
    <row r="188" spans="1:18" s="600" customFormat="1" ht="16.5" customHeight="1" x14ac:dyDescent="0.25">
      <c r="A188" s="591"/>
      <c r="B188" s="592" t="s">
        <v>309</v>
      </c>
      <c r="C188" s="593" t="str">
        <f t="shared" si="88"/>
        <v>Belanja Alat/Bahan untuk Kegiatan Kantor - Bahan Cetak</v>
      </c>
      <c r="D188" s="594">
        <f>13116750+46142750+50304000</f>
        <v>109563500</v>
      </c>
      <c r="E188" s="594"/>
      <c r="F188" s="594"/>
      <c r="G188" s="594">
        <f t="shared" si="89"/>
        <v>0</v>
      </c>
      <c r="H188" s="594"/>
      <c r="I188" s="594"/>
      <c r="J188" s="594">
        <f t="shared" si="90"/>
        <v>0</v>
      </c>
      <c r="K188" s="594"/>
      <c r="L188" s="594"/>
      <c r="M188" s="594">
        <f t="shared" si="91"/>
        <v>0</v>
      </c>
      <c r="N188" s="594">
        <f t="shared" si="92"/>
        <v>0</v>
      </c>
      <c r="O188" s="595">
        <f t="shared" si="93"/>
        <v>109563500</v>
      </c>
      <c r="Q188" s="596">
        <f>(N188/D188)*100</f>
        <v>0</v>
      </c>
    </row>
    <row r="189" spans="1:18" s="600" customFormat="1" ht="16.5" customHeight="1" x14ac:dyDescent="0.25">
      <c r="A189" s="591"/>
      <c r="B189" s="592" t="s">
        <v>309</v>
      </c>
      <c r="C189" s="593" t="str">
        <f t="shared" si="88"/>
        <v>Belanja Alat/Bahan untuk Kegiatan Kantor - Bahan Cetak</v>
      </c>
      <c r="D189" s="594">
        <v>755500</v>
      </c>
      <c r="E189" s="594"/>
      <c r="F189" s="594"/>
      <c r="G189" s="594">
        <f t="shared" si="89"/>
        <v>0</v>
      </c>
      <c r="H189" s="594"/>
      <c r="I189" s="594"/>
      <c r="J189" s="594">
        <f t="shared" si="90"/>
        <v>0</v>
      </c>
      <c r="K189" s="594"/>
      <c r="L189" s="594"/>
      <c r="M189" s="594">
        <f t="shared" si="91"/>
        <v>0</v>
      </c>
      <c r="N189" s="594">
        <f t="shared" si="92"/>
        <v>0</v>
      </c>
      <c r="O189" s="595">
        <f t="shared" si="93"/>
        <v>755500</v>
      </c>
      <c r="Q189" s="596"/>
    </row>
    <row r="190" spans="1:18" s="600" customFormat="1" ht="16.5" customHeight="1" x14ac:dyDescent="0.25">
      <c r="A190" s="591"/>
      <c r="B190" s="592" t="s">
        <v>309</v>
      </c>
      <c r="C190" s="593" t="str">
        <f t="shared" si="88"/>
        <v>Belanja Alat/Bahan untuk Kegiatan Kantor - Bahan Cetak</v>
      </c>
      <c r="D190" s="594">
        <v>455000</v>
      </c>
      <c r="E190" s="594"/>
      <c r="F190" s="594"/>
      <c r="G190" s="594">
        <f t="shared" si="89"/>
        <v>0</v>
      </c>
      <c r="H190" s="594"/>
      <c r="I190" s="594"/>
      <c r="J190" s="594">
        <f t="shared" si="90"/>
        <v>0</v>
      </c>
      <c r="K190" s="594"/>
      <c r="L190" s="594"/>
      <c r="M190" s="594">
        <f t="shared" si="91"/>
        <v>0</v>
      </c>
      <c r="N190" s="594">
        <f t="shared" si="92"/>
        <v>0</v>
      </c>
      <c r="O190" s="595">
        <f t="shared" si="93"/>
        <v>455000</v>
      </c>
      <c r="P190" s="561"/>
      <c r="Q190" s="596">
        <f>(N190/D190)*100</f>
        <v>0</v>
      </c>
      <c r="R190" s="561"/>
    </row>
    <row r="191" spans="1:18" s="600" customFormat="1" ht="16.5" customHeight="1" x14ac:dyDescent="0.25">
      <c r="A191" s="591"/>
      <c r="B191" s="592" t="s">
        <v>309</v>
      </c>
      <c r="C191" s="593" t="str">
        <f t="shared" si="88"/>
        <v>Belanja Alat/Bahan untuk Kegiatan Kantor - Bahan Cetak</v>
      </c>
      <c r="D191" s="594">
        <v>2990000</v>
      </c>
      <c r="E191" s="594"/>
      <c r="F191" s="594"/>
      <c r="G191" s="594">
        <f t="shared" si="89"/>
        <v>0</v>
      </c>
      <c r="H191" s="594"/>
      <c r="I191" s="594"/>
      <c r="J191" s="594">
        <f t="shared" si="90"/>
        <v>0</v>
      </c>
      <c r="K191" s="594"/>
      <c r="L191" s="594"/>
      <c r="M191" s="594">
        <f t="shared" si="91"/>
        <v>0</v>
      </c>
      <c r="N191" s="594">
        <f t="shared" si="92"/>
        <v>0</v>
      </c>
      <c r="O191" s="595">
        <f t="shared" si="93"/>
        <v>2990000</v>
      </c>
      <c r="P191" s="561"/>
      <c r="Q191" s="596"/>
      <c r="R191" s="561"/>
    </row>
    <row r="192" spans="1:18" s="600" customFormat="1" ht="16.5" customHeight="1" x14ac:dyDescent="0.25">
      <c r="A192" s="591"/>
      <c r="B192" s="592" t="s">
        <v>309</v>
      </c>
      <c r="C192" s="593" t="str">
        <f t="shared" si="88"/>
        <v>Belanja Alat/Bahan untuk Kegiatan Kantor - Bahan Cetak</v>
      </c>
      <c r="D192" s="594">
        <v>10990250</v>
      </c>
      <c r="E192" s="594"/>
      <c r="F192" s="594"/>
      <c r="G192" s="594">
        <f t="shared" si="89"/>
        <v>0</v>
      </c>
      <c r="H192" s="594"/>
      <c r="I192" s="594"/>
      <c r="J192" s="594">
        <f t="shared" si="90"/>
        <v>0</v>
      </c>
      <c r="K192" s="594"/>
      <c r="L192" s="594"/>
      <c r="M192" s="594">
        <f t="shared" si="91"/>
        <v>0</v>
      </c>
      <c r="N192" s="594">
        <f t="shared" si="92"/>
        <v>0</v>
      </c>
      <c r="O192" s="595">
        <f t="shared" si="93"/>
        <v>10990250</v>
      </c>
      <c r="P192" s="561"/>
      <c r="Q192" s="596"/>
      <c r="R192" s="561"/>
    </row>
    <row r="193" spans="1:18" s="600" customFormat="1" ht="16.5" customHeight="1" x14ac:dyDescent="0.25">
      <c r="A193" s="591"/>
      <c r="B193" s="592" t="s">
        <v>309</v>
      </c>
      <c r="C193" s="593" t="str">
        <f t="shared" si="88"/>
        <v>Belanja Alat/Bahan untuk Kegiatan Kantor - Bahan Cetak</v>
      </c>
      <c r="D193" s="594">
        <v>3163350</v>
      </c>
      <c r="E193" s="594"/>
      <c r="F193" s="594"/>
      <c r="G193" s="594">
        <f t="shared" si="89"/>
        <v>0</v>
      </c>
      <c r="H193" s="594"/>
      <c r="I193" s="594"/>
      <c r="J193" s="594">
        <f t="shared" si="90"/>
        <v>0</v>
      </c>
      <c r="K193" s="594"/>
      <c r="L193" s="594"/>
      <c r="M193" s="594">
        <f t="shared" si="91"/>
        <v>0</v>
      </c>
      <c r="N193" s="594">
        <f t="shared" si="92"/>
        <v>0</v>
      </c>
      <c r="O193" s="595">
        <f t="shared" si="93"/>
        <v>3163350</v>
      </c>
      <c r="P193" s="561"/>
      <c r="Q193" s="596">
        <f>(N193/D193)*100</f>
        <v>0</v>
      </c>
      <c r="R193" s="561"/>
    </row>
    <row r="194" spans="1:18" s="600" customFormat="1" ht="16.5" customHeight="1" x14ac:dyDescent="0.25">
      <c r="A194" s="591"/>
      <c r="B194" s="592" t="s">
        <v>309</v>
      </c>
      <c r="C194" s="593" t="str">
        <f t="shared" si="88"/>
        <v>Belanja Alat/Bahan untuk Kegiatan Kantor - Bahan Cetak</v>
      </c>
      <c r="D194" s="594">
        <v>178250</v>
      </c>
      <c r="E194" s="594"/>
      <c r="F194" s="594"/>
      <c r="G194" s="594">
        <f t="shared" si="89"/>
        <v>0</v>
      </c>
      <c r="H194" s="594"/>
      <c r="I194" s="594"/>
      <c r="J194" s="594">
        <f t="shared" si="90"/>
        <v>0</v>
      </c>
      <c r="K194" s="594"/>
      <c r="L194" s="594"/>
      <c r="M194" s="594">
        <f t="shared" si="91"/>
        <v>0</v>
      </c>
      <c r="N194" s="594">
        <f t="shared" si="92"/>
        <v>0</v>
      </c>
      <c r="O194" s="595">
        <f t="shared" si="93"/>
        <v>178250</v>
      </c>
      <c r="P194" s="561"/>
      <c r="Q194" s="596">
        <f>(N194/D194)*100</f>
        <v>0</v>
      </c>
      <c r="R194" s="561"/>
    </row>
    <row r="195" spans="1:18" s="600" customFormat="1" ht="16.5" customHeight="1" x14ac:dyDescent="0.25">
      <c r="A195" s="591"/>
      <c r="B195" s="592" t="s">
        <v>309</v>
      </c>
      <c r="C195" s="593" t="str">
        <f t="shared" si="88"/>
        <v>Belanja Alat/Bahan untuk Kegiatan Kantor - Bahan Cetak</v>
      </c>
      <c r="D195" s="594">
        <v>4345500</v>
      </c>
      <c r="E195" s="594"/>
      <c r="F195" s="594"/>
      <c r="G195" s="594">
        <f t="shared" si="89"/>
        <v>0</v>
      </c>
      <c r="H195" s="594"/>
      <c r="I195" s="594"/>
      <c r="J195" s="594">
        <f t="shared" si="90"/>
        <v>0</v>
      </c>
      <c r="K195" s="594"/>
      <c r="L195" s="594"/>
      <c r="M195" s="594">
        <f t="shared" si="91"/>
        <v>0</v>
      </c>
      <c r="N195" s="594">
        <f t="shared" si="92"/>
        <v>0</v>
      </c>
      <c r="O195" s="595">
        <f t="shared" si="93"/>
        <v>4345500</v>
      </c>
      <c r="P195" s="561"/>
      <c r="Q195" s="596">
        <f>(N195/D195)*100</f>
        <v>0</v>
      </c>
      <c r="R195" s="561"/>
    </row>
    <row r="196" spans="1:18" s="600" customFormat="1" ht="16.5" customHeight="1" x14ac:dyDescent="0.25">
      <c r="A196" s="591"/>
      <c r="B196" s="592" t="s">
        <v>309</v>
      </c>
      <c r="C196" s="593" t="str">
        <f t="shared" si="88"/>
        <v>Belanja Alat/Bahan untuk Kegiatan Kantor - Bahan Cetak</v>
      </c>
      <c r="D196" s="594">
        <v>7636250</v>
      </c>
      <c r="E196" s="594"/>
      <c r="F196" s="594"/>
      <c r="G196" s="594">
        <f t="shared" si="89"/>
        <v>0</v>
      </c>
      <c r="H196" s="594"/>
      <c r="I196" s="594"/>
      <c r="J196" s="594">
        <f t="shared" si="90"/>
        <v>0</v>
      </c>
      <c r="K196" s="594"/>
      <c r="L196" s="594"/>
      <c r="M196" s="594">
        <f t="shared" si="91"/>
        <v>0</v>
      </c>
      <c r="N196" s="594">
        <f t="shared" si="92"/>
        <v>0</v>
      </c>
      <c r="O196" s="595">
        <f t="shared" si="93"/>
        <v>7636250</v>
      </c>
      <c r="P196" s="561"/>
      <c r="Q196" s="596"/>
      <c r="R196" s="561"/>
    </row>
    <row r="197" spans="1:18" s="600" customFormat="1" ht="16.5" customHeight="1" x14ac:dyDescent="0.25">
      <c r="A197" s="591"/>
      <c r="B197" s="592" t="s">
        <v>309</v>
      </c>
      <c r="C197" s="593" t="str">
        <f t="shared" si="88"/>
        <v>Belanja Alat/Bahan untuk Kegiatan Kantor - Bahan Cetak</v>
      </c>
      <c r="D197" s="594">
        <v>22386000</v>
      </c>
      <c r="E197" s="594"/>
      <c r="F197" s="594"/>
      <c r="G197" s="594">
        <f t="shared" si="89"/>
        <v>0</v>
      </c>
      <c r="H197" s="594"/>
      <c r="I197" s="594"/>
      <c r="J197" s="594">
        <f t="shared" si="90"/>
        <v>0</v>
      </c>
      <c r="K197" s="594"/>
      <c r="L197" s="614"/>
      <c r="M197" s="594">
        <f t="shared" si="91"/>
        <v>0</v>
      </c>
      <c r="N197" s="594">
        <f t="shared" si="92"/>
        <v>0</v>
      </c>
      <c r="O197" s="595">
        <f t="shared" si="93"/>
        <v>22386000</v>
      </c>
      <c r="P197" s="561"/>
      <c r="Q197" s="596">
        <f>(N197/D197)*100</f>
        <v>0</v>
      </c>
      <c r="R197" s="561"/>
    </row>
    <row r="198" spans="1:18" s="600" customFormat="1" ht="16.5" customHeight="1" x14ac:dyDescent="0.25">
      <c r="A198" s="591"/>
      <c r="B198" s="592" t="s">
        <v>309</v>
      </c>
      <c r="C198" s="593" t="str">
        <f t="shared" si="88"/>
        <v>Belanja Alat/Bahan untuk Kegiatan Kantor - Bahan Cetak</v>
      </c>
      <c r="D198" s="594">
        <v>91000</v>
      </c>
      <c r="E198" s="594"/>
      <c r="F198" s="594"/>
      <c r="G198" s="594">
        <f t="shared" si="89"/>
        <v>0</v>
      </c>
      <c r="H198" s="594"/>
      <c r="I198" s="594"/>
      <c r="J198" s="594">
        <f t="shared" si="90"/>
        <v>0</v>
      </c>
      <c r="K198" s="594"/>
      <c r="L198" s="594"/>
      <c r="M198" s="594">
        <f t="shared" si="91"/>
        <v>0</v>
      </c>
      <c r="N198" s="594">
        <f t="shared" si="92"/>
        <v>0</v>
      </c>
      <c r="O198" s="595">
        <f t="shared" si="93"/>
        <v>91000</v>
      </c>
      <c r="P198" s="561"/>
      <c r="Q198" s="596"/>
      <c r="R198" s="561"/>
    </row>
    <row r="199" spans="1:18" s="600" customFormat="1" ht="16.5" customHeight="1" x14ac:dyDescent="0.25">
      <c r="A199" s="591"/>
      <c r="B199" s="592" t="s">
        <v>309</v>
      </c>
      <c r="C199" s="593" t="str">
        <f t="shared" si="88"/>
        <v>Belanja Alat/Bahan untuk Kegiatan Kantor - Bahan Cetak</v>
      </c>
      <c r="D199" s="594">
        <v>1803250</v>
      </c>
      <c r="E199" s="594"/>
      <c r="F199" s="594"/>
      <c r="G199" s="594">
        <f t="shared" ref="G199:G230" si="94">E199+F199</f>
        <v>0</v>
      </c>
      <c r="H199" s="594"/>
      <c r="I199" s="594"/>
      <c r="J199" s="594">
        <f t="shared" ref="J199:J230" si="95">H199+I199</f>
        <v>0</v>
      </c>
      <c r="K199" s="594"/>
      <c r="L199" s="594"/>
      <c r="M199" s="594">
        <f t="shared" ref="M199:M230" si="96">K199+L199</f>
        <v>0</v>
      </c>
      <c r="N199" s="594">
        <f t="shared" ref="N199:N226" si="97">M199+J199+G199</f>
        <v>0</v>
      </c>
      <c r="O199" s="595">
        <f t="shared" ref="O199:O230" si="98">D199-N199</f>
        <v>1803250</v>
      </c>
      <c r="Q199" s="596"/>
    </row>
    <row r="200" spans="1:18" s="600" customFormat="1" ht="16.5" customHeight="1" x14ac:dyDescent="0.25">
      <c r="A200" s="591"/>
      <c r="B200" s="592" t="s">
        <v>309</v>
      </c>
      <c r="C200" s="593" t="str">
        <f t="shared" si="88"/>
        <v>Belanja Alat/Bahan untuk Kegiatan Kantor - Bahan Cetak</v>
      </c>
      <c r="D200" s="594">
        <v>1437250</v>
      </c>
      <c r="E200" s="594"/>
      <c r="F200" s="594"/>
      <c r="G200" s="594">
        <f t="shared" si="94"/>
        <v>0</v>
      </c>
      <c r="H200" s="594"/>
      <c r="I200" s="594"/>
      <c r="J200" s="594">
        <f t="shared" si="95"/>
        <v>0</v>
      </c>
      <c r="K200" s="594"/>
      <c r="L200" s="594"/>
      <c r="M200" s="594">
        <f t="shared" si="96"/>
        <v>0</v>
      </c>
      <c r="N200" s="594">
        <f t="shared" si="97"/>
        <v>0</v>
      </c>
      <c r="O200" s="595">
        <f t="shared" si="98"/>
        <v>1437250</v>
      </c>
      <c r="P200" s="561"/>
      <c r="Q200" s="596">
        <f>(N200/D200)*100</f>
        <v>0</v>
      </c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88"/>
        <v>Belanja Alat/Bahan untuk Kegiatan Kantor - Bahan Cetak</v>
      </c>
      <c r="D201" s="594">
        <f>1640250+633750</f>
        <v>2274000</v>
      </c>
      <c r="E201" s="594"/>
      <c r="F201" s="594"/>
      <c r="G201" s="594">
        <f t="shared" si="94"/>
        <v>0</v>
      </c>
      <c r="H201" s="594"/>
      <c r="I201" s="594"/>
      <c r="J201" s="594">
        <f t="shared" si="95"/>
        <v>0</v>
      </c>
      <c r="K201" s="594"/>
      <c r="L201" s="594"/>
      <c r="M201" s="594">
        <f t="shared" si="96"/>
        <v>0</v>
      </c>
      <c r="N201" s="594">
        <f t="shared" si="97"/>
        <v>0</v>
      </c>
      <c r="O201" s="595">
        <f t="shared" si="98"/>
        <v>2274000</v>
      </c>
      <c r="P201" s="561"/>
      <c r="Q201" s="596">
        <f>(N201/D201)*100</f>
        <v>0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88"/>
        <v>Belanja Alat/Bahan untuk Kegiatan Kantor - Bahan Cetak</v>
      </c>
      <c r="D202" s="594">
        <v>1640500</v>
      </c>
      <c r="E202" s="594"/>
      <c r="F202" s="594"/>
      <c r="G202" s="594">
        <f t="shared" si="94"/>
        <v>0</v>
      </c>
      <c r="H202" s="594"/>
      <c r="I202" s="594"/>
      <c r="J202" s="594">
        <f t="shared" si="95"/>
        <v>0</v>
      </c>
      <c r="K202" s="594"/>
      <c r="L202" s="594"/>
      <c r="M202" s="594">
        <f t="shared" si="96"/>
        <v>0</v>
      </c>
      <c r="N202" s="594">
        <f t="shared" si="97"/>
        <v>0</v>
      </c>
      <c r="O202" s="595">
        <f t="shared" si="98"/>
        <v>1640500</v>
      </c>
      <c r="P202" s="561"/>
      <c r="Q202" s="596"/>
      <c r="R202" s="561"/>
    </row>
    <row r="203" spans="1:18" s="600" customFormat="1" ht="16.5" customHeight="1" x14ac:dyDescent="0.25">
      <c r="A203" s="612"/>
      <c r="B203" s="592" t="s">
        <v>309</v>
      </c>
      <c r="C203" s="593" t="str">
        <f t="shared" si="88"/>
        <v>Belanja Alat/Bahan untuk Kegiatan Kantor - Bahan Cetak</v>
      </c>
      <c r="D203" s="614">
        <v>2210500</v>
      </c>
      <c r="E203" s="615"/>
      <c r="F203" s="615"/>
      <c r="G203" s="594">
        <f t="shared" si="94"/>
        <v>0</v>
      </c>
      <c r="H203" s="615"/>
      <c r="I203" s="615"/>
      <c r="J203" s="594">
        <f t="shared" si="95"/>
        <v>0</v>
      </c>
      <c r="K203" s="615"/>
      <c r="L203" s="615"/>
      <c r="M203" s="594">
        <f t="shared" si="96"/>
        <v>0</v>
      </c>
      <c r="N203" s="594">
        <f t="shared" si="97"/>
        <v>0</v>
      </c>
      <c r="O203" s="595">
        <f t="shared" si="98"/>
        <v>2210500</v>
      </c>
      <c r="P203" s="638"/>
      <c r="Q203" s="639"/>
      <c r="R203" s="638"/>
    </row>
    <row r="204" spans="1:18" s="600" customFormat="1" ht="16.5" customHeight="1" x14ac:dyDescent="0.25">
      <c r="A204" s="612"/>
      <c r="B204" s="592" t="s">
        <v>309</v>
      </c>
      <c r="C204" s="593" t="str">
        <f t="shared" si="88"/>
        <v>Belanja Alat/Bahan untuk Kegiatan Kantor - Bahan Cetak</v>
      </c>
      <c r="D204" s="614">
        <v>2978000</v>
      </c>
      <c r="E204" s="615"/>
      <c r="F204" s="615"/>
      <c r="G204" s="594">
        <f t="shared" si="94"/>
        <v>0</v>
      </c>
      <c r="H204" s="615"/>
      <c r="I204" s="615"/>
      <c r="J204" s="594">
        <f t="shared" si="95"/>
        <v>0</v>
      </c>
      <c r="K204" s="615"/>
      <c r="L204" s="615"/>
      <c r="M204" s="594">
        <f t="shared" si="96"/>
        <v>0</v>
      </c>
      <c r="N204" s="594">
        <f t="shared" si="97"/>
        <v>0</v>
      </c>
      <c r="O204" s="595">
        <f t="shared" si="98"/>
        <v>2978000</v>
      </c>
      <c r="P204" s="638"/>
      <c r="Q204" s="639"/>
      <c r="R204" s="638"/>
    </row>
    <row r="205" spans="1:18" s="600" customFormat="1" ht="16.5" customHeight="1" x14ac:dyDescent="0.25">
      <c r="A205" s="612"/>
      <c r="B205" s="592" t="s">
        <v>309</v>
      </c>
      <c r="C205" s="593" t="str">
        <f t="shared" si="88"/>
        <v>Belanja Alat/Bahan untuk Kegiatan Kantor - Bahan Cetak</v>
      </c>
      <c r="D205" s="614">
        <v>4334000</v>
      </c>
      <c r="E205" s="615"/>
      <c r="F205" s="615"/>
      <c r="G205" s="594">
        <f t="shared" si="94"/>
        <v>0</v>
      </c>
      <c r="H205" s="615"/>
      <c r="I205" s="615"/>
      <c r="J205" s="594">
        <f t="shared" si="95"/>
        <v>0</v>
      </c>
      <c r="K205" s="615"/>
      <c r="L205" s="615"/>
      <c r="M205" s="594">
        <f t="shared" si="96"/>
        <v>0</v>
      </c>
      <c r="N205" s="594">
        <f t="shared" si="97"/>
        <v>0</v>
      </c>
      <c r="O205" s="595">
        <f t="shared" si="98"/>
        <v>4334000</v>
      </c>
      <c r="P205" s="638"/>
      <c r="Q205" s="639"/>
      <c r="R205" s="638"/>
    </row>
    <row r="206" spans="1:18" s="600" customFormat="1" ht="16.5" customHeight="1" x14ac:dyDescent="0.25">
      <c r="A206" s="612"/>
      <c r="B206" s="592" t="s">
        <v>309</v>
      </c>
      <c r="C206" s="593" t="str">
        <f t="shared" si="88"/>
        <v>Belanja Alat/Bahan untuk Kegiatan Kantor - Bahan Cetak</v>
      </c>
      <c r="D206" s="614">
        <v>3060000</v>
      </c>
      <c r="E206" s="615"/>
      <c r="F206" s="615"/>
      <c r="G206" s="594">
        <f t="shared" si="94"/>
        <v>0</v>
      </c>
      <c r="H206" s="615"/>
      <c r="I206" s="615"/>
      <c r="J206" s="594">
        <f t="shared" si="95"/>
        <v>0</v>
      </c>
      <c r="K206" s="615"/>
      <c r="L206" s="615"/>
      <c r="M206" s="594">
        <f t="shared" si="96"/>
        <v>0</v>
      </c>
      <c r="N206" s="594">
        <f t="shared" si="97"/>
        <v>0</v>
      </c>
      <c r="O206" s="595">
        <f t="shared" si="98"/>
        <v>3060000</v>
      </c>
      <c r="P206" s="638"/>
      <c r="Q206" s="639"/>
      <c r="R206" s="638"/>
    </row>
    <row r="207" spans="1:18" s="600" customFormat="1" ht="16.5" customHeight="1" x14ac:dyDescent="0.25">
      <c r="A207" s="591"/>
      <c r="B207" s="592" t="s">
        <v>393</v>
      </c>
      <c r="C207" s="593" t="str">
        <f t="shared" si="88"/>
        <v>Belanja Alat/Bahan untuk Kegiatan Kantor - Benda Pos</v>
      </c>
      <c r="D207" s="594">
        <v>9000000</v>
      </c>
      <c r="E207" s="594"/>
      <c r="F207" s="594"/>
      <c r="G207" s="594">
        <f t="shared" si="94"/>
        <v>0</v>
      </c>
      <c r="H207" s="594"/>
      <c r="I207" s="594"/>
      <c r="J207" s="594">
        <f t="shared" si="95"/>
        <v>0</v>
      </c>
      <c r="K207" s="594"/>
      <c r="L207" s="594"/>
      <c r="M207" s="594">
        <f t="shared" si="96"/>
        <v>0</v>
      </c>
      <c r="N207" s="594">
        <f t="shared" si="97"/>
        <v>0</v>
      </c>
      <c r="O207" s="595">
        <f t="shared" si="98"/>
        <v>9000000</v>
      </c>
      <c r="P207" s="561"/>
      <c r="Q207" s="596">
        <f>(N207/D207)*100</f>
        <v>0</v>
      </c>
      <c r="R207" s="561"/>
    </row>
    <row r="208" spans="1:18" ht="16.5" customHeight="1" x14ac:dyDescent="0.25">
      <c r="A208" s="591"/>
      <c r="B208" s="592" t="s">
        <v>393</v>
      </c>
      <c r="C208" s="593" t="str">
        <f t="shared" si="88"/>
        <v>Belanja Alat/Bahan untuk Kegiatan Kantor - Benda Pos</v>
      </c>
      <c r="D208" s="594">
        <f>3000000+5850000</f>
        <v>8850000</v>
      </c>
      <c r="E208" s="594"/>
      <c r="F208" s="594"/>
      <c r="G208" s="594">
        <f t="shared" si="94"/>
        <v>0</v>
      </c>
      <c r="H208" s="594"/>
      <c r="I208" s="594"/>
      <c r="J208" s="594">
        <f t="shared" si="95"/>
        <v>0</v>
      </c>
      <c r="K208" s="594"/>
      <c r="L208" s="594"/>
      <c r="M208" s="594">
        <f t="shared" si="96"/>
        <v>0</v>
      </c>
      <c r="N208" s="594">
        <f t="shared" si="97"/>
        <v>0</v>
      </c>
      <c r="O208" s="595">
        <f t="shared" si="98"/>
        <v>8850000</v>
      </c>
      <c r="P208" s="600"/>
      <c r="Q208" s="596"/>
      <c r="R208" s="600"/>
    </row>
    <row r="209" spans="1:18" s="590" customFormat="1" ht="13.5" x14ac:dyDescent="0.25">
      <c r="A209" s="591"/>
      <c r="B209" s="592" t="s">
        <v>310</v>
      </c>
      <c r="C209" s="593" t="str">
        <f t="shared" si="88"/>
        <v>Belanja Alat/Bahan untuk Kegiatan Kantor - Bahan Komputer</v>
      </c>
      <c r="D209" s="594">
        <v>668200</v>
      </c>
      <c r="E209" s="594"/>
      <c r="F209" s="594"/>
      <c r="G209" s="594">
        <f t="shared" si="94"/>
        <v>0</v>
      </c>
      <c r="H209" s="594"/>
      <c r="I209" s="594"/>
      <c r="J209" s="594">
        <f t="shared" si="95"/>
        <v>0</v>
      </c>
      <c r="K209" s="594"/>
      <c r="L209" s="594"/>
      <c r="M209" s="594">
        <f t="shared" si="96"/>
        <v>0</v>
      </c>
      <c r="N209" s="594">
        <f t="shared" si="97"/>
        <v>0</v>
      </c>
      <c r="O209" s="595">
        <f t="shared" si="98"/>
        <v>668200</v>
      </c>
      <c r="P209" s="561"/>
      <c r="Q209" s="596">
        <f>(N209/D209)*100</f>
        <v>0</v>
      </c>
      <c r="R209" s="561"/>
    </row>
    <row r="210" spans="1:18" s="600" customFormat="1" ht="15" customHeight="1" x14ac:dyDescent="0.25">
      <c r="A210" s="591"/>
      <c r="B210" s="592" t="s">
        <v>310</v>
      </c>
      <c r="C210" s="593" t="str">
        <f t="shared" si="88"/>
        <v>Belanja Alat/Bahan untuk Kegiatan Kantor - Bahan Komputer</v>
      </c>
      <c r="D210" s="594">
        <v>1336400</v>
      </c>
      <c r="E210" s="594"/>
      <c r="F210" s="594"/>
      <c r="G210" s="594">
        <f t="shared" si="94"/>
        <v>0</v>
      </c>
      <c r="H210" s="594"/>
      <c r="I210" s="594"/>
      <c r="J210" s="594">
        <f t="shared" si="95"/>
        <v>0</v>
      </c>
      <c r="K210" s="594"/>
      <c r="L210" s="594"/>
      <c r="M210" s="594">
        <f t="shared" si="96"/>
        <v>0</v>
      </c>
      <c r="N210" s="594">
        <f t="shared" si="97"/>
        <v>0</v>
      </c>
      <c r="O210" s="595">
        <f t="shared" si="98"/>
        <v>1336400</v>
      </c>
      <c r="P210" s="561"/>
      <c r="Q210" s="596">
        <f>(N210/D210)*100</f>
        <v>0</v>
      </c>
      <c r="R210" s="561"/>
    </row>
    <row r="211" spans="1:18" s="600" customFormat="1" ht="14.25" customHeight="1" x14ac:dyDescent="0.25">
      <c r="A211" s="591"/>
      <c r="B211" s="592" t="s">
        <v>310</v>
      </c>
      <c r="C211" s="593" t="str">
        <f t="shared" si="88"/>
        <v>Belanja Alat/Bahan untuk Kegiatan Kantor - Bahan Komputer</v>
      </c>
      <c r="D211" s="594">
        <v>1336400</v>
      </c>
      <c r="E211" s="594"/>
      <c r="F211" s="594"/>
      <c r="G211" s="594">
        <f t="shared" si="94"/>
        <v>0</v>
      </c>
      <c r="H211" s="594"/>
      <c r="I211" s="594"/>
      <c r="J211" s="594">
        <f t="shared" si="95"/>
        <v>0</v>
      </c>
      <c r="K211" s="594"/>
      <c r="L211" s="594"/>
      <c r="M211" s="594">
        <f t="shared" si="96"/>
        <v>0</v>
      </c>
      <c r="N211" s="594">
        <f t="shared" si="97"/>
        <v>0</v>
      </c>
      <c r="O211" s="595">
        <f t="shared" si="98"/>
        <v>1336400</v>
      </c>
      <c r="P211" s="561"/>
      <c r="Q211" s="596">
        <f>(N211/D211)*100</f>
        <v>0</v>
      </c>
      <c r="R211" s="561"/>
    </row>
    <row r="212" spans="1:18" s="600" customFormat="1" ht="14.25" customHeight="1" x14ac:dyDescent="0.25">
      <c r="A212" s="591"/>
      <c r="B212" s="592" t="s">
        <v>310</v>
      </c>
      <c r="C212" s="593" t="str">
        <f t="shared" si="88"/>
        <v>Belanja Alat/Bahan untuk Kegiatan Kantor - Bahan Komputer</v>
      </c>
      <c r="D212" s="594">
        <v>618900</v>
      </c>
      <c r="E212" s="594"/>
      <c r="F212" s="594"/>
      <c r="G212" s="594">
        <f t="shared" si="94"/>
        <v>0</v>
      </c>
      <c r="H212" s="594"/>
      <c r="I212" s="594"/>
      <c r="J212" s="594">
        <f t="shared" si="95"/>
        <v>0</v>
      </c>
      <c r="K212" s="594"/>
      <c r="L212" s="594"/>
      <c r="M212" s="594">
        <f t="shared" si="96"/>
        <v>0</v>
      </c>
      <c r="N212" s="594">
        <f t="shared" si="97"/>
        <v>0</v>
      </c>
      <c r="O212" s="595">
        <f t="shared" si="98"/>
        <v>618900</v>
      </c>
      <c r="P212" s="561"/>
      <c r="Q212" s="596"/>
      <c r="R212" s="561"/>
    </row>
    <row r="213" spans="1:18" s="600" customFormat="1" ht="16.5" customHeight="1" x14ac:dyDescent="0.25">
      <c r="A213" s="612"/>
      <c r="B213" s="592" t="s">
        <v>310</v>
      </c>
      <c r="C213" s="593" t="str">
        <f t="shared" si="88"/>
        <v>Belanja Alat/Bahan untuk Kegiatan Kantor - Bahan Komputer</v>
      </c>
      <c r="D213" s="594">
        <v>1560900</v>
      </c>
      <c r="E213" s="594"/>
      <c r="F213" s="594"/>
      <c r="G213" s="594">
        <f t="shared" si="94"/>
        <v>0</v>
      </c>
      <c r="H213" s="594"/>
      <c r="I213" s="594"/>
      <c r="J213" s="594">
        <f t="shared" si="95"/>
        <v>0</v>
      </c>
      <c r="K213" s="594"/>
      <c r="L213" s="594"/>
      <c r="M213" s="594">
        <f t="shared" si="96"/>
        <v>0</v>
      </c>
      <c r="N213" s="594">
        <f t="shared" si="97"/>
        <v>0</v>
      </c>
      <c r="O213" s="595">
        <f t="shared" si="98"/>
        <v>1560900</v>
      </c>
      <c r="P213" s="561"/>
      <c r="Q213" s="596"/>
      <c r="R213" s="561"/>
    </row>
    <row r="214" spans="1:18" s="600" customFormat="1" ht="14.25" customHeight="1" x14ac:dyDescent="0.25">
      <c r="A214" s="591"/>
      <c r="B214" s="592" t="s">
        <v>310</v>
      </c>
      <c r="C214" s="593" t="str">
        <f t="shared" si="88"/>
        <v>Belanja Alat/Bahan untuk Kegiatan Kantor - Bahan Komputer</v>
      </c>
      <c r="D214" s="594">
        <v>21929760</v>
      </c>
      <c r="E214" s="594"/>
      <c r="F214" s="594"/>
      <c r="G214" s="594">
        <f t="shared" si="94"/>
        <v>0</v>
      </c>
      <c r="H214" s="594"/>
      <c r="I214" s="594"/>
      <c r="J214" s="594">
        <f t="shared" si="95"/>
        <v>0</v>
      </c>
      <c r="K214" s="594"/>
      <c r="L214" s="594"/>
      <c r="M214" s="594">
        <f t="shared" si="96"/>
        <v>0</v>
      </c>
      <c r="N214" s="594">
        <f t="shared" si="97"/>
        <v>0</v>
      </c>
      <c r="O214" s="595">
        <f t="shared" si="98"/>
        <v>21929760</v>
      </c>
      <c r="P214" s="561"/>
      <c r="Q214" s="596"/>
      <c r="R214" s="561"/>
    </row>
    <row r="215" spans="1:18" s="600" customFormat="1" ht="15" customHeight="1" x14ac:dyDescent="0.25">
      <c r="A215" s="591"/>
      <c r="B215" s="592" t="s">
        <v>310</v>
      </c>
      <c r="C215" s="593" t="str">
        <f t="shared" si="88"/>
        <v>Belanja Alat/Bahan untuk Kegiatan Kantor - Bahan Komputer</v>
      </c>
      <c r="D215" s="594">
        <f>1237800+17717000+28405300</f>
        <v>47360100</v>
      </c>
      <c r="E215" s="594"/>
      <c r="F215" s="594"/>
      <c r="G215" s="594">
        <f t="shared" si="94"/>
        <v>0</v>
      </c>
      <c r="H215" s="594"/>
      <c r="I215" s="594"/>
      <c r="J215" s="594">
        <f t="shared" si="95"/>
        <v>0</v>
      </c>
      <c r="K215" s="594"/>
      <c r="L215" s="594"/>
      <c r="M215" s="594">
        <f t="shared" si="96"/>
        <v>0</v>
      </c>
      <c r="N215" s="594">
        <f t="shared" si="97"/>
        <v>0</v>
      </c>
      <c r="O215" s="595">
        <f t="shared" si="98"/>
        <v>47360100</v>
      </c>
      <c r="Q215" s="596">
        <f t="shared" ref="Q215:Q222" si="99">(N215/D215)*100</f>
        <v>0</v>
      </c>
    </row>
    <row r="216" spans="1:18" s="600" customFormat="1" ht="16.5" customHeight="1" x14ac:dyDescent="0.25">
      <c r="A216" s="591"/>
      <c r="B216" s="592" t="s">
        <v>310</v>
      </c>
      <c r="C216" s="593" t="str">
        <f t="shared" si="88"/>
        <v>Belanja Alat/Bahan untuk Kegiatan Kantor - Bahan Komputer</v>
      </c>
      <c r="D216" s="594">
        <v>618900</v>
      </c>
      <c r="E216" s="594"/>
      <c r="F216" s="594"/>
      <c r="G216" s="594">
        <f t="shared" si="94"/>
        <v>0</v>
      </c>
      <c r="H216" s="614"/>
      <c r="I216" s="614"/>
      <c r="J216" s="594">
        <f t="shared" si="95"/>
        <v>0</v>
      </c>
      <c r="K216" s="614"/>
      <c r="L216" s="614"/>
      <c r="M216" s="594">
        <f t="shared" si="96"/>
        <v>0</v>
      </c>
      <c r="N216" s="594">
        <f t="shared" si="97"/>
        <v>0</v>
      </c>
      <c r="O216" s="595">
        <f t="shared" si="98"/>
        <v>618900</v>
      </c>
      <c r="Q216" s="596">
        <f t="shared" si="99"/>
        <v>0</v>
      </c>
    </row>
    <row r="217" spans="1:18" s="600" customFormat="1" ht="16.5" customHeight="1" x14ac:dyDescent="0.25">
      <c r="A217" s="591"/>
      <c r="B217" s="592" t="s">
        <v>310</v>
      </c>
      <c r="C217" s="593" t="str">
        <f t="shared" si="88"/>
        <v>Belanja Alat/Bahan untuk Kegiatan Kantor - Bahan Komputer</v>
      </c>
      <c r="D217" s="594">
        <v>1254000</v>
      </c>
      <c r="E217" s="594"/>
      <c r="F217" s="594"/>
      <c r="G217" s="594">
        <f t="shared" si="94"/>
        <v>0</v>
      </c>
      <c r="H217" s="594"/>
      <c r="I217" s="594"/>
      <c r="J217" s="594">
        <f t="shared" si="95"/>
        <v>0</v>
      </c>
      <c r="K217" s="594"/>
      <c r="L217" s="594"/>
      <c r="M217" s="594">
        <f t="shared" si="96"/>
        <v>0</v>
      </c>
      <c r="N217" s="594">
        <f t="shared" si="97"/>
        <v>0</v>
      </c>
      <c r="O217" s="595">
        <f t="shared" si="98"/>
        <v>1254000</v>
      </c>
      <c r="P217" s="561"/>
      <c r="Q217" s="596">
        <f t="shared" si="99"/>
        <v>0</v>
      </c>
      <c r="R217" s="561"/>
    </row>
    <row r="218" spans="1:18" s="600" customFormat="1" ht="16.5" customHeight="1" x14ac:dyDescent="0.25">
      <c r="A218" s="591"/>
      <c r="B218" s="592" t="s">
        <v>310</v>
      </c>
      <c r="C218" s="593" t="str">
        <f t="shared" si="88"/>
        <v>Belanja Alat/Bahan untuk Kegiatan Kantor - Bahan Komputer</v>
      </c>
      <c r="D218" s="594">
        <v>1162600</v>
      </c>
      <c r="E218" s="594"/>
      <c r="F218" s="594"/>
      <c r="G218" s="594">
        <f t="shared" si="94"/>
        <v>0</v>
      </c>
      <c r="H218" s="594"/>
      <c r="I218" s="594"/>
      <c r="J218" s="594">
        <f t="shared" si="95"/>
        <v>0</v>
      </c>
      <c r="K218" s="594"/>
      <c r="L218" s="594"/>
      <c r="M218" s="594">
        <f t="shared" si="96"/>
        <v>0</v>
      </c>
      <c r="N218" s="594">
        <f t="shared" si="97"/>
        <v>0</v>
      </c>
      <c r="O218" s="595">
        <f t="shared" si="98"/>
        <v>1162600</v>
      </c>
      <c r="P218" s="561"/>
      <c r="Q218" s="596">
        <f t="shared" si="99"/>
        <v>0</v>
      </c>
      <c r="R218" s="561"/>
    </row>
    <row r="219" spans="1:18" s="600" customFormat="1" ht="16.5" customHeight="1" x14ac:dyDescent="0.25">
      <c r="A219" s="591"/>
      <c r="B219" s="592" t="s">
        <v>310</v>
      </c>
      <c r="C219" s="593" t="str">
        <f t="shared" si="88"/>
        <v>Belanja Alat/Bahan untuk Kegiatan Kantor - Bahan Komputer</v>
      </c>
      <c r="D219" s="594">
        <v>4223700</v>
      </c>
      <c r="E219" s="594"/>
      <c r="F219" s="594"/>
      <c r="G219" s="594">
        <f t="shared" si="94"/>
        <v>0</v>
      </c>
      <c r="H219" s="594"/>
      <c r="I219" s="594"/>
      <c r="J219" s="594">
        <f t="shared" si="95"/>
        <v>0</v>
      </c>
      <c r="K219" s="594"/>
      <c r="L219" s="594"/>
      <c r="M219" s="594">
        <f t="shared" si="96"/>
        <v>0</v>
      </c>
      <c r="N219" s="594">
        <f t="shared" si="97"/>
        <v>0</v>
      </c>
      <c r="O219" s="595">
        <f t="shared" si="98"/>
        <v>4223700</v>
      </c>
      <c r="P219" s="561"/>
      <c r="Q219" s="596">
        <f t="shared" si="99"/>
        <v>0</v>
      </c>
      <c r="R219" s="561"/>
    </row>
    <row r="220" spans="1:18" s="590" customFormat="1" ht="12.75" customHeight="1" x14ac:dyDescent="0.25">
      <c r="A220" s="591"/>
      <c r="B220" s="592" t="s">
        <v>310</v>
      </c>
      <c r="C220" s="593" t="str">
        <f t="shared" si="88"/>
        <v>Belanja Alat/Bahan untuk Kegiatan Kantor - Bahan Komputer</v>
      </c>
      <c r="D220" s="594">
        <v>1254000</v>
      </c>
      <c r="E220" s="594"/>
      <c r="F220" s="594"/>
      <c r="G220" s="594">
        <f t="shared" si="94"/>
        <v>0</v>
      </c>
      <c r="H220" s="594"/>
      <c r="I220" s="594"/>
      <c r="J220" s="594">
        <f t="shared" si="95"/>
        <v>0</v>
      </c>
      <c r="K220" s="594"/>
      <c r="L220" s="594"/>
      <c r="M220" s="594">
        <f t="shared" si="96"/>
        <v>0</v>
      </c>
      <c r="N220" s="594">
        <f t="shared" si="97"/>
        <v>0</v>
      </c>
      <c r="O220" s="595">
        <f t="shared" si="98"/>
        <v>1254000</v>
      </c>
      <c r="P220" s="561"/>
      <c r="Q220" s="596">
        <f t="shared" si="99"/>
        <v>0</v>
      </c>
      <c r="R220" s="561"/>
    </row>
    <row r="221" spans="1:18" s="590" customFormat="1" ht="16.5" customHeight="1" x14ac:dyDescent="0.25">
      <c r="A221" s="591"/>
      <c r="B221" s="592" t="s">
        <v>310</v>
      </c>
      <c r="C221" s="593" t="str">
        <f t="shared" si="88"/>
        <v>Belanja Alat/Bahan untuk Kegiatan Kantor - Bahan Komputer</v>
      </c>
      <c r="D221" s="594">
        <v>668200</v>
      </c>
      <c r="E221" s="594"/>
      <c r="F221" s="594"/>
      <c r="G221" s="594">
        <f t="shared" si="94"/>
        <v>0</v>
      </c>
      <c r="H221" s="594"/>
      <c r="I221" s="594"/>
      <c r="J221" s="594">
        <f t="shared" si="95"/>
        <v>0</v>
      </c>
      <c r="K221" s="594"/>
      <c r="L221" s="594"/>
      <c r="M221" s="594">
        <f t="shared" si="96"/>
        <v>0</v>
      </c>
      <c r="N221" s="594">
        <f t="shared" si="97"/>
        <v>0</v>
      </c>
      <c r="O221" s="595">
        <f t="shared" si="98"/>
        <v>668200</v>
      </c>
      <c r="P221" s="561"/>
      <c r="Q221" s="596">
        <f t="shared" si="99"/>
        <v>0</v>
      </c>
      <c r="R221" s="561"/>
    </row>
    <row r="222" spans="1:18" s="600" customFormat="1" ht="16.5" customHeight="1" x14ac:dyDescent="0.25">
      <c r="A222" s="591"/>
      <c r="B222" s="592" t="s">
        <v>310</v>
      </c>
      <c r="C222" s="593" t="str">
        <f t="shared" si="88"/>
        <v>Belanja Alat/Bahan untuk Kegiatan Kantor - Bahan Komputer</v>
      </c>
      <c r="D222" s="594">
        <v>3748600</v>
      </c>
      <c r="E222" s="594"/>
      <c r="F222" s="594"/>
      <c r="G222" s="594">
        <f t="shared" si="94"/>
        <v>0</v>
      </c>
      <c r="H222" s="594"/>
      <c r="I222" s="594"/>
      <c r="J222" s="594">
        <f t="shared" si="95"/>
        <v>0</v>
      </c>
      <c r="K222" s="594"/>
      <c r="L222" s="594"/>
      <c r="M222" s="594">
        <f t="shared" si="96"/>
        <v>0</v>
      </c>
      <c r="N222" s="594">
        <f t="shared" si="97"/>
        <v>0</v>
      </c>
      <c r="O222" s="595">
        <f t="shared" si="98"/>
        <v>3748600</v>
      </c>
      <c r="P222" s="561"/>
      <c r="Q222" s="596">
        <f t="shared" si="99"/>
        <v>0</v>
      </c>
      <c r="R222" s="561"/>
    </row>
    <row r="223" spans="1:18" ht="16.5" customHeight="1" x14ac:dyDescent="0.25">
      <c r="A223" s="591"/>
      <c r="B223" s="592" t="s">
        <v>310</v>
      </c>
      <c r="C223" s="593" t="str">
        <f t="shared" si="88"/>
        <v>Belanja Alat/Bahan untuk Kegiatan Kantor - Bahan Komputer</v>
      </c>
      <c r="D223" s="594">
        <v>2508000</v>
      </c>
      <c r="E223" s="594"/>
      <c r="F223" s="594"/>
      <c r="G223" s="594">
        <f t="shared" si="94"/>
        <v>0</v>
      </c>
      <c r="H223" s="594"/>
      <c r="I223" s="594"/>
      <c r="J223" s="594">
        <f t="shared" si="95"/>
        <v>0</v>
      </c>
      <c r="K223" s="594"/>
      <c r="L223" s="594"/>
      <c r="M223" s="594">
        <f t="shared" si="96"/>
        <v>0</v>
      </c>
      <c r="N223" s="594">
        <f t="shared" si="97"/>
        <v>0</v>
      </c>
      <c r="O223" s="595">
        <f t="shared" si="98"/>
        <v>2508000</v>
      </c>
      <c r="Q223" s="596"/>
    </row>
    <row r="224" spans="1:18" ht="16.5" customHeight="1" x14ac:dyDescent="0.25">
      <c r="A224" s="591"/>
      <c r="B224" s="592" t="s">
        <v>310</v>
      </c>
      <c r="C224" s="593" t="str">
        <f t="shared" si="88"/>
        <v>Belanja Alat/Bahan untuk Kegiatan Kantor - Bahan Komputer</v>
      </c>
      <c r="D224" s="594">
        <v>1507000</v>
      </c>
      <c r="E224" s="594"/>
      <c r="F224" s="594"/>
      <c r="G224" s="594">
        <f t="shared" si="94"/>
        <v>0</v>
      </c>
      <c r="H224" s="594"/>
      <c r="I224" s="594"/>
      <c r="J224" s="594">
        <f t="shared" si="95"/>
        <v>0</v>
      </c>
      <c r="K224" s="594"/>
      <c r="L224" s="614"/>
      <c r="M224" s="594">
        <f t="shared" si="96"/>
        <v>0</v>
      </c>
      <c r="N224" s="594">
        <f t="shared" si="97"/>
        <v>0</v>
      </c>
      <c r="O224" s="595">
        <f t="shared" si="98"/>
        <v>1507000</v>
      </c>
      <c r="Q224" s="596">
        <f>(N224/D224)*100</f>
        <v>0</v>
      </c>
    </row>
    <row r="225" spans="1:18" ht="16.5" customHeight="1" x14ac:dyDescent="0.25">
      <c r="A225" s="591"/>
      <c r="B225" s="592" t="s">
        <v>310</v>
      </c>
      <c r="C225" s="593" t="str">
        <f t="shared" si="88"/>
        <v>Belanja Alat/Bahan untuk Kegiatan Kantor - Bahan Komputer</v>
      </c>
      <c r="D225" s="594">
        <v>1379000</v>
      </c>
      <c r="E225" s="594"/>
      <c r="F225" s="594"/>
      <c r="G225" s="594">
        <f t="shared" si="94"/>
        <v>0</v>
      </c>
      <c r="H225" s="594"/>
      <c r="I225" s="594"/>
      <c r="J225" s="594">
        <f t="shared" si="95"/>
        <v>0</v>
      </c>
      <c r="K225" s="594"/>
      <c r="L225" s="594"/>
      <c r="M225" s="594">
        <f t="shared" si="96"/>
        <v>0</v>
      </c>
      <c r="N225" s="594">
        <f t="shared" si="97"/>
        <v>0</v>
      </c>
      <c r="O225" s="595">
        <f t="shared" si="98"/>
        <v>1379000</v>
      </c>
      <c r="Q225" s="596">
        <f>(N225/D225)*100</f>
        <v>0</v>
      </c>
    </row>
    <row r="226" spans="1:18" ht="16.5" customHeight="1" x14ac:dyDescent="0.25">
      <c r="A226" s="591"/>
      <c r="B226" s="592" t="s">
        <v>310</v>
      </c>
      <c r="C226" s="593" t="str">
        <f t="shared" si="88"/>
        <v>Belanja Alat/Bahan untuk Kegiatan Kantor - Bahan Komputer</v>
      </c>
      <c r="D226" s="594">
        <v>886500</v>
      </c>
      <c r="E226" s="594"/>
      <c r="F226" s="594"/>
      <c r="G226" s="594">
        <f t="shared" si="94"/>
        <v>0</v>
      </c>
      <c r="H226" s="594"/>
      <c r="I226" s="594"/>
      <c r="J226" s="594">
        <f t="shared" si="95"/>
        <v>0</v>
      </c>
      <c r="K226" s="594"/>
      <c r="L226" s="594"/>
      <c r="M226" s="594">
        <f t="shared" si="96"/>
        <v>0</v>
      </c>
      <c r="N226" s="594">
        <f t="shared" si="97"/>
        <v>0</v>
      </c>
      <c r="O226" s="595">
        <f t="shared" si="98"/>
        <v>886500</v>
      </c>
      <c r="Q226" s="596">
        <f>(N226/D226)*100</f>
        <v>0</v>
      </c>
    </row>
    <row r="227" spans="1:18" ht="16.5" customHeight="1" x14ac:dyDescent="0.25">
      <c r="A227" s="591"/>
      <c r="B227" s="592" t="s">
        <v>310</v>
      </c>
      <c r="C227" s="593" t="str">
        <f t="shared" si="88"/>
        <v>Belanja Alat/Bahan untuk Kegiatan Kantor - Bahan Komputer</v>
      </c>
      <c r="D227" s="594">
        <f>2364000+925000</f>
        <v>3289000</v>
      </c>
      <c r="E227" s="594"/>
      <c r="F227" s="594"/>
      <c r="G227" s="594">
        <f t="shared" si="94"/>
        <v>0</v>
      </c>
      <c r="H227" s="594"/>
      <c r="I227" s="594"/>
      <c r="J227" s="594">
        <f t="shared" si="95"/>
        <v>0</v>
      </c>
      <c r="K227" s="594"/>
      <c r="L227" s="594"/>
      <c r="M227" s="594">
        <f t="shared" si="96"/>
        <v>0</v>
      </c>
      <c r="N227" s="594"/>
      <c r="O227" s="595">
        <f t="shared" si="98"/>
        <v>3289000</v>
      </c>
      <c r="Q227" s="596"/>
    </row>
    <row r="228" spans="1:18" ht="16.5" customHeight="1" x14ac:dyDescent="0.25">
      <c r="A228" s="591"/>
      <c r="B228" s="592" t="s">
        <v>310</v>
      </c>
      <c r="C228" s="593" t="str">
        <f t="shared" si="88"/>
        <v>Belanja Alat/Bahan untuk Kegiatan Kantor - Bahan Komputer</v>
      </c>
      <c r="D228" s="594">
        <v>425800</v>
      </c>
      <c r="E228" s="594"/>
      <c r="F228" s="594"/>
      <c r="G228" s="594">
        <f t="shared" si="94"/>
        <v>0</v>
      </c>
      <c r="H228" s="594"/>
      <c r="I228" s="594"/>
      <c r="J228" s="594">
        <f t="shared" si="95"/>
        <v>0</v>
      </c>
      <c r="K228" s="594"/>
      <c r="L228" s="594"/>
      <c r="M228" s="594">
        <f t="shared" si="96"/>
        <v>0</v>
      </c>
      <c r="N228" s="594">
        <f t="shared" ref="N228:N259" si="100">M228+J228+G228</f>
        <v>0</v>
      </c>
      <c r="O228" s="595">
        <f t="shared" si="98"/>
        <v>425800</v>
      </c>
      <c r="Q228" s="596"/>
    </row>
    <row r="229" spans="1:18" ht="16.5" customHeight="1" x14ac:dyDescent="0.25">
      <c r="A229" s="612"/>
      <c r="B229" s="592" t="s">
        <v>310</v>
      </c>
      <c r="C229" s="593" t="str">
        <f t="shared" ref="C229:C292" si="101">VLOOKUP(B229,rek,2)</f>
        <v>Belanja Alat/Bahan untuk Kegiatan Kantor - Bahan Komputer</v>
      </c>
      <c r="D229" s="614">
        <v>576000</v>
      </c>
      <c r="E229" s="615"/>
      <c r="F229" s="615"/>
      <c r="G229" s="594">
        <f t="shared" si="94"/>
        <v>0</v>
      </c>
      <c r="H229" s="615"/>
      <c r="I229" s="615"/>
      <c r="J229" s="594">
        <f t="shared" si="95"/>
        <v>0</v>
      </c>
      <c r="K229" s="615"/>
      <c r="L229" s="615"/>
      <c r="M229" s="594">
        <f t="shared" si="96"/>
        <v>0</v>
      </c>
      <c r="N229" s="594">
        <f t="shared" si="100"/>
        <v>0</v>
      </c>
      <c r="O229" s="595">
        <f t="shared" si="98"/>
        <v>576000</v>
      </c>
      <c r="P229" s="638"/>
      <c r="Q229" s="639"/>
      <c r="R229" s="638"/>
    </row>
    <row r="230" spans="1:18" ht="13.5" customHeight="1" x14ac:dyDescent="0.25">
      <c r="A230" s="612"/>
      <c r="B230" s="592" t="s">
        <v>310</v>
      </c>
      <c r="C230" s="593" t="str">
        <f t="shared" si="101"/>
        <v>Belanja Alat/Bahan untuk Kegiatan Kantor - Bahan Komputer</v>
      </c>
      <c r="D230" s="614">
        <v>4194600</v>
      </c>
      <c r="E230" s="615"/>
      <c r="F230" s="615"/>
      <c r="G230" s="594">
        <f t="shared" si="94"/>
        <v>0</v>
      </c>
      <c r="H230" s="615"/>
      <c r="I230" s="615"/>
      <c r="J230" s="594">
        <f t="shared" si="95"/>
        <v>0</v>
      </c>
      <c r="K230" s="615"/>
      <c r="L230" s="615"/>
      <c r="M230" s="594">
        <f t="shared" si="96"/>
        <v>0</v>
      </c>
      <c r="N230" s="594">
        <f t="shared" si="100"/>
        <v>0</v>
      </c>
      <c r="O230" s="595">
        <f t="shared" si="98"/>
        <v>4194600</v>
      </c>
      <c r="P230" s="638"/>
      <c r="Q230" s="639"/>
      <c r="R230" s="638"/>
    </row>
    <row r="231" spans="1:18" s="590" customFormat="1" ht="13.5" customHeight="1" x14ac:dyDescent="0.25">
      <c r="A231" s="612"/>
      <c r="B231" s="592" t="s">
        <v>310</v>
      </c>
      <c r="C231" s="593" t="str">
        <f t="shared" si="101"/>
        <v>Belanja Alat/Bahan untuk Kegiatan Kantor - Bahan Komputer</v>
      </c>
      <c r="D231" s="614">
        <v>2215600</v>
      </c>
      <c r="E231" s="615"/>
      <c r="F231" s="615"/>
      <c r="G231" s="594">
        <f t="shared" ref="G231:G262" si="102">E231+F231</f>
        <v>0</v>
      </c>
      <c r="H231" s="615"/>
      <c r="I231" s="615"/>
      <c r="J231" s="594">
        <f t="shared" ref="J231:J262" si="103">H231+I231</f>
        <v>0</v>
      </c>
      <c r="K231" s="615"/>
      <c r="L231" s="615"/>
      <c r="M231" s="594">
        <f t="shared" ref="M231:M262" si="104">K231+L231</f>
        <v>0</v>
      </c>
      <c r="N231" s="594">
        <f t="shared" si="100"/>
        <v>0</v>
      </c>
      <c r="O231" s="595">
        <f t="shared" ref="O231:O262" si="105">D231-N231</f>
        <v>2215600</v>
      </c>
      <c r="P231" s="638"/>
      <c r="Q231" s="639"/>
      <c r="R231" s="638"/>
    </row>
    <row r="232" spans="1:18" ht="16.5" customHeight="1" x14ac:dyDescent="0.25">
      <c r="A232" s="612"/>
      <c r="B232" s="592" t="s">
        <v>310</v>
      </c>
      <c r="C232" s="593" t="str">
        <f t="shared" si="101"/>
        <v>Belanja Alat/Bahan untuk Kegiatan Kantor - Bahan Komputer</v>
      </c>
      <c r="D232" s="614">
        <v>1152000</v>
      </c>
      <c r="E232" s="615"/>
      <c r="F232" s="615"/>
      <c r="G232" s="594">
        <f t="shared" si="102"/>
        <v>0</v>
      </c>
      <c r="H232" s="615"/>
      <c r="I232" s="615"/>
      <c r="J232" s="594">
        <f t="shared" si="103"/>
        <v>0</v>
      </c>
      <c r="K232" s="615"/>
      <c r="L232" s="615"/>
      <c r="M232" s="594">
        <f t="shared" si="104"/>
        <v>0</v>
      </c>
      <c r="N232" s="594">
        <f t="shared" si="100"/>
        <v>0</v>
      </c>
      <c r="O232" s="595">
        <f t="shared" si="105"/>
        <v>1152000</v>
      </c>
      <c r="P232" s="638"/>
      <c r="Q232" s="639"/>
      <c r="R232" s="638"/>
    </row>
    <row r="233" spans="1:18" ht="15" customHeight="1" x14ac:dyDescent="0.25">
      <c r="A233" s="591"/>
      <c r="B233" s="592" t="s">
        <v>366</v>
      </c>
      <c r="C233" s="593" t="str">
        <f t="shared" si="101"/>
        <v>Belanja Alat/Bahan untuk Kegiatan Kantor - Alat Listrik</v>
      </c>
      <c r="D233" s="594">
        <v>60000000</v>
      </c>
      <c r="E233" s="594"/>
      <c r="F233" s="594"/>
      <c r="G233" s="594">
        <f t="shared" si="102"/>
        <v>0</v>
      </c>
      <c r="H233" s="594"/>
      <c r="I233" s="594"/>
      <c r="J233" s="594">
        <f t="shared" si="103"/>
        <v>0</v>
      </c>
      <c r="K233" s="594"/>
      <c r="L233" s="594"/>
      <c r="M233" s="594">
        <f t="shared" si="104"/>
        <v>0</v>
      </c>
      <c r="N233" s="594">
        <f t="shared" si="100"/>
        <v>0</v>
      </c>
      <c r="O233" s="595">
        <f t="shared" si="105"/>
        <v>60000000</v>
      </c>
      <c r="P233" s="600"/>
      <c r="Q233" s="596">
        <f>(N233/D233)*100</f>
        <v>0</v>
      </c>
      <c r="R233" s="600"/>
    </row>
    <row r="234" spans="1:18" ht="15" customHeight="1" x14ac:dyDescent="0.25">
      <c r="A234" s="591"/>
      <c r="B234" s="592" t="s">
        <v>366</v>
      </c>
      <c r="C234" s="593" t="str">
        <f t="shared" si="101"/>
        <v>Belanja Alat/Bahan untuk Kegiatan Kantor - Alat Listrik</v>
      </c>
      <c r="D234" s="594">
        <f>6350400+6350400</f>
        <v>12700800</v>
      </c>
      <c r="E234" s="594"/>
      <c r="F234" s="594"/>
      <c r="G234" s="594">
        <f t="shared" si="102"/>
        <v>0</v>
      </c>
      <c r="H234" s="594"/>
      <c r="I234" s="594"/>
      <c r="J234" s="594">
        <f t="shared" si="103"/>
        <v>0</v>
      </c>
      <c r="K234" s="594"/>
      <c r="L234" s="594"/>
      <c r="M234" s="594">
        <f t="shared" si="104"/>
        <v>0</v>
      </c>
      <c r="N234" s="594">
        <f t="shared" si="100"/>
        <v>0</v>
      </c>
      <c r="O234" s="595">
        <f t="shared" si="105"/>
        <v>12700800</v>
      </c>
      <c r="P234" s="600"/>
      <c r="Q234" s="596"/>
      <c r="R234" s="600"/>
    </row>
    <row r="235" spans="1:18" ht="14.25" customHeight="1" x14ac:dyDescent="0.25">
      <c r="A235" s="612"/>
      <c r="B235" s="592" t="s">
        <v>366</v>
      </c>
      <c r="C235" s="593" t="str">
        <f t="shared" si="101"/>
        <v>Belanja Alat/Bahan untuk Kegiatan Kantor - Alat Listrik</v>
      </c>
      <c r="D235" s="614">
        <v>1630000</v>
      </c>
      <c r="E235" s="615"/>
      <c r="F235" s="615"/>
      <c r="G235" s="594">
        <f t="shared" si="102"/>
        <v>0</v>
      </c>
      <c r="H235" s="615"/>
      <c r="I235" s="615"/>
      <c r="J235" s="594">
        <f t="shared" si="103"/>
        <v>0</v>
      </c>
      <c r="K235" s="615"/>
      <c r="L235" s="615"/>
      <c r="M235" s="594">
        <f t="shared" si="104"/>
        <v>0</v>
      </c>
      <c r="N235" s="594">
        <f t="shared" si="100"/>
        <v>0</v>
      </c>
      <c r="O235" s="595">
        <f t="shared" si="105"/>
        <v>1630000</v>
      </c>
      <c r="P235" s="638"/>
      <c r="Q235" s="639"/>
      <c r="R235" s="638"/>
    </row>
    <row r="236" spans="1:18" ht="14.25" customHeight="1" x14ac:dyDescent="0.25">
      <c r="A236" s="591"/>
      <c r="B236" s="592" t="s">
        <v>443</v>
      </c>
      <c r="C236" s="593" t="str">
        <f t="shared" si="101"/>
        <v>Belanja Alat/Bahan untuk Kegiatan Kantor - Perlengkapan Dinas</v>
      </c>
      <c r="D236" s="594">
        <f>50312000+43350000</f>
        <v>93662000</v>
      </c>
      <c r="E236" s="594"/>
      <c r="F236" s="594"/>
      <c r="G236" s="594">
        <f t="shared" si="102"/>
        <v>0</v>
      </c>
      <c r="H236" s="594"/>
      <c r="I236" s="594"/>
      <c r="J236" s="594">
        <f t="shared" si="103"/>
        <v>0</v>
      </c>
      <c r="K236" s="594"/>
      <c r="L236" s="594"/>
      <c r="M236" s="594">
        <f t="shared" si="104"/>
        <v>0</v>
      </c>
      <c r="N236" s="594">
        <f t="shared" si="100"/>
        <v>0</v>
      </c>
      <c r="O236" s="595">
        <f t="shared" si="105"/>
        <v>93662000</v>
      </c>
      <c r="P236" s="600"/>
      <c r="Q236" s="596"/>
      <c r="R236" s="600"/>
    </row>
    <row r="237" spans="1:18" ht="14.25" customHeight="1" x14ac:dyDescent="0.25">
      <c r="A237" s="591"/>
      <c r="B237" s="592" t="s">
        <v>369</v>
      </c>
      <c r="C237" s="593" t="str">
        <f t="shared" si="101"/>
        <v>Belanja Alat/bahan untuk Kegiatan Kantor - Alat/Bahan untuk Kegiatan Kantor Lainnya</v>
      </c>
      <c r="D237" s="594">
        <v>59543300</v>
      </c>
      <c r="E237" s="594"/>
      <c r="F237" s="594"/>
      <c r="G237" s="594">
        <f t="shared" si="102"/>
        <v>0</v>
      </c>
      <c r="H237" s="594"/>
      <c r="I237" s="594"/>
      <c r="J237" s="594">
        <f t="shared" si="103"/>
        <v>0</v>
      </c>
      <c r="K237" s="594"/>
      <c r="L237" s="594"/>
      <c r="M237" s="594">
        <f t="shared" si="104"/>
        <v>0</v>
      </c>
      <c r="N237" s="594">
        <f t="shared" si="100"/>
        <v>0</v>
      </c>
      <c r="O237" s="595">
        <f t="shared" si="105"/>
        <v>59543300</v>
      </c>
      <c r="Q237" s="596">
        <f>(N237/D237)*100</f>
        <v>0</v>
      </c>
    </row>
    <row r="238" spans="1:18" ht="16.5" customHeight="1" x14ac:dyDescent="0.25">
      <c r="A238" s="591"/>
      <c r="B238" s="592" t="s">
        <v>369</v>
      </c>
      <c r="C238" s="593" t="str">
        <f t="shared" si="101"/>
        <v>Belanja Alat/bahan untuk Kegiatan Kantor - Alat/Bahan untuk Kegiatan Kantor Lainnya</v>
      </c>
      <c r="D238" s="594">
        <v>10582400</v>
      </c>
      <c r="E238" s="594"/>
      <c r="F238" s="594"/>
      <c r="G238" s="594">
        <f t="shared" si="102"/>
        <v>0</v>
      </c>
      <c r="H238" s="594"/>
      <c r="I238" s="594"/>
      <c r="J238" s="594">
        <f t="shared" si="103"/>
        <v>0</v>
      </c>
      <c r="K238" s="594"/>
      <c r="L238" s="594"/>
      <c r="M238" s="594">
        <f t="shared" si="104"/>
        <v>0</v>
      </c>
      <c r="N238" s="594">
        <f t="shared" si="100"/>
        <v>0</v>
      </c>
      <c r="O238" s="595">
        <f t="shared" si="105"/>
        <v>10582400</v>
      </c>
      <c r="Q238" s="596"/>
    </row>
    <row r="239" spans="1:18" ht="16.5" customHeight="1" x14ac:dyDescent="0.25">
      <c r="A239" s="591"/>
      <c r="B239" s="592" t="s">
        <v>369</v>
      </c>
      <c r="C239" s="593" t="str">
        <f t="shared" si="101"/>
        <v>Belanja Alat/bahan untuk Kegiatan Kantor - Alat/Bahan untuk Kegiatan Kantor Lainnya</v>
      </c>
      <c r="D239" s="594">
        <f>34509800+23439000</f>
        <v>57948800</v>
      </c>
      <c r="E239" s="594"/>
      <c r="F239" s="594"/>
      <c r="G239" s="594">
        <f t="shared" si="102"/>
        <v>0</v>
      </c>
      <c r="H239" s="594"/>
      <c r="I239" s="594"/>
      <c r="J239" s="594">
        <f t="shared" si="103"/>
        <v>0</v>
      </c>
      <c r="K239" s="594"/>
      <c r="L239" s="594"/>
      <c r="M239" s="594">
        <f t="shared" si="104"/>
        <v>0</v>
      </c>
      <c r="N239" s="594">
        <f t="shared" si="100"/>
        <v>0</v>
      </c>
      <c r="O239" s="595">
        <f t="shared" si="105"/>
        <v>57948800</v>
      </c>
      <c r="P239" s="600"/>
      <c r="Q239" s="596"/>
      <c r="R239" s="600"/>
    </row>
    <row r="240" spans="1:18" ht="16.5" customHeight="1" x14ac:dyDescent="0.25">
      <c r="A240" s="612"/>
      <c r="B240" s="592" t="s">
        <v>528</v>
      </c>
      <c r="C240" s="593" t="str">
        <f t="shared" si="101"/>
        <v>Belanja Obat - Obatan - Obat</v>
      </c>
      <c r="D240" s="614">
        <v>1393500</v>
      </c>
      <c r="E240" s="615"/>
      <c r="F240" s="615"/>
      <c r="G240" s="594">
        <f t="shared" si="102"/>
        <v>0</v>
      </c>
      <c r="H240" s="615"/>
      <c r="I240" s="615"/>
      <c r="J240" s="594">
        <f t="shared" si="103"/>
        <v>0</v>
      </c>
      <c r="K240" s="615"/>
      <c r="L240" s="615"/>
      <c r="M240" s="594">
        <f t="shared" si="104"/>
        <v>0</v>
      </c>
      <c r="N240" s="594">
        <f t="shared" si="100"/>
        <v>0</v>
      </c>
      <c r="O240" s="595">
        <f t="shared" si="105"/>
        <v>1393500</v>
      </c>
      <c r="P240" s="638"/>
      <c r="Q240" s="639"/>
      <c r="R240" s="638"/>
    </row>
    <row r="241" spans="1:18" ht="16.5" customHeight="1" x14ac:dyDescent="0.25">
      <c r="A241" s="591"/>
      <c r="B241" s="592" t="s">
        <v>311</v>
      </c>
      <c r="C241" s="593" t="str">
        <f t="shared" si="101"/>
        <v xml:space="preserve">Belanja Makanan dan Minuman Rapat
</v>
      </c>
      <c r="D241" s="594">
        <v>6100000</v>
      </c>
      <c r="E241" s="594"/>
      <c r="F241" s="594"/>
      <c r="G241" s="594">
        <f t="shared" si="102"/>
        <v>0</v>
      </c>
      <c r="H241" s="594"/>
      <c r="I241" s="594"/>
      <c r="J241" s="594">
        <f t="shared" si="103"/>
        <v>0</v>
      </c>
      <c r="K241" s="594"/>
      <c r="L241" s="594"/>
      <c r="M241" s="594">
        <f t="shared" si="104"/>
        <v>0</v>
      </c>
      <c r="N241" s="594">
        <f t="shared" si="100"/>
        <v>0</v>
      </c>
      <c r="O241" s="595">
        <f t="shared" si="105"/>
        <v>6100000</v>
      </c>
      <c r="Q241" s="596">
        <f>(N241/D241)*100</f>
        <v>0</v>
      </c>
    </row>
    <row r="242" spans="1:18" ht="16.5" customHeight="1" x14ac:dyDescent="0.25">
      <c r="A242" s="591"/>
      <c r="B242" s="592" t="s">
        <v>311</v>
      </c>
      <c r="C242" s="593" t="str">
        <f t="shared" si="101"/>
        <v xml:space="preserve">Belanja Makanan dan Minuman Rapat
</v>
      </c>
      <c r="D242" s="594">
        <v>3660000</v>
      </c>
      <c r="E242" s="594"/>
      <c r="F242" s="594"/>
      <c r="G242" s="594">
        <f t="shared" si="102"/>
        <v>0</v>
      </c>
      <c r="H242" s="594"/>
      <c r="I242" s="594"/>
      <c r="J242" s="594">
        <f t="shared" si="103"/>
        <v>0</v>
      </c>
      <c r="K242" s="594"/>
      <c r="L242" s="594"/>
      <c r="M242" s="594">
        <f t="shared" si="104"/>
        <v>0</v>
      </c>
      <c r="N242" s="594">
        <f t="shared" si="100"/>
        <v>0</v>
      </c>
      <c r="O242" s="595">
        <f t="shared" si="105"/>
        <v>3660000</v>
      </c>
      <c r="Q242" s="596">
        <f>(N242/D242)*100</f>
        <v>0</v>
      </c>
    </row>
    <row r="243" spans="1:18" ht="16.5" customHeight="1" x14ac:dyDescent="0.25">
      <c r="A243" s="591"/>
      <c r="B243" s="592" t="s">
        <v>311</v>
      </c>
      <c r="C243" s="593" t="str">
        <f t="shared" si="101"/>
        <v xml:space="preserve">Belanja Makanan dan Minuman Rapat
</v>
      </c>
      <c r="D243" s="594">
        <v>3050000</v>
      </c>
      <c r="E243" s="594"/>
      <c r="F243" s="594"/>
      <c r="G243" s="594">
        <f t="shared" si="102"/>
        <v>0</v>
      </c>
      <c r="H243" s="594"/>
      <c r="I243" s="594"/>
      <c r="J243" s="594">
        <f t="shared" si="103"/>
        <v>0</v>
      </c>
      <c r="K243" s="594"/>
      <c r="L243" s="594"/>
      <c r="M243" s="594">
        <f t="shared" si="104"/>
        <v>0</v>
      </c>
      <c r="N243" s="594">
        <f t="shared" si="100"/>
        <v>0</v>
      </c>
      <c r="O243" s="595">
        <f t="shared" si="105"/>
        <v>3050000</v>
      </c>
      <c r="Q243" s="596"/>
    </row>
    <row r="244" spans="1:18" ht="16.5" customHeight="1" x14ac:dyDescent="0.25">
      <c r="A244" s="591"/>
      <c r="B244" s="592" t="s">
        <v>311</v>
      </c>
      <c r="C244" s="593" t="str">
        <f t="shared" si="101"/>
        <v xml:space="preserve">Belanja Makanan dan Minuman Rapat
</v>
      </c>
      <c r="D244" s="594">
        <v>48800000</v>
      </c>
      <c r="E244" s="594"/>
      <c r="F244" s="594"/>
      <c r="G244" s="594">
        <f t="shared" si="102"/>
        <v>0</v>
      </c>
      <c r="H244" s="594"/>
      <c r="I244" s="594"/>
      <c r="J244" s="594">
        <f t="shared" si="103"/>
        <v>0</v>
      </c>
      <c r="K244" s="594"/>
      <c r="L244" s="594"/>
      <c r="M244" s="594">
        <f t="shared" si="104"/>
        <v>0</v>
      </c>
      <c r="N244" s="594">
        <f t="shared" si="100"/>
        <v>0</v>
      </c>
      <c r="O244" s="594">
        <f t="shared" si="105"/>
        <v>48800000</v>
      </c>
      <c r="P244" s="600"/>
      <c r="Q244" s="596">
        <f>(N244/D244)*100</f>
        <v>0</v>
      </c>
      <c r="R244" s="600"/>
    </row>
    <row r="245" spans="1:18" s="590" customFormat="1" ht="16.5" customHeight="1" x14ac:dyDescent="0.25">
      <c r="A245" s="591"/>
      <c r="B245" s="592" t="s">
        <v>311</v>
      </c>
      <c r="C245" s="593" t="str">
        <f t="shared" si="101"/>
        <v xml:space="preserve">Belanja Makanan dan Minuman Rapat
</v>
      </c>
      <c r="D245" s="614">
        <f>18910000+12078000+13420000</f>
        <v>44408000</v>
      </c>
      <c r="E245" s="594"/>
      <c r="F245" s="594"/>
      <c r="G245" s="594">
        <f t="shared" si="102"/>
        <v>0</v>
      </c>
      <c r="H245" s="594"/>
      <c r="I245" s="594"/>
      <c r="J245" s="594">
        <f t="shared" si="103"/>
        <v>0</v>
      </c>
      <c r="K245" s="594"/>
      <c r="L245" s="594"/>
      <c r="M245" s="594">
        <f t="shared" si="104"/>
        <v>0</v>
      </c>
      <c r="N245" s="594">
        <f t="shared" si="100"/>
        <v>0</v>
      </c>
      <c r="O245" s="594">
        <f t="shared" si="105"/>
        <v>44408000</v>
      </c>
      <c r="P245" s="600"/>
      <c r="Q245" s="596">
        <f>(N245/D245)*100</f>
        <v>0</v>
      </c>
      <c r="R245" s="600"/>
    </row>
    <row r="246" spans="1:18" s="590" customFormat="1" ht="16.5" customHeight="1" x14ac:dyDescent="0.25">
      <c r="A246" s="591"/>
      <c r="B246" s="592" t="s">
        <v>311</v>
      </c>
      <c r="C246" s="593" t="str">
        <f t="shared" si="101"/>
        <v xml:space="preserve">Belanja Makanan dan Minuman Rapat
</v>
      </c>
      <c r="D246" s="594">
        <v>1830000</v>
      </c>
      <c r="E246" s="594"/>
      <c r="F246" s="594"/>
      <c r="G246" s="594">
        <f t="shared" si="102"/>
        <v>0</v>
      </c>
      <c r="H246" s="614"/>
      <c r="I246" s="614"/>
      <c r="J246" s="594">
        <f t="shared" si="103"/>
        <v>0</v>
      </c>
      <c r="K246" s="614"/>
      <c r="L246" s="614"/>
      <c r="M246" s="594">
        <f t="shared" si="104"/>
        <v>0</v>
      </c>
      <c r="N246" s="594">
        <f t="shared" si="100"/>
        <v>0</v>
      </c>
      <c r="O246" s="594">
        <f t="shared" si="105"/>
        <v>1830000</v>
      </c>
      <c r="P246" s="600"/>
      <c r="Q246" s="596"/>
      <c r="R246" s="600"/>
    </row>
    <row r="247" spans="1:18" ht="16.5" customHeight="1" x14ac:dyDescent="0.25">
      <c r="A247" s="591"/>
      <c r="B247" s="592" t="s">
        <v>311</v>
      </c>
      <c r="C247" s="593" t="str">
        <f t="shared" si="101"/>
        <v xml:space="preserve">Belanja Makanan dan Minuman Rapat
</v>
      </c>
      <c r="D247" s="594">
        <v>2440000</v>
      </c>
      <c r="E247" s="594"/>
      <c r="F247" s="594"/>
      <c r="G247" s="594">
        <f t="shared" si="102"/>
        <v>0</v>
      </c>
      <c r="H247" s="594"/>
      <c r="I247" s="594"/>
      <c r="J247" s="594">
        <f t="shared" si="103"/>
        <v>0</v>
      </c>
      <c r="K247" s="594"/>
      <c r="L247" s="594"/>
      <c r="M247" s="594">
        <f t="shared" si="104"/>
        <v>0</v>
      </c>
      <c r="N247" s="594">
        <f t="shared" si="100"/>
        <v>0</v>
      </c>
      <c r="O247" s="595">
        <f t="shared" si="105"/>
        <v>2440000</v>
      </c>
      <c r="Q247" s="596">
        <f t="shared" ref="Q247:Q252" si="106">(N247/D247)*100</f>
        <v>0</v>
      </c>
    </row>
    <row r="248" spans="1:18" ht="16.5" customHeight="1" x14ac:dyDescent="0.25">
      <c r="A248" s="591"/>
      <c r="B248" s="592" t="s">
        <v>311</v>
      </c>
      <c r="C248" s="593" t="str">
        <f t="shared" si="101"/>
        <v xml:space="preserve">Belanja Makanan dan Minuman Rapat
</v>
      </c>
      <c r="D248" s="594">
        <v>1830000</v>
      </c>
      <c r="E248" s="594"/>
      <c r="F248" s="594"/>
      <c r="G248" s="594">
        <f t="shared" si="102"/>
        <v>0</v>
      </c>
      <c r="H248" s="594"/>
      <c r="I248" s="594"/>
      <c r="J248" s="594">
        <f t="shared" si="103"/>
        <v>0</v>
      </c>
      <c r="K248" s="594"/>
      <c r="L248" s="594"/>
      <c r="M248" s="594">
        <f t="shared" si="104"/>
        <v>0</v>
      </c>
      <c r="N248" s="594">
        <f t="shared" si="100"/>
        <v>0</v>
      </c>
      <c r="O248" s="595">
        <f t="shared" si="105"/>
        <v>1830000</v>
      </c>
      <c r="Q248" s="596">
        <f t="shared" si="106"/>
        <v>0</v>
      </c>
    </row>
    <row r="249" spans="1:18" ht="16.5" customHeight="1" x14ac:dyDescent="0.25">
      <c r="A249" s="591"/>
      <c r="B249" s="592" t="s">
        <v>311</v>
      </c>
      <c r="C249" s="593" t="str">
        <f t="shared" si="101"/>
        <v xml:space="preserve">Belanja Makanan dan Minuman Rapat
</v>
      </c>
      <c r="D249" s="594">
        <v>5490000</v>
      </c>
      <c r="E249" s="594"/>
      <c r="F249" s="594"/>
      <c r="G249" s="594">
        <f t="shared" si="102"/>
        <v>0</v>
      </c>
      <c r="H249" s="594"/>
      <c r="I249" s="594"/>
      <c r="J249" s="594">
        <f t="shared" si="103"/>
        <v>0</v>
      </c>
      <c r="K249" s="594"/>
      <c r="L249" s="594"/>
      <c r="M249" s="594">
        <f t="shared" si="104"/>
        <v>0</v>
      </c>
      <c r="N249" s="594">
        <f t="shared" si="100"/>
        <v>0</v>
      </c>
      <c r="O249" s="595">
        <f t="shared" si="105"/>
        <v>5490000</v>
      </c>
      <c r="Q249" s="596">
        <f t="shared" si="106"/>
        <v>0</v>
      </c>
    </row>
    <row r="250" spans="1:18" ht="16.5" customHeight="1" x14ac:dyDescent="0.25">
      <c r="A250" s="591"/>
      <c r="B250" s="592" t="s">
        <v>311</v>
      </c>
      <c r="C250" s="593" t="str">
        <f t="shared" si="101"/>
        <v xml:space="preserve">Belanja Makanan dan Minuman Rapat
</v>
      </c>
      <c r="D250" s="594">
        <v>1830000</v>
      </c>
      <c r="E250" s="594"/>
      <c r="F250" s="594"/>
      <c r="G250" s="594">
        <f t="shared" si="102"/>
        <v>0</v>
      </c>
      <c r="H250" s="594"/>
      <c r="I250" s="594"/>
      <c r="J250" s="594">
        <f t="shared" si="103"/>
        <v>0</v>
      </c>
      <c r="K250" s="594"/>
      <c r="L250" s="594"/>
      <c r="M250" s="594">
        <f t="shared" si="104"/>
        <v>0</v>
      </c>
      <c r="N250" s="594">
        <f t="shared" si="100"/>
        <v>0</v>
      </c>
      <c r="O250" s="595">
        <f t="shared" si="105"/>
        <v>1830000</v>
      </c>
      <c r="Q250" s="596">
        <f t="shared" si="106"/>
        <v>0</v>
      </c>
    </row>
    <row r="251" spans="1:18" ht="16.5" customHeight="1" x14ac:dyDescent="0.25">
      <c r="A251" s="591"/>
      <c r="B251" s="592" t="s">
        <v>311</v>
      </c>
      <c r="C251" s="593" t="str">
        <f t="shared" si="101"/>
        <v xml:space="preserve">Belanja Makanan dan Minuman Rapat
</v>
      </c>
      <c r="D251" s="594">
        <v>610000</v>
      </c>
      <c r="E251" s="594"/>
      <c r="F251" s="594"/>
      <c r="G251" s="594">
        <f t="shared" si="102"/>
        <v>0</v>
      </c>
      <c r="H251" s="594"/>
      <c r="I251" s="594"/>
      <c r="J251" s="594">
        <f t="shared" si="103"/>
        <v>0</v>
      </c>
      <c r="K251" s="594"/>
      <c r="L251" s="594"/>
      <c r="M251" s="594">
        <f t="shared" si="104"/>
        <v>0</v>
      </c>
      <c r="N251" s="594">
        <f t="shared" si="100"/>
        <v>0</v>
      </c>
      <c r="O251" s="595">
        <f t="shared" si="105"/>
        <v>610000</v>
      </c>
      <c r="Q251" s="596">
        <f t="shared" si="106"/>
        <v>0</v>
      </c>
    </row>
    <row r="252" spans="1:18" ht="16.5" customHeight="1" x14ac:dyDescent="0.25">
      <c r="A252" s="591"/>
      <c r="B252" s="592" t="s">
        <v>311</v>
      </c>
      <c r="C252" s="593" t="str">
        <f t="shared" si="101"/>
        <v xml:space="preserve">Belanja Makanan dan Minuman Rapat
</v>
      </c>
      <c r="D252" s="594">
        <v>1830000</v>
      </c>
      <c r="E252" s="594"/>
      <c r="F252" s="594"/>
      <c r="G252" s="594">
        <f t="shared" si="102"/>
        <v>0</v>
      </c>
      <c r="H252" s="594"/>
      <c r="I252" s="594"/>
      <c r="J252" s="594">
        <f t="shared" si="103"/>
        <v>0</v>
      </c>
      <c r="K252" s="594"/>
      <c r="L252" s="594"/>
      <c r="M252" s="594">
        <f t="shared" si="104"/>
        <v>0</v>
      </c>
      <c r="N252" s="594">
        <f t="shared" si="100"/>
        <v>0</v>
      </c>
      <c r="O252" s="595">
        <f t="shared" si="105"/>
        <v>1830000</v>
      </c>
      <c r="Q252" s="596">
        <f t="shared" si="106"/>
        <v>0</v>
      </c>
    </row>
    <row r="253" spans="1:18" ht="16.5" customHeight="1" x14ac:dyDescent="0.25">
      <c r="A253" s="591"/>
      <c r="B253" s="592" t="s">
        <v>311</v>
      </c>
      <c r="C253" s="593" t="str">
        <f t="shared" si="101"/>
        <v xml:space="preserve">Belanja Makanan dan Minuman Rapat
</v>
      </c>
      <c r="D253" s="594">
        <v>6710000</v>
      </c>
      <c r="E253" s="594"/>
      <c r="F253" s="594"/>
      <c r="G253" s="594">
        <f t="shared" si="102"/>
        <v>0</v>
      </c>
      <c r="H253" s="594"/>
      <c r="I253" s="594"/>
      <c r="J253" s="594">
        <f t="shared" si="103"/>
        <v>0</v>
      </c>
      <c r="K253" s="594"/>
      <c r="L253" s="594"/>
      <c r="M253" s="594">
        <f t="shared" si="104"/>
        <v>0</v>
      </c>
      <c r="N253" s="594">
        <f t="shared" si="100"/>
        <v>0</v>
      </c>
      <c r="O253" s="595">
        <f t="shared" si="105"/>
        <v>6710000</v>
      </c>
      <c r="Q253" s="596"/>
    </row>
    <row r="254" spans="1:18" ht="16.5" customHeight="1" x14ac:dyDescent="0.25">
      <c r="A254" s="591"/>
      <c r="B254" s="592" t="s">
        <v>311</v>
      </c>
      <c r="C254" s="593" t="str">
        <f t="shared" si="101"/>
        <v xml:space="preserve">Belanja Makanan dan Minuman Rapat
</v>
      </c>
      <c r="D254" s="594">
        <v>2562000</v>
      </c>
      <c r="E254" s="594"/>
      <c r="F254" s="594"/>
      <c r="G254" s="594">
        <f t="shared" si="102"/>
        <v>0</v>
      </c>
      <c r="H254" s="594"/>
      <c r="I254" s="594"/>
      <c r="J254" s="594">
        <f t="shared" si="103"/>
        <v>0</v>
      </c>
      <c r="K254" s="594"/>
      <c r="L254" s="614"/>
      <c r="M254" s="594">
        <f t="shared" si="104"/>
        <v>0</v>
      </c>
      <c r="N254" s="594">
        <f t="shared" si="100"/>
        <v>0</v>
      </c>
      <c r="O254" s="595">
        <f t="shared" si="105"/>
        <v>2562000</v>
      </c>
      <c r="Q254" s="596">
        <f>(N254/D254)*100</f>
        <v>0</v>
      </c>
    </row>
    <row r="255" spans="1:18" ht="16.5" customHeight="1" x14ac:dyDescent="0.25">
      <c r="A255" s="591"/>
      <c r="B255" s="592" t="s">
        <v>311</v>
      </c>
      <c r="C255" s="593" t="str">
        <f t="shared" si="101"/>
        <v xml:space="preserve">Belanja Makanan dan Minuman Rapat
</v>
      </c>
      <c r="D255" s="594">
        <v>3477000</v>
      </c>
      <c r="E255" s="594"/>
      <c r="F255" s="594"/>
      <c r="G255" s="594">
        <f t="shared" si="102"/>
        <v>0</v>
      </c>
      <c r="H255" s="594"/>
      <c r="I255" s="594"/>
      <c r="J255" s="594">
        <f t="shared" si="103"/>
        <v>0</v>
      </c>
      <c r="K255" s="594"/>
      <c r="L255" s="594"/>
      <c r="M255" s="594">
        <f t="shared" si="104"/>
        <v>0</v>
      </c>
      <c r="N255" s="594">
        <f t="shared" si="100"/>
        <v>0</v>
      </c>
      <c r="O255" s="595">
        <f t="shared" si="105"/>
        <v>3477000</v>
      </c>
      <c r="Q255" s="596"/>
    </row>
    <row r="256" spans="1:18" ht="16.5" customHeight="1" x14ac:dyDescent="0.25">
      <c r="A256" s="591"/>
      <c r="B256" s="592" t="s">
        <v>311</v>
      </c>
      <c r="C256" s="593" t="str">
        <f t="shared" si="101"/>
        <v xml:space="preserve">Belanja Makanan dan Minuman Rapat
</v>
      </c>
      <c r="D256" s="594">
        <v>1892000</v>
      </c>
      <c r="E256" s="594"/>
      <c r="F256" s="594"/>
      <c r="G256" s="594">
        <f t="shared" si="102"/>
        <v>0</v>
      </c>
      <c r="H256" s="594"/>
      <c r="I256" s="594"/>
      <c r="J256" s="594">
        <f t="shared" si="103"/>
        <v>0</v>
      </c>
      <c r="K256" s="594"/>
      <c r="L256" s="594"/>
      <c r="M256" s="594">
        <f t="shared" si="104"/>
        <v>0</v>
      </c>
      <c r="N256" s="594">
        <f t="shared" si="100"/>
        <v>0</v>
      </c>
      <c r="O256" s="595">
        <f t="shared" si="105"/>
        <v>1892000</v>
      </c>
      <c r="Q256" s="596">
        <f>(N256/D256)*100</f>
        <v>0</v>
      </c>
    </row>
    <row r="257" spans="1:18" ht="16.5" customHeight="1" x14ac:dyDescent="0.25">
      <c r="A257" s="591"/>
      <c r="B257" s="592" t="s">
        <v>311</v>
      </c>
      <c r="C257" s="593" t="str">
        <f t="shared" si="101"/>
        <v xml:space="preserve">Belanja Makanan dan Minuman Rapat
</v>
      </c>
      <c r="D257" s="594">
        <v>2156000</v>
      </c>
      <c r="E257" s="594"/>
      <c r="F257" s="594"/>
      <c r="G257" s="594">
        <f t="shared" si="102"/>
        <v>0</v>
      </c>
      <c r="H257" s="594"/>
      <c r="I257" s="594"/>
      <c r="J257" s="594">
        <f t="shared" si="103"/>
        <v>0</v>
      </c>
      <c r="K257" s="594"/>
      <c r="L257" s="594"/>
      <c r="M257" s="594">
        <f t="shared" si="104"/>
        <v>0</v>
      </c>
      <c r="N257" s="594">
        <f t="shared" si="100"/>
        <v>0</v>
      </c>
      <c r="O257" s="595">
        <f t="shared" si="105"/>
        <v>2156000</v>
      </c>
      <c r="P257" s="600"/>
      <c r="Q257" s="596">
        <f>(N257/D257)*100</f>
        <v>0</v>
      </c>
      <c r="R257" s="600"/>
    </row>
    <row r="258" spans="1:18" ht="16.5" customHeight="1" x14ac:dyDescent="0.25">
      <c r="A258" s="591"/>
      <c r="B258" s="592" t="s">
        <v>311</v>
      </c>
      <c r="C258" s="593" t="str">
        <f t="shared" si="101"/>
        <v xml:space="preserve">Belanja Makanan dan Minuman Rapat
</v>
      </c>
      <c r="D258" s="594">
        <f>2200000+854000</f>
        <v>3054000</v>
      </c>
      <c r="E258" s="594"/>
      <c r="F258" s="594"/>
      <c r="G258" s="594">
        <f t="shared" si="102"/>
        <v>0</v>
      </c>
      <c r="H258" s="594"/>
      <c r="I258" s="594"/>
      <c r="J258" s="594">
        <f t="shared" si="103"/>
        <v>0</v>
      </c>
      <c r="K258" s="594"/>
      <c r="L258" s="594"/>
      <c r="M258" s="594">
        <f t="shared" si="104"/>
        <v>0</v>
      </c>
      <c r="N258" s="594">
        <f t="shared" si="100"/>
        <v>0</v>
      </c>
      <c r="O258" s="595">
        <f t="shared" si="105"/>
        <v>3054000</v>
      </c>
      <c r="Q258" s="596">
        <f>(N258/D258)*100</f>
        <v>0</v>
      </c>
    </row>
    <row r="259" spans="1:18" s="590" customFormat="1" ht="16.5" customHeight="1" x14ac:dyDescent="0.25">
      <c r="A259" s="591"/>
      <c r="B259" s="592" t="s">
        <v>311</v>
      </c>
      <c r="C259" s="593" t="str">
        <f t="shared" si="101"/>
        <v xml:space="preserve">Belanja Makanan dan Minuman Rapat
</v>
      </c>
      <c r="D259" s="594">
        <v>2640000</v>
      </c>
      <c r="E259" s="594"/>
      <c r="F259" s="594"/>
      <c r="G259" s="594">
        <f t="shared" si="102"/>
        <v>0</v>
      </c>
      <c r="H259" s="594"/>
      <c r="I259" s="594"/>
      <c r="J259" s="594">
        <f t="shared" si="103"/>
        <v>0</v>
      </c>
      <c r="K259" s="594"/>
      <c r="L259" s="594"/>
      <c r="M259" s="594">
        <f t="shared" si="104"/>
        <v>0</v>
      </c>
      <c r="N259" s="594">
        <f t="shared" si="100"/>
        <v>0</v>
      </c>
      <c r="O259" s="594">
        <f t="shared" si="105"/>
        <v>2640000</v>
      </c>
      <c r="P259" s="561"/>
      <c r="Q259" s="596"/>
      <c r="R259" s="561"/>
    </row>
    <row r="260" spans="1:18" s="590" customFormat="1" ht="18.75" customHeight="1" x14ac:dyDescent="0.25">
      <c r="A260" s="612"/>
      <c r="B260" s="592" t="s">
        <v>311</v>
      </c>
      <c r="C260" s="593" t="str">
        <f t="shared" si="101"/>
        <v xml:space="preserve">Belanja Makanan dan Minuman Rapat
</v>
      </c>
      <c r="D260" s="614">
        <v>2440000</v>
      </c>
      <c r="E260" s="615"/>
      <c r="F260" s="615"/>
      <c r="G260" s="594">
        <f t="shared" si="102"/>
        <v>0</v>
      </c>
      <c r="H260" s="615"/>
      <c r="I260" s="615"/>
      <c r="J260" s="594">
        <f t="shared" si="103"/>
        <v>0</v>
      </c>
      <c r="K260" s="615"/>
      <c r="L260" s="615"/>
      <c r="M260" s="594">
        <f t="shared" si="104"/>
        <v>0</v>
      </c>
      <c r="N260" s="594">
        <f t="shared" ref="N260:N291" si="107">M260+J260+G260</f>
        <v>0</v>
      </c>
      <c r="O260" s="595">
        <f t="shared" si="105"/>
        <v>2440000</v>
      </c>
      <c r="P260" s="638"/>
      <c r="Q260" s="639"/>
      <c r="R260" s="638"/>
    </row>
    <row r="261" spans="1:18" ht="16.5" customHeight="1" x14ac:dyDescent="0.25">
      <c r="A261" s="612"/>
      <c r="B261" s="592" t="s">
        <v>311</v>
      </c>
      <c r="C261" s="593" t="str">
        <f t="shared" si="101"/>
        <v xml:space="preserve">Belanja Makanan dan Minuman Rapat
</v>
      </c>
      <c r="D261" s="614">
        <v>31622000</v>
      </c>
      <c r="E261" s="615"/>
      <c r="F261" s="615"/>
      <c r="G261" s="594">
        <f t="shared" si="102"/>
        <v>0</v>
      </c>
      <c r="H261" s="615"/>
      <c r="I261" s="615"/>
      <c r="J261" s="594">
        <f t="shared" si="103"/>
        <v>0</v>
      </c>
      <c r="K261" s="615"/>
      <c r="L261" s="615"/>
      <c r="M261" s="594">
        <f t="shared" si="104"/>
        <v>0</v>
      </c>
      <c r="N261" s="594">
        <f t="shared" si="107"/>
        <v>0</v>
      </c>
      <c r="O261" s="595">
        <f t="shared" si="105"/>
        <v>31622000</v>
      </c>
      <c r="P261" s="638"/>
      <c r="Q261" s="639"/>
      <c r="R261" s="638"/>
    </row>
    <row r="262" spans="1:18" ht="16.5" customHeight="1" x14ac:dyDescent="0.25">
      <c r="A262" s="612"/>
      <c r="B262" s="592" t="s">
        <v>311</v>
      </c>
      <c r="C262" s="593" t="str">
        <f t="shared" si="101"/>
        <v xml:space="preserve">Belanja Makanan dan Minuman Rapat
</v>
      </c>
      <c r="D262" s="614">
        <v>9360000</v>
      </c>
      <c r="E262" s="615"/>
      <c r="F262" s="615"/>
      <c r="G262" s="594">
        <f t="shared" si="102"/>
        <v>0</v>
      </c>
      <c r="H262" s="615"/>
      <c r="I262" s="615"/>
      <c r="J262" s="594">
        <f t="shared" si="103"/>
        <v>0</v>
      </c>
      <c r="K262" s="615"/>
      <c r="L262" s="615"/>
      <c r="M262" s="594">
        <f t="shared" si="104"/>
        <v>0</v>
      </c>
      <c r="N262" s="594">
        <f t="shared" si="107"/>
        <v>0</v>
      </c>
      <c r="O262" s="595">
        <f t="shared" si="105"/>
        <v>9360000</v>
      </c>
      <c r="P262" s="638"/>
      <c r="Q262" s="639"/>
      <c r="R262" s="638"/>
    </row>
    <row r="263" spans="1:18" ht="16.5" customHeight="1" x14ac:dyDescent="0.25">
      <c r="A263" s="612"/>
      <c r="B263" s="592" t="s">
        <v>311</v>
      </c>
      <c r="C263" s="593" t="str">
        <f t="shared" si="101"/>
        <v xml:space="preserve">Belanja Makanan dan Minuman Rapat
</v>
      </c>
      <c r="D263" s="614">
        <v>5490000</v>
      </c>
      <c r="E263" s="615"/>
      <c r="F263" s="615"/>
      <c r="G263" s="594">
        <f t="shared" ref="G263:G294" si="108">E263+F263</f>
        <v>0</v>
      </c>
      <c r="H263" s="615"/>
      <c r="I263" s="615"/>
      <c r="J263" s="594">
        <f t="shared" ref="J263:J294" si="109">H263+I263</f>
        <v>0</v>
      </c>
      <c r="K263" s="615"/>
      <c r="L263" s="615"/>
      <c r="M263" s="594">
        <f t="shared" ref="M263:M294" si="110">K263+L263</f>
        <v>0</v>
      </c>
      <c r="N263" s="594">
        <f t="shared" si="107"/>
        <v>0</v>
      </c>
      <c r="O263" s="595">
        <f t="shared" ref="O263:O294" si="111">D263-N263</f>
        <v>5490000</v>
      </c>
      <c r="P263" s="638"/>
      <c r="Q263" s="639"/>
      <c r="R263" s="638"/>
    </row>
    <row r="264" spans="1:18" ht="16.5" customHeight="1" x14ac:dyDescent="0.25">
      <c r="A264" s="591"/>
      <c r="B264" s="592" t="s">
        <v>474</v>
      </c>
      <c r="C264" s="593" t="str">
        <f t="shared" si="101"/>
        <v>Belanja Makanan dan Minuman Jamuan Tamu</v>
      </c>
      <c r="D264" s="594">
        <v>4630000</v>
      </c>
      <c r="E264" s="594"/>
      <c r="F264" s="594"/>
      <c r="G264" s="594">
        <f t="shared" si="108"/>
        <v>0</v>
      </c>
      <c r="H264" s="594"/>
      <c r="I264" s="594"/>
      <c r="J264" s="594">
        <f t="shared" si="109"/>
        <v>0</v>
      </c>
      <c r="K264" s="594"/>
      <c r="L264" s="594"/>
      <c r="M264" s="594">
        <f t="shared" si="110"/>
        <v>0</v>
      </c>
      <c r="N264" s="594">
        <f t="shared" si="107"/>
        <v>0</v>
      </c>
      <c r="O264" s="595">
        <f t="shared" si="111"/>
        <v>4630000</v>
      </c>
      <c r="Q264" s="596"/>
    </row>
    <row r="265" spans="1:18" ht="16.5" customHeight="1" x14ac:dyDescent="0.25">
      <c r="A265" s="591"/>
      <c r="B265" s="592" t="s">
        <v>445</v>
      </c>
      <c r="C265" s="593" t="str">
        <f t="shared" si="101"/>
        <v>Belanja Makanan dan Minuman Aktivitas Lapangan</v>
      </c>
      <c r="D265" s="614">
        <f>425040000+789400000</f>
        <v>1214440000</v>
      </c>
      <c r="E265" s="594"/>
      <c r="F265" s="594"/>
      <c r="G265" s="594">
        <f t="shared" si="108"/>
        <v>0</v>
      </c>
      <c r="H265" s="594"/>
      <c r="I265" s="594"/>
      <c r="J265" s="594">
        <f t="shared" si="109"/>
        <v>0</v>
      </c>
      <c r="K265" s="594"/>
      <c r="L265" s="594"/>
      <c r="M265" s="594">
        <f t="shared" si="110"/>
        <v>0</v>
      </c>
      <c r="N265" s="594">
        <f t="shared" si="107"/>
        <v>0</v>
      </c>
      <c r="O265" s="595">
        <f t="shared" si="111"/>
        <v>1214440000</v>
      </c>
      <c r="P265" s="600"/>
      <c r="Q265" s="596"/>
      <c r="R265" s="600"/>
    </row>
    <row r="266" spans="1:18" ht="16.5" customHeight="1" x14ac:dyDescent="0.25">
      <c r="A266" s="591"/>
      <c r="B266" s="592" t="s">
        <v>445</v>
      </c>
      <c r="C266" s="593" t="str">
        <f t="shared" si="101"/>
        <v>Belanja Makanan dan Minuman Aktivitas Lapangan</v>
      </c>
      <c r="D266" s="594">
        <v>1700000</v>
      </c>
      <c r="E266" s="594"/>
      <c r="F266" s="594"/>
      <c r="G266" s="594">
        <f t="shared" si="108"/>
        <v>0</v>
      </c>
      <c r="H266" s="594"/>
      <c r="I266" s="594"/>
      <c r="J266" s="594">
        <f t="shared" si="109"/>
        <v>0</v>
      </c>
      <c r="K266" s="594"/>
      <c r="L266" s="594"/>
      <c r="M266" s="594">
        <f t="shared" si="110"/>
        <v>0</v>
      </c>
      <c r="N266" s="594">
        <f t="shared" si="107"/>
        <v>0</v>
      </c>
      <c r="O266" s="595">
        <f t="shared" si="111"/>
        <v>1700000</v>
      </c>
      <c r="Q266" s="596">
        <f>(N266/D266)*100</f>
        <v>0</v>
      </c>
    </row>
    <row r="267" spans="1:18" ht="16.5" customHeight="1" x14ac:dyDescent="0.25">
      <c r="A267" s="591"/>
      <c r="B267" s="592" t="s">
        <v>445</v>
      </c>
      <c r="C267" s="593" t="str">
        <f t="shared" si="101"/>
        <v>Belanja Makanan dan Minuman Aktivitas Lapangan</v>
      </c>
      <c r="D267" s="594">
        <v>5950000</v>
      </c>
      <c r="E267" s="594"/>
      <c r="F267" s="594"/>
      <c r="G267" s="594">
        <f t="shared" si="108"/>
        <v>0</v>
      </c>
      <c r="H267" s="594"/>
      <c r="I267" s="594"/>
      <c r="J267" s="594">
        <f t="shared" si="109"/>
        <v>0</v>
      </c>
      <c r="K267" s="594"/>
      <c r="L267" s="594"/>
      <c r="M267" s="594">
        <f t="shared" si="110"/>
        <v>0</v>
      </c>
      <c r="N267" s="594">
        <f t="shared" si="107"/>
        <v>0</v>
      </c>
      <c r="O267" s="595">
        <f t="shared" si="111"/>
        <v>5950000</v>
      </c>
      <c r="Q267" s="596">
        <f>(N267/D267)*100</f>
        <v>0</v>
      </c>
    </row>
    <row r="268" spans="1:18" ht="16.5" customHeight="1" x14ac:dyDescent="0.25">
      <c r="A268" s="612"/>
      <c r="B268" s="592" t="s">
        <v>357</v>
      </c>
      <c r="C268" s="593" t="str">
        <f t="shared" si="101"/>
        <v xml:space="preserve">Belanja Pakaian Dinas Harian (PDH)
</v>
      </c>
      <c r="D268" s="614">
        <v>131250000</v>
      </c>
      <c r="E268" s="615"/>
      <c r="F268" s="615"/>
      <c r="G268" s="594">
        <f t="shared" si="108"/>
        <v>0</v>
      </c>
      <c r="H268" s="615"/>
      <c r="I268" s="615"/>
      <c r="J268" s="594">
        <f t="shared" si="109"/>
        <v>0</v>
      </c>
      <c r="K268" s="615"/>
      <c r="L268" s="615"/>
      <c r="M268" s="594">
        <f t="shared" si="110"/>
        <v>0</v>
      </c>
      <c r="N268" s="594">
        <f t="shared" si="107"/>
        <v>0</v>
      </c>
      <c r="O268" s="595">
        <f t="shared" si="111"/>
        <v>131250000</v>
      </c>
      <c r="P268" s="590"/>
      <c r="Q268" s="583"/>
      <c r="R268" s="590"/>
    </row>
    <row r="269" spans="1:18" ht="16.5" customHeight="1" x14ac:dyDescent="0.25">
      <c r="A269" s="591"/>
      <c r="B269" s="592" t="s">
        <v>446</v>
      </c>
      <c r="C269" s="593" t="str">
        <f t="shared" si="101"/>
        <v>Belanja Pakaian Teknik</v>
      </c>
      <c r="D269" s="594">
        <f>5000000+208000000+255000000</f>
        <v>468000000</v>
      </c>
      <c r="E269" s="594"/>
      <c r="F269" s="594"/>
      <c r="G269" s="594">
        <f t="shared" si="108"/>
        <v>0</v>
      </c>
      <c r="H269" s="594"/>
      <c r="I269" s="594"/>
      <c r="J269" s="594">
        <f t="shared" si="109"/>
        <v>0</v>
      </c>
      <c r="K269" s="594"/>
      <c r="L269" s="594"/>
      <c r="M269" s="594">
        <f t="shared" si="110"/>
        <v>0</v>
      </c>
      <c r="N269" s="594">
        <f t="shared" si="107"/>
        <v>0</v>
      </c>
      <c r="O269" s="595">
        <f t="shared" si="111"/>
        <v>468000000</v>
      </c>
      <c r="P269" s="600"/>
      <c r="Q269" s="596"/>
      <c r="R269" s="600"/>
    </row>
    <row r="270" spans="1:18" s="590" customFormat="1" ht="17.25" customHeight="1" x14ac:dyDescent="0.25">
      <c r="A270" s="591"/>
      <c r="B270" s="592" t="s">
        <v>622</v>
      </c>
      <c r="C270" s="593" t="str">
        <f t="shared" si="101"/>
        <v>Belanja Pakaian Pelatihan Kerja</v>
      </c>
      <c r="D270" s="594">
        <v>8994000</v>
      </c>
      <c r="E270" s="594"/>
      <c r="F270" s="594"/>
      <c r="G270" s="594">
        <f t="shared" si="108"/>
        <v>0</v>
      </c>
      <c r="H270" s="594"/>
      <c r="I270" s="594"/>
      <c r="J270" s="594">
        <f t="shared" si="109"/>
        <v>0</v>
      </c>
      <c r="K270" s="594"/>
      <c r="L270" s="594"/>
      <c r="M270" s="594">
        <f t="shared" si="110"/>
        <v>0</v>
      </c>
      <c r="N270" s="594">
        <f t="shared" si="107"/>
        <v>0</v>
      </c>
      <c r="O270" s="595">
        <f t="shared" si="111"/>
        <v>8994000</v>
      </c>
      <c r="P270" s="600"/>
      <c r="Q270" s="596"/>
      <c r="R270" s="600"/>
    </row>
    <row r="271" spans="1:18" s="622" customFormat="1" ht="16.5" customHeight="1" x14ac:dyDescent="0.25">
      <c r="A271" s="591"/>
      <c r="B271" s="592" t="s">
        <v>312</v>
      </c>
      <c r="C271" s="593" t="str">
        <f t="shared" si="101"/>
        <v>Honorarium Narasumber atau Pembahas, Moderator, Pembawa Acara, dan Panitia</v>
      </c>
      <c r="D271" s="594">
        <v>3600000</v>
      </c>
      <c r="E271" s="594"/>
      <c r="F271" s="594"/>
      <c r="G271" s="594">
        <f t="shared" si="108"/>
        <v>0</v>
      </c>
      <c r="H271" s="594"/>
      <c r="I271" s="594"/>
      <c r="J271" s="594">
        <f t="shared" si="109"/>
        <v>0</v>
      </c>
      <c r="K271" s="594"/>
      <c r="L271" s="594"/>
      <c r="M271" s="594">
        <f t="shared" si="110"/>
        <v>0</v>
      </c>
      <c r="N271" s="594">
        <f t="shared" si="107"/>
        <v>0</v>
      </c>
      <c r="O271" s="595">
        <f t="shared" si="111"/>
        <v>3600000</v>
      </c>
      <c r="P271" s="561"/>
      <c r="Q271" s="596">
        <f>(N271/D271)*100</f>
        <v>0</v>
      </c>
      <c r="R271" s="561"/>
    </row>
    <row r="272" spans="1:18" ht="16.5" customHeight="1" x14ac:dyDescent="0.25">
      <c r="A272" s="591"/>
      <c r="B272" s="592" t="s">
        <v>312</v>
      </c>
      <c r="C272" s="593" t="str">
        <f t="shared" si="101"/>
        <v>Honorarium Narasumber atau Pembahas, Moderator, Pembawa Acara, dan Panitia</v>
      </c>
      <c r="D272" s="594">
        <v>3000000</v>
      </c>
      <c r="E272" s="594"/>
      <c r="F272" s="594"/>
      <c r="G272" s="594">
        <f t="shared" si="108"/>
        <v>0</v>
      </c>
      <c r="H272" s="594"/>
      <c r="I272" s="594"/>
      <c r="J272" s="594">
        <f t="shared" si="109"/>
        <v>0</v>
      </c>
      <c r="K272" s="594"/>
      <c r="L272" s="594"/>
      <c r="M272" s="594">
        <f t="shared" si="110"/>
        <v>0</v>
      </c>
      <c r="N272" s="594">
        <f t="shared" si="107"/>
        <v>0</v>
      </c>
      <c r="O272" s="595">
        <f t="shared" si="111"/>
        <v>3000000</v>
      </c>
      <c r="P272" s="600"/>
      <c r="Q272" s="596"/>
      <c r="R272" s="600"/>
    </row>
    <row r="273" spans="1:18" ht="16.5" customHeight="1" x14ac:dyDescent="0.25">
      <c r="A273" s="591"/>
      <c r="B273" s="592" t="s">
        <v>312</v>
      </c>
      <c r="C273" s="593" t="str">
        <f t="shared" si="101"/>
        <v>Honorarium Narasumber atau Pembahas, Moderator, Pembawa Acara, dan Panitia</v>
      </c>
      <c r="D273" s="594">
        <v>18000000</v>
      </c>
      <c r="E273" s="594"/>
      <c r="F273" s="594"/>
      <c r="G273" s="594">
        <f t="shared" si="108"/>
        <v>0</v>
      </c>
      <c r="H273" s="594"/>
      <c r="I273" s="594"/>
      <c r="J273" s="594">
        <f t="shared" si="109"/>
        <v>0</v>
      </c>
      <c r="K273" s="594"/>
      <c r="L273" s="594"/>
      <c r="M273" s="594">
        <f t="shared" si="110"/>
        <v>0</v>
      </c>
      <c r="N273" s="594">
        <f t="shared" si="107"/>
        <v>0</v>
      </c>
      <c r="O273" s="595">
        <f t="shared" si="111"/>
        <v>18000000</v>
      </c>
      <c r="Q273" s="596">
        <f>(N273/D273)*100</f>
        <v>0</v>
      </c>
    </row>
    <row r="274" spans="1:18" ht="16.5" customHeight="1" x14ac:dyDescent="0.25">
      <c r="A274" s="591"/>
      <c r="B274" s="592" t="s">
        <v>312</v>
      </c>
      <c r="C274" s="593" t="str">
        <f t="shared" si="101"/>
        <v>Honorarium Narasumber atau Pembahas, Moderator, Pembawa Acara, dan Panitia</v>
      </c>
      <c r="D274" s="594">
        <v>6250000</v>
      </c>
      <c r="E274" s="594"/>
      <c r="F274" s="594"/>
      <c r="G274" s="594">
        <f t="shared" si="108"/>
        <v>0</v>
      </c>
      <c r="H274" s="594"/>
      <c r="I274" s="594"/>
      <c r="J274" s="594">
        <f t="shared" si="109"/>
        <v>0</v>
      </c>
      <c r="K274" s="594"/>
      <c r="L274" s="594"/>
      <c r="M274" s="594">
        <f t="shared" si="110"/>
        <v>0</v>
      </c>
      <c r="N274" s="594">
        <f t="shared" si="107"/>
        <v>0</v>
      </c>
      <c r="O274" s="595">
        <f t="shared" si="111"/>
        <v>6250000</v>
      </c>
      <c r="Q274" s="596">
        <f>(N274/D274)*100</f>
        <v>0</v>
      </c>
    </row>
    <row r="275" spans="1:18" ht="16.5" customHeight="1" x14ac:dyDescent="0.25">
      <c r="A275" s="591"/>
      <c r="B275" s="592" t="s">
        <v>312</v>
      </c>
      <c r="C275" s="593" t="str">
        <f t="shared" si="101"/>
        <v>Honorarium Narasumber atau Pembahas, Moderator, Pembawa Acara, dan Panitia</v>
      </c>
      <c r="D275" s="594">
        <v>6600000</v>
      </c>
      <c r="E275" s="594"/>
      <c r="F275" s="594"/>
      <c r="G275" s="594">
        <f t="shared" si="108"/>
        <v>0</v>
      </c>
      <c r="H275" s="594"/>
      <c r="I275" s="594"/>
      <c r="J275" s="594">
        <f t="shared" si="109"/>
        <v>0</v>
      </c>
      <c r="K275" s="594"/>
      <c r="L275" s="594"/>
      <c r="M275" s="594">
        <f t="shared" si="110"/>
        <v>0</v>
      </c>
      <c r="N275" s="594">
        <f t="shared" si="107"/>
        <v>0</v>
      </c>
      <c r="O275" s="595">
        <f t="shared" si="111"/>
        <v>6600000</v>
      </c>
      <c r="Q275" s="596"/>
    </row>
    <row r="276" spans="1:18" ht="16.5" customHeight="1" x14ac:dyDescent="0.25">
      <c r="A276" s="591"/>
      <c r="B276" s="592" t="s">
        <v>312</v>
      </c>
      <c r="C276" s="593" t="str">
        <f t="shared" si="101"/>
        <v>Honorarium Narasumber atau Pembahas, Moderator, Pembawa Acara, dan Panitia</v>
      </c>
      <c r="D276" s="594">
        <v>19900000</v>
      </c>
      <c r="E276" s="594"/>
      <c r="F276" s="594"/>
      <c r="G276" s="594">
        <f t="shared" si="108"/>
        <v>0</v>
      </c>
      <c r="H276" s="594"/>
      <c r="I276" s="594"/>
      <c r="J276" s="594">
        <f t="shared" si="109"/>
        <v>0</v>
      </c>
      <c r="K276" s="594"/>
      <c r="L276" s="594"/>
      <c r="M276" s="594">
        <f t="shared" si="110"/>
        <v>0</v>
      </c>
      <c r="N276" s="594">
        <f t="shared" si="107"/>
        <v>0</v>
      </c>
      <c r="O276" s="595">
        <f t="shared" si="111"/>
        <v>19900000</v>
      </c>
      <c r="P276" s="600"/>
      <c r="Q276" s="596">
        <f>(N276/D276)*100</f>
        <v>0</v>
      </c>
      <c r="R276" s="600"/>
    </row>
    <row r="277" spans="1:18" ht="16.5" customHeight="1" x14ac:dyDescent="0.25">
      <c r="A277" s="591"/>
      <c r="B277" s="592" t="s">
        <v>514</v>
      </c>
      <c r="C277" s="593" t="str">
        <f t="shared" si="101"/>
        <v>Honorarium Tim Pelaksana Kegiatan dan Sekretariat Tim Pelaksana Kegiatan</v>
      </c>
      <c r="D277" s="594">
        <v>14600000</v>
      </c>
      <c r="E277" s="594"/>
      <c r="F277" s="594"/>
      <c r="G277" s="594">
        <f t="shared" si="108"/>
        <v>0</v>
      </c>
      <c r="H277" s="594"/>
      <c r="I277" s="594"/>
      <c r="J277" s="594">
        <f t="shared" si="109"/>
        <v>0</v>
      </c>
      <c r="K277" s="594"/>
      <c r="L277" s="594"/>
      <c r="M277" s="594">
        <f t="shared" si="110"/>
        <v>0</v>
      </c>
      <c r="N277" s="594">
        <f t="shared" si="107"/>
        <v>0</v>
      </c>
      <c r="O277" s="595">
        <f t="shared" si="111"/>
        <v>14600000</v>
      </c>
      <c r="Q277" s="596"/>
    </row>
    <row r="278" spans="1:18" ht="16.5" customHeight="1" x14ac:dyDescent="0.25">
      <c r="A278" s="591"/>
      <c r="B278" s="592" t="s">
        <v>403</v>
      </c>
      <c r="C278" s="593" t="str">
        <f t="shared" si="101"/>
        <v>Honorarium Rohaniwan</v>
      </c>
      <c r="D278" s="594">
        <v>15600000</v>
      </c>
      <c r="E278" s="594"/>
      <c r="F278" s="594"/>
      <c r="G278" s="594">
        <f t="shared" si="108"/>
        <v>0</v>
      </c>
      <c r="H278" s="594"/>
      <c r="I278" s="594"/>
      <c r="J278" s="594">
        <f t="shared" si="109"/>
        <v>0</v>
      </c>
      <c r="K278" s="594"/>
      <c r="L278" s="594"/>
      <c r="M278" s="594">
        <f t="shared" si="110"/>
        <v>0</v>
      </c>
      <c r="N278" s="594">
        <f t="shared" si="107"/>
        <v>0</v>
      </c>
      <c r="O278" s="595">
        <f t="shared" si="111"/>
        <v>15600000</v>
      </c>
      <c r="Q278" s="596">
        <f>(N278/D278)*100</f>
        <v>0</v>
      </c>
    </row>
    <row r="279" spans="1:18" ht="16.5" customHeight="1" x14ac:dyDescent="0.25">
      <c r="A279" s="591"/>
      <c r="B279" s="592" t="s">
        <v>610</v>
      </c>
      <c r="C279" s="593" t="str">
        <f t="shared" si="101"/>
        <v>Honorarium Tim Penyusunan Jurnal, Buletin, Majalah, Pengelola Teknologi Informasi dan Pengelola Website</v>
      </c>
      <c r="D279" s="594">
        <v>6000000</v>
      </c>
      <c r="E279" s="594"/>
      <c r="F279" s="594"/>
      <c r="G279" s="594">
        <f t="shared" si="108"/>
        <v>0</v>
      </c>
      <c r="H279" s="594"/>
      <c r="I279" s="594"/>
      <c r="J279" s="594">
        <f t="shared" si="109"/>
        <v>0</v>
      </c>
      <c r="K279" s="594"/>
      <c r="L279" s="594"/>
      <c r="M279" s="594">
        <f t="shared" si="110"/>
        <v>0</v>
      </c>
      <c r="N279" s="594">
        <f t="shared" si="107"/>
        <v>0</v>
      </c>
      <c r="O279" s="595">
        <f t="shared" si="111"/>
        <v>6000000</v>
      </c>
      <c r="Q279" s="596"/>
    </row>
    <row r="280" spans="1:18" ht="16.5" customHeight="1" x14ac:dyDescent="0.25">
      <c r="A280" s="591"/>
      <c r="B280" s="592" t="s">
        <v>447</v>
      </c>
      <c r="C280" s="593" t="str">
        <f t="shared" si="101"/>
        <v>Honorarium Penyelenggara Kegiatan Pendidikan dan Pelatihan</v>
      </c>
      <c r="D280" s="594">
        <f>18400000+54000000</f>
        <v>72400000</v>
      </c>
      <c r="E280" s="594"/>
      <c r="F280" s="594"/>
      <c r="G280" s="594">
        <f t="shared" si="108"/>
        <v>0</v>
      </c>
      <c r="H280" s="594"/>
      <c r="I280" s="594"/>
      <c r="J280" s="594">
        <f t="shared" si="109"/>
        <v>0</v>
      </c>
      <c r="K280" s="594"/>
      <c r="L280" s="594"/>
      <c r="M280" s="594">
        <f t="shared" si="110"/>
        <v>0</v>
      </c>
      <c r="N280" s="594">
        <f t="shared" si="107"/>
        <v>0</v>
      </c>
      <c r="O280" s="595">
        <f t="shared" si="111"/>
        <v>72400000</v>
      </c>
      <c r="P280" s="600"/>
      <c r="Q280" s="596"/>
      <c r="R280" s="600"/>
    </row>
    <row r="281" spans="1:18" s="623" customFormat="1" ht="16.5" customHeight="1" x14ac:dyDescent="0.25">
      <c r="A281" s="591"/>
      <c r="B281" s="592" t="s">
        <v>448</v>
      </c>
      <c r="C281" s="593" t="str">
        <f t="shared" si="101"/>
        <v>Belanja Jasa Tenaga Kesehatan</v>
      </c>
      <c r="D281" s="594">
        <v>500000</v>
      </c>
      <c r="E281" s="594"/>
      <c r="F281" s="594"/>
      <c r="G281" s="594">
        <f t="shared" si="108"/>
        <v>0</v>
      </c>
      <c r="H281" s="594"/>
      <c r="I281" s="594"/>
      <c r="J281" s="594">
        <f t="shared" si="109"/>
        <v>0</v>
      </c>
      <c r="K281" s="594"/>
      <c r="L281" s="594"/>
      <c r="M281" s="594">
        <f t="shared" si="110"/>
        <v>0</v>
      </c>
      <c r="N281" s="594">
        <f t="shared" si="107"/>
        <v>0</v>
      </c>
      <c r="O281" s="595">
        <f t="shared" si="111"/>
        <v>500000</v>
      </c>
      <c r="P281" s="600"/>
      <c r="Q281" s="596"/>
      <c r="R281" s="600"/>
    </row>
    <row r="282" spans="1:18" ht="16.5" customHeight="1" x14ac:dyDescent="0.25">
      <c r="A282" s="591"/>
      <c r="B282" s="592" t="s">
        <v>404</v>
      </c>
      <c r="C282" s="593" t="str">
        <f t="shared" si="101"/>
        <v>Belanja Jasa Tenaga Administrasi</v>
      </c>
      <c r="D282" s="594">
        <v>42338352</v>
      </c>
      <c r="E282" s="594"/>
      <c r="F282" s="594"/>
      <c r="G282" s="594">
        <f t="shared" si="108"/>
        <v>0</v>
      </c>
      <c r="H282" s="594"/>
      <c r="I282" s="594"/>
      <c r="J282" s="594">
        <f t="shared" si="109"/>
        <v>0</v>
      </c>
      <c r="K282" s="594"/>
      <c r="L282" s="594"/>
      <c r="M282" s="594">
        <f t="shared" si="110"/>
        <v>0</v>
      </c>
      <c r="N282" s="594">
        <f t="shared" si="107"/>
        <v>0</v>
      </c>
      <c r="O282" s="595">
        <f t="shared" si="111"/>
        <v>42338352</v>
      </c>
      <c r="Q282" s="596">
        <f>(N282/D282)*100</f>
        <v>0</v>
      </c>
    </row>
    <row r="283" spans="1:18" ht="16.5" customHeight="1" x14ac:dyDescent="0.25">
      <c r="A283" s="591"/>
      <c r="B283" s="592" t="s">
        <v>405</v>
      </c>
      <c r="C283" s="593" t="str">
        <f t="shared" si="101"/>
        <v>Belanja Jasa Tenaga Ahli</v>
      </c>
      <c r="D283" s="594">
        <v>6000000</v>
      </c>
      <c r="E283" s="594"/>
      <c r="F283" s="594"/>
      <c r="G283" s="594">
        <f t="shared" si="108"/>
        <v>0</v>
      </c>
      <c r="H283" s="594"/>
      <c r="I283" s="594"/>
      <c r="J283" s="594">
        <f t="shared" si="109"/>
        <v>0</v>
      </c>
      <c r="K283" s="594"/>
      <c r="L283" s="594"/>
      <c r="M283" s="594">
        <f t="shared" si="110"/>
        <v>0</v>
      </c>
      <c r="N283" s="594">
        <f t="shared" si="107"/>
        <v>0</v>
      </c>
      <c r="O283" s="595">
        <f t="shared" si="111"/>
        <v>6000000</v>
      </c>
      <c r="Q283" s="596">
        <f>(N283/D283)*100</f>
        <v>0</v>
      </c>
    </row>
    <row r="284" spans="1:18" ht="16.5" customHeight="1" x14ac:dyDescent="0.25">
      <c r="A284" s="591"/>
      <c r="B284" s="592" t="s">
        <v>406</v>
      </c>
      <c r="C284" s="593" t="str">
        <f t="shared" si="101"/>
        <v>Belanja Jasa Tenaga Kebersihan</v>
      </c>
      <c r="D284" s="594">
        <v>578117566</v>
      </c>
      <c r="E284" s="594"/>
      <c r="F284" s="594"/>
      <c r="G284" s="594">
        <f t="shared" si="108"/>
        <v>0</v>
      </c>
      <c r="H284" s="594"/>
      <c r="I284" s="594"/>
      <c r="J284" s="594">
        <f t="shared" si="109"/>
        <v>0</v>
      </c>
      <c r="K284" s="594"/>
      <c r="L284" s="594"/>
      <c r="M284" s="594">
        <f t="shared" si="110"/>
        <v>0</v>
      </c>
      <c r="N284" s="594">
        <f t="shared" si="107"/>
        <v>0</v>
      </c>
      <c r="O284" s="595">
        <f t="shared" si="111"/>
        <v>578117566</v>
      </c>
      <c r="Q284" s="596">
        <f>(N284/D284)*100</f>
        <v>0</v>
      </c>
    </row>
    <row r="285" spans="1:18" ht="16.5" customHeight="1" x14ac:dyDescent="0.25">
      <c r="A285" s="591"/>
      <c r="B285" s="592" t="s">
        <v>407</v>
      </c>
      <c r="C285" s="593" t="str">
        <f t="shared" si="101"/>
        <v>Belanja Jasa Tenaga Kemanan</v>
      </c>
      <c r="D285" s="594">
        <v>612221064</v>
      </c>
      <c r="E285" s="594"/>
      <c r="F285" s="594"/>
      <c r="G285" s="594">
        <f t="shared" si="108"/>
        <v>0</v>
      </c>
      <c r="H285" s="594"/>
      <c r="I285" s="594"/>
      <c r="J285" s="594">
        <f t="shared" si="109"/>
        <v>0</v>
      </c>
      <c r="K285" s="594"/>
      <c r="L285" s="594"/>
      <c r="M285" s="594">
        <f t="shared" si="110"/>
        <v>0</v>
      </c>
      <c r="N285" s="594">
        <f t="shared" si="107"/>
        <v>0</v>
      </c>
      <c r="O285" s="595">
        <f t="shared" si="111"/>
        <v>612221064</v>
      </c>
      <c r="Q285" s="596">
        <f>(N285/D285)*100</f>
        <v>0</v>
      </c>
    </row>
    <row r="286" spans="1:18" ht="16.5" customHeight="1" x14ac:dyDescent="0.25">
      <c r="A286" s="591"/>
      <c r="B286" s="592" t="s">
        <v>408</v>
      </c>
      <c r="C286" s="593" t="str">
        <f t="shared" si="101"/>
        <v>Belanja Jasa Tenaga Supir</v>
      </c>
      <c r="D286" s="594">
        <v>32663007</v>
      </c>
      <c r="E286" s="594"/>
      <c r="F286" s="594"/>
      <c r="G286" s="594">
        <f t="shared" si="108"/>
        <v>0</v>
      </c>
      <c r="H286" s="594"/>
      <c r="I286" s="594"/>
      <c r="J286" s="594">
        <f t="shared" si="109"/>
        <v>0</v>
      </c>
      <c r="K286" s="594"/>
      <c r="L286" s="594"/>
      <c r="M286" s="594">
        <f t="shared" si="110"/>
        <v>0</v>
      </c>
      <c r="N286" s="594">
        <f t="shared" si="107"/>
        <v>0</v>
      </c>
      <c r="O286" s="595">
        <f t="shared" si="111"/>
        <v>32663007</v>
      </c>
      <c r="Q286" s="596">
        <f>(N286/D286)*100</f>
        <v>0</v>
      </c>
    </row>
    <row r="287" spans="1:18" ht="16.5" customHeight="1" x14ac:dyDescent="0.25">
      <c r="A287" s="591"/>
      <c r="B287" s="592" t="s">
        <v>449</v>
      </c>
      <c r="C287" s="593" t="str">
        <f t="shared" si="101"/>
        <v>Belanja Jasa Penulisan dan Penerjemahan</v>
      </c>
      <c r="D287" s="594">
        <v>27000000</v>
      </c>
      <c r="E287" s="594"/>
      <c r="F287" s="594"/>
      <c r="G287" s="594">
        <f t="shared" si="108"/>
        <v>0</v>
      </c>
      <c r="H287" s="594"/>
      <c r="I287" s="594"/>
      <c r="J287" s="594">
        <f t="shared" si="109"/>
        <v>0</v>
      </c>
      <c r="K287" s="594"/>
      <c r="L287" s="594"/>
      <c r="M287" s="594">
        <f t="shared" si="110"/>
        <v>0</v>
      </c>
      <c r="N287" s="594">
        <f t="shared" si="107"/>
        <v>0</v>
      </c>
      <c r="O287" s="595">
        <f t="shared" si="111"/>
        <v>27000000</v>
      </c>
      <c r="P287" s="600"/>
      <c r="Q287" s="596"/>
      <c r="R287" s="600"/>
    </row>
    <row r="288" spans="1:18" ht="16.5" customHeight="1" x14ac:dyDescent="0.25">
      <c r="A288" s="591"/>
      <c r="B288" s="592" t="s">
        <v>313</v>
      </c>
      <c r="C288" s="593" t="str">
        <f t="shared" si="101"/>
        <v>Belanja Jasa Penyelenggaraan Acara</v>
      </c>
      <c r="D288" s="594">
        <v>19800000</v>
      </c>
      <c r="E288" s="594"/>
      <c r="F288" s="594"/>
      <c r="G288" s="594">
        <f t="shared" si="108"/>
        <v>0</v>
      </c>
      <c r="H288" s="594"/>
      <c r="I288" s="594"/>
      <c r="J288" s="594">
        <f t="shared" si="109"/>
        <v>0</v>
      </c>
      <c r="K288" s="594"/>
      <c r="L288" s="594"/>
      <c r="M288" s="594">
        <f t="shared" si="110"/>
        <v>0</v>
      </c>
      <c r="N288" s="594">
        <f t="shared" si="107"/>
        <v>0</v>
      </c>
      <c r="O288" s="595">
        <f t="shared" si="111"/>
        <v>19800000</v>
      </c>
      <c r="Q288" s="596">
        <f>(N288/D288)*100</f>
        <v>0</v>
      </c>
    </row>
    <row r="289" spans="1:18" ht="16.5" customHeight="1" x14ac:dyDescent="0.25">
      <c r="A289" s="591"/>
      <c r="B289" s="592" t="s">
        <v>313</v>
      </c>
      <c r="C289" s="593" t="str">
        <f t="shared" si="101"/>
        <v>Belanja Jasa Penyelenggaraan Acara</v>
      </c>
      <c r="D289" s="594">
        <v>9000000</v>
      </c>
      <c r="E289" s="594"/>
      <c r="F289" s="594"/>
      <c r="G289" s="594">
        <f t="shared" si="108"/>
        <v>0</v>
      </c>
      <c r="H289" s="594"/>
      <c r="I289" s="594"/>
      <c r="J289" s="594">
        <f t="shared" si="109"/>
        <v>0</v>
      </c>
      <c r="K289" s="594"/>
      <c r="L289" s="594"/>
      <c r="M289" s="594">
        <f t="shared" si="110"/>
        <v>0</v>
      </c>
      <c r="N289" s="594">
        <f t="shared" si="107"/>
        <v>0</v>
      </c>
      <c r="O289" s="595">
        <f t="shared" si="111"/>
        <v>9000000</v>
      </c>
      <c r="P289" s="600"/>
      <c r="Q289" s="596"/>
      <c r="R289" s="600"/>
    </row>
    <row r="290" spans="1:18" ht="16.5" customHeight="1" x14ac:dyDescent="0.25">
      <c r="A290" s="591"/>
      <c r="B290" s="592" t="s">
        <v>313</v>
      </c>
      <c r="C290" s="593" t="str">
        <f t="shared" si="101"/>
        <v>Belanja Jasa Penyelenggaraan Acara</v>
      </c>
      <c r="D290" s="594">
        <v>5400000</v>
      </c>
      <c r="E290" s="594"/>
      <c r="F290" s="594"/>
      <c r="G290" s="594">
        <f t="shared" si="108"/>
        <v>0</v>
      </c>
      <c r="H290" s="594"/>
      <c r="I290" s="594"/>
      <c r="J290" s="594">
        <f t="shared" si="109"/>
        <v>0</v>
      </c>
      <c r="K290" s="594"/>
      <c r="L290" s="594"/>
      <c r="M290" s="594">
        <f t="shared" si="110"/>
        <v>0</v>
      </c>
      <c r="N290" s="594">
        <f t="shared" si="107"/>
        <v>0</v>
      </c>
      <c r="O290" s="595">
        <f t="shared" si="111"/>
        <v>5400000</v>
      </c>
      <c r="Q290" s="596">
        <f>(N290/D290)*100</f>
        <v>0</v>
      </c>
    </row>
    <row r="291" spans="1:18" s="590" customFormat="1" ht="16.5" customHeight="1" x14ac:dyDescent="0.25">
      <c r="A291" s="591"/>
      <c r="B291" s="592" t="s">
        <v>313</v>
      </c>
      <c r="C291" s="593" t="str">
        <f t="shared" si="101"/>
        <v>Belanja Jasa Penyelenggaraan Acara</v>
      </c>
      <c r="D291" s="594">
        <v>214000000</v>
      </c>
      <c r="E291" s="594"/>
      <c r="F291" s="594"/>
      <c r="G291" s="594">
        <f t="shared" si="108"/>
        <v>0</v>
      </c>
      <c r="H291" s="594"/>
      <c r="I291" s="594"/>
      <c r="J291" s="594">
        <f t="shared" si="109"/>
        <v>0</v>
      </c>
      <c r="K291" s="594"/>
      <c r="L291" s="594"/>
      <c r="M291" s="594">
        <f t="shared" si="110"/>
        <v>0</v>
      </c>
      <c r="N291" s="594">
        <f t="shared" si="107"/>
        <v>0</v>
      </c>
      <c r="O291" s="595">
        <f t="shared" si="111"/>
        <v>214000000</v>
      </c>
      <c r="P291" s="561"/>
      <c r="Q291" s="596">
        <f>(N291/D291)*100</f>
        <v>0</v>
      </c>
      <c r="R291" s="561"/>
    </row>
    <row r="292" spans="1:18" s="590" customFormat="1" ht="16.5" customHeight="1" x14ac:dyDescent="0.25">
      <c r="A292" s="591"/>
      <c r="B292" s="592" t="s">
        <v>313</v>
      </c>
      <c r="C292" s="593" t="str">
        <f t="shared" si="101"/>
        <v>Belanja Jasa Penyelenggaraan Acara</v>
      </c>
      <c r="D292" s="594">
        <v>27500000</v>
      </c>
      <c r="E292" s="594"/>
      <c r="F292" s="594"/>
      <c r="G292" s="594">
        <f t="shared" si="108"/>
        <v>0</v>
      </c>
      <c r="H292" s="594"/>
      <c r="I292" s="594"/>
      <c r="J292" s="594">
        <f t="shared" si="109"/>
        <v>0</v>
      </c>
      <c r="K292" s="594"/>
      <c r="L292" s="594"/>
      <c r="M292" s="594">
        <f t="shared" si="110"/>
        <v>0</v>
      </c>
      <c r="N292" s="594">
        <f t="shared" ref="N292:N301" si="112">M292+J292+G292</f>
        <v>0</v>
      </c>
      <c r="O292" s="595">
        <f t="shared" si="111"/>
        <v>27500000</v>
      </c>
      <c r="P292" s="561"/>
      <c r="Q292" s="596"/>
      <c r="R292" s="561"/>
    </row>
    <row r="293" spans="1:18" ht="16.5" customHeight="1" x14ac:dyDescent="0.25">
      <c r="A293" s="591"/>
      <c r="B293" s="592" t="s">
        <v>313</v>
      </c>
      <c r="C293" s="593" t="str">
        <f t="shared" ref="C293:C356" si="113">VLOOKUP(B293,rek,2)</f>
        <v>Belanja Jasa Penyelenggaraan Acara</v>
      </c>
      <c r="D293" s="594">
        <v>5100000</v>
      </c>
      <c r="E293" s="594"/>
      <c r="F293" s="594"/>
      <c r="G293" s="594">
        <f t="shared" si="108"/>
        <v>0</v>
      </c>
      <c r="H293" s="594"/>
      <c r="I293" s="594"/>
      <c r="J293" s="594">
        <f t="shared" si="109"/>
        <v>0</v>
      </c>
      <c r="K293" s="594"/>
      <c r="L293" s="594"/>
      <c r="M293" s="594">
        <f t="shared" si="110"/>
        <v>0</v>
      </c>
      <c r="N293" s="594">
        <f t="shared" si="112"/>
        <v>0</v>
      </c>
      <c r="O293" s="595">
        <f t="shared" si="111"/>
        <v>5100000</v>
      </c>
      <c r="Q293" s="596">
        <f>(N293/D293)*100</f>
        <v>0</v>
      </c>
    </row>
    <row r="294" spans="1:18" ht="16.5" customHeight="1" x14ac:dyDescent="0.25">
      <c r="A294" s="591"/>
      <c r="B294" s="592" t="s">
        <v>313</v>
      </c>
      <c r="C294" s="593" t="str">
        <f t="shared" si="113"/>
        <v>Belanja Jasa Penyelenggaraan Acara</v>
      </c>
      <c r="D294" s="594">
        <v>18000000</v>
      </c>
      <c r="E294" s="594"/>
      <c r="F294" s="594"/>
      <c r="G294" s="594">
        <f t="shared" si="108"/>
        <v>0</v>
      </c>
      <c r="H294" s="594"/>
      <c r="I294" s="594"/>
      <c r="J294" s="594">
        <f t="shared" si="109"/>
        <v>0</v>
      </c>
      <c r="K294" s="594"/>
      <c r="L294" s="594"/>
      <c r="M294" s="594">
        <f t="shared" si="110"/>
        <v>0</v>
      </c>
      <c r="N294" s="594">
        <f t="shared" si="112"/>
        <v>0</v>
      </c>
      <c r="O294" s="595">
        <f t="shared" si="111"/>
        <v>18000000</v>
      </c>
      <c r="Q294" s="596">
        <f>(N294/D294)*100</f>
        <v>0</v>
      </c>
    </row>
    <row r="295" spans="1:18" ht="16.5" customHeight="1" x14ac:dyDescent="0.25">
      <c r="A295" s="591"/>
      <c r="B295" s="592" t="s">
        <v>632</v>
      </c>
      <c r="C295" s="593" t="str">
        <f t="shared" si="113"/>
        <v>Belanja Jasa Iklan/Reklame, Film, dan Pemotretan</v>
      </c>
      <c r="D295" s="594">
        <v>6000000</v>
      </c>
      <c r="E295" s="594"/>
      <c r="F295" s="594"/>
      <c r="G295" s="594">
        <f t="shared" ref="G295:G301" si="114">E295+F295</f>
        <v>0</v>
      </c>
      <c r="H295" s="594"/>
      <c r="I295" s="594"/>
      <c r="J295" s="594">
        <f t="shared" ref="J295:J301" si="115">H295+I295</f>
        <v>0</v>
      </c>
      <c r="K295" s="594"/>
      <c r="L295" s="594"/>
      <c r="M295" s="594">
        <f t="shared" ref="M295:M301" si="116">K295+L295</f>
        <v>0</v>
      </c>
      <c r="N295" s="594">
        <f t="shared" si="112"/>
        <v>0</v>
      </c>
      <c r="O295" s="595">
        <f t="shared" ref="O295:O301" si="117">D295-N295</f>
        <v>6000000</v>
      </c>
      <c r="Q295" s="596"/>
    </row>
    <row r="296" spans="1:18" ht="16.5" customHeight="1" x14ac:dyDescent="0.25">
      <c r="A296" s="591"/>
      <c r="B296" s="592" t="s">
        <v>396</v>
      </c>
      <c r="C296" s="593" t="str">
        <f t="shared" si="113"/>
        <v>Belanja Tagihan Telepon</v>
      </c>
      <c r="D296" s="594">
        <v>9660000</v>
      </c>
      <c r="E296" s="594"/>
      <c r="F296" s="594"/>
      <c r="G296" s="594">
        <f t="shared" si="114"/>
        <v>0</v>
      </c>
      <c r="H296" s="594"/>
      <c r="I296" s="594"/>
      <c r="J296" s="594">
        <f t="shared" si="115"/>
        <v>0</v>
      </c>
      <c r="K296" s="594"/>
      <c r="L296" s="594"/>
      <c r="M296" s="594">
        <f t="shared" si="116"/>
        <v>0</v>
      </c>
      <c r="N296" s="594">
        <f t="shared" si="112"/>
        <v>0</v>
      </c>
      <c r="O296" s="595">
        <f t="shared" si="117"/>
        <v>9660000</v>
      </c>
      <c r="P296" s="600"/>
      <c r="Q296" s="596">
        <f>(N296/D296)*100</f>
        <v>0</v>
      </c>
      <c r="R296" s="600"/>
    </row>
    <row r="297" spans="1:18" ht="16.5" customHeight="1" x14ac:dyDescent="0.25">
      <c r="A297" s="591"/>
      <c r="B297" s="592" t="s">
        <v>397</v>
      </c>
      <c r="C297" s="593" t="str">
        <f t="shared" si="113"/>
        <v>Belanja Tagihan Air</v>
      </c>
      <c r="D297" s="594">
        <v>58500000</v>
      </c>
      <c r="E297" s="594"/>
      <c r="F297" s="594"/>
      <c r="G297" s="594">
        <f t="shared" si="114"/>
        <v>0</v>
      </c>
      <c r="H297" s="594"/>
      <c r="I297" s="594"/>
      <c r="J297" s="594">
        <f t="shared" si="115"/>
        <v>0</v>
      </c>
      <c r="K297" s="594"/>
      <c r="L297" s="594"/>
      <c r="M297" s="594">
        <f t="shared" si="116"/>
        <v>0</v>
      </c>
      <c r="N297" s="594">
        <f t="shared" si="112"/>
        <v>0</v>
      </c>
      <c r="O297" s="595">
        <f t="shared" si="117"/>
        <v>58500000</v>
      </c>
      <c r="P297" s="600"/>
      <c r="Q297" s="596"/>
      <c r="R297" s="600"/>
    </row>
    <row r="298" spans="1:18" ht="16.5" customHeight="1" x14ac:dyDescent="0.25">
      <c r="A298" s="591"/>
      <c r="B298" s="592" t="s">
        <v>398</v>
      </c>
      <c r="C298" s="593" t="str">
        <f t="shared" si="113"/>
        <v>Belanja Tagihan Listrik</v>
      </c>
      <c r="D298" s="594">
        <v>312916500</v>
      </c>
      <c r="E298" s="594"/>
      <c r="F298" s="594"/>
      <c r="G298" s="594">
        <f t="shared" si="114"/>
        <v>0</v>
      </c>
      <c r="H298" s="594"/>
      <c r="I298" s="594"/>
      <c r="J298" s="594">
        <f t="shared" si="115"/>
        <v>0</v>
      </c>
      <c r="K298" s="594"/>
      <c r="L298" s="594"/>
      <c r="M298" s="594">
        <f t="shared" si="116"/>
        <v>0</v>
      </c>
      <c r="N298" s="594">
        <f t="shared" si="112"/>
        <v>0</v>
      </c>
      <c r="O298" s="595">
        <f t="shared" si="117"/>
        <v>312916500</v>
      </c>
      <c r="Q298" s="596">
        <f>(N298/D298)*100</f>
        <v>0</v>
      </c>
    </row>
    <row r="299" spans="1:18" ht="16.5" customHeight="1" x14ac:dyDescent="0.25">
      <c r="A299" s="591"/>
      <c r="B299" s="592" t="s">
        <v>376</v>
      </c>
      <c r="C299" s="593" t="str">
        <f t="shared" si="113"/>
        <v>Belanja langganan Jurnal/Surat Kabar/Majalah</v>
      </c>
      <c r="D299" s="594">
        <v>6720000</v>
      </c>
      <c r="E299" s="594"/>
      <c r="F299" s="594"/>
      <c r="G299" s="594">
        <f t="shared" si="114"/>
        <v>0</v>
      </c>
      <c r="H299" s="594"/>
      <c r="I299" s="594"/>
      <c r="J299" s="594">
        <f t="shared" si="115"/>
        <v>0</v>
      </c>
      <c r="K299" s="594"/>
      <c r="L299" s="594"/>
      <c r="M299" s="594">
        <f t="shared" si="116"/>
        <v>0</v>
      </c>
      <c r="N299" s="594">
        <f t="shared" si="112"/>
        <v>0</v>
      </c>
      <c r="O299" s="595">
        <f t="shared" si="117"/>
        <v>6720000</v>
      </c>
      <c r="P299" s="600"/>
      <c r="Q299" s="596"/>
      <c r="R299" s="600"/>
    </row>
    <row r="300" spans="1:18" ht="16.5" customHeight="1" x14ac:dyDescent="0.25">
      <c r="A300" s="591"/>
      <c r="B300" s="592" t="s">
        <v>399</v>
      </c>
      <c r="C300" s="593" t="str">
        <f t="shared" si="113"/>
        <v xml:space="preserve">Belanja kawat/faksimili/internet/TV Berlangganan
</v>
      </c>
      <c r="D300" s="594">
        <v>102528000</v>
      </c>
      <c r="E300" s="594"/>
      <c r="F300" s="594"/>
      <c r="G300" s="594">
        <f t="shared" si="114"/>
        <v>0</v>
      </c>
      <c r="H300" s="594"/>
      <c r="I300" s="594"/>
      <c r="J300" s="594">
        <f t="shared" si="115"/>
        <v>0</v>
      </c>
      <c r="K300" s="594"/>
      <c r="L300" s="594"/>
      <c r="M300" s="594">
        <f t="shared" si="116"/>
        <v>0</v>
      </c>
      <c r="N300" s="594">
        <f t="shared" si="112"/>
        <v>0</v>
      </c>
      <c r="O300" s="595">
        <f t="shared" si="117"/>
        <v>102528000</v>
      </c>
      <c r="Q300" s="596">
        <f>(N300/D300)*100</f>
        <v>0</v>
      </c>
    </row>
    <row r="301" spans="1:18" ht="16.5" customHeight="1" x14ac:dyDescent="0.25">
      <c r="A301" s="591"/>
      <c r="B301" s="592" t="s">
        <v>529</v>
      </c>
      <c r="C301" s="593" t="str">
        <f t="shared" si="113"/>
        <v>Belanja Registrasi/Keanggotaan</v>
      </c>
      <c r="D301" s="594">
        <f>48000000+36000000</f>
        <v>84000000</v>
      </c>
      <c r="E301" s="594"/>
      <c r="F301" s="594"/>
      <c r="G301" s="594">
        <f t="shared" si="114"/>
        <v>0</v>
      </c>
      <c r="H301" s="594"/>
      <c r="I301" s="594"/>
      <c r="J301" s="594">
        <f t="shared" si="115"/>
        <v>0</v>
      </c>
      <c r="K301" s="594"/>
      <c r="L301" s="594"/>
      <c r="M301" s="594">
        <f t="shared" si="116"/>
        <v>0</v>
      </c>
      <c r="N301" s="594">
        <f t="shared" si="112"/>
        <v>0</v>
      </c>
      <c r="O301" s="595">
        <f t="shared" si="117"/>
        <v>84000000</v>
      </c>
      <c r="P301" s="600"/>
      <c r="Q301" s="596"/>
      <c r="R301" s="600"/>
    </row>
    <row r="302" spans="1:18" ht="16.5" customHeight="1" x14ac:dyDescent="0.25">
      <c r="A302" s="591"/>
      <c r="B302" s="592" t="s">
        <v>529</v>
      </c>
      <c r="C302" s="593" t="str">
        <f t="shared" si="113"/>
        <v>Belanja Registrasi/Keanggotaan</v>
      </c>
      <c r="D302" s="594">
        <v>17000000</v>
      </c>
      <c r="E302" s="594"/>
      <c r="F302" s="594"/>
      <c r="G302" s="594"/>
      <c r="H302" s="594"/>
      <c r="I302" s="594"/>
      <c r="J302" s="594"/>
      <c r="K302" s="594"/>
      <c r="L302" s="594"/>
      <c r="M302" s="594"/>
      <c r="N302" s="594"/>
      <c r="O302" s="595"/>
      <c r="Q302" s="596"/>
    </row>
    <row r="303" spans="1:18" s="590" customFormat="1" ht="13.5" x14ac:dyDescent="0.25">
      <c r="A303" s="591"/>
      <c r="B303" s="592" t="s">
        <v>415</v>
      </c>
      <c r="C303" s="593" t="str">
        <f t="shared" si="113"/>
        <v>Belanja Pembayaran Pajak, Bea, dan Perizinan</v>
      </c>
      <c r="D303" s="594">
        <v>2000000</v>
      </c>
      <c r="E303" s="408"/>
      <c r="F303" s="408"/>
      <c r="G303" s="594">
        <f t="shared" ref="G303:G314" si="118">E303+F303</f>
        <v>0</v>
      </c>
      <c r="H303" s="408"/>
      <c r="I303" s="408"/>
      <c r="J303" s="594">
        <f t="shared" ref="J303:J314" si="119">H303+I303</f>
        <v>0</v>
      </c>
      <c r="K303" s="408"/>
      <c r="L303" s="408"/>
      <c r="M303" s="594">
        <f t="shared" ref="M303:M314" si="120">K303+L303</f>
        <v>0</v>
      </c>
      <c r="N303" s="594">
        <f t="shared" ref="N303:N314" si="121">M303+J303+G303</f>
        <v>0</v>
      </c>
      <c r="O303" s="595">
        <f t="shared" ref="O303:O314" si="122">D303-N303</f>
        <v>2000000</v>
      </c>
      <c r="P303" s="600"/>
      <c r="Q303" s="564"/>
      <c r="R303" s="600"/>
    </row>
    <row r="304" spans="1:18" s="629" customFormat="1" ht="13.5" x14ac:dyDescent="0.25">
      <c r="A304" s="591"/>
      <c r="B304" s="592" t="s">
        <v>415</v>
      </c>
      <c r="C304" s="593" t="str">
        <f t="shared" si="113"/>
        <v>Belanja Pembayaran Pajak, Bea, dan Perizinan</v>
      </c>
      <c r="D304" s="594">
        <v>25750000</v>
      </c>
      <c r="E304" s="594"/>
      <c r="F304" s="594"/>
      <c r="G304" s="594">
        <f t="shared" si="118"/>
        <v>0</v>
      </c>
      <c r="H304" s="594"/>
      <c r="I304" s="594"/>
      <c r="J304" s="594">
        <f t="shared" si="119"/>
        <v>0</v>
      </c>
      <c r="K304" s="594"/>
      <c r="L304" s="594"/>
      <c r="M304" s="594">
        <f t="shared" si="120"/>
        <v>0</v>
      </c>
      <c r="N304" s="594">
        <f t="shared" si="121"/>
        <v>0</v>
      </c>
      <c r="O304" s="595">
        <f t="shared" si="122"/>
        <v>25750000</v>
      </c>
      <c r="P304" s="561"/>
      <c r="Q304" s="596">
        <f>(N304/D304)*100</f>
        <v>0</v>
      </c>
      <c r="R304" s="561"/>
    </row>
    <row r="305" spans="1:18" ht="16.5" customHeight="1" x14ac:dyDescent="0.25">
      <c r="A305" s="591"/>
      <c r="B305" s="592" t="s">
        <v>623</v>
      </c>
      <c r="C305" s="593" t="str">
        <f t="shared" si="113"/>
        <v>Belanja Iuran Jaminan Kesehatan Bagi Peserta PBPU dan BP Kelas 3</v>
      </c>
      <c r="D305" s="594">
        <v>3360000</v>
      </c>
      <c r="E305" s="594"/>
      <c r="F305" s="594"/>
      <c r="G305" s="594">
        <f t="shared" si="118"/>
        <v>0</v>
      </c>
      <c r="H305" s="594"/>
      <c r="I305" s="594"/>
      <c r="J305" s="594">
        <f t="shared" si="119"/>
        <v>0</v>
      </c>
      <c r="K305" s="594"/>
      <c r="L305" s="594"/>
      <c r="M305" s="594">
        <f t="shared" si="120"/>
        <v>0</v>
      </c>
      <c r="N305" s="594">
        <f t="shared" si="121"/>
        <v>0</v>
      </c>
      <c r="O305" s="595">
        <f t="shared" si="122"/>
        <v>3360000</v>
      </c>
      <c r="P305" s="600"/>
      <c r="Q305" s="596"/>
      <c r="R305" s="600"/>
    </row>
    <row r="306" spans="1:18" ht="16.5" customHeight="1" x14ac:dyDescent="0.25">
      <c r="A306" s="591"/>
      <c r="B306" s="592" t="s">
        <v>349</v>
      </c>
      <c r="C306" s="593" t="str">
        <f t="shared" si="113"/>
        <v>Belanja Asuransi Barang Milik Daerah</v>
      </c>
      <c r="D306" s="594">
        <v>5200000</v>
      </c>
      <c r="E306" s="594"/>
      <c r="F306" s="594"/>
      <c r="G306" s="594">
        <f t="shared" si="118"/>
        <v>0</v>
      </c>
      <c r="H306" s="594"/>
      <c r="I306" s="594"/>
      <c r="J306" s="594">
        <f t="shared" si="119"/>
        <v>0</v>
      </c>
      <c r="K306" s="594"/>
      <c r="L306" s="594"/>
      <c r="M306" s="594">
        <f t="shared" si="120"/>
        <v>0</v>
      </c>
      <c r="N306" s="594">
        <f t="shared" si="121"/>
        <v>0</v>
      </c>
      <c r="O306" s="595">
        <f t="shared" si="122"/>
        <v>5200000</v>
      </c>
      <c r="Q306" s="596">
        <f>(N306/D306)*100</f>
        <v>0</v>
      </c>
    </row>
    <row r="307" spans="1:18" ht="16.5" customHeight="1" x14ac:dyDescent="0.25">
      <c r="A307" s="591"/>
      <c r="B307" s="592" t="s">
        <v>451</v>
      </c>
      <c r="C307" s="593" t="str">
        <f t="shared" si="113"/>
        <v>Belanja Sewa Kendaraan Bermotor Angkutan Barang</v>
      </c>
      <c r="D307" s="594">
        <f>69000000+81000000</f>
        <v>150000000</v>
      </c>
      <c r="E307" s="594"/>
      <c r="F307" s="594"/>
      <c r="G307" s="594">
        <f t="shared" si="118"/>
        <v>0</v>
      </c>
      <c r="H307" s="594"/>
      <c r="I307" s="594"/>
      <c r="J307" s="594">
        <f t="shared" si="119"/>
        <v>0</v>
      </c>
      <c r="K307" s="594"/>
      <c r="L307" s="594"/>
      <c r="M307" s="594">
        <f t="shared" si="120"/>
        <v>0</v>
      </c>
      <c r="N307" s="594">
        <f t="shared" si="121"/>
        <v>0</v>
      </c>
      <c r="O307" s="595">
        <f t="shared" si="122"/>
        <v>150000000</v>
      </c>
      <c r="P307" s="600"/>
      <c r="Q307" s="596"/>
      <c r="R307" s="600"/>
    </row>
    <row r="308" spans="1:18" ht="16.5" customHeight="1" x14ac:dyDescent="0.25">
      <c r="A308" s="591"/>
      <c r="B308" s="592" t="s">
        <v>452</v>
      </c>
      <c r="C308" s="593" t="str">
        <f t="shared" si="113"/>
        <v>Belanja Sewa Alat Angkutan Darat Bermotor Lainnya</v>
      </c>
      <c r="D308" s="594">
        <v>400000</v>
      </c>
      <c r="E308" s="594"/>
      <c r="F308" s="594"/>
      <c r="G308" s="594">
        <f t="shared" si="118"/>
        <v>0</v>
      </c>
      <c r="H308" s="594"/>
      <c r="I308" s="594"/>
      <c r="J308" s="594">
        <f t="shared" si="119"/>
        <v>0</v>
      </c>
      <c r="K308" s="594"/>
      <c r="L308" s="594"/>
      <c r="M308" s="594">
        <f t="shared" si="120"/>
        <v>0</v>
      </c>
      <c r="N308" s="594">
        <f t="shared" si="121"/>
        <v>0</v>
      </c>
      <c r="O308" s="595">
        <f t="shared" si="122"/>
        <v>400000</v>
      </c>
      <c r="P308" s="600"/>
      <c r="Q308" s="596"/>
      <c r="R308" s="600"/>
    </row>
    <row r="309" spans="1:18" ht="16.5" customHeight="1" x14ac:dyDescent="0.25">
      <c r="A309" s="591"/>
      <c r="B309" s="592" t="s">
        <v>453</v>
      </c>
      <c r="C309" s="593" t="str">
        <f t="shared" si="113"/>
        <v>Belanja Sewa Mebel</v>
      </c>
      <c r="D309" s="594">
        <f>350000+39200000</f>
        <v>39550000</v>
      </c>
      <c r="E309" s="594"/>
      <c r="F309" s="594"/>
      <c r="G309" s="594">
        <f t="shared" si="118"/>
        <v>0</v>
      </c>
      <c r="H309" s="594"/>
      <c r="I309" s="594"/>
      <c r="J309" s="594">
        <f t="shared" si="119"/>
        <v>0</v>
      </c>
      <c r="K309" s="594"/>
      <c r="L309" s="594"/>
      <c r="M309" s="594">
        <f t="shared" si="120"/>
        <v>0</v>
      </c>
      <c r="N309" s="594">
        <f t="shared" si="121"/>
        <v>0</v>
      </c>
      <c r="O309" s="595">
        <f t="shared" si="122"/>
        <v>39550000</v>
      </c>
      <c r="P309" s="600"/>
      <c r="Q309" s="596"/>
      <c r="R309" s="600"/>
    </row>
    <row r="310" spans="1:18" ht="16.5" customHeight="1" x14ac:dyDescent="0.25">
      <c r="A310" s="591"/>
      <c r="B310" s="592" t="s">
        <v>454</v>
      </c>
      <c r="C310" s="593" t="str">
        <f t="shared" si="113"/>
        <v>Belanja Sewa Sumber Tenaga</v>
      </c>
      <c r="D310" s="594">
        <v>15000000</v>
      </c>
      <c r="E310" s="594"/>
      <c r="F310" s="594"/>
      <c r="G310" s="594">
        <f t="shared" si="118"/>
        <v>0</v>
      </c>
      <c r="H310" s="594"/>
      <c r="I310" s="594"/>
      <c r="J310" s="594">
        <f t="shared" si="119"/>
        <v>0</v>
      </c>
      <c r="K310" s="594"/>
      <c r="L310" s="594"/>
      <c r="M310" s="594">
        <f t="shared" si="120"/>
        <v>0</v>
      </c>
      <c r="N310" s="594">
        <f t="shared" si="121"/>
        <v>0</v>
      </c>
      <c r="O310" s="595">
        <f t="shared" si="122"/>
        <v>15000000</v>
      </c>
      <c r="P310" s="600"/>
      <c r="Q310" s="596"/>
      <c r="R310" s="600"/>
    </row>
    <row r="311" spans="1:18" s="600" customFormat="1" ht="16.5" customHeight="1" x14ac:dyDescent="0.25">
      <c r="A311" s="591"/>
      <c r="B311" s="592" t="s">
        <v>624</v>
      </c>
      <c r="C311" s="593" t="str">
        <f t="shared" si="113"/>
        <v>Belanja Sewa Alat Peraga Pelatihan</v>
      </c>
      <c r="D311" s="594">
        <v>247200000</v>
      </c>
      <c r="E311" s="594"/>
      <c r="F311" s="594"/>
      <c r="G311" s="594">
        <f t="shared" si="118"/>
        <v>0</v>
      </c>
      <c r="H311" s="594"/>
      <c r="I311" s="594"/>
      <c r="J311" s="594">
        <f t="shared" si="119"/>
        <v>0</v>
      </c>
      <c r="K311" s="594"/>
      <c r="L311" s="594"/>
      <c r="M311" s="594">
        <f t="shared" si="120"/>
        <v>0</v>
      </c>
      <c r="N311" s="594">
        <f t="shared" si="121"/>
        <v>0</v>
      </c>
      <c r="O311" s="595">
        <f t="shared" si="122"/>
        <v>247200000</v>
      </c>
      <c r="Q311" s="596"/>
    </row>
    <row r="312" spans="1:18" ht="16.5" customHeight="1" x14ac:dyDescent="0.25">
      <c r="A312" s="591"/>
      <c r="B312" s="592" t="s">
        <v>455</v>
      </c>
      <c r="C312" s="593" t="str">
        <f t="shared" si="113"/>
        <v>Belanja Sewa Bangunan Gedung Tempat Pertemuan</v>
      </c>
      <c r="D312" s="594">
        <f>2000000+46000000+54000000</f>
        <v>102000000</v>
      </c>
      <c r="E312" s="594"/>
      <c r="F312" s="594"/>
      <c r="G312" s="594">
        <f t="shared" si="118"/>
        <v>0</v>
      </c>
      <c r="H312" s="594"/>
      <c r="I312" s="594"/>
      <c r="J312" s="594">
        <f t="shared" si="119"/>
        <v>0</v>
      </c>
      <c r="K312" s="594"/>
      <c r="L312" s="594"/>
      <c r="M312" s="594">
        <f t="shared" si="120"/>
        <v>0</v>
      </c>
      <c r="N312" s="594">
        <f t="shared" si="121"/>
        <v>0</v>
      </c>
      <c r="O312" s="595">
        <f t="shared" si="122"/>
        <v>102000000</v>
      </c>
      <c r="P312" s="600"/>
      <c r="Q312" s="596"/>
      <c r="R312" s="600"/>
    </row>
    <row r="313" spans="1:18" ht="16.5" customHeight="1" x14ac:dyDescent="0.25">
      <c r="A313" s="591"/>
      <c r="B313" s="592" t="s">
        <v>456</v>
      </c>
      <c r="C313" s="593" t="str">
        <f t="shared" si="113"/>
        <v>Belanja Sewa Mess/Wisma/Bungalow/Tempat Peristirahatan</v>
      </c>
      <c r="D313" s="594">
        <f>78750000+105000000</f>
        <v>183750000</v>
      </c>
      <c r="E313" s="594"/>
      <c r="F313" s="594"/>
      <c r="G313" s="594">
        <f t="shared" si="118"/>
        <v>0</v>
      </c>
      <c r="H313" s="594"/>
      <c r="I313" s="594"/>
      <c r="J313" s="594">
        <f t="shared" si="119"/>
        <v>0</v>
      </c>
      <c r="K313" s="594"/>
      <c r="L313" s="594"/>
      <c r="M313" s="594">
        <f t="shared" si="120"/>
        <v>0</v>
      </c>
      <c r="N313" s="594">
        <f t="shared" si="121"/>
        <v>0</v>
      </c>
      <c r="O313" s="595">
        <f t="shared" si="122"/>
        <v>183750000</v>
      </c>
      <c r="P313" s="600"/>
      <c r="Q313" s="596"/>
      <c r="R313" s="600"/>
    </row>
    <row r="314" spans="1:18" ht="16.5" customHeight="1" x14ac:dyDescent="0.25">
      <c r="A314" s="591"/>
      <c r="B314" s="592" t="s">
        <v>609</v>
      </c>
      <c r="C314" s="593" t="str">
        <f t="shared" si="113"/>
        <v>Belanja Sewa Hotel</v>
      </c>
      <c r="D314" s="594">
        <v>950000</v>
      </c>
      <c r="E314" s="594"/>
      <c r="F314" s="594"/>
      <c r="G314" s="594">
        <f t="shared" si="118"/>
        <v>0</v>
      </c>
      <c r="H314" s="594"/>
      <c r="I314" s="594"/>
      <c r="J314" s="594">
        <f t="shared" si="119"/>
        <v>0</v>
      </c>
      <c r="K314" s="594"/>
      <c r="L314" s="594"/>
      <c r="M314" s="594">
        <f t="shared" si="120"/>
        <v>0</v>
      </c>
      <c r="N314" s="594">
        <f t="shared" si="121"/>
        <v>0</v>
      </c>
      <c r="O314" s="595">
        <f t="shared" si="122"/>
        <v>950000</v>
      </c>
      <c r="Q314" s="596"/>
    </row>
    <row r="315" spans="1:18" ht="16.5" customHeight="1" x14ac:dyDescent="0.25">
      <c r="A315" s="591"/>
      <c r="B315" s="592" t="s">
        <v>636</v>
      </c>
      <c r="C315" s="593" t="str">
        <f t="shared" si="113"/>
        <v>Belanja Jasa Konsultansi Lainnya - Jasa Konsultansi Lingkungan</v>
      </c>
      <c r="D315" s="594">
        <v>50000000</v>
      </c>
      <c r="E315" s="594"/>
      <c r="F315" s="594"/>
      <c r="G315" s="594"/>
      <c r="H315" s="594"/>
      <c r="I315" s="594"/>
      <c r="J315" s="594"/>
      <c r="K315" s="594"/>
      <c r="L315" s="594"/>
      <c r="M315" s="594"/>
      <c r="N315" s="594"/>
      <c r="O315" s="595"/>
      <c r="Q315" s="596"/>
    </row>
    <row r="316" spans="1:18" ht="16.5" customHeight="1" x14ac:dyDescent="0.25">
      <c r="A316" s="591"/>
      <c r="B316" s="592" t="s">
        <v>457</v>
      </c>
      <c r="C316" s="593" t="str">
        <f t="shared" si="113"/>
        <v>Belanja Kursus Singkat/Pelatihan</v>
      </c>
      <c r="D316" s="594">
        <f>234400000+428680000+628720000</f>
        <v>1291800000</v>
      </c>
      <c r="E316" s="594"/>
      <c r="F316" s="594"/>
      <c r="G316" s="594">
        <f t="shared" ref="G316:G363" si="123">E316+F316</f>
        <v>0</v>
      </c>
      <c r="H316" s="594"/>
      <c r="I316" s="594"/>
      <c r="J316" s="594">
        <f t="shared" ref="J316:J363" si="124">H316+I316</f>
        <v>0</v>
      </c>
      <c r="K316" s="594"/>
      <c r="L316" s="594"/>
      <c r="M316" s="594">
        <f t="shared" ref="M316:M363" si="125">K316+L316</f>
        <v>0</v>
      </c>
      <c r="N316" s="594">
        <f t="shared" ref="N316:N363" si="126">M316+J316+G316</f>
        <v>0</v>
      </c>
      <c r="O316" s="595">
        <f t="shared" ref="O316:O363" si="127">D316-N316</f>
        <v>1291800000</v>
      </c>
      <c r="P316" s="600"/>
      <c r="Q316" s="596"/>
      <c r="R316" s="600"/>
    </row>
    <row r="317" spans="1:18" ht="16.5" customHeight="1" x14ac:dyDescent="0.25">
      <c r="A317" s="591"/>
      <c r="B317" s="592" t="s">
        <v>457</v>
      </c>
      <c r="C317" s="593" t="str">
        <f t="shared" si="113"/>
        <v>Belanja Kursus Singkat/Pelatihan</v>
      </c>
      <c r="D317" s="594">
        <v>57000000</v>
      </c>
      <c r="E317" s="594"/>
      <c r="F317" s="594"/>
      <c r="G317" s="594">
        <f t="shared" si="123"/>
        <v>0</v>
      </c>
      <c r="H317" s="594"/>
      <c r="I317" s="594"/>
      <c r="J317" s="594">
        <f t="shared" si="124"/>
        <v>0</v>
      </c>
      <c r="K317" s="594"/>
      <c r="L317" s="594"/>
      <c r="M317" s="594">
        <f t="shared" si="125"/>
        <v>0</v>
      </c>
      <c r="N317" s="594">
        <f t="shared" si="126"/>
        <v>0</v>
      </c>
      <c r="O317" s="595">
        <f t="shared" si="127"/>
        <v>57000000</v>
      </c>
      <c r="Q317" s="596"/>
    </row>
    <row r="318" spans="1:18" s="590" customFormat="1" ht="13.5" x14ac:dyDescent="0.25">
      <c r="A318" s="591"/>
      <c r="B318" s="592" t="s">
        <v>457</v>
      </c>
      <c r="C318" s="593" t="str">
        <f t="shared" si="113"/>
        <v>Belanja Kursus Singkat/Pelatihan</v>
      </c>
      <c r="D318" s="594">
        <v>23550000</v>
      </c>
      <c r="E318" s="594"/>
      <c r="F318" s="594"/>
      <c r="G318" s="594">
        <f t="shared" si="123"/>
        <v>0</v>
      </c>
      <c r="H318" s="594"/>
      <c r="I318" s="594"/>
      <c r="J318" s="594">
        <f t="shared" si="124"/>
        <v>0</v>
      </c>
      <c r="K318" s="594"/>
      <c r="L318" s="594"/>
      <c r="M318" s="594">
        <f t="shared" si="125"/>
        <v>0</v>
      </c>
      <c r="N318" s="594">
        <f t="shared" si="126"/>
        <v>0</v>
      </c>
      <c r="O318" s="594">
        <f t="shared" si="127"/>
        <v>23550000</v>
      </c>
      <c r="P318" s="561"/>
      <c r="Q318" s="596"/>
      <c r="R318" s="561"/>
    </row>
    <row r="319" spans="1:18" s="629" customFormat="1" ht="13.5" x14ac:dyDescent="0.25">
      <c r="A319" s="591"/>
      <c r="B319" s="592" t="s">
        <v>457</v>
      </c>
      <c r="C319" s="593" t="str">
        <f t="shared" si="113"/>
        <v>Belanja Kursus Singkat/Pelatihan</v>
      </c>
      <c r="D319" s="594">
        <v>29700000</v>
      </c>
      <c r="E319" s="594"/>
      <c r="F319" s="594"/>
      <c r="G319" s="594">
        <f t="shared" si="123"/>
        <v>0</v>
      </c>
      <c r="H319" s="594"/>
      <c r="I319" s="594"/>
      <c r="J319" s="594">
        <f t="shared" si="124"/>
        <v>0</v>
      </c>
      <c r="K319" s="594"/>
      <c r="L319" s="594"/>
      <c r="M319" s="594">
        <f t="shared" si="125"/>
        <v>0</v>
      </c>
      <c r="N319" s="594">
        <f t="shared" si="126"/>
        <v>0</v>
      </c>
      <c r="O319" s="594">
        <f t="shared" si="127"/>
        <v>29700000</v>
      </c>
      <c r="P319" s="561"/>
      <c r="Q319" s="596"/>
      <c r="R319" s="561"/>
    </row>
    <row r="320" spans="1:18" ht="16.5" customHeight="1" x14ac:dyDescent="0.25">
      <c r="A320" s="591"/>
      <c r="B320" s="592" t="s">
        <v>457</v>
      </c>
      <c r="C320" s="593" t="str">
        <f t="shared" si="113"/>
        <v>Belanja Kursus Singkat/Pelatihan</v>
      </c>
      <c r="D320" s="594">
        <v>18000000</v>
      </c>
      <c r="E320" s="594"/>
      <c r="F320" s="594"/>
      <c r="G320" s="594">
        <f t="shared" si="123"/>
        <v>0</v>
      </c>
      <c r="H320" s="594"/>
      <c r="I320" s="594"/>
      <c r="J320" s="594">
        <f t="shared" si="124"/>
        <v>0</v>
      </c>
      <c r="K320" s="594"/>
      <c r="L320" s="594"/>
      <c r="M320" s="594">
        <f t="shared" si="125"/>
        <v>0</v>
      </c>
      <c r="N320" s="594">
        <f t="shared" si="126"/>
        <v>0</v>
      </c>
      <c r="O320" s="595">
        <f t="shared" si="127"/>
        <v>18000000</v>
      </c>
      <c r="Q320" s="596">
        <f>(N320/D320)*100</f>
        <v>0</v>
      </c>
    </row>
    <row r="321" spans="1:18" ht="16.5" customHeight="1" x14ac:dyDescent="0.25">
      <c r="A321" s="612"/>
      <c r="B321" s="592" t="s">
        <v>457</v>
      </c>
      <c r="C321" s="593" t="str">
        <f t="shared" si="113"/>
        <v>Belanja Kursus Singkat/Pelatihan</v>
      </c>
      <c r="D321" s="614">
        <v>46800000</v>
      </c>
      <c r="E321" s="615"/>
      <c r="F321" s="615"/>
      <c r="G321" s="594">
        <f t="shared" si="123"/>
        <v>0</v>
      </c>
      <c r="H321" s="615"/>
      <c r="I321" s="615"/>
      <c r="J321" s="594">
        <f t="shared" si="124"/>
        <v>0</v>
      </c>
      <c r="K321" s="615"/>
      <c r="L321" s="615"/>
      <c r="M321" s="594">
        <f t="shared" si="125"/>
        <v>0</v>
      </c>
      <c r="N321" s="594">
        <f t="shared" si="126"/>
        <v>0</v>
      </c>
      <c r="O321" s="595">
        <f t="shared" si="127"/>
        <v>46800000</v>
      </c>
      <c r="P321" s="638"/>
      <c r="Q321" s="639"/>
      <c r="R321" s="638"/>
    </row>
    <row r="322" spans="1:18" ht="16.5" customHeight="1" x14ac:dyDescent="0.25">
      <c r="A322" s="612"/>
      <c r="B322" s="592" t="s">
        <v>457</v>
      </c>
      <c r="C322" s="593" t="str">
        <f t="shared" si="113"/>
        <v>Belanja Kursus Singkat/Pelatihan</v>
      </c>
      <c r="D322" s="614">
        <v>19800000</v>
      </c>
      <c r="E322" s="615"/>
      <c r="F322" s="615"/>
      <c r="G322" s="594">
        <f t="shared" si="123"/>
        <v>0</v>
      </c>
      <c r="H322" s="615"/>
      <c r="I322" s="615"/>
      <c r="J322" s="594">
        <f t="shared" si="124"/>
        <v>0</v>
      </c>
      <c r="K322" s="615"/>
      <c r="L322" s="615"/>
      <c r="M322" s="594">
        <f t="shared" si="125"/>
        <v>0</v>
      </c>
      <c r="N322" s="594">
        <f t="shared" si="126"/>
        <v>0</v>
      </c>
      <c r="O322" s="595">
        <f t="shared" si="127"/>
        <v>19800000</v>
      </c>
      <c r="P322" s="638"/>
      <c r="Q322" s="639"/>
      <c r="R322" s="638"/>
    </row>
    <row r="323" spans="1:18" ht="16.5" customHeight="1" x14ac:dyDescent="0.25">
      <c r="A323" s="612"/>
      <c r="B323" s="592" t="s">
        <v>457</v>
      </c>
      <c r="C323" s="593" t="str">
        <f t="shared" si="113"/>
        <v>Belanja Kursus Singkat/Pelatihan</v>
      </c>
      <c r="D323" s="614">
        <v>14850000</v>
      </c>
      <c r="E323" s="615"/>
      <c r="F323" s="615"/>
      <c r="G323" s="594">
        <f t="shared" si="123"/>
        <v>0</v>
      </c>
      <c r="H323" s="615"/>
      <c r="I323" s="615"/>
      <c r="J323" s="594">
        <f t="shared" si="124"/>
        <v>0</v>
      </c>
      <c r="K323" s="615"/>
      <c r="L323" s="615"/>
      <c r="M323" s="594">
        <f t="shared" si="125"/>
        <v>0</v>
      </c>
      <c r="N323" s="594">
        <f t="shared" si="126"/>
        <v>0</v>
      </c>
      <c r="O323" s="595">
        <f t="shared" si="127"/>
        <v>14850000</v>
      </c>
      <c r="P323" s="638"/>
      <c r="Q323" s="639"/>
      <c r="R323" s="638"/>
    </row>
    <row r="324" spans="1:18" s="590" customFormat="1" ht="13.5" x14ac:dyDescent="0.25">
      <c r="A324" s="591"/>
      <c r="B324" s="592" t="s">
        <v>458</v>
      </c>
      <c r="C324" s="593" t="str">
        <f t="shared" si="113"/>
        <v>Belanja Sosialisasi</v>
      </c>
      <c r="D324" s="594">
        <f>24400000+26000000</f>
        <v>50400000</v>
      </c>
      <c r="E324" s="594"/>
      <c r="F324" s="594"/>
      <c r="G324" s="594">
        <f t="shared" si="123"/>
        <v>0</v>
      </c>
      <c r="H324" s="594"/>
      <c r="I324" s="594"/>
      <c r="J324" s="594">
        <f t="shared" si="124"/>
        <v>0</v>
      </c>
      <c r="K324" s="594"/>
      <c r="L324" s="594"/>
      <c r="M324" s="594">
        <f t="shared" si="125"/>
        <v>0</v>
      </c>
      <c r="N324" s="594">
        <f t="shared" si="126"/>
        <v>0</v>
      </c>
      <c r="O324" s="594">
        <f t="shared" si="127"/>
        <v>50400000</v>
      </c>
      <c r="P324" s="600"/>
      <c r="Q324" s="596"/>
      <c r="R324" s="600"/>
    </row>
    <row r="325" spans="1:18" s="590" customFormat="1" ht="13.5" x14ac:dyDescent="0.25">
      <c r="A325" s="591"/>
      <c r="B325" s="592" t="s">
        <v>615</v>
      </c>
      <c r="C325" s="593" t="str">
        <f t="shared" si="113"/>
        <v>Belanja Pemeliharaan Alat Angkutan - Alat Angkutan Darat Bermotor - Kendaraan Dinas Bermotor Perorangan</v>
      </c>
      <c r="D325" s="594">
        <v>39190000</v>
      </c>
      <c r="E325" s="594"/>
      <c r="F325" s="594"/>
      <c r="G325" s="594">
        <f t="shared" si="123"/>
        <v>0</v>
      </c>
      <c r="H325" s="594"/>
      <c r="I325" s="594"/>
      <c r="J325" s="594">
        <f t="shared" si="124"/>
        <v>0</v>
      </c>
      <c r="K325" s="594"/>
      <c r="L325" s="594"/>
      <c r="M325" s="594">
        <f t="shared" si="125"/>
        <v>0</v>
      </c>
      <c r="N325" s="594">
        <f t="shared" si="126"/>
        <v>0</v>
      </c>
      <c r="O325" s="595">
        <f t="shared" si="127"/>
        <v>39190000</v>
      </c>
      <c r="P325" s="561"/>
      <c r="Q325" s="596">
        <f>(N325/D325)*100</f>
        <v>0</v>
      </c>
      <c r="R325" s="561"/>
    </row>
    <row r="326" spans="1:18" ht="16.5" customHeight="1" x14ac:dyDescent="0.25">
      <c r="A326" s="591"/>
      <c r="B326" s="592" t="s">
        <v>418</v>
      </c>
      <c r="C326" s="593" t="str">
        <f t="shared" si="113"/>
        <v>Belanja Pemeliharaan Alat Angkutan - Alat Angkutan Darat Bermotor - Kendaraan Bermotor Penumpang</v>
      </c>
      <c r="D326" s="594">
        <v>102300000</v>
      </c>
      <c r="E326" s="594"/>
      <c r="F326" s="594"/>
      <c r="G326" s="594">
        <f t="shared" si="123"/>
        <v>0</v>
      </c>
      <c r="H326" s="594"/>
      <c r="I326" s="594"/>
      <c r="J326" s="594">
        <f t="shared" si="124"/>
        <v>0</v>
      </c>
      <c r="K326" s="594"/>
      <c r="L326" s="594"/>
      <c r="M326" s="594">
        <f t="shared" si="125"/>
        <v>0</v>
      </c>
      <c r="N326" s="594">
        <f t="shared" si="126"/>
        <v>0</v>
      </c>
      <c r="O326" s="595">
        <f t="shared" si="127"/>
        <v>102300000</v>
      </c>
      <c r="Q326" s="596">
        <f>(N326/D326)*100</f>
        <v>0</v>
      </c>
    </row>
    <row r="327" spans="1:18" s="600" customFormat="1" ht="16.5" customHeight="1" x14ac:dyDescent="0.25">
      <c r="A327" s="591"/>
      <c r="B327" s="592" t="s">
        <v>427</v>
      </c>
      <c r="C327" s="593" t="str">
        <f t="shared" si="113"/>
        <v>Belanja pemeliharaan Alat Kantor dan Rumah Tangga - Alat Kantor - Alat Kantor Lainnya</v>
      </c>
      <c r="D327" s="594">
        <v>15850000</v>
      </c>
      <c r="E327" s="594"/>
      <c r="F327" s="594"/>
      <c r="G327" s="594">
        <f t="shared" si="123"/>
        <v>0</v>
      </c>
      <c r="H327" s="594"/>
      <c r="I327" s="594"/>
      <c r="J327" s="594">
        <f t="shared" si="124"/>
        <v>0</v>
      </c>
      <c r="K327" s="594"/>
      <c r="L327" s="594"/>
      <c r="M327" s="594">
        <f t="shared" si="125"/>
        <v>0</v>
      </c>
      <c r="N327" s="594">
        <f t="shared" si="126"/>
        <v>0</v>
      </c>
      <c r="O327" s="595">
        <f t="shared" si="127"/>
        <v>15850000</v>
      </c>
      <c r="P327" s="561"/>
      <c r="Q327" s="596">
        <f>(N327/D327)*100</f>
        <v>0</v>
      </c>
      <c r="R327" s="561"/>
    </row>
    <row r="328" spans="1:18" s="600" customFormat="1" ht="16.5" customHeight="1" x14ac:dyDescent="0.25">
      <c r="A328" s="591"/>
      <c r="B328" s="592" t="s">
        <v>428</v>
      </c>
      <c r="C328" s="593" t="str">
        <f t="shared" si="113"/>
        <v>Belanja pemeliharaan Alat kantor dan Rumah Tangga - Alat Rumah tangga - Alat Pendingin</v>
      </c>
      <c r="D328" s="594">
        <v>21960000</v>
      </c>
      <c r="E328" s="594"/>
      <c r="F328" s="594"/>
      <c r="G328" s="594">
        <f t="shared" si="123"/>
        <v>0</v>
      </c>
      <c r="H328" s="594"/>
      <c r="I328" s="594"/>
      <c r="J328" s="594">
        <f t="shared" si="124"/>
        <v>0</v>
      </c>
      <c r="K328" s="594"/>
      <c r="L328" s="594"/>
      <c r="M328" s="594">
        <f t="shared" si="125"/>
        <v>0</v>
      </c>
      <c r="N328" s="594">
        <f t="shared" si="126"/>
        <v>0</v>
      </c>
      <c r="O328" s="595">
        <f t="shared" si="127"/>
        <v>21960000</v>
      </c>
      <c r="Q328" s="596">
        <f>(N328/D328)*100</f>
        <v>0</v>
      </c>
    </row>
    <row r="329" spans="1:18" s="600" customFormat="1" ht="16.5" customHeight="1" x14ac:dyDescent="0.25">
      <c r="A329" s="591"/>
      <c r="B329" s="592" t="s">
        <v>421</v>
      </c>
      <c r="C329" s="593" t="str">
        <f t="shared" si="113"/>
        <v>Belanja Pemeliharaan Alat Kantor dan Rumah Tangga - Meja dan Kursi Kerja/Rapat pejabat - Meja Kerja Pejabat</v>
      </c>
      <c r="D329" s="594">
        <v>15000000</v>
      </c>
      <c r="E329" s="594"/>
      <c r="F329" s="594"/>
      <c r="G329" s="594">
        <f t="shared" si="123"/>
        <v>0</v>
      </c>
      <c r="H329" s="594"/>
      <c r="I329" s="594"/>
      <c r="J329" s="594">
        <f t="shared" si="124"/>
        <v>0</v>
      </c>
      <c r="K329" s="594"/>
      <c r="L329" s="594"/>
      <c r="M329" s="594">
        <f t="shared" si="125"/>
        <v>0</v>
      </c>
      <c r="N329" s="594">
        <f t="shared" si="126"/>
        <v>0</v>
      </c>
      <c r="O329" s="595">
        <f t="shared" si="127"/>
        <v>15000000</v>
      </c>
      <c r="P329" s="561"/>
      <c r="Q329" s="596">
        <f>(N329/D329)*100</f>
        <v>0</v>
      </c>
      <c r="R329" s="561"/>
    </row>
    <row r="330" spans="1:18" ht="16.5" customHeight="1" x14ac:dyDescent="0.25">
      <c r="A330" s="591"/>
      <c r="B330" s="592" t="s">
        <v>617</v>
      </c>
      <c r="C330" s="593" t="str">
        <f t="shared" si="113"/>
        <v>Belanja Pemeliharaan Alat Kantor dan Rumah Tangga - Meja dan Kursi Kerja/Rapat Pejabat - Meja Rapat Pejabat</v>
      </c>
      <c r="D330" s="594">
        <v>2500000</v>
      </c>
      <c r="E330" s="594"/>
      <c r="F330" s="594"/>
      <c r="G330" s="594">
        <f t="shared" si="123"/>
        <v>0</v>
      </c>
      <c r="H330" s="594"/>
      <c r="I330" s="594"/>
      <c r="J330" s="594">
        <f t="shared" si="124"/>
        <v>0</v>
      </c>
      <c r="K330" s="594"/>
      <c r="L330" s="594"/>
      <c r="M330" s="594">
        <f t="shared" si="125"/>
        <v>0</v>
      </c>
      <c r="N330" s="594">
        <f t="shared" si="126"/>
        <v>0</v>
      </c>
      <c r="O330" s="595">
        <f t="shared" si="127"/>
        <v>2500000</v>
      </c>
      <c r="Q330" s="596"/>
    </row>
    <row r="331" spans="1:18" ht="16.5" customHeight="1" x14ac:dyDescent="0.25">
      <c r="A331" s="591"/>
      <c r="B331" s="592" t="s">
        <v>422</v>
      </c>
      <c r="C331" s="593" t="str">
        <f t="shared" si="113"/>
        <v>Belanja Pemeliharaan Alat Kantor dan Rumah Tangga - Meja dan Kursi Kerja/Rapat pejabat - Kursi Kerja Pejabat</v>
      </c>
      <c r="D331" s="594">
        <v>15000000</v>
      </c>
      <c r="E331" s="594"/>
      <c r="F331" s="594"/>
      <c r="G331" s="594">
        <f t="shared" si="123"/>
        <v>0</v>
      </c>
      <c r="H331" s="594"/>
      <c r="I331" s="594"/>
      <c r="J331" s="594">
        <f t="shared" si="124"/>
        <v>0</v>
      </c>
      <c r="K331" s="594"/>
      <c r="L331" s="594"/>
      <c r="M331" s="594">
        <f t="shared" si="125"/>
        <v>0</v>
      </c>
      <c r="N331" s="594">
        <f t="shared" si="126"/>
        <v>0</v>
      </c>
      <c r="O331" s="595">
        <f t="shared" si="127"/>
        <v>15000000</v>
      </c>
      <c r="Q331" s="596">
        <f>(N331/D331)*100</f>
        <v>0</v>
      </c>
    </row>
    <row r="332" spans="1:18" ht="16.5" customHeight="1" x14ac:dyDescent="0.25">
      <c r="A332" s="591"/>
      <c r="B332" s="592" t="s">
        <v>618</v>
      </c>
      <c r="C332" s="593" t="str">
        <f t="shared" si="113"/>
        <v>Belanja Pemeliharaan Alat Kantor dan Rumah Tangga - Meja dan Kursi Kerja/Rapat pejabat - Kursi Rapat Pejabat</v>
      </c>
      <c r="D332" s="594">
        <v>2500000</v>
      </c>
      <c r="E332" s="594"/>
      <c r="F332" s="594"/>
      <c r="G332" s="594">
        <f t="shared" si="123"/>
        <v>0</v>
      </c>
      <c r="H332" s="594"/>
      <c r="I332" s="594"/>
      <c r="J332" s="594">
        <f t="shared" si="124"/>
        <v>0</v>
      </c>
      <c r="K332" s="594"/>
      <c r="L332" s="594"/>
      <c r="M332" s="594">
        <f t="shared" si="125"/>
        <v>0</v>
      </c>
      <c r="N332" s="594">
        <f t="shared" si="126"/>
        <v>0</v>
      </c>
      <c r="O332" s="595">
        <f t="shared" si="127"/>
        <v>2500000</v>
      </c>
      <c r="Q332" s="596"/>
    </row>
    <row r="333" spans="1:18" ht="16.5" customHeight="1" x14ac:dyDescent="0.25">
      <c r="A333" s="591"/>
      <c r="B333" s="592" t="s">
        <v>619</v>
      </c>
      <c r="C333" s="593" t="str">
        <f t="shared" si="113"/>
        <v>Belanja Pemeliharaan Alat Kantor dan Rumah Tangga - Meja dan Kursi Kerja/Rapat Pejabat - Lemari dan Arsip Pejabat</v>
      </c>
      <c r="D333" s="594">
        <v>5000000</v>
      </c>
      <c r="E333" s="594"/>
      <c r="F333" s="594"/>
      <c r="G333" s="594">
        <f t="shared" si="123"/>
        <v>0</v>
      </c>
      <c r="H333" s="594"/>
      <c r="I333" s="594"/>
      <c r="J333" s="594">
        <f t="shared" si="124"/>
        <v>0</v>
      </c>
      <c r="K333" s="594"/>
      <c r="L333" s="594"/>
      <c r="M333" s="594">
        <f t="shared" si="125"/>
        <v>0</v>
      </c>
      <c r="N333" s="594">
        <f t="shared" si="126"/>
        <v>0</v>
      </c>
      <c r="O333" s="595">
        <f t="shared" si="127"/>
        <v>5000000</v>
      </c>
      <c r="Q333" s="596"/>
    </row>
    <row r="334" spans="1:18" s="590" customFormat="1" ht="18.75" customHeight="1" x14ac:dyDescent="0.25">
      <c r="A334" s="591"/>
      <c r="B334" s="592" t="s">
        <v>434</v>
      </c>
      <c r="C334" s="593" t="str">
        <f t="shared" si="113"/>
        <v>Belanja Pemeliharaan Komputer - Komputer Unit - Personal Computer</v>
      </c>
      <c r="D334" s="594">
        <v>79760000</v>
      </c>
      <c r="E334" s="594"/>
      <c r="F334" s="594"/>
      <c r="G334" s="594">
        <f t="shared" si="123"/>
        <v>0</v>
      </c>
      <c r="H334" s="594"/>
      <c r="I334" s="594"/>
      <c r="J334" s="594">
        <f t="shared" si="124"/>
        <v>0</v>
      </c>
      <c r="K334" s="594"/>
      <c r="L334" s="594"/>
      <c r="M334" s="594">
        <f t="shared" si="125"/>
        <v>0</v>
      </c>
      <c r="N334" s="594">
        <f t="shared" si="126"/>
        <v>0</v>
      </c>
      <c r="O334" s="595">
        <f t="shared" si="127"/>
        <v>79760000</v>
      </c>
      <c r="P334" s="600"/>
      <c r="Q334" s="596">
        <f>(N334/D334)*100</f>
        <v>0</v>
      </c>
      <c r="R334" s="600"/>
    </row>
    <row r="335" spans="1:18" ht="16.5" customHeight="1" x14ac:dyDescent="0.25">
      <c r="A335" s="591"/>
      <c r="B335" s="592" t="s">
        <v>431</v>
      </c>
      <c r="C335" s="593" t="str">
        <f t="shared" si="113"/>
        <v>Belanja Pemeliharaan bangunan Gedung - Bangunan Gedung Tempat Kerja - Bangunan Gedung Kantor</v>
      </c>
      <c r="D335" s="594">
        <v>273900000</v>
      </c>
      <c r="E335" s="594"/>
      <c r="F335" s="594"/>
      <c r="G335" s="594">
        <f t="shared" si="123"/>
        <v>0</v>
      </c>
      <c r="H335" s="594"/>
      <c r="I335" s="594"/>
      <c r="J335" s="594">
        <f t="shared" si="124"/>
        <v>0</v>
      </c>
      <c r="K335" s="594"/>
      <c r="L335" s="594"/>
      <c r="M335" s="594">
        <f t="shared" si="125"/>
        <v>0</v>
      </c>
      <c r="N335" s="594">
        <f t="shared" si="126"/>
        <v>0</v>
      </c>
      <c r="O335" s="595">
        <f t="shared" si="127"/>
        <v>273900000</v>
      </c>
      <c r="Q335" s="596">
        <f>(N335/D335)*100</f>
        <v>0</v>
      </c>
    </row>
    <row r="336" spans="1:18" ht="15.75" customHeight="1" x14ac:dyDescent="0.25">
      <c r="A336" s="591"/>
      <c r="B336" s="592" t="s">
        <v>315</v>
      </c>
      <c r="C336" s="593" t="str">
        <f t="shared" si="113"/>
        <v>Belanja Perjalanan Dinas Biasa</v>
      </c>
      <c r="D336" s="594">
        <v>72546000</v>
      </c>
      <c r="E336" s="594"/>
      <c r="F336" s="594"/>
      <c r="G336" s="594">
        <f t="shared" si="123"/>
        <v>0</v>
      </c>
      <c r="H336" s="594"/>
      <c r="I336" s="594"/>
      <c r="J336" s="594">
        <f t="shared" si="124"/>
        <v>0</v>
      </c>
      <c r="K336" s="594"/>
      <c r="L336" s="594"/>
      <c r="M336" s="594">
        <f t="shared" si="125"/>
        <v>0</v>
      </c>
      <c r="N336" s="594">
        <f t="shared" si="126"/>
        <v>0</v>
      </c>
      <c r="O336" s="595">
        <f t="shared" si="127"/>
        <v>72546000</v>
      </c>
      <c r="Q336" s="596"/>
    </row>
    <row r="337" spans="1:18" ht="15.75" customHeight="1" x14ac:dyDescent="0.25">
      <c r="A337" s="591"/>
      <c r="B337" s="592" t="s">
        <v>315</v>
      </c>
      <c r="C337" s="593" t="str">
        <f t="shared" si="113"/>
        <v>Belanja Perjalanan Dinas Biasa</v>
      </c>
      <c r="D337" s="594">
        <v>17308000</v>
      </c>
      <c r="E337" s="594"/>
      <c r="F337" s="594"/>
      <c r="G337" s="594">
        <f t="shared" si="123"/>
        <v>0</v>
      </c>
      <c r="H337" s="594"/>
      <c r="I337" s="594"/>
      <c r="J337" s="594">
        <f t="shared" si="124"/>
        <v>0</v>
      </c>
      <c r="K337" s="594"/>
      <c r="L337" s="594"/>
      <c r="M337" s="594">
        <f t="shared" si="125"/>
        <v>0</v>
      </c>
      <c r="N337" s="594">
        <f t="shared" si="126"/>
        <v>0</v>
      </c>
      <c r="O337" s="595">
        <f t="shared" si="127"/>
        <v>17308000</v>
      </c>
      <c r="Q337" s="596"/>
    </row>
    <row r="338" spans="1:18" ht="14.25" customHeight="1" x14ac:dyDescent="0.25">
      <c r="A338" s="591"/>
      <c r="B338" s="592" t="s">
        <v>315</v>
      </c>
      <c r="C338" s="593" t="str">
        <f t="shared" si="113"/>
        <v>Belanja Perjalanan Dinas Biasa</v>
      </c>
      <c r="D338" s="594">
        <v>34200000</v>
      </c>
      <c r="E338" s="594"/>
      <c r="F338" s="594"/>
      <c r="G338" s="594">
        <f t="shared" si="123"/>
        <v>0</v>
      </c>
      <c r="H338" s="594"/>
      <c r="I338" s="594"/>
      <c r="J338" s="594">
        <f t="shared" si="124"/>
        <v>0</v>
      </c>
      <c r="K338" s="594"/>
      <c r="L338" s="594"/>
      <c r="M338" s="594">
        <f t="shared" si="125"/>
        <v>0</v>
      </c>
      <c r="N338" s="594">
        <f t="shared" si="126"/>
        <v>0</v>
      </c>
      <c r="O338" s="595">
        <f t="shared" si="127"/>
        <v>34200000</v>
      </c>
      <c r="Q338" s="596"/>
    </row>
    <row r="339" spans="1:18" ht="13.5" customHeight="1" x14ac:dyDescent="0.25">
      <c r="A339" s="591"/>
      <c r="B339" s="592" t="s">
        <v>315</v>
      </c>
      <c r="C339" s="593" t="str">
        <f t="shared" si="113"/>
        <v>Belanja Perjalanan Dinas Biasa</v>
      </c>
      <c r="D339" s="594">
        <v>29640000</v>
      </c>
      <c r="E339" s="594"/>
      <c r="F339" s="594"/>
      <c r="G339" s="594">
        <f t="shared" si="123"/>
        <v>0</v>
      </c>
      <c r="H339" s="594"/>
      <c r="I339" s="594"/>
      <c r="J339" s="594">
        <f t="shared" si="124"/>
        <v>0</v>
      </c>
      <c r="K339" s="594"/>
      <c r="L339" s="594"/>
      <c r="M339" s="594">
        <f t="shared" si="125"/>
        <v>0</v>
      </c>
      <c r="N339" s="594">
        <f t="shared" si="126"/>
        <v>0</v>
      </c>
      <c r="O339" s="595">
        <f t="shared" si="127"/>
        <v>29640000</v>
      </c>
      <c r="Q339" s="596"/>
    </row>
    <row r="340" spans="1:18" s="600" customFormat="1" ht="12.75" customHeight="1" x14ac:dyDescent="0.25">
      <c r="A340" s="612"/>
      <c r="B340" s="592" t="s">
        <v>315</v>
      </c>
      <c r="C340" s="593" t="str">
        <f t="shared" si="113"/>
        <v>Belanja Perjalanan Dinas Biasa</v>
      </c>
      <c r="D340" s="594">
        <v>68400000</v>
      </c>
      <c r="E340" s="594"/>
      <c r="F340" s="594"/>
      <c r="G340" s="594">
        <f t="shared" si="123"/>
        <v>0</v>
      </c>
      <c r="H340" s="594"/>
      <c r="I340" s="594"/>
      <c r="J340" s="594">
        <f t="shared" si="124"/>
        <v>0</v>
      </c>
      <c r="K340" s="594"/>
      <c r="L340" s="594"/>
      <c r="M340" s="594">
        <f t="shared" si="125"/>
        <v>0</v>
      </c>
      <c r="N340" s="594">
        <f t="shared" si="126"/>
        <v>0</v>
      </c>
      <c r="O340" s="595">
        <f t="shared" si="127"/>
        <v>68400000</v>
      </c>
      <c r="P340" s="561"/>
      <c r="Q340" s="596"/>
      <c r="R340" s="561"/>
    </row>
    <row r="341" spans="1:18" s="600" customFormat="1" ht="12.75" customHeight="1" x14ac:dyDescent="0.25">
      <c r="A341" s="591"/>
      <c r="B341" s="592" t="s">
        <v>315</v>
      </c>
      <c r="C341" s="593" t="str">
        <f t="shared" si="113"/>
        <v>Belanja Perjalanan Dinas Biasa</v>
      </c>
      <c r="D341" s="594">
        <v>139008000</v>
      </c>
      <c r="E341" s="594"/>
      <c r="F341" s="594"/>
      <c r="G341" s="594">
        <f t="shared" si="123"/>
        <v>0</v>
      </c>
      <c r="H341" s="594"/>
      <c r="I341" s="594"/>
      <c r="J341" s="594">
        <f t="shared" si="124"/>
        <v>0</v>
      </c>
      <c r="K341" s="594"/>
      <c r="L341" s="594"/>
      <c r="M341" s="594">
        <f t="shared" si="125"/>
        <v>0</v>
      </c>
      <c r="N341" s="594">
        <f t="shared" si="126"/>
        <v>0</v>
      </c>
      <c r="O341" s="595">
        <f t="shared" si="127"/>
        <v>139008000</v>
      </c>
      <c r="Q341" s="596"/>
    </row>
    <row r="342" spans="1:18" s="600" customFormat="1" ht="12.75" customHeight="1" x14ac:dyDescent="0.25">
      <c r="A342" s="591"/>
      <c r="B342" s="592" t="s">
        <v>315</v>
      </c>
      <c r="C342" s="593" t="str">
        <f t="shared" si="113"/>
        <v>Belanja Perjalanan Dinas Biasa</v>
      </c>
      <c r="D342" s="594">
        <v>18240000</v>
      </c>
      <c r="E342" s="594"/>
      <c r="F342" s="594"/>
      <c r="G342" s="594">
        <f t="shared" si="123"/>
        <v>0</v>
      </c>
      <c r="H342" s="594"/>
      <c r="I342" s="594"/>
      <c r="J342" s="594">
        <f t="shared" si="124"/>
        <v>0</v>
      </c>
      <c r="K342" s="594"/>
      <c r="L342" s="594"/>
      <c r="M342" s="594">
        <f t="shared" si="125"/>
        <v>0</v>
      </c>
      <c r="N342" s="594">
        <f t="shared" si="126"/>
        <v>0</v>
      </c>
      <c r="O342" s="595">
        <f t="shared" si="127"/>
        <v>18240000</v>
      </c>
      <c r="P342" s="561"/>
      <c r="Q342" s="596">
        <f>(N342/D342)*100</f>
        <v>0</v>
      </c>
      <c r="R342" s="561"/>
    </row>
    <row r="343" spans="1:18" s="590" customFormat="1" ht="14.25" customHeight="1" x14ac:dyDescent="0.25">
      <c r="A343" s="591"/>
      <c r="B343" s="592" t="s">
        <v>315</v>
      </c>
      <c r="C343" s="593" t="str">
        <f t="shared" si="113"/>
        <v>Belanja Perjalanan Dinas Biasa</v>
      </c>
      <c r="D343" s="594">
        <f>34100000+180640000+174800000</f>
        <v>389540000</v>
      </c>
      <c r="E343" s="594"/>
      <c r="F343" s="594"/>
      <c r="G343" s="594">
        <f t="shared" si="123"/>
        <v>0</v>
      </c>
      <c r="H343" s="594"/>
      <c r="I343" s="594"/>
      <c r="J343" s="594">
        <f t="shared" si="124"/>
        <v>0</v>
      </c>
      <c r="K343" s="594"/>
      <c r="L343" s="594"/>
      <c r="M343" s="594">
        <f t="shared" si="125"/>
        <v>0</v>
      </c>
      <c r="N343" s="594">
        <f t="shared" si="126"/>
        <v>0</v>
      </c>
      <c r="O343" s="595">
        <f t="shared" si="127"/>
        <v>389540000</v>
      </c>
      <c r="P343" s="600"/>
      <c r="Q343" s="596"/>
      <c r="R343" s="600"/>
    </row>
    <row r="344" spans="1:18" s="600" customFormat="1" ht="14.25" customHeight="1" x14ac:dyDescent="0.25">
      <c r="A344" s="591"/>
      <c r="B344" s="592" t="s">
        <v>315</v>
      </c>
      <c r="C344" s="593" t="str">
        <f t="shared" si="113"/>
        <v>Belanja Perjalanan Dinas Biasa</v>
      </c>
      <c r="D344" s="594">
        <v>41040000</v>
      </c>
      <c r="E344" s="594"/>
      <c r="F344" s="594"/>
      <c r="G344" s="594">
        <f t="shared" si="123"/>
        <v>0</v>
      </c>
      <c r="H344" s="594"/>
      <c r="I344" s="594"/>
      <c r="J344" s="594">
        <f t="shared" si="124"/>
        <v>0</v>
      </c>
      <c r="K344" s="594"/>
      <c r="L344" s="594"/>
      <c r="M344" s="594">
        <f t="shared" si="125"/>
        <v>0</v>
      </c>
      <c r="N344" s="594">
        <f t="shared" si="126"/>
        <v>0</v>
      </c>
      <c r="O344" s="595">
        <f t="shared" si="127"/>
        <v>41040000</v>
      </c>
      <c r="Q344" s="596">
        <f>(N344/D344)*100</f>
        <v>0</v>
      </c>
    </row>
    <row r="345" spans="1:18" s="600" customFormat="1" ht="16.5" customHeight="1" x14ac:dyDescent="0.25">
      <c r="A345" s="591"/>
      <c r="B345" s="592" t="s">
        <v>315</v>
      </c>
      <c r="C345" s="593" t="str">
        <f t="shared" si="113"/>
        <v>Belanja Perjalanan Dinas Biasa</v>
      </c>
      <c r="D345" s="594">
        <v>50122000</v>
      </c>
      <c r="E345" s="594"/>
      <c r="F345" s="594"/>
      <c r="G345" s="594">
        <f t="shared" si="123"/>
        <v>0</v>
      </c>
      <c r="H345" s="594"/>
      <c r="I345" s="594"/>
      <c r="J345" s="594">
        <f t="shared" si="124"/>
        <v>0</v>
      </c>
      <c r="K345" s="594"/>
      <c r="L345" s="594"/>
      <c r="M345" s="594">
        <f t="shared" si="125"/>
        <v>0</v>
      </c>
      <c r="N345" s="594">
        <f t="shared" si="126"/>
        <v>0</v>
      </c>
      <c r="O345" s="595">
        <f t="shared" si="127"/>
        <v>50122000</v>
      </c>
      <c r="P345" s="561"/>
      <c r="Q345" s="596">
        <f>(N345/D345)*100</f>
        <v>0</v>
      </c>
      <c r="R345" s="561"/>
    </row>
    <row r="346" spans="1:18" s="600" customFormat="1" ht="16.5" customHeight="1" x14ac:dyDescent="0.25">
      <c r="A346" s="591"/>
      <c r="B346" s="592" t="s">
        <v>315</v>
      </c>
      <c r="C346" s="593" t="str">
        <f t="shared" si="113"/>
        <v>Belanja Perjalanan Dinas Biasa</v>
      </c>
      <c r="D346" s="594">
        <v>25840000</v>
      </c>
      <c r="E346" s="594"/>
      <c r="F346" s="594"/>
      <c r="G346" s="594">
        <f t="shared" si="123"/>
        <v>0</v>
      </c>
      <c r="H346" s="594"/>
      <c r="I346" s="594"/>
      <c r="J346" s="594">
        <f t="shared" si="124"/>
        <v>0</v>
      </c>
      <c r="K346" s="594"/>
      <c r="L346" s="594"/>
      <c r="M346" s="594">
        <f t="shared" si="125"/>
        <v>0</v>
      </c>
      <c r="N346" s="594">
        <f t="shared" si="126"/>
        <v>0</v>
      </c>
      <c r="O346" s="595">
        <f t="shared" si="127"/>
        <v>25840000</v>
      </c>
      <c r="P346" s="561"/>
      <c r="Q346" s="596">
        <f>(N346/D346)*100</f>
        <v>0</v>
      </c>
      <c r="R346" s="561"/>
    </row>
    <row r="347" spans="1:18" ht="16.5" customHeight="1" x14ac:dyDescent="0.25">
      <c r="A347" s="591"/>
      <c r="B347" s="592" t="s">
        <v>315</v>
      </c>
      <c r="C347" s="593" t="str">
        <f t="shared" si="113"/>
        <v>Belanja Perjalanan Dinas Biasa</v>
      </c>
      <c r="D347" s="594">
        <v>42180000</v>
      </c>
      <c r="E347" s="594"/>
      <c r="F347" s="594"/>
      <c r="G347" s="594">
        <f t="shared" si="123"/>
        <v>0</v>
      </c>
      <c r="H347" s="594"/>
      <c r="I347" s="594"/>
      <c r="J347" s="594">
        <f t="shared" si="124"/>
        <v>0</v>
      </c>
      <c r="K347" s="594"/>
      <c r="L347" s="594"/>
      <c r="M347" s="594">
        <f t="shared" si="125"/>
        <v>0</v>
      </c>
      <c r="N347" s="594">
        <f t="shared" si="126"/>
        <v>0</v>
      </c>
      <c r="O347" s="595">
        <f t="shared" si="127"/>
        <v>42180000</v>
      </c>
      <c r="Q347" s="596"/>
    </row>
    <row r="348" spans="1:18" ht="16.5" customHeight="1" x14ac:dyDescent="0.25">
      <c r="A348" s="591"/>
      <c r="B348" s="592" t="s">
        <v>315</v>
      </c>
      <c r="C348" s="593" t="str">
        <f t="shared" si="113"/>
        <v>Belanja Perjalanan Dinas Biasa</v>
      </c>
      <c r="D348" s="594">
        <v>1140000</v>
      </c>
      <c r="E348" s="594"/>
      <c r="F348" s="594"/>
      <c r="G348" s="594">
        <f t="shared" si="123"/>
        <v>0</v>
      </c>
      <c r="H348" s="594"/>
      <c r="I348" s="594"/>
      <c r="J348" s="594">
        <f t="shared" si="124"/>
        <v>0</v>
      </c>
      <c r="K348" s="594"/>
      <c r="L348" s="594"/>
      <c r="M348" s="594">
        <f t="shared" si="125"/>
        <v>0</v>
      </c>
      <c r="N348" s="594">
        <f t="shared" si="126"/>
        <v>0</v>
      </c>
      <c r="O348" s="595">
        <f t="shared" si="127"/>
        <v>1140000</v>
      </c>
      <c r="Q348" s="596"/>
    </row>
    <row r="349" spans="1:18" ht="16.5" customHeight="1" x14ac:dyDescent="0.25">
      <c r="A349" s="591"/>
      <c r="B349" s="592" t="s">
        <v>315</v>
      </c>
      <c r="C349" s="593" t="str">
        <f t="shared" si="113"/>
        <v>Belanja Perjalanan Dinas Biasa</v>
      </c>
      <c r="D349" s="594">
        <v>37620000</v>
      </c>
      <c r="E349" s="594"/>
      <c r="F349" s="594"/>
      <c r="G349" s="594">
        <f t="shared" si="123"/>
        <v>0</v>
      </c>
      <c r="H349" s="594"/>
      <c r="I349" s="594"/>
      <c r="J349" s="594">
        <f t="shared" si="124"/>
        <v>0</v>
      </c>
      <c r="K349" s="594"/>
      <c r="L349" s="594"/>
      <c r="M349" s="594">
        <f t="shared" si="125"/>
        <v>0</v>
      </c>
      <c r="N349" s="594">
        <f t="shared" si="126"/>
        <v>0</v>
      </c>
      <c r="O349" s="595">
        <f t="shared" si="127"/>
        <v>37620000</v>
      </c>
      <c r="Q349" s="596"/>
    </row>
    <row r="350" spans="1:18" ht="16.5" customHeight="1" x14ac:dyDescent="0.25">
      <c r="A350" s="591"/>
      <c r="B350" s="592" t="s">
        <v>315</v>
      </c>
      <c r="C350" s="593" t="str">
        <f t="shared" si="113"/>
        <v>Belanja Perjalanan Dinas Biasa</v>
      </c>
      <c r="D350" s="594">
        <v>14820000</v>
      </c>
      <c r="E350" s="594"/>
      <c r="F350" s="594"/>
      <c r="G350" s="594">
        <f t="shared" si="123"/>
        <v>0</v>
      </c>
      <c r="H350" s="594"/>
      <c r="I350" s="594"/>
      <c r="J350" s="594">
        <f t="shared" si="124"/>
        <v>0</v>
      </c>
      <c r="K350" s="594"/>
      <c r="L350" s="594"/>
      <c r="M350" s="594">
        <f t="shared" si="125"/>
        <v>0</v>
      </c>
      <c r="N350" s="594">
        <f t="shared" si="126"/>
        <v>0</v>
      </c>
      <c r="O350" s="595">
        <f t="shared" si="127"/>
        <v>14820000</v>
      </c>
      <c r="Q350" s="596"/>
    </row>
    <row r="351" spans="1:18" ht="16.5" customHeight="1" x14ac:dyDescent="0.25">
      <c r="A351" s="591"/>
      <c r="B351" s="592" t="s">
        <v>315</v>
      </c>
      <c r="C351" s="593" t="str">
        <f t="shared" si="113"/>
        <v>Belanja Perjalanan Dinas Biasa</v>
      </c>
      <c r="D351" s="594">
        <v>138494000</v>
      </c>
      <c r="E351" s="594"/>
      <c r="F351" s="594"/>
      <c r="G351" s="594">
        <f t="shared" si="123"/>
        <v>0</v>
      </c>
      <c r="H351" s="594"/>
      <c r="I351" s="594"/>
      <c r="J351" s="594">
        <f t="shared" si="124"/>
        <v>0</v>
      </c>
      <c r="K351" s="594"/>
      <c r="L351" s="594"/>
      <c r="M351" s="594">
        <f t="shared" si="125"/>
        <v>0</v>
      </c>
      <c r="N351" s="594">
        <f t="shared" si="126"/>
        <v>0</v>
      </c>
      <c r="O351" s="595">
        <f t="shared" si="127"/>
        <v>138494000</v>
      </c>
      <c r="Q351" s="596">
        <f>(N351/D351)*100</f>
        <v>0</v>
      </c>
    </row>
    <row r="352" spans="1:18" ht="16.5" customHeight="1" x14ac:dyDescent="0.25">
      <c r="A352" s="591"/>
      <c r="B352" s="592" t="s">
        <v>315</v>
      </c>
      <c r="C352" s="593" t="str">
        <f t="shared" si="113"/>
        <v>Belanja Perjalanan Dinas Biasa</v>
      </c>
      <c r="D352" s="594">
        <v>108300000</v>
      </c>
      <c r="E352" s="594"/>
      <c r="F352" s="594"/>
      <c r="G352" s="594">
        <f t="shared" si="123"/>
        <v>0</v>
      </c>
      <c r="H352" s="594"/>
      <c r="I352" s="594"/>
      <c r="J352" s="594">
        <f t="shared" si="124"/>
        <v>0</v>
      </c>
      <c r="K352" s="594"/>
      <c r="L352" s="594"/>
      <c r="M352" s="594">
        <f t="shared" si="125"/>
        <v>0</v>
      </c>
      <c r="N352" s="594">
        <f t="shared" si="126"/>
        <v>0</v>
      </c>
      <c r="O352" s="595">
        <f t="shared" si="127"/>
        <v>108300000</v>
      </c>
      <c r="Q352" s="596"/>
    </row>
    <row r="353" spans="1:18" ht="16.5" customHeight="1" x14ac:dyDescent="0.25">
      <c r="A353" s="591"/>
      <c r="B353" s="592" t="s">
        <v>315</v>
      </c>
      <c r="C353" s="593" t="str">
        <f t="shared" si="113"/>
        <v>Belanja Perjalanan Dinas Biasa</v>
      </c>
      <c r="D353" s="594">
        <v>89300000</v>
      </c>
      <c r="E353" s="594"/>
      <c r="F353" s="594"/>
      <c r="G353" s="594">
        <f t="shared" si="123"/>
        <v>0</v>
      </c>
      <c r="H353" s="594"/>
      <c r="I353" s="594"/>
      <c r="J353" s="594">
        <f t="shared" si="124"/>
        <v>0</v>
      </c>
      <c r="K353" s="594"/>
      <c r="L353" s="594"/>
      <c r="M353" s="594">
        <f t="shared" si="125"/>
        <v>0</v>
      </c>
      <c r="N353" s="594">
        <f t="shared" si="126"/>
        <v>0</v>
      </c>
      <c r="O353" s="595">
        <f t="shared" si="127"/>
        <v>89300000</v>
      </c>
      <c r="P353" s="600"/>
      <c r="Q353" s="596"/>
      <c r="R353" s="600"/>
    </row>
    <row r="354" spans="1:18" ht="16.5" customHeight="1" x14ac:dyDescent="0.25">
      <c r="A354" s="591"/>
      <c r="B354" s="592" t="s">
        <v>315</v>
      </c>
      <c r="C354" s="593" t="str">
        <f t="shared" si="113"/>
        <v>Belanja Perjalanan Dinas Biasa</v>
      </c>
      <c r="D354" s="594">
        <f>60500000+209156000</f>
        <v>269656000</v>
      </c>
      <c r="E354" s="594"/>
      <c r="F354" s="594"/>
      <c r="G354" s="594">
        <f t="shared" si="123"/>
        <v>0</v>
      </c>
      <c r="H354" s="594"/>
      <c r="I354" s="594"/>
      <c r="J354" s="594">
        <f t="shared" si="124"/>
        <v>0</v>
      </c>
      <c r="K354" s="594"/>
      <c r="L354" s="594"/>
      <c r="M354" s="594">
        <f t="shared" si="125"/>
        <v>0</v>
      </c>
      <c r="N354" s="594">
        <f t="shared" si="126"/>
        <v>0</v>
      </c>
      <c r="O354" s="595">
        <f t="shared" si="127"/>
        <v>269656000</v>
      </c>
      <c r="Q354" s="596">
        <f>(N354/D354)*100</f>
        <v>0</v>
      </c>
    </row>
    <row r="355" spans="1:18" ht="16.5" customHeight="1" x14ac:dyDescent="0.25">
      <c r="A355" s="591"/>
      <c r="B355" s="592" t="s">
        <v>315</v>
      </c>
      <c r="C355" s="593" t="str">
        <f t="shared" si="113"/>
        <v>Belanja Perjalanan Dinas Biasa</v>
      </c>
      <c r="D355" s="594">
        <v>28170000</v>
      </c>
      <c r="E355" s="594"/>
      <c r="F355" s="594"/>
      <c r="G355" s="594">
        <f t="shared" si="123"/>
        <v>0</v>
      </c>
      <c r="H355" s="594"/>
      <c r="I355" s="594"/>
      <c r="J355" s="594">
        <f t="shared" si="124"/>
        <v>0</v>
      </c>
      <c r="K355" s="594"/>
      <c r="L355" s="594"/>
      <c r="M355" s="594">
        <f t="shared" si="125"/>
        <v>0</v>
      </c>
      <c r="N355" s="594">
        <f t="shared" si="126"/>
        <v>0</v>
      </c>
      <c r="O355" s="594">
        <f t="shared" si="127"/>
        <v>28170000</v>
      </c>
      <c r="Q355" s="596"/>
    </row>
    <row r="356" spans="1:18" s="617" customFormat="1" ht="16.5" customHeight="1" x14ac:dyDescent="0.25">
      <c r="A356" s="612"/>
      <c r="B356" s="592" t="s">
        <v>315</v>
      </c>
      <c r="C356" s="593" t="str">
        <f t="shared" si="113"/>
        <v>Belanja Perjalanan Dinas Biasa</v>
      </c>
      <c r="D356" s="614">
        <v>20960000</v>
      </c>
      <c r="E356" s="615"/>
      <c r="F356" s="615"/>
      <c r="G356" s="594">
        <f t="shared" si="123"/>
        <v>0</v>
      </c>
      <c r="H356" s="615"/>
      <c r="I356" s="615"/>
      <c r="J356" s="594">
        <f t="shared" si="124"/>
        <v>0</v>
      </c>
      <c r="K356" s="615"/>
      <c r="L356" s="615"/>
      <c r="M356" s="594">
        <f t="shared" si="125"/>
        <v>0</v>
      </c>
      <c r="N356" s="594">
        <f t="shared" si="126"/>
        <v>0</v>
      </c>
      <c r="O356" s="594">
        <f t="shared" si="127"/>
        <v>20960000</v>
      </c>
      <c r="P356" s="638"/>
      <c r="Q356" s="639"/>
      <c r="R356" s="638"/>
    </row>
    <row r="357" spans="1:18" ht="14.25" customHeight="1" x14ac:dyDescent="0.25">
      <c r="A357" s="612"/>
      <c r="B357" s="592" t="s">
        <v>315</v>
      </c>
      <c r="C357" s="593" t="str">
        <f t="shared" ref="C357:C363" si="128">VLOOKUP(B357,rek,2)</f>
        <v>Belanja Perjalanan Dinas Biasa</v>
      </c>
      <c r="D357" s="614">
        <v>37000000</v>
      </c>
      <c r="E357" s="615"/>
      <c r="F357" s="615"/>
      <c r="G357" s="594">
        <f t="shared" si="123"/>
        <v>0</v>
      </c>
      <c r="H357" s="615"/>
      <c r="I357" s="615"/>
      <c r="J357" s="594">
        <f t="shared" si="124"/>
        <v>0</v>
      </c>
      <c r="K357" s="615"/>
      <c r="L357" s="615"/>
      <c r="M357" s="594">
        <f t="shared" si="125"/>
        <v>0</v>
      </c>
      <c r="N357" s="594">
        <f t="shared" si="126"/>
        <v>0</v>
      </c>
      <c r="O357" s="595">
        <f t="shared" si="127"/>
        <v>37000000</v>
      </c>
      <c r="P357" s="638"/>
      <c r="Q357" s="639"/>
      <c r="R357" s="638"/>
    </row>
    <row r="358" spans="1:18" ht="16.5" customHeight="1" x14ac:dyDescent="0.25">
      <c r="A358" s="612"/>
      <c r="B358" s="592" t="s">
        <v>315</v>
      </c>
      <c r="C358" s="593" t="str">
        <f t="shared" si="128"/>
        <v>Belanja Perjalanan Dinas Biasa</v>
      </c>
      <c r="D358" s="614">
        <v>48150000</v>
      </c>
      <c r="E358" s="615"/>
      <c r="F358" s="615"/>
      <c r="G358" s="594">
        <f t="shared" si="123"/>
        <v>0</v>
      </c>
      <c r="H358" s="615"/>
      <c r="I358" s="615"/>
      <c r="J358" s="594">
        <f t="shared" si="124"/>
        <v>0</v>
      </c>
      <c r="K358" s="615"/>
      <c r="L358" s="615"/>
      <c r="M358" s="594">
        <f t="shared" si="125"/>
        <v>0</v>
      </c>
      <c r="N358" s="594">
        <f t="shared" si="126"/>
        <v>0</v>
      </c>
      <c r="O358" s="595">
        <f t="shared" si="127"/>
        <v>48150000</v>
      </c>
      <c r="P358" s="638"/>
      <c r="Q358" s="639"/>
      <c r="R358" s="638"/>
    </row>
    <row r="359" spans="1:18" ht="16.5" customHeight="1" x14ac:dyDescent="0.25">
      <c r="A359" s="612"/>
      <c r="B359" s="592" t="s">
        <v>315</v>
      </c>
      <c r="C359" s="593" t="str">
        <f t="shared" si="128"/>
        <v>Belanja Perjalanan Dinas Biasa</v>
      </c>
      <c r="D359" s="614">
        <v>33180000</v>
      </c>
      <c r="E359" s="615"/>
      <c r="F359" s="615"/>
      <c r="G359" s="594">
        <f t="shared" si="123"/>
        <v>0</v>
      </c>
      <c r="H359" s="615"/>
      <c r="I359" s="615"/>
      <c r="J359" s="594">
        <f t="shared" si="124"/>
        <v>0</v>
      </c>
      <c r="K359" s="615"/>
      <c r="L359" s="615"/>
      <c r="M359" s="594">
        <f t="shared" si="125"/>
        <v>0</v>
      </c>
      <c r="N359" s="594">
        <f t="shared" si="126"/>
        <v>0</v>
      </c>
      <c r="O359" s="595">
        <f t="shared" si="127"/>
        <v>33180000</v>
      </c>
      <c r="P359" s="638"/>
      <c r="Q359" s="639"/>
      <c r="R359" s="638"/>
    </row>
    <row r="360" spans="1:18" ht="16.5" customHeight="1" x14ac:dyDescent="0.25">
      <c r="A360" s="591"/>
      <c r="B360" s="592" t="s">
        <v>459</v>
      </c>
      <c r="C360" s="593" t="str">
        <f t="shared" si="128"/>
        <v>Belanja Perjalanan Dinas Paket Meeting Dalam Kota</v>
      </c>
      <c r="D360" s="594">
        <v>6000000</v>
      </c>
      <c r="E360" s="594"/>
      <c r="F360" s="594"/>
      <c r="G360" s="594">
        <f t="shared" si="123"/>
        <v>0</v>
      </c>
      <c r="H360" s="594"/>
      <c r="I360" s="594"/>
      <c r="J360" s="594">
        <f t="shared" si="124"/>
        <v>0</v>
      </c>
      <c r="K360" s="594"/>
      <c r="L360" s="594"/>
      <c r="M360" s="594">
        <f t="shared" si="125"/>
        <v>0</v>
      </c>
      <c r="N360" s="594">
        <f t="shared" si="126"/>
        <v>0</v>
      </c>
      <c r="O360" s="595">
        <f t="shared" si="127"/>
        <v>6000000</v>
      </c>
      <c r="P360" s="600"/>
      <c r="Q360" s="596"/>
      <c r="R360" s="600"/>
    </row>
    <row r="361" spans="1:18" ht="16.5" customHeight="1" x14ac:dyDescent="0.25">
      <c r="A361" s="591"/>
      <c r="B361" s="592" t="s">
        <v>459</v>
      </c>
      <c r="C361" s="593" t="str">
        <f t="shared" si="128"/>
        <v>Belanja Perjalanan Dinas Paket Meeting Dalam Kota</v>
      </c>
      <c r="D361" s="594">
        <v>3240000</v>
      </c>
      <c r="E361" s="594"/>
      <c r="F361" s="594"/>
      <c r="G361" s="594">
        <f t="shared" si="123"/>
        <v>0</v>
      </c>
      <c r="H361" s="594"/>
      <c r="I361" s="594"/>
      <c r="J361" s="594">
        <f t="shared" si="124"/>
        <v>0</v>
      </c>
      <c r="K361" s="594"/>
      <c r="L361" s="594"/>
      <c r="M361" s="594">
        <f t="shared" si="125"/>
        <v>0</v>
      </c>
      <c r="N361" s="594">
        <f t="shared" si="126"/>
        <v>0</v>
      </c>
      <c r="O361" s="595">
        <f t="shared" si="127"/>
        <v>3240000</v>
      </c>
      <c r="Q361" s="596">
        <f>(N361/D361)*100</f>
        <v>0</v>
      </c>
    </row>
    <row r="362" spans="1:18" ht="16.5" customHeight="1" x14ac:dyDescent="0.25">
      <c r="A362" s="591"/>
      <c r="B362" s="592" t="s">
        <v>459</v>
      </c>
      <c r="C362" s="593" t="str">
        <f t="shared" si="128"/>
        <v>Belanja Perjalanan Dinas Paket Meeting Dalam Kota</v>
      </c>
      <c r="D362" s="594">
        <v>15960000</v>
      </c>
      <c r="E362" s="594"/>
      <c r="F362" s="594"/>
      <c r="G362" s="594">
        <f t="shared" si="123"/>
        <v>0</v>
      </c>
      <c r="H362" s="594"/>
      <c r="I362" s="594"/>
      <c r="J362" s="594">
        <f t="shared" si="124"/>
        <v>0</v>
      </c>
      <c r="K362" s="594"/>
      <c r="L362" s="594"/>
      <c r="M362" s="594">
        <f t="shared" si="125"/>
        <v>0</v>
      </c>
      <c r="N362" s="594">
        <f t="shared" si="126"/>
        <v>0</v>
      </c>
      <c r="O362" s="595">
        <f t="shared" si="127"/>
        <v>15960000</v>
      </c>
      <c r="Q362" s="596"/>
    </row>
    <row r="363" spans="1:18" ht="16.5" customHeight="1" x14ac:dyDescent="0.25">
      <c r="A363" s="591"/>
      <c r="B363" s="592" t="s">
        <v>468</v>
      </c>
      <c r="C363" s="593" t="str">
        <f t="shared" si="128"/>
        <v>Belanja Perjalanan Dinas paket Meeting Luar Kota</v>
      </c>
      <c r="D363" s="594"/>
      <c r="E363" s="594"/>
      <c r="F363" s="594"/>
      <c r="G363" s="594">
        <f t="shared" si="123"/>
        <v>0</v>
      </c>
      <c r="H363" s="594"/>
      <c r="I363" s="594"/>
      <c r="J363" s="594">
        <f t="shared" si="124"/>
        <v>0</v>
      </c>
      <c r="K363" s="594"/>
      <c r="L363" s="594"/>
      <c r="M363" s="594">
        <f t="shared" si="125"/>
        <v>0</v>
      </c>
      <c r="N363" s="594">
        <f t="shared" si="126"/>
        <v>0</v>
      </c>
      <c r="O363" s="595">
        <f t="shared" si="127"/>
        <v>0</v>
      </c>
      <c r="Q363" s="596"/>
    </row>
    <row r="364" spans="1:18" ht="16.5" customHeight="1" x14ac:dyDescent="0.25">
      <c r="A364" s="591"/>
      <c r="B364" s="592"/>
      <c r="C364" s="593"/>
      <c r="D364" s="408">
        <f>SUM(D101:D363)</f>
        <v>11704664534</v>
      </c>
      <c r="E364" s="408">
        <f t="shared" ref="E364:O364" si="129">SUM(E101:E363)</f>
        <v>0</v>
      </c>
      <c r="F364" s="408">
        <f t="shared" si="129"/>
        <v>0</v>
      </c>
      <c r="G364" s="408">
        <f t="shared" si="129"/>
        <v>0</v>
      </c>
      <c r="H364" s="408">
        <f t="shared" si="129"/>
        <v>0</v>
      </c>
      <c r="I364" s="408">
        <f t="shared" si="129"/>
        <v>0</v>
      </c>
      <c r="J364" s="408">
        <f t="shared" si="129"/>
        <v>0</v>
      </c>
      <c r="K364" s="408">
        <f t="shared" si="129"/>
        <v>0</v>
      </c>
      <c r="L364" s="408">
        <f t="shared" si="129"/>
        <v>0</v>
      </c>
      <c r="M364" s="408">
        <f t="shared" si="129"/>
        <v>0</v>
      </c>
      <c r="N364" s="408">
        <f t="shared" si="129"/>
        <v>0</v>
      </c>
      <c r="O364" s="408">
        <f t="shared" si="129"/>
        <v>11621317984</v>
      </c>
      <c r="Q364" s="596"/>
    </row>
    <row r="365" spans="1:18" ht="16.5" customHeight="1" x14ac:dyDescent="0.25">
      <c r="A365" s="591"/>
      <c r="B365" s="592"/>
      <c r="C365" s="593"/>
      <c r="D365" s="594"/>
      <c r="E365" s="594"/>
      <c r="F365" s="594"/>
      <c r="G365" s="594"/>
      <c r="H365" s="594"/>
      <c r="I365" s="594"/>
      <c r="J365" s="594"/>
      <c r="K365" s="594"/>
      <c r="L365" s="594"/>
      <c r="M365" s="594"/>
      <c r="N365" s="594"/>
      <c r="O365" s="595"/>
      <c r="Q365" s="596"/>
    </row>
    <row r="366" spans="1:18" ht="16.5" customHeight="1" x14ac:dyDescent="0.25">
      <c r="A366" s="591"/>
      <c r="B366" s="592"/>
      <c r="C366" s="593"/>
      <c r="D366" s="594"/>
      <c r="E366" s="594"/>
      <c r="F366" s="594"/>
      <c r="G366" s="594"/>
      <c r="H366" s="594"/>
      <c r="I366" s="594"/>
      <c r="J366" s="594"/>
      <c r="K366" s="594"/>
      <c r="L366" s="594"/>
      <c r="M366" s="594"/>
      <c r="N366" s="594"/>
      <c r="O366" s="595"/>
      <c r="Q366" s="596"/>
    </row>
    <row r="367" spans="1:18" ht="16.5" customHeight="1" x14ac:dyDescent="0.25">
      <c r="A367" s="591"/>
      <c r="B367" s="592"/>
      <c r="C367" s="593"/>
      <c r="D367" s="594"/>
      <c r="E367" s="594"/>
      <c r="F367" s="594"/>
      <c r="G367" s="594"/>
      <c r="H367" s="594"/>
      <c r="I367" s="594"/>
      <c r="J367" s="594"/>
      <c r="K367" s="594"/>
      <c r="L367" s="594"/>
      <c r="M367" s="594"/>
      <c r="N367" s="594"/>
      <c r="O367" s="595"/>
      <c r="Q367" s="596"/>
    </row>
    <row r="368" spans="1:18" ht="16.5" customHeight="1" x14ac:dyDescent="0.25">
      <c r="A368" s="591"/>
      <c r="B368" s="592" t="s">
        <v>596</v>
      </c>
      <c r="C368" s="593" t="str">
        <f>VLOOKUP(B368,rek,2)</f>
        <v>Belanja Modal Personal Computer</v>
      </c>
      <c r="D368" s="594">
        <v>18400000</v>
      </c>
      <c r="E368" s="594"/>
      <c r="F368" s="594"/>
      <c r="G368" s="594">
        <f>E368+F368</f>
        <v>0</v>
      </c>
      <c r="H368" s="594"/>
      <c r="I368" s="594"/>
      <c r="J368" s="594">
        <f>H368+I368</f>
        <v>0</v>
      </c>
      <c r="K368" s="594"/>
      <c r="L368" s="594"/>
      <c r="M368" s="594">
        <f>K368+L368</f>
        <v>0</v>
      </c>
      <c r="N368" s="594">
        <f>M368+J368+G368</f>
        <v>0</v>
      </c>
      <c r="O368" s="595">
        <f>D368-N368</f>
        <v>18400000</v>
      </c>
      <c r="P368" s="600"/>
      <c r="Q368" s="596">
        <f>(N368/D368)*100</f>
        <v>0</v>
      </c>
      <c r="R368" s="600"/>
    </row>
    <row r="369" spans="1:18" ht="16.5" customHeight="1" x14ac:dyDescent="0.25">
      <c r="A369" s="591"/>
      <c r="B369" s="592" t="s">
        <v>612</v>
      </c>
      <c r="C369" s="593" t="str">
        <f>VLOOKUP(B369,rek,2)</f>
        <v>Belanja Modal Peralatan Komputer Lainnya</v>
      </c>
      <c r="D369" s="594">
        <v>5000000</v>
      </c>
      <c r="E369" s="594"/>
      <c r="F369" s="594"/>
      <c r="G369" s="594">
        <f>E369+F369</f>
        <v>0</v>
      </c>
      <c r="H369" s="594"/>
      <c r="I369" s="594"/>
      <c r="J369" s="594">
        <f>H369+I369</f>
        <v>0</v>
      </c>
      <c r="K369" s="594"/>
      <c r="L369" s="594"/>
      <c r="M369" s="594">
        <f>K369+L369</f>
        <v>0</v>
      </c>
      <c r="N369" s="594">
        <f>M369+J369+G369</f>
        <v>0</v>
      </c>
      <c r="O369" s="595">
        <f>D369-N369</f>
        <v>5000000</v>
      </c>
      <c r="P369" s="600"/>
      <c r="Q369" s="596"/>
      <c r="R369" s="600"/>
    </row>
    <row r="370" spans="1:18" s="617" customFormat="1" ht="16.5" customHeight="1" x14ac:dyDescent="0.25">
      <c r="A370" s="591"/>
      <c r="B370" s="592"/>
      <c r="C370" s="593"/>
      <c r="D370" s="408">
        <f>SUM(D368:D369)</f>
        <v>23400000</v>
      </c>
      <c r="E370" s="408">
        <f t="shared" ref="E370:O370" si="130">SUM(E368:E369)</f>
        <v>0</v>
      </c>
      <c r="F370" s="408">
        <f t="shared" si="130"/>
        <v>0</v>
      </c>
      <c r="G370" s="408">
        <f t="shared" si="130"/>
        <v>0</v>
      </c>
      <c r="H370" s="408">
        <f t="shared" si="130"/>
        <v>0</v>
      </c>
      <c r="I370" s="408">
        <f t="shared" si="130"/>
        <v>0</v>
      </c>
      <c r="J370" s="408">
        <f t="shared" si="130"/>
        <v>0</v>
      </c>
      <c r="K370" s="408">
        <f t="shared" si="130"/>
        <v>0</v>
      </c>
      <c r="L370" s="408">
        <f t="shared" si="130"/>
        <v>0</v>
      </c>
      <c r="M370" s="408">
        <f t="shared" si="130"/>
        <v>0</v>
      </c>
      <c r="N370" s="408">
        <f t="shared" si="130"/>
        <v>0</v>
      </c>
      <c r="O370" s="408">
        <f t="shared" si="130"/>
        <v>23400000</v>
      </c>
      <c r="P370" s="561"/>
      <c r="Q370" s="596"/>
      <c r="R370" s="561"/>
    </row>
    <row r="371" spans="1:18" s="588" customFormat="1" ht="13.5" x14ac:dyDescent="0.25">
      <c r="A371" s="572"/>
      <c r="B371" s="592"/>
      <c r="C371" s="660"/>
      <c r="D371" s="575"/>
      <c r="E371" s="575"/>
      <c r="F371" s="575"/>
      <c r="G371" s="575"/>
      <c r="H371" s="575"/>
      <c r="I371" s="575"/>
      <c r="J371" s="575"/>
      <c r="K371" s="575"/>
      <c r="L371" s="575"/>
      <c r="M371" s="575"/>
      <c r="N371" s="575"/>
      <c r="O371" s="641"/>
      <c r="P371" s="561"/>
      <c r="Q371" s="596"/>
      <c r="R371" s="561"/>
    </row>
    <row r="372" spans="1:18" s="638" customFormat="1" ht="16.5" customHeight="1" x14ac:dyDescent="0.25">
      <c r="A372" s="781"/>
      <c r="B372" s="603"/>
      <c r="C372" s="603"/>
      <c r="D372" s="782"/>
      <c r="E372" s="782"/>
      <c r="F372" s="782"/>
      <c r="G372" s="604"/>
      <c r="H372" s="782"/>
      <c r="I372" s="782"/>
      <c r="J372" s="604"/>
      <c r="K372" s="782"/>
      <c r="L372" s="782"/>
      <c r="M372" s="604"/>
      <c r="N372" s="604"/>
      <c r="O372" s="605"/>
      <c r="P372" s="606"/>
      <c r="Q372" s="596"/>
      <c r="R372" s="606"/>
    </row>
    <row r="373" spans="1:18" s="638" customFormat="1" ht="16.5" customHeight="1" x14ac:dyDescent="0.25">
      <c r="A373" s="572"/>
      <c r="B373" s="592"/>
      <c r="C373" s="593"/>
      <c r="D373" s="575"/>
      <c r="E373" s="575"/>
      <c r="F373" s="575"/>
      <c r="G373" s="594"/>
      <c r="H373" s="575"/>
      <c r="I373" s="575"/>
      <c r="J373" s="594"/>
      <c r="K373" s="575"/>
      <c r="L373" s="575"/>
      <c r="M373" s="594"/>
      <c r="N373" s="594"/>
      <c r="O373" s="595"/>
      <c r="P373" s="561"/>
      <c r="Q373" s="596"/>
      <c r="R373" s="561"/>
    </row>
    <row r="374" spans="1:18" s="638" customFormat="1" ht="16.5" customHeight="1" x14ac:dyDescent="0.25">
      <c r="A374" s="572"/>
      <c r="B374" s="592"/>
      <c r="C374" s="610"/>
      <c r="D374" s="575"/>
      <c r="E374" s="575"/>
      <c r="F374" s="575"/>
      <c r="G374" s="594"/>
      <c r="H374" s="575"/>
      <c r="I374" s="575"/>
      <c r="J374" s="594"/>
      <c r="K374" s="575"/>
      <c r="L374" s="575"/>
      <c r="M374" s="594"/>
      <c r="N374" s="594"/>
      <c r="O374" s="595"/>
      <c r="P374" s="561"/>
      <c r="Q374" s="596"/>
      <c r="R374" s="561"/>
    </row>
    <row r="375" spans="1:18" s="638" customFormat="1" ht="16.5" customHeight="1" x14ac:dyDescent="0.25">
      <c r="A375" s="572"/>
      <c r="B375" s="592"/>
      <c r="C375" s="610"/>
      <c r="D375" s="575"/>
      <c r="E375" s="575"/>
      <c r="F375" s="575"/>
      <c r="G375" s="594"/>
      <c r="H375" s="575"/>
      <c r="I375" s="575"/>
      <c r="J375" s="594"/>
      <c r="K375" s="575"/>
      <c r="L375" s="575"/>
      <c r="M375" s="594"/>
      <c r="N375" s="594"/>
      <c r="O375" s="595"/>
      <c r="P375" s="561"/>
      <c r="Q375" s="596"/>
      <c r="R375" s="561"/>
    </row>
    <row r="376" spans="1:18" s="638" customFormat="1" ht="16.5" customHeight="1" x14ac:dyDescent="0.25">
      <c r="A376" s="572"/>
      <c r="B376" s="592"/>
      <c r="C376" s="593"/>
      <c r="D376" s="575"/>
      <c r="E376" s="575"/>
      <c r="F376" s="575"/>
      <c r="G376" s="594"/>
      <c r="H376" s="575"/>
      <c r="I376" s="575"/>
      <c r="J376" s="594"/>
      <c r="K376" s="575"/>
      <c r="L376" s="575"/>
      <c r="M376" s="594"/>
      <c r="N376" s="594"/>
      <c r="O376" s="595"/>
      <c r="P376" s="561"/>
      <c r="Q376" s="596"/>
      <c r="R376" s="561"/>
    </row>
    <row r="377" spans="1:18" s="638" customFormat="1" ht="16.5" customHeight="1" x14ac:dyDescent="0.25">
      <c r="A377" s="572"/>
      <c r="B377" s="592"/>
      <c r="C377" s="610"/>
      <c r="D377" s="575"/>
      <c r="E377" s="575"/>
      <c r="F377" s="575"/>
      <c r="G377" s="594"/>
      <c r="H377" s="575"/>
      <c r="I377" s="575"/>
      <c r="J377" s="594"/>
      <c r="K377" s="575"/>
      <c r="L377" s="575"/>
      <c r="M377" s="594"/>
      <c r="N377" s="594"/>
      <c r="O377" s="595"/>
      <c r="P377" s="561"/>
      <c r="Q377" s="596"/>
      <c r="R377" s="561"/>
    </row>
    <row r="378" spans="1:18" s="638" customFormat="1" ht="16.5" customHeight="1" x14ac:dyDescent="0.25">
      <c r="A378" s="572"/>
      <c r="B378" s="592"/>
      <c r="C378" s="610"/>
      <c r="D378" s="575"/>
      <c r="E378" s="575"/>
      <c r="F378" s="575"/>
      <c r="G378" s="594"/>
      <c r="H378" s="575"/>
      <c r="I378" s="575"/>
      <c r="J378" s="594"/>
      <c r="K378" s="575"/>
      <c r="L378" s="575"/>
      <c r="M378" s="594"/>
      <c r="N378" s="594"/>
      <c r="O378" s="595"/>
      <c r="P378" s="561"/>
      <c r="Q378" s="596"/>
      <c r="R378" s="561"/>
    </row>
    <row r="379" spans="1:18" s="638" customFormat="1" ht="16.5" customHeight="1" x14ac:dyDescent="0.25">
      <c r="A379" s="572"/>
      <c r="B379" s="573"/>
      <c r="C379" s="660"/>
      <c r="D379" s="575"/>
      <c r="E379" s="575"/>
      <c r="F379" s="575"/>
      <c r="G379" s="575"/>
      <c r="H379" s="575"/>
      <c r="I379" s="575"/>
      <c r="J379" s="575"/>
      <c r="K379" s="575"/>
      <c r="L379" s="575"/>
      <c r="M379" s="575"/>
      <c r="N379" s="575"/>
      <c r="O379" s="641"/>
      <c r="P379" s="561"/>
      <c r="Q379" s="596"/>
      <c r="R379" s="561"/>
    </row>
    <row r="380" spans="1:18" s="588" customFormat="1" ht="13.5" x14ac:dyDescent="0.25">
      <c r="A380" s="572"/>
      <c r="B380" s="592"/>
      <c r="C380" s="660"/>
      <c r="D380" s="575"/>
      <c r="E380" s="575"/>
      <c r="F380" s="575"/>
      <c r="G380" s="575"/>
      <c r="H380" s="575"/>
      <c r="I380" s="575"/>
      <c r="J380" s="575"/>
      <c r="K380" s="575"/>
      <c r="L380" s="575"/>
      <c r="M380" s="575"/>
      <c r="N380" s="575"/>
      <c r="O380" s="575"/>
      <c r="P380" s="561"/>
      <c r="Q380" s="596"/>
      <c r="R380" s="561"/>
    </row>
    <row r="381" spans="1:18" s="638" customFormat="1" ht="16.5" customHeight="1" x14ac:dyDescent="0.25">
      <c r="A381" s="572"/>
      <c r="B381" s="592"/>
      <c r="C381" s="593"/>
      <c r="D381" s="575"/>
      <c r="E381" s="575"/>
      <c r="F381" s="575"/>
      <c r="G381" s="594"/>
      <c r="H381" s="575"/>
      <c r="I381" s="575"/>
      <c r="J381" s="594"/>
      <c r="K381" s="575"/>
      <c r="L381" s="575"/>
      <c r="M381" s="594"/>
      <c r="N381" s="594"/>
      <c r="O381" s="595"/>
      <c r="P381" s="561"/>
      <c r="Q381" s="596"/>
      <c r="R381" s="561"/>
    </row>
    <row r="382" spans="1:18" s="638" customFormat="1" ht="16.5" customHeight="1" x14ac:dyDescent="0.25">
      <c r="A382" s="572"/>
      <c r="B382" s="592"/>
      <c r="C382" s="593"/>
      <c r="D382" s="575"/>
      <c r="E382" s="575"/>
      <c r="F382" s="575"/>
      <c r="G382" s="594"/>
      <c r="H382" s="575"/>
      <c r="I382" s="575"/>
      <c r="J382" s="594"/>
      <c r="K382" s="575"/>
      <c r="L382" s="575"/>
      <c r="M382" s="594"/>
      <c r="N382" s="594"/>
      <c r="O382" s="595"/>
      <c r="P382" s="561"/>
      <c r="Q382" s="596"/>
      <c r="R382" s="561"/>
    </row>
    <row r="383" spans="1:18" s="638" customFormat="1" ht="16.5" customHeight="1" x14ac:dyDescent="0.25">
      <c r="A383" s="572"/>
      <c r="B383" s="592"/>
      <c r="C383" s="593"/>
      <c r="D383" s="575"/>
      <c r="E383" s="575"/>
      <c r="F383" s="575"/>
      <c r="G383" s="594"/>
      <c r="H383" s="575"/>
      <c r="I383" s="575"/>
      <c r="J383" s="594"/>
      <c r="K383" s="575"/>
      <c r="L383" s="575"/>
      <c r="M383" s="594"/>
      <c r="N383" s="594"/>
      <c r="O383" s="595"/>
      <c r="P383" s="561"/>
      <c r="Q383" s="596"/>
      <c r="R383" s="561"/>
    </row>
    <row r="384" spans="1:18" s="638" customFormat="1" ht="16.5" customHeight="1" x14ac:dyDescent="0.25">
      <c r="A384" s="572"/>
      <c r="B384" s="592"/>
      <c r="C384" s="593"/>
      <c r="D384" s="575"/>
      <c r="E384" s="575"/>
      <c r="F384" s="575"/>
      <c r="G384" s="594"/>
      <c r="H384" s="575"/>
      <c r="I384" s="575"/>
      <c r="J384" s="594"/>
      <c r="K384" s="575"/>
      <c r="L384" s="575"/>
      <c r="M384" s="594"/>
      <c r="N384" s="594"/>
      <c r="O384" s="595"/>
      <c r="P384" s="561"/>
      <c r="Q384" s="596"/>
      <c r="R384" s="561"/>
    </row>
    <row r="385" spans="1:18" s="638" customFormat="1" ht="16.5" customHeight="1" x14ac:dyDescent="0.25">
      <c r="A385" s="572"/>
      <c r="B385" s="592"/>
      <c r="C385" s="593"/>
      <c r="D385" s="575"/>
      <c r="E385" s="575"/>
      <c r="F385" s="575"/>
      <c r="G385" s="594"/>
      <c r="H385" s="575"/>
      <c r="I385" s="575"/>
      <c r="J385" s="594"/>
      <c r="K385" s="575"/>
      <c r="L385" s="575"/>
      <c r="M385" s="594"/>
      <c r="N385" s="594"/>
      <c r="O385" s="595"/>
      <c r="P385" s="561"/>
      <c r="Q385" s="596"/>
      <c r="R385" s="561"/>
    </row>
    <row r="386" spans="1:18" s="638" customFormat="1" ht="16.5" customHeight="1" x14ac:dyDescent="0.25">
      <c r="A386" s="572"/>
      <c r="B386" s="592"/>
      <c r="C386" s="593"/>
      <c r="D386" s="575"/>
      <c r="E386" s="575"/>
      <c r="F386" s="575"/>
      <c r="G386" s="594"/>
      <c r="H386" s="575"/>
      <c r="I386" s="575"/>
      <c r="J386" s="594"/>
      <c r="K386" s="575"/>
      <c r="L386" s="575"/>
      <c r="M386" s="594"/>
      <c r="N386" s="594"/>
      <c r="O386" s="595"/>
      <c r="P386" s="600"/>
      <c r="Q386" s="596"/>
      <c r="R386" s="600"/>
    </row>
    <row r="387" spans="1:18" s="638" customFormat="1" ht="16.5" customHeight="1" x14ac:dyDescent="0.25">
      <c r="A387" s="572"/>
      <c r="B387" s="592"/>
      <c r="C387" s="593"/>
      <c r="D387" s="575"/>
      <c r="E387" s="575"/>
      <c r="F387" s="575"/>
      <c r="G387" s="594"/>
      <c r="H387" s="575"/>
      <c r="I387" s="575"/>
      <c r="J387" s="594"/>
      <c r="K387" s="575"/>
      <c r="L387" s="575"/>
      <c r="M387" s="594"/>
      <c r="N387" s="594"/>
      <c r="O387" s="595"/>
      <c r="P387" s="561"/>
      <c r="Q387" s="596"/>
      <c r="R387" s="561"/>
    </row>
    <row r="388" spans="1:18" s="638" customFormat="1" ht="16.5" customHeight="1" x14ac:dyDescent="0.25">
      <c r="A388" s="572"/>
      <c r="B388" s="592"/>
      <c r="C388" s="593"/>
      <c r="D388" s="575"/>
      <c r="E388" s="575"/>
      <c r="F388" s="575"/>
      <c r="G388" s="594"/>
      <c r="H388" s="575"/>
      <c r="I388" s="575"/>
      <c r="J388" s="594"/>
      <c r="K388" s="575"/>
      <c r="L388" s="575"/>
      <c r="M388" s="594"/>
      <c r="N388" s="594"/>
      <c r="O388" s="595"/>
      <c r="P388" s="600"/>
      <c r="Q388" s="596"/>
      <c r="R388" s="600"/>
    </row>
    <row r="389" spans="1:18" s="638" customFormat="1" ht="16.5" customHeight="1" x14ac:dyDescent="0.25">
      <c r="A389" s="572"/>
      <c r="B389" s="592"/>
      <c r="C389" s="610"/>
      <c r="D389" s="575"/>
      <c r="E389" s="575"/>
      <c r="F389" s="575"/>
      <c r="G389" s="594"/>
      <c r="H389" s="575"/>
      <c r="I389" s="575"/>
      <c r="J389" s="594"/>
      <c r="K389" s="575"/>
      <c r="L389" s="575"/>
      <c r="M389" s="594"/>
      <c r="N389" s="594"/>
      <c r="O389" s="595"/>
      <c r="P389" s="561"/>
      <c r="Q389" s="596"/>
      <c r="R389" s="561"/>
    </row>
    <row r="390" spans="1:18" s="638" customFormat="1" ht="16.5" customHeight="1" x14ac:dyDescent="0.25">
      <c r="A390" s="572"/>
      <c r="B390" s="592"/>
      <c r="C390" s="593"/>
      <c r="D390" s="575"/>
      <c r="E390" s="575"/>
      <c r="F390" s="575"/>
      <c r="G390" s="594"/>
      <c r="H390" s="575"/>
      <c r="I390" s="575"/>
      <c r="J390" s="594"/>
      <c r="K390" s="575"/>
      <c r="L390" s="575"/>
      <c r="M390" s="594"/>
      <c r="N390" s="594"/>
      <c r="O390" s="595"/>
      <c r="P390" s="561"/>
      <c r="Q390" s="596"/>
      <c r="R390" s="561"/>
    </row>
    <row r="391" spans="1:18" s="638" customFormat="1" ht="16.5" customHeight="1" x14ac:dyDescent="0.25">
      <c r="A391" s="572"/>
      <c r="B391" s="592"/>
      <c r="C391" s="610"/>
      <c r="D391" s="575"/>
      <c r="E391" s="575"/>
      <c r="F391" s="575"/>
      <c r="G391" s="594"/>
      <c r="H391" s="575"/>
      <c r="I391" s="575"/>
      <c r="J391" s="594"/>
      <c r="K391" s="575"/>
      <c r="L391" s="575"/>
      <c r="M391" s="594"/>
      <c r="N391" s="594"/>
      <c r="O391" s="595"/>
      <c r="P391" s="561"/>
      <c r="Q391" s="596"/>
      <c r="R391" s="561"/>
    </row>
    <row r="392" spans="1:18" s="638" customFormat="1" ht="16.5" customHeight="1" x14ac:dyDescent="0.25">
      <c r="A392" s="572"/>
      <c r="B392" s="592"/>
      <c r="C392" s="593"/>
      <c r="D392" s="575"/>
      <c r="E392" s="575"/>
      <c r="F392" s="575"/>
      <c r="G392" s="594"/>
      <c r="H392" s="575"/>
      <c r="I392" s="575"/>
      <c r="J392" s="594"/>
      <c r="K392" s="575"/>
      <c r="L392" s="575"/>
      <c r="M392" s="594"/>
      <c r="N392" s="594"/>
      <c r="O392" s="595"/>
      <c r="P392" s="561"/>
      <c r="Q392" s="596"/>
      <c r="R392" s="561"/>
    </row>
    <row r="393" spans="1:18" s="638" customFormat="1" ht="16.5" customHeight="1" x14ac:dyDescent="0.25">
      <c r="A393" s="572"/>
      <c r="B393" s="573"/>
      <c r="C393" s="660"/>
      <c r="D393" s="575"/>
      <c r="E393" s="575"/>
      <c r="F393" s="575"/>
      <c r="G393" s="575"/>
      <c r="H393" s="575"/>
      <c r="I393" s="575"/>
      <c r="J393" s="575"/>
      <c r="K393" s="575"/>
      <c r="L393" s="575"/>
      <c r="M393" s="575"/>
      <c r="N393" s="575"/>
      <c r="O393" s="641"/>
      <c r="P393" s="561"/>
      <c r="Q393" s="596"/>
      <c r="R393" s="561"/>
    </row>
    <row r="394" spans="1:18" s="617" customFormat="1" ht="16.5" customHeight="1" x14ac:dyDescent="0.25">
      <c r="A394" s="591"/>
      <c r="B394" s="592"/>
      <c r="C394" s="593"/>
      <c r="D394" s="594"/>
      <c r="E394" s="594"/>
      <c r="F394" s="594"/>
      <c r="G394" s="594"/>
      <c r="H394" s="594"/>
      <c r="I394" s="594"/>
      <c r="J394" s="594"/>
      <c r="K394" s="594"/>
      <c r="L394" s="594"/>
      <c r="M394" s="594"/>
      <c r="N394" s="594"/>
      <c r="O394" s="594"/>
      <c r="P394" s="561"/>
      <c r="Q394" s="596"/>
      <c r="R394" s="561"/>
    </row>
    <row r="395" spans="1:18" s="588" customFormat="1" ht="13.5" x14ac:dyDescent="0.25">
      <c r="A395" s="572"/>
      <c r="B395" s="592"/>
      <c r="C395" s="660"/>
      <c r="D395" s="575"/>
      <c r="E395" s="575"/>
      <c r="F395" s="575"/>
      <c r="G395" s="575"/>
      <c r="H395" s="575"/>
      <c r="I395" s="575"/>
      <c r="J395" s="575"/>
      <c r="K395" s="575"/>
      <c r="L395" s="575"/>
      <c r="M395" s="575"/>
      <c r="N395" s="575"/>
      <c r="O395" s="575"/>
      <c r="P395" s="561"/>
      <c r="Q395" s="596"/>
      <c r="R395" s="561"/>
    </row>
    <row r="396" spans="1:18" s="638" customFormat="1" ht="16.5" customHeight="1" x14ac:dyDescent="0.25">
      <c r="A396" s="572"/>
      <c r="B396" s="592"/>
      <c r="C396" s="610"/>
      <c r="D396" s="575"/>
      <c r="E396" s="575"/>
      <c r="F396" s="575"/>
      <c r="G396" s="594"/>
      <c r="H396" s="575"/>
      <c r="I396" s="575"/>
      <c r="J396" s="594"/>
      <c r="K396" s="575"/>
      <c r="L396" s="575"/>
      <c r="M396" s="594"/>
      <c r="N396" s="594"/>
      <c r="O396" s="595"/>
      <c r="P396" s="561"/>
      <c r="Q396" s="596"/>
      <c r="R396" s="561"/>
    </row>
    <row r="397" spans="1:18" s="638" customFormat="1" ht="16.5" customHeight="1" x14ac:dyDescent="0.25">
      <c r="A397" s="572"/>
      <c r="B397" s="592"/>
      <c r="C397" s="593"/>
      <c r="D397" s="575"/>
      <c r="E397" s="575"/>
      <c r="F397" s="575"/>
      <c r="G397" s="594"/>
      <c r="H397" s="575"/>
      <c r="I397" s="575"/>
      <c r="J397" s="594"/>
      <c r="K397" s="575"/>
      <c r="L397" s="575"/>
      <c r="M397" s="594"/>
      <c r="N397" s="594"/>
      <c r="O397" s="595"/>
      <c r="P397" s="600"/>
      <c r="Q397" s="596"/>
      <c r="R397" s="600"/>
    </row>
    <row r="398" spans="1:18" s="638" customFormat="1" ht="16.5" customHeight="1" x14ac:dyDescent="0.25">
      <c r="A398" s="572"/>
      <c r="B398" s="592"/>
      <c r="C398" s="610"/>
      <c r="D398" s="575"/>
      <c r="E398" s="575"/>
      <c r="F398" s="575"/>
      <c r="G398" s="594"/>
      <c r="H398" s="575"/>
      <c r="I398" s="575"/>
      <c r="J398" s="594"/>
      <c r="K398" s="575"/>
      <c r="L398" s="575"/>
      <c r="M398" s="594"/>
      <c r="N398" s="594"/>
      <c r="O398" s="595"/>
      <c r="P398" s="561"/>
      <c r="Q398" s="596"/>
      <c r="R398" s="561"/>
    </row>
    <row r="399" spans="1:18" s="638" customFormat="1" ht="16.5" customHeight="1" x14ac:dyDescent="0.25">
      <c r="A399" s="572"/>
      <c r="B399" s="592"/>
      <c r="C399" s="593"/>
      <c r="D399" s="575"/>
      <c r="E399" s="575"/>
      <c r="F399" s="575"/>
      <c r="G399" s="594"/>
      <c r="H399" s="575"/>
      <c r="I399" s="575"/>
      <c r="J399" s="594"/>
      <c r="K399" s="575"/>
      <c r="L399" s="575"/>
      <c r="M399" s="594"/>
      <c r="N399" s="594"/>
      <c r="O399" s="595"/>
      <c r="P399" s="561"/>
      <c r="Q399" s="596"/>
      <c r="R399" s="561"/>
    </row>
    <row r="400" spans="1:18" s="638" customFormat="1" ht="16.5" customHeight="1" x14ac:dyDescent="0.25">
      <c r="A400" s="572"/>
      <c r="B400" s="592"/>
      <c r="C400" s="610"/>
      <c r="D400" s="575"/>
      <c r="E400" s="575"/>
      <c r="F400" s="575"/>
      <c r="G400" s="594"/>
      <c r="H400" s="575"/>
      <c r="I400" s="575"/>
      <c r="J400" s="594"/>
      <c r="K400" s="575"/>
      <c r="L400" s="575"/>
      <c r="M400" s="594"/>
      <c r="N400" s="594"/>
      <c r="O400" s="595"/>
      <c r="P400" s="561"/>
      <c r="Q400" s="596"/>
      <c r="R400" s="561"/>
    </row>
    <row r="401" spans="1:18" s="638" customFormat="1" ht="16.5" customHeight="1" x14ac:dyDescent="0.25">
      <c r="A401" s="572"/>
      <c r="B401" s="592"/>
      <c r="C401" s="610"/>
      <c r="D401" s="575"/>
      <c r="E401" s="575"/>
      <c r="F401" s="575"/>
      <c r="G401" s="594"/>
      <c r="H401" s="575"/>
      <c r="I401" s="575"/>
      <c r="J401" s="594"/>
      <c r="K401" s="575"/>
      <c r="L401" s="575"/>
      <c r="M401" s="594"/>
      <c r="N401" s="594"/>
      <c r="O401" s="595"/>
      <c r="P401" s="561"/>
      <c r="Q401" s="596"/>
      <c r="R401" s="561"/>
    </row>
    <row r="402" spans="1:18" s="638" customFormat="1" ht="16.5" customHeight="1" x14ac:dyDescent="0.25">
      <c r="A402" s="572"/>
      <c r="B402" s="592"/>
      <c r="C402" s="593"/>
      <c r="D402" s="575"/>
      <c r="E402" s="575"/>
      <c r="F402" s="575"/>
      <c r="G402" s="594"/>
      <c r="H402" s="575"/>
      <c r="I402" s="575"/>
      <c r="J402" s="594"/>
      <c r="K402" s="575"/>
      <c r="L402" s="575"/>
      <c r="M402" s="594"/>
      <c r="N402" s="594"/>
      <c r="O402" s="595"/>
      <c r="P402" s="561"/>
      <c r="Q402" s="596"/>
      <c r="R402" s="561"/>
    </row>
    <row r="403" spans="1:18" s="638" customFormat="1" ht="16.5" customHeight="1" x14ac:dyDescent="0.25">
      <c r="A403" s="572"/>
      <c r="B403" s="592"/>
      <c r="C403" s="593"/>
      <c r="D403" s="575"/>
      <c r="E403" s="575"/>
      <c r="F403" s="575"/>
      <c r="G403" s="594"/>
      <c r="H403" s="575"/>
      <c r="I403" s="575"/>
      <c r="J403" s="594"/>
      <c r="K403" s="575"/>
      <c r="L403" s="575"/>
      <c r="M403" s="594"/>
      <c r="N403" s="594"/>
      <c r="O403" s="595"/>
      <c r="P403" s="561"/>
      <c r="Q403" s="596"/>
      <c r="R403" s="561"/>
    </row>
    <row r="404" spans="1:18" s="638" customFormat="1" ht="16.5" customHeight="1" x14ac:dyDescent="0.25">
      <c r="A404" s="572"/>
      <c r="B404" s="573"/>
      <c r="C404" s="660"/>
      <c r="D404" s="575"/>
      <c r="E404" s="575"/>
      <c r="F404" s="575"/>
      <c r="G404" s="575"/>
      <c r="H404" s="575"/>
      <c r="I404" s="575"/>
      <c r="J404" s="575"/>
      <c r="K404" s="575"/>
      <c r="L404" s="575"/>
      <c r="M404" s="575"/>
      <c r="N404" s="575"/>
      <c r="O404" s="641"/>
      <c r="P404" s="561"/>
      <c r="Q404" s="596"/>
      <c r="R404" s="561"/>
    </row>
    <row r="405" spans="1:18" s="588" customFormat="1" ht="13.5" x14ac:dyDescent="0.25">
      <c r="A405" s="572"/>
      <c r="B405" s="592"/>
      <c r="C405" s="660"/>
      <c r="D405" s="575"/>
      <c r="E405" s="575"/>
      <c r="F405" s="575"/>
      <c r="G405" s="575"/>
      <c r="H405" s="575"/>
      <c r="I405" s="575"/>
      <c r="J405" s="575"/>
      <c r="K405" s="575"/>
      <c r="L405" s="575"/>
      <c r="M405" s="575"/>
      <c r="N405" s="575"/>
      <c r="O405" s="575"/>
      <c r="P405" s="561"/>
      <c r="Q405" s="596"/>
      <c r="R405" s="561"/>
    </row>
    <row r="406" spans="1:18" s="638" customFormat="1" ht="16.5" customHeight="1" x14ac:dyDescent="0.25">
      <c r="A406" s="572"/>
      <c r="B406" s="592"/>
      <c r="C406" s="593"/>
      <c r="D406" s="575"/>
      <c r="E406" s="575"/>
      <c r="F406" s="575"/>
      <c r="G406" s="594"/>
      <c r="H406" s="575"/>
      <c r="I406" s="575"/>
      <c r="J406" s="594"/>
      <c r="K406" s="575"/>
      <c r="L406" s="575"/>
      <c r="M406" s="594"/>
      <c r="N406" s="594"/>
      <c r="O406" s="595"/>
      <c r="P406" s="561"/>
      <c r="Q406" s="596"/>
      <c r="R406" s="561"/>
    </row>
    <row r="407" spans="1:18" s="638" customFormat="1" ht="16.5" customHeight="1" x14ac:dyDescent="0.25">
      <c r="A407" s="572"/>
      <c r="B407" s="631"/>
      <c r="C407" s="593"/>
      <c r="D407" s="575"/>
      <c r="E407" s="575"/>
      <c r="F407" s="575"/>
      <c r="G407" s="594"/>
      <c r="H407" s="575"/>
      <c r="I407" s="575"/>
      <c r="J407" s="594"/>
      <c r="K407" s="575"/>
      <c r="L407" s="575"/>
      <c r="M407" s="594"/>
      <c r="N407" s="594"/>
      <c r="O407" s="595"/>
      <c r="P407" s="561"/>
      <c r="Q407" s="596"/>
      <c r="R407" s="561"/>
    </row>
    <row r="408" spans="1:18" s="638" customFormat="1" ht="16.5" customHeight="1" x14ac:dyDescent="0.25">
      <c r="A408" s="572"/>
      <c r="B408" s="592"/>
      <c r="C408" s="593"/>
      <c r="D408" s="575"/>
      <c r="E408" s="575"/>
      <c r="F408" s="575"/>
      <c r="G408" s="594"/>
      <c r="H408" s="575"/>
      <c r="I408" s="575"/>
      <c r="J408" s="594"/>
      <c r="K408" s="575"/>
      <c r="L408" s="575"/>
      <c r="M408" s="594"/>
      <c r="N408" s="594"/>
      <c r="O408" s="595"/>
      <c r="P408" s="600"/>
      <c r="Q408" s="596"/>
      <c r="R408" s="600"/>
    </row>
    <row r="409" spans="1:18" s="638" customFormat="1" ht="16.5" customHeight="1" x14ac:dyDescent="0.25">
      <c r="A409" s="572"/>
      <c r="B409" s="592"/>
      <c r="C409" s="593"/>
      <c r="D409" s="575"/>
      <c r="E409" s="575"/>
      <c r="F409" s="575"/>
      <c r="G409" s="594"/>
      <c r="H409" s="575"/>
      <c r="I409" s="575"/>
      <c r="J409" s="594"/>
      <c r="K409" s="575"/>
      <c r="L409" s="575"/>
      <c r="M409" s="594"/>
      <c r="N409" s="594"/>
      <c r="O409" s="595"/>
      <c r="P409" s="561"/>
      <c r="Q409" s="596"/>
      <c r="R409" s="561"/>
    </row>
    <row r="410" spans="1:18" s="638" customFormat="1" ht="16.5" customHeight="1" x14ac:dyDescent="0.25">
      <c r="A410" s="572"/>
      <c r="B410" s="592"/>
      <c r="C410" s="593"/>
      <c r="D410" s="575"/>
      <c r="E410" s="575"/>
      <c r="F410" s="575"/>
      <c r="G410" s="594"/>
      <c r="H410" s="575"/>
      <c r="I410" s="575"/>
      <c r="J410" s="594"/>
      <c r="K410" s="575"/>
      <c r="L410" s="575"/>
      <c r="M410" s="594"/>
      <c r="N410" s="594"/>
      <c r="O410" s="595"/>
      <c r="P410" s="561"/>
      <c r="Q410" s="596"/>
      <c r="R410" s="561"/>
    </row>
    <row r="411" spans="1:18" s="638" customFormat="1" ht="16.5" customHeight="1" x14ac:dyDescent="0.25">
      <c r="A411" s="778"/>
      <c r="B411" s="592"/>
      <c r="C411" s="593"/>
      <c r="D411" s="779"/>
      <c r="E411" s="780"/>
      <c r="F411" s="780"/>
      <c r="G411" s="594"/>
      <c r="H411" s="780"/>
      <c r="I411" s="780"/>
      <c r="J411" s="594"/>
      <c r="K411" s="780"/>
      <c r="L411" s="780"/>
      <c r="M411" s="594"/>
      <c r="N411" s="594"/>
      <c r="O411" s="595"/>
      <c r="Q411" s="639"/>
    </row>
    <row r="412" spans="1:18" s="638" customFormat="1" ht="16.5" customHeight="1" x14ac:dyDescent="0.25">
      <c r="A412" s="778"/>
      <c r="B412" s="592"/>
      <c r="C412" s="593"/>
      <c r="D412" s="779"/>
      <c r="E412" s="780"/>
      <c r="F412" s="780"/>
      <c r="G412" s="594"/>
      <c r="H412" s="780"/>
      <c r="I412" s="780"/>
      <c r="J412" s="594"/>
      <c r="K412" s="780"/>
      <c r="L412" s="780"/>
      <c r="M412" s="594"/>
      <c r="N412" s="594"/>
      <c r="O412" s="595"/>
      <c r="Q412" s="639"/>
    </row>
    <row r="413" spans="1:18" s="638" customFormat="1" ht="16.5" customHeight="1" x14ac:dyDescent="0.25">
      <c r="A413" s="778"/>
      <c r="B413" s="592"/>
      <c r="C413" s="593"/>
      <c r="D413" s="779"/>
      <c r="E413" s="780"/>
      <c r="F413" s="780"/>
      <c r="G413" s="594"/>
      <c r="H413" s="780"/>
      <c r="I413" s="780"/>
      <c r="J413" s="594"/>
      <c r="K413" s="780"/>
      <c r="L413" s="780"/>
      <c r="M413" s="594"/>
      <c r="N413" s="594"/>
      <c r="O413" s="595"/>
      <c r="Q413" s="639"/>
    </row>
    <row r="414" spans="1:18" ht="14.25" customHeight="1" thickBot="1" x14ac:dyDescent="0.3">
      <c r="A414" s="572"/>
      <c r="B414" s="573"/>
      <c r="C414" s="640"/>
      <c r="D414" s="575"/>
      <c r="E414" s="575"/>
      <c r="F414" s="575"/>
      <c r="G414" s="575"/>
      <c r="H414" s="575"/>
      <c r="I414" s="575"/>
      <c r="J414" s="575"/>
      <c r="K414" s="575"/>
      <c r="L414" s="575"/>
      <c r="M414" s="575"/>
      <c r="N414" s="575"/>
      <c r="O414" s="641"/>
    </row>
    <row r="415" spans="1:18" ht="16.5" customHeight="1" x14ac:dyDescent="0.25">
      <c r="A415" s="642"/>
      <c r="B415" s="643" t="s">
        <v>102</v>
      </c>
      <c r="C415" s="644"/>
      <c r="D415" s="275"/>
      <c r="E415" s="275">
        <f t="shared" ref="E415:O415" si="131">E11</f>
        <v>0</v>
      </c>
      <c r="F415" s="275">
        <f t="shared" si="131"/>
        <v>1.2692152957334626E+23</v>
      </c>
      <c r="G415" s="275">
        <f t="shared" si="131"/>
        <v>1.2692152957334626E+23</v>
      </c>
      <c r="H415" s="275">
        <f t="shared" si="131"/>
        <v>0</v>
      </c>
      <c r="I415" s="275">
        <f t="shared" si="131"/>
        <v>0</v>
      </c>
      <c r="J415" s="275">
        <f t="shared" si="131"/>
        <v>0</v>
      </c>
      <c r="K415" s="275">
        <f t="shared" si="131"/>
        <v>0</v>
      </c>
      <c r="L415" s="275">
        <f t="shared" si="131"/>
        <v>0</v>
      </c>
      <c r="M415" s="275">
        <f t="shared" si="131"/>
        <v>0</v>
      </c>
      <c r="N415" s="275">
        <f t="shared" si="131"/>
        <v>1.2692152957334626E+23</v>
      </c>
      <c r="O415" s="645">
        <f t="shared" si="131"/>
        <v>1.6788925123516616E+24</v>
      </c>
    </row>
    <row r="416" spans="1:18" ht="16.5" customHeight="1" thickBot="1" x14ac:dyDescent="0.3">
      <c r="A416" s="646"/>
      <c r="B416" s="647"/>
      <c r="C416" s="648"/>
      <c r="D416" s="649"/>
      <c r="E416" s="649"/>
      <c r="F416" s="649"/>
      <c r="G416" s="649"/>
      <c r="H416" s="649"/>
      <c r="I416" s="649"/>
      <c r="J416" s="649"/>
      <c r="K416" s="649"/>
      <c r="L416" s="649"/>
      <c r="M416" s="649"/>
      <c r="N416" s="649"/>
      <c r="O416" s="650"/>
    </row>
    <row r="417" spans="1:17" ht="13.5" x14ac:dyDescent="0.25"/>
    <row r="418" spans="1:17" s="652" customFormat="1" ht="13.5" customHeight="1" x14ac:dyDescent="0.25">
      <c r="A418" s="651"/>
      <c r="C418" s="561"/>
      <c r="D418" s="653"/>
      <c r="E418" s="653"/>
      <c r="F418" s="653"/>
      <c r="G418" s="653"/>
      <c r="H418" s="653"/>
      <c r="I418" s="653"/>
      <c r="J418" s="653"/>
      <c r="K418" s="821" t="s">
        <v>643</v>
      </c>
      <c r="L418" s="821"/>
      <c r="M418" s="821"/>
      <c r="N418" s="653"/>
      <c r="O418" s="653"/>
      <c r="Q418" s="563"/>
    </row>
    <row r="419" spans="1:17" s="652" customFormat="1" ht="13.5" customHeight="1" x14ac:dyDescent="0.25">
      <c r="A419" s="651"/>
      <c r="C419" s="654" t="s">
        <v>558</v>
      </c>
      <c r="D419" s="653"/>
      <c r="E419" s="653"/>
      <c r="F419" s="653"/>
      <c r="G419" s="653"/>
      <c r="H419" s="653"/>
      <c r="I419" s="653"/>
      <c r="J419" s="653"/>
      <c r="K419" s="655"/>
      <c r="L419" s="655"/>
      <c r="M419" s="655"/>
      <c r="Q419" s="563"/>
    </row>
    <row r="420" spans="1:17" s="652" customFormat="1" ht="13.5" customHeight="1" x14ac:dyDescent="0.25">
      <c r="A420" s="651"/>
      <c r="C420" s="654"/>
      <c r="D420" s="653"/>
      <c r="E420" s="653"/>
      <c r="F420" s="653"/>
      <c r="J420" s="653"/>
      <c r="K420" s="655"/>
      <c r="L420" s="655"/>
      <c r="M420" s="655"/>
      <c r="Q420" s="563"/>
    </row>
    <row r="421" spans="1:17" s="652" customFormat="1" ht="13.5" customHeight="1" x14ac:dyDescent="0.25">
      <c r="A421" s="651"/>
      <c r="C421" s="656" t="s">
        <v>280</v>
      </c>
      <c r="D421" s="653"/>
      <c r="E421" s="653"/>
      <c r="F421" s="653"/>
      <c r="H421" s="653"/>
      <c r="I421" s="653"/>
      <c r="J421" s="653"/>
      <c r="K421" s="821" t="s">
        <v>559</v>
      </c>
      <c r="L421" s="821"/>
      <c r="M421" s="821"/>
      <c r="Q421" s="563"/>
    </row>
    <row r="422" spans="1:17" s="652" customFormat="1" ht="13.5" customHeight="1" x14ac:dyDescent="0.25">
      <c r="A422" s="651"/>
      <c r="C422" s="654"/>
      <c r="D422" s="653"/>
      <c r="E422" s="653"/>
      <c r="F422" s="653"/>
      <c r="G422" s="653"/>
      <c r="H422" s="653"/>
      <c r="I422" s="653"/>
      <c r="J422" s="653"/>
      <c r="K422" s="655"/>
      <c r="L422" s="655"/>
      <c r="M422" s="655"/>
      <c r="Q422" s="563"/>
    </row>
    <row r="423" spans="1:17" s="652" customFormat="1" ht="13.5" customHeight="1" x14ac:dyDescent="0.25">
      <c r="A423" s="651"/>
      <c r="C423" s="654"/>
      <c r="D423" s="653"/>
      <c r="E423" s="653"/>
      <c r="F423" s="653"/>
      <c r="G423" s="653"/>
      <c r="H423" s="653"/>
      <c r="I423" s="653"/>
      <c r="J423" s="653"/>
      <c r="K423" s="655"/>
      <c r="L423" s="655"/>
      <c r="M423" s="655"/>
      <c r="Q423" s="563"/>
    </row>
    <row r="424" spans="1:17" s="652" customFormat="1" ht="10.5" customHeight="1" x14ac:dyDescent="0.25">
      <c r="A424" s="651"/>
      <c r="C424" s="654"/>
      <c r="D424" s="653"/>
      <c r="E424" s="653"/>
      <c r="F424" s="653"/>
      <c r="G424" s="653"/>
      <c r="H424" s="653"/>
      <c r="I424" s="653"/>
      <c r="J424" s="653"/>
      <c r="K424" s="655"/>
      <c r="L424" s="655"/>
      <c r="M424" s="655"/>
      <c r="Q424" s="563"/>
    </row>
    <row r="425" spans="1:17" s="652" customFormat="1" ht="17.25" customHeight="1" x14ac:dyDescent="0.25">
      <c r="A425" s="651"/>
      <c r="C425" s="657" t="s">
        <v>603</v>
      </c>
      <c r="D425" s="658"/>
      <c r="E425" s="658"/>
      <c r="F425" s="653"/>
      <c r="G425" s="653"/>
      <c r="H425" s="653"/>
      <c r="I425" s="653"/>
      <c r="J425" s="653"/>
      <c r="K425" s="830" t="s">
        <v>561</v>
      </c>
      <c r="L425" s="830"/>
      <c r="M425" s="830"/>
      <c r="Q425" s="563"/>
    </row>
    <row r="426" spans="1:17" s="652" customFormat="1" ht="13.5" customHeight="1" x14ac:dyDescent="0.25">
      <c r="A426" s="651"/>
      <c r="C426" s="654" t="s">
        <v>604</v>
      </c>
      <c r="D426" s="653"/>
      <c r="E426" s="653"/>
      <c r="F426" s="653"/>
      <c r="G426" s="653"/>
      <c r="H426" s="653"/>
      <c r="I426" s="653"/>
      <c r="J426" s="653"/>
      <c r="K426" s="821" t="s">
        <v>563</v>
      </c>
      <c r="L426" s="821"/>
      <c r="M426" s="821"/>
      <c r="Q426" s="563"/>
    </row>
  </sheetData>
  <sortState ref="A11:R406">
    <sortCondition ref="B11:B406"/>
  </sortState>
  <mergeCells count="14">
    <mergeCell ref="O7:O8"/>
    <mergeCell ref="K418:M418"/>
    <mergeCell ref="K421:M421"/>
    <mergeCell ref="D2:E2"/>
    <mergeCell ref="A7:A8"/>
    <mergeCell ref="B7:B8"/>
    <mergeCell ref="C7:C8"/>
    <mergeCell ref="D7:D8"/>
    <mergeCell ref="E7:G7"/>
    <mergeCell ref="K425:M425"/>
    <mergeCell ref="K426:M426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5"/>
  <sheetViews>
    <sheetView topLeftCell="A76" zoomScale="110" zoomScaleNormal="110" workbookViewId="0">
      <selection activeCell="N98" sqref="N98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customHeight="1" x14ac:dyDescent="0.3">
      <c r="A2" s="553"/>
      <c r="B2" s="554" t="s">
        <v>280</v>
      </c>
      <c r="C2" s="554"/>
      <c r="D2" s="822" t="s">
        <v>588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607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648</v>
      </c>
      <c r="E5" s="556"/>
      <c r="F5" s="556"/>
      <c r="G5" s="556"/>
      <c r="H5" s="556"/>
      <c r="I5" s="556" t="s">
        <v>152</v>
      </c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D12+D175+D244+D355</f>
        <v>2.0734575446321885E+24</v>
      </c>
      <c r="E11" s="580">
        <f t="shared" si="0"/>
        <v>1.2690216160183669E+23</v>
      </c>
      <c r="F11" s="580">
        <f t="shared" si="0"/>
        <v>1.2582126415651224E+23</v>
      </c>
      <c r="G11" s="580">
        <f t="shared" si="0"/>
        <v>2.5272342575834888E+23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0</v>
      </c>
      <c r="L11" s="580">
        <f t="shared" si="0"/>
        <v>0</v>
      </c>
      <c r="M11" s="580">
        <f t="shared" si="0"/>
        <v>0</v>
      </c>
      <c r="N11" s="580">
        <f t="shared" si="0"/>
        <v>2.9016122787868711E+23</v>
      </c>
      <c r="O11" s="580">
        <f t="shared" si="0"/>
        <v>1.7832963167535019E+24</v>
      </c>
      <c r="Q11" s="583">
        <f>(N11/D11)*100</f>
        <v>13.994076156990179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D13+D42+D75+D87+D91+D125+D130+D148</f>
        <v>2.0734575446321885E+24</v>
      </c>
      <c r="E12" s="580">
        <f t="shared" si="1"/>
        <v>1.2690216160183669E+23</v>
      </c>
      <c r="F12" s="580">
        <f t="shared" si="1"/>
        <v>1.2582126415651224E+23</v>
      </c>
      <c r="G12" s="580">
        <f t="shared" si="1"/>
        <v>2.5272342575834888E+23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0</v>
      </c>
      <c r="L12" s="580">
        <f t="shared" si="1"/>
        <v>0</v>
      </c>
      <c r="M12" s="580">
        <f t="shared" si="1"/>
        <v>0</v>
      </c>
      <c r="N12" s="580">
        <f t="shared" si="1"/>
        <v>2.9016122787868711E+23</v>
      </c>
      <c r="O12" s="580">
        <f t="shared" si="1"/>
        <v>1.7832963167535019E+24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D14+D26+D33</f>
        <v>2.073453830024702E+24</v>
      </c>
      <c r="E13" s="586">
        <f t="shared" si="2"/>
        <v>1.2690193425610638E+23</v>
      </c>
      <c r="F13" s="586">
        <f t="shared" si="2"/>
        <v>1.2582103874721403E+23</v>
      </c>
      <c r="G13" s="586">
        <f t="shared" si="2"/>
        <v>2.5272297300332038E+23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0</v>
      </c>
      <c r="L13" s="586">
        <f t="shared" si="2"/>
        <v>0</v>
      </c>
      <c r="M13" s="586">
        <f t="shared" si="2"/>
        <v>0</v>
      </c>
      <c r="N13" s="586">
        <f t="shared" si="2"/>
        <v>2.9016070805368651E+23</v>
      </c>
      <c r="O13" s="586">
        <f t="shared" si="2"/>
        <v>1.7832931219710158E+24</v>
      </c>
      <c r="Q13" s="583">
        <f t="shared" ref="Q13:Q33" si="3">(N13/D13)*100</f>
        <v>13.994076156990179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2.0709277975617873E+24</v>
      </c>
      <c r="E14" s="586">
        <f t="shared" si="4"/>
        <v>1.267473330776786E+23</v>
      </c>
      <c r="F14" s="586">
        <f t="shared" si="4"/>
        <v>1.2566775439441552E+23</v>
      </c>
      <c r="G14" s="586">
        <f t="shared" si="4"/>
        <v>2.5241508747209408E+23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0</v>
      </c>
      <c r="L14" s="586">
        <f t="shared" si="4"/>
        <v>0</v>
      </c>
      <c r="M14" s="586">
        <f t="shared" si="4"/>
        <v>0</v>
      </c>
      <c r="N14" s="586">
        <f t="shared" si="4"/>
        <v>2.8980721314707592E+23</v>
      </c>
      <c r="O14" s="587">
        <f t="shared" si="4"/>
        <v>1.7811205844147114E+24</v>
      </c>
      <c r="Q14" s="583">
        <f t="shared" si="3"/>
        <v>13.994076156990179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5" si="5">SUM(D16:D20)</f>
        <v>1.0158434964022608E+24</v>
      </c>
      <c r="E15" s="586">
        <f t="shared" si="5"/>
        <v>6.217283583951185E+22</v>
      </c>
      <c r="F15" s="586">
        <f t="shared" si="5"/>
        <v>6.1643274651749287E+22</v>
      </c>
      <c r="G15" s="586">
        <f t="shared" si="5"/>
        <v>1.2381611049126113E+23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0</v>
      </c>
      <c r="L15" s="586">
        <f t="shared" si="5"/>
        <v>0</v>
      </c>
      <c r="M15" s="586">
        <f t="shared" si="5"/>
        <v>0</v>
      </c>
      <c r="N15" s="586">
        <f t="shared" si="5"/>
        <v>1.4215791252236415E+23</v>
      </c>
      <c r="O15" s="587">
        <f t="shared" si="5"/>
        <v>8.7368558387989656E+23</v>
      </c>
      <c r="P15" s="590"/>
      <c r="Q15" s="583">
        <f t="shared" si="3"/>
        <v>13.994076156990179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ref="D16:O16" si="6">SUM(D17:D23)</f>
        <v>5.2638284361742541E+23</v>
      </c>
      <c r="E16" s="586">
        <f t="shared" si="6"/>
        <v>3.221629536524853E+22</v>
      </c>
      <c r="F16" s="586">
        <f t="shared" si="6"/>
        <v>3.194189096646947E+22</v>
      </c>
      <c r="G16" s="586">
        <f t="shared" si="6"/>
        <v>6.4158186331717983E+22</v>
      </c>
      <c r="H16" s="586">
        <f t="shared" si="6"/>
        <v>0</v>
      </c>
      <c r="I16" s="586">
        <f t="shared" si="6"/>
        <v>0</v>
      </c>
      <c r="J16" s="586">
        <f t="shared" si="6"/>
        <v>0</v>
      </c>
      <c r="K16" s="586">
        <f t="shared" si="6"/>
        <v>0</v>
      </c>
      <c r="L16" s="586">
        <f t="shared" si="6"/>
        <v>0</v>
      </c>
      <c r="M16" s="586">
        <f t="shared" si="6"/>
        <v>0</v>
      </c>
      <c r="N16" s="586">
        <f t="shared" si="6"/>
        <v>7.3662416013153014E+22</v>
      </c>
      <c r="O16" s="587">
        <f t="shared" si="6"/>
        <v>4.5272042760427226E+23</v>
      </c>
      <c r="Q16" s="583">
        <f t="shared" si="3"/>
        <v>13.994076156990175</v>
      </c>
    </row>
    <row r="17" spans="1:18" ht="16.5" customHeight="1" x14ac:dyDescent="0.25">
      <c r="A17" s="584" t="s">
        <v>166</v>
      </c>
      <c r="B17" s="585" t="s">
        <v>320</v>
      </c>
      <c r="C17" s="579" t="s">
        <v>321</v>
      </c>
      <c r="D17" s="586">
        <f t="shared" ref="D17:O17" si="7">D18+D34+D41</f>
        <v>1.7974952023119982E+23</v>
      </c>
      <c r="E17" s="586">
        <f t="shared" si="7"/>
        <v>1.1001239318009079E+22</v>
      </c>
      <c r="F17" s="586">
        <f t="shared" si="7"/>
        <v>1.0907535543982371E+22</v>
      </c>
      <c r="G17" s="586">
        <f t="shared" si="7"/>
        <v>2.1908774861991443E+22</v>
      </c>
      <c r="H17" s="586">
        <f t="shared" si="7"/>
        <v>0</v>
      </c>
      <c r="I17" s="586">
        <f t="shared" si="7"/>
        <v>0</v>
      </c>
      <c r="J17" s="586">
        <f t="shared" si="7"/>
        <v>0</v>
      </c>
      <c r="K17" s="586">
        <f t="shared" si="7"/>
        <v>0</v>
      </c>
      <c r="L17" s="586">
        <f t="shared" si="7"/>
        <v>0</v>
      </c>
      <c r="M17" s="586">
        <f t="shared" si="7"/>
        <v>0</v>
      </c>
      <c r="N17" s="586">
        <f t="shared" si="7"/>
        <v>2.5154284752978567E+22</v>
      </c>
      <c r="O17" s="587">
        <f t="shared" si="7"/>
        <v>1.5459523547822122E+23</v>
      </c>
      <c r="P17" s="588"/>
      <c r="Q17" s="583">
        <f t="shared" si="3"/>
        <v>13.994076156990175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8">SUM(D19:D32)</f>
        <v>1.7966180667517181E+23</v>
      </c>
      <c r="E18" s="586">
        <f t="shared" si="8"/>
        <v>1.0995870970880153E+22</v>
      </c>
      <c r="F18" s="586">
        <f t="shared" si="8"/>
        <v>1.0902212922100549E+22</v>
      </c>
      <c r="G18" s="586">
        <f t="shared" si="8"/>
        <v>2.1898083892980697E+22</v>
      </c>
      <c r="H18" s="586">
        <f t="shared" si="8"/>
        <v>0</v>
      </c>
      <c r="I18" s="586">
        <f t="shared" si="8"/>
        <v>0</v>
      </c>
      <c r="J18" s="586">
        <f t="shared" si="8"/>
        <v>0</v>
      </c>
      <c r="K18" s="586">
        <f t="shared" si="8"/>
        <v>0</v>
      </c>
      <c r="L18" s="586">
        <f t="shared" si="8"/>
        <v>0</v>
      </c>
      <c r="M18" s="586">
        <f t="shared" si="8"/>
        <v>0</v>
      </c>
      <c r="N18" s="586">
        <f t="shared" si="8"/>
        <v>2.5142010051148005E+22</v>
      </c>
      <c r="O18" s="587">
        <f t="shared" si="8"/>
        <v>1.545197966240238E+23</v>
      </c>
      <c r="P18" s="590"/>
      <c r="Q18" s="583">
        <f t="shared" si="3"/>
        <v>13.994076156990175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9">SUM(D20:D24)</f>
        <v>8.4645065317864845E+22</v>
      </c>
      <c r="E19" s="586">
        <f t="shared" si="9"/>
        <v>5.180545792014484E+21</v>
      </c>
      <c r="F19" s="586">
        <f t="shared" si="9"/>
        <v>5.1364201550569055E+21</v>
      </c>
      <c r="G19" s="586">
        <f t="shared" si="9"/>
        <v>1.0316965947071388E+22</v>
      </c>
      <c r="H19" s="586">
        <f t="shared" si="9"/>
        <v>0</v>
      </c>
      <c r="I19" s="586">
        <f t="shared" si="9"/>
        <v>0</v>
      </c>
      <c r="J19" s="586">
        <f t="shared" si="9"/>
        <v>0</v>
      </c>
      <c r="K19" s="586">
        <f t="shared" si="9"/>
        <v>0</v>
      </c>
      <c r="L19" s="586">
        <f t="shared" si="9"/>
        <v>0</v>
      </c>
      <c r="M19" s="586">
        <f t="shared" si="9"/>
        <v>0</v>
      </c>
      <c r="N19" s="586">
        <f t="shared" si="9"/>
        <v>1.1845294903716087E+22</v>
      </c>
      <c r="O19" s="587">
        <f t="shared" si="9"/>
        <v>7.2799770414148754E+22</v>
      </c>
      <c r="P19" s="590"/>
      <c r="Q19" s="583">
        <f t="shared" si="3"/>
        <v>13.994076156990179</v>
      </c>
      <c r="R19" s="590"/>
    </row>
    <row r="20" spans="1:18" ht="16.5" customHeight="1" x14ac:dyDescent="0.25">
      <c r="A20" s="589">
        <v>7</v>
      </c>
      <c r="B20" s="579" t="s">
        <v>343</v>
      </c>
      <c r="C20" s="579" t="s">
        <v>344</v>
      </c>
      <c r="D20" s="586">
        <f t="shared" ref="D20:O20" si="10">SUM(D21:D27)</f>
        <v>4.5404260560598936E+22</v>
      </c>
      <c r="E20" s="586">
        <f t="shared" si="10"/>
        <v>2.7788843933596071E+21</v>
      </c>
      <c r="F20" s="586">
        <f t="shared" si="10"/>
        <v>2.755215064139995E+21</v>
      </c>
      <c r="G20" s="586">
        <f t="shared" si="10"/>
        <v>5.5340994574996021E+21</v>
      </c>
      <c r="H20" s="586">
        <f t="shared" si="10"/>
        <v>0</v>
      </c>
      <c r="I20" s="586">
        <f t="shared" si="10"/>
        <v>0</v>
      </c>
      <c r="J20" s="586">
        <f t="shared" si="10"/>
        <v>0</v>
      </c>
      <c r="K20" s="586">
        <f t="shared" si="10"/>
        <v>0</v>
      </c>
      <c r="L20" s="586">
        <f t="shared" si="10"/>
        <v>0</v>
      </c>
      <c r="M20" s="586">
        <f t="shared" si="10"/>
        <v>0</v>
      </c>
      <c r="N20" s="586">
        <f t="shared" si="10"/>
        <v>6.3539068013684741E+21</v>
      </c>
      <c r="O20" s="587">
        <f t="shared" si="10"/>
        <v>3.9050353759230477E+22</v>
      </c>
      <c r="P20" s="590"/>
      <c r="Q20" s="583">
        <f t="shared" si="3"/>
        <v>13.994076156990184</v>
      </c>
      <c r="R20" s="590"/>
    </row>
    <row r="21" spans="1:18" ht="16.5" customHeight="1" x14ac:dyDescent="0.25">
      <c r="A21" s="611" t="s">
        <v>167</v>
      </c>
      <c r="B21" s="585" t="s">
        <v>345</v>
      </c>
      <c r="C21" s="601" t="s">
        <v>321</v>
      </c>
      <c r="D21" s="580">
        <f t="shared" ref="D21:O21" si="11">D22+D25</f>
        <v>1.3853139560647279E+22</v>
      </c>
      <c r="E21" s="580">
        <f t="shared" si="11"/>
        <v>8.478559687748493E+20</v>
      </c>
      <c r="F21" s="580">
        <f t="shared" si="11"/>
        <v>8.4063430021472492E+20</v>
      </c>
      <c r="G21" s="580">
        <f t="shared" si="11"/>
        <v>1.6884902689895736E+21</v>
      </c>
      <c r="H21" s="580">
        <f t="shared" si="11"/>
        <v>0</v>
      </c>
      <c r="I21" s="580">
        <f t="shared" si="11"/>
        <v>0</v>
      </c>
      <c r="J21" s="580">
        <f t="shared" si="11"/>
        <v>0</v>
      </c>
      <c r="K21" s="580">
        <f t="shared" si="11"/>
        <v>0</v>
      </c>
      <c r="L21" s="580">
        <f t="shared" si="11"/>
        <v>0</v>
      </c>
      <c r="M21" s="580">
        <f t="shared" si="11"/>
        <v>0</v>
      </c>
      <c r="N21" s="580">
        <f t="shared" si="11"/>
        <v>1.9386189002511153E+21</v>
      </c>
      <c r="O21" s="581">
        <f t="shared" si="11"/>
        <v>1.1914520660396162E+22</v>
      </c>
      <c r="P21" s="590"/>
      <c r="Q21" s="583">
        <f t="shared" si="3"/>
        <v>13.994076156990182</v>
      </c>
      <c r="R21" s="590"/>
    </row>
    <row r="22" spans="1:18" ht="16.5" customHeight="1" x14ac:dyDescent="0.25">
      <c r="A22" s="589">
        <v>8</v>
      </c>
      <c r="B22" s="579" t="s">
        <v>347</v>
      </c>
      <c r="C22" s="601" t="s">
        <v>348</v>
      </c>
      <c r="D22" s="586">
        <f t="shared" ref="D22:O22" si="12">SUM(D23:D23)</f>
        <v>1.1534525635971347E+22</v>
      </c>
      <c r="E22" s="586">
        <f t="shared" si="12"/>
        <v>7.0594946110517884E+20</v>
      </c>
      <c r="F22" s="586">
        <f t="shared" si="12"/>
        <v>6.9993649048746066E+20</v>
      </c>
      <c r="G22" s="586">
        <f t="shared" si="12"/>
        <v>1.405885951592639E+21</v>
      </c>
      <c r="H22" s="586">
        <f t="shared" si="12"/>
        <v>0</v>
      </c>
      <c r="I22" s="586">
        <f t="shared" si="12"/>
        <v>0</v>
      </c>
      <c r="J22" s="586">
        <f t="shared" si="12"/>
        <v>0</v>
      </c>
      <c r="K22" s="586">
        <f t="shared" si="12"/>
        <v>0</v>
      </c>
      <c r="L22" s="586">
        <f t="shared" si="12"/>
        <v>0</v>
      </c>
      <c r="M22" s="586">
        <f t="shared" si="12"/>
        <v>0</v>
      </c>
      <c r="N22" s="586">
        <f t="shared" si="12"/>
        <v>1.6141503018453838E+21</v>
      </c>
      <c r="O22" s="587">
        <f t="shared" si="12"/>
        <v>9.9203753341259612E+21</v>
      </c>
      <c r="P22" s="590"/>
      <c r="Q22" s="583">
        <f t="shared" si="3"/>
        <v>13.994076156990159</v>
      </c>
      <c r="R22" s="590"/>
    </row>
    <row r="23" spans="1:18" ht="16.5" customHeight="1" x14ac:dyDescent="0.25">
      <c r="A23" s="589">
        <v>9</v>
      </c>
      <c r="B23" s="579" t="s">
        <v>350</v>
      </c>
      <c r="C23" s="601" t="s">
        <v>351</v>
      </c>
      <c r="D23" s="586">
        <f t="shared" ref="D23:O23" si="13">SUM(D24:D29)</f>
        <v>1.1534525635971347E+22</v>
      </c>
      <c r="E23" s="586">
        <f t="shared" si="13"/>
        <v>7.0594946110517884E+20</v>
      </c>
      <c r="F23" s="586">
        <f t="shared" si="13"/>
        <v>6.9993649048746066E+20</v>
      </c>
      <c r="G23" s="586">
        <f t="shared" si="13"/>
        <v>1.405885951592639E+21</v>
      </c>
      <c r="H23" s="586">
        <f t="shared" si="13"/>
        <v>0</v>
      </c>
      <c r="I23" s="586">
        <f t="shared" si="13"/>
        <v>0</v>
      </c>
      <c r="J23" s="586">
        <f t="shared" si="13"/>
        <v>0</v>
      </c>
      <c r="K23" s="586">
        <f t="shared" si="13"/>
        <v>0</v>
      </c>
      <c r="L23" s="586">
        <f t="shared" si="13"/>
        <v>0</v>
      </c>
      <c r="M23" s="586">
        <f t="shared" si="13"/>
        <v>0</v>
      </c>
      <c r="N23" s="586">
        <f t="shared" si="13"/>
        <v>1.6141503018453838E+21</v>
      </c>
      <c r="O23" s="587">
        <f t="shared" si="13"/>
        <v>9.9203753341259612E+21</v>
      </c>
      <c r="P23" s="590"/>
      <c r="Q23" s="583">
        <f t="shared" si="3"/>
        <v>13.994076156990159</v>
      </c>
      <c r="R23" s="590"/>
    </row>
    <row r="24" spans="1:18" ht="16.5" customHeight="1" x14ac:dyDescent="0.25">
      <c r="A24" s="611" t="s">
        <v>168</v>
      </c>
      <c r="B24" s="585" t="s">
        <v>353</v>
      </c>
      <c r="C24" s="601" t="s">
        <v>354</v>
      </c>
      <c r="D24" s="580">
        <f t="shared" ref="D24:O24" si="14">D25</f>
        <v>2.3186139246759311E+21</v>
      </c>
      <c r="E24" s="580">
        <f t="shared" si="14"/>
        <v>1.4190650766967041E+20</v>
      </c>
      <c r="F24" s="580">
        <f t="shared" si="14"/>
        <v>1.4069780972726429E+20</v>
      </c>
      <c r="G24" s="580">
        <f t="shared" si="14"/>
        <v>2.8260431739693462E+20</v>
      </c>
      <c r="H24" s="580">
        <f t="shared" si="14"/>
        <v>0</v>
      </c>
      <c r="I24" s="580">
        <f t="shared" si="14"/>
        <v>0</v>
      </c>
      <c r="J24" s="580">
        <f t="shared" si="14"/>
        <v>0</v>
      </c>
      <c r="K24" s="580">
        <f t="shared" si="14"/>
        <v>0</v>
      </c>
      <c r="L24" s="580">
        <f t="shared" si="14"/>
        <v>0</v>
      </c>
      <c r="M24" s="580">
        <f t="shared" si="14"/>
        <v>0</v>
      </c>
      <c r="N24" s="580">
        <f t="shared" si="14"/>
        <v>3.2446859840573132E+20</v>
      </c>
      <c r="O24" s="581">
        <f t="shared" si="14"/>
        <v>1.9941453262701999E+21</v>
      </c>
      <c r="P24" s="588"/>
      <c r="Q24" s="583">
        <f t="shared" si="3"/>
        <v>13.994076156990293</v>
      </c>
      <c r="R24" s="588"/>
    </row>
    <row r="25" spans="1:18" ht="16.5" customHeight="1" x14ac:dyDescent="0.25">
      <c r="A25" s="589">
        <v>10</v>
      </c>
      <c r="B25" s="579" t="s">
        <v>355</v>
      </c>
      <c r="C25" s="613" t="s">
        <v>356</v>
      </c>
      <c r="D25" s="586">
        <f t="shared" ref="D25:O25" si="15">SUM(D26:D26)</f>
        <v>2.3186139246759311E+21</v>
      </c>
      <c r="E25" s="586">
        <f t="shared" si="15"/>
        <v>1.4190650766967041E+20</v>
      </c>
      <c r="F25" s="586">
        <f t="shared" si="15"/>
        <v>1.4069780972726429E+20</v>
      </c>
      <c r="G25" s="586">
        <f t="shared" si="15"/>
        <v>2.8260431739693462E+20</v>
      </c>
      <c r="H25" s="586">
        <f t="shared" si="15"/>
        <v>0</v>
      </c>
      <c r="I25" s="586">
        <f t="shared" si="15"/>
        <v>0</v>
      </c>
      <c r="J25" s="586">
        <f t="shared" si="15"/>
        <v>0</v>
      </c>
      <c r="K25" s="586">
        <f t="shared" si="15"/>
        <v>0</v>
      </c>
      <c r="L25" s="586">
        <f t="shared" si="15"/>
        <v>0</v>
      </c>
      <c r="M25" s="586">
        <f t="shared" si="15"/>
        <v>0</v>
      </c>
      <c r="N25" s="586">
        <f t="shared" si="15"/>
        <v>3.2446859840573132E+20</v>
      </c>
      <c r="O25" s="587">
        <f t="shared" si="15"/>
        <v>1.9941453262701999E+21</v>
      </c>
      <c r="P25" s="590"/>
      <c r="Q25" s="583">
        <f t="shared" si="3"/>
        <v>13.994076156990293</v>
      </c>
      <c r="R25" s="590"/>
    </row>
    <row r="26" spans="1:18" s="590" customFormat="1" ht="13.5" x14ac:dyDescent="0.25">
      <c r="A26" s="584" t="s">
        <v>361</v>
      </c>
      <c r="B26" s="585" t="s">
        <v>362</v>
      </c>
      <c r="C26" s="579" t="s">
        <v>363</v>
      </c>
      <c r="D26" s="586">
        <f t="shared" ref="D26:O26" si="16">D27+D30+D33+D41+D45+D48+D52</f>
        <v>2.3186139246759311E+21</v>
      </c>
      <c r="E26" s="586">
        <f t="shared" si="16"/>
        <v>1.4190650766967041E+20</v>
      </c>
      <c r="F26" s="586">
        <f t="shared" si="16"/>
        <v>1.4069780972726429E+20</v>
      </c>
      <c r="G26" s="586">
        <f t="shared" si="16"/>
        <v>2.8260431739693462E+20</v>
      </c>
      <c r="H26" s="586">
        <f t="shared" si="16"/>
        <v>0</v>
      </c>
      <c r="I26" s="586">
        <f t="shared" si="16"/>
        <v>0</v>
      </c>
      <c r="J26" s="586">
        <f t="shared" si="16"/>
        <v>0</v>
      </c>
      <c r="K26" s="586">
        <f t="shared" si="16"/>
        <v>0</v>
      </c>
      <c r="L26" s="586">
        <f t="shared" si="16"/>
        <v>0</v>
      </c>
      <c r="M26" s="586">
        <f t="shared" si="16"/>
        <v>0</v>
      </c>
      <c r="N26" s="586">
        <f t="shared" si="16"/>
        <v>3.2446859840573132E+20</v>
      </c>
      <c r="O26" s="587">
        <f t="shared" si="16"/>
        <v>1.9941453262701999E+21</v>
      </c>
      <c r="Q26" s="583">
        <f t="shared" si="3"/>
        <v>13.994076156990293</v>
      </c>
    </row>
    <row r="27" spans="1:18" ht="16.5" customHeight="1" x14ac:dyDescent="0.25">
      <c r="A27" s="589">
        <v>12</v>
      </c>
      <c r="B27" s="579" t="s">
        <v>364</v>
      </c>
      <c r="C27" s="601" t="s">
        <v>365</v>
      </c>
      <c r="D27" s="586">
        <f t="shared" ref="D27:O28" si="17">SUM(D28:D28)</f>
        <v>1.526227953981184E+21</v>
      </c>
      <c r="E27" s="586">
        <f t="shared" si="17"/>
        <v>9.3409979365389173E+19</v>
      </c>
      <c r="F27" s="586">
        <f t="shared" si="17"/>
        <v>9.2614353768555938E+19</v>
      </c>
      <c r="G27" s="586">
        <f t="shared" si="17"/>
        <v>1.8602433313394508E+20</v>
      </c>
      <c r="H27" s="586">
        <f t="shared" si="17"/>
        <v>0</v>
      </c>
      <c r="I27" s="586">
        <f t="shared" si="17"/>
        <v>0</v>
      </c>
      <c r="J27" s="586">
        <f t="shared" si="17"/>
        <v>0</v>
      </c>
      <c r="K27" s="586">
        <f t="shared" si="17"/>
        <v>0</v>
      </c>
      <c r="L27" s="586">
        <f t="shared" si="17"/>
        <v>0</v>
      </c>
      <c r="M27" s="586">
        <f t="shared" si="17"/>
        <v>0</v>
      </c>
      <c r="N27" s="586">
        <f t="shared" si="17"/>
        <v>2.1358150220939664E+20</v>
      </c>
      <c r="O27" s="587">
        <f t="shared" si="17"/>
        <v>1.3126464517717874E+21</v>
      </c>
      <c r="P27" s="590"/>
      <c r="Q27" s="583">
        <f t="shared" si="3"/>
        <v>13.994076156989966</v>
      </c>
      <c r="R27" s="590"/>
    </row>
    <row r="28" spans="1:18" s="600" customFormat="1" ht="16.5" customHeight="1" x14ac:dyDescent="0.25">
      <c r="A28" s="589">
        <v>13</v>
      </c>
      <c r="B28" s="579" t="s">
        <v>367</v>
      </c>
      <c r="C28" s="601" t="s">
        <v>368</v>
      </c>
      <c r="D28" s="586">
        <f t="shared" si="17"/>
        <v>1.526227953981184E+21</v>
      </c>
      <c r="E28" s="586">
        <f t="shared" si="17"/>
        <v>9.3409979365389173E+19</v>
      </c>
      <c r="F28" s="586">
        <f t="shared" si="17"/>
        <v>9.2614353768555938E+19</v>
      </c>
      <c r="G28" s="586">
        <f t="shared" si="17"/>
        <v>1.8602433313394508E+20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0</v>
      </c>
      <c r="L28" s="586">
        <f t="shared" si="17"/>
        <v>0</v>
      </c>
      <c r="M28" s="586">
        <f t="shared" si="17"/>
        <v>0</v>
      </c>
      <c r="N28" s="586">
        <f t="shared" si="17"/>
        <v>2.1358150220939664E+20</v>
      </c>
      <c r="O28" s="587">
        <f t="shared" si="17"/>
        <v>1.3126464517717874E+21</v>
      </c>
      <c r="P28" s="590"/>
      <c r="Q28" s="583">
        <f t="shared" si="3"/>
        <v>13.994076156989966</v>
      </c>
      <c r="R28" s="590"/>
    </row>
    <row r="29" spans="1:18" ht="16.5" customHeight="1" x14ac:dyDescent="0.25">
      <c r="A29" s="589">
        <v>14</v>
      </c>
      <c r="B29" s="579" t="s">
        <v>370</v>
      </c>
      <c r="C29" s="601" t="s">
        <v>371</v>
      </c>
      <c r="D29" s="586">
        <f t="shared" ref="D29:O29" si="18">SUM(D30:D35)</f>
        <v>1.526227953981184E+21</v>
      </c>
      <c r="E29" s="586">
        <f t="shared" si="18"/>
        <v>9.3409979365389173E+19</v>
      </c>
      <c r="F29" s="586">
        <f t="shared" si="18"/>
        <v>9.2614353768555938E+19</v>
      </c>
      <c r="G29" s="586">
        <f t="shared" si="18"/>
        <v>1.8602433313394508E+20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0</v>
      </c>
      <c r="L29" s="586">
        <f t="shared" si="18"/>
        <v>0</v>
      </c>
      <c r="M29" s="586">
        <f t="shared" si="18"/>
        <v>0</v>
      </c>
      <c r="N29" s="586">
        <f t="shared" si="18"/>
        <v>2.1358150220939664E+20</v>
      </c>
      <c r="O29" s="587">
        <f t="shared" si="18"/>
        <v>1.3126464517717874E+21</v>
      </c>
      <c r="P29" s="590"/>
      <c r="Q29" s="583">
        <f t="shared" si="3"/>
        <v>13.994076156989966</v>
      </c>
      <c r="R29" s="590"/>
    </row>
    <row r="30" spans="1:18" ht="16.5" customHeight="1" x14ac:dyDescent="0.25">
      <c r="A30" s="589">
        <v>15</v>
      </c>
      <c r="B30" s="579" t="s">
        <v>372</v>
      </c>
      <c r="C30" s="599" t="s">
        <v>373</v>
      </c>
      <c r="D30" s="586">
        <f t="shared" ref="D30:O30" si="19">SUM(D31:D32)</f>
        <v>5.7788216407334742E+20</v>
      </c>
      <c r="E30" s="586">
        <f t="shared" si="19"/>
        <v>3.536821670783606E+19</v>
      </c>
      <c r="F30" s="586">
        <f t="shared" si="19"/>
        <v>3.5066965613271171E+19</v>
      </c>
      <c r="G30" s="586">
        <f t="shared" si="19"/>
        <v>7.0435182321107214E+19</v>
      </c>
      <c r="H30" s="586">
        <f t="shared" si="19"/>
        <v>0</v>
      </c>
      <c r="I30" s="586">
        <f t="shared" si="19"/>
        <v>0</v>
      </c>
      <c r="J30" s="586">
        <f t="shared" si="19"/>
        <v>0</v>
      </c>
      <c r="K30" s="586">
        <f t="shared" si="19"/>
        <v>0</v>
      </c>
      <c r="L30" s="586">
        <f t="shared" si="19"/>
        <v>0</v>
      </c>
      <c r="M30" s="586">
        <f t="shared" si="19"/>
        <v>0</v>
      </c>
      <c r="N30" s="586">
        <f t="shared" si="19"/>
        <v>8.0869270138085851E+19</v>
      </c>
      <c r="O30" s="587">
        <f t="shared" si="19"/>
        <v>4.9701289393526158E+20</v>
      </c>
      <c r="P30" s="590"/>
      <c r="Q30" s="583">
        <f t="shared" si="3"/>
        <v>13.994076156989948</v>
      </c>
      <c r="R30" s="590"/>
    </row>
    <row r="31" spans="1:18" ht="16.5" customHeight="1" x14ac:dyDescent="0.25">
      <c r="A31" s="589">
        <v>16</v>
      </c>
      <c r="B31" s="579" t="s">
        <v>374</v>
      </c>
      <c r="C31" s="579" t="s">
        <v>375</v>
      </c>
      <c r="D31" s="586">
        <f t="shared" ref="D31:O31" si="20">SUM(D32:D32)</f>
        <v>2.8894108203667371E+20</v>
      </c>
      <c r="E31" s="586">
        <f t="shared" si="20"/>
        <v>1.768410835391803E+19</v>
      </c>
      <c r="F31" s="586">
        <f t="shared" si="20"/>
        <v>1.7533482806635586E+19</v>
      </c>
      <c r="G31" s="586">
        <f t="shared" si="20"/>
        <v>3.5217591160553607E+19</v>
      </c>
      <c r="H31" s="586">
        <f t="shared" si="20"/>
        <v>0</v>
      </c>
      <c r="I31" s="586">
        <f t="shared" si="20"/>
        <v>0</v>
      </c>
      <c r="J31" s="586">
        <f t="shared" si="20"/>
        <v>0</v>
      </c>
      <c r="K31" s="586">
        <f t="shared" si="20"/>
        <v>0</v>
      </c>
      <c r="L31" s="586">
        <f t="shared" si="20"/>
        <v>0</v>
      </c>
      <c r="M31" s="586">
        <f t="shared" si="20"/>
        <v>0</v>
      </c>
      <c r="N31" s="586">
        <f t="shared" si="20"/>
        <v>4.0434635069042926E+19</v>
      </c>
      <c r="O31" s="587">
        <f t="shared" si="20"/>
        <v>2.4850644696763079E+20</v>
      </c>
      <c r="P31" s="590"/>
      <c r="Q31" s="583">
        <f t="shared" si="3"/>
        <v>13.994076156989948</v>
      </c>
      <c r="R31" s="590"/>
    </row>
    <row r="32" spans="1:18" ht="15" customHeight="1" x14ac:dyDescent="0.25">
      <c r="A32" s="589">
        <v>17</v>
      </c>
      <c r="B32" s="579" t="s">
        <v>377</v>
      </c>
      <c r="C32" s="601" t="s">
        <v>378</v>
      </c>
      <c r="D32" s="586">
        <f t="shared" ref="D32:O32" si="21">SUM(D33:D34)</f>
        <v>2.8894108203667371E+20</v>
      </c>
      <c r="E32" s="586">
        <f t="shared" si="21"/>
        <v>1.768410835391803E+19</v>
      </c>
      <c r="F32" s="586">
        <f t="shared" si="21"/>
        <v>1.7533482806635586E+19</v>
      </c>
      <c r="G32" s="586">
        <f t="shared" si="21"/>
        <v>3.5217591160553607E+19</v>
      </c>
      <c r="H32" s="586">
        <f t="shared" si="21"/>
        <v>0</v>
      </c>
      <c r="I32" s="586">
        <f t="shared" si="21"/>
        <v>0</v>
      </c>
      <c r="J32" s="586">
        <f t="shared" si="21"/>
        <v>0</v>
      </c>
      <c r="K32" s="586">
        <f t="shared" si="21"/>
        <v>0</v>
      </c>
      <c r="L32" s="586">
        <f t="shared" si="21"/>
        <v>0</v>
      </c>
      <c r="M32" s="586">
        <f t="shared" si="21"/>
        <v>0</v>
      </c>
      <c r="N32" s="586">
        <f t="shared" si="21"/>
        <v>4.0434635069042926E+19</v>
      </c>
      <c r="O32" s="587">
        <f t="shared" si="21"/>
        <v>2.4850644696763079E+20</v>
      </c>
      <c r="P32" s="590"/>
      <c r="Q32" s="583">
        <f t="shared" si="3"/>
        <v>13.994076156989948</v>
      </c>
      <c r="R32" s="590"/>
    </row>
    <row r="33" spans="1:18" ht="16.5" customHeight="1" x14ac:dyDescent="0.25">
      <c r="A33" s="589">
        <v>18</v>
      </c>
      <c r="B33" s="579" t="s">
        <v>379</v>
      </c>
      <c r="C33" s="601" t="s">
        <v>611</v>
      </c>
      <c r="D33" s="586">
        <f t="shared" ref="D33:O33" si="22">SUM(D34:D36)</f>
        <v>2.0741853823885823E+20</v>
      </c>
      <c r="E33" s="586">
        <f t="shared" si="22"/>
        <v>1.2694670758118996E+19</v>
      </c>
      <c r="F33" s="586">
        <f t="shared" si="22"/>
        <v>1.2586543071257592E+19</v>
      </c>
      <c r="G33" s="586">
        <f t="shared" si="22"/>
        <v>2.5281213829376582E+19</v>
      </c>
      <c r="H33" s="586">
        <f t="shared" si="22"/>
        <v>0</v>
      </c>
      <c r="I33" s="586">
        <f t="shared" si="22"/>
        <v>0</v>
      </c>
      <c r="J33" s="586">
        <f t="shared" si="22"/>
        <v>0</v>
      </c>
      <c r="K33" s="586">
        <f t="shared" si="22"/>
        <v>0</v>
      </c>
      <c r="L33" s="586">
        <f t="shared" si="22"/>
        <v>0</v>
      </c>
      <c r="M33" s="586">
        <f t="shared" si="22"/>
        <v>0</v>
      </c>
      <c r="N33" s="586">
        <f t="shared" si="22"/>
        <v>2.9026308204860895E+19</v>
      </c>
      <c r="O33" s="587">
        <f t="shared" si="22"/>
        <v>1.7839223003399733E+20</v>
      </c>
      <c r="P33" s="590"/>
      <c r="Q33" s="583">
        <f t="shared" si="3"/>
        <v>13.994076156989832</v>
      </c>
      <c r="R33" s="590"/>
    </row>
    <row r="34" spans="1:18" ht="16.5" customHeight="1" x14ac:dyDescent="0.25">
      <c r="A34" s="584" t="s">
        <v>382</v>
      </c>
      <c r="B34" s="585" t="s">
        <v>383</v>
      </c>
      <c r="C34" s="616" t="s">
        <v>384</v>
      </c>
      <c r="D34" s="586">
        <f t="shared" ref="D34:O34" si="23">D35</f>
        <v>8.1522543797815476E+19</v>
      </c>
      <c r="E34" s="586">
        <f t="shared" si="23"/>
        <v>4.9894375957990339E+18</v>
      </c>
      <c r="F34" s="586">
        <f t="shared" si="23"/>
        <v>4.9469397353779937E+18</v>
      </c>
      <c r="G34" s="586">
        <f t="shared" si="23"/>
        <v>9.9363773311770255E+18</v>
      </c>
      <c r="H34" s="586">
        <f t="shared" si="23"/>
        <v>0</v>
      </c>
      <c r="I34" s="586">
        <f t="shared" si="23"/>
        <v>0</v>
      </c>
      <c r="J34" s="586">
        <f t="shared" si="23"/>
        <v>0</v>
      </c>
      <c r="K34" s="586">
        <f t="shared" si="23"/>
        <v>0</v>
      </c>
      <c r="L34" s="586">
        <f t="shared" si="23"/>
        <v>0</v>
      </c>
      <c r="M34" s="586">
        <f t="shared" si="23"/>
        <v>0</v>
      </c>
      <c r="N34" s="586">
        <f t="shared" si="23"/>
        <v>1.1408326864182032E+19</v>
      </c>
      <c r="O34" s="587">
        <f t="shared" si="23"/>
        <v>7.0114216933633442E+19</v>
      </c>
      <c r="P34" s="617"/>
      <c r="Q34" s="618">
        <v>0</v>
      </c>
      <c r="R34" s="617"/>
    </row>
    <row r="35" spans="1:18" ht="16.5" customHeight="1" x14ac:dyDescent="0.25">
      <c r="A35" s="589">
        <v>19</v>
      </c>
      <c r="B35" s="579" t="s">
        <v>594</v>
      </c>
      <c r="C35" s="599" t="s">
        <v>595</v>
      </c>
      <c r="D35" s="586">
        <f t="shared" ref="D35:O35" si="24">SUM(D36:D37)</f>
        <v>8.1522543797815476E+19</v>
      </c>
      <c r="E35" s="586">
        <f t="shared" si="24"/>
        <v>4.9894375957990339E+18</v>
      </c>
      <c r="F35" s="586">
        <f t="shared" si="24"/>
        <v>4.9469397353779937E+18</v>
      </c>
      <c r="G35" s="586">
        <f t="shared" si="24"/>
        <v>9.9363773311770255E+18</v>
      </c>
      <c r="H35" s="586">
        <f t="shared" si="24"/>
        <v>0</v>
      </c>
      <c r="I35" s="586">
        <f t="shared" si="24"/>
        <v>0</v>
      </c>
      <c r="J35" s="586">
        <f t="shared" si="24"/>
        <v>0</v>
      </c>
      <c r="K35" s="586">
        <f t="shared" si="24"/>
        <v>0</v>
      </c>
      <c r="L35" s="586">
        <f t="shared" si="24"/>
        <v>0</v>
      </c>
      <c r="M35" s="586">
        <f t="shared" si="24"/>
        <v>0</v>
      </c>
      <c r="N35" s="586">
        <f t="shared" si="24"/>
        <v>1.1408326864182032E+19</v>
      </c>
      <c r="O35" s="587">
        <f t="shared" si="24"/>
        <v>7.0114216933633442E+19</v>
      </c>
      <c r="P35" s="590"/>
      <c r="Q35" s="583">
        <f>(N35/D35)*100</f>
        <v>13.994076156990253</v>
      </c>
      <c r="R35" s="590"/>
    </row>
    <row r="36" spans="1:18" ht="16.5" customHeight="1" x14ac:dyDescent="0.25">
      <c r="A36" s="584" t="s">
        <v>388</v>
      </c>
      <c r="B36" s="585" t="s">
        <v>389</v>
      </c>
      <c r="C36" s="616" t="s">
        <v>613</v>
      </c>
      <c r="D36" s="586">
        <f t="shared" ref="D36:O36" si="25">D37+D40+D46</f>
        <v>4.4373450643227296E+19</v>
      </c>
      <c r="E36" s="586">
        <f t="shared" si="25"/>
        <v>2.7157955665209283E+18</v>
      </c>
      <c r="F36" s="586">
        <f t="shared" si="25"/>
        <v>2.6926636005016054E+18</v>
      </c>
      <c r="G36" s="586">
        <f t="shared" si="25"/>
        <v>5.4084591670225326E+18</v>
      </c>
      <c r="H36" s="586">
        <f t="shared" si="25"/>
        <v>0</v>
      </c>
      <c r="I36" s="586">
        <f t="shared" si="25"/>
        <v>0</v>
      </c>
      <c r="J36" s="586">
        <f t="shared" si="25"/>
        <v>0</v>
      </c>
      <c r="K36" s="586">
        <f t="shared" si="25"/>
        <v>0</v>
      </c>
      <c r="L36" s="586">
        <f t="shared" si="25"/>
        <v>0</v>
      </c>
      <c r="M36" s="586">
        <f t="shared" si="25"/>
        <v>0</v>
      </c>
      <c r="N36" s="586">
        <f t="shared" si="25"/>
        <v>6.2096544764968305E+18</v>
      </c>
      <c r="O36" s="587">
        <f t="shared" si="25"/>
        <v>3.8163796166730457E+19</v>
      </c>
      <c r="P36" s="617"/>
      <c r="Q36" s="618">
        <v>0</v>
      </c>
      <c r="R36" s="617"/>
    </row>
    <row r="37" spans="1:18" ht="16.5" customHeight="1" x14ac:dyDescent="0.25">
      <c r="A37" s="589">
        <v>20</v>
      </c>
      <c r="B37" s="579" t="s">
        <v>391</v>
      </c>
      <c r="C37" s="601" t="s">
        <v>392</v>
      </c>
      <c r="D37" s="586">
        <f t="shared" ref="D37:O37" si="26">SUM(D38:D38)</f>
        <v>3.7149093154588189E+19</v>
      </c>
      <c r="E37" s="586">
        <f t="shared" si="26"/>
        <v>2.2736420292781061E+18</v>
      </c>
      <c r="F37" s="586">
        <f t="shared" si="26"/>
        <v>2.2542761348763881E+18</v>
      </c>
      <c r="G37" s="586">
        <f t="shared" si="26"/>
        <v>4.5279181641544934E+18</v>
      </c>
      <c r="H37" s="586">
        <f t="shared" si="26"/>
        <v>0</v>
      </c>
      <c r="I37" s="586">
        <f t="shared" si="26"/>
        <v>0</v>
      </c>
      <c r="J37" s="586">
        <f t="shared" si="26"/>
        <v>0</v>
      </c>
      <c r="K37" s="586">
        <f t="shared" si="26"/>
        <v>0</v>
      </c>
      <c r="L37" s="586">
        <f t="shared" si="26"/>
        <v>0</v>
      </c>
      <c r="M37" s="586">
        <f t="shared" si="26"/>
        <v>0</v>
      </c>
      <c r="N37" s="586">
        <f t="shared" si="26"/>
        <v>5.1986723876852019E+18</v>
      </c>
      <c r="O37" s="587">
        <f t="shared" si="26"/>
        <v>3.1950420766902985E+19</v>
      </c>
      <c r="P37" s="590"/>
      <c r="Q37" s="583">
        <f t="shared" ref="Q37:Q45" si="27">(N37/D37)*100</f>
        <v>13.994076156992616</v>
      </c>
      <c r="R37" s="590"/>
    </row>
    <row r="38" spans="1:18" ht="16.5" customHeight="1" x14ac:dyDescent="0.25">
      <c r="A38" s="589">
        <v>21</v>
      </c>
      <c r="B38" s="579" t="s">
        <v>394</v>
      </c>
      <c r="C38" s="601" t="s">
        <v>395</v>
      </c>
      <c r="D38" s="586">
        <f t="shared" ref="D38:O38" si="28">SUM(D39:D42)</f>
        <v>3.7149093154588189E+19</v>
      </c>
      <c r="E38" s="586">
        <f t="shared" si="28"/>
        <v>2.2736420292781061E+18</v>
      </c>
      <c r="F38" s="586">
        <f t="shared" si="28"/>
        <v>2.2542761348763881E+18</v>
      </c>
      <c r="G38" s="586">
        <f t="shared" si="28"/>
        <v>4.5279181641544934E+18</v>
      </c>
      <c r="H38" s="586">
        <f t="shared" si="28"/>
        <v>0</v>
      </c>
      <c r="I38" s="586">
        <f t="shared" si="28"/>
        <v>0</v>
      </c>
      <c r="J38" s="586">
        <f t="shared" si="28"/>
        <v>0</v>
      </c>
      <c r="K38" s="586">
        <f t="shared" si="28"/>
        <v>0</v>
      </c>
      <c r="L38" s="586">
        <f t="shared" si="28"/>
        <v>0</v>
      </c>
      <c r="M38" s="586">
        <f t="shared" si="28"/>
        <v>0</v>
      </c>
      <c r="N38" s="586">
        <f t="shared" si="28"/>
        <v>5.1986723876852019E+18</v>
      </c>
      <c r="O38" s="587">
        <f t="shared" si="28"/>
        <v>3.1950420766902985E+19</v>
      </c>
      <c r="P38" s="590"/>
      <c r="Q38" s="583">
        <f t="shared" si="27"/>
        <v>13.994076156992616</v>
      </c>
      <c r="R38" s="590"/>
    </row>
    <row r="39" spans="1:18" ht="16.5" customHeight="1" x14ac:dyDescent="0.25">
      <c r="A39" s="589">
        <v>22</v>
      </c>
      <c r="B39" s="579" t="s">
        <v>400</v>
      </c>
      <c r="C39" s="601" t="s">
        <v>401</v>
      </c>
      <c r="D39" s="586">
        <f t="shared" ref="D39:O39" si="29">SUM(D40:D45)</f>
        <v>2.0431850246350311E+19</v>
      </c>
      <c r="E39" s="586">
        <f t="shared" si="29"/>
        <v>1.250493874576618E+18</v>
      </c>
      <c r="F39" s="586">
        <f t="shared" si="29"/>
        <v>1.2398427113712266E+18</v>
      </c>
      <c r="G39" s="586">
        <f t="shared" si="29"/>
        <v>2.4903365859478446E+18</v>
      </c>
      <c r="H39" s="586">
        <f t="shared" si="29"/>
        <v>0</v>
      </c>
      <c r="I39" s="586">
        <f t="shared" si="29"/>
        <v>0</v>
      </c>
      <c r="J39" s="586">
        <f t="shared" si="29"/>
        <v>0</v>
      </c>
      <c r="K39" s="586">
        <f t="shared" si="29"/>
        <v>0</v>
      </c>
      <c r="L39" s="586">
        <f t="shared" si="29"/>
        <v>0</v>
      </c>
      <c r="M39" s="586">
        <f t="shared" si="29"/>
        <v>0</v>
      </c>
      <c r="N39" s="586">
        <f t="shared" si="29"/>
        <v>2.8592486837567606E+18</v>
      </c>
      <c r="O39" s="587">
        <f t="shared" si="29"/>
        <v>1.7572601562593548E+19</v>
      </c>
      <c r="P39" s="590"/>
      <c r="Q39" s="583">
        <f t="shared" si="27"/>
        <v>13.994076156991708</v>
      </c>
      <c r="R39" s="590"/>
    </row>
    <row r="40" spans="1:18" ht="16.5" customHeight="1" x14ac:dyDescent="0.25">
      <c r="A40" s="584" t="s">
        <v>409</v>
      </c>
      <c r="B40" s="585" t="s">
        <v>410</v>
      </c>
      <c r="C40" s="579" t="s">
        <v>411</v>
      </c>
      <c r="D40" s="586">
        <f t="shared" ref="D40:O40" si="30">D41+D45+D50+D57+D61+D64</f>
        <v>6.811623339954475E+18</v>
      </c>
      <c r="E40" s="586">
        <f t="shared" si="30"/>
        <v>4.1689290170114086E+17</v>
      </c>
      <c r="F40" s="586">
        <f t="shared" si="30"/>
        <v>4.1334198919565446E+17</v>
      </c>
      <c r="G40" s="586">
        <f t="shared" si="30"/>
        <v>8.3023489089679501E+17</v>
      </c>
      <c r="H40" s="586">
        <f t="shared" si="30"/>
        <v>0</v>
      </c>
      <c r="I40" s="586">
        <f t="shared" si="30"/>
        <v>0</v>
      </c>
      <c r="J40" s="586">
        <f t="shared" si="30"/>
        <v>0</v>
      </c>
      <c r="K40" s="586">
        <f t="shared" si="30"/>
        <v>0</v>
      </c>
      <c r="L40" s="586">
        <f t="shared" si="30"/>
        <v>0</v>
      </c>
      <c r="M40" s="586">
        <f t="shared" si="30"/>
        <v>0</v>
      </c>
      <c r="N40" s="586">
        <f t="shared" si="30"/>
        <v>9.5322375771959309E+17</v>
      </c>
      <c r="O40" s="587">
        <f t="shared" si="30"/>
        <v>5.858399582234881E+18</v>
      </c>
      <c r="P40" s="617"/>
      <c r="Q40" s="618">
        <f t="shared" si="27"/>
        <v>13.99407615697617</v>
      </c>
      <c r="R40" s="617"/>
    </row>
    <row r="41" spans="1:18" s="606" customFormat="1" ht="16.5" customHeight="1" x14ac:dyDescent="0.25">
      <c r="A41" s="589">
        <v>23</v>
      </c>
      <c r="B41" s="579" t="s">
        <v>412</v>
      </c>
      <c r="C41" s="601" t="s">
        <v>614</v>
      </c>
      <c r="D41" s="586">
        <f t="shared" ref="D41:O41" si="31">SUM(D42:D43)</f>
        <v>6.1910122301709701E+18</v>
      </c>
      <c r="E41" s="586">
        <f t="shared" si="31"/>
        <v>3.7890953312521696E+17</v>
      </c>
      <c r="F41" s="586">
        <f t="shared" si="31"/>
        <v>3.7568214644344179E+17</v>
      </c>
      <c r="G41" s="586">
        <f t="shared" si="31"/>
        <v>7.5459167956865856E+17</v>
      </c>
      <c r="H41" s="586">
        <f t="shared" si="31"/>
        <v>0</v>
      </c>
      <c r="I41" s="586">
        <f t="shared" si="31"/>
        <v>0</v>
      </c>
      <c r="J41" s="586">
        <f t="shared" si="31"/>
        <v>0</v>
      </c>
      <c r="K41" s="586">
        <f t="shared" si="31"/>
        <v>0</v>
      </c>
      <c r="L41" s="586">
        <f t="shared" si="31"/>
        <v>0</v>
      </c>
      <c r="M41" s="586">
        <f t="shared" si="31"/>
        <v>0</v>
      </c>
      <c r="N41" s="586">
        <f t="shared" si="31"/>
        <v>8.6637496638053069E+17</v>
      </c>
      <c r="O41" s="587">
        <f t="shared" si="31"/>
        <v>5.3246372637904394E+18</v>
      </c>
      <c r="P41" s="590"/>
      <c r="Q41" s="583">
        <f t="shared" si="27"/>
        <v>13.994076157019721</v>
      </c>
      <c r="R41" s="590"/>
    </row>
    <row r="42" spans="1:18" s="588" customFormat="1" ht="20.25" customHeight="1" x14ac:dyDescent="0.25">
      <c r="A42" s="589">
        <v>24</v>
      </c>
      <c r="B42" s="579" t="s">
        <v>416</v>
      </c>
      <c r="C42" s="599" t="s">
        <v>616</v>
      </c>
      <c r="D42" s="586">
        <f t="shared" ref="D42:O42" si="32">SUM(D43:D45)</f>
        <v>3.7146073381124332E+18</v>
      </c>
      <c r="E42" s="586">
        <f t="shared" si="32"/>
        <v>2.2734571987513018E+17</v>
      </c>
      <c r="F42" s="586">
        <f t="shared" si="32"/>
        <v>2.2540928786606509E+17</v>
      </c>
      <c r="G42" s="586">
        <f t="shared" si="32"/>
        <v>4.5275500774119514E+17</v>
      </c>
      <c r="H42" s="586">
        <f t="shared" si="32"/>
        <v>0</v>
      </c>
      <c r="I42" s="586">
        <f t="shared" si="32"/>
        <v>0</v>
      </c>
      <c r="J42" s="586">
        <f t="shared" si="32"/>
        <v>0</v>
      </c>
      <c r="K42" s="586">
        <f t="shared" si="32"/>
        <v>0</v>
      </c>
      <c r="L42" s="586">
        <f t="shared" si="32"/>
        <v>0</v>
      </c>
      <c r="M42" s="586">
        <f t="shared" si="32"/>
        <v>0</v>
      </c>
      <c r="N42" s="586">
        <f t="shared" si="32"/>
        <v>5.198249798283184E+17</v>
      </c>
      <c r="O42" s="586">
        <f t="shared" si="32"/>
        <v>3.1947823582841144E+18</v>
      </c>
      <c r="P42" s="590"/>
      <c r="Q42" s="583">
        <f t="shared" si="27"/>
        <v>13.99407615698261</v>
      </c>
      <c r="R42" s="590"/>
    </row>
    <row r="43" spans="1:18" s="590" customFormat="1" ht="18.75" customHeight="1" x14ac:dyDescent="0.25">
      <c r="A43" s="597">
        <v>25</v>
      </c>
      <c r="B43" s="579" t="s">
        <v>419</v>
      </c>
      <c r="C43" s="599" t="s">
        <v>420</v>
      </c>
      <c r="D43" s="586">
        <f t="shared" ref="D43:O43" si="33">SUM(D44:D48)</f>
        <v>2.476404892058537E+18</v>
      </c>
      <c r="E43" s="586">
        <f t="shared" si="33"/>
        <v>1.5156381325008678E+17</v>
      </c>
      <c r="F43" s="586">
        <f t="shared" si="33"/>
        <v>1.5027285857737674E+17</v>
      </c>
      <c r="G43" s="586">
        <f t="shared" si="33"/>
        <v>3.0183667182746342E+17</v>
      </c>
      <c r="H43" s="586">
        <f t="shared" si="33"/>
        <v>0</v>
      </c>
      <c r="I43" s="586">
        <f t="shared" si="33"/>
        <v>0</v>
      </c>
      <c r="J43" s="586">
        <f t="shared" si="33"/>
        <v>0</v>
      </c>
      <c r="K43" s="586">
        <f t="shared" si="33"/>
        <v>0</v>
      </c>
      <c r="L43" s="586">
        <f t="shared" si="33"/>
        <v>0</v>
      </c>
      <c r="M43" s="586">
        <f t="shared" si="33"/>
        <v>0</v>
      </c>
      <c r="N43" s="586">
        <f t="shared" si="33"/>
        <v>3.4654998655221229E+17</v>
      </c>
      <c r="O43" s="587">
        <f t="shared" si="33"/>
        <v>2.1298549055063247E+18</v>
      </c>
      <c r="Q43" s="583">
        <f t="shared" si="27"/>
        <v>13.994076157075391</v>
      </c>
    </row>
    <row r="44" spans="1:18" ht="16.5" customHeight="1" x14ac:dyDescent="0.25">
      <c r="A44" s="589">
        <v>26</v>
      </c>
      <c r="B44" s="579" t="s">
        <v>424</v>
      </c>
      <c r="C44" s="601" t="s">
        <v>425</v>
      </c>
      <c r="D44" s="586">
        <f t="shared" ref="D44:O44" si="34">SUM(D45:D46)</f>
        <v>8.2546829736926387E+17</v>
      </c>
      <c r="E44" s="586">
        <f t="shared" si="34"/>
        <v>5.0521271083362264E+16</v>
      </c>
      <c r="F44" s="586">
        <f t="shared" si="34"/>
        <v>5.0090952859125576E+16</v>
      </c>
      <c r="G44" s="586">
        <f t="shared" si="34"/>
        <v>1.0061222394248781E+17</v>
      </c>
      <c r="H44" s="586">
        <f t="shared" si="34"/>
        <v>0</v>
      </c>
      <c r="I44" s="586">
        <f t="shared" si="34"/>
        <v>0</v>
      </c>
      <c r="J44" s="586">
        <f t="shared" si="34"/>
        <v>0</v>
      </c>
      <c r="K44" s="586">
        <f t="shared" si="34"/>
        <v>0</v>
      </c>
      <c r="L44" s="586">
        <f t="shared" si="34"/>
        <v>0</v>
      </c>
      <c r="M44" s="586">
        <f t="shared" si="34"/>
        <v>0</v>
      </c>
      <c r="N44" s="586">
        <f t="shared" si="34"/>
        <v>1.1551666218407075E+17</v>
      </c>
      <c r="O44" s="587">
        <f t="shared" si="34"/>
        <v>7.0995163518519322E+17</v>
      </c>
      <c r="P44" s="590"/>
      <c r="Q44" s="583">
        <f t="shared" si="27"/>
        <v>13.994076156797053</v>
      </c>
      <c r="R44" s="590"/>
    </row>
    <row r="45" spans="1:18" ht="16.5" customHeight="1" x14ac:dyDescent="0.25">
      <c r="A45" s="589">
        <v>27</v>
      </c>
      <c r="B45" s="579" t="s">
        <v>429</v>
      </c>
      <c r="C45" s="599" t="s">
        <v>430</v>
      </c>
      <c r="D45" s="586">
        <f t="shared" ref="D45:O46" si="35">SUM(D46:D46)</f>
        <v>4.1273414868463194E+17</v>
      </c>
      <c r="E45" s="586">
        <f t="shared" si="35"/>
        <v>2.5260635541681132E+16</v>
      </c>
      <c r="F45" s="586">
        <f t="shared" si="35"/>
        <v>2.5045476429562788E+16</v>
      </c>
      <c r="G45" s="586">
        <f t="shared" si="35"/>
        <v>5.0306111971243904E+16</v>
      </c>
      <c r="H45" s="586">
        <f t="shared" si="35"/>
        <v>0</v>
      </c>
      <c r="I45" s="586">
        <f t="shared" si="35"/>
        <v>0</v>
      </c>
      <c r="J45" s="586">
        <f t="shared" si="35"/>
        <v>0</v>
      </c>
      <c r="K45" s="586">
        <f t="shared" si="35"/>
        <v>0</v>
      </c>
      <c r="L45" s="586">
        <f t="shared" si="35"/>
        <v>0</v>
      </c>
      <c r="M45" s="586">
        <f t="shared" si="35"/>
        <v>0</v>
      </c>
      <c r="N45" s="586">
        <f t="shared" si="35"/>
        <v>5.7758331092035376E+16</v>
      </c>
      <c r="O45" s="587">
        <f t="shared" si="35"/>
        <v>3.5497581759259661E+17</v>
      </c>
      <c r="P45" s="590"/>
      <c r="Q45" s="583">
        <f t="shared" si="27"/>
        <v>13.994076156797053</v>
      </c>
      <c r="R45" s="590"/>
    </row>
    <row r="46" spans="1:18" ht="16.5" customHeight="1" x14ac:dyDescent="0.25">
      <c r="A46" s="589">
        <v>28</v>
      </c>
      <c r="B46" s="579" t="s">
        <v>620</v>
      </c>
      <c r="C46" s="601" t="s">
        <v>621</v>
      </c>
      <c r="D46" s="586">
        <f t="shared" si="35"/>
        <v>4.1273414868463194E+17</v>
      </c>
      <c r="E46" s="586">
        <f t="shared" si="35"/>
        <v>2.5260635541681132E+16</v>
      </c>
      <c r="F46" s="586">
        <f t="shared" si="35"/>
        <v>2.5045476429562788E+16</v>
      </c>
      <c r="G46" s="586">
        <f t="shared" si="35"/>
        <v>5.0306111971243904E+16</v>
      </c>
      <c r="H46" s="586">
        <f t="shared" si="35"/>
        <v>0</v>
      </c>
      <c r="I46" s="586">
        <f t="shared" si="35"/>
        <v>0</v>
      </c>
      <c r="J46" s="586">
        <f t="shared" si="35"/>
        <v>0</v>
      </c>
      <c r="K46" s="586">
        <f t="shared" si="35"/>
        <v>0</v>
      </c>
      <c r="L46" s="586">
        <f t="shared" si="35"/>
        <v>0</v>
      </c>
      <c r="M46" s="586">
        <f t="shared" si="35"/>
        <v>0</v>
      </c>
      <c r="N46" s="586">
        <f t="shared" si="35"/>
        <v>5.7758331092035376E+16</v>
      </c>
      <c r="O46" s="587">
        <f t="shared" si="35"/>
        <v>3.5497581759259661E+17</v>
      </c>
      <c r="P46" s="590"/>
      <c r="Q46" s="583"/>
      <c r="R46" s="590"/>
    </row>
    <row r="47" spans="1:18" ht="16.5" customHeight="1" x14ac:dyDescent="0.25">
      <c r="A47" s="619"/>
      <c r="B47" s="578" t="s">
        <v>435</v>
      </c>
      <c r="C47" s="616" t="s">
        <v>436</v>
      </c>
      <c r="D47" s="586">
        <f t="shared" ref="D47:O47" si="36">D48+D92+D106</f>
        <v>4.1273414868463194E+17</v>
      </c>
      <c r="E47" s="586">
        <f t="shared" si="36"/>
        <v>2.5260635541681132E+16</v>
      </c>
      <c r="F47" s="586">
        <f t="shared" si="36"/>
        <v>2.5045476429562788E+16</v>
      </c>
      <c r="G47" s="586">
        <f t="shared" si="36"/>
        <v>5.0306111971243904E+16</v>
      </c>
      <c r="H47" s="586">
        <f t="shared" si="36"/>
        <v>0</v>
      </c>
      <c r="I47" s="586">
        <f t="shared" si="36"/>
        <v>0</v>
      </c>
      <c r="J47" s="586">
        <f t="shared" si="36"/>
        <v>0</v>
      </c>
      <c r="K47" s="586">
        <f t="shared" si="36"/>
        <v>0</v>
      </c>
      <c r="L47" s="586">
        <f t="shared" si="36"/>
        <v>0</v>
      </c>
      <c r="M47" s="586">
        <f t="shared" si="36"/>
        <v>0</v>
      </c>
      <c r="N47" s="586">
        <f t="shared" si="36"/>
        <v>5.7758331092035376E+16</v>
      </c>
      <c r="O47" s="587">
        <f t="shared" si="36"/>
        <v>3.5497581759259661E+17</v>
      </c>
      <c r="Q47" s="596"/>
    </row>
    <row r="48" spans="1:18" ht="16.5" customHeight="1" x14ac:dyDescent="0.25">
      <c r="A48" s="584" t="s">
        <v>437</v>
      </c>
      <c r="B48" s="585" t="s">
        <v>438</v>
      </c>
      <c r="C48" s="579" t="s">
        <v>439</v>
      </c>
      <c r="D48" s="586">
        <f t="shared" ref="D48:O48" si="37">D49+D81</f>
        <v>4.1273414863537715E+17</v>
      </c>
      <c r="E48" s="586">
        <f t="shared" si="37"/>
        <v>2.5260635541681132E+16</v>
      </c>
      <c r="F48" s="586">
        <f t="shared" si="37"/>
        <v>2.5045476429562788E+16</v>
      </c>
      <c r="G48" s="586">
        <f t="shared" si="37"/>
        <v>5.0306111971243904E+16</v>
      </c>
      <c r="H48" s="586">
        <f t="shared" si="37"/>
        <v>0</v>
      </c>
      <c r="I48" s="586">
        <f t="shared" si="37"/>
        <v>0</v>
      </c>
      <c r="J48" s="586">
        <f t="shared" si="37"/>
        <v>0</v>
      </c>
      <c r="K48" s="586">
        <f t="shared" si="37"/>
        <v>0</v>
      </c>
      <c r="L48" s="586">
        <f t="shared" si="37"/>
        <v>0</v>
      </c>
      <c r="M48" s="586">
        <f t="shared" si="37"/>
        <v>0</v>
      </c>
      <c r="N48" s="586">
        <f t="shared" si="37"/>
        <v>5.7758331092035376E+16</v>
      </c>
      <c r="O48" s="587">
        <f t="shared" si="37"/>
        <v>3.5497581754334182E+17</v>
      </c>
      <c r="P48" s="590"/>
      <c r="Q48" s="583">
        <f>(N48/D48)*100</f>
        <v>13.994076158467076</v>
      </c>
      <c r="R48" s="590"/>
    </row>
    <row r="49" spans="1:18" ht="16.5" customHeight="1" x14ac:dyDescent="0.25">
      <c r="A49" s="589">
        <v>29</v>
      </c>
      <c r="B49" s="579" t="s">
        <v>440</v>
      </c>
      <c r="C49" s="599" t="s">
        <v>441</v>
      </c>
      <c r="D49" s="586">
        <f t="shared" ref="D49:O49" si="38">SUM(D50:D79)</f>
        <v>4.1273413917692909E+17</v>
      </c>
      <c r="E49" s="586">
        <f t="shared" si="38"/>
        <v>2.5260634876881232E+16</v>
      </c>
      <c r="F49" s="586">
        <f t="shared" si="38"/>
        <v>2.5045475774764688E+16</v>
      </c>
      <c r="G49" s="586">
        <f t="shared" si="38"/>
        <v>5.0306110651645904E+16</v>
      </c>
      <c r="H49" s="586">
        <f t="shared" si="38"/>
        <v>0</v>
      </c>
      <c r="I49" s="586">
        <f t="shared" si="38"/>
        <v>0</v>
      </c>
      <c r="J49" s="586">
        <f t="shared" si="38"/>
        <v>0</v>
      </c>
      <c r="K49" s="586">
        <f t="shared" si="38"/>
        <v>0</v>
      </c>
      <c r="L49" s="586">
        <f t="shared" si="38"/>
        <v>0</v>
      </c>
      <c r="M49" s="586">
        <f t="shared" si="38"/>
        <v>0</v>
      </c>
      <c r="N49" s="586">
        <f t="shared" si="38"/>
        <v>5.7758329772437376E+16</v>
      </c>
      <c r="O49" s="587">
        <f t="shared" si="38"/>
        <v>3.5497580940449178E+17</v>
      </c>
      <c r="P49" s="590"/>
      <c r="Q49" s="583">
        <f>(N49/D49)*100</f>
        <v>13.994076159442139</v>
      </c>
      <c r="R49" s="590"/>
    </row>
    <row r="50" spans="1:18" ht="16.5" customHeight="1" x14ac:dyDescent="0.25">
      <c r="A50" s="589">
        <v>30</v>
      </c>
      <c r="B50" s="579" t="s">
        <v>460</v>
      </c>
      <c r="C50" s="599" t="s">
        <v>461</v>
      </c>
      <c r="D50" s="586">
        <f t="shared" ref="D50:O50" si="39">SUM(D51:D59)</f>
        <v>2.0538719682639238E+17</v>
      </c>
      <c r="E50" s="586">
        <f t="shared" si="39"/>
        <v>1.2570345785834208E+16</v>
      </c>
      <c r="F50" s="586">
        <f t="shared" si="39"/>
        <v>1.24632770446435E+16</v>
      </c>
      <c r="G50" s="586">
        <f t="shared" si="39"/>
        <v>2.5033622830477708E+16</v>
      </c>
      <c r="H50" s="586">
        <f t="shared" si="39"/>
        <v>0</v>
      </c>
      <c r="I50" s="586">
        <f t="shared" si="39"/>
        <v>0</v>
      </c>
      <c r="J50" s="586">
        <f t="shared" si="39"/>
        <v>0</v>
      </c>
      <c r="K50" s="586">
        <f t="shared" si="39"/>
        <v>0</v>
      </c>
      <c r="L50" s="586">
        <f t="shared" si="39"/>
        <v>0</v>
      </c>
      <c r="M50" s="586">
        <f t="shared" si="39"/>
        <v>0</v>
      </c>
      <c r="N50" s="586">
        <f t="shared" si="39"/>
        <v>2.8742040743010172E+16</v>
      </c>
      <c r="O50" s="587">
        <f t="shared" si="39"/>
        <v>1.7664515608338214E+17</v>
      </c>
      <c r="P50" s="590"/>
      <c r="Q50" s="583">
        <f>(N50/D50)*100</f>
        <v>13.994076158167227</v>
      </c>
      <c r="R50" s="590"/>
    </row>
    <row r="51" spans="1:18" ht="16.5" customHeight="1" x14ac:dyDescent="0.25">
      <c r="A51" s="584" t="s">
        <v>463</v>
      </c>
      <c r="B51" s="585" t="s">
        <v>464</v>
      </c>
      <c r="C51" s="579" t="s">
        <v>465</v>
      </c>
      <c r="D51" s="586">
        <f t="shared" ref="D51:O51" si="40">D52</f>
        <v>6.8787855050579616E+16</v>
      </c>
      <c r="E51" s="586">
        <f t="shared" si="40"/>
        <v>4210034117601522</v>
      </c>
      <c r="F51" s="586">
        <f t="shared" si="40"/>
        <v>4174174877031832</v>
      </c>
      <c r="G51" s="586">
        <f t="shared" si="40"/>
        <v>8384208994633354</v>
      </c>
      <c r="H51" s="586">
        <f t="shared" si="40"/>
        <v>0</v>
      </c>
      <c r="I51" s="586">
        <f t="shared" si="40"/>
        <v>0</v>
      </c>
      <c r="J51" s="586">
        <f t="shared" si="40"/>
        <v>0</v>
      </c>
      <c r="K51" s="586">
        <f t="shared" si="40"/>
        <v>0</v>
      </c>
      <c r="L51" s="586">
        <f t="shared" si="40"/>
        <v>0</v>
      </c>
      <c r="M51" s="586">
        <f t="shared" si="40"/>
        <v>0</v>
      </c>
      <c r="N51" s="586">
        <f t="shared" si="40"/>
        <v>9626224823405586</v>
      </c>
      <c r="O51" s="587">
        <f t="shared" si="40"/>
        <v>5.9161630227174024E+16</v>
      </c>
      <c r="P51" s="590"/>
      <c r="Q51" s="583">
        <v>0</v>
      </c>
      <c r="R51" s="590"/>
    </row>
    <row r="52" spans="1:18" ht="16.5" customHeight="1" x14ac:dyDescent="0.25">
      <c r="A52" s="597">
        <v>31</v>
      </c>
      <c r="B52" s="579" t="s">
        <v>466</v>
      </c>
      <c r="C52" s="599" t="s">
        <v>467</v>
      </c>
      <c r="D52" s="586">
        <f t="shared" ref="D52:O52" si="41">SUM(D53:D60)</f>
        <v>6.8787855050579616E+16</v>
      </c>
      <c r="E52" s="586">
        <f t="shared" si="41"/>
        <v>4210034117601522</v>
      </c>
      <c r="F52" s="586">
        <f t="shared" si="41"/>
        <v>4174174877031832</v>
      </c>
      <c r="G52" s="586">
        <f t="shared" si="41"/>
        <v>8384208994633354</v>
      </c>
      <c r="H52" s="586">
        <f t="shared" si="41"/>
        <v>0</v>
      </c>
      <c r="I52" s="586">
        <f t="shared" si="41"/>
        <v>0</v>
      </c>
      <c r="J52" s="586">
        <f t="shared" si="41"/>
        <v>0</v>
      </c>
      <c r="K52" s="586">
        <f t="shared" si="41"/>
        <v>0</v>
      </c>
      <c r="L52" s="586">
        <f t="shared" si="41"/>
        <v>0</v>
      </c>
      <c r="M52" s="586">
        <f t="shared" si="41"/>
        <v>0</v>
      </c>
      <c r="N52" s="586">
        <f t="shared" si="41"/>
        <v>9626224823405586</v>
      </c>
      <c r="O52" s="587">
        <f t="shared" si="41"/>
        <v>5.9161630227174024E+16</v>
      </c>
      <c r="P52" s="590"/>
      <c r="Q52" s="583">
        <f>(N52/D52)*100</f>
        <v>13.994076158251243</v>
      </c>
      <c r="R52" s="590"/>
    </row>
    <row r="53" spans="1:18" ht="16.5" customHeight="1" x14ac:dyDescent="0.25">
      <c r="A53" s="584" t="s">
        <v>469</v>
      </c>
      <c r="B53" s="585" t="s">
        <v>625</v>
      </c>
      <c r="C53" s="579" t="s">
        <v>626</v>
      </c>
      <c r="D53" s="586">
        <f t="shared" ref="D53:O53" si="42">D54</f>
        <v>2.3220196889021472E+16</v>
      </c>
      <c r="E53" s="586">
        <f t="shared" si="42"/>
        <v>1421147854998186</v>
      </c>
      <c r="F53" s="586">
        <f t="shared" si="42"/>
        <v>1409043135551720</v>
      </c>
      <c r="G53" s="586">
        <f t="shared" si="42"/>
        <v>2830190990549906</v>
      </c>
      <c r="H53" s="586">
        <f t="shared" si="42"/>
        <v>0</v>
      </c>
      <c r="I53" s="586">
        <f t="shared" si="42"/>
        <v>0</v>
      </c>
      <c r="J53" s="586">
        <f t="shared" si="42"/>
        <v>0</v>
      </c>
      <c r="K53" s="586">
        <f t="shared" si="42"/>
        <v>0</v>
      </c>
      <c r="L53" s="586">
        <f t="shared" si="42"/>
        <v>0</v>
      </c>
      <c r="M53" s="586">
        <f t="shared" si="42"/>
        <v>0</v>
      </c>
      <c r="N53" s="586">
        <f t="shared" si="42"/>
        <v>3249452036411772</v>
      </c>
      <c r="O53" s="587">
        <f t="shared" si="42"/>
        <v>1.9970744852609696E+16</v>
      </c>
      <c r="P53" s="590"/>
      <c r="Q53" s="583">
        <v>0</v>
      </c>
      <c r="R53" s="590"/>
    </row>
    <row r="54" spans="1:18" ht="16.5" customHeight="1" x14ac:dyDescent="0.25">
      <c r="A54" s="597">
        <v>32</v>
      </c>
      <c r="B54" s="579" t="s">
        <v>627</v>
      </c>
      <c r="C54" s="599" t="s">
        <v>628</v>
      </c>
      <c r="D54" s="586">
        <f t="shared" ref="D54:O54" si="43">SUM(D55:D64)</f>
        <v>2.3220196889021472E+16</v>
      </c>
      <c r="E54" s="586">
        <f t="shared" si="43"/>
        <v>1421147854998186</v>
      </c>
      <c r="F54" s="586">
        <f t="shared" si="43"/>
        <v>1409043135551720</v>
      </c>
      <c r="G54" s="586">
        <f t="shared" si="43"/>
        <v>2830190990549906</v>
      </c>
      <c r="H54" s="586">
        <f t="shared" si="43"/>
        <v>0</v>
      </c>
      <c r="I54" s="586">
        <f t="shared" si="43"/>
        <v>0</v>
      </c>
      <c r="J54" s="586">
        <f t="shared" si="43"/>
        <v>0</v>
      </c>
      <c r="K54" s="586">
        <f t="shared" si="43"/>
        <v>0</v>
      </c>
      <c r="L54" s="586">
        <f t="shared" si="43"/>
        <v>0</v>
      </c>
      <c r="M54" s="586">
        <f t="shared" si="43"/>
        <v>0</v>
      </c>
      <c r="N54" s="586">
        <f t="shared" si="43"/>
        <v>3249452036411772</v>
      </c>
      <c r="O54" s="587">
        <f t="shared" si="43"/>
        <v>1.9970744852609696E+16</v>
      </c>
      <c r="Q54" s="583">
        <f>(N54/D54)*100</f>
        <v>13.994076156813792</v>
      </c>
    </row>
    <row r="55" spans="1:18" ht="16.5" customHeight="1" x14ac:dyDescent="0.25">
      <c r="A55" s="584" t="s">
        <v>477</v>
      </c>
      <c r="B55" s="585" t="s">
        <v>470</v>
      </c>
      <c r="C55" s="579" t="s">
        <v>473</v>
      </c>
      <c r="D55" s="586">
        <f t="shared" ref="D55:O55" si="44">D56</f>
        <v>7770012308711865</v>
      </c>
      <c r="E55" s="586">
        <f t="shared" si="44"/>
        <v>475550150292873</v>
      </c>
      <c r="F55" s="586">
        <f t="shared" si="44"/>
        <v>471499621138670</v>
      </c>
      <c r="G55" s="586">
        <f t="shared" si="44"/>
        <v>947049771431543</v>
      </c>
      <c r="H55" s="586">
        <f t="shared" si="44"/>
        <v>0</v>
      </c>
      <c r="I55" s="586">
        <f t="shared" si="44"/>
        <v>0</v>
      </c>
      <c r="J55" s="586">
        <f t="shared" si="44"/>
        <v>0</v>
      </c>
      <c r="K55" s="586">
        <f t="shared" si="44"/>
        <v>0</v>
      </c>
      <c r="L55" s="586">
        <f t="shared" si="44"/>
        <v>0</v>
      </c>
      <c r="M55" s="586">
        <f t="shared" si="44"/>
        <v>0</v>
      </c>
      <c r="N55" s="586">
        <f t="shared" si="44"/>
        <v>1087341440807083</v>
      </c>
      <c r="O55" s="587">
        <f t="shared" si="44"/>
        <v>6682670867904782</v>
      </c>
      <c r="P55" s="590"/>
      <c r="Q55" s="583">
        <v>0</v>
      </c>
      <c r="R55" s="590"/>
    </row>
    <row r="56" spans="1:18" ht="16.5" customHeight="1" x14ac:dyDescent="0.25">
      <c r="A56" s="589">
        <v>33</v>
      </c>
      <c r="B56" s="579" t="s">
        <v>472</v>
      </c>
      <c r="C56" s="599" t="s">
        <v>473</v>
      </c>
      <c r="D56" s="586">
        <f t="shared" ref="D56:O56" si="45">SUM(D57:D67)</f>
        <v>7770012308711865</v>
      </c>
      <c r="E56" s="586">
        <f t="shared" si="45"/>
        <v>475550150292873</v>
      </c>
      <c r="F56" s="586">
        <f t="shared" si="45"/>
        <v>471499621138670</v>
      </c>
      <c r="G56" s="586">
        <f t="shared" si="45"/>
        <v>947049771431543</v>
      </c>
      <c r="H56" s="586">
        <f t="shared" si="45"/>
        <v>0</v>
      </c>
      <c r="I56" s="586">
        <f t="shared" si="45"/>
        <v>0</v>
      </c>
      <c r="J56" s="586">
        <f t="shared" si="45"/>
        <v>0</v>
      </c>
      <c r="K56" s="586">
        <f t="shared" si="45"/>
        <v>0</v>
      </c>
      <c r="L56" s="586">
        <f t="shared" si="45"/>
        <v>0</v>
      </c>
      <c r="M56" s="586">
        <f t="shared" si="45"/>
        <v>0</v>
      </c>
      <c r="N56" s="586">
        <f t="shared" si="45"/>
        <v>1087341440807083</v>
      </c>
      <c r="O56" s="587">
        <f t="shared" si="45"/>
        <v>6682670867904782</v>
      </c>
      <c r="P56" s="590"/>
      <c r="Q56" s="583">
        <f>(N56/D56)*100</f>
        <v>13.994076168810416</v>
      </c>
      <c r="R56" s="590"/>
    </row>
    <row r="57" spans="1:18" ht="16.5" customHeight="1" x14ac:dyDescent="0.25">
      <c r="A57" s="619"/>
      <c r="B57" s="578" t="s">
        <v>475</v>
      </c>
      <c r="C57" s="616" t="s">
        <v>476</v>
      </c>
      <c r="D57" s="586">
        <f t="shared" ref="D57:O57" si="46">D58+D72+D107+D119+D134+D140</f>
        <v>1946284308979669</v>
      </c>
      <c r="E57" s="586">
        <f t="shared" si="46"/>
        <v>119122075568687</v>
      </c>
      <c r="F57" s="586">
        <f t="shared" si="46"/>
        <v>118107442525658</v>
      </c>
      <c r="G57" s="586">
        <f t="shared" si="46"/>
        <v>237229518094345</v>
      </c>
      <c r="H57" s="586">
        <f t="shared" si="46"/>
        <v>0</v>
      </c>
      <c r="I57" s="586">
        <f t="shared" si="46"/>
        <v>0</v>
      </c>
      <c r="J57" s="586">
        <f t="shared" si="46"/>
        <v>0</v>
      </c>
      <c r="K57" s="586">
        <f t="shared" si="46"/>
        <v>0</v>
      </c>
      <c r="L57" s="586">
        <f t="shared" si="46"/>
        <v>0</v>
      </c>
      <c r="M57" s="586">
        <f t="shared" si="46"/>
        <v>0</v>
      </c>
      <c r="N57" s="586">
        <f t="shared" si="46"/>
        <v>272364501529759</v>
      </c>
      <c r="O57" s="587">
        <f t="shared" si="46"/>
        <v>1673919807449910</v>
      </c>
      <c r="Q57" s="596"/>
    </row>
    <row r="58" spans="1:18" ht="16.5" customHeight="1" x14ac:dyDescent="0.25">
      <c r="A58" s="584" t="s">
        <v>477</v>
      </c>
      <c r="B58" s="585" t="s">
        <v>478</v>
      </c>
      <c r="C58" s="579" t="s">
        <v>479</v>
      </c>
      <c r="D58" s="586">
        <f t="shared" ref="D58:O58" si="47">D59+D69+D80</f>
        <v>1945840041841368</v>
      </c>
      <c r="E58" s="586">
        <f t="shared" si="47"/>
        <v>119090854236532</v>
      </c>
      <c r="F58" s="586">
        <f t="shared" si="47"/>
        <v>118076490733784</v>
      </c>
      <c r="G58" s="586">
        <f t="shared" si="47"/>
        <v>237167344970316</v>
      </c>
      <c r="H58" s="586">
        <f t="shared" si="47"/>
        <v>0</v>
      </c>
      <c r="I58" s="586">
        <f t="shared" si="47"/>
        <v>0</v>
      </c>
      <c r="J58" s="586">
        <f t="shared" si="47"/>
        <v>0</v>
      </c>
      <c r="K58" s="586">
        <f t="shared" si="47"/>
        <v>0</v>
      </c>
      <c r="L58" s="586">
        <f t="shared" si="47"/>
        <v>0</v>
      </c>
      <c r="M58" s="586">
        <f t="shared" si="47"/>
        <v>0</v>
      </c>
      <c r="N58" s="586">
        <f t="shared" si="47"/>
        <v>272302341185730</v>
      </c>
      <c r="O58" s="587">
        <f t="shared" si="47"/>
        <v>1673537700655638</v>
      </c>
      <c r="P58" s="590"/>
      <c r="Q58" s="583">
        <v>0</v>
      </c>
      <c r="R58" s="590"/>
    </row>
    <row r="59" spans="1:18" s="590" customFormat="1" ht="17.25" customHeight="1" x14ac:dyDescent="0.25">
      <c r="A59" s="589">
        <v>34</v>
      </c>
      <c r="B59" s="579" t="s">
        <v>629</v>
      </c>
      <c r="C59" s="601" t="s">
        <v>630</v>
      </c>
      <c r="D59" s="586">
        <f t="shared" ref="D59:O59" si="48">SUM(D60:D67)</f>
        <v>1938943978945414</v>
      </c>
      <c r="E59" s="586">
        <f t="shared" si="48"/>
        <v>118668610243827</v>
      </c>
      <c r="F59" s="586">
        <f t="shared" si="48"/>
        <v>117657843939614</v>
      </c>
      <c r="G59" s="586">
        <f t="shared" si="48"/>
        <v>236326454183441</v>
      </c>
      <c r="H59" s="586">
        <f t="shared" si="48"/>
        <v>0</v>
      </c>
      <c r="I59" s="586">
        <f t="shared" si="48"/>
        <v>0</v>
      </c>
      <c r="J59" s="586">
        <f t="shared" si="48"/>
        <v>0</v>
      </c>
      <c r="K59" s="586">
        <f t="shared" si="48"/>
        <v>0</v>
      </c>
      <c r="L59" s="586">
        <f t="shared" si="48"/>
        <v>0</v>
      </c>
      <c r="M59" s="586">
        <f t="shared" si="48"/>
        <v>0</v>
      </c>
      <c r="N59" s="586">
        <f t="shared" si="48"/>
        <v>271337299045797</v>
      </c>
      <c r="O59" s="587">
        <f t="shared" si="48"/>
        <v>1667606679899617</v>
      </c>
      <c r="Q59" s="583">
        <f>(N59/D59)*100</f>
        <v>13.994076259664634</v>
      </c>
    </row>
    <row r="60" spans="1:18" ht="18.75" customHeight="1" x14ac:dyDescent="0.25">
      <c r="A60" s="597">
        <v>35</v>
      </c>
      <c r="B60" s="598" t="s">
        <v>482</v>
      </c>
      <c r="C60" s="599" t="s">
        <v>631</v>
      </c>
      <c r="D60" s="586">
        <f t="shared" ref="D60:O60" si="49">SUM(D61:D69)</f>
        <v>976368325346484</v>
      </c>
      <c r="E60" s="586">
        <f t="shared" si="49"/>
        <v>59756566970358</v>
      </c>
      <c r="F60" s="586">
        <f t="shared" si="49"/>
        <v>59247586451996</v>
      </c>
      <c r="G60" s="586">
        <f t="shared" si="49"/>
        <v>119004153422354</v>
      </c>
      <c r="H60" s="586">
        <f t="shared" si="49"/>
        <v>0</v>
      </c>
      <c r="I60" s="586">
        <f t="shared" si="49"/>
        <v>0</v>
      </c>
      <c r="J60" s="586">
        <f t="shared" si="49"/>
        <v>0</v>
      </c>
      <c r="K60" s="586">
        <f t="shared" si="49"/>
        <v>0</v>
      </c>
      <c r="L60" s="586">
        <f t="shared" si="49"/>
        <v>0</v>
      </c>
      <c r="M60" s="586">
        <f t="shared" si="49"/>
        <v>0</v>
      </c>
      <c r="N60" s="586">
        <f t="shared" si="49"/>
        <v>136633727206590</v>
      </c>
      <c r="O60" s="587">
        <f t="shared" si="49"/>
        <v>839734598139894</v>
      </c>
      <c r="P60" s="590"/>
      <c r="Q60" s="583">
        <f>(N60/D60)*100</f>
        <v>13.994076175924977</v>
      </c>
      <c r="R60" s="590"/>
    </row>
    <row r="61" spans="1:18" ht="18.75" customHeight="1" x14ac:dyDescent="0.25">
      <c r="A61" s="597">
        <v>36</v>
      </c>
      <c r="B61" s="598" t="s">
        <v>486</v>
      </c>
      <c r="C61" s="601" t="s">
        <v>487</v>
      </c>
      <c r="D61" s="586">
        <f t="shared" ref="D61:O61" si="50">SUM(D62:D69)</f>
        <v>488184162673242</v>
      </c>
      <c r="E61" s="586">
        <f t="shared" si="50"/>
        <v>29878283485179</v>
      </c>
      <c r="F61" s="586">
        <f t="shared" si="50"/>
        <v>29623793225998</v>
      </c>
      <c r="G61" s="586">
        <f t="shared" si="50"/>
        <v>59502076711177</v>
      </c>
      <c r="H61" s="586">
        <f t="shared" si="50"/>
        <v>0</v>
      </c>
      <c r="I61" s="586">
        <f t="shared" si="50"/>
        <v>0</v>
      </c>
      <c r="J61" s="586">
        <f t="shared" si="50"/>
        <v>0</v>
      </c>
      <c r="K61" s="586">
        <f t="shared" si="50"/>
        <v>0</v>
      </c>
      <c r="L61" s="586">
        <f t="shared" si="50"/>
        <v>0</v>
      </c>
      <c r="M61" s="586">
        <f t="shared" si="50"/>
        <v>0</v>
      </c>
      <c r="N61" s="586">
        <f t="shared" si="50"/>
        <v>68316863603295</v>
      </c>
      <c r="O61" s="587">
        <f t="shared" si="50"/>
        <v>419867299069947</v>
      </c>
      <c r="P61" s="623"/>
      <c r="Q61" s="624">
        <f>(N61/D61)*100</f>
        <v>13.994076175924977</v>
      </c>
      <c r="R61" s="623"/>
    </row>
    <row r="62" spans="1:18" ht="18.75" customHeight="1" x14ac:dyDescent="0.25">
      <c r="A62" s="584" t="s">
        <v>488</v>
      </c>
      <c r="B62" s="585" t="s">
        <v>489</v>
      </c>
      <c r="C62" s="616" t="s">
        <v>490</v>
      </c>
      <c r="D62" s="586">
        <f t="shared" ref="D62:O62" si="51">D63</f>
        <v>164627826492328</v>
      </c>
      <c r="E62" s="586">
        <f t="shared" si="51"/>
        <v>10072137276599</v>
      </c>
      <c r="F62" s="586">
        <f t="shared" si="51"/>
        <v>9986347071298</v>
      </c>
      <c r="G62" s="586">
        <f t="shared" si="51"/>
        <v>20058484347897</v>
      </c>
      <c r="H62" s="586">
        <f t="shared" si="51"/>
        <v>0</v>
      </c>
      <c r="I62" s="586">
        <f t="shared" si="51"/>
        <v>0</v>
      </c>
      <c r="J62" s="586">
        <f t="shared" si="51"/>
        <v>0</v>
      </c>
      <c r="K62" s="586">
        <f t="shared" si="51"/>
        <v>0</v>
      </c>
      <c r="L62" s="586">
        <f t="shared" si="51"/>
        <v>0</v>
      </c>
      <c r="M62" s="586">
        <f t="shared" si="51"/>
        <v>0</v>
      </c>
      <c r="N62" s="586">
        <f t="shared" si="51"/>
        <v>23038141671289</v>
      </c>
      <c r="O62" s="587">
        <f t="shared" si="51"/>
        <v>141589684821039</v>
      </c>
      <c r="P62" s="590"/>
      <c r="Q62" s="583">
        <v>0</v>
      </c>
      <c r="R62" s="590"/>
    </row>
    <row r="63" spans="1:18" ht="18.75" customHeight="1" x14ac:dyDescent="0.25">
      <c r="A63" s="589">
        <v>37</v>
      </c>
      <c r="B63" s="579" t="s">
        <v>491</v>
      </c>
      <c r="C63" s="625" t="s">
        <v>492</v>
      </c>
      <c r="D63" s="586">
        <f t="shared" ref="D63:O63" si="52">SUM(D64:D72)</f>
        <v>164627826492328</v>
      </c>
      <c r="E63" s="586">
        <f t="shared" si="52"/>
        <v>10072137276599</v>
      </c>
      <c r="F63" s="586">
        <f t="shared" si="52"/>
        <v>9986347071298</v>
      </c>
      <c r="G63" s="586">
        <f t="shared" si="52"/>
        <v>20058484347897</v>
      </c>
      <c r="H63" s="586">
        <f t="shared" si="52"/>
        <v>0</v>
      </c>
      <c r="I63" s="586">
        <f t="shared" si="52"/>
        <v>0</v>
      </c>
      <c r="J63" s="586">
        <f t="shared" si="52"/>
        <v>0</v>
      </c>
      <c r="K63" s="586">
        <f t="shared" si="52"/>
        <v>0</v>
      </c>
      <c r="L63" s="586">
        <f t="shared" si="52"/>
        <v>0</v>
      </c>
      <c r="M63" s="586">
        <f t="shared" si="52"/>
        <v>0</v>
      </c>
      <c r="N63" s="586">
        <f t="shared" si="52"/>
        <v>23038141671289</v>
      </c>
      <c r="O63" s="587">
        <f t="shared" si="52"/>
        <v>141589684821039</v>
      </c>
      <c r="P63" s="590"/>
      <c r="Q63" s="583">
        <f>(N63/D63)*100</f>
        <v>13.994075097846611</v>
      </c>
      <c r="R63" s="590"/>
    </row>
    <row r="64" spans="1:18" ht="18.75" customHeight="1" x14ac:dyDescent="0.25">
      <c r="A64" s="584" t="s">
        <v>495</v>
      </c>
      <c r="B64" s="585" t="s">
        <v>496</v>
      </c>
      <c r="C64" s="626" t="s">
        <v>497</v>
      </c>
      <c r="D64" s="586">
        <f t="shared" ref="D64:O64" si="53">D65</f>
        <v>55295800826902</v>
      </c>
      <c r="E64" s="586">
        <f t="shared" si="53"/>
        <v>3386889354659</v>
      </c>
      <c r="F64" s="586">
        <f t="shared" si="53"/>
        <v>3358042254734</v>
      </c>
      <c r="G64" s="586">
        <f t="shared" si="53"/>
        <v>6744931609393</v>
      </c>
      <c r="H64" s="586">
        <f t="shared" si="53"/>
        <v>0</v>
      </c>
      <c r="I64" s="586">
        <f t="shared" si="53"/>
        <v>0</v>
      </c>
      <c r="J64" s="586">
        <f t="shared" si="53"/>
        <v>0</v>
      </c>
      <c r="K64" s="586">
        <f t="shared" si="53"/>
        <v>0</v>
      </c>
      <c r="L64" s="586">
        <f t="shared" si="53"/>
        <v>0</v>
      </c>
      <c r="M64" s="586">
        <f t="shared" si="53"/>
        <v>0</v>
      </c>
      <c r="N64" s="586">
        <f t="shared" si="53"/>
        <v>7738138883857</v>
      </c>
      <c r="O64" s="587">
        <f t="shared" si="53"/>
        <v>47557661943045</v>
      </c>
      <c r="P64" s="590"/>
      <c r="Q64" s="583">
        <v>0</v>
      </c>
      <c r="R64" s="590"/>
    </row>
    <row r="65" spans="1:18" ht="16.5" customHeight="1" x14ac:dyDescent="0.25">
      <c r="A65" s="597">
        <v>38</v>
      </c>
      <c r="B65" s="579" t="s">
        <v>498</v>
      </c>
      <c r="C65" s="599" t="s">
        <v>499</v>
      </c>
      <c r="D65" s="627">
        <f t="shared" ref="D65:O65" si="54">SUM(D66:D77)</f>
        <v>55295800826902</v>
      </c>
      <c r="E65" s="627">
        <f t="shared" si="54"/>
        <v>3386889354659</v>
      </c>
      <c r="F65" s="627">
        <f t="shared" si="54"/>
        <v>3358042254734</v>
      </c>
      <c r="G65" s="627">
        <f t="shared" si="54"/>
        <v>6744931609393</v>
      </c>
      <c r="H65" s="627">
        <f t="shared" si="54"/>
        <v>0</v>
      </c>
      <c r="I65" s="627">
        <f t="shared" si="54"/>
        <v>0</v>
      </c>
      <c r="J65" s="627">
        <f t="shared" si="54"/>
        <v>0</v>
      </c>
      <c r="K65" s="627">
        <f t="shared" si="54"/>
        <v>0</v>
      </c>
      <c r="L65" s="627">
        <f t="shared" si="54"/>
        <v>0</v>
      </c>
      <c r="M65" s="627">
        <f t="shared" si="54"/>
        <v>0</v>
      </c>
      <c r="N65" s="627">
        <f t="shared" si="54"/>
        <v>7738138883857</v>
      </c>
      <c r="O65" s="628">
        <f t="shared" si="54"/>
        <v>47557661943045</v>
      </c>
      <c r="P65" s="629"/>
      <c r="Q65" s="630">
        <f>(N65/D65)*100</f>
        <v>13.994080505462744</v>
      </c>
      <c r="R65" s="629"/>
    </row>
    <row r="66" spans="1:18" s="590" customFormat="1" ht="16.5" customHeight="1" x14ac:dyDescent="0.25">
      <c r="A66" s="584" t="s">
        <v>500</v>
      </c>
      <c r="B66" s="585" t="s">
        <v>510</v>
      </c>
      <c r="C66" s="599" t="s">
        <v>633</v>
      </c>
      <c r="D66" s="586">
        <f t="shared" ref="D66:O66" si="55">D67</f>
        <v>17272118143614</v>
      </c>
      <c r="E66" s="586">
        <f t="shared" si="55"/>
        <v>1057853262887</v>
      </c>
      <c r="F66" s="586">
        <f t="shared" si="55"/>
        <v>1048842804778</v>
      </c>
      <c r="G66" s="586">
        <f t="shared" si="55"/>
        <v>2106696067665</v>
      </c>
      <c r="H66" s="586">
        <f t="shared" si="55"/>
        <v>0</v>
      </c>
      <c r="I66" s="586">
        <f t="shared" si="55"/>
        <v>0</v>
      </c>
      <c r="J66" s="586">
        <f t="shared" si="55"/>
        <v>0</v>
      </c>
      <c r="K66" s="586">
        <f t="shared" si="55"/>
        <v>0</v>
      </c>
      <c r="L66" s="586">
        <f t="shared" si="55"/>
        <v>0</v>
      </c>
      <c r="M66" s="586">
        <f t="shared" si="55"/>
        <v>0</v>
      </c>
      <c r="N66" s="586">
        <f t="shared" si="55"/>
        <v>2417073562810</v>
      </c>
      <c r="O66" s="587">
        <f t="shared" si="55"/>
        <v>14855044580804</v>
      </c>
      <c r="Q66" s="583">
        <v>0</v>
      </c>
    </row>
    <row r="67" spans="1:18" ht="16.5" customHeight="1" x14ac:dyDescent="0.25">
      <c r="A67" s="597">
        <v>39</v>
      </c>
      <c r="B67" s="598" t="s">
        <v>512</v>
      </c>
      <c r="C67" s="599" t="s">
        <v>513</v>
      </c>
      <c r="D67" s="627">
        <f t="shared" ref="D67:O67" si="56">SUM(D68:D70)</f>
        <v>17272118143614</v>
      </c>
      <c r="E67" s="627">
        <f t="shared" si="56"/>
        <v>1057853262887</v>
      </c>
      <c r="F67" s="627">
        <f t="shared" si="56"/>
        <v>1048842804778</v>
      </c>
      <c r="G67" s="627">
        <f t="shared" si="56"/>
        <v>2106696067665</v>
      </c>
      <c r="H67" s="627">
        <f t="shared" si="56"/>
        <v>0</v>
      </c>
      <c r="I67" s="627">
        <f t="shared" si="56"/>
        <v>0</v>
      </c>
      <c r="J67" s="627">
        <f t="shared" si="56"/>
        <v>0</v>
      </c>
      <c r="K67" s="627">
        <f t="shared" si="56"/>
        <v>0</v>
      </c>
      <c r="L67" s="627">
        <f t="shared" si="56"/>
        <v>0</v>
      </c>
      <c r="M67" s="627">
        <f t="shared" si="56"/>
        <v>0</v>
      </c>
      <c r="N67" s="627">
        <f t="shared" si="56"/>
        <v>2417073562810</v>
      </c>
      <c r="O67" s="628">
        <f t="shared" si="56"/>
        <v>14855044580804</v>
      </c>
      <c r="P67" s="629"/>
      <c r="Q67" s="630">
        <f>(N67/D67)*100</f>
        <v>13.994077290998971</v>
      </c>
      <c r="R67" s="629"/>
    </row>
    <row r="68" spans="1:18" ht="16.5" customHeight="1" x14ac:dyDescent="0.25">
      <c r="A68" s="584" t="s">
        <v>500</v>
      </c>
      <c r="B68" s="585" t="s">
        <v>518</v>
      </c>
      <c r="C68" s="599" t="s">
        <v>634</v>
      </c>
      <c r="D68" s="586">
        <f t="shared" ref="D68:O68" si="57">D69+D78+D87</f>
        <v>6908986070292</v>
      </c>
      <c r="E68" s="586">
        <f t="shared" si="57"/>
        <v>423149423287</v>
      </c>
      <c r="F68" s="586">
        <f t="shared" si="57"/>
        <v>419545141922</v>
      </c>
      <c r="G68" s="586">
        <f t="shared" si="57"/>
        <v>842694565209</v>
      </c>
      <c r="H68" s="586">
        <f t="shared" si="57"/>
        <v>0</v>
      </c>
      <c r="I68" s="586">
        <f t="shared" si="57"/>
        <v>0</v>
      </c>
      <c r="J68" s="586">
        <f t="shared" si="57"/>
        <v>0</v>
      </c>
      <c r="K68" s="586">
        <f t="shared" si="57"/>
        <v>0</v>
      </c>
      <c r="L68" s="586">
        <f t="shared" si="57"/>
        <v>0</v>
      </c>
      <c r="M68" s="586">
        <f t="shared" si="57"/>
        <v>0</v>
      </c>
      <c r="N68" s="586">
        <f t="shared" si="57"/>
        <v>966845563267</v>
      </c>
      <c r="O68" s="587">
        <f t="shared" si="57"/>
        <v>5942140507025</v>
      </c>
      <c r="P68" s="590"/>
      <c r="Q68" s="583">
        <v>0</v>
      </c>
      <c r="R68" s="590"/>
    </row>
    <row r="69" spans="1:18" ht="16.5" customHeight="1" x14ac:dyDescent="0.25">
      <c r="A69" s="589">
        <v>40</v>
      </c>
      <c r="B69" s="579" t="s">
        <v>520</v>
      </c>
      <c r="C69" s="601" t="s">
        <v>521</v>
      </c>
      <c r="D69" s="586">
        <f t="shared" ref="D69:O70" si="58">SUM(D70:D76)</f>
        <v>6883685677262</v>
      </c>
      <c r="E69" s="586">
        <f t="shared" si="58"/>
        <v>421374273602</v>
      </c>
      <c r="F69" s="586">
        <f t="shared" si="58"/>
        <v>417783822456</v>
      </c>
      <c r="G69" s="586">
        <f t="shared" si="58"/>
        <v>839158096058</v>
      </c>
      <c r="H69" s="586">
        <f t="shared" si="58"/>
        <v>0</v>
      </c>
      <c r="I69" s="586">
        <f t="shared" si="58"/>
        <v>0</v>
      </c>
      <c r="J69" s="586">
        <f t="shared" si="58"/>
        <v>0</v>
      </c>
      <c r="K69" s="586">
        <f t="shared" si="58"/>
        <v>0</v>
      </c>
      <c r="L69" s="586">
        <f t="shared" si="58"/>
        <v>0</v>
      </c>
      <c r="M69" s="586">
        <f t="shared" si="58"/>
        <v>0</v>
      </c>
      <c r="N69" s="586">
        <f t="shared" si="58"/>
        <v>963309804116</v>
      </c>
      <c r="O69" s="587">
        <f t="shared" si="58"/>
        <v>5920375873146</v>
      </c>
      <c r="P69" s="590"/>
      <c r="Q69" s="583">
        <f>(N69/D69)*100</f>
        <v>13.994099226494003</v>
      </c>
      <c r="R69" s="590"/>
    </row>
    <row r="70" spans="1:18" ht="16.5" customHeight="1" x14ac:dyDescent="0.25">
      <c r="A70" s="589">
        <v>41</v>
      </c>
      <c r="B70" s="579" t="s">
        <v>522</v>
      </c>
      <c r="C70" s="601" t="s">
        <v>635</v>
      </c>
      <c r="D70" s="586">
        <f t="shared" si="58"/>
        <v>3479446396060</v>
      </c>
      <c r="E70" s="586">
        <f t="shared" si="58"/>
        <v>213329565998</v>
      </c>
      <c r="F70" s="586">
        <f t="shared" si="58"/>
        <v>211513840400</v>
      </c>
      <c r="G70" s="586">
        <f t="shared" si="58"/>
        <v>424843406398</v>
      </c>
      <c r="H70" s="586">
        <f t="shared" si="58"/>
        <v>0</v>
      </c>
      <c r="I70" s="586">
        <f t="shared" si="58"/>
        <v>0</v>
      </c>
      <c r="J70" s="586">
        <f t="shared" si="58"/>
        <v>0</v>
      </c>
      <c r="K70" s="586">
        <f t="shared" si="58"/>
        <v>0</v>
      </c>
      <c r="L70" s="586">
        <f t="shared" si="58"/>
        <v>0</v>
      </c>
      <c r="M70" s="586">
        <f t="shared" si="58"/>
        <v>0</v>
      </c>
      <c r="N70" s="586">
        <f t="shared" si="58"/>
        <v>486918195427</v>
      </c>
      <c r="O70" s="587">
        <f t="shared" si="58"/>
        <v>2992528200633</v>
      </c>
      <c r="P70" s="590"/>
      <c r="Q70" s="583">
        <f>(N70/D70)*100</f>
        <v>13.994128375662537</v>
      </c>
      <c r="R70" s="590"/>
    </row>
    <row r="71" spans="1:18" ht="16.5" customHeight="1" x14ac:dyDescent="0.25">
      <c r="A71" s="589">
        <v>42</v>
      </c>
      <c r="B71" s="792" t="s">
        <v>525</v>
      </c>
      <c r="C71" s="599" t="s">
        <v>526</v>
      </c>
      <c r="D71" s="586">
        <f>SUM(D72:D81)</f>
        <v>1775631361081</v>
      </c>
      <c r="E71" s="586">
        <f t="shared" ref="E71:J71" si="59">SUM(E73:E81)</f>
        <v>93577446465</v>
      </c>
      <c r="F71" s="586">
        <f t="shared" si="59"/>
        <v>92782355622</v>
      </c>
      <c r="G71" s="586">
        <f t="shared" si="59"/>
        <v>186359802087</v>
      </c>
      <c r="H71" s="586">
        <f t="shared" si="59"/>
        <v>0</v>
      </c>
      <c r="I71" s="586">
        <f t="shared" si="59"/>
        <v>0</v>
      </c>
      <c r="J71" s="586">
        <f t="shared" si="59"/>
        <v>0</v>
      </c>
      <c r="K71" s="586">
        <f>SUM(K72:K81)</f>
        <v>0</v>
      </c>
      <c r="L71" s="586">
        <f>SUM(L72:L81)</f>
        <v>0</v>
      </c>
      <c r="M71" s="586">
        <f>SUM(M72:M81)</f>
        <v>0</v>
      </c>
      <c r="N71" s="586">
        <f>SUM(N72:N81)</f>
        <v>248482871116</v>
      </c>
      <c r="O71" s="587">
        <f>SUM(O72:O81)</f>
        <v>1527148489965</v>
      </c>
      <c r="P71" s="590"/>
      <c r="Q71" s="583">
        <f>(N71/D71)*100</f>
        <v>13.994057356856112</v>
      </c>
      <c r="R71" s="590"/>
    </row>
    <row r="72" spans="1:18" ht="16.5" customHeight="1" x14ac:dyDescent="0.25">
      <c r="A72" s="619"/>
      <c r="B72" s="578" t="s">
        <v>637</v>
      </c>
      <c r="C72" s="616" t="s">
        <v>532</v>
      </c>
      <c r="D72" s="586">
        <f t="shared" ref="D72:O72" si="60">D73+D83+D110</f>
        <v>444239046601</v>
      </c>
      <c r="E72" s="586">
        <f t="shared" si="60"/>
        <v>31221332155</v>
      </c>
      <c r="F72" s="586">
        <f t="shared" si="60"/>
        <v>30951791874</v>
      </c>
      <c r="G72" s="586">
        <f t="shared" si="60"/>
        <v>62173124029</v>
      </c>
      <c r="H72" s="586">
        <f t="shared" si="60"/>
        <v>0</v>
      </c>
      <c r="I72" s="586">
        <f t="shared" si="60"/>
        <v>0</v>
      </c>
      <c r="J72" s="586">
        <f t="shared" si="60"/>
        <v>0</v>
      </c>
      <c r="K72" s="586">
        <f t="shared" si="60"/>
        <v>0</v>
      </c>
      <c r="L72" s="586">
        <f t="shared" si="60"/>
        <v>0</v>
      </c>
      <c r="M72" s="586">
        <f t="shared" si="60"/>
        <v>0</v>
      </c>
      <c r="N72" s="586">
        <f t="shared" si="60"/>
        <v>62160344029</v>
      </c>
      <c r="O72" s="587">
        <f t="shared" si="60"/>
        <v>382078702572</v>
      </c>
      <c r="Q72" s="596"/>
    </row>
    <row r="73" spans="1:18" ht="16.5" customHeight="1" x14ac:dyDescent="0.25">
      <c r="A73" s="584" t="s">
        <v>550</v>
      </c>
      <c r="B73" s="585" t="s">
        <v>534</v>
      </c>
      <c r="C73" s="616" t="s">
        <v>535</v>
      </c>
      <c r="D73" s="586">
        <f t="shared" ref="D73:O73" si="61">D74</f>
        <v>443797438160</v>
      </c>
      <c r="E73" s="586">
        <f t="shared" si="61"/>
        <v>31192482155</v>
      </c>
      <c r="F73" s="586">
        <f t="shared" si="61"/>
        <v>30927451874</v>
      </c>
      <c r="G73" s="586">
        <f t="shared" si="61"/>
        <v>62119934029</v>
      </c>
      <c r="H73" s="586">
        <f t="shared" si="61"/>
        <v>0</v>
      </c>
      <c r="I73" s="586">
        <f t="shared" si="61"/>
        <v>0</v>
      </c>
      <c r="J73" s="586">
        <f t="shared" si="61"/>
        <v>0</v>
      </c>
      <c r="K73" s="586">
        <f t="shared" si="61"/>
        <v>0</v>
      </c>
      <c r="L73" s="586">
        <f t="shared" si="61"/>
        <v>0</v>
      </c>
      <c r="M73" s="586">
        <f t="shared" si="61"/>
        <v>0</v>
      </c>
      <c r="N73" s="586">
        <f t="shared" si="61"/>
        <v>62107509029</v>
      </c>
      <c r="O73" s="587">
        <f t="shared" si="61"/>
        <v>381689929131</v>
      </c>
      <c r="P73" s="617"/>
      <c r="Q73" s="618" t="e">
        <v>#REF!</v>
      </c>
      <c r="R73" s="617"/>
    </row>
    <row r="74" spans="1:18" ht="16.5" customHeight="1" x14ac:dyDescent="0.25">
      <c r="A74" s="589">
        <v>52</v>
      </c>
      <c r="B74" s="579" t="s">
        <v>638</v>
      </c>
      <c r="C74" s="601" t="s">
        <v>639</v>
      </c>
      <c r="D74" s="586">
        <f t="shared" ref="D74:O74" si="62">SUM(D75:D81)</f>
        <v>443797438160</v>
      </c>
      <c r="E74" s="586">
        <f t="shared" si="62"/>
        <v>31192482155</v>
      </c>
      <c r="F74" s="586">
        <f t="shared" si="62"/>
        <v>30927451874</v>
      </c>
      <c r="G74" s="586">
        <f t="shared" si="62"/>
        <v>62119934029</v>
      </c>
      <c r="H74" s="586">
        <f t="shared" si="62"/>
        <v>0</v>
      </c>
      <c r="I74" s="586">
        <f t="shared" si="62"/>
        <v>0</v>
      </c>
      <c r="J74" s="586">
        <f t="shared" si="62"/>
        <v>0</v>
      </c>
      <c r="K74" s="586">
        <f t="shared" si="62"/>
        <v>0</v>
      </c>
      <c r="L74" s="586">
        <f t="shared" si="62"/>
        <v>0</v>
      </c>
      <c r="M74" s="586">
        <f t="shared" si="62"/>
        <v>0</v>
      </c>
      <c r="N74" s="586">
        <f t="shared" si="62"/>
        <v>62107509029</v>
      </c>
      <c r="O74" s="587">
        <f t="shared" si="62"/>
        <v>381689929131</v>
      </c>
      <c r="Q74" s="596"/>
    </row>
    <row r="75" spans="1:18" s="590" customFormat="1" ht="16.5" customHeight="1" x14ac:dyDescent="0.25">
      <c r="A75" s="584" t="s">
        <v>550</v>
      </c>
      <c r="B75" s="585" t="s">
        <v>541</v>
      </c>
      <c r="C75" s="616" t="s">
        <v>542</v>
      </c>
      <c r="D75" s="586">
        <f t="shared" ref="D75:O75" si="63">D76+D85</f>
        <v>148457903852</v>
      </c>
      <c r="E75" s="586">
        <f t="shared" si="63"/>
        <v>10435427337</v>
      </c>
      <c r="F75" s="586">
        <f t="shared" si="63"/>
        <v>10345410406</v>
      </c>
      <c r="G75" s="586">
        <f t="shared" si="63"/>
        <v>20780837743</v>
      </c>
      <c r="H75" s="586">
        <f t="shared" si="63"/>
        <v>0</v>
      </c>
      <c r="I75" s="586">
        <f t="shared" si="63"/>
        <v>0</v>
      </c>
      <c r="J75" s="586">
        <f t="shared" si="63"/>
        <v>0</v>
      </c>
      <c r="K75" s="586">
        <f t="shared" si="63"/>
        <v>0</v>
      </c>
      <c r="L75" s="586">
        <f t="shared" si="63"/>
        <v>0</v>
      </c>
      <c r="M75" s="586">
        <f t="shared" si="63"/>
        <v>0</v>
      </c>
      <c r="N75" s="586">
        <f t="shared" si="63"/>
        <v>20776577743</v>
      </c>
      <c r="O75" s="587">
        <f t="shared" si="63"/>
        <v>127681326109</v>
      </c>
      <c r="P75" s="617"/>
      <c r="Q75" s="618" t="e">
        <v>#REF!</v>
      </c>
      <c r="R75" s="617"/>
    </row>
    <row r="76" spans="1:18" s="590" customFormat="1" ht="16.5" customHeight="1" x14ac:dyDescent="0.25">
      <c r="A76" s="589">
        <v>53</v>
      </c>
      <c r="B76" s="579" t="s">
        <v>543</v>
      </c>
      <c r="C76" s="659" t="s">
        <v>544</v>
      </c>
      <c r="D76" s="586">
        <f t="shared" ref="D76:O76" si="64">SUM(D77:D83)</f>
        <v>148316093348</v>
      </c>
      <c r="E76" s="586">
        <f t="shared" si="64"/>
        <v>10425537337</v>
      </c>
      <c r="F76" s="586">
        <f t="shared" si="64"/>
        <v>10335520406</v>
      </c>
      <c r="G76" s="586">
        <f t="shared" si="64"/>
        <v>20761057743</v>
      </c>
      <c r="H76" s="586">
        <f t="shared" si="64"/>
        <v>0</v>
      </c>
      <c r="I76" s="586">
        <f t="shared" si="64"/>
        <v>0</v>
      </c>
      <c r="J76" s="586">
        <f t="shared" si="64"/>
        <v>0</v>
      </c>
      <c r="K76" s="586">
        <f t="shared" si="64"/>
        <v>0</v>
      </c>
      <c r="L76" s="586">
        <f t="shared" si="64"/>
        <v>0</v>
      </c>
      <c r="M76" s="586">
        <f t="shared" si="64"/>
        <v>0</v>
      </c>
      <c r="N76" s="586">
        <f t="shared" si="64"/>
        <v>20756797743</v>
      </c>
      <c r="O76" s="587">
        <f t="shared" si="64"/>
        <v>127559295605</v>
      </c>
      <c r="P76" s="588"/>
      <c r="Q76" s="637"/>
      <c r="R76" s="588"/>
    </row>
    <row r="77" spans="1:18" ht="16.5" customHeight="1" x14ac:dyDescent="0.25">
      <c r="A77" s="589">
        <v>53</v>
      </c>
      <c r="B77" s="579" t="s">
        <v>545</v>
      </c>
      <c r="C77" s="659" t="s">
        <v>546</v>
      </c>
      <c r="D77" s="586">
        <f t="shared" ref="D77:O77" si="65">SUM(D78:D89)</f>
        <v>75207114858</v>
      </c>
      <c r="E77" s="586">
        <f t="shared" si="65"/>
        <v>5284858394</v>
      </c>
      <c r="F77" s="586">
        <f t="shared" si="65"/>
        <v>5243858344</v>
      </c>
      <c r="G77" s="586">
        <f t="shared" si="65"/>
        <v>10528716738</v>
      </c>
      <c r="H77" s="586">
        <f t="shared" si="65"/>
        <v>0</v>
      </c>
      <c r="I77" s="586">
        <f t="shared" si="65"/>
        <v>0</v>
      </c>
      <c r="J77" s="586">
        <f t="shared" si="65"/>
        <v>0</v>
      </c>
      <c r="K77" s="586">
        <f t="shared" si="65"/>
        <v>0</v>
      </c>
      <c r="L77" s="586">
        <f t="shared" si="65"/>
        <v>0</v>
      </c>
      <c r="M77" s="586">
        <f t="shared" si="65"/>
        <v>0</v>
      </c>
      <c r="N77" s="586">
        <f t="shared" si="65"/>
        <v>10526586738</v>
      </c>
      <c r="O77" s="587">
        <f t="shared" si="65"/>
        <v>64680528120</v>
      </c>
      <c r="P77" s="588"/>
      <c r="Q77" s="637"/>
      <c r="R77" s="588"/>
    </row>
    <row r="78" spans="1:18" ht="16.5" customHeight="1" x14ac:dyDescent="0.25">
      <c r="A78" s="584" t="s">
        <v>550</v>
      </c>
      <c r="B78" s="585" t="s">
        <v>551</v>
      </c>
      <c r="C78" s="616" t="s">
        <v>640</v>
      </c>
      <c r="D78" s="586">
        <f t="shared" ref="D78:O78" si="66">D79+D89</f>
        <v>25226338737</v>
      </c>
      <c r="E78" s="586">
        <f t="shared" si="66"/>
        <v>1772710094</v>
      </c>
      <c r="F78" s="586">
        <f t="shared" si="66"/>
        <v>1758957458</v>
      </c>
      <c r="G78" s="586">
        <f t="shared" si="66"/>
        <v>3531667552</v>
      </c>
      <c r="H78" s="586">
        <f t="shared" si="66"/>
        <v>0</v>
      </c>
      <c r="I78" s="586">
        <f t="shared" si="66"/>
        <v>0</v>
      </c>
      <c r="J78" s="586">
        <f t="shared" si="66"/>
        <v>0</v>
      </c>
      <c r="K78" s="586">
        <f t="shared" si="66"/>
        <v>0</v>
      </c>
      <c r="L78" s="586">
        <f t="shared" si="66"/>
        <v>0</v>
      </c>
      <c r="M78" s="586">
        <f t="shared" si="66"/>
        <v>0</v>
      </c>
      <c r="N78" s="586">
        <f t="shared" si="66"/>
        <v>3530957552</v>
      </c>
      <c r="O78" s="587">
        <f t="shared" si="66"/>
        <v>21695381185</v>
      </c>
      <c r="P78" s="617"/>
      <c r="Q78" s="618" t="e">
        <v>#REF!</v>
      </c>
      <c r="R78" s="617"/>
    </row>
    <row r="79" spans="1:18" s="590" customFormat="1" ht="18" customHeight="1" x14ac:dyDescent="0.25">
      <c r="A79" s="589">
        <v>53</v>
      </c>
      <c r="B79" s="579" t="s">
        <v>553</v>
      </c>
      <c r="C79" s="659" t="s">
        <v>641</v>
      </c>
      <c r="D79" s="586">
        <f t="shared" ref="D79:O80" si="67">SUM(D80:D87)</f>
        <v>24754320624</v>
      </c>
      <c r="E79" s="586">
        <f t="shared" si="67"/>
        <v>1739429990</v>
      </c>
      <c r="F79" s="586">
        <f t="shared" si="67"/>
        <v>1725935446</v>
      </c>
      <c r="G79" s="586">
        <f t="shared" si="67"/>
        <v>3465365436</v>
      </c>
      <c r="H79" s="586">
        <f t="shared" si="67"/>
        <v>0</v>
      </c>
      <c r="I79" s="586">
        <f t="shared" si="67"/>
        <v>0</v>
      </c>
      <c r="J79" s="586">
        <f t="shared" si="67"/>
        <v>0</v>
      </c>
      <c r="K79" s="586">
        <f t="shared" si="67"/>
        <v>0</v>
      </c>
      <c r="L79" s="586">
        <f t="shared" si="67"/>
        <v>0</v>
      </c>
      <c r="M79" s="586">
        <f t="shared" si="67"/>
        <v>0</v>
      </c>
      <c r="N79" s="586">
        <f t="shared" si="67"/>
        <v>3464655436</v>
      </c>
      <c r="O79" s="587">
        <f t="shared" si="67"/>
        <v>21289665188</v>
      </c>
      <c r="P79" s="588"/>
      <c r="Q79" s="637"/>
      <c r="R79" s="588"/>
    </row>
    <row r="80" spans="1:18" ht="18.75" customHeight="1" x14ac:dyDescent="0.25">
      <c r="A80" s="589">
        <v>53</v>
      </c>
      <c r="B80" s="579" t="s">
        <v>555</v>
      </c>
      <c r="C80" s="659" t="s">
        <v>642</v>
      </c>
      <c r="D80" s="586">
        <f t="shared" si="67"/>
        <v>12377218692</v>
      </c>
      <c r="E80" s="586">
        <f t="shared" si="67"/>
        <v>869719103</v>
      </c>
      <c r="F80" s="586">
        <f t="shared" si="67"/>
        <v>862971714</v>
      </c>
      <c r="G80" s="586">
        <f t="shared" si="67"/>
        <v>1732690817</v>
      </c>
      <c r="H80" s="586">
        <f t="shared" si="67"/>
        <v>0</v>
      </c>
      <c r="I80" s="586">
        <f t="shared" si="67"/>
        <v>0</v>
      </c>
      <c r="J80" s="586">
        <f t="shared" si="67"/>
        <v>0</v>
      </c>
      <c r="K80" s="586">
        <f t="shared" si="67"/>
        <v>0</v>
      </c>
      <c r="L80" s="586">
        <f t="shared" si="67"/>
        <v>0</v>
      </c>
      <c r="M80" s="586">
        <f t="shared" si="67"/>
        <v>0</v>
      </c>
      <c r="N80" s="586">
        <f t="shared" si="67"/>
        <v>1732335817</v>
      </c>
      <c r="O80" s="587">
        <f t="shared" si="67"/>
        <v>10644882875</v>
      </c>
      <c r="P80" s="588"/>
      <c r="Q80" s="637"/>
      <c r="R80" s="588"/>
    </row>
    <row r="81" spans="1:18" ht="18.75" customHeight="1" x14ac:dyDescent="0.25">
      <c r="A81" s="591"/>
      <c r="B81" s="592" t="s">
        <v>324</v>
      </c>
      <c r="C81" s="593" t="str">
        <f t="shared" ref="C81:C97" si="68">VLOOKUP(B81,rek,2)</f>
        <v>Belanja Gaji Pokok PNS</v>
      </c>
      <c r="D81" s="594">
        <v>9458448049</v>
      </c>
      <c r="E81" s="594">
        <v>664799900</v>
      </c>
      <c r="F81" s="594">
        <v>654798100</v>
      </c>
      <c r="G81" s="594">
        <f t="shared" ref="G81:G97" si="69">E81+F81</f>
        <v>1319598000</v>
      </c>
      <c r="H81" s="594"/>
      <c r="I81" s="594"/>
      <c r="J81" s="594">
        <f t="shared" ref="J81:J97" si="70">H81+I81</f>
        <v>0</v>
      </c>
      <c r="K81" s="594"/>
      <c r="L81" s="594"/>
      <c r="M81" s="594">
        <f t="shared" ref="M81:M97" si="71">K81+L81</f>
        <v>0</v>
      </c>
      <c r="N81" s="594">
        <f>M81+J81+G81</f>
        <v>1319598000</v>
      </c>
      <c r="O81" s="595">
        <f t="shared" ref="O81:O97" si="72">D81-N81</f>
        <v>8138850049</v>
      </c>
      <c r="Q81" s="596">
        <f>(N81/D81)*100</f>
        <v>13.951527704796298</v>
      </c>
    </row>
    <row r="82" spans="1:18" ht="18.75" customHeight="1" x14ac:dyDescent="0.25">
      <c r="A82" s="591"/>
      <c r="B82" s="592" t="s">
        <v>325</v>
      </c>
      <c r="C82" s="593" t="str">
        <f t="shared" si="68"/>
        <v>Belanja Tunjangan Keluarga PNS</v>
      </c>
      <c r="D82" s="594">
        <v>925579697</v>
      </c>
      <c r="E82" s="594">
        <v>65169856</v>
      </c>
      <c r="F82" s="594">
        <v>64659344</v>
      </c>
      <c r="G82" s="594">
        <f t="shared" si="69"/>
        <v>129829200</v>
      </c>
      <c r="H82" s="594"/>
      <c r="I82" s="594"/>
      <c r="J82" s="594">
        <f t="shared" si="70"/>
        <v>0</v>
      </c>
      <c r="K82" s="594"/>
      <c r="L82" s="594"/>
      <c r="M82" s="594">
        <f t="shared" si="71"/>
        <v>0</v>
      </c>
      <c r="N82" s="594">
        <f>M82+J82+G82</f>
        <v>129829200</v>
      </c>
      <c r="O82" s="595">
        <f t="shared" si="72"/>
        <v>795750497</v>
      </c>
      <c r="Q82" s="596"/>
    </row>
    <row r="83" spans="1:18" ht="18.75" customHeight="1" x14ac:dyDescent="0.25">
      <c r="A83" s="591"/>
      <c r="B83" s="592" t="s">
        <v>326</v>
      </c>
      <c r="C83" s="593" t="str">
        <f t="shared" si="68"/>
        <v>Belanja Tunjangan Jabatan PNS</v>
      </c>
      <c r="D83" s="594">
        <v>367072691</v>
      </c>
      <c r="E83" s="594">
        <v>28850000</v>
      </c>
      <c r="F83" s="594">
        <v>24340000</v>
      </c>
      <c r="G83" s="594">
        <f t="shared" si="69"/>
        <v>53190000</v>
      </c>
      <c r="H83" s="594"/>
      <c r="I83" s="594"/>
      <c r="J83" s="594">
        <f t="shared" si="70"/>
        <v>0</v>
      </c>
      <c r="K83" s="594"/>
      <c r="L83" s="594"/>
      <c r="M83" s="594">
        <f t="shared" si="71"/>
        <v>0</v>
      </c>
      <c r="N83" s="594">
        <f>M83+J83+G83-355000</f>
        <v>52835000</v>
      </c>
      <c r="O83" s="595">
        <f t="shared" si="72"/>
        <v>314237691</v>
      </c>
      <c r="Q83" s="596"/>
    </row>
    <row r="84" spans="1:18" ht="18.75" customHeight="1" x14ac:dyDescent="0.25">
      <c r="A84" s="591"/>
      <c r="B84" s="592" t="s">
        <v>327</v>
      </c>
      <c r="C84" s="593" t="str">
        <f t="shared" si="68"/>
        <v>Belanja Tunjangan Fungsional PNS</v>
      </c>
      <c r="D84" s="594">
        <v>907544211</v>
      </c>
      <c r="E84" s="594">
        <v>63293000</v>
      </c>
      <c r="F84" s="594">
        <v>71863000</v>
      </c>
      <c r="G84" s="594">
        <f t="shared" si="69"/>
        <v>135156000</v>
      </c>
      <c r="H84" s="594"/>
      <c r="I84" s="594"/>
      <c r="J84" s="594">
        <f t="shared" si="70"/>
        <v>0</v>
      </c>
      <c r="K84" s="594"/>
      <c r="L84" s="594"/>
      <c r="M84" s="594">
        <f t="shared" si="71"/>
        <v>0</v>
      </c>
      <c r="N84" s="594">
        <f t="shared" ref="N84:N97" si="73">M84+J84+G84</f>
        <v>135156000</v>
      </c>
      <c r="O84" s="595">
        <f t="shared" si="72"/>
        <v>772388211</v>
      </c>
      <c r="Q84" s="596"/>
    </row>
    <row r="85" spans="1:18" ht="18.75" customHeight="1" x14ac:dyDescent="0.25">
      <c r="A85" s="591"/>
      <c r="B85" s="592" t="s">
        <v>328</v>
      </c>
      <c r="C85" s="593" t="str">
        <f t="shared" si="68"/>
        <v>Belanja Tunjangan Fungsional Umum PNS</v>
      </c>
      <c r="D85" s="594">
        <v>141810504</v>
      </c>
      <c r="E85" s="594">
        <v>9890000</v>
      </c>
      <c r="F85" s="594">
        <v>9890000</v>
      </c>
      <c r="G85" s="594">
        <f t="shared" si="69"/>
        <v>19780000</v>
      </c>
      <c r="H85" s="594"/>
      <c r="I85" s="594"/>
      <c r="J85" s="594">
        <f t="shared" si="70"/>
        <v>0</v>
      </c>
      <c r="K85" s="594"/>
      <c r="L85" s="594"/>
      <c r="M85" s="594">
        <f t="shared" si="71"/>
        <v>0</v>
      </c>
      <c r="N85" s="594">
        <f t="shared" si="73"/>
        <v>19780000</v>
      </c>
      <c r="O85" s="595">
        <f t="shared" si="72"/>
        <v>122030504</v>
      </c>
      <c r="Q85" s="596"/>
    </row>
    <row r="86" spans="1:18" ht="16.5" customHeight="1" x14ac:dyDescent="0.25">
      <c r="A86" s="591"/>
      <c r="B86" s="592" t="s">
        <v>329</v>
      </c>
      <c r="C86" s="593" t="str">
        <f t="shared" si="68"/>
        <v>Belanja Tunjangan Beras PNS</v>
      </c>
      <c r="D86" s="594">
        <v>502592487</v>
      </c>
      <c r="E86" s="594">
        <v>35268540</v>
      </c>
      <c r="F86" s="594">
        <v>35051280</v>
      </c>
      <c r="G86" s="594">
        <f t="shared" si="69"/>
        <v>70319820</v>
      </c>
      <c r="H86" s="594"/>
      <c r="I86" s="594"/>
      <c r="J86" s="594">
        <f t="shared" si="70"/>
        <v>0</v>
      </c>
      <c r="K86" s="594"/>
      <c r="L86" s="594"/>
      <c r="M86" s="594">
        <f t="shared" si="71"/>
        <v>0</v>
      </c>
      <c r="N86" s="594">
        <f t="shared" si="73"/>
        <v>70319820</v>
      </c>
      <c r="O86" s="595">
        <f t="shared" si="72"/>
        <v>432272667</v>
      </c>
      <c r="Q86" s="596"/>
    </row>
    <row r="87" spans="1:18" s="588" customFormat="1" ht="13.5" x14ac:dyDescent="0.25">
      <c r="A87" s="591"/>
      <c r="B87" s="592" t="s">
        <v>330</v>
      </c>
      <c r="C87" s="593" t="str">
        <f t="shared" si="68"/>
        <v>Belanja Tunjangan PPh/Tunjangan Khusus PNS</v>
      </c>
      <c r="D87" s="594">
        <v>74054293</v>
      </c>
      <c r="E87" s="594">
        <v>2439591</v>
      </c>
      <c r="F87" s="594">
        <v>2362008</v>
      </c>
      <c r="G87" s="594">
        <f t="shared" si="69"/>
        <v>4801599</v>
      </c>
      <c r="H87" s="594"/>
      <c r="I87" s="594"/>
      <c r="J87" s="594">
        <f t="shared" si="70"/>
        <v>0</v>
      </c>
      <c r="K87" s="594"/>
      <c r="L87" s="594"/>
      <c r="M87" s="594">
        <f t="shared" si="71"/>
        <v>0</v>
      </c>
      <c r="N87" s="594">
        <f t="shared" si="73"/>
        <v>4801599</v>
      </c>
      <c r="O87" s="594">
        <f t="shared" si="72"/>
        <v>69252694</v>
      </c>
      <c r="P87" s="561"/>
      <c r="Q87" s="596"/>
      <c r="R87" s="561"/>
    </row>
    <row r="88" spans="1:18" s="590" customFormat="1" ht="18" customHeight="1" x14ac:dyDescent="0.25">
      <c r="A88" s="591"/>
      <c r="B88" s="592" t="s">
        <v>331</v>
      </c>
      <c r="C88" s="593" t="str">
        <f t="shared" si="68"/>
        <v>Belanja Pembulatan Gaji PNS</v>
      </c>
      <c r="D88" s="594">
        <v>116760</v>
      </c>
      <c r="E88" s="594">
        <v>8216</v>
      </c>
      <c r="F88" s="594">
        <v>7982</v>
      </c>
      <c r="G88" s="594">
        <f t="shared" si="69"/>
        <v>16198</v>
      </c>
      <c r="H88" s="594"/>
      <c r="I88" s="594"/>
      <c r="J88" s="594">
        <f t="shared" si="70"/>
        <v>0</v>
      </c>
      <c r="K88" s="594"/>
      <c r="L88" s="594"/>
      <c r="M88" s="594">
        <f t="shared" si="71"/>
        <v>0</v>
      </c>
      <c r="N88" s="594">
        <f t="shared" si="73"/>
        <v>16198</v>
      </c>
      <c r="O88" s="595">
        <f t="shared" si="72"/>
        <v>100562</v>
      </c>
      <c r="P88" s="561"/>
      <c r="Q88" s="596"/>
      <c r="R88" s="561"/>
    </row>
    <row r="89" spans="1:18" s="590" customFormat="1" ht="16.5" customHeight="1" x14ac:dyDescent="0.25">
      <c r="A89" s="591"/>
      <c r="B89" s="592" t="s">
        <v>332</v>
      </c>
      <c r="C89" s="593" t="str">
        <f t="shared" si="68"/>
        <v>Belanja Iuran Jaminan Kesehatan PNS</v>
      </c>
      <c r="D89" s="594">
        <v>472018113</v>
      </c>
      <c r="E89" s="594">
        <v>33280104</v>
      </c>
      <c r="F89" s="594">
        <v>33022012</v>
      </c>
      <c r="G89" s="594">
        <f t="shared" si="69"/>
        <v>66302116</v>
      </c>
      <c r="H89" s="594"/>
      <c r="I89" s="594"/>
      <c r="J89" s="594">
        <f t="shared" si="70"/>
        <v>0</v>
      </c>
      <c r="K89" s="594"/>
      <c r="L89" s="594"/>
      <c r="M89" s="594">
        <f t="shared" si="71"/>
        <v>0</v>
      </c>
      <c r="N89" s="594">
        <f t="shared" si="73"/>
        <v>66302116</v>
      </c>
      <c r="O89" s="595">
        <f t="shared" si="72"/>
        <v>405715997</v>
      </c>
      <c r="P89" s="561"/>
      <c r="Q89" s="596"/>
      <c r="R89" s="561"/>
    </row>
    <row r="90" spans="1:18" ht="16.5" customHeight="1" x14ac:dyDescent="0.25">
      <c r="A90" s="591"/>
      <c r="B90" s="592" t="s">
        <v>333</v>
      </c>
      <c r="C90" s="593" t="str">
        <f t="shared" si="68"/>
        <v>Belanja Iuran Jaminan Kecelakaan Kerja PNS</v>
      </c>
      <c r="D90" s="594">
        <v>22700263</v>
      </c>
      <c r="E90" s="594">
        <v>1583138</v>
      </c>
      <c r="F90" s="594">
        <v>1571515</v>
      </c>
      <c r="G90" s="594">
        <f t="shared" si="69"/>
        <v>3154653</v>
      </c>
      <c r="H90" s="594"/>
      <c r="I90" s="594"/>
      <c r="J90" s="594">
        <f t="shared" si="70"/>
        <v>0</v>
      </c>
      <c r="K90" s="594"/>
      <c r="L90" s="594"/>
      <c r="M90" s="594">
        <f t="shared" si="71"/>
        <v>0</v>
      </c>
      <c r="N90" s="594">
        <f t="shared" si="73"/>
        <v>3154653</v>
      </c>
      <c r="O90" s="595">
        <f t="shared" si="72"/>
        <v>19545610</v>
      </c>
      <c r="Q90" s="596"/>
    </row>
    <row r="91" spans="1:18" s="590" customFormat="1" ht="16.5" customHeight="1" x14ac:dyDescent="0.25">
      <c r="A91" s="591"/>
      <c r="B91" s="592" t="s">
        <v>334</v>
      </c>
      <c r="C91" s="593" t="str">
        <f t="shared" si="68"/>
        <v>Belanja Iuran Jaminan Kematian PNS</v>
      </c>
      <c r="D91" s="594">
        <v>68100960</v>
      </c>
      <c r="E91" s="594">
        <v>4749426</v>
      </c>
      <c r="F91" s="594">
        <v>4714557</v>
      </c>
      <c r="G91" s="594">
        <f t="shared" si="69"/>
        <v>9463983</v>
      </c>
      <c r="H91" s="594"/>
      <c r="I91" s="594"/>
      <c r="J91" s="594">
        <f t="shared" si="70"/>
        <v>0</v>
      </c>
      <c r="K91" s="594"/>
      <c r="L91" s="594"/>
      <c r="M91" s="594">
        <f t="shared" si="71"/>
        <v>0</v>
      </c>
      <c r="N91" s="594">
        <f t="shared" si="73"/>
        <v>9463983</v>
      </c>
      <c r="O91" s="595">
        <f t="shared" si="72"/>
        <v>58636977</v>
      </c>
      <c r="P91" s="561"/>
      <c r="Q91" s="596"/>
      <c r="R91" s="561"/>
    </row>
    <row r="92" spans="1:18" s="590" customFormat="1" ht="16.5" customHeight="1" x14ac:dyDescent="0.25">
      <c r="A92" s="591"/>
      <c r="B92" s="592" t="s">
        <v>335</v>
      </c>
      <c r="C92" s="593" t="str">
        <f t="shared" si="68"/>
        <v>Belanja Iuran Simpanan Peserta Tabungan Perumahan Rakyat PNS</v>
      </c>
      <c r="D92" s="594">
        <v>47292240</v>
      </c>
      <c r="E92" s="594">
        <v>0</v>
      </c>
      <c r="F92" s="594"/>
      <c r="G92" s="594">
        <f t="shared" si="69"/>
        <v>0</v>
      </c>
      <c r="H92" s="594"/>
      <c r="I92" s="594"/>
      <c r="J92" s="594">
        <f t="shared" si="70"/>
        <v>0</v>
      </c>
      <c r="K92" s="594"/>
      <c r="L92" s="594"/>
      <c r="M92" s="594">
        <f t="shared" si="71"/>
        <v>0</v>
      </c>
      <c r="N92" s="594">
        <f t="shared" si="73"/>
        <v>0</v>
      </c>
      <c r="O92" s="595">
        <f t="shared" si="72"/>
        <v>47292240</v>
      </c>
      <c r="P92" s="561"/>
      <c r="Q92" s="596"/>
      <c r="R92" s="561"/>
    </row>
    <row r="93" spans="1:18" s="600" customFormat="1" ht="16.5" customHeight="1" x14ac:dyDescent="0.25">
      <c r="A93" s="591"/>
      <c r="B93" s="592" t="s">
        <v>336</v>
      </c>
      <c r="C93" s="593" t="str">
        <f t="shared" si="68"/>
        <v>Tambahan Penghasilan Berdasarkan Beban Kerja PNS</v>
      </c>
      <c r="D93" s="594">
        <v>6792101425</v>
      </c>
      <c r="E93" s="594">
        <v>0</v>
      </c>
      <c r="F93" s="594"/>
      <c r="G93" s="594">
        <f t="shared" si="69"/>
        <v>0</v>
      </c>
      <c r="H93" s="594"/>
      <c r="I93" s="594"/>
      <c r="J93" s="594">
        <f t="shared" si="70"/>
        <v>0</v>
      </c>
      <c r="K93" s="594"/>
      <c r="L93" s="594"/>
      <c r="M93" s="594">
        <f t="shared" si="71"/>
        <v>0</v>
      </c>
      <c r="N93" s="594">
        <f t="shared" si="73"/>
        <v>0</v>
      </c>
      <c r="O93" s="595">
        <f t="shared" si="72"/>
        <v>6792101425</v>
      </c>
      <c r="P93" s="561"/>
      <c r="Q93" s="596"/>
      <c r="R93" s="561"/>
    </row>
    <row r="94" spans="1:18" ht="16.5" customHeight="1" x14ac:dyDescent="0.25">
      <c r="A94" s="591"/>
      <c r="B94" s="592" t="s">
        <v>337</v>
      </c>
      <c r="C94" s="593" t="str">
        <f t="shared" si="68"/>
        <v>Belanja Insentif bagi ASN atas Pemungutan Retribusi Jasa Usaha - Pemakaian Kekayaan Daerah</v>
      </c>
      <c r="D94" s="594">
        <v>17670672</v>
      </c>
      <c r="E94" s="594">
        <v>0</v>
      </c>
      <c r="F94" s="594"/>
      <c r="G94" s="594">
        <f t="shared" si="69"/>
        <v>0</v>
      </c>
      <c r="H94" s="594"/>
      <c r="I94" s="594"/>
      <c r="J94" s="594">
        <f t="shared" si="70"/>
        <v>0</v>
      </c>
      <c r="K94" s="594"/>
      <c r="L94" s="594"/>
      <c r="M94" s="594">
        <f t="shared" si="71"/>
        <v>0</v>
      </c>
      <c r="N94" s="594">
        <f t="shared" si="73"/>
        <v>0</v>
      </c>
      <c r="O94" s="595">
        <f t="shared" si="72"/>
        <v>17670672</v>
      </c>
      <c r="Q94" s="596"/>
    </row>
    <row r="95" spans="1:18" s="590" customFormat="1" ht="16.5" customHeight="1" x14ac:dyDescent="0.25">
      <c r="A95" s="591"/>
      <c r="B95" s="592" t="s">
        <v>340</v>
      </c>
      <c r="C95" s="593" t="str">
        <f t="shared" si="68"/>
        <v>Belanja Honorarium Penanggungjawaban Pengelola Keuangan</v>
      </c>
      <c r="D95" s="594">
        <v>378540000</v>
      </c>
      <c r="E95" s="594"/>
      <c r="F95" s="594"/>
      <c r="G95" s="594">
        <f t="shared" si="69"/>
        <v>0</v>
      </c>
      <c r="H95" s="594"/>
      <c r="I95" s="594"/>
      <c r="J95" s="594">
        <f t="shared" si="70"/>
        <v>0</v>
      </c>
      <c r="K95" s="594"/>
      <c r="L95" s="594">
        <v>28500000</v>
      </c>
      <c r="M95" s="594">
        <f t="shared" si="71"/>
        <v>28500000</v>
      </c>
      <c r="N95" s="594">
        <f t="shared" si="73"/>
        <v>28500000</v>
      </c>
      <c r="O95" s="595">
        <f t="shared" si="72"/>
        <v>350040000</v>
      </c>
      <c r="P95" s="561"/>
      <c r="Q95" s="596">
        <f>(N95/D95)*100</f>
        <v>7.5289269297828501</v>
      </c>
      <c r="R95" s="561"/>
    </row>
    <row r="96" spans="1:18" ht="16.5" customHeight="1" x14ac:dyDescent="0.25">
      <c r="A96" s="591"/>
      <c r="B96" s="592" t="s">
        <v>598</v>
      </c>
      <c r="C96" s="593" t="str">
        <f t="shared" si="68"/>
        <v>Belanja Honorarium Pejabat Pengadaan Barang dan Jasa</v>
      </c>
      <c r="D96" s="594">
        <v>8160000</v>
      </c>
      <c r="E96" s="594"/>
      <c r="F96" s="594"/>
      <c r="G96" s="594">
        <f t="shared" si="69"/>
        <v>0</v>
      </c>
      <c r="H96" s="594"/>
      <c r="I96" s="594"/>
      <c r="J96" s="594">
        <f t="shared" si="70"/>
        <v>0</v>
      </c>
      <c r="K96" s="594"/>
      <c r="L96" s="594"/>
      <c r="M96" s="594">
        <f t="shared" si="71"/>
        <v>0</v>
      </c>
      <c r="N96" s="594">
        <f t="shared" si="73"/>
        <v>0</v>
      </c>
      <c r="O96" s="595">
        <f t="shared" si="72"/>
        <v>8160000</v>
      </c>
      <c r="Q96" s="596"/>
    </row>
    <row r="97" spans="1:18" ht="16.5" customHeight="1" x14ac:dyDescent="0.25">
      <c r="A97" s="591"/>
      <c r="B97" s="592" t="s">
        <v>352</v>
      </c>
      <c r="C97" s="593" t="str">
        <f t="shared" si="68"/>
        <v>Belanja Jasa Pengelolaan BMD yang Tidak Menghasilkan Pendapatan</v>
      </c>
      <c r="D97" s="594">
        <v>43200000</v>
      </c>
      <c r="E97" s="594"/>
      <c r="F97" s="594"/>
      <c r="G97" s="594">
        <f t="shared" si="69"/>
        <v>0</v>
      </c>
      <c r="H97" s="594"/>
      <c r="I97" s="594"/>
      <c r="J97" s="594">
        <f t="shared" si="70"/>
        <v>0</v>
      </c>
      <c r="K97" s="594"/>
      <c r="L97" s="594"/>
      <c r="M97" s="594">
        <f t="shared" si="71"/>
        <v>0</v>
      </c>
      <c r="N97" s="594">
        <f t="shared" si="73"/>
        <v>0</v>
      </c>
      <c r="O97" s="595">
        <f t="shared" si="72"/>
        <v>43200000</v>
      </c>
      <c r="Q97" s="596"/>
    </row>
    <row r="98" spans="1:18" ht="16.5" customHeight="1" x14ac:dyDescent="0.25">
      <c r="A98" s="591"/>
      <c r="B98" s="592"/>
      <c r="C98" s="593"/>
      <c r="D98" s="408">
        <f>SUM(D81:D97)</f>
        <v>20227002365</v>
      </c>
      <c r="E98" s="408">
        <f t="shared" ref="E98:O98" si="74">SUM(E81:E97)</f>
        <v>909331771</v>
      </c>
      <c r="F98" s="408">
        <f t="shared" si="74"/>
        <v>902279798</v>
      </c>
      <c r="G98" s="408">
        <f t="shared" si="74"/>
        <v>1811611569</v>
      </c>
      <c r="H98" s="408">
        <f t="shared" si="74"/>
        <v>0</v>
      </c>
      <c r="I98" s="408">
        <f t="shared" si="74"/>
        <v>0</v>
      </c>
      <c r="J98" s="408">
        <f t="shared" si="74"/>
        <v>0</v>
      </c>
      <c r="K98" s="408">
        <f t="shared" si="74"/>
        <v>0</v>
      </c>
      <c r="L98" s="408">
        <f t="shared" si="74"/>
        <v>28500000</v>
      </c>
      <c r="M98" s="408">
        <f t="shared" si="74"/>
        <v>28500000</v>
      </c>
      <c r="N98" s="408">
        <f t="shared" si="74"/>
        <v>1839756569</v>
      </c>
      <c r="O98" s="408">
        <f t="shared" si="74"/>
        <v>18387245796</v>
      </c>
      <c r="Q98" s="596"/>
    </row>
    <row r="99" spans="1:18" ht="16.5" customHeight="1" x14ac:dyDescent="0.25">
      <c r="A99" s="591"/>
      <c r="B99" s="592"/>
      <c r="C99" s="593"/>
      <c r="D99" s="594"/>
      <c r="E99" s="594"/>
      <c r="F99" s="594"/>
      <c r="G99" s="594"/>
      <c r="H99" s="594"/>
      <c r="I99" s="594"/>
      <c r="J99" s="594"/>
      <c r="K99" s="594"/>
      <c r="L99" s="594"/>
      <c r="M99" s="594"/>
      <c r="N99" s="594"/>
      <c r="O99" s="595"/>
      <c r="Q99" s="596"/>
    </row>
    <row r="100" spans="1:18" ht="16.5" customHeight="1" x14ac:dyDescent="0.25">
      <c r="A100" s="591"/>
      <c r="B100" s="592"/>
      <c r="C100" s="593"/>
      <c r="D100" s="594"/>
      <c r="E100" s="594"/>
      <c r="F100" s="594"/>
      <c r="G100" s="594"/>
      <c r="H100" s="594"/>
      <c r="I100" s="594"/>
      <c r="J100" s="594"/>
      <c r="K100" s="594"/>
      <c r="L100" s="594"/>
      <c r="M100" s="594"/>
      <c r="N100" s="594"/>
      <c r="O100" s="595"/>
      <c r="Q100" s="596"/>
    </row>
    <row r="101" spans="1:18" s="590" customFormat="1" ht="16.5" customHeight="1" x14ac:dyDescent="0.25">
      <c r="A101" s="612"/>
      <c r="B101" s="592" t="s">
        <v>547</v>
      </c>
      <c r="C101" s="593" t="str">
        <f t="shared" ref="C101:C164" si="75">VLOOKUP(B101,rek,2)</f>
        <v>Belanja Bahan - Bahan bangunan dan Konstruksi</v>
      </c>
      <c r="D101" s="614">
        <v>3769400</v>
      </c>
      <c r="E101" s="615"/>
      <c r="F101" s="615"/>
      <c r="G101" s="594">
        <f>E101+F101</f>
        <v>0</v>
      </c>
      <c r="H101" s="615"/>
      <c r="I101" s="615"/>
      <c r="J101" s="594">
        <f>H101+I101</f>
        <v>0</v>
      </c>
      <c r="K101" s="615"/>
      <c r="L101" s="615"/>
      <c r="M101" s="594">
        <f t="shared" ref="M101:M164" si="76">K101+L101</f>
        <v>0</v>
      </c>
      <c r="N101" s="594">
        <f t="shared" ref="N101:N132" si="77">M101+J101+G101</f>
        <v>0</v>
      </c>
      <c r="O101" s="595">
        <f t="shared" ref="O101:O164" si="78">D101-N101</f>
        <v>3769400</v>
      </c>
      <c r="P101" s="638"/>
      <c r="Q101" s="639"/>
      <c r="R101" s="638"/>
    </row>
    <row r="102" spans="1:18" ht="16.5" customHeight="1" x14ac:dyDescent="0.25">
      <c r="A102" s="591"/>
      <c r="B102" s="592" t="s">
        <v>527</v>
      </c>
      <c r="C102" s="593" t="str">
        <f t="shared" si="75"/>
        <v>Belanja Bahan - Bahan Kimia</v>
      </c>
      <c r="D102" s="594">
        <v>16346550</v>
      </c>
      <c r="E102" s="408"/>
      <c r="F102" s="408"/>
      <c r="G102" s="408"/>
      <c r="H102" s="408"/>
      <c r="I102" s="408"/>
      <c r="J102" s="408"/>
      <c r="K102" s="408"/>
      <c r="L102" s="594">
        <v>16346000</v>
      </c>
      <c r="M102" s="594">
        <f t="shared" si="76"/>
        <v>16346000</v>
      </c>
      <c r="N102" s="594">
        <f t="shared" si="77"/>
        <v>16346000</v>
      </c>
      <c r="O102" s="595">
        <f t="shared" si="78"/>
        <v>550</v>
      </c>
      <c r="P102" s="600"/>
      <c r="Q102" s="564"/>
      <c r="R102" s="600"/>
    </row>
    <row r="103" spans="1:18" ht="16.5" customHeight="1" x14ac:dyDescent="0.25">
      <c r="A103" s="591"/>
      <c r="B103" s="592" t="s">
        <v>306</v>
      </c>
      <c r="C103" s="593" t="str">
        <f t="shared" si="75"/>
        <v>Belanja Bahan - Bahan Bakar dan Pelumas</v>
      </c>
      <c r="D103" s="594">
        <v>4129267</v>
      </c>
      <c r="E103" s="594"/>
      <c r="F103" s="594"/>
      <c r="G103" s="594">
        <f t="shared" ref="G103:G134" si="79">E103+F103</f>
        <v>0</v>
      </c>
      <c r="H103" s="594"/>
      <c r="I103" s="594"/>
      <c r="J103" s="594">
        <f t="shared" ref="J103:J134" si="80">H103+I103</f>
        <v>0</v>
      </c>
      <c r="K103" s="594"/>
      <c r="L103" s="594">
        <v>200000</v>
      </c>
      <c r="M103" s="594">
        <f t="shared" si="76"/>
        <v>200000</v>
      </c>
      <c r="N103" s="594">
        <f t="shared" si="77"/>
        <v>200000</v>
      </c>
      <c r="O103" s="595">
        <f t="shared" si="78"/>
        <v>3929267</v>
      </c>
      <c r="Q103" s="596">
        <f>(N103/D103)*100</f>
        <v>4.8434746408987355</v>
      </c>
    </row>
    <row r="104" spans="1:18" ht="16.5" customHeight="1" x14ac:dyDescent="0.25">
      <c r="A104" s="591"/>
      <c r="B104" s="592" t="s">
        <v>306</v>
      </c>
      <c r="C104" s="593" t="str">
        <f t="shared" si="75"/>
        <v>Belanja Bahan - Bahan Bakar dan Pelumas</v>
      </c>
      <c r="D104" s="594">
        <v>588750</v>
      </c>
      <c r="E104" s="594"/>
      <c r="F104" s="594"/>
      <c r="G104" s="594">
        <f t="shared" si="79"/>
        <v>0</v>
      </c>
      <c r="H104" s="594"/>
      <c r="I104" s="594"/>
      <c r="J104" s="594">
        <f t="shared" si="80"/>
        <v>0</v>
      </c>
      <c r="K104" s="594"/>
      <c r="L104" s="594"/>
      <c r="M104" s="594">
        <f t="shared" si="76"/>
        <v>0</v>
      </c>
      <c r="N104" s="594">
        <f t="shared" si="77"/>
        <v>0</v>
      </c>
      <c r="O104" s="595">
        <f t="shared" si="78"/>
        <v>588750</v>
      </c>
      <c r="Q104" s="596">
        <f>(N104/D104)*100</f>
        <v>0</v>
      </c>
    </row>
    <row r="105" spans="1:18" ht="16.5" customHeight="1" x14ac:dyDescent="0.25">
      <c r="A105" s="591"/>
      <c r="B105" s="592" t="s">
        <v>306</v>
      </c>
      <c r="C105" s="593" t="str">
        <f t="shared" si="75"/>
        <v>Belanja Bahan - Bahan Bakar dan Pelumas</v>
      </c>
      <c r="D105" s="594">
        <v>3796850</v>
      </c>
      <c r="E105" s="594"/>
      <c r="F105" s="594"/>
      <c r="G105" s="594">
        <f t="shared" si="79"/>
        <v>0</v>
      </c>
      <c r="H105" s="594"/>
      <c r="I105" s="594"/>
      <c r="J105" s="594">
        <f t="shared" si="80"/>
        <v>0</v>
      </c>
      <c r="K105" s="594"/>
      <c r="L105" s="594"/>
      <c r="M105" s="594">
        <f t="shared" si="76"/>
        <v>0</v>
      </c>
      <c r="N105" s="594">
        <f t="shared" si="77"/>
        <v>0</v>
      </c>
      <c r="O105" s="595">
        <f t="shared" si="78"/>
        <v>3796850</v>
      </c>
      <c r="Q105" s="596"/>
    </row>
    <row r="106" spans="1:18" ht="16.5" customHeight="1" x14ac:dyDescent="0.25">
      <c r="A106" s="591"/>
      <c r="B106" s="592" t="s">
        <v>306</v>
      </c>
      <c r="C106" s="593" t="str">
        <f t="shared" si="75"/>
        <v>Belanja Bahan - Bahan Bakar dan Pelumas</v>
      </c>
      <c r="D106" s="594">
        <v>1962550</v>
      </c>
      <c r="E106" s="594"/>
      <c r="F106" s="594"/>
      <c r="G106" s="594">
        <f t="shared" si="79"/>
        <v>0</v>
      </c>
      <c r="H106" s="594"/>
      <c r="I106" s="594"/>
      <c r="J106" s="594">
        <f t="shared" si="80"/>
        <v>0</v>
      </c>
      <c r="K106" s="594"/>
      <c r="L106" s="594"/>
      <c r="M106" s="594">
        <f t="shared" si="76"/>
        <v>0</v>
      </c>
      <c r="N106" s="594">
        <f t="shared" si="77"/>
        <v>0</v>
      </c>
      <c r="O106" s="595">
        <f t="shared" si="78"/>
        <v>1962550</v>
      </c>
      <c r="Q106" s="596">
        <f>(N106/D106)*100</f>
        <v>0</v>
      </c>
    </row>
    <row r="107" spans="1:18" s="600" customFormat="1" ht="16.5" customHeight="1" x14ac:dyDescent="0.25">
      <c r="A107" s="612"/>
      <c r="B107" s="592" t="s">
        <v>306</v>
      </c>
      <c r="C107" s="593" t="str">
        <f t="shared" si="75"/>
        <v>Belanja Bahan - Bahan Bakar dan Pelumas</v>
      </c>
      <c r="D107" s="594">
        <v>10424800</v>
      </c>
      <c r="E107" s="594"/>
      <c r="F107" s="594"/>
      <c r="G107" s="594">
        <f t="shared" si="79"/>
        <v>0</v>
      </c>
      <c r="H107" s="594"/>
      <c r="I107" s="594"/>
      <c r="J107" s="594">
        <f t="shared" si="80"/>
        <v>0</v>
      </c>
      <c r="K107" s="594"/>
      <c r="L107" s="594"/>
      <c r="M107" s="594">
        <f t="shared" si="76"/>
        <v>0</v>
      </c>
      <c r="N107" s="594">
        <f t="shared" si="77"/>
        <v>0</v>
      </c>
      <c r="O107" s="595">
        <f t="shared" si="78"/>
        <v>10424800</v>
      </c>
      <c r="P107" s="561"/>
      <c r="Q107" s="596"/>
      <c r="R107" s="561"/>
    </row>
    <row r="108" spans="1:18" ht="16.5" customHeight="1" x14ac:dyDescent="0.25">
      <c r="A108" s="591"/>
      <c r="B108" s="592" t="s">
        <v>306</v>
      </c>
      <c r="C108" s="593" t="str">
        <f t="shared" si="75"/>
        <v>Belanja Bahan - Bahan Bakar dan Pelumas</v>
      </c>
      <c r="D108" s="594">
        <v>23895400</v>
      </c>
      <c r="E108" s="594"/>
      <c r="F108" s="594"/>
      <c r="G108" s="594">
        <f t="shared" si="79"/>
        <v>0</v>
      </c>
      <c r="H108" s="594"/>
      <c r="I108" s="594"/>
      <c r="J108" s="594">
        <f t="shared" si="80"/>
        <v>0</v>
      </c>
      <c r="K108" s="594"/>
      <c r="L108" s="594">
        <v>200000</v>
      </c>
      <c r="M108" s="594">
        <f t="shared" si="76"/>
        <v>200000</v>
      </c>
      <c r="N108" s="594">
        <f t="shared" si="77"/>
        <v>200000</v>
      </c>
      <c r="O108" s="595">
        <f t="shared" si="78"/>
        <v>23695400</v>
      </c>
      <c r="P108" s="600"/>
      <c r="Q108" s="596">
        <f>(N108/D108)*100</f>
        <v>0.83698117629334523</v>
      </c>
      <c r="R108" s="600"/>
    </row>
    <row r="109" spans="1:18" s="590" customFormat="1" ht="16.5" customHeight="1" x14ac:dyDescent="0.25">
      <c r="A109" s="591"/>
      <c r="B109" s="592" t="s">
        <v>306</v>
      </c>
      <c r="C109" s="593" t="str">
        <f t="shared" si="75"/>
        <v>Belanja Bahan - Bahan Bakar dan Pelumas</v>
      </c>
      <c r="D109" s="594">
        <v>41997500</v>
      </c>
      <c r="E109" s="594"/>
      <c r="F109" s="594"/>
      <c r="G109" s="594">
        <f t="shared" si="79"/>
        <v>0</v>
      </c>
      <c r="H109" s="594"/>
      <c r="I109" s="594"/>
      <c r="J109" s="594">
        <f t="shared" si="80"/>
        <v>0</v>
      </c>
      <c r="K109" s="594"/>
      <c r="L109" s="594">
        <v>2800000</v>
      </c>
      <c r="M109" s="594">
        <f t="shared" si="76"/>
        <v>2800000</v>
      </c>
      <c r="N109" s="594">
        <f t="shared" si="77"/>
        <v>2800000</v>
      </c>
      <c r="O109" s="594">
        <f t="shared" si="78"/>
        <v>39197500</v>
      </c>
      <c r="P109" s="600"/>
      <c r="Q109" s="596">
        <f>(N109/D109)*100</f>
        <v>6.6670635156854576</v>
      </c>
      <c r="R109" s="600"/>
    </row>
    <row r="110" spans="1:18" ht="16.5" customHeight="1" x14ac:dyDescent="0.25">
      <c r="A110" s="591"/>
      <c r="B110" s="592" t="s">
        <v>306</v>
      </c>
      <c r="C110" s="593" t="str">
        <f t="shared" si="75"/>
        <v>Belanja Bahan - Bahan Bakar dan Pelumas</v>
      </c>
      <c r="D110" s="594">
        <f>3925000+27435750+43175000</f>
        <v>74535750</v>
      </c>
      <c r="E110" s="594"/>
      <c r="F110" s="594"/>
      <c r="G110" s="594">
        <f t="shared" si="79"/>
        <v>0</v>
      </c>
      <c r="H110" s="594"/>
      <c r="I110" s="594"/>
      <c r="J110" s="594">
        <f t="shared" si="80"/>
        <v>0</v>
      </c>
      <c r="K110" s="594"/>
      <c r="L110" s="594"/>
      <c r="M110" s="594">
        <f t="shared" si="76"/>
        <v>0</v>
      </c>
      <c r="N110" s="594">
        <f t="shared" si="77"/>
        <v>0</v>
      </c>
      <c r="O110" s="595">
        <f t="shared" si="78"/>
        <v>74535750</v>
      </c>
      <c r="P110" s="600"/>
      <c r="Q110" s="596">
        <f>(N110/D110)*100</f>
        <v>0</v>
      </c>
      <c r="R110" s="600"/>
    </row>
    <row r="111" spans="1:18" ht="16.5" customHeight="1" x14ac:dyDescent="0.25">
      <c r="A111" s="591"/>
      <c r="B111" s="592" t="s">
        <v>306</v>
      </c>
      <c r="C111" s="593" t="str">
        <f t="shared" si="75"/>
        <v>Belanja Bahan - Bahan Bakar dan Pelumas</v>
      </c>
      <c r="D111" s="594">
        <v>2747500</v>
      </c>
      <c r="E111" s="594"/>
      <c r="F111" s="594"/>
      <c r="G111" s="594">
        <f t="shared" si="79"/>
        <v>0</v>
      </c>
      <c r="H111" s="594"/>
      <c r="I111" s="594"/>
      <c r="J111" s="594">
        <f t="shared" si="80"/>
        <v>0</v>
      </c>
      <c r="K111" s="594"/>
      <c r="L111" s="594"/>
      <c r="M111" s="594">
        <f t="shared" si="76"/>
        <v>0</v>
      </c>
      <c r="N111" s="594">
        <f t="shared" si="77"/>
        <v>0</v>
      </c>
      <c r="O111" s="595">
        <f t="shared" si="78"/>
        <v>2747500</v>
      </c>
      <c r="P111" s="600"/>
      <c r="Q111" s="596">
        <f>(N111/D111)*100</f>
        <v>0</v>
      </c>
      <c r="R111" s="600"/>
    </row>
    <row r="112" spans="1:18" ht="16.5" customHeight="1" x14ac:dyDescent="0.25">
      <c r="A112" s="621"/>
      <c r="B112" s="592" t="s">
        <v>306</v>
      </c>
      <c r="C112" s="593" t="str">
        <f t="shared" si="75"/>
        <v>Belanja Bahan - Bahan Bakar dan Pelumas</v>
      </c>
      <c r="D112" s="594">
        <v>3925000</v>
      </c>
      <c r="E112" s="408"/>
      <c r="F112" s="408"/>
      <c r="G112" s="594">
        <f t="shared" si="79"/>
        <v>0</v>
      </c>
      <c r="H112" s="408"/>
      <c r="I112" s="408"/>
      <c r="J112" s="594">
        <f t="shared" si="80"/>
        <v>0</v>
      </c>
      <c r="K112" s="408"/>
      <c r="L112" s="408"/>
      <c r="M112" s="594">
        <f t="shared" si="76"/>
        <v>0</v>
      </c>
      <c r="N112" s="594">
        <f t="shared" si="77"/>
        <v>0</v>
      </c>
      <c r="O112" s="595">
        <f t="shared" si="78"/>
        <v>3925000</v>
      </c>
      <c r="P112" s="600"/>
      <c r="Q112" s="564"/>
      <c r="R112" s="600"/>
    </row>
    <row r="113" spans="1:18" s="590" customFormat="1" ht="16.5" customHeight="1" x14ac:dyDescent="0.25">
      <c r="A113" s="591"/>
      <c r="B113" s="592" t="s">
        <v>306</v>
      </c>
      <c r="C113" s="593" t="str">
        <f t="shared" si="75"/>
        <v>Belanja Bahan - Bahan Bakar dan Pelumas</v>
      </c>
      <c r="D113" s="594">
        <v>3532500</v>
      </c>
      <c r="E113" s="594"/>
      <c r="F113" s="594"/>
      <c r="G113" s="594">
        <f t="shared" si="79"/>
        <v>0</v>
      </c>
      <c r="H113" s="594"/>
      <c r="I113" s="594"/>
      <c r="J113" s="594">
        <f t="shared" si="80"/>
        <v>0</v>
      </c>
      <c r="K113" s="594"/>
      <c r="L113" s="594"/>
      <c r="M113" s="594">
        <f t="shared" si="76"/>
        <v>0</v>
      </c>
      <c r="N113" s="594">
        <f t="shared" si="77"/>
        <v>0</v>
      </c>
      <c r="O113" s="595">
        <f t="shared" si="78"/>
        <v>3532500</v>
      </c>
      <c r="P113" s="561"/>
      <c r="Q113" s="596">
        <f t="shared" ref="Q113:Q121" si="81">(N113/D113)*100</f>
        <v>0</v>
      </c>
      <c r="R113" s="561"/>
    </row>
    <row r="114" spans="1:18" s="600" customFormat="1" ht="16.5" customHeight="1" x14ac:dyDescent="0.25">
      <c r="A114" s="591"/>
      <c r="B114" s="592" t="s">
        <v>306</v>
      </c>
      <c r="C114" s="593" t="str">
        <f t="shared" si="75"/>
        <v>Belanja Bahan - Bahan Bakar dan Pelumas</v>
      </c>
      <c r="D114" s="594">
        <v>6083750</v>
      </c>
      <c r="E114" s="594"/>
      <c r="F114" s="594"/>
      <c r="G114" s="594">
        <f t="shared" si="79"/>
        <v>0</v>
      </c>
      <c r="H114" s="594"/>
      <c r="I114" s="594"/>
      <c r="J114" s="594">
        <f t="shared" si="80"/>
        <v>0</v>
      </c>
      <c r="K114" s="594"/>
      <c r="L114" s="594"/>
      <c r="M114" s="594">
        <f t="shared" si="76"/>
        <v>0</v>
      </c>
      <c r="N114" s="594">
        <f t="shared" si="77"/>
        <v>0</v>
      </c>
      <c r="O114" s="595">
        <f t="shared" si="78"/>
        <v>6083750</v>
      </c>
      <c r="P114" s="561"/>
      <c r="Q114" s="596">
        <f t="shared" si="81"/>
        <v>0</v>
      </c>
      <c r="R114" s="561"/>
    </row>
    <row r="115" spans="1:18" ht="16.5" customHeight="1" x14ac:dyDescent="0.25">
      <c r="A115" s="612"/>
      <c r="B115" s="592" t="s">
        <v>306</v>
      </c>
      <c r="C115" s="593" t="str">
        <f t="shared" si="75"/>
        <v>Belanja Bahan - Bahan Bakar dan Pelumas</v>
      </c>
      <c r="D115" s="614">
        <v>259050</v>
      </c>
      <c r="E115" s="615"/>
      <c r="F115" s="615"/>
      <c r="G115" s="594">
        <f t="shared" si="79"/>
        <v>0</v>
      </c>
      <c r="H115" s="615"/>
      <c r="I115" s="615"/>
      <c r="J115" s="594">
        <f t="shared" si="80"/>
        <v>0</v>
      </c>
      <c r="K115" s="614"/>
      <c r="L115" s="614"/>
      <c r="M115" s="594">
        <f t="shared" si="76"/>
        <v>0</v>
      </c>
      <c r="N115" s="594">
        <f t="shared" si="77"/>
        <v>0</v>
      </c>
      <c r="O115" s="595">
        <f t="shared" si="78"/>
        <v>259050</v>
      </c>
      <c r="P115" s="622"/>
      <c r="Q115" s="596">
        <f t="shared" si="81"/>
        <v>0</v>
      </c>
      <c r="R115" s="622"/>
    </row>
    <row r="116" spans="1:18" s="590" customFormat="1" ht="16.5" customHeight="1" x14ac:dyDescent="0.25">
      <c r="A116" s="591"/>
      <c r="B116" s="592" t="s">
        <v>306</v>
      </c>
      <c r="C116" s="593" t="str">
        <f t="shared" si="75"/>
        <v>Belanja Bahan - Bahan Bakar dan Pelumas</v>
      </c>
      <c r="D116" s="594">
        <v>3140000</v>
      </c>
      <c r="E116" s="594"/>
      <c r="F116" s="594"/>
      <c r="G116" s="594">
        <f t="shared" si="79"/>
        <v>0</v>
      </c>
      <c r="H116" s="594"/>
      <c r="I116" s="594"/>
      <c r="J116" s="594">
        <f t="shared" si="80"/>
        <v>0</v>
      </c>
      <c r="K116" s="594"/>
      <c r="L116" s="594"/>
      <c r="M116" s="594">
        <f t="shared" si="76"/>
        <v>0</v>
      </c>
      <c r="N116" s="594">
        <f t="shared" si="77"/>
        <v>0</v>
      </c>
      <c r="O116" s="595">
        <f t="shared" si="78"/>
        <v>3140000</v>
      </c>
      <c r="P116" s="561"/>
      <c r="Q116" s="596">
        <f t="shared" si="81"/>
        <v>0</v>
      </c>
      <c r="R116" s="561"/>
    </row>
    <row r="117" spans="1:18" s="600" customFormat="1" ht="16.5" customHeight="1" x14ac:dyDescent="0.25">
      <c r="A117" s="591"/>
      <c r="B117" s="592" t="s">
        <v>306</v>
      </c>
      <c r="C117" s="593" t="str">
        <f t="shared" si="75"/>
        <v>Belanja Bahan - Bahan Bakar dan Pelumas</v>
      </c>
      <c r="D117" s="594">
        <v>2576150</v>
      </c>
      <c r="E117" s="594"/>
      <c r="F117" s="594"/>
      <c r="G117" s="594">
        <f t="shared" si="79"/>
        <v>0</v>
      </c>
      <c r="H117" s="594"/>
      <c r="I117" s="594"/>
      <c r="J117" s="594">
        <f t="shared" si="80"/>
        <v>0</v>
      </c>
      <c r="K117" s="594"/>
      <c r="L117" s="594"/>
      <c r="M117" s="594">
        <f t="shared" si="76"/>
        <v>0</v>
      </c>
      <c r="N117" s="594">
        <f t="shared" si="77"/>
        <v>0</v>
      </c>
      <c r="O117" s="595">
        <f t="shared" si="78"/>
        <v>2576150</v>
      </c>
      <c r="P117" s="561"/>
      <c r="Q117" s="596">
        <f t="shared" si="81"/>
        <v>0</v>
      </c>
      <c r="R117" s="561"/>
    </row>
    <row r="118" spans="1:18" s="600" customFormat="1" ht="16.5" customHeight="1" x14ac:dyDescent="0.25">
      <c r="A118" s="591"/>
      <c r="B118" s="592" t="s">
        <v>306</v>
      </c>
      <c r="C118" s="593" t="str">
        <f t="shared" si="75"/>
        <v>Belanja Bahan - Bahan Bakar dan Pelumas</v>
      </c>
      <c r="D118" s="594">
        <v>18235550</v>
      </c>
      <c r="E118" s="594"/>
      <c r="F118" s="594"/>
      <c r="G118" s="594">
        <f t="shared" si="79"/>
        <v>0</v>
      </c>
      <c r="H118" s="594"/>
      <c r="I118" s="594"/>
      <c r="J118" s="594">
        <f t="shared" si="80"/>
        <v>0</v>
      </c>
      <c r="K118" s="594"/>
      <c r="L118" s="614"/>
      <c r="M118" s="594">
        <f t="shared" si="76"/>
        <v>0</v>
      </c>
      <c r="N118" s="594">
        <f t="shared" si="77"/>
        <v>0</v>
      </c>
      <c r="O118" s="595">
        <f t="shared" si="78"/>
        <v>18235550</v>
      </c>
      <c r="P118" s="561"/>
      <c r="Q118" s="596">
        <f t="shared" si="81"/>
        <v>0</v>
      </c>
      <c r="R118" s="561"/>
    </row>
    <row r="119" spans="1:18" ht="16.5" customHeight="1" x14ac:dyDescent="0.25">
      <c r="A119" s="591"/>
      <c r="B119" s="592" t="s">
        <v>306</v>
      </c>
      <c r="C119" s="593" t="str">
        <f t="shared" si="75"/>
        <v>Belanja Bahan - Bahan Bakar dan Pelumas</v>
      </c>
      <c r="D119" s="594">
        <v>14915000</v>
      </c>
      <c r="E119" s="594"/>
      <c r="F119" s="594"/>
      <c r="G119" s="594">
        <f t="shared" si="79"/>
        <v>0</v>
      </c>
      <c r="H119" s="594"/>
      <c r="I119" s="594"/>
      <c r="J119" s="594">
        <f t="shared" si="80"/>
        <v>0</v>
      </c>
      <c r="K119" s="594"/>
      <c r="L119" s="594"/>
      <c r="M119" s="594">
        <f t="shared" si="76"/>
        <v>0</v>
      </c>
      <c r="N119" s="594">
        <f t="shared" si="77"/>
        <v>0</v>
      </c>
      <c r="O119" s="595">
        <f t="shared" si="78"/>
        <v>14915000</v>
      </c>
      <c r="Q119" s="596">
        <f t="shared" si="81"/>
        <v>0</v>
      </c>
    </row>
    <row r="120" spans="1:18" s="590" customFormat="1" ht="16.5" customHeight="1" x14ac:dyDescent="0.25">
      <c r="A120" s="591"/>
      <c r="B120" s="592" t="s">
        <v>306</v>
      </c>
      <c r="C120" s="593" t="str">
        <f t="shared" si="75"/>
        <v>Belanja Bahan - Bahan Bakar dan Pelumas</v>
      </c>
      <c r="D120" s="594">
        <v>20692600</v>
      </c>
      <c r="E120" s="594"/>
      <c r="F120" s="594"/>
      <c r="G120" s="594">
        <f t="shared" si="79"/>
        <v>0</v>
      </c>
      <c r="H120" s="594"/>
      <c r="I120" s="594"/>
      <c r="J120" s="594">
        <f t="shared" si="80"/>
        <v>0</v>
      </c>
      <c r="K120" s="594"/>
      <c r="L120" s="594"/>
      <c r="M120" s="594">
        <f t="shared" si="76"/>
        <v>0</v>
      </c>
      <c r="N120" s="594">
        <f t="shared" si="77"/>
        <v>0</v>
      </c>
      <c r="O120" s="595">
        <f t="shared" si="78"/>
        <v>20692600</v>
      </c>
      <c r="P120" s="561"/>
      <c r="Q120" s="596">
        <f t="shared" si="81"/>
        <v>0</v>
      </c>
      <c r="R120" s="561"/>
    </row>
    <row r="121" spans="1:18" s="600" customFormat="1" ht="16.5" customHeight="1" x14ac:dyDescent="0.25">
      <c r="A121" s="591"/>
      <c r="B121" s="592" t="s">
        <v>306</v>
      </c>
      <c r="C121" s="593" t="str">
        <f t="shared" si="75"/>
        <v>Belanja Bahan - Bahan Bakar dan Pelumas</v>
      </c>
      <c r="D121" s="594">
        <f>6915850+3686000</f>
        <v>10601850</v>
      </c>
      <c r="E121" s="594"/>
      <c r="F121" s="594"/>
      <c r="G121" s="594">
        <f t="shared" si="79"/>
        <v>0</v>
      </c>
      <c r="H121" s="594"/>
      <c r="I121" s="594"/>
      <c r="J121" s="594">
        <f t="shared" si="80"/>
        <v>0</v>
      </c>
      <c r="K121" s="594"/>
      <c r="L121" s="594">
        <f>250000+150000+100000+150000</f>
        <v>650000</v>
      </c>
      <c r="M121" s="594">
        <f t="shared" si="76"/>
        <v>650000</v>
      </c>
      <c r="N121" s="594">
        <f t="shared" si="77"/>
        <v>650000</v>
      </c>
      <c r="O121" s="595">
        <f t="shared" si="78"/>
        <v>9951850</v>
      </c>
      <c r="Q121" s="596">
        <f t="shared" si="81"/>
        <v>6.1310054377302077</v>
      </c>
    </row>
    <row r="122" spans="1:18" s="600" customFormat="1" ht="16.5" customHeight="1" x14ac:dyDescent="0.25">
      <c r="A122" s="591"/>
      <c r="B122" s="592" t="s">
        <v>306</v>
      </c>
      <c r="C122" s="593" t="str">
        <f t="shared" si="75"/>
        <v>Belanja Bahan - Bahan Bakar dan Pelumas</v>
      </c>
      <c r="D122" s="594">
        <v>2794600</v>
      </c>
      <c r="E122" s="594"/>
      <c r="F122" s="594"/>
      <c r="G122" s="594">
        <f t="shared" si="79"/>
        <v>0</v>
      </c>
      <c r="H122" s="594"/>
      <c r="I122" s="594"/>
      <c r="J122" s="594">
        <f t="shared" si="80"/>
        <v>0</v>
      </c>
      <c r="K122" s="594"/>
      <c r="L122" s="594"/>
      <c r="M122" s="594">
        <f t="shared" si="76"/>
        <v>0</v>
      </c>
      <c r="N122" s="594">
        <f t="shared" si="77"/>
        <v>0</v>
      </c>
      <c r="O122" s="595">
        <f t="shared" si="78"/>
        <v>2794600</v>
      </c>
      <c r="P122" s="561"/>
      <c r="Q122" s="596"/>
      <c r="R122" s="561"/>
    </row>
    <row r="123" spans="1:18" ht="16.5" customHeight="1" x14ac:dyDescent="0.25">
      <c r="A123" s="612"/>
      <c r="B123" s="592" t="s">
        <v>306</v>
      </c>
      <c r="C123" s="593" t="str">
        <f t="shared" si="75"/>
        <v>Belanja Bahan - Bahan Bakar dan Pelumas</v>
      </c>
      <c r="D123" s="614">
        <v>4394100</v>
      </c>
      <c r="E123" s="615"/>
      <c r="F123" s="615"/>
      <c r="G123" s="594">
        <f t="shared" si="79"/>
        <v>0</v>
      </c>
      <c r="H123" s="615"/>
      <c r="I123" s="615"/>
      <c r="J123" s="594">
        <f t="shared" si="80"/>
        <v>0</v>
      </c>
      <c r="K123" s="615"/>
      <c r="L123" s="615"/>
      <c r="M123" s="594">
        <f t="shared" si="76"/>
        <v>0</v>
      </c>
      <c r="N123" s="594">
        <f t="shared" si="77"/>
        <v>0</v>
      </c>
      <c r="O123" s="595">
        <f t="shared" si="78"/>
        <v>4394100</v>
      </c>
      <c r="P123" s="638"/>
      <c r="Q123" s="639"/>
      <c r="R123" s="638"/>
    </row>
    <row r="124" spans="1:18" ht="16.5" customHeight="1" x14ac:dyDescent="0.25">
      <c r="A124" s="612"/>
      <c r="B124" s="592" t="s">
        <v>306</v>
      </c>
      <c r="C124" s="593" t="str">
        <f t="shared" si="75"/>
        <v>Belanja Bahan - Bahan Bakar dan Pelumas</v>
      </c>
      <c r="D124" s="614">
        <v>2376500</v>
      </c>
      <c r="E124" s="615"/>
      <c r="F124" s="615"/>
      <c r="G124" s="594">
        <f t="shared" si="79"/>
        <v>0</v>
      </c>
      <c r="H124" s="615"/>
      <c r="I124" s="615"/>
      <c r="J124" s="594">
        <f t="shared" si="80"/>
        <v>0</v>
      </c>
      <c r="K124" s="615"/>
      <c r="L124" s="615"/>
      <c r="M124" s="594">
        <f t="shared" si="76"/>
        <v>0</v>
      </c>
      <c r="N124" s="594">
        <f t="shared" si="77"/>
        <v>0</v>
      </c>
      <c r="O124" s="595">
        <f t="shared" si="78"/>
        <v>2376500</v>
      </c>
      <c r="P124" s="638"/>
      <c r="Q124" s="639"/>
      <c r="R124" s="638"/>
    </row>
    <row r="125" spans="1:18" s="617" customFormat="1" ht="16.5" customHeight="1" x14ac:dyDescent="0.25">
      <c r="A125" s="612"/>
      <c r="B125" s="592" t="s">
        <v>306</v>
      </c>
      <c r="C125" s="593" t="str">
        <f t="shared" si="75"/>
        <v>Belanja Bahan - Bahan Bakar dan Pelumas</v>
      </c>
      <c r="D125" s="614">
        <v>1843000</v>
      </c>
      <c r="E125" s="615"/>
      <c r="F125" s="615"/>
      <c r="G125" s="594">
        <f t="shared" si="79"/>
        <v>0</v>
      </c>
      <c r="H125" s="615"/>
      <c r="I125" s="615"/>
      <c r="J125" s="594">
        <f t="shared" si="80"/>
        <v>0</v>
      </c>
      <c r="K125" s="615"/>
      <c r="L125" s="615"/>
      <c r="M125" s="594">
        <f t="shared" si="76"/>
        <v>0</v>
      </c>
      <c r="N125" s="594">
        <f t="shared" si="77"/>
        <v>0</v>
      </c>
      <c r="O125" s="595">
        <f t="shared" si="78"/>
        <v>1843000</v>
      </c>
      <c r="P125" s="638"/>
      <c r="Q125" s="639"/>
      <c r="R125" s="638"/>
    </row>
    <row r="126" spans="1:18" s="590" customFormat="1" ht="16.5" customHeight="1" x14ac:dyDescent="0.25">
      <c r="A126" s="612"/>
      <c r="B126" s="592" t="s">
        <v>306</v>
      </c>
      <c r="C126" s="593" t="str">
        <f t="shared" si="75"/>
        <v>Belanja Bahan - Bahan Bakar dan Pelumas</v>
      </c>
      <c r="D126" s="614">
        <v>1503500</v>
      </c>
      <c r="E126" s="615"/>
      <c r="F126" s="615"/>
      <c r="G126" s="594">
        <f t="shared" si="79"/>
        <v>0</v>
      </c>
      <c r="H126" s="615"/>
      <c r="I126" s="615"/>
      <c r="J126" s="594">
        <f t="shared" si="80"/>
        <v>0</v>
      </c>
      <c r="K126" s="615"/>
      <c r="L126" s="615"/>
      <c r="M126" s="594">
        <f t="shared" si="76"/>
        <v>0</v>
      </c>
      <c r="N126" s="594">
        <f t="shared" si="77"/>
        <v>0</v>
      </c>
      <c r="O126" s="594">
        <f t="shared" si="78"/>
        <v>1503500</v>
      </c>
      <c r="P126" s="638"/>
      <c r="Q126" s="639"/>
      <c r="R126" s="638"/>
    </row>
    <row r="127" spans="1:18" s="600" customFormat="1" ht="16.5" customHeight="1" x14ac:dyDescent="0.25">
      <c r="A127" s="591"/>
      <c r="B127" s="592" t="s">
        <v>426</v>
      </c>
      <c r="C127" s="593" t="str">
        <f t="shared" si="75"/>
        <v>Belanja Bahan - Isi Tabung Pemadam Kebakaran</v>
      </c>
      <c r="D127" s="594">
        <v>3000000</v>
      </c>
      <c r="E127" s="594"/>
      <c r="F127" s="594"/>
      <c r="G127" s="594">
        <f t="shared" si="79"/>
        <v>0</v>
      </c>
      <c r="H127" s="594"/>
      <c r="I127" s="594"/>
      <c r="J127" s="594">
        <f t="shared" si="80"/>
        <v>0</v>
      </c>
      <c r="K127" s="594"/>
      <c r="L127" s="594"/>
      <c r="M127" s="594">
        <f t="shared" si="76"/>
        <v>0</v>
      </c>
      <c r="N127" s="594">
        <f t="shared" si="77"/>
        <v>0</v>
      </c>
      <c r="O127" s="595">
        <f t="shared" si="78"/>
        <v>3000000</v>
      </c>
      <c r="P127" s="561"/>
      <c r="Q127" s="596">
        <f>(N127/D127)*100</f>
        <v>0</v>
      </c>
      <c r="R127" s="561"/>
    </row>
    <row r="128" spans="1:18" s="600" customFormat="1" ht="16.5" customHeight="1" x14ac:dyDescent="0.25">
      <c r="A128" s="591"/>
      <c r="B128" s="592" t="s">
        <v>442</v>
      </c>
      <c r="C128" s="593" t="str">
        <f t="shared" si="75"/>
        <v>Belanja Bahan - Bahan Lainnya</v>
      </c>
      <c r="D128" s="594">
        <f>8780000+568172578+756654300</f>
        <v>1333606878</v>
      </c>
      <c r="E128" s="594"/>
      <c r="F128" s="594"/>
      <c r="G128" s="594">
        <f t="shared" si="79"/>
        <v>0</v>
      </c>
      <c r="H128" s="594"/>
      <c r="I128" s="594"/>
      <c r="J128" s="594">
        <f t="shared" si="80"/>
        <v>0</v>
      </c>
      <c r="K128" s="594"/>
      <c r="L128" s="594"/>
      <c r="M128" s="594">
        <f t="shared" si="76"/>
        <v>0</v>
      </c>
      <c r="N128" s="594">
        <f t="shared" si="77"/>
        <v>0</v>
      </c>
      <c r="O128" s="595">
        <f t="shared" si="78"/>
        <v>1333606878</v>
      </c>
      <c r="Q128" s="596">
        <f>(N128/D128)*100</f>
        <v>0</v>
      </c>
    </row>
    <row r="129" spans="1:18" s="600" customFormat="1" ht="16.5" customHeight="1" x14ac:dyDescent="0.25">
      <c r="A129" s="591"/>
      <c r="B129" s="592" t="s">
        <v>442</v>
      </c>
      <c r="C129" s="593" t="str">
        <f t="shared" si="75"/>
        <v>Belanja Bahan - Bahan Lainnya</v>
      </c>
      <c r="D129" s="594">
        <v>10000000</v>
      </c>
      <c r="E129" s="594"/>
      <c r="F129" s="594"/>
      <c r="G129" s="594">
        <f t="shared" si="79"/>
        <v>0</v>
      </c>
      <c r="H129" s="594"/>
      <c r="I129" s="594"/>
      <c r="J129" s="594">
        <f t="shared" si="80"/>
        <v>0</v>
      </c>
      <c r="K129" s="594"/>
      <c r="L129" s="594"/>
      <c r="M129" s="594">
        <f t="shared" si="76"/>
        <v>0</v>
      </c>
      <c r="N129" s="594">
        <f t="shared" si="77"/>
        <v>0</v>
      </c>
      <c r="O129" s="595">
        <f t="shared" si="78"/>
        <v>10000000</v>
      </c>
      <c r="P129" s="561"/>
      <c r="Q129" s="596"/>
      <c r="R129" s="561"/>
    </row>
    <row r="130" spans="1:18" s="617" customFormat="1" ht="16.5" customHeight="1" x14ac:dyDescent="0.25">
      <c r="A130" s="612"/>
      <c r="B130" s="592" t="s">
        <v>442</v>
      </c>
      <c r="C130" s="593" t="str">
        <f t="shared" si="75"/>
        <v>Belanja Bahan - Bahan Lainnya</v>
      </c>
      <c r="D130" s="614">
        <v>2114575</v>
      </c>
      <c r="E130" s="615"/>
      <c r="F130" s="615"/>
      <c r="G130" s="594">
        <f t="shared" si="79"/>
        <v>0</v>
      </c>
      <c r="H130" s="615"/>
      <c r="I130" s="615"/>
      <c r="J130" s="594">
        <f t="shared" si="80"/>
        <v>0</v>
      </c>
      <c r="K130" s="615"/>
      <c r="L130" s="615"/>
      <c r="M130" s="594">
        <f t="shared" si="76"/>
        <v>0</v>
      </c>
      <c r="N130" s="594">
        <f t="shared" si="77"/>
        <v>0</v>
      </c>
      <c r="O130" s="595">
        <f t="shared" si="78"/>
        <v>2114575</v>
      </c>
      <c r="P130" s="638"/>
      <c r="Q130" s="639"/>
      <c r="R130" s="638"/>
    </row>
    <row r="131" spans="1:18" s="590" customFormat="1" ht="18" customHeight="1" x14ac:dyDescent="0.25">
      <c r="A131" s="591"/>
      <c r="B131" s="592" t="s">
        <v>307</v>
      </c>
      <c r="C131" s="593" t="str">
        <f t="shared" si="75"/>
        <v>Belanja Alat/Bahan untuk Kegiatan Kantor Alat Tulis Kantor</v>
      </c>
      <c r="D131" s="594">
        <v>694500</v>
      </c>
      <c r="E131" s="594"/>
      <c r="F131" s="594"/>
      <c r="G131" s="594">
        <f t="shared" si="79"/>
        <v>0</v>
      </c>
      <c r="H131" s="594"/>
      <c r="I131" s="594"/>
      <c r="J131" s="594">
        <f t="shared" si="80"/>
        <v>0</v>
      </c>
      <c r="K131" s="594"/>
      <c r="L131" s="594">
        <v>694500</v>
      </c>
      <c r="M131" s="594">
        <f t="shared" si="76"/>
        <v>694500</v>
      </c>
      <c r="N131" s="594">
        <f t="shared" si="77"/>
        <v>694500</v>
      </c>
      <c r="O131" s="595">
        <f t="shared" si="78"/>
        <v>0</v>
      </c>
      <c r="P131" s="561"/>
      <c r="Q131" s="596">
        <f>(N131/D131)*100</f>
        <v>100</v>
      </c>
      <c r="R131" s="561"/>
    </row>
    <row r="132" spans="1:18" ht="16.5" customHeight="1" x14ac:dyDescent="0.25">
      <c r="A132" s="591"/>
      <c r="B132" s="592" t="s">
        <v>307</v>
      </c>
      <c r="C132" s="593" t="str">
        <f t="shared" si="75"/>
        <v>Belanja Alat/Bahan untuk Kegiatan Kantor Alat Tulis Kantor</v>
      </c>
      <c r="D132" s="594">
        <v>377700</v>
      </c>
      <c r="E132" s="594"/>
      <c r="F132" s="594"/>
      <c r="G132" s="594">
        <f t="shared" si="79"/>
        <v>0</v>
      </c>
      <c r="H132" s="594"/>
      <c r="I132" s="594"/>
      <c r="J132" s="594">
        <f t="shared" si="80"/>
        <v>0</v>
      </c>
      <c r="K132" s="594"/>
      <c r="L132" s="594">
        <v>377700</v>
      </c>
      <c r="M132" s="594">
        <f t="shared" si="76"/>
        <v>377700</v>
      </c>
      <c r="N132" s="594">
        <f t="shared" si="77"/>
        <v>377700</v>
      </c>
      <c r="O132" s="595">
        <f t="shared" si="78"/>
        <v>0</v>
      </c>
      <c r="Q132" s="596"/>
    </row>
    <row r="133" spans="1:18" ht="16.5" customHeight="1" x14ac:dyDescent="0.25">
      <c r="A133" s="591"/>
      <c r="B133" s="592" t="s">
        <v>307</v>
      </c>
      <c r="C133" s="593" t="str">
        <f t="shared" si="75"/>
        <v>Belanja Alat/Bahan untuk Kegiatan Kantor Alat Tulis Kantor</v>
      </c>
      <c r="D133" s="594">
        <v>118800</v>
      </c>
      <c r="E133" s="594"/>
      <c r="F133" s="594"/>
      <c r="G133" s="594">
        <f t="shared" si="79"/>
        <v>0</v>
      </c>
      <c r="H133" s="594"/>
      <c r="I133" s="594"/>
      <c r="J133" s="594">
        <f t="shared" si="80"/>
        <v>0</v>
      </c>
      <c r="K133" s="594"/>
      <c r="L133" s="594"/>
      <c r="M133" s="594">
        <f t="shared" si="76"/>
        <v>0</v>
      </c>
      <c r="N133" s="594">
        <f t="shared" ref="N133:N164" si="82">M133+J133+G133</f>
        <v>0</v>
      </c>
      <c r="O133" s="595">
        <f t="shared" si="78"/>
        <v>118800</v>
      </c>
      <c r="Q133" s="596">
        <f>(N133/D133)*100</f>
        <v>0</v>
      </c>
    </row>
    <row r="134" spans="1:18" s="590" customFormat="1" ht="15" customHeight="1" x14ac:dyDescent="0.25">
      <c r="A134" s="612"/>
      <c r="B134" s="592" t="s">
        <v>307</v>
      </c>
      <c r="C134" s="593" t="str">
        <f t="shared" si="75"/>
        <v>Belanja Alat/Bahan untuk Kegiatan Kantor Alat Tulis Kantor</v>
      </c>
      <c r="D134" s="594">
        <v>2151800</v>
      </c>
      <c r="E134" s="594"/>
      <c r="F134" s="594"/>
      <c r="G134" s="594">
        <f t="shared" si="79"/>
        <v>0</v>
      </c>
      <c r="H134" s="594"/>
      <c r="I134" s="594"/>
      <c r="J134" s="594">
        <f t="shared" si="80"/>
        <v>0</v>
      </c>
      <c r="K134" s="594"/>
      <c r="L134" s="594"/>
      <c r="M134" s="594">
        <f t="shared" si="76"/>
        <v>0</v>
      </c>
      <c r="N134" s="594">
        <f t="shared" si="82"/>
        <v>0</v>
      </c>
      <c r="O134" s="595">
        <f t="shared" si="78"/>
        <v>2151800</v>
      </c>
      <c r="P134" s="561"/>
      <c r="Q134" s="596"/>
      <c r="R134" s="561"/>
    </row>
    <row r="135" spans="1:18" s="600" customFormat="1" ht="16.5" customHeight="1" x14ac:dyDescent="0.25">
      <c r="A135" s="591"/>
      <c r="B135" s="592" t="s">
        <v>307</v>
      </c>
      <c r="C135" s="593" t="str">
        <f t="shared" si="75"/>
        <v>Belanja Alat/Bahan untuk Kegiatan Kantor Alat Tulis Kantor</v>
      </c>
      <c r="D135" s="594">
        <v>62447200</v>
      </c>
      <c r="E135" s="594"/>
      <c r="F135" s="594"/>
      <c r="G135" s="594">
        <f t="shared" ref="G135:G166" si="83">E135+F135</f>
        <v>0</v>
      </c>
      <c r="H135" s="594"/>
      <c r="I135" s="594"/>
      <c r="J135" s="594">
        <f t="shared" ref="J135:J166" si="84">H135+I135</f>
        <v>0</v>
      </c>
      <c r="K135" s="594"/>
      <c r="L135" s="594">
        <v>4765400</v>
      </c>
      <c r="M135" s="594">
        <f t="shared" si="76"/>
        <v>4765400</v>
      </c>
      <c r="N135" s="594">
        <f t="shared" si="82"/>
        <v>4765400</v>
      </c>
      <c r="O135" s="595">
        <f t="shared" si="78"/>
        <v>57681800</v>
      </c>
      <c r="P135" s="561"/>
      <c r="Q135" s="596"/>
      <c r="R135" s="561"/>
    </row>
    <row r="136" spans="1:18" s="600" customFormat="1" ht="16.5" customHeight="1" x14ac:dyDescent="0.25">
      <c r="A136" s="591"/>
      <c r="B136" s="592" t="s">
        <v>307</v>
      </c>
      <c r="C136" s="593" t="str">
        <f t="shared" si="75"/>
        <v>Belanja Alat/Bahan untuk Kegiatan Kantor Alat Tulis Kantor</v>
      </c>
      <c r="D136" s="594">
        <v>142</v>
      </c>
      <c r="E136" s="594"/>
      <c r="F136" s="594"/>
      <c r="G136" s="594">
        <f t="shared" si="83"/>
        <v>0</v>
      </c>
      <c r="H136" s="594"/>
      <c r="I136" s="594"/>
      <c r="J136" s="594">
        <f t="shared" si="84"/>
        <v>0</v>
      </c>
      <c r="K136" s="594"/>
      <c r="L136" s="594"/>
      <c r="M136" s="594">
        <f t="shared" si="76"/>
        <v>0</v>
      </c>
      <c r="N136" s="594">
        <f t="shared" si="82"/>
        <v>0</v>
      </c>
      <c r="O136" s="595">
        <f t="shared" si="78"/>
        <v>142</v>
      </c>
      <c r="P136" s="561"/>
      <c r="Q136" s="596">
        <f t="shared" ref="Q136:Q145" si="85">(N136/D136)*100</f>
        <v>0</v>
      </c>
      <c r="R136" s="561"/>
    </row>
    <row r="137" spans="1:18" ht="16.5" customHeight="1" x14ac:dyDescent="0.25">
      <c r="A137" s="591"/>
      <c r="B137" s="592" t="s">
        <v>307</v>
      </c>
      <c r="C137" s="593" t="str">
        <f t="shared" si="75"/>
        <v>Belanja Alat/Bahan untuk Kegiatan Kantor Alat Tulis Kantor</v>
      </c>
      <c r="D137" s="594">
        <v>1015000</v>
      </c>
      <c r="E137" s="594"/>
      <c r="F137" s="594"/>
      <c r="G137" s="594">
        <f t="shared" si="83"/>
        <v>0</v>
      </c>
      <c r="H137" s="594"/>
      <c r="I137" s="594"/>
      <c r="J137" s="594">
        <f t="shared" si="84"/>
        <v>0</v>
      </c>
      <c r="K137" s="594"/>
      <c r="L137" s="594"/>
      <c r="M137" s="594">
        <f t="shared" si="76"/>
        <v>0</v>
      </c>
      <c r="N137" s="594">
        <f t="shared" si="82"/>
        <v>0</v>
      </c>
      <c r="O137" s="595">
        <f t="shared" si="78"/>
        <v>1015000</v>
      </c>
      <c r="P137" s="600"/>
      <c r="Q137" s="596">
        <f t="shared" si="85"/>
        <v>0</v>
      </c>
      <c r="R137" s="600"/>
    </row>
    <row r="138" spans="1:18" ht="16.5" customHeight="1" x14ac:dyDescent="0.25">
      <c r="A138" s="591"/>
      <c r="B138" s="592" t="s">
        <v>307</v>
      </c>
      <c r="C138" s="593" t="str">
        <f t="shared" si="75"/>
        <v>Belanja Alat/Bahan untuk Kegiatan Kantor Alat Tulis Kantor</v>
      </c>
      <c r="D138" s="620">
        <f>734400+41725800+25631600</f>
        <v>68091800</v>
      </c>
      <c r="E138" s="594"/>
      <c r="F138" s="594"/>
      <c r="G138" s="594">
        <f t="shared" si="83"/>
        <v>0</v>
      </c>
      <c r="H138" s="594"/>
      <c r="I138" s="594"/>
      <c r="J138" s="594">
        <f t="shared" si="84"/>
        <v>0</v>
      </c>
      <c r="K138" s="594"/>
      <c r="L138" s="594"/>
      <c r="M138" s="594">
        <f t="shared" si="76"/>
        <v>0</v>
      </c>
      <c r="N138" s="594">
        <f t="shared" si="82"/>
        <v>0</v>
      </c>
      <c r="O138" s="595">
        <f t="shared" si="78"/>
        <v>68091800</v>
      </c>
      <c r="P138" s="600"/>
      <c r="Q138" s="596">
        <f t="shared" si="85"/>
        <v>0</v>
      </c>
      <c r="R138" s="600"/>
    </row>
    <row r="139" spans="1:18" s="600" customFormat="1" ht="16.5" customHeight="1" x14ac:dyDescent="0.25">
      <c r="A139" s="591"/>
      <c r="B139" s="592" t="s">
        <v>307</v>
      </c>
      <c r="C139" s="593" t="str">
        <f t="shared" si="75"/>
        <v>Belanja Alat/Bahan untuk Kegiatan Kantor Alat Tulis Kantor</v>
      </c>
      <c r="D139" s="594">
        <v>286600</v>
      </c>
      <c r="E139" s="594"/>
      <c r="F139" s="594"/>
      <c r="G139" s="594">
        <f t="shared" si="83"/>
        <v>0</v>
      </c>
      <c r="H139" s="594"/>
      <c r="I139" s="594"/>
      <c r="J139" s="594">
        <f t="shared" si="84"/>
        <v>0</v>
      </c>
      <c r="K139" s="594"/>
      <c r="L139" s="594"/>
      <c r="M139" s="594">
        <f t="shared" si="76"/>
        <v>0</v>
      </c>
      <c r="N139" s="594">
        <f t="shared" si="82"/>
        <v>0</v>
      </c>
      <c r="O139" s="595">
        <f t="shared" si="78"/>
        <v>286600</v>
      </c>
      <c r="Q139" s="596">
        <f t="shared" si="85"/>
        <v>0</v>
      </c>
    </row>
    <row r="140" spans="1:18" s="590" customFormat="1" ht="17.25" customHeight="1" x14ac:dyDescent="0.25">
      <c r="A140" s="591"/>
      <c r="B140" s="592" t="s">
        <v>307</v>
      </c>
      <c r="C140" s="593" t="str">
        <f t="shared" si="75"/>
        <v>Belanja Alat/Bahan untuk Kegiatan Kantor Alat Tulis Kantor</v>
      </c>
      <c r="D140" s="594">
        <v>600100</v>
      </c>
      <c r="E140" s="594"/>
      <c r="F140" s="594"/>
      <c r="G140" s="594">
        <f t="shared" si="83"/>
        <v>0</v>
      </c>
      <c r="H140" s="594"/>
      <c r="I140" s="594"/>
      <c r="J140" s="594">
        <f t="shared" si="84"/>
        <v>0</v>
      </c>
      <c r="K140" s="594"/>
      <c r="L140" s="594"/>
      <c r="M140" s="594">
        <f t="shared" si="76"/>
        <v>0</v>
      </c>
      <c r="N140" s="594">
        <f t="shared" si="82"/>
        <v>0</v>
      </c>
      <c r="O140" s="595">
        <f t="shared" si="78"/>
        <v>600100</v>
      </c>
      <c r="P140" s="561"/>
      <c r="Q140" s="596">
        <f t="shared" si="85"/>
        <v>0</v>
      </c>
      <c r="R140" s="561"/>
    </row>
    <row r="141" spans="1:18" ht="16.5" customHeight="1" x14ac:dyDescent="0.25">
      <c r="A141" s="591"/>
      <c r="B141" s="592" t="s">
        <v>307</v>
      </c>
      <c r="C141" s="593" t="str">
        <f t="shared" si="75"/>
        <v>Belanja Alat/Bahan untuk Kegiatan Kantor Alat Tulis Kantor</v>
      </c>
      <c r="D141" s="594">
        <v>2237500</v>
      </c>
      <c r="E141" s="594"/>
      <c r="F141" s="594"/>
      <c r="G141" s="594">
        <f t="shared" si="83"/>
        <v>0</v>
      </c>
      <c r="H141" s="594"/>
      <c r="I141" s="594"/>
      <c r="J141" s="594">
        <f t="shared" si="84"/>
        <v>0</v>
      </c>
      <c r="K141" s="594"/>
      <c r="L141" s="594"/>
      <c r="M141" s="594">
        <f t="shared" si="76"/>
        <v>0</v>
      </c>
      <c r="N141" s="594">
        <f t="shared" si="82"/>
        <v>0</v>
      </c>
      <c r="O141" s="595">
        <f t="shared" si="78"/>
        <v>2237500</v>
      </c>
      <c r="Q141" s="596">
        <f t="shared" si="85"/>
        <v>0</v>
      </c>
    </row>
    <row r="142" spans="1:18" ht="16.5" customHeight="1" x14ac:dyDescent="0.25">
      <c r="A142" s="591"/>
      <c r="B142" s="592" t="s">
        <v>307</v>
      </c>
      <c r="C142" s="593" t="str">
        <f t="shared" si="75"/>
        <v>Belanja Alat/Bahan untuk Kegiatan Kantor Alat Tulis Kantor</v>
      </c>
      <c r="D142" s="594">
        <v>6386900</v>
      </c>
      <c r="E142" s="594"/>
      <c r="F142" s="594"/>
      <c r="G142" s="594">
        <f t="shared" si="83"/>
        <v>0</v>
      </c>
      <c r="H142" s="594"/>
      <c r="I142" s="594"/>
      <c r="J142" s="594">
        <f t="shared" si="84"/>
        <v>0</v>
      </c>
      <c r="K142" s="594"/>
      <c r="L142" s="594"/>
      <c r="M142" s="594">
        <f t="shared" si="76"/>
        <v>0</v>
      </c>
      <c r="N142" s="594">
        <f t="shared" si="82"/>
        <v>0</v>
      </c>
      <c r="O142" s="595">
        <f t="shared" si="78"/>
        <v>6386900</v>
      </c>
      <c r="Q142" s="596">
        <f t="shared" si="85"/>
        <v>0</v>
      </c>
    </row>
    <row r="143" spans="1:18" ht="16.5" customHeight="1" x14ac:dyDescent="0.25">
      <c r="A143" s="591"/>
      <c r="B143" s="592" t="s">
        <v>307</v>
      </c>
      <c r="C143" s="593" t="str">
        <f t="shared" si="75"/>
        <v>Belanja Alat/Bahan untuk Kegiatan Kantor Alat Tulis Kantor</v>
      </c>
      <c r="D143" s="594">
        <v>721200</v>
      </c>
      <c r="E143" s="594"/>
      <c r="F143" s="594"/>
      <c r="G143" s="594">
        <f t="shared" si="83"/>
        <v>0</v>
      </c>
      <c r="H143" s="594"/>
      <c r="I143" s="594"/>
      <c r="J143" s="594">
        <f t="shared" si="84"/>
        <v>0</v>
      </c>
      <c r="K143" s="594"/>
      <c r="L143" s="594"/>
      <c r="M143" s="594">
        <f t="shared" si="76"/>
        <v>0</v>
      </c>
      <c r="N143" s="594">
        <f t="shared" si="82"/>
        <v>0</v>
      </c>
      <c r="O143" s="595">
        <f t="shared" si="78"/>
        <v>721200</v>
      </c>
      <c r="Q143" s="596">
        <f t="shared" si="85"/>
        <v>0</v>
      </c>
    </row>
    <row r="144" spans="1:18" ht="16.5" customHeight="1" x14ac:dyDescent="0.25">
      <c r="A144" s="591"/>
      <c r="B144" s="592" t="s">
        <v>307</v>
      </c>
      <c r="C144" s="593" t="str">
        <f t="shared" si="75"/>
        <v>Belanja Alat/Bahan untuk Kegiatan Kantor Alat Tulis Kantor</v>
      </c>
      <c r="D144" s="594">
        <v>108700</v>
      </c>
      <c r="E144" s="594"/>
      <c r="F144" s="594"/>
      <c r="G144" s="594">
        <f t="shared" si="83"/>
        <v>0</v>
      </c>
      <c r="H144" s="594"/>
      <c r="I144" s="594"/>
      <c r="J144" s="594">
        <f t="shared" si="84"/>
        <v>0</v>
      </c>
      <c r="K144" s="594"/>
      <c r="L144" s="594">
        <v>108600</v>
      </c>
      <c r="M144" s="594">
        <f t="shared" si="76"/>
        <v>108600</v>
      </c>
      <c r="N144" s="594">
        <f t="shared" si="82"/>
        <v>108600</v>
      </c>
      <c r="O144" s="595">
        <f t="shared" si="78"/>
        <v>100</v>
      </c>
      <c r="Q144" s="596">
        <f t="shared" si="85"/>
        <v>99.908003679852811</v>
      </c>
    </row>
    <row r="145" spans="1:18" ht="16.5" customHeight="1" x14ac:dyDescent="0.25">
      <c r="A145" s="591"/>
      <c r="B145" s="592" t="s">
        <v>307</v>
      </c>
      <c r="C145" s="593" t="str">
        <f t="shared" si="75"/>
        <v>Belanja Alat/Bahan untuk Kegiatan Kantor Alat Tulis Kantor</v>
      </c>
      <c r="D145" s="594">
        <v>3004940</v>
      </c>
      <c r="E145" s="594"/>
      <c r="F145" s="594"/>
      <c r="G145" s="594">
        <f t="shared" si="83"/>
        <v>0</v>
      </c>
      <c r="H145" s="594"/>
      <c r="I145" s="594"/>
      <c r="J145" s="594">
        <f t="shared" si="84"/>
        <v>0</v>
      </c>
      <c r="K145" s="594"/>
      <c r="L145" s="594">
        <v>601900</v>
      </c>
      <c r="M145" s="594">
        <f t="shared" si="76"/>
        <v>601900</v>
      </c>
      <c r="N145" s="594">
        <f t="shared" si="82"/>
        <v>601900</v>
      </c>
      <c r="O145" s="595">
        <f t="shared" si="78"/>
        <v>2403040</v>
      </c>
      <c r="Q145" s="596">
        <f t="shared" si="85"/>
        <v>20.030350023627761</v>
      </c>
    </row>
    <row r="146" spans="1:18" ht="16.5" customHeight="1" x14ac:dyDescent="0.25">
      <c r="A146" s="591"/>
      <c r="B146" s="592" t="s">
        <v>307</v>
      </c>
      <c r="C146" s="593" t="str">
        <f t="shared" si="75"/>
        <v>Belanja Alat/Bahan untuk Kegiatan Kantor Alat Tulis Kantor</v>
      </c>
      <c r="D146" s="594">
        <v>616500</v>
      </c>
      <c r="E146" s="594"/>
      <c r="F146" s="594"/>
      <c r="G146" s="594">
        <f t="shared" si="83"/>
        <v>0</v>
      </c>
      <c r="H146" s="594"/>
      <c r="I146" s="594"/>
      <c r="J146" s="594">
        <f t="shared" si="84"/>
        <v>0</v>
      </c>
      <c r="K146" s="594"/>
      <c r="L146" s="594"/>
      <c r="M146" s="594">
        <f t="shared" si="76"/>
        <v>0</v>
      </c>
      <c r="N146" s="594">
        <f t="shared" si="82"/>
        <v>0</v>
      </c>
      <c r="O146" s="595">
        <f t="shared" si="78"/>
        <v>616500</v>
      </c>
      <c r="Q146" s="596"/>
    </row>
    <row r="147" spans="1:18" ht="16.5" customHeight="1" x14ac:dyDescent="0.25">
      <c r="A147" s="591"/>
      <c r="B147" s="592" t="s">
        <v>307</v>
      </c>
      <c r="C147" s="593" t="str">
        <f t="shared" si="75"/>
        <v>Belanja Alat/Bahan untuk Kegiatan Kantor Alat Tulis Kantor</v>
      </c>
      <c r="D147" s="594">
        <v>1875900</v>
      </c>
      <c r="E147" s="594"/>
      <c r="F147" s="594"/>
      <c r="G147" s="594">
        <f t="shared" si="83"/>
        <v>0</v>
      </c>
      <c r="H147" s="594"/>
      <c r="I147" s="594"/>
      <c r="J147" s="594">
        <f t="shared" si="84"/>
        <v>0</v>
      </c>
      <c r="K147" s="594"/>
      <c r="L147" s="614"/>
      <c r="M147" s="594">
        <f t="shared" si="76"/>
        <v>0</v>
      </c>
      <c r="N147" s="594">
        <f t="shared" si="82"/>
        <v>0</v>
      </c>
      <c r="O147" s="595">
        <f t="shared" si="78"/>
        <v>1875900</v>
      </c>
      <c r="Q147" s="596">
        <f>(N147/D147)*100</f>
        <v>0</v>
      </c>
    </row>
    <row r="148" spans="1:18" s="617" customFormat="1" ht="16.5" customHeight="1" x14ac:dyDescent="0.25">
      <c r="A148" s="591"/>
      <c r="B148" s="592" t="s">
        <v>307</v>
      </c>
      <c r="C148" s="593" t="str">
        <f t="shared" si="75"/>
        <v>Belanja Alat/Bahan untuk Kegiatan Kantor Alat Tulis Kantor</v>
      </c>
      <c r="D148" s="594">
        <v>895600</v>
      </c>
      <c r="E148" s="594"/>
      <c r="F148" s="594"/>
      <c r="G148" s="594">
        <f t="shared" si="83"/>
        <v>0</v>
      </c>
      <c r="H148" s="594"/>
      <c r="I148" s="594"/>
      <c r="J148" s="594">
        <f t="shared" si="84"/>
        <v>0</v>
      </c>
      <c r="K148" s="594"/>
      <c r="L148" s="594"/>
      <c r="M148" s="594">
        <f t="shared" si="76"/>
        <v>0</v>
      </c>
      <c r="N148" s="594">
        <f t="shared" si="82"/>
        <v>0</v>
      </c>
      <c r="O148" s="595">
        <f t="shared" si="78"/>
        <v>895600</v>
      </c>
      <c r="P148" s="600"/>
      <c r="Q148" s="596">
        <f>(N148/D148)*100</f>
        <v>0</v>
      </c>
      <c r="R148" s="600"/>
    </row>
    <row r="149" spans="1:18" s="590" customFormat="1" ht="13.5" x14ac:dyDescent="0.25">
      <c r="A149" s="591"/>
      <c r="B149" s="592" t="s">
        <v>307</v>
      </c>
      <c r="C149" s="593" t="str">
        <f t="shared" si="75"/>
        <v>Belanja Alat/Bahan untuk Kegiatan Kantor Alat Tulis Kantor</v>
      </c>
      <c r="D149" s="594">
        <v>763600</v>
      </c>
      <c r="E149" s="594"/>
      <c r="F149" s="594"/>
      <c r="G149" s="594">
        <f t="shared" si="83"/>
        <v>0</v>
      </c>
      <c r="H149" s="594"/>
      <c r="I149" s="594"/>
      <c r="J149" s="594">
        <f t="shared" si="84"/>
        <v>0</v>
      </c>
      <c r="K149" s="594"/>
      <c r="L149" s="594"/>
      <c r="M149" s="594">
        <f t="shared" si="76"/>
        <v>0</v>
      </c>
      <c r="N149" s="594">
        <f t="shared" si="82"/>
        <v>0</v>
      </c>
      <c r="O149" s="595">
        <f t="shared" si="78"/>
        <v>763600</v>
      </c>
      <c r="P149" s="561"/>
      <c r="Q149" s="596">
        <f>(N149/D149)*100</f>
        <v>0</v>
      </c>
      <c r="R149" s="561"/>
    </row>
    <row r="150" spans="1:18" s="600" customFormat="1" ht="19.5" customHeight="1" x14ac:dyDescent="0.25">
      <c r="A150" s="591"/>
      <c r="B150" s="592" t="s">
        <v>307</v>
      </c>
      <c r="C150" s="593" t="str">
        <f t="shared" si="75"/>
        <v>Belanja Alat/Bahan untuk Kegiatan Kantor Alat Tulis Kantor</v>
      </c>
      <c r="D150" s="594">
        <f>436900+902100</f>
        <v>1339000</v>
      </c>
      <c r="E150" s="594"/>
      <c r="F150" s="594"/>
      <c r="G150" s="594">
        <f t="shared" si="83"/>
        <v>0</v>
      </c>
      <c r="H150" s="594"/>
      <c r="I150" s="594"/>
      <c r="J150" s="594">
        <f t="shared" si="84"/>
        <v>0</v>
      </c>
      <c r="K150" s="594"/>
      <c r="L150" s="594">
        <v>613700</v>
      </c>
      <c r="M150" s="594">
        <f t="shared" si="76"/>
        <v>613700</v>
      </c>
      <c r="N150" s="594">
        <f t="shared" si="82"/>
        <v>613700</v>
      </c>
      <c r="O150" s="595">
        <f t="shared" si="78"/>
        <v>725300</v>
      </c>
      <c r="Q150" s="596"/>
    </row>
    <row r="151" spans="1:18" ht="16.5" customHeight="1" x14ac:dyDescent="0.25">
      <c r="A151" s="591"/>
      <c r="B151" s="592" t="s">
        <v>307</v>
      </c>
      <c r="C151" s="593" t="str">
        <f t="shared" si="75"/>
        <v>Belanja Alat/Bahan untuk Kegiatan Kantor Alat Tulis Kantor</v>
      </c>
      <c r="D151" s="594">
        <v>900500</v>
      </c>
      <c r="E151" s="594"/>
      <c r="F151" s="594"/>
      <c r="G151" s="594">
        <f t="shared" si="83"/>
        <v>0</v>
      </c>
      <c r="H151" s="594"/>
      <c r="I151" s="594"/>
      <c r="J151" s="594">
        <f t="shared" si="84"/>
        <v>0</v>
      </c>
      <c r="K151" s="594"/>
      <c r="L151" s="594"/>
      <c r="M151" s="594">
        <f t="shared" si="76"/>
        <v>0</v>
      </c>
      <c r="N151" s="594">
        <f t="shared" si="82"/>
        <v>0</v>
      </c>
      <c r="O151" s="595">
        <f t="shared" si="78"/>
        <v>900500</v>
      </c>
      <c r="Q151" s="596"/>
    </row>
    <row r="152" spans="1:18" ht="16.5" customHeight="1" x14ac:dyDescent="0.25">
      <c r="A152" s="612"/>
      <c r="B152" s="592" t="s">
        <v>307</v>
      </c>
      <c r="C152" s="593" t="str">
        <f t="shared" si="75"/>
        <v>Belanja Alat/Bahan untuk Kegiatan Kantor Alat Tulis Kantor</v>
      </c>
      <c r="D152" s="614">
        <v>2941400</v>
      </c>
      <c r="E152" s="615"/>
      <c r="F152" s="615"/>
      <c r="G152" s="594">
        <f t="shared" si="83"/>
        <v>0</v>
      </c>
      <c r="H152" s="615"/>
      <c r="I152" s="615"/>
      <c r="J152" s="594">
        <f t="shared" si="84"/>
        <v>0</v>
      </c>
      <c r="K152" s="615"/>
      <c r="L152" s="615"/>
      <c r="M152" s="594">
        <f t="shared" si="76"/>
        <v>0</v>
      </c>
      <c r="N152" s="594">
        <f t="shared" si="82"/>
        <v>0</v>
      </c>
      <c r="O152" s="595">
        <f t="shared" si="78"/>
        <v>2941400</v>
      </c>
      <c r="P152" s="638"/>
      <c r="Q152" s="639"/>
      <c r="R152" s="638"/>
    </row>
    <row r="153" spans="1:18" s="590" customFormat="1" ht="13.5" x14ac:dyDescent="0.25">
      <c r="A153" s="612"/>
      <c r="B153" s="592" t="s">
        <v>307</v>
      </c>
      <c r="C153" s="593" t="str">
        <f t="shared" si="75"/>
        <v>Belanja Alat/Bahan untuk Kegiatan Kantor Alat Tulis Kantor</v>
      </c>
      <c r="D153" s="614">
        <v>2929000</v>
      </c>
      <c r="E153" s="615"/>
      <c r="F153" s="615"/>
      <c r="G153" s="594">
        <f t="shared" si="83"/>
        <v>0</v>
      </c>
      <c r="H153" s="615"/>
      <c r="I153" s="615"/>
      <c r="J153" s="594">
        <f t="shared" si="84"/>
        <v>0</v>
      </c>
      <c r="K153" s="615"/>
      <c r="L153" s="615"/>
      <c r="M153" s="594">
        <f t="shared" si="76"/>
        <v>0</v>
      </c>
      <c r="N153" s="594">
        <f t="shared" si="82"/>
        <v>0</v>
      </c>
      <c r="O153" s="595">
        <f t="shared" si="78"/>
        <v>2929000</v>
      </c>
      <c r="P153" s="638"/>
      <c r="Q153" s="639"/>
      <c r="R153" s="638"/>
    </row>
    <row r="154" spans="1:18" s="600" customFormat="1" ht="16.5" customHeight="1" x14ac:dyDescent="0.25">
      <c r="A154" s="612"/>
      <c r="B154" s="592" t="s">
        <v>307</v>
      </c>
      <c r="C154" s="593" t="str">
        <f t="shared" si="75"/>
        <v>Belanja Alat/Bahan untuk Kegiatan Kantor Alat Tulis Kantor</v>
      </c>
      <c r="D154" s="614">
        <v>2260300</v>
      </c>
      <c r="E154" s="615"/>
      <c r="F154" s="615"/>
      <c r="G154" s="594">
        <f t="shared" si="83"/>
        <v>0</v>
      </c>
      <c r="H154" s="615"/>
      <c r="I154" s="615"/>
      <c r="J154" s="594">
        <f t="shared" si="84"/>
        <v>0</v>
      </c>
      <c r="K154" s="615"/>
      <c r="L154" s="615"/>
      <c r="M154" s="594">
        <f t="shared" si="76"/>
        <v>0</v>
      </c>
      <c r="N154" s="594">
        <f t="shared" si="82"/>
        <v>0</v>
      </c>
      <c r="O154" s="595">
        <f t="shared" si="78"/>
        <v>2260300</v>
      </c>
      <c r="P154" s="638"/>
      <c r="Q154" s="639"/>
      <c r="R154" s="638"/>
    </row>
    <row r="155" spans="1:18" ht="16.5" customHeight="1" x14ac:dyDescent="0.25">
      <c r="A155" s="612"/>
      <c r="B155" s="592" t="s">
        <v>307</v>
      </c>
      <c r="C155" s="593" t="str">
        <f t="shared" si="75"/>
        <v>Belanja Alat/Bahan untuk Kegiatan Kantor Alat Tulis Kantor</v>
      </c>
      <c r="D155" s="614">
        <v>494500</v>
      </c>
      <c r="E155" s="615"/>
      <c r="F155" s="615"/>
      <c r="G155" s="594">
        <f t="shared" si="83"/>
        <v>0</v>
      </c>
      <c r="H155" s="615"/>
      <c r="I155" s="615"/>
      <c r="J155" s="594">
        <f t="shared" si="84"/>
        <v>0</v>
      </c>
      <c r="K155" s="615"/>
      <c r="L155" s="614">
        <v>494500</v>
      </c>
      <c r="M155" s="594">
        <f t="shared" si="76"/>
        <v>494500</v>
      </c>
      <c r="N155" s="594">
        <f t="shared" si="82"/>
        <v>494500</v>
      </c>
      <c r="O155" s="595">
        <f t="shared" si="78"/>
        <v>0</v>
      </c>
      <c r="P155" s="638"/>
      <c r="Q155" s="639"/>
      <c r="R155" s="638"/>
    </row>
    <row r="156" spans="1:18" ht="16.5" customHeight="1" x14ac:dyDescent="0.25">
      <c r="A156" s="591"/>
      <c r="B156" s="592" t="s">
        <v>308</v>
      </c>
      <c r="C156" s="593" t="str">
        <f t="shared" si="75"/>
        <v>Belanja Alat/Bahan untuk Kegiatan Kantor - Kertas dan Cover</v>
      </c>
      <c r="D156" s="594">
        <v>1040000</v>
      </c>
      <c r="E156" s="594"/>
      <c r="F156" s="594"/>
      <c r="G156" s="594">
        <f t="shared" si="83"/>
        <v>0</v>
      </c>
      <c r="H156" s="594"/>
      <c r="I156" s="594"/>
      <c r="J156" s="594">
        <f t="shared" si="84"/>
        <v>0</v>
      </c>
      <c r="K156" s="594"/>
      <c r="L156" s="594">
        <v>1040000</v>
      </c>
      <c r="M156" s="594">
        <f t="shared" si="76"/>
        <v>1040000</v>
      </c>
      <c r="N156" s="594">
        <f t="shared" si="82"/>
        <v>1040000</v>
      </c>
      <c r="O156" s="595">
        <f t="shared" si="78"/>
        <v>0</v>
      </c>
      <c r="Q156" s="596">
        <f>(N156/D156)*100</f>
        <v>100</v>
      </c>
    </row>
    <row r="157" spans="1:18" ht="16.5" customHeight="1" x14ac:dyDescent="0.25">
      <c r="A157" s="591"/>
      <c r="B157" s="592" t="s">
        <v>308</v>
      </c>
      <c r="C157" s="593" t="str">
        <f t="shared" si="75"/>
        <v>Belanja Alat/Bahan untuk Kegiatan Kantor - Kertas dan Cover</v>
      </c>
      <c r="D157" s="594">
        <v>520000</v>
      </c>
      <c r="E157" s="594"/>
      <c r="F157" s="594"/>
      <c r="G157" s="594">
        <f t="shared" si="83"/>
        <v>0</v>
      </c>
      <c r="H157" s="594"/>
      <c r="I157" s="594"/>
      <c r="J157" s="594">
        <f t="shared" si="84"/>
        <v>0</v>
      </c>
      <c r="K157" s="594"/>
      <c r="L157" s="594">
        <v>520000</v>
      </c>
      <c r="M157" s="594">
        <f t="shared" si="76"/>
        <v>520000</v>
      </c>
      <c r="N157" s="594">
        <f t="shared" si="82"/>
        <v>520000</v>
      </c>
      <c r="O157" s="595">
        <f t="shared" si="78"/>
        <v>0</v>
      </c>
      <c r="P157" s="600"/>
      <c r="Q157" s="596">
        <f>(N157/D157)*100</f>
        <v>100</v>
      </c>
      <c r="R157" s="600"/>
    </row>
    <row r="158" spans="1:18" s="590" customFormat="1" ht="13.5" x14ac:dyDescent="0.25">
      <c r="A158" s="591"/>
      <c r="B158" s="592" t="s">
        <v>308</v>
      </c>
      <c r="C158" s="593" t="str">
        <f t="shared" si="75"/>
        <v>Belanja Alat/Bahan untuk Kegiatan Kantor - Kertas dan Cover</v>
      </c>
      <c r="D158" s="594">
        <v>520000</v>
      </c>
      <c r="E158" s="594"/>
      <c r="F158" s="594"/>
      <c r="G158" s="594">
        <f t="shared" si="83"/>
        <v>0</v>
      </c>
      <c r="H158" s="594"/>
      <c r="I158" s="594"/>
      <c r="J158" s="594">
        <f t="shared" si="84"/>
        <v>0</v>
      </c>
      <c r="K158" s="594"/>
      <c r="L158" s="594">
        <v>520000</v>
      </c>
      <c r="M158" s="594">
        <f t="shared" si="76"/>
        <v>520000</v>
      </c>
      <c r="N158" s="594">
        <f t="shared" si="82"/>
        <v>520000</v>
      </c>
      <c r="O158" s="595">
        <f t="shared" si="78"/>
        <v>0</v>
      </c>
      <c r="P158" s="561"/>
      <c r="Q158" s="596">
        <f>(N158/D158)*100</f>
        <v>100</v>
      </c>
      <c r="R158" s="561"/>
    </row>
    <row r="159" spans="1:18" ht="16.5" customHeight="1" x14ac:dyDescent="0.25">
      <c r="A159" s="591"/>
      <c r="B159" s="592" t="s">
        <v>308</v>
      </c>
      <c r="C159" s="593" t="str">
        <f t="shared" si="75"/>
        <v>Belanja Alat/Bahan untuk Kegiatan Kantor - Kertas dan Cover</v>
      </c>
      <c r="D159" s="594">
        <v>416000</v>
      </c>
      <c r="E159" s="594"/>
      <c r="F159" s="594"/>
      <c r="G159" s="594">
        <f t="shared" si="83"/>
        <v>0</v>
      </c>
      <c r="H159" s="594"/>
      <c r="I159" s="594"/>
      <c r="J159" s="594">
        <f t="shared" si="84"/>
        <v>0</v>
      </c>
      <c r="K159" s="594"/>
      <c r="L159" s="594">
        <v>208000</v>
      </c>
      <c r="M159" s="594">
        <f t="shared" si="76"/>
        <v>208000</v>
      </c>
      <c r="N159" s="594">
        <f t="shared" si="82"/>
        <v>208000</v>
      </c>
      <c r="O159" s="595">
        <f t="shared" si="78"/>
        <v>208000</v>
      </c>
      <c r="Q159" s="596"/>
    </row>
    <row r="160" spans="1:18" ht="16.5" customHeight="1" x14ac:dyDescent="0.25">
      <c r="A160" s="612"/>
      <c r="B160" s="592" t="s">
        <v>308</v>
      </c>
      <c r="C160" s="593" t="str">
        <f t="shared" si="75"/>
        <v>Belanja Alat/Bahan untuk Kegiatan Kantor - Kertas dan Cover</v>
      </c>
      <c r="D160" s="594">
        <v>2200000</v>
      </c>
      <c r="E160" s="594"/>
      <c r="F160" s="594"/>
      <c r="G160" s="594">
        <f t="shared" si="83"/>
        <v>0</v>
      </c>
      <c r="H160" s="594"/>
      <c r="I160" s="594"/>
      <c r="J160" s="594">
        <f t="shared" si="84"/>
        <v>0</v>
      </c>
      <c r="K160" s="594"/>
      <c r="L160" s="594"/>
      <c r="M160" s="594">
        <f t="shared" si="76"/>
        <v>0</v>
      </c>
      <c r="N160" s="594">
        <f t="shared" si="82"/>
        <v>0</v>
      </c>
      <c r="O160" s="595">
        <f t="shared" si="78"/>
        <v>2200000</v>
      </c>
      <c r="Q160" s="596"/>
    </row>
    <row r="161" spans="1:18" ht="16.5" customHeight="1" x14ac:dyDescent="0.25">
      <c r="A161" s="591"/>
      <c r="B161" s="592" t="s">
        <v>308</v>
      </c>
      <c r="C161" s="593" t="str">
        <f t="shared" si="75"/>
        <v>Belanja Alat/Bahan untuk Kegiatan Kantor - Kertas dan Cover</v>
      </c>
      <c r="D161" s="594">
        <v>38523300</v>
      </c>
      <c r="E161" s="594"/>
      <c r="F161" s="594"/>
      <c r="G161" s="594">
        <f t="shared" si="83"/>
        <v>0</v>
      </c>
      <c r="H161" s="594"/>
      <c r="I161" s="594"/>
      <c r="J161" s="594">
        <f t="shared" si="84"/>
        <v>0</v>
      </c>
      <c r="K161" s="594"/>
      <c r="L161" s="594">
        <v>1762400</v>
      </c>
      <c r="M161" s="594">
        <f t="shared" si="76"/>
        <v>1762400</v>
      </c>
      <c r="N161" s="594">
        <f t="shared" si="82"/>
        <v>1762400</v>
      </c>
      <c r="O161" s="595">
        <f t="shared" si="78"/>
        <v>36760900</v>
      </c>
      <c r="Q161" s="596">
        <f>(N161/D161)*100</f>
        <v>4.5748936357996328</v>
      </c>
    </row>
    <row r="162" spans="1:18" ht="16.5" customHeight="1" x14ac:dyDescent="0.25">
      <c r="A162" s="591"/>
      <c r="B162" s="592" t="s">
        <v>308</v>
      </c>
      <c r="C162" s="593" t="str">
        <f t="shared" si="75"/>
        <v>Belanja Alat/Bahan untuk Kegiatan Kantor - Kertas dan Cover</v>
      </c>
      <c r="D162" s="594">
        <f>364000+26785500+9192500</f>
        <v>36342000</v>
      </c>
      <c r="E162" s="594"/>
      <c r="F162" s="594"/>
      <c r="G162" s="594">
        <f t="shared" si="83"/>
        <v>0</v>
      </c>
      <c r="H162" s="594"/>
      <c r="I162" s="594"/>
      <c r="J162" s="594">
        <f t="shared" si="84"/>
        <v>0</v>
      </c>
      <c r="K162" s="594"/>
      <c r="L162" s="594"/>
      <c r="M162" s="594">
        <f t="shared" si="76"/>
        <v>0</v>
      </c>
      <c r="N162" s="594">
        <f t="shared" si="82"/>
        <v>0</v>
      </c>
      <c r="O162" s="595">
        <f t="shared" si="78"/>
        <v>36342000</v>
      </c>
      <c r="P162" s="600"/>
      <c r="Q162" s="596">
        <f>(N162/D162)*100</f>
        <v>0</v>
      </c>
      <c r="R162" s="600"/>
    </row>
    <row r="163" spans="1:18" ht="16.5" customHeight="1" x14ac:dyDescent="0.25">
      <c r="A163" s="591"/>
      <c r="B163" s="592" t="s">
        <v>308</v>
      </c>
      <c r="C163" s="593" t="str">
        <f t="shared" si="75"/>
        <v>Belanja Alat/Bahan untuk Kegiatan Kantor - Kertas dan Cover</v>
      </c>
      <c r="D163" s="594">
        <v>260000</v>
      </c>
      <c r="E163" s="594"/>
      <c r="F163" s="594"/>
      <c r="G163" s="594">
        <f t="shared" si="83"/>
        <v>0</v>
      </c>
      <c r="H163" s="594"/>
      <c r="I163" s="594"/>
      <c r="J163" s="594">
        <f t="shared" si="84"/>
        <v>0</v>
      </c>
      <c r="K163" s="594"/>
      <c r="L163" s="594"/>
      <c r="M163" s="594">
        <f t="shared" si="76"/>
        <v>0</v>
      </c>
      <c r="N163" s="594">
        <f t="shared" si="82"/>
        <v>0</v>
      </c>
      <c r="O163" s="595">
        <f t="shared" si="78"/>
        <v>260000</v>
      </c>
      <c r="P163" s="600"/>
      <c r="Q163" s="596"/>
      <c r="R163" s="600"/>
    </row>
    <row r="164" spans="1:18" ht="16.5" customHeight="1" x14ac:dyDescent="0.25">
      <c r="A164" s="591"/>
      <c r="B164" s="592" t="s">
        <v>308</v>
      </c>
      <c r="C164" s="593" t="str">
        <f t="shared" si="75"/>
        <v>Belanja Alat/Bahan untuk Kegiatan Kantor - Kertas dan Cover</v>
      </c>
      <c r="D164" s="594">
        <v>312000</v>
      </c>
      <c r="E164" s="594"/>
      <c r="F164" s="594"/>
      <c r="G164" s="594">
        <f t="shared" si="83"/>
        <v>0</v>
      </c>
      <c r="H164" s="594"/>
      <c r="I164" s="594"/>
      <c r="J164" s="594">
        <f t="shared" si="84"/>
        <v>0</v>
      </c>
      <c r="K164" s="594"/>
      <c r="L164" s="594"/>
      <c r="M164" s="594">
        <f t="shared" si="76"/>
        <v>0</v>
      </c>
      <c r="N164" s="594">
        <f t="shared" si="82"/>
        <v>0</v>
      </c>
      <c r="O164" s="595">
        <f t="shared" si="78"/>
        <v>312000</v>
      </c>
      <c r="Q164" s="596">
        <f>(N164/D164)*100</f>
        <v>0</v>
      </c>
    </row>
    <row r="165" spans="1:18" s="590" customFormat="1" ht="18" customHeight="1" x14ac:dyDescent="0.25">
      <c r="A165" s="591"/>
      <c r="B165" s="592" t="s">
        <v>308</v>
      </c>
      <c r="C165" s="593" t="str">
        <f t="shared" ref="C165:C228" si="86">VLOOKUP(B165,rek,2)</f>
        <v>Belanja Alat/Bahan untuk Kegiatan Kantor - Kertas dan Cover</v>
      </c>
      <c r="D165" s="594">
        <v>368800</v>
      </c>
      <c r="E165" s="594"/>
      <c r="F165" s="594"/>
      <c r="G165" s="594">
        <f t="shared" si="83"/>
        <v>0</v>
      </c>
      <c r="H165" s="594"/>
      <c r="I165" s="594"/>
      <c r="J165" s="594">
        <f t="shared" si="84"/>
        <v>0</v>
      </c>
      <c r="K165" s="594"/>
      <c r="L165" s="594"/>
      <c r="M165" s="594">
        <f t="shared" ref="M165:M228" si="87">K165+L165</f>
        <v>0</v>
      </c>
      <c r="N165" s="594">
        <f t="shared" ref="N165:N196" si="88">M165+J165+G165</f>
        <v>0</v>
      </c>
      <c r="O165" s="595">
        <f t="shared" ref="O165:O228" si="89">D165-N165</f>
        <v>368800</v>
      </c>
      <c r="P165" s="561"/>
      <c r="Q165" s="596"/>
      <c r="R165" s="561"/>
    </row>
    <row r="166" spans="1:18" s="600" customFormat="1" ht="16.5" customHeight="1" x14ac:dyDescent="0.25">
      <c r="A166" s="591"/>
      <c r="B166" s="592" t="s">
        <v>308</v>
      </c>
      <c r="C166" s="593" t="str">
        <f t="shared" si="86"/>
        <v>Belanja Alat/Bahan untuk Kegiatan Kantor - Kertas dan Cover</v>
      </c>
      <c r="D166" s="594">
        <v>1599133</v>
      </c>
      <c r="E166" s="594"/>
      <c r="F166" s="594"/>
      <c r="G166" s="594">
        <f t="shared" si="83"/>
        <v>0</v>
      </c>
      <c r="H166" s="594"/>
      <c r="I166" s="594"/>
      <c r="J166" s="594">
        <f t="shared" si="84"/>
        <v>0</v>
      </c>
      <c r="K166" s="594"/>
      <c r="L166" s="594"/>
      <c r="M166" s="594">
        <f t="shared" si="87"/>
        <v>0</v>
      </c>
      <c r="N166" s="594">
        <f t="shared" si="88"/>
        <v>0</v>
      </c>
      <c r="O166" s="595">
        <f t="shared" si="89"/>
        <v>1599133</v>
      </c>
      <c r="P166" s="561"/>
      <c r="Q166" s="596"/>
      <c r="R166" s="561"/>
    </row>
    <row r="167" spans="1:18" s="600" customFormat="1" ht="16.5" customHeight="1" x14ac:dyDescent="0.25">
      <c r="A167" s="591"/>
      <c r="B167" s="592" t="s">
        <v>308</v>
      </c>
      <c r="C167" s="593" t="str">
        <f t="shared" si="86"/>
        <v>Belanja Alat/Bahan untuk Kegiatan Kantor - Kertas dan Cover</v>
      </c>
      <c r="D167" s="594">
        <v>583400</v>
      </c>
      <c r="E167" s="594"/>
      <c r="F167" s="594"/>
      <c r="G167" s="594">
        <f t="shared" ref="G167:G198" si="90">E167+F167</f>
        <v>0</v>
      </c>
      <c r="H167" s="594"/>
      <c r="I167" s="594"/>
      <c r="J167" s="594">
        <f t="shared" ref="J167:J198" si="91">H167+I167</f>
        <v>0</v>
      </c>
      <c r="K167" s="594"/>
      <c r="L167" s="594"/>
      <c r="M167" s="594">
        <f t="shared" si="87"/>
        <v>0</v>
      </c>
      <c r="N167" s="594">
        <f t="shared" si="88"/>
        <v>0</v>
      </c>
      <c r="O167" s="595">
        <f t="shared" si="89"/>
        <v>583400</v>
      </c>
      <c r="P167" s="561"/>
      <c r="Q167" s="596">
        <f>(N167/D167)*100</f>
        <v>0</v>
      </c>
      <c r="R167" s="561"/>
    </row>
    <row r="168" spans="1:18" ht="16.5" customHeight="1" x14ac:dyDescent="0.25">
      <c r="A168" s="591"/>
      <c r="B168" s="592" t="s">
        <v>308</v>
      </c>
      <c r="C168" s="593" t="str">
        <f t="shared" si="86"/>
        <v>Belanja Alat/Bahan untuk Kegiatan Kantor - Kertas dan Cover</v>
      </c>
      <c r="D168" s="594">
        <v>235800</v>
      </c>
      <c r="E168" s="594"/>
      <c r="F168" s="594"/>
      <c r="G168" s="594">
        <f t="shared" si="90"/>
        <v>0</v>
      </c>
      <c r="H168" s="594"/>
      <c r="I168" s="594"/>
      <c r="J168" s="594">
        <f t="shared" si="91"/>
        <v>0</v>
      </c>
      <c r="K168" s="594"/>
      <c r="L168" s="594">
        <v>235800</v>
      </c>
      <c r="M168" s="594">
        <f t="shared" si="87"/>
        <v>235800</v>
      </c>
      <c r="N168" s="594">
        <f t="shared" si="88"/>
        <v>235800</v>
      </c>
      <c r="O168" s="595">
        <f t="shared" si="89"/>
        <v>0</v>
      </c>
      <c r="Q168" s="596">
        <f>(N168/D168)*100</f>
        <v>100</v>
      </c>
    </row>
    <row r="169" spans="1:18" s="590" customFormat="1" ht="16.5" customHeight="1" x14ac:dyDescent="0.25">
      <c r="A169" s="591"/>
      <c r="B169" s="592" t="s">
        <v>308</v>
      </c>
      <c r="C169" s="593" t="str">
        <f t="shared" si="86"/>
        <v>Belanja Alat/Bahan untuk Kegiatan Kantor - Kertas dan Cover</v>
      </c>
      <c r="D169" s="594">
        <v>756000</v>
      </c>
      <c r="E169" s="594"/>
      <c r="F169" s="594"/>
      <c r="G169" s="594">
        <f t="shared" si="90"/>
        <v>0</v>
      </c>
      <c r="H169" s="594"/>
      <c r="I169" s="594"/>
      <c r="J169" s="594">
        <f t="shared" si="91"/>
        <v>0</v>
      </c>
      <c r="K169" s="594"/>
      <c r="L169" s="594">
        <v>255000</v>
      </c>
      <c r="M169" s="594">
        <f t="shared" si="87"/>
        <v>255000</v>
      </c>
      <c r="N169" s="594">
        <f t="shared" si="88"/>
        <v>255000</v>
      </c>
      <c r="O169" s="595">
        <f t="shared" si="89"/>
        <v>501000</v>
      </c>
      <c r="P169" s="561"/>
      <c r="Q169" s="596">
        <f>(N169/D169)*100</f>
        <v>33.730158730158735</v>
      </c>
      <c r="R169" s="561"/>
    </row>
    <row r="170" spans="1:18" ht="16.5" customHeight="1" x14ac:dyDescent="0.25">
      <c r="A170" s="591"/>
      <c r="B170" s="592" t="s">
        <v>308</v>
      </c>
      <c r="C170" s="593" t="str">
        <f t="shared" si="86"/>
        <v>Belanja Alat/Bahan untuk Kegiatan Kantor - Kertas dan Cover</v>
      </c>
      <c r="D170" s="594">
        <v>862600</v>
      </c>
      <c r="E170" s="594"/>
      <c r="F170" s="594"/>
      <c r="G170" s="594">
        <f t="shared" si="90"/>
        <v>0</v>
      </c>
      <c r="H170" s="594"/>
      <c r="I170" s="594"/>
      <c r="J170" s="594">
        <f t="shared" si="91"/>
        <v>0</v>
      </c>
      <c r="K170" s="594"/>
      <c r="L170" s="594"/>
      <c r="M170" s="594">
        <f t="shared" si="87"/>
        <v>0</v>
      </c>
      <c r="N170" s="594">
        <f t="shared" si="88"/>
        <v>0</v>
      </c>
      <c r="O170" s="595">
        <f t="shared" si="89"/>
        <v>862600</v>
      </c>
      <c r="Q170" s="596">
        <f>(N170/D170)*100</f>
        <v>0</v>
      </c>
    </row>
    <row r="171" spans="1:18" ht="16.5" customHeight="1" x14ac:dyDescent="0.25">
      <c r="A171" s="591"/>
      <c r="B171" s="592" t="s">
        <v>308</v>
      </c>
      <c r="C171" s="593" t="str">
        <f t="shared" si="86"/>
        <v>Belanja Alat/Bahan untuk Kegiatan Kantor - Kertas dan Cover</v>
      </c>
      <c r="D171" s="594">
        <v>1715000</v>
      </c>
      <c r="E171" s="594"/>
      <c r="F171" s="594"/>
      <c r="G171" s="594">
        <f t="shared" si="90"/>
        <v>0</v>
      </c>
      <c r="H171" s="594"/>
      <c r="I171" s="594"/>
      <c r="J171" s="594">
        <f t="shared" si="91"/>
        <v>0</v>
      </c>
      <c r="K171" s="594"/>
      <c r="L171" s="614"/>
      <c r="M171" s="594">
        <f t="shared" si="87"/>
        <v>0</v>
      </c>
      <c r="N171" s="594">
        <f t="shared" si="88"/>
        <v>0</v>
      </c>
      <c r="O171" s="595">
        <f t="shared" si="89"/>
        <v>1715000</v>
      </c>
      <c r="Q171" s="596"/>
    </row>
    <row r="172" spans="1:18" s="590" customFormat="1" ht="18" customHeight="1" x14ac:dyDescent="0.25">
      <c r="A172" s="591"/>
      <c r="B172" s="592" t="s">
        <v>308</v>
      </c>
      <c r="C172" s="593" t="str">
        <f t="shared" si="86"/>
        <v>Belanja Alat/Bahan untuk Kegiatan Kantor - Kertas dan Cover</v>
      </c>
      <c r="D172" s="594">
        <v>1210000</v>
      </c>
      <c r="E172" s="594"/>
      <c r="F172" s="594"/>
      <c r="G172" s="594">
        <f t="shared" si="90"/>
        <v>0</v>
      </c>
      <c r="H172" s="594"/>
      <c r="I172" s="594"/>
      <c r="J172" s="594">
        <f t="shared" si="91"/>
        <v>0</v>
      </c>
      <c r="K172" s="594"/>
      <c r="L172" s="594"/>
      <c r="M172" s="594">
        <f t="shared" si="87"/>
        <v>0</v>
      </c>
      <c r="N172" s="594">
        <f t="shared" si="88"/>
        <v>0</v>
      </c>
      <c r="O172" s="595">
        <f t="shared" si="89"/>
        <v>1210000</v>
      </c>
      <c r="P172" s="600"/>
      <c r="Q172" s="596"/>
      <c r="R172" s="600"/>
    </row>
    <row r="173" spans="1:18" ht="16.5" customHeight="1" x14ac:dyDescent="0.25">
      <c r="A173" s="591"/>
      <c r="B173" s="592" t="s">
        <v>308</v>
      </c>
      <c r="C173" s="593" t="str">
        <f t="shared" si="86"/>
        <v>Belanja Alat/Bahan untuk Kegiatan Kantor - Kertas dan Cover</v>
      </c>
      <c r="D173" s="594">
        <v>1264400</v>
      </c>
      <c r="E173" s="594"/>
      <c r="F173" s="594"/>
      <c r="G173" s="594">
        <f t="shared" si="90"/>
        <v>0</v>
      </c>
      <c r="H173" s="594"/>
      <c r="I173" s="594"/>
      <c r="J173" s="594">
        <f t="shared" si="91"/>
        <v>0</v>
      </c>
      <c r="K173" s="594"/>
      <c r="L173" s="594"/>
      <c r="M173" s="594">
        <f t="shared" si="87"/>
        <v>0</v>
      </c>
      <c r="N173" s="594">
        <f t="shared" si="88"/>
        <v>0</v>
      </c>
      <c r="O173" s="595">
        <f t="shared" si="89"/>
        <v>1264400</v>
      </c>
      <c r="Q173" s="596"/>
    </row>
    <row r="174" spans="1:18" ht="16.5" customHeight="1" x14ac:dyDescent="0.25">
      <c r="A174" s="591"/>
      <c r="B174" s="592" t="s">
        <v>308</v>
      </c>
      <c r="C174" s="593" t="str">
        <f t="shared" si="86"/>
        <v>Belanja Alat/Bahan untuk Kegiatan Kantor - Kertas dan Cover</v>
      </c>
      <c r="D174" s="594">
        <f>1621000+615000</f>
        <v>2236000</v>
      </c>
      <c r="E174" s="594"/>
      <c r="F174" s="594"/>
      <c r="G174" s="594">
        <f t="shared" si="90"/>
        <v>0</v>
      </c>
      <c r="H174" s="594"/>
      <c r="I174" s="594"/>
      <c r="J174" s="594">
        <f t="shared" si="91"/>
        <v>0</v>
      </c>
      <c r="K174" s="594"/>
      <c r="L174" s="594"/>
      <c r="M174" s="594">
        <f t="shared" si="87"/>
        <v>0</v>
      </c>
      <c r="N174" s="594">
        <f t="shared" si="88"/>
        <v>0</v>
      </c>
      <c r="O174" s="595">
        <f t="shared" si="89"/>
        <v>2236000</v>
      </c>
      <c r="Q174" s="596">
        <f>(N174/D174)*100</f>
        <v>0</v>
      </c>
    </row>
    <row r="175" spans="1:18" ht="16.5" customHeight="1" x14ac:dyDescent="0.25">
      <c r="A175" s="591"/>
      <c r="B175" s="592" t="s">
        <v>308</v>
      </c>
      <c r="C175" s="593" t="str">
        <f t="shared" si="86"/>
        <v>Belanja Alat/Bahan untuk Kegiatan Kantor - Kertas dan Cover</v>
      </c>
      <c r="D175" s="594">
        <v>822600</v>
      </c>
      <c r="E175" s="594"/>
      <c r="F175" s="594"/>
      <c r="G175" s="594">
        <f t="shared" si="90"/>
        <v>0</v>
      </c>
      <c r="H175" s="594"/>
      <c r="I175" s="594"/>
      <c r="J175" s="594">
        <f t="shared" si="91"/>
        <v>0</v>
      </c>
      <c r="K175" s="594"/>
      <c r="L175" s="594"/>
      <c r="M175" s="594">
        <f t="shared" si="87"/>
        <v>0</v>
      </c>
      <c r="N175" s="594">
        <f t="shared" si="88"/>
        <v>0</v>
      </c>
      <c r="O175" s="594">
        <f t="shared" si="89"/>
        <v>822600</v>
      </c>
      <c r="Q175" s="596"/>
    </row>
    <row r="176" spans="1:18" s="590" customFormat="1" ht="17.25" customHeight="1" x14ac:dyDescent="0.25">
      <c r="A176" s="612"/>
      <c r="B176" s="592" t="s">
        <v>308</v>
      </c>
      <c r="C176" s="593" t="str">
        <f t="shared" si="86"/>
        <v>Belanja Alat/Bahan untuk Kegiatan Kantor - Kertas dan Cover</v>
      </c>
      <c r="D176" s="614">
        <v>1962200</v>
      </c>
      <c r="E176" s="615"/>
      <c r="F176" s="615"/>
      <c r="G176" s="594">
        <f t="shared" si="90"/>
        <v>0</v>
      </c>
      <c r="H176" s="615"/>
      <c r="I176" s="615"/>
      <c r="J176" s="594">
        <f t="shared" si="91"/>
        <v>0</v>
      </c>
      <c r="K176" s="615"/>
      <c r="L176" s="615"/>
      <c r="M176" s="594">
        <f t="shared" si="87"/>
        <v>0</v>
      </c>
      <c r="N176" s="594">
        <f t="shared" si="88"/>
        <v>0</v>
      </c>
      <c r="O176" s="595">
        <f t="shared" si="89"/>
        <v>1962200</v>
      </c>
      <c r="P176" s="638"/>
      <c r="Q176" s="639"/>
      <c r="R176" s="638"/>
    </row>
    <row r="177" spans="1:18" s="590" customFormat="1" ht="27.75" customHeight="1" x14ac:dyDescent="0.25">
      <c r="A177" s="612"/>
      <c r="B177" s="592" t="s">
        <v>308</v>
      </c>
      <c r="C177" s="593" t="str">
        <f t="shared" si="86"/>
        <v>Belanja Alat/Bahan untuk Kegiatan Kantor - Kertas dan Cover</v>
      </c>
      <c r="D177" s="614">
        <v>1870400</v>
      </c>
      <c r="E177" s="615"/>
      <c r="F177" s="615"/>
      <c r="G177" s="594">
        <f t="shared" si="90"/>
        <v>0</v>
      </c>
      <c r="H177" s="615"/>
      <c r="I177" s="615"/>
      <c r="J177" s="594">
        <f t="shared" si="91"/>
        <v>0</v>
      </c>
      <c r="K177" s="615"/>
      <c r="L177" s="615"/>
      <c r="M177" s="594">
        <f t="shared" si="87"/>
        <v>0</v>
      </c>
      <c r="N177" s="594">
        <f t="shared" si="88"/>
        <v>0</v>
      </c>
      <c r="O177" s="595">
        <f t="shared" si="89"/>
        <v>1870400</v>
      </c>
      <c r="P177" s="638"/>
      <c r="Q177" s="639"/>
      <c r="R177" s="638"/>
    </row>
    <row r="178" spans="1:18" s="600" customFormat="1" ht="16.5" customHeight="1" x14ac:dyDescent="0.25">
      <c r="A178" s="612"/>
      <c r="B178" s="592" t="s">
        <v>308</v>
      </c>
      <c r="C178" s="593" t="str">
        <f t="shared" si="86"/>
        <v>Belanja Alat/Bahan untuk Kegiatan Kantor - Kertas dan Cover</v>
      </c>
      <c r="D178" s="614">
        <v>1556000</v>
      </c>
      <c r="E178" s="615"/>
      <c r="F178" s="615"/>
      <c r="G178" s="594">
        <f t="shared" si="90"/>
        <v>0</v>
      </c>
      <c r="H178" s="615"/>
      <c r="I178" s="615"/>
      <c r="J178" s="594">
        <f t="shared" si="91"/>
        <v>0</v>
      </c>
      <c r="K178" s="615"/>
      <c r="L178" s="615"/>
      <c r="M178" s="594">
        <f t="shared" si="87"/>
        <v>0</v>
      </c>
      <c r="N178" s="594">
        <f t="shared" si="88"/>
        <v>0</v>
      </c>
      <c r="O178" s="595">
        <f t="shared" si="89"/>
        <v>1556000</v>
      </c>
      <c r="P178" s="638"/>
      <c r="Q178" s="639"/>
      <c r="R178" s="638"/>
    </row>
    <row r="179" spans="1:18" s="600" customFormat="1" ht="16.5" customHeight="1" x14ac:dyDescent="0.25">
      <c r="A179" s="612"/>
      <c r="B179" s="592" t="s">
        <v>308</v>
      </c>
      <c r="C179" s="593" t="str">
        <f t="shared" si="86"/>
        <v>Belanja Alat/Bahan untuk Kegiatan Kantor - Kertas dan Cover</v>
      </c>
      <c r="D179" s="614">
        <v>1040000</v>
      </c>
      <c r="E179" s="615"/>
      <c r="F179" s="615"/>
      <c r="G179" s="594">
        <f t="shared" si="90"/>
        <v>0</v>
      </c>
      <c r="H179" s="615"/>
      <c r="I179" s="615"/>
      <c r="J179" s="594">
        <f t="shared" si="91"/>
        <v>0</v>
      </c>
      <c r="K179" s="615"/>
      <c r="L179" s="614">
        <v>312000</v>
      </c>
      <c r="M179" s="594">
        <f t="shared" si="87"/>
        <v>312000</v>
      </c>
      <c r="N179" s="594">
        <f t="shared" si="88"/>
        <v>312000</v>
      </c>
      <c r="O179" s="595">
        <f t="shared" si="89"/>
        <v>728000</v>
      </c>
      <c r="P179" s="638"/>
      <c r="Q179" s="639"/>
      <c r="R179" s="638"/>
    </row>
    <row r="180" spans="1:18" s="600" customFormat="1" ht="16.5" customHeight="1" x14ac:dyDescent="0.25">
      <c r="A180" s="591"/>
      <c r="B180" s="592" t="s">
        <v>309</v>
      </c>
      <c r="C180" s="593" t="str">
        <f t="shared" si="86"/>
        <v>Belanja Alat/Bahan untuk Kegiatan Kantor - Bahan Cetak</v>
      </c>
      <c r="D180" s="594">
        <v>2387000</v>
      </c>
      <c r="E180" s="594"/>
      <c r="F180" s="594"/>
      <c r="G180" s="594">
        <f t="shared" si="90"/>
        <v>0</v>
      </c>
      <c r="H180" s="594"/>
      <c r="I180" s="594"/>
      <c r="J180" s="594">
        <f t="shared" si="91"/>
        <v>0</v>
      </c>
      <c r="K180" s="594"/>
      <c r="L180" s="594">
        <f>420000+1797000</f>
        <v>2217000</v>
      </c>
      <c r="M180" s="594">
        <f t="shared" si="87"/>
        <v>2217000</v>
      </c>
      <c r="N180" s="594">
        <f t="shared" si="88"/>
        <v>2217000</v>
      </c>
      <c r="O180" s="595">
        <f t="shared" si="89"/>
        <v>170000</v>
      </c>
      <c r="P180" s="561"/>
      <c r="Q180" s="596">
        <f>(N180/D180)*100</f>
        <v>92.878089652283208</v>
      </c>
      <c r="R180" s="561"/>
    </row>
    <row r="181" spans="1:18" s="600" customFormat="1" ht="16.5" customHeight="1" x14ac:dyDescent="0.25">
      <c r="A181" s="591"/>
      <c r="B181" s="592" t="s">
        <v>309</v>
      </c>
      <c r="C181" s="593" t="str">
        <f t="shared" si="86"/>
        <v>Belanja Alat/Bahan untuk Kegiatan Kantor - Bahan Cetak</v>
      </c>
      <c r="D181" s="594">
        <v>2606000</v>
      </c>
      <c r="E181" s="594"/>
      <c r="F181" s="594"/>
      <c r="G181" s="594">
        <f t="shared" si="90"/>
        <v>0</v>
      </c>
      <c r="H181" s="594"/>
      <c r="I181" s="594"/>
      <c r="J181" s="594">
        <f t="shared" si="91"/>
        <v>0</v>
      </c>
      <c r="K181" s="594"/>
      <c r="L181" s="594">
        <v>984250</v>
      </c>
      <c r="M181" s="594">
        <f t="shared" si="87"/>
        <v>984250</v>
      </c>
      <c r="N181" s="594">
        <f t="shared" si="88"/>
        <v>984250</v>
      </c>
      <c r="O181" s="595">
        <f t="shared" si="89"/>
        <v>1621750</v>
      </c>
      <c r="P181" s="561"/>
      <c r="Q181" s="596">
        <f>(N181/D181)*100</f>
        <v>37.768610897927857</v>
      </c>
      <c r="R181" s="561"/>
    </row>
    <row r="182" spans="1:18" s="600" customFormat="1" ht="16.5" customHeight="1" x14ac:dyDescent="0.25">
      <c r="A182" s="591"/>
      <c r="B182" s="592" t="s">
        <v>309</v>
      </c>
      <c r="C182" s="593" t="str">
        <f t="shared" si="86"/>
        <v>Belanja Alat/Bahan untuk Kegiatan Kantor - Bahan Cetak</v>
      </c>
      <c r="D182" s="594">
        <v>3056250</v>
      </c>
      <c r="E182" s="594"/>
      <c r="F182" s="594"/>
      <c r="G182" s="594">
        <f t="shared" si="90"/>
        <v>0</v>
      </c>
      <c r="H182" s="594"/>
      <c r="I182" s="594"/>
      <c r="J182" s="594">
        <f t="shared" si="91"/>
        <v>0</v>
      </c>
      <c r="K182" s="594"/>
      <c r="L182" s="594"/>
      <c r="M182" s="594">
        <f t="shared" si="87"/>
        <v>0</v>
      </c>
      <c r="N182" s="594">
        <f t="shared" si="88"/>
        <v>0</v>
      </c>
      <c r="O182" s="595">
        <f t="shared" si="89"/>
        <v>3056250</v>
      </c>
      <c r="P182" s="561"/>
      <c r="Q182" s="596">
        <f>(N182/D182)*100</f>
        <v>0</v>
      </c>
      <c r="R182" s="561"/>
    </row>
    <row r="183" spans="1:18" s="600" customFormat="1" ht="16.5" customHeight="1" x14ac:dyDescent="0.25">
      <c r="A183" s="591"/>
      <c r="B183" s="592" t="s">
        <v>309</v>
      </c>
      <c r="C183" s="593" t="str">
        <f t="shared" si="86"/>
        <v>Belanja Alat/Bahan untuk Kegiatan Kantor - Bahan Cetak</v>
      </c>
      <c r="D183" s="594">
        <v>300000</v>
      </c>
      <c r="E183" s="594"/>
      <c r="F183" s="594"/>
      <c r="G183" s="594">
        <f t="shared" si="90"/>
        <v>0</v>
      </c>
      <c r="H183" s="594"/>
      <c r="I183" s="594"/>
      <c r="J183" s="594">
        <f t="shared" si="91"/>
        <v>0</v>
      </c>
      <c r="K183" s="594"/>
      <c r="L183" s="594">
        <v>75000</v>
      </c>
      <c r="M183" s="594">
        <f t="shared" si="87"/>
        <v>75000</v>
      </c>
      <c r="N183" s="594">
        <f t="shared" si="88"/>
        <v>75000</v>
      </c>
      <c r="O183" s="595">
        <f t="shared" si="89"/>
        <v>225000</v>
      </c>
      <c r="P183" s="561"/>
      <c r="Q183" s="596"/>
      <c r="R183" s="561"/>
    </row>
    <row r="184" spans="1:18" s="600" customFormat="1" ht="16.5" customHeight="1" x14ac:dyDescent="0.25">
      <c r="A184" s="591"/>
      <c r="B184" s="592" t="s">
        <v>309</v>
      </c>
      <c r="C184" s="593" t="str">
        <f t="shared" si="86"/>
        <v>Belanja Alat/Bahan untuk Kegiatan Kantor - Bahan Cetak</v>
      </c>
      <c r="D184" s="594">
        <v>933750</v>
      </c>
      <c r="E184" s="594"/>
      <c r="F184" s="594"/>
      <c r="G184" s="594">
        <f t="shared" si="90"/>
        <v>0</v>
      </c>
      <c r="H184" s="594"/>
      <c r="I184" s="594"/>
      <c r="J184" s="594">
        <f t="shared" si="91"/>
        <v>0</v>
      </c>
      <c r="K184" s="594"/>
      <c r="L184" s="594"/>
      <c r="M184" s="594">
        <f t="shared" si="87"/>
        <v>0</v>
      </c>
      <c r="N184" s="594">
        <f t="shared" si="88"/>
        <v>0</v>
      </c>
      <c r="O184" s="595">
        <f t="shared" si="89"/>
        <v>933750</v>
      </c>
      <c r="P184" s="561"/>
      <c r="Q184" s="596"/>
      <c r="R184" s="561"/>
    </row>
    <row r="185" spans="1:18" s="600" customFormat="1" ht="16.5" customHeight="1" x14ac:dyDescent="0.25">
      <c r="A185" s="612"/>
      <c r="B185" s="592" t="s">
        <v>309</v>
      </c>
      <c r="C185" s="593" t="str">
        <f t="shared" si="86"/>
        <v>Belanja Alat/Bahan untuk Kegiatan Kantor - Bahan Cetak</v>
      </c>
      <c r="D185" s="594">
        <v>26121500</v>
      </c>
      <c r="E185" s="594"/>
      <c r="F185" s="594"/>
      <c r="G185" s="594">
        <f t="shared" si="90"/>
        <v>0</v>
      </c>
      <c r="H185" s="594"/>
      <c r="I185" s="594"/>
      <c r="J185" s="594">
        <f t="shared" si="91"/>
        <v>0</v>
      </c>
      <c r="K185" s="594"/>
      <c r="L185" s="594"/>
      <c r="M185" s="594">
        <f t="shared" si="87"/>
        <v>0</v>
      </c>
      <c r="N185" s="594">
        <f t="shared" si="88"/>
        <v>0</v>
      </c>
      <c r="O185" s="595">
        <f t="shared" si="89"/>
        <v>26121500</v>
      </c>
      <c r="P185" s="561"/>
      <c r="Q185" s="596"/>
      <c r="R185" s="561"/>
    </row>
    <row r="186" spans="1:18" s="600" customFormat="1" ht="16.5" customHeight="1" x14ac:dyDescent="0.25">
      <c r="A186" s="591"/>
      <c r="B186" s="592" t="s">
        <v>309</v>
      </c>
      <c r="C186" s="593" t="str">
        <f t="shared" si="86"/>
        <v>Belanja Alat/Bahan untuk Kegiatan Kantor - Bahan Cetak</v>
      </c>
      <c r="D186" s="594">
        <v>54440750</v>
      </c>
      <c r="E186" s="594"/>
      <c r="F186" s="594"/>
      <c r="G186" s="594">
        <f t="shared" si="90"/>
        <v>0</v>
      </c>
      <c r="H186" s="594"/>
      <c r="I186" s="594"/>
      <c r="J186" s="594">
        <f t="shared" si="91"/>
        <v>0</v>
      </c>
      <c r="K186" s="594"/>
      <c r="L186" s="594"/>
      <c r="M186" s="594">
        <f t="shared" si="87"/>
        <v>0</v>
      </c>
      <c r="N186" s="594">
        <f t="shared" si="88"/>
        <v>0</v>
      </c>
      <c r="O186" s="595">
        <f t="shared" si="89"/>
        <v>54440750</v>
      </c>
      <c r="P186" s="561"/>
      <c r="Q186" s="596"/>
      <c r="R186" s="561"/>
    </row>
    <row r="187" spans="1:18" s="600" customFormat="1" ht="16.5" customHeight="1" x14ac:dyDescent="0.25">
      <c r="A187" s="591"/>
      <c r="B187" s="592" t="s">
        <v>309</v>
      </c>
      <c r="C187" s="593" t="str">
        <f t="shared" si="86"/>
        <v>Belanja Alat/Bahan untuk Kegiatan Kantor - Bahan Cetak</v>
      </c>
      <c r="D187" s="594">
        <v>845000</v>
      </c>
      <c r="E187" s="594"/>
      <c r="F187" s="594"/>
      <c r="G187" s="594">
        <f t="shared" si="90"/>
        <v>0</v>
      </c>
      <c r="H187" s="594"/>
      <c r="I187" s="594"/>
      <c r="J187" s="594">
        <f t="shared" si="91"/>
        <v>0</v>
      </c>
      <c r="K187" s="594"/>
      <c r="L187" s="594"/>
      <c r="M187" s="594">
        <f t="shared" si="87"/>
        <v>0</v>
      </c>
      <c r="N187" s="594">
        <f t="shared" si="88"/>
        <v>0</v>
      </c>
      <c r="O187" s="595">
        <f t="shared" si="89"/>
        <v>845000</v>
      </c>
      <c r="Q187" s="596"/>
    </row>
    <row r="188" spans="1:18" s="600" customFormat="1" ht="16.5" customHeight="1" x14ac:dyDescent="0.25">
      <c r="A188" s="591"/>
      <c r="B188" s="592" t="s">
        <v>309</v>
      </c>
      <c r="C188" s="593" t="str">
        <f t="shared" si="86"/>
        <v>Belanja Alat/Bahan untuk Kegiatan Kantor - Bahan Cetak</v>
      </c>
      <c r="D188" s="594">
        <f>13116750+46142750+50304000</f>
        <v>109563500</v>
      </c>
      <c r="E188" s="594"/>
      <c r="F188" s="594"/>
      <c r="G188" s="594">
        <f t="shared" si="90"/>
        <v>0</v>
      </c>
      <c r="H188" s="594"/>
      <c r="I188" s="594"/>
      <c r="J188" s="594">
        <f t="shared" si="91"/>
        <v>0</v>
      </c>
      <c r="K188" s="594"/>
      <c r="L188" s="594"/>
      <c r="M188" s="594">
        <f t="shared" si="87"/>
        <v>0</v>
      </c>
      <c r="N188" s="594">
        <f t="shared" si="88"/>
        <v>0</v>
      </c>
      <c r="O188" s="595">
        <f t="shared" si="89"/>
        <v>109563500</v>
      </c>
      <c r="Q188" s="596">
        <f>(N188/D188)*100</f>
        <v>0</v>
      </c>
    </row>
    <row r="189" spans="1:18" s="600" customFormat="1" ht="16.5" customHeight="1" x14ac:dyDescent="0.25">
      <c r="A189" s="591"/>
      <c r="B189" s="592" t="s">
        <v>309</v>
      </c>
      <c r="C189" s="593" t="str">
        <f t="shared" si="86"/>
        <v>Belanja Alat/Bahan untuk Kegiatan Kantor - Bahan Cetak</v>
      </c>
      <c r="D189" s="594">
        <v>755500</v>
      </c>
      <c r="E189" s="594"/>
      <c r="F189" s="594"/>
      <c r="G189" s="594">
        <f t="shared" si="90"/>
        <v>0</v>
      </c>
      <c r="H189" s="594"/>
      <c r="I189" s="594"/>
      <c r="J189" s="594">
        <f t="shared" si="91"/>
        <v>0</v>
      </c>
      <c r="K189" s="594"/>
      <c r="L189" s="594"/>
      <c r="M189" s="594">
        <f t="shared" si="87"/>
        <v>0</v>
      </c>
      <c r="N189" s="594">
        <f t="shared" si="88"/>
        <v>0</v>
      </c>
      <c r="O189" s="595">
        <f t="shared" si="89"/>
        <v>755500</v>
      </c>
      <c r="Q189" s="596"/>
    </row>
    <row r="190" spans="1:18" s="600" customFormat="1" ht="16.5" customHeight="1" x14ac:dyDescent="0.25">
      <c r="A190" s="591"/>
      <c r="B190" s="592" t="s">
        <v>309</v>
      </c>
      <c r="C190" s="593" t="str">
        <f t="shared" si="86"/>
        <v>Belanja Alat/Bahan untuk Kegiatan Kantor - Bahan Cetak</v>
      </c>
      <c r="D190" s="594">
        <v>455000</v>
      </c>
      <c r="E190" s="594"/>
      <c r="F190" s="594"/>
      <c r="G190" s="594">
        <f t="shared" si="90"/>
        <v>0</v>
      </c>
      <c r="H190" s="594"/>
      <c r="I190" s="594"/>
      <c r="J190" s="594">
        <f t="shared" si="91"/>
        <v>0</v>
      </c>
      <c r="K190" s="594"/>
      <c r="L190" s="594"/>
      <c r="M190" s="594">
        <f t="shared" si="87"/>
        <v>0</v>
      </c>
      <c r="N190" s="594">
        <f t="shared" si="88"/>
        <v>0</v>
      </c>
      <c r="O190" s="595">
        <f t="shared" si="89"/>
        <v>455000</v>
      </c>
      <c r="P190" s="561"/>
      <c r="Q190" s="596">
        <f>(N190/D190)*100</f>
        <v>0</v>
      </c>
      <c r="R190" s="561"/>
    </row>
    <row r="191" spans="1:18" s="600" customFormat="1" ht="16.5" customHeight="1" x14ac:dyDescent="0.25">
      <c r="A191" s="591"/>
      <c r="B191" s="592" t="s">
        <v>309</v>
      </c>
      <c r="C191" s="593" t="str">
        <f t="shared" si="86"/>
        <v>Belanja Alat/Bahan untuk Kegiatan Kantor - Bahan Cetak</v>
      </c>
      <c r="D191" s="594">
        <v>2990000</v>
      </c>
      <c r="E191" s="594"/>
      <c r="F191" s="594"/>
      <c r="G191" s="594">
        <f t="shared" si="90"/>
        <v>0</v>
      </c>
      <c r="H191" s="594"/>
      <c r="I191" s="594"/>
      <c r="J191" s="594">
        <f t="shared" si="91"/>
        <v>0</v>
      </c>
      <c r="K191" s="594"/>
      <c r="L191" s="594"/>
      <c r="M191" s="594">
        <f t="shared" si="87"/>
        <v>0</v>
      </c>
      <c r="N191" s="594">
        <f t="shared" si="88"/>
        <v>0</v>
      </c>
      <c r="O191" s="595">
        <f t="shared" si="89"/>
        <v>2990000</v>
      </c>
      <c r="P191" s="561"/>
      <c r="Q191" s="596"/>
      <c r="R191" s="561"/>
    </row>
    <row r="192" spans="1:18" s="600" customFormat="1" ht="16.5" customHeight="1" x14ac:dyDescent="0.25">
      <c r="A192" s="591"/>
      <c r="B192" s="592" t="s">
        <v>309</v>
      </c>
      <c r="C192" s="593" t="str">
        <f t="shared" si="86"/>
        <v>Belanja Alat/Bahan untuk Kegiatan Kantor - Bahan Cetak</v>
      </c>
      <c r="D192" s="594">
        <v>10990250</v>
      </c>
      <c r="E192" s="594"/>
      <c r="F192" s="594"/>
      <c r="G192" s="594">
        <f t="shared" si="90"/>
        <v>0</v>
      </c>
      <c r="H192" s="594"/>
      <c r="I192" s="594"/>
      <c r="J192" s="594">
        <f t="shared" si="91"/>
        <v>0</v>
      </c>
      <c r="K192" s="594"/>
      <c r="L192" s="594"/>
      <c r="M192" s="594">
        <f t="shared" si="87"/>
        <v>0</v>
      </c>
      <c r="N192" s="594">
        <f t="shared" si="88"/>
        <v>0</v>
      </c>
      <c r="O192" s="595">
        <f t="shared" si="89"/>
        <v>10990250</v>
      </c>
      <c r="P192" s="561"/>
      <c r="Q192" s="596"/>
      <c r="R192" s="561"/>
    </row>
    <row r="193" spans="1:18" s="600" customFormat="1" ht="16.5" customHeight="1" x14ac:dyDescent="0.25">
      <c r="A193" s="591"/>
      <c r="B193" s="592" t="s">
        <v>309</v>
      </c>
      <c r="C193" s="593" t="str">
        <f t="shared" si="86"/>
        <v>Belanja Alat/Bahan untuk Kegiatan Kantor - Bahan Cetak</v>
      </c>
      <c r="D193" s="594">
        <v>3163350</v>
      </c>
      <c r="E193" s="594"/>
      <c r="F193" s="594"/>
      <c r="G193" s="594">
        <f t="shared" si="90"/>
        <v>0</v>
      </c>
      <c r="H193" s="594"/>
      <c r="I193" s="594"/>
      <c r="J193" s="594">
        <f t="shared" si="91"/>
        <v>0</v>
      </c>
      <c r="K193" s="594"/>
      <c r="L193" s="594"/>
      <c r="M193" s="594">
        <f t="shared" si="87"/>
        <v>0</v>
      </c>
      <c r="N193" s="594">
        <f t="shared" si="88"/>
        <v>0</v>
      </c>
      <c r="O193" s="595">
        <f t="shared" si="89"/>
        <v>3163350</v>
      </c>
      <c r="P193" s="561"/>
      <c r="Q193" s="596">
        <f>(N193/D193)*100</f>
        <v>0</v>
      </c>
      <c r="R193" s="561"/>
    </row>
    <row r="194" spans="1:18" s="600" customFormat="1" ht="16.5" customHeight="1" x14ac:dyDescent="0.25">
      <c r="A194" s="591"/>
      <c r="B194" s="592" t="s">
        <v>309</v>
      </c>
      <c r="C194" s="593" t="str">
        <f t="shared" si="86"/>
        <v>Belanja Alat/Bahan untuk Kegiatan Kantor - Bahan Cetak</v>
      </c>
      <c r="D194" s="594">
        <v>178250</v>
      </c>
      <c r="E194" s="594"/>
      <c r="F194" s="594"/>
      <c r="G194" s="594">
        <f t="shared" si="90"/>
        <v>0</v>
      </c>
      <c r="H194" s="594"/>
      <c r="I194" s="594"/>
      <c r="J194" s="594">
        <f t="shared" si="91"/>
        <v>0</v>
      </c>
      <c r="K194" s="594"/>
      <c r="L194" s="594">
        <v>178250</v>
      </c>
      <c r="M194" s="594">
        <f t="shared" si="87"/>
        <v>178250</v>
      </c>
      <c r="N194" s="594">
        <f t="shared" si="88"/>
        <v>178250</v>
      </c>
      <c r="O194" s="595">
        <f t="shared" si="89"/>
        <v>0</v>
      </c>
      <c r="P194" s="561"/>
      <c r="Q194" s="596">
        <f>(N194/D194)*100</f>
        <v>100</v>
      </c>
      <c r="R194" s="561"/>
    </row>
    <row r="195" spans="1:18" s="600" customFormat="1" ht="16.5" customHeight="1" x14ac:dyDescent="0.25">
      <c r="A195" s="591"/>
      <c r="B195" s="592" t="s">
        <v>309</v>
      </c>
      <c r="C195" s="593" t="str">
        <f t="shared" si="86"/>
        <v>Belanja Alat/Bahan untuk Kegiatan Kantor - Bahan Cetak</v>
      </c>
      <c r="D195" s="594">
        <v>4345500</v>
      </c>
      <c r="E195" s="594"/>
      <c r="F195" s="594"/>
      <c r="G195" s="594">
        <f t="shared" si="90"/>
        <v>0</v>
      </c>
      <c r="H195" s="594"/>
      <c r="I195" s="594"/>
      <c r="J195" s="594">
        <f t="shared" si="91"/>
        <v>0</v>
      </c>
      <c r="K195" s="594"/>
      <c r="L195" s="594">
        <v>1080000</v>
      </c>
      <c r="M195" s="594">
        <f t="shared" si="87"/>
        <v>1080000</v>
      </c>
      <c r="N195" s="594">
        <f t="shared" si="88"/>
        <v>1080000</v>
      </c>
      <c r="O195" s="595">
        <f t="shared" si="89"/>
        <v>3265500</v>
      </c>
      <c r="P195" s="561"/>
      <c r="Q195" s="596">
        <f>(N195/D195)*100</f>
        <v>24.853296513634795</v>
      </c>
      <c r="R195" s="561"/>
    </row>
    <row r="196" spans="1:18" s="600" customFormat="1" ht="16.5" customHeight="1" x14ac:dyDescent="0.25">
      <c r="A196" s="591"/>
      <c r="B196" s="592" t="s">
        <v>309</v>
      </c>
      <c r="C196" s="593" t="str">
        <f t="shared" si="86"/>
        <v>Belanja Alat/Bahan untuk Kegiatan Kantor - Bahan Cetak</v>
      </c>
      <c r="D196" s="594">
        <v>7636250</v>
      </c>
      <c r="E196" s="594"/>
      <c r="F196" s="594"/>
      <c r="G196" s="594">
        <f t="shared" si="90"/>
        <v>0</v>
      </c>
      <c r="H196" s="594"/>
      <c r="I196" s="594"/>
      <c r="J196" s="594">
        <f t="shared" si="91"/>
        <v>0</v>
      </c>
      <c r="K196" s="594"/>
      <c r="L196" s="594"/>
      <c r="M196" s="594">
        <f t="shared" si="87"/>
        <v>0</v>
      </c>
      <c r="N196" s="594">
        <f t="shared" si="88"/>
        <v>0</v>
      </c>
      <c r="O196" s="595">
        <f t="shared" si="89"/>
        <v>7636250</v>
      </c>
      <c r="P196" s="561"/>
      <c r="Q196" s="596"/>
      <c r="R196" s="561"/>
    </row>
    <row r="197" spans="1:18" s="600" customFormat="1" ht="16.5" customHeight="1" x14ac:dyDescent="0.25">
      <c r="A197" s="591"/>
      <c r="B197" s="592" t="s">
        <v>309</v>
      </c>
      <c r="C197" s="593" t="str">
        <f t="shared" si="86"/>
        <v>Belanja Alat/Bahan untuk Kegiatan Kantor - Bahan Cetak</v>
      </c>
      <c r="D197" s="594">
        <v>22386000</v>
      </c>
      <c r="E197" s="594"/>
      <c r="F197" s="594"/>
      <c r="G197" s="594">
        <f t="shared" si="90"/>
        <v>0</v>
      </c>
      <c r="H197" s="594"/>
      <c r="I197" s="594"/>
      <c r="J197" s="594">
        <f t="shared" si="91"/>
        <v>0</v>
      </c>
      <c r="K197" s="594"/>
      <c r="L197" s="614"/>
      <c r="M197" s="594">
        <f t="shared" si="87"/>
        <v>0</v>
      </c>
      <c r="N197" s="594">
        <f t="shared" ref="N197:N226" si="92">M197+J197+G197</f>
        <v>0</v>
      </c>
      <c r="O197" s="595">
        <f t="shared" si="89"/>
        <v>22386000</v>
      </c>
      <c r="P197" s="561"/>
      <c r="Q197" s="596">
        <f>(N197/D197)*100</f>
        <v>0</v>
      </c>
      <c r="R197" s="561"/>
    </row>
    <row r="198" spans="1:18" s="600" customFormat="1" ht="16.5" customHeight="1" x14ac:dyDescent="0.25">
      <c r="A198" s="591"/>
      <c r="B198" s="592" t="s">
        <v>309</v>
      </c>
      <c r="C198" s="593" t="str">
        <f t="shared" si="86"/>
        <v>Belanja Alat/Bahan untuk Kegiatan Kantor - Bahan Cetak</v>
      </c>
      <c r="D198" s="594">
        <v>91000</v>
      </c>
      <c r="E198" s="594"/>
      <c r="F198" s="594"/>
      <c r="G198" s="594">
        <f t="shared" si="90"/>
        <v>0</v>
      </c>
      <c r="H198" s="594"/>
      <c r="I198" s="594"/>
      <c r="J198" s="594">
        <f t="shared" si="91"/>
        <v>0</v>
      </c>
      <c r="K198" s="594"/>
      <c r="L198" s="594"/>
      <c r="M198" s="594">
        <f t="shared" si="87"/>
        <v>0</v>
      </c>
      <c r="N198" s="594">
        <f t="shared" si="92"/>
        <v>0</v>
      </c>
      <c r="O198" s="595">
        <f t="shared" si="89"/>
        <v>91000</v>
      </c>
      <c r="P198" s="561"/>
      <c r="Q198" s="596"/>
      <c r="R198" s="561"/>
    </row>
    <row r="199" spans="1:18" s="600" customFormat="1" ht="16.5" customHeight="1" x14ac:dyDescent="0.25">
      <c r="A199" s="591"/>
      <c r="B199" s="592" t="s">
        <v>309</v>
      </c>
      <c r="C199" s="593" t="str">
        <f t="shared" si="86"/>
        <v>Belanja Alat/Bahan untuk Kegiatan Kantor - Bahan Cetak</v>
      </c>
      <c r="D199" s="594">
        <v>1803250</v>
      </c>
      <c r="E199" s="594"/>
      <c r="F199" s="594"/>
      <c r="G199" s="594">
        <f t="shared" ref="G199:G230" si="93">E199+F199</f>
        <v>0</v>
      </c>
      <c r="H199" s="594"/>
      <c r="I199" s="594"/>
      <c r="J199" s="594">
        <f t="shared" ref="J199:J230" si="94">H199+I199</f>
        <v>0</v>
      </c>
      <c r="K199" s="594"/>
      <c r="L199" s="594"/>
      <c r="M199" s="594">
        <f t="shared" si="87"/>
        <v>0</v>
      </c>
      <c r="N199" s="594">
        <f t="shared" si="92"/>
        <v>0</v>
      </c>
      <c r="O199" s="595">
        <f t="shared" si="89"/>
        <v>1803250</v>
      </c>
      <c r="Q199" s="596"/>
    </row>
    <row r="200" spans="1:18" s="600" customFormat="1" ht="16.5" customHeight="1" x14ac:dyDescent="0.25">
      <c r="A200" s="591"/>
      <c r="B200" s="592" t="s">
        <v>309</v>
      </c>
      <c r="C200" s="593" t="str">
        <f t="shared" si="86"/>
        <v>Belanja Alat/Bahan untuk Kegiatan Kantor - Bahan Cetak</v>
      </c>
      <c r="D200" s="594">
        <v>1437250</v>
      </c>
      <c r="E200" s="594"/>
      <c r="F200" s="594"/>
      <c r="G200" s="594">
        <f t="shared" si="93"/>
        <v>0</v>
      </c>
      <c r="H200" s="594"/>
      <c r="I200" s="594"/>
      <c r="J200" s="594">
        <f t="shared" si="94"/>
        <v>0</v>
      </c>
      <c r="K200" s="594"/>
      <c r="L200" s="594"/>
      <c r="M200" s="594">
        <f t="shared" si="87"/>
        <v>0</v>
      </c>
      <c r="N200" s="594">
        <f t="shared" si="92"/>
        <v>0</v>
      </c>
      <c r="O200" s="595">
        <f t="shared" si="89"/>
        <v>1437250</v>
      </c>
      <c r="P200" s="561"/>
      <c r="Q200" s="596">
        <f>(N200/D200)*100</f>
        <v>0</v>
      </c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86"/>
        <v>Belanja Alat/Bahan untuk Kegiatan Kantor - Bahan Cetak</v>
      </c>
      <c r="D201" s="594">
        <f>1640250+633750</f>
        <v>2274000</v>
      </c>
      <c r="E201" s="594"/>
      <c r="F201" s="594"/>
      <c r="G201" s="594">
        <f t="shared" si="93"/>
        <v>0</v>
      </c>
      <c r="H201" s="594"/>
      <c r="I201" s="594"/>
      <c r="J201" s="594">
        <f t="shared" si="94"/>
        <v>0</v>
      </c>
      <c r="K201" s="594"/>
      <c r="L201" s="594"/>
      <c r="M201" s="594">
        <f t="shared" si="87"/>
        <v>0</v>
      </c>
      <c r="N201" s="594">
        <f t="shared" si="92"/>
        <v>0</v>
      </c>
      <c r="O201" s="595">
        <f t="shared" si="89"/>
        <v>2274000</v>
      </c>
      <c r="P201" s="561"/>
      <c r="Q201" s="596">
        <f>(N201/D201)*100</f>
        <v>0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86"/>
        <v>Belanja Alat/Bahan untuk Kegiatan Kantor - Bahan Cetak</v>
      </c>
      <c r="D202" s="594">
        <v>1640500</v>
      </c>
      <c r="E202" s="594"/>
      <c r="F202" s="594"/>
      <c r="G202" s="594">
        <f t="shared" si="93"/>
        <v>0</v>
      </c>
      <c r="H202" s="594"/>
      <c r="I202" s="594"/>
      <c r="J202" s="594">
        <f t="shared" si="94"/>
        <v>0</v>
      </c>
      <c r="K202" s="594"/>
      <c r="L202" s="594"/>
      <c r="M202" s="594">
        <f t="shared" si="87"/>
        <v>0</v>
      </c>
      <c r="N202" s="594">
        <f t="shared" si="92"/>
        <v>0</v>
      </c>
      <c r="O202" s="595">
        <f t="shared" si="89"/>
        <v>1640500</v>
      </c>
      <c r="P202" s="561"/>
      <c r="Q202" s="596"/>
      <c r="R202" s="561"/>
    </row>
    <row r="203" spans="1:18" s="600" customFormat="1" ht="16.5" customHeight="1" x14ac:dyDescent="0.25">
      <c r="A203" s="612"/>
      <c r="B203" s="592" t="s">
        <v>309</v>
      </c>
      <c r="C203" s="593" t="str">
        <f t="shared" si="86"/>
        <v>Belanja Alat/Bahan untuk Kegiatan Kantor - Bahan Cetak</v>
      </c>
      <c r="D203" s="614">
        <v>2210500</v>
      </c>
      <c r="E203" s="615"/>
      <c r="F203" s="615"/>
      <c r="G203" s="594">
        <f t="shared" si="93"/>
        <v>0</v>
      </c>
      <c r="H203" s="615"/>
      <c r="I203" s="615"/>
      <c r="J203" s="594">
        <f t="shared" si="94"/>
        <v>0</v>
      </c>
      <c r="K203" s="615"/>
      <c r="L203" s="615"/>
      <c r="M203" s="594">
        <f t="shared" si="87"/>
        <v>0</v>
      </c>
      <c r="N203" s="594">
        <f t="shared" si="92"/>
        <v>0</v>
      </c>
      <c r="O203" s="595">
        <f t="shared" si="89"/>
        <v>2210500</v>
      </c>
      <c r="P203" s="638"/>
      <c r="Q203" s="639"/>
      <c r="R203" s="638"/>
    </row>
    <row r="204" spans="1:18" s="600" customFormat="1" ht="16.5" customHeight="1" x14ac:dyDescent="0.25">
      <c r="A204" s="612"/>
      <c r="B204" s="592" t="s">
        <v>309</v>
      </c>
      <c r="C204" s="593" t="str">
        <f t="shared" si="86"/>
        <v>Belanja Alat/Bahan untuk Kegiatan Kantor - Bahan Cetak</v>
      </c>
      <c r="D204" s="614">
        <v>2978000</v>
      </c>
      <c r="E204" s="615"/>
      <c r="F204" s="615"/>
      <c r="G204" s="594">
        <f t="shared" si="93"/>
        <v>0</v>
      </c>
      <c r="H204" s="615"/>
      <c r="I204" s="615"/>
      <c r="J204" s="594">
        <f t="shared" si="94"/>
        <v>0</v>
      </c>
      <c r="K204" s="615"/>
      <c r="L204" s="615"/>
      <c r="M204" s="594">
        <f t="shared" si="87"/>
        <v>0</v>
      </c>
      <c r="N204" s="594">
        <f t="shared" si="92"/>
        <v>0</v>
      </c>
      <c r="O204" s="595">
        <f t="shared" si="89"/>
        <v>2978000</v>
      </c>
      <c r="P204" s="638"/>
      <c r="Q204" s="639"/>
      <c r="R204" s="638"/>
    </row>
    <row r="205" spans="1:18" s="600" customFormat="1" ht="16.5" customHeight="1" x14ac:dyDescent="0.25">
      <c r="A205" s="612"/>
      <c r="B205" s="592" t="s">
        <v>309</v>
      </c>
      <c r="C205" s="593" t="str">
        <f t="shared" si="86"/>
        <v>Belanja Alat/Bahan untuk Kegiatan Kantor - Bahan Cetak</v>
      </c>
      <c r="D205" s="614">
        <v>4334000</v>
      </c>
      <c r="E205" s="615"/>
      <c r="F205" s="615"/>
      <c r="G205" s="594">
        <f t="shared" si="93"/>
        <v>0</v>
      </c>
      <c r="H205" s="615"/>
      <c r="I205" s="615"/>
      <c r="J205" s="594">
        <f t="shared" si="94"/>
        <v>0</v>
      </c>
      <c r="K205" s="615"/>
      <c r="L205" s="615"/>
      <c r="M205" s="594">
        <f t="shared" si="87"/>
        <v>0</v>
      </c>
      <c r="N205" s="594">
        <f t="shared" si="92"/>
        <v>0</v>
      </c>
      <c r="O205" s="595">
        <f t="shared" si="89"/>
        <v>4334000</v>
      </c>
      <c r="P205" s="638"/>
      <c r="Q205" s="639"/>
      <c r="R205" s="638"/>
    </row>
    <row r="206" spans="1:18" s="600" customFormat="1" ht="16.5" customHeight="1" x14ac:dyDescent="0.25">
      <c r="A206" s="612"/>
      <c r="B206" s="592" t="s">
        <v>309</v>
      </c>
      <c r="C206" s="593" t="str">
        <f t="shared" si="86"/>
        <v>Belanja Alat/Bahan untuk Kegiatan Kantor - Bahan Cetak</v>
      </c>
      <c r="D206" s="614">
        <v>3060000</v>
      </c>
      <c r="E206" s="615"/>
      <c r="F206" s="615"/>
      <c r="G206" s="594">
        <f t="shared" si="93"/>
        <v>0</v>
      </c>
      <c r="H206" s="615"/>
      <c r="I206" s="615"/>
      <c r="J206" s="594">
        <f t="shared" si="94"/>
        <v>0</v>
      </c>
      <c r="K206" s="615"/>
      <c r="L206" s="614">
        <v>180000</v>
      </c>
      <c r="M206" s="594">
        <f t="shared" si="87"/>
        <v>180000</v>
      </c>
      <c r="N206" s="594">
        <f t="shared" si="92"/>
        <v>180000</v>
      </c>
      <c r="O206" s="595">
        <f t="shared" si="89"/>
        <v>2880000</v>
      </c>
      <c r="P206" s="638"/>
      <c r="Q206" s="639"/>
      <c r="R206" s="638"/>
    </row>
    <row r="207" spans="1:18" s="600" customFormat="1" ht="16.5" customHeight="1" x14ac:dyDescent="0.25">
      <c r="A207" s="591"/>
      <c r="B207" s="592" t="s">
        <v>393</v>
      </c>
      <c r="C207" s="593" t="str">
        <f t="shared" si="86"/>
        <v>Belanja Alat/Bahan untuk Kegiatan Kantor - Benda Pos</v>
      </c>
      <c r="D207" s="594">
        <v>9000000</v>
      </c>
      <c r="E207" s="594"/>
      <c r="F207" s="594"/>
      <c r="G207" s="594">
        <f t="shared" si="93"/>
        <v>0</v>
      </c>
      <c r="H207" s="594"/>
      <c r="I207" s="594"/>
      <c r="J207" s="594">
        <f t="shared" si="94"/>
        <v>0</v>
      </c>
      <c r="K207" s="594"/>
      <c r="L207" s="594">
        <v>900000</v>
      </c>
      <c r="M207" s="594">
        <f t="shared" si="87"/>
        <v>900000</v>
      </c>
      <c r="N207" s="594">
        <f t="shared" si="92"/>
        <v>900000</v>
      </c>
      <c r="O207" s="595">
        <f t="shared" si="89"/>
        <v>8100000</v>
      </c>
      <c r="P207" s="561"/>
      <c r="Q207" s="596">
        <f>(N207/D207)*100</f>
        <v>10</v>
      </c>
      <c r="R207" s="561"/>
    </row>
    <row r="208" spans="1:18" ht="16.5" customHeight="1" x14ac:dyDescent="0.25">
      <c r="A208" s="591"/>
      <c r="B208" s="592" t="s">
        <v>393</v>
      </c>
      <c r="C208" s="593" t="str">
        <f t="shared" si="86"/>
        <v>Belanja Alat/Bahan untuk Kegiatan Kantor - Benda Pos</v>
      </c>
      <c r="D208" s="594">
        <f>3000000+5850000</f>
        <v>8850000</v>
      </c>
      <c r="E208" s="594"/>
      <c r="F208" s="594"/>
      <c r="G208" s="594">
        <f t="shared" si="93"/>
        <v>0</v>
      </c>
      <c r="H208" s="594"/>
      <c r="I208" s="594"/>
      <c r="J208" s="594">
        <f t="shared" si="94"/>
        <v>0</v>
      </c>
      <c r="K208" s="594"/>
      <c r="L208" s="594"/>
      <c r="M208" s="594">
        <f t="shared" si="87"/>
        <v>0</v>
      </c>
      <c r="N208" s="594">
        <f t="shared" si="92"/>
        <v>0</v>
      </c>
      <c r="O208" s="595">
        <f t="shared" si="89"/>
        <v>8850000</v>
      </c>
      <c r="P208" s="600"/>
      <c r="Q208" s="596"/>
      <c r="R208" s="600"/>
    </row>
    <row r="209" spans="1:18" s="590" customFormat="1" ht="13.5" x14ac:dyDescent="0.25">
      <c r="A209" s="591"/>
      <c r="B209" s="592" t="s">
        <v>310</v>
      </c>
      <c r="C209" s="593" t="str">
        <f t="shared" si="86"/>
        <v>Belanja Alat/Bahan untuk Kegiatan Kantor - Bahan Komputer</v>
      </c>
      <c r="D209" s="594">
        <v>668200</v>
      </c>
      <c r="E209" s="594"/>
      <c r="F209" s="594"/>
      <c r="G209" s="594">
        <f t="shared" si="93"/>
        <v>0</v>
      </c>
      <c r="H209" s="594"/>
      <c r="I209" s="594"/>
      <c r="J209" s="594">
        <f t="shared" si="94"/>
        <v>0</v>
      </c>
      <c r="K209" s="594"/>
      <c r="L209" s="594"/>
      <c r="M209" s="594">
        <f t="shared" si="87"/>
        <v>0</v>
      </c>
      <c r="N209" s="594">
        <f t="shared" si="92"/>
        <v>0</v>
      </c>
      <c r="O209" s="595">
        <f t="shared" si="89"/>
        <v>668200</v>
      </c>
      <c r="P209" s="561"/>
      <c r="Q209" s="596">
        <f>(N209/D209)*100</f>
        <v>0</v>
      </c>
      <c r="R209" s="561"/>
    </row>
    <row r="210" spans="1:18" s="600" customFormat="1" ht="15" customHeight="1" x14ac:dyDescent="0.25">
      <c r="A210" s="591"/>
      <c r="B210" s="592" t="s">
        <v>310</v>
      </c>
      <c r="C210" s="593" t="str">
        <f t="shared" si="86"/>
        <v>Belanja Alat/Bahan untuk Kegiatan Kantor - Bahan Komputer</v>
      </c>
      <c r="D210" s="594">
        <v>1336400</v>
      </c>
      <c r="E210" s="594"/>
      <c r="F210" s="594"/>
      <c r="G210" s="594">
        <f t="shared" si="93"/>
        <v>0</v>
      </c>
      <c r="H210" s="594"/>
      <c r="I210" s="594"/>
      <c r="J210" s="594">
        <f t="shared" si="94"/>
        <v>0</v>
      </c>
      <c r="K210" s="594"/>
      <c r="L210" s="594">
        <v>1336400</v>
      </c>
      <c r="M210" s="594">
        <f t="shared" si="87"/>
        <v>1336400</v>
      </c>
      <c r="N210" s="594">
        <f t="shared" si="92"/>
        <v>1336400</v>
      </c>
      <c r="O210" s="595">
        <f t="shared" si="89"/>
        <v>0</v>
      </c>
      <c r="P210" s="561"/>
      <c r="Q210" s="596">
        <f>(N210/D210)*100</f>
        <v>100</v>
      </c>
      <c r="R210" s="561"/>
    </row>
    <row r="211" spans="1:18" s="600" customFormat="1" ht="14.25" customHeight="1" x14ac:dyDescent="0.25">
      <c r="A211" s="591"/>
      <c r="B211" s="592" t="s">
        <v>310</v>
      </c>
      <c r="C211" s="593" t="str">
        <f t="shared" si="86"/>
        <v>Belanja Alat/Bahan untuk Kegiatan Kantor - Bahan Komputer</v>
      </c>
      <c r="D211" s="594">
        <v>1336400</v>
      </c>
      <c r="E211" s="594"/>
      <c r="F211" s="594"/>
      <c r="G211" s="594">
        <f t="shared" si="93"/>
        <v>0</v>
      </c>
      <c r="H211" s="594"/>
      <c r="I211" s="594"/>
      <c r="J211" s="594">
        <f t="shared" si="94"/>
        <v>0</v>
      </c>
      <c r="K211" s="594"/>
      <c r="L211" s="594"/>
      <c r="M211" s="594">
        <f t="shared" si="87"/>
        <v>0</v>
      </c>
      <c r="N211" s="594">
        <f t="shared" si="92"/>
        <v>0</v>
      </c>
      <c r="O211" s="595">
        <f t="shared" si="89"/>
        <v>1336400</v>
      </c>
      <c r="P211" s="561"/>
      <c r="Q211" s="596">
        <f>(N211/D211)*100</f>
        <v>0</v>
      </c>
      <c r="R211" s="561"/>
    </row>
    <row r="212" spans="1:18" s="600" customFormat="1" ht="14.25" customHeight="1" x14ac:dyDescent="0.25">
      <c r="A212" s="591"/>
      <c r="B212" s="592" t="s">
        <v>310</v>
      </c>
      <c r="C212" s="593" t="str">
        <f t="shared" si="86"/>
        <v>Belanja Alat/Bahan untuk Kegiatan Kantor - Bahan Komputer</v>
      </c>
      <c r="D212" s="594">
        <v>618900</v>
      </c>
      <c r="E212" s="594"/>
      <c r="F212" s="594"/>
      <c r="G212" s="594">
        <f t="shared" si="93"/>
        <v>0</v>
      </c>
      <c r="H212" s="594"/>
      <c r="I212" s="594"/>
      <c r="J212" s="594">
        <f t="shared" si="94"/>
        <v>0</v>
      </c>
      <c r="K212" s="594"/>
      <c r="L212" s="594">
        <v>618900</v>
      </c>
      <c r="M212" s="594">
        <f t="shared" si="87"/>
        <v>618900</v>
      </c>
      <c r="N212" s="594">
        <f t="shared" si="92"/>
        <v>618900</v>
      </c>
      <c r="O212" s="595">
        <f t="shared" si="89"/>
        <v>0</v>
      </c>
      <c r="P212" s="561"/>
      <c r="Q212" s="596"/>
      <c r="R212" s="561"/>
    </row>
    <row r="213" spans="1:18" s="600" customFormat="1" ht="16.5" customHeight="1" x14ac:dyDescent="0.25">
      <c r="A213" s="612"/>
      <c r="B213" s="592" t="s">
        <v>310</v>
      </c>
      <c r="C213" s="593" t="str">
        <f t="shared" si="86"/>
        <v>Belanja Alat/Bahan untuk Kegiatan Kantor - Bahan Komputer</v>
      </c>
      <c r="D213" s="594">
        <v>1560900</v>
      </c>
      <c r="E213" s="594"/>
      <c r="F213" s="594"/>
      <c r="G213" s="594">
        <f t="shared" si="93"/>
        <v>0</v>
      </c>
      <c r="H213" s="594"/>
      <c r="I213" s="594"/>
      <c r="J213" s="594">
        <f t="shared" si="94"/>
        <v>0</v>
      </c>
      <c r="K213" s="594"/>
      <c r="L213" s="594"/>
      <c r="M213" s="594">
        <f t="shared" si="87"/>
        <v>0</v>
      </c>
      <c r="N213" s="594">
        <f t="shared" si="92"/>
        <v>0</v>
      </c>
      <c r="O213" s="595">
        <f t="shared" si="89"/>
        <v>1560900</v>
      </c>
      <c r="P213" s="561"/>
      <c r="Q213" s="596"/>
      <c r="R213" s="561"/>
    </row>
    <row r="214" spans="1:18" s="600" customFormat="1" ht="14.25" customHeight="1" x14ac:dyDescent="0.25">
      <c r="A214" s="591"/>
      <c r="B214" s="592" t="s">
        <v>310</v>
      </c>
      <c r="C214" s="593" t="str">
        <f t="shared" si="86"/>
        <v>Belanja Alat/Bahan untuk Kegiatan Kantor - Bahan Komputer</v>
      </c>
      <c r="D214" s="594">
        <v>21929760</v>
      </c>
      <c r="E214" s="594"/>
      <c r="F214" s="594"/>
      <c r="G214" s="594">
        <f t="shared" si="93"/>
        <v>0</v>
      </c>
      <c r="H214" s="594"/>
      <c r="I214" s="594"/>
      <c r="J214" s="594">
        <f t="shared" si="94"/>
        <v>0</v>
      </c>
      <c r="K214" s="594"/>
      <c r="L214" s="594"/>
      <c r="M214" s="594">
        <f t="shared" si="87"/>
        <v>0</v>
      </c>
      <c r="N214" s="594">
        <f t="shared" si="92"/>
        <v>0</v>
      </c>
      <c r="O214" s="595">
        <f t="shared" si="89"/>
        <v>21929760</v>
      </c>
      <c r="P214" s="561"/>
      <c r="Q214" s="596"/>
      <c r="R214" s="561"/>
    </row>
    <row r="215" spans="1:18" s="600" customFormat="1" ht="15" customHeight="1" x14ac:dyDescent="0.25">
      <c r="A215" s="591"/>
      <c r="B215" s="592" t="s">
        <v>310</v>
      </c>
      <c r="C215" s="593" t="str">
        <f t="shared" si="86"/>
        <v>Belanja Alat/Bahan untuk Kegiatan Kantor - Bahan Komputer</v>
      </c>
      <c r="D215" s="594">
        <f>1237800+17717000+28405300</f>
        <v>47360100</v>
      </c>
      <c r="E215" s="594"/>
      <c r="F215" s="594"/>
      <c r="G215" s="594">
        <f t="shared" si="93"/>
        <v>0</v>
      </c>
      <c r="H215" s="594"/>
      <c r="I215" s="594"/>
      <c r="J215" s="594">
        <f t="shared" si="94"/>
        <v>0</v>
      </c>
      <c r="K215" s="594"/>
      <c r="L215" s="594"/>
      <c r="M215" s="594">
        <f t="shared" si="87"/>
        <v>0</v>
      </c>
      <c r="N215" s="594">
        <f t="shared" si="92"/>
        <v>0</v>
      </c>
      <c r="O215" s="595">
        <f t="shared" si="89"/>
        <v>47360100</v>
      </c>
      <c r="Q215" s="596">
        <f t="shared" ref="Q215:Q222" si="95">(N215/D215)*100</f>
        <v>0</v>
      </c>
    </row>
    <row r="216" spans="1:18" s="600" customFormat="1" ht="16.5" customHeight="1" x14ac:dyDescent="0.25">
      <c r="A216" s="591"/>
      <c r="B216" s="592" t="s">
        <v>310</v>
      </c>
      <c r="C216" s="593" t="str">
        <f t="shared" si="86"/>
        <v>Belanja Alat/Bahan untuk Kegiatan Kantor - Bahan Komputer</v>
      </c>
      <c r="D216" s="594">
        <v>618900</v>
      </c>
      <c r="E216" s="594"/>
      <c r="F216" s="594"/>
      <c r="G216" s="594">
        <f t="shared" si="93"/>
        <v>0</v>
      </c>
      <c r="H216" s="614"/>
      <c r="I216" s="614"/>
      <c r="J216" s="594">
        <f t="shared" si="94"/>
        <v>0</v>
      </c>
      <c r="K216" s="614"/>
      <c r="L216" s="614"/>
      <c r="M216" s="594">
        <f t="shared" si="87"/>
        <v>0</v>
      </c>
      <c r="N216" s="594">
        <f t="shared" si="92"/>
        <v>0</v>
      </c>
      <c r="O216" s="595">
        <f t="shared" si="89"/>
        <v>618900</v>
      </c>
      <c r="Q216" s="596">
        <f t="shared" si="95"/>
        <v>0</v>
      </c>
    </row>
    <row r="217" spans="1:18" s="600" customFormat="1" ht="16.5" customHeight="1" x14ac:dyDescent="0.25">
      <c r="A217" s="591"/>
      <c r="B217" s="592" t="s">
        <v>310</v>
      </c>
      <c r="C217" s="593" t="str">
        <f t="shared" si="86"/>
        <v>Belanja Alat/Bahan untuk Kegiatan Kantor - Bahan Komputer</v>
      </c>
      <c r="D217" s="594">
        <v>1254000</v>
      </c>
      <c r="E217" s="594"/>
      <c r="F217" s="594"/>
      <c r="G217" s="594">
        <f t="shared" si="93"/>
        <v>0</v>
      </c>
      <c r="H217" s="594"/>
      <c r="I217" s="594"/>
      <c r="J217" s="594">
        <f t="shared" si="94"/>
        <v>0</v>
      </c>
      <c r="K217" s="594"/>
      <c r="L217" s="594"/>
      <c r="M217" s="594">
        <f t="shared" si="87"/>
        <v>0</v>
      </c>
      <c r="N217" s="594">
        <f t="shared" si="92"/>
        <v>0</v>
      </c>
      <c r="O217" s="595">
        <f t="shared" si="89"/>
        <v>1254000</v>
      </c>
      <c r="P217" s="561"/>
      <c r="Q217" s="596">
        <f t="shared" si="95"/>
        <v>0</v>
      </c>
      <c r="R217" s="561"/>
    </row>
    <row r="218" spans="1:18" s="600" customFormat="1" ht="16.5" customHeight="1" x14ac:dyDescent="0.25">
      <c r="A218" s="591"/>
      <c r="B218" s="592" t="s">
        <v>310</v>
      </c>
      <c r="C218" s="593" t="str">
        <f t="shared" si="86"/>
        <v>Belanja Alat/Bahan untuk Kegiatan Kantor - Bahan Komputer</v>
      </c>
      <c r="D218" s="594">
        <v>1162600</v>
      </c>
      <c r="E218" s="594"/>
      <c r="F218" s="594"/>
      <c r="G218" s="594">
        <f t="shared" si="93"/>
        <v>0</v>
      </c>
      <c r="H218" s="594"/>
      <c r="I218" s="594"/>
      <c r="J218" s="594">
        <f t="shared" si="94"/>
        <v>0</v>
      </c>
      <c r="K218" s="594"/>
      <c r="L218" s="594"/>
      <c r="M218" s="594">
        <f t="shared" si="87"/>
        <v>0</v>
      </c>
      <c r="N218" s="594">
        <f t="shared" si="92"/>
        <v>0</v>
      </c>
      <c r="O218" s="595">
        <f t="shared" si="89"/>
        <v>1162600</v>
      </c>
      <c r="P218" s="561"/>
      <c r="Q218" s="596">
        <f t="shared" si="95"/>
        <v>0</v>
      </c>
      <c r="R218" s="561"/>
    </row>
    <row r="219" spans="1:18" s="600" customFormat="1" ht="16.5" customHeight="1" x14ac:dyDescent="0.25">
      <c r="A219" s="591"/>
      <c r="B219" s="592" t="s">
        <v>310</v>
      </c>
      <c r="C219" s="593" t="str">
        <f t="shared" si="86"/>
        <v>Belanja Alat/Bahan untuk Kegiatan Kantor - Bahan Komputer</v>
      </c>
      <c r="D219" s="594">
        <v>4223700</v>
      </c>
      <c r="E219" s="594"/>
      <c r="F219" s="594"/>
      <c r="G219" s="594">
        <f t="shared" si="93"/>
        <v>0</v>
      </c>
      <c r="H219" s="594"/>
      <c r="I219" s="594"/>
      <c r="J219" s="594">
        <f t="shared" si="94"/>
        <v>0</v>
      </c>
      <c r="K219" s="594"/>
      <c r="L219" s="594"/>
      <c r="M219" s="594">
        <f t="shared" si="87"/>
        <v>0</v>
      </c>
      <c r="N219" s="594">
        <f t="shared" si="92"/>
        <v>0</v>
      </c>
      <c r="O219" s="595">
        <f t="shared" si="89"/>
        <v>4223700</v>
      </c>
      <c r="P219" s="561"/>
      <c r="Q219" s="596">
        <f t="shared" si="95"/>
        <v>0</v>
      </c>
      <c r="R219" s="561"/>
    </row>
    <row r="220" spans="1:18" s="590" customFormat="1" ht="12.75" customHeight="1" x14ac:dyDescent="0.25">
      <c r="A220" s="591"/>
      <c r="B220" s="592" t="s">
        <v>310</v>
      </c>
      <c r="C220" s="593" t="str">
        <f t="shared" si="86"/>
        <v>Belanja Alat/Bahan untuk Kegiatan Kantor - Bahan Komputer</v>
      </c>
      <c r="D220" s="594">
        <v>1254000</v>
      </c>
      <c r="E220" s="594"/>
      <c r="F220" s="594"/>
      <c r="G220" s="594">
        <f t="shared" si="93"/>
        <v>0</v>
      </c>
      <c r="H220" s="594"/>
      <c r="I220" s="594"/>
      <c r="J220" s="594">
        <f t="shared" si="94"/>
        <v>0</v>
      </c>
      <c r="K220" s="594"/>
      <c r="L220" s="594"/>
      <c r="M220" s="594">
        <f t="shared" si="87"/>
        <v>0</v>
      </c>
      <c r="N220" s="594">
        <f t="shared" si="92"/>
        <v>0</v>
      </c>
      <c r="O220" s="595">
        <f t="shared" si="89"/>
        <v>1254000</v>
      </c>
      <c r="P220" s="561"/>
      <c r="Q220" s="596">
        <f t="shared" si="95"/>
        <v>0</v>
      </c>
      <c r="R220" s="561"/>
    </row>
    <row r="221" spans="1:18" s="590" customFormat="1" ht="16.5" customHeight="1" x14ac:dyDescent="0.25">
      <c r="A221" s="591"/>
      <c r="B221" s="592" t="s">
        <v>310</v>
      </c>
      <c r="C221" s="593" t="str">
        <f t="shared" si="86"/>
        <v>Belanja Alat/Bahan untuk Kegiatan Kantor - Bahan Komputer</v>
      </c>
      <c r="D221" s="594">
        <v>668200</v>
      </c>
      <c r="E221" s="594"/>
      <c r="F221" s="594"/>
      <c r="G221" s="594">
        <f t="shared" si="93"/>
        <v>0</v>
      </c>
      <c r="H221" s="594"/>
      <c r="I221" s="594"/>
      <c r="J221" s="594">
        <f t="shared" si="94"/>
        <v>0</v>
      </c>
      <c r="K221" s="594"/>
      <c r="L221" s="594"/>
      <c r="M221" s="594">
        <f t="shared" si="87"/>
        <v>0</v>
      </c>
      <c r="N221" s="594">
        <f t="shared" si="92"/>
        <v>0</v>
      </c>
      <c r="O221" s="595">
        <f t="shared" si="89"/>
        <v>668200</v>
      </c>
      <c r="P221" s="561"/>
      <c r="Q221" s="596">
        <f t="shared" si="95"/>
        <v>0</v>
      </c>
      <c r="R221" s="561"/>
    </row>
    <row r="222" spans="1:18" s="600" customFormat="1" ht="16.5" customHeight="1" x14ac:dyDescent="0.25">
      <c r="A222" s="591"/>
      <c r="B222" s="592" t="s">
        <v>310</v>
      </c>
      <c r="C222" s="593" t="str">
        <f t="shared" si="86"/>
        <v>Belanja Alat/Bahan untuk Kegiatan Kantor - Bahan Komputer</v>
      </c>
      <c r="D222" s="594">
        <v>3748600</v>
      </c>
      <c r="E222" s="594"/>
      <c r="F222" s="594"/>
      <c r="G222" s="594">
        <f t="shared" si="93"/>
        <v>0</v>
      </c>
      <c r="H222" s="594"/>
      <c r="I222" s="594"/>
      <c r="J222" s="594">
        <f t="shared" si="94"/>
        <v>0</v>
      </c>
      <c r="K222" s="594"/>
      <c r="L222" s="594">
        <v>1104200</v>
      </c>
      <c r="M222" s="594">
        <f t="shared" si="87"/>
        <v>1104200</v>
      </c>
      <c r="N222" s="594">
        <f t="shared" si="92"/>
        <v>1104200</v>
      </c>
      <c r="O222" s="595">
        <f t="shared" si="89"/>
        <v>2644400</v>
      </c>
      <c r="P222" s="561"/>
      <c r="Q222" s="596">
        <f t="shared" si="95"/>
        <v>29.456330363335649</v>
      </c>
      <c r="R222" s="561"/>
    </row>
    <row r="223" spans="1:18" ht="16.5" customHeight="1" x14ac:dyDescent="0.25">
      <c r="A223" s="591"/>
      <c r="B223" s="592" t="s">
        <v>310</v>
      </c>
      <c r="C223" s="593" t="str">
        <f t="shared" si="86"/>
        <v>Belanja Alat/Bahan untuk Kegiatan Kantor - Bahan Komputer</v>
      </c>
      <c r="D223" s="594">
        <v>2508000</v>
      </c>
      <c r="E223" s="594"/>
      <c r="F223" s="594"/>
      <c r="G223" s="594">
        <f t="shared" si="93"/>
        <v>0</v>
      </c>
      <c r="H223" s="594"/>
      <c r="I223" s="594"/>
      <c r="J223" s="594">
        <f t="shared" si="94"/>
        <v>0</v>
      </c>
      <c r="K223" s="594"/>
      <c r="L223" s="594"/>
      <c r="M223" s="594">
        <f t="shared" si="87"/>
        <v>0</v>
      </c>
      <c r="N223" s="594">
        <f t="shared" si="92"/>
        <v>0</v>
      </c>
      <c r="O223" s="595">
        <f t="shared" si="89"/>
        <v>2508000</v>
      </c>
      <c r="Q223" s="596"/>
    </row>
    <row r="224" spans="1:18" ht="16.5" customHeight="1" x14ac:dyDescent="0.25">
      <c r="A224" s="591"/>
      <c r="B224" s="592" t="s">
        <v>310</v>
      </c>
      <c r="C224" s="593" t="str">
        <f t="shared" si="86"/>
        <v>Belanja Alat/Bahan untuk Kegiatan Kantor - Bahan Komputer</v>
      </c>
      <c r="D224" s="594">
        <v>1507000</v>
      </c>
      <c r="E224" s="594"/>
      <c r="F224" s="594"/>
      <c r="G224" s="594">
        <f t="shared" si="93"/>
        <v>0</v>
      </c>
      <c r="H224" s="594"/>
      <c r="I224" s="594"/>
      <c r="J224" s="594">
        <f t="shared" si="94"/>
        <v>0</v>
      </c>
      <c r="K224" s="594"/>
      <c r="L224" s="614"/>
      <c r="M224" s="594">
        <f t="shared" si="87"/>
        <v>0</v>
      </c>
      <c r="N224" s="594">
        <f t="shared" si="92"/>
        <v>0</v>
      </c>
      <c r="O224" s="595">
        <f t="shared" si="89"/>
        <v>1507000</v>
      </c>
      <c r="Q224" s="596">
        <f>(N224/D224)*100</f>
        <v>0</v>
      </c>
    </row>
    <row r="225" spans="1:18" ht="16.5" customHeight="1" x14ac:dyDescent="0.25">
      <c r="A225" s="591"/>
      <c r="B225" s="592" t="s">
        <v>310</v>
      </c>
      <c r="C225" s="593" t="str">
        <f t="shared" si="86"/>
        <v>Belanja Alat/Bahan untuk Kegiatan Kantor - Bahan Komputer</v>
      </c>
      <c r="D225" s="594">
        <v>1379000</v>
      </c>
      <c r="E225" s="594"/>
      <c r="F225" s="594"/>
      <c r="G225" s="594">
        <f t="shared" si="93"/>
        <v>0</v>
      </c>
      <c r="H225" s="594"/>
      <c r="I225" s="594"/>
      <c r="J225" s="594">
        <f t="shared" si="94"/>
        <v>0</v>
      </c>
      <c r="K225" s="594"/>
      <c r="L225" s="594"/>
      <c r="M225" s="594">
        <f t="shared" si="87"/>
        <v>0</v>
      </c>
      <c r="N225" s="594">
        <f t="shared" si="92"/>
        <v>0</v>
      </c>
      <c r="O225" s="595">
        <f t="shared" si="89"/>
        <v>1379000</v>
      </c>
      <c r="Q225" s="596">
        <f>(N225/D225)*100</f>
        <v>0</v>
      </c>
    </row>
    <row r="226" spans="1:18" ht="16.5" customHeight="1" x14ac:dyDescent="0.25">
      <c r="A226" s="591"/>
      <c r="B226" s="592" t="s">
        <v>310</v>
      </c>
      <c r="C226" s="593" t="str">
        <f t="shared" si="86"/>
        <v>Belanja Alat/Bahan untuk Kegiatan Kantor - Bahan Komputer</v>
      </c>
      <c r="D226" s="594">
        <v>886500</v>
      </c>
      <c r="E226" s="594"/>
      <c r="F226" s="594"/>
      <c r="G226" s="594">
        <f t="shared" si="93"/>
        <v>0</v>
      </c>
      <c r="H226" s="594"/>
      <c r="I226" s="594"/>
      <c r="J226" s="594">
        <f t="shared" si="94"/>
        <v>0</v>
      </c>
      <c r="K226" s="594"/>
      <c r="L226" s="594"/>
      <c r="M226" s="594">
        <f t="shared" si="87"/>
        <v>0</v>
      </c>
      <c r="N226" s="594">
        <f t="shared" si="92"/>
        <v>0</v>
      </c>
      <c r="O226" s="595">
        <f t="shared" si="89"/>
        <v>886500</v>
      </c>
      <c r="Q226" s="596">
        <f>(N226/D226)*100</f>
        <v>0</v>
      </c>
    </row>
    <row r="227" spans="1:18" ht="16.5" customHeight="1" x14ac:dyDescent="0.25">
      <c r="A227" s="591"/>
      <c r="B227" s="592" t="s">
        <v>310</v>
      </c>
      <c r="C227" s="593" t="str">
        <f t="shared" si="86"/>
        <v>Belanja Alat/Bahan untuk Kegiatan Kantor - Bahan Komputer</v>
      </c>
      <c r="D227" s="594">
        <f>2364000+925000</f>
        <v>3289000</v>
      </c>
      <c r="E227" s="594"/>
      <c r="F227" s="594"/>
      <c r="G227" s="594">
        <f t="shared" si="93"/>
        <v>0</v>
      </c>
      <c r="H227" s="594"/>
      <c r="I227" s="594"/>
      <c r="J227" s="594">
        <f t="shared" si="94"/>
        <v>0</v>
      </c>
      <c r="K227" s="594"/>
      <c r="L227" s="594"/>
      <c r="M227" s="594">
        <f t="shared" si="87"/>
        <v>0</v>
      </c>
      <c r="N227" s="594"/>
      <c r="O227" s="595">
        <f t="shared" si="89"/>
        <v>3289000</v>
      </c>
      <c r="Q227" s="596"/>
    </row>
    <row r="228" spans="1:18" ht="16.5" customHeight="1" x14ac:dyDescent="0.25">
      <c r="A228" s="591"/>
      <c r="B228" s="592" t="s">
        <v>310</v>
      </c>
      <c r="C228" s="593" t="str">
        <f t="shared" si="86"/>
        <v>Belanja Alat/Bahan untuk Kegiatan Kantor - Bahan Komputer</v>
      </c>
      <c r="D228" s="594">
        <v>425800</v>
      </c>
      <c r="E228" s="594"/>
      <c r="F228" s="594"/>
      <c r="G228" s="594">
        <f t="shared" si="93"/>
        <v>0</v>
      </c>
      <c r="H228" s="594"/>
      <c r="I228" s="594"/>
      <c r="J228" s="594">
        <f t="shared" si="94"/>
        <v>0</v>
      </c>
      <c r="K228" s="594"/>
      <c r="L228" s="594"/>
      <c r="M228" s="594">
        <f t="shared" si="87"/>
        <v>0</v>
      </c>
      <c r="N228" s="594">
        <f t="shared" ref="N228:N259" si="96">M228+J228+G228</f>
        <v>0</v>
      </c>
      <c r="O228" s="595">
        <f t="shared" si="89"/>
        <v>425800</v>
      </c>
      <c r="Q228" s="596"/>
    </row>
    <row r="229" spans="1:18" ht="16.5" customHeight="1" x14ac:dyDescent="0.25">
      <c r="A229" s="612"/>
      <c r="B229" s="592" t="s">
        <v>310</v>
      </c>
      <c r="C229" s="593" t="str">
        <f t="shared" ref="C229:C292" si="97">VLOOKUP(B229,rek,2)</f>
        <v>Belanja Alat/Bahan untuk Kegiatan Kantor - Bahan Komputer</v>
      </c>
      <c r="D229" s="614">
        <v>576000</v>
      </c>
      <c r="E229" s="615"/>
      <c r="F229" s="615"/>
      <c r="G229" s="594">
        <f t="shared" si="93"/>
        <v>0</v>
      </c>
      <c r="H229" s="615"/>
      <c r="I229" s="615"/>
      <c r="J229" s="594">
        <f t="shared" si="94"/>
        <v>0</v>
      </c>
      <c r="K229" s="615"/>
      <c r="L229" s="615"/>
      <c r="M229" s="594">
        <f t="shared" ref="M229:M292" si="98">K229+L229</f>
        <v>0</v>
      </c>
      <c r="N229" s="594">
        <f t="shared" si="96"/>
        <v>0</v>
      </c>
      <c r="O229" s="595">
        <f t="shared" ref="O229:O292" si="99">D229-N229</f>
        <v>576000</v>
      </c>
      <c r="P229" s="638"/>
      <c r="Q229" s="639"/>
      <c r="R229" s="638"/>
    </row>
    <row r="230" spans="1:18" ht="13.5" customHeight="1" x14ac:dyDescent="0.25">
      <c r="A230" s="612"/>
      <c r="B230" s="592" t="s">
        <v>310</v>
      </c>
      <c r="C230" s="593" t="str">
        <f t="shared" si="97"/>
        <v>Belanja Alat/Bahan untuk Kegiatan Kantor - Bahan Komputer</v>
      </c>
      <c r="D230" s="614">
        <v>4194600</v>
      </c>
      <c r="E230" s="615"/>
      <c r="F230" s="615"/>
      <c r="G230" s="594">
        <f t="shared" si="93"/>
        <v>0</v>
      </c>
      <c r="H230" s="615"/>
      <c r="I230" s="615"/>
      <c r="J230" s="594">
        <f t="shared" si="94"/>
        <v>0</v>
      </c>
      <c r="K230" s="615"/>
      <c r="L230" s="615"/>
      <c r="M230" s="594">
        <f t="shared" si="98"/>
        <v>0</v>
      </c>
      <c r="N230" s="594">
        <f t="shared" si="96"/>
        <v>0</v>
      </c>
      <c r="O230" s="595">
        <f t="shared" si="99"/>
        <v>4194600</v>
      </c>
      <c r="P230" s="638"/>
      <c r="Q230" s="639"/>
      <c r="R230" s="638"/>
    </row>
    <row r="231" spans="1:18" s="590" customFormat="1" ht="13.5" customHeight="1" x14ac:dyDescent="0.25">
      <c r="A231" s="612"/>
      <c r="B231" s="592" t="s">
        <v>310</v>
      </c>
      <c r="C231" s="593" t="str">
        <f t="shared" si="97"/>
        <v>Belanja Alat/Bahan untuk Kegiatan Kantor - Bahan Komputer</v>
      </c>
      <c r="D231" s="614">
        <v>2215600</v>
      </c>
      <c r="E231" s="615"/>
      <c r="F231" s="615"/>
      <c r="G231" s="594">
        <f t="shared" ref="G231:G262" si="100">E231+F231</f>
        <v>0</v>
      </c>
      <c r="H231" s="615"/>
      <c r="I231" s="615"/>
      <c r="J231" s="594">
        <f t="shared" ref="J231:J262" si="101">H231+I231</f>
        <v>0</v>
      </c>
      <c r="K231" s="615"/>
      <c r="L231" s="615"/>
      <c r="M231" s="594">
        <f t="shared" si="98"/>
        <v>0</v>
      </c>
      <c r="N231" s="594">
        <f t="shared" si="96"/>
        <v>0</v>
      </c>
      <c r="O231" s="595">
        <f t="shared" si="99"/>
        <v>2215600</v>
      </c>
      <c r="P231" s="638"/>
      <c r="Q231" s="639"/>
      <c r="R231" s="638"/>
    </row>
    <row r="232" spans="1:18" ht="16.5" customHeight="1" x14ac:dyDescent="0.25">
      <c r="A232" s="612"/>
      <c r="B232" s="592" t="s">
        <v>310</v>
      </c>
      <c r="C232" s="593" t="str">
        <f t="shared" si="97"/>
        <v>Belanja Alat/Bahan untuk Kegiatan Kantor - Bahan Komputer</v>
      </c>
      <c r="D232" s="614">
        <v>1152000</v>
      </c>
      <c r="E232" s="615"/>
      <c r="F232" s="615"/>
      <c r="G232" s="594">
        <f t="shared" si="100"/>
        <v>0</v>
      </c>
      <c r="H232" s="615"/>
      <c r="I232" s="615"/>
      <c r="J232" s="594">
        <f t="shared" si="101"/>
        <v>0</v>
      </c>
      <c r="K232" s="615"/>
      <c r="L232" s="614"/>
      <c r="M232" s="594">
        <f t="shared" si="98"/>
        <v>0</v>
      </c>
      <c r="N232" s="594">
        <f t="shared" si="96"/>
        <v>0</v>
      </c>
      <c r="O232" s="595">
        <f t="shared" si="99"/>
        <v>1152000</v>
      </c>
      <c r="P232" s="638"/>
      <c r="Q232" s="639"/>
      <c r="R232" s="638"/>
    </row>
    <row r="233" spans="1:18" ht="15" customHeight="1" x14ac:dyDescent="0.25">
      <c r="A233" s="591"/>
      <c r="B233" s="592" t="s">
        <v>366</v>
      </c>
      <c r="C233" s="593" t="str">
        <f t="shared" si="97"/>
        <v>Belanja Alat/Bahan untuk Kegiatan Kantor - Alat Listrik</v>
      </c>
      <c r="D233" s="594">
        <v>60000000</v>
      </c>
      <c r="E233" s="594"/>
      <c r="F233" s="594"/>
      <c r="G233" s="594">
        <f t="shared" si="100"/>
        <v>0</v>
      </c>
      <c r="H233" s="594"/>
      <c r="I233" s="594"/>
      <c r="J233" s="594">
        <f t="shared" si="101"/>
        <v>0</v>
      </c>
      <c r="K233" s="594"/>
      <c r="L233" s="594">
        <v>759000</v>
      </c>
      <c r="M233" s="594">
        <f t="shared" si="98"/>
        <v>759000</v>
      </c>
      <c r="N233" s="594">
        <f t="shared" si="96"/>
        <v>759000</v>
      </c>
      <c r="O233" s="595">
        <f t="shared" si="99"/>
        <v>59241000</v>
      </c>
      <c r="P233" s="600"/>
      <c r="Q233" s="596">
        <f>(N233/D233)*100</f>
        <v>1.2649999999999999</v>
      </c>
      <c r="R233" s="600"/>
    </row>
    <row r="234" spans="1:18" ht="15" customHeight="1" x14ac:dyDescent="0.25">
      <c r="A234" s="591"/>
      <c r="B234" s="592" t="s">
        <v>366</v>
      </c>
      <c r="C234" s="593" t="str">
        <f t="shared" si="97"/>
        <v>Belanja Alat/Bahan untuk Kegiatan Kantor - Alat Listrik</v>
      </c>
      <c r="D234" s="594">
        <f>6350400+6350400</f>
        <v>12700800</v>
      </c>
      <c r="E234" s="594"/>
      <c r="F234" s="594"/>
      <c r="G234" s="594">
        <f t="shared" si="100"/>
        <v>0</v>
      </c>
      <c r="H234" s="594"/>
      <c r="I234" s="594"/>
      <c r="J234" s="594">
        <f t="shared" si="101"/>
        <v>0</v>
      </c>
      <c r="K234" s="594"/>
      <c r="L234" s="594"/>
      <c r="M234" s="594">
        <f t="shared" si="98"/>
        <v>0</v>
      </c>
      <c r="N234" s="594">
        <f t="shared" si="96"/>
        <v>0</v>
      </c>
      <c r="O234" s="595">
        <f t="shared" si="99"/>
        <v>12700800</v>
      </c>
      <c r="P234" s="600"/>
      <c r="Q234" s="596"/>
      <c r="R234" s="600"/>
    </row>
    <row r="235" spans="1:18" ht="14.25" customHeight="1" x14ac:dyDescent="0.25">
      <c r="A235" s="612"/>
      <c r="B235" s="592" t="s">
        <v>366</v>
      </c>
      <c r="C235" s="593" t="str">
        <f t="shared" si="97"/>
        <v>Belanja Alat/Bahan untuk Kegiatan Kantor - Alat Listrik</v>
      </c>
      <c r="D235" s="614">
        <v>1630000</v>
      </c>
      <c r="E235" s="615"/>
      <c r="F235" s="615"/>
      <c r="G235" s="594">
        <f t="shared" si="100"/>
        <v>0</v>
      </c>
      <c r="H235" s="615"/>
      <c r="I235" s="615"/>
      <c r="J235" s="594">
        <f t="shared" si="101"/>
        <v>0</v>
      </c>
      <c r="K235" s="615"/>
      <c r="L235" s="615"/>
      <c r="M235" s="594">
        <f t="shared" si="98"/>
        <v>0</v>
      </c>
      <c r="N235" s="594">
        <f t="shared" si="96"/>
        <v>0</v>
      </c>
      <c r="O235" s="595">
        <f t="shared" si="99"/>
        <v>1630000</v>
      </c>
      <c r="P235" s="638"/>
      <c r="Q235" s="639"/>
      <c r="R235" s="638"/>
    </row>
    <row r="236" spans="1:18" ht="14.25" customHeight="1" x14ac:dyDescent="0.25">
      <c r="A236" s="591"/>
      <c r="B236" s="592" t="s">
        <v>443</v>
      </c>
      <c r="C236" s="593" t="str">
        <f t="shared" si="97"/>
        <v>Belanja Alat/Bahan untuk Kegiatan Kantor - Perlengkapan Dinas</v>
      </c>
      <c r="D236" s="594">
        <f>50312000+43350000</f>
        <v>93662000</v>
      </c>
      <c r="E236" s="594"/>
      <c r="F236" s="594"/>
      <c r="G236" s="594">
        <f t="shared" si="100"/>
        <v>0</v>
      </c>
      <c r="H236" s="594"/>
      <c r="I236" s="594"/>
      <c r="J236" s="594">
        <f t="shared" si="101"/>
        <v>0</v>
      </c>
      <c r="K236" s="594"/>
      <c r="L236" s="594"/>
      <c r="M236" s="594">
        <f t="shared" si="98"/>
        <v>0</v>
      </c>
      <c r="N236" s="594">
        <f t="shared" si="96"/>
        <v>0</v>
      </c>
      <c r="O236" s="595">
        <f t="shared" si="99"/>
        <v>93662000</v>
      </c>
      <c r="P236" s="600"/>
      <c r="Q236" s="596"/>
      <c r="R236" s="600"/>
    </row>
    <row r="237" spans="1:18" ht="14.25" customHeight="1" x14ac:dyDescent="0.25">
      <c r="A237" s="591"/>
      <c r="B237" s="592" t="s">
        <v>369</v>
      </c>
      <c r="C237" s="593" t="str">
        <f t="shared" si="97"/>
        <v>Belanja Alat/bahan untuk Kegiatan Kantor - Alat/Bahan untuk Kegiatan Kantor Lainnya</v>
      </c>
      <c r="D237" s="594">
        <v>59543300</v>
      </c>
      <c r="E237" s="594"/>
      <c r="F237" s="594"/>
      <c r="G237" s="594">
        <f t="shared" si="100"/>
        <v>0</v>
      </c>
      <c r="H237" s="594"/>
      <c r="I237" s="594"/>
      <c r="J237" s="594">
        <f t="shared" si="101"/>
        <v>0</v>
      </c>
      <c r="K237" s="594"/>
      <c r="L237" s="594">
        <v>891400</v>
      </c>
      <c r="M237" s="594">
        <f t="shared" si="98"/>
        <v>891400</v>
      </c>
      <c r="N237" s="594">
        <f t="shared" si="96"/>
        <v>891400</v>
      </c>
      <c r="O237" s="595">
        <f t="shared" si="99"/>
        <v>58651900</v>
      </c>
      <c r="Q237" s="596">
        <f>(N237/D237)*100</f>
        <v>1.4970618020835258</v>
      </c>
    </row>
    <row r="238" spans="1:18" ht="16.5" customHeight="1" x14ac:dyDescent="0.25">
      <c r="A238" s="591"/>
      <c r="B238" s="592" t="s">
        <v>369</v>
      </c>
      <c r="C238" s="593" t="str">
        <f t="shared" si="97"/>
        <v>Belanja Alat/bahan untuk Kegiatan Kantor - Alat/Bahan untuk Kegiatan Kantor Lainnya</v>
      </c>
      <c r="D238" s="594">
        <v>10582400</v>
      </c>
      <c r="E238" s="594"/>
      <c r="F238" s="594"/>
      <c r="G238" s="594">
        <f t="shared" si="100"/>
        <v>0</v>
      </c>
      <c r="H238" s="594"/>
      <c r="I238" s="594"/>
      <c r="J238" s="594">
        <f t="shared" si="101"/>
        <v>0</v>
      </c>
      <c r="K238" s="594"/>
      <c r="L238" s="594"/>
      <c r="M238" s="594">
        <f t="shared" si="98"/>
        <v>0</v>
      </c>
      <c r="N238" s="594">
        <f t="shared" si="96"/>
        <v>0</v>
      </c>
      <c r="O238" s="595">
        <f t="shared" si="99"/>
        <v>10582400</v>
      </c>
      <c r="Q238" s="596"/>
    </row>
    <row r="239" spans="1:18" ht="16.5" customHeight="1" x14ac:dyDescent="0.25">
      <c r="A239" s="591"/>
      <c r="B239" s="592" t="s">
        <v>369</v>
      </c>
      <c r="C239" s="593" t="str">
        <f t="shared" si="97"/>
        <v>Belanja Alat/bahan untuk Kegiatan Kantor - Alat/Bahan untuk Kegiatan Kantor Lainnya</v>
      </c>
      <c r="D239" s="594">
        <f>34509800+23439000</f>
        <v>57948800</v>
      </c>
      <c r="E239" s="594"/>
      <c r="F239" s="594"/>
      <c r="G239" s="594">
        <f t="shared" si="100"/>
        <v>0</v>
      </c>
      <c r="H239" s="594"/>
      <c r="I239" s="594"/>
      <c r="J239" s="594">
        <f t="shared" si="101"/>
        <v>0</v>
      </c>
      <c r="K239" s="594"/>
      <c r="L239" s="594"/>
      <c r="M239" s="594">
        <f t="shared" si="98"/>
        <v>0</v>
      </c>
      <c r="N239" s="594">
        <f t="shared" si="96"/>
        <v>0</v>
      </c>
      <c r="O239" s="595">
        <f t="shared" si="99"/>
        <v>57948800</v>
      </c>
      <c r="P239" s="600"/>
      <c r="Q239" s="596"/>
      <c r="R239" s="600"/>
    </row>
    <row r="240" spans="1:18" ht="16.5" customHeight="1" x14ac:dyDescent="0.25">
      <c r="A240" s="612"/>
      <c r="B240" s="592" t="s">
        <v>528</v>
      </c>
      <c r="C240" s="593" t="str">
        <f t="shared" si="97"/>
        <v>Belanja Obat - Obatan - Obat</v>
      </c>
      <c r="D240" s="614">
        <v>1393500</v>
      </c>
      <c r="E240" s="615"/>
      <c r="F240" s="615"/>
      <c r="G240" s="594">
        <f t="shared" si="100"/>
        <v>0</v>
      </c>
      <c r="H240" s="615"/>
      <c r="I240" s="615"/>
      <c r="J240" s="594">
        <f t="shared" si="101"/>
        <v>0</v>
      </c>
      <c r="K240" s="615"/>
      <c r="L240" s="615"/>
      <c r="M240" s="594">
        <f t="shared" si="98"/>
        <v>0</v>
      </c>
      <c r="N240" s="594">
        <f t="shared" si="96"/>
        <v>0</v>
      </c>
      <c r="O240" s="595">
        <f t="shared" si="99"/>
        <v>1393500</v>
      </c>
      <c r="P240" s="638"/>
      <c r="Q240" s="639"/>
      <c r="R240" s="638"/>
    </row>
    <row r="241" spans="1:18" ht="16.5" customHeight="1" x14ac:dyDescent="0.25">
      <c r="A241" s="591"/>
      <c r="B241" s="592" t="s">
        <v>311</v>
      </c>
      <c r="C241" s="593" t="str">
        <f t="shared" si="97"/>
        <v xml:space="preserve">Belanja Makanan dan Minuman Rapat
</v>
      </c>
      <c r="D241" s="594">
        <v>6100000</v>
      </c>
      <c r="E241" s="594"/>
      <c r="F241" s="594"/>
      <c r="G241" s="594">
        <f t="shared" si="100"/>
        <v>0</v>
      </c>
      <c r="H241" s="594"/>
      <c r="I241" s="594"/>
      <c r="J241" s="594">
        <f t="shared" si="101"/>
        <v>0</v>
      </c>
      <c r="K241" s="594"/>
      <c r="L241" s="594"/>
      <c r="M241" s="594">
        <f t="shared" si="98"/>
        <v>0</v>
      </c>
      <c r="N241" s="594">
        <f t="shared" si="96"/>
        <v>0</v>
      </c>
      <c r="O241" s="595">
        <f t="shared" si="99"/>
        <v>6100000</v>
      </c>
      <c r="Q241" s="596">
        <f>(N241/D241)*100</f>
        <v>0</v>
      </c>
    </row>
    <row r="242" spans="1:18" ht="16.5" customHeight="1" x14ac:dyDescent="0.25">
      <c r="A242" s="591"/>
      <c r="B242" s="592" t="s">
        <v>311</v>
      </c>
      <c r="C242" s="593" t="str">
        <f t="shared" si="97"/>
        <v xml:space="preserve">Belanja Makanan dan Minuman Rapat
</v>
      </c>
      <c r="D242" s="594">
        <v>3660000</v>
      </c>
      <c r="E242" s="594"/>
      <c r="F242" s="594"/>
      <c r="G242" s="594">
        <f t="shared" si="100"/>
        <v>0</v>
      </c>
      <c r="H242" s="594"/>
      <c r="I242" s="594"/>
      <c r="J242" s="594">
        <f t="shared" si="101"/>
        <v>0</v>
      </c>
      <c r="K242" s="594"/>
      <c r="L242" s="594"/>
      <c r="M242" s="594">
        <f t="shared" si="98"/>
        <v>0</v>
      </c>
      <c r="N242" s="594">
        <f t="shared" si="96"/>
        <v>0</v>
      </c>
      <c r="O242" s="595">
        <f t="shared" si="99"/>
        <v>3660000</v>
      </c>
      <c r="Q242" s="596">
        <f>(N242/D242)*100</f>
        <v>0</v>
      </c>
    </row>
    <row r="243" spans="1:18" ht="16.5" customHeight="1" x14ac:dyDescent="0.25">
      <c r="A243" s="591"/>
      <c r="B243" s="592" t="s">
        <v>311</v>
      </c>
      <c r="C243" s="593" t="str">
        <f t="shared" si="97"/>
        <v xml:space="preserve">Belanja Makanan dan Minuman Rapat
</v>
      </c>
      <c r="D243" s="594">
        <v>3050000</v>
      </c>
      <c r="E243" s="594"/>
      <c r="F243" s="594"/>
      <c r="G243" s="594">
        <f t="shared" si="100"/>
        <v>0</v>
      </c>
      <c r="H243" s="594"/>
      <c r="I243" s="594"/>
      <c r="J243" s="594">
        <f t="shared" si="101"/>
        <v>0</v>
      </c>
      <c r="K243" s="594"/>
      <c r="L243" s="594"/>
      <c r="M243" s="594">
        <f t="shared" si="98"/>
        <v>0</v>
      </c>
      <c r="N243" s="594">
        <f t="shared" si="96"/>
        <v>0</v>
      </c>
      <c r="O243" s="595">
        <f t="shared" si="99"/>
        <v>3050000</v>
      </c>
      <c r="Q243" s="596"/>
    </row>
    <row r="244" spans="1:18" ht="16.5" customHeight="1" x14ac:dyDescent="0.25">
      <c r="A244" s="591"/>
      <c r="B244" s="592" t="s">
        <v>311</v>
      </c>
      <c r="C244" s="593" t="str">
        <f t="shared" si="97"/>
        <v xml:space="preserve">Belanja Makanan dan Minuman Rapat
</v>
      </c>
      <c r="D244" s="594">
        <v>48800000</v>
      </c>
      <c r="E244" s="594"/>
      <c r="F244" s="594"/>
      <c r="G244" s="594">
        <f t="shared" si="100"/>
        <v>0</v>
      </c>
      <c r="H244" s="594"/>
      <c r="I244" s="594"/>
      <c r="J244" s="594">
        <f t="shared" si="101"/>
        <v>0</v>
      </c>
      <c r="K244" s="594"/>
      <c r="L244" s="594"/>
      <c r="M244" s="594">
        <f t="shared" si="98"/>
        <v>0</v>
      </c>
      <c r="N244" s="594">
        <f t="shared" si="96"/>
        <v>0</v>
      </c>
      <c r="O244" s="594">
        <f t="shared" si="99"/>
        <v>48800000</v>
      </c>
      <c r="P244" s="600"/>
      <c r="Q244" s="596">
        <f>(N244/D244)*100</f>
        <v>0</v>
      </c>
      <c r="R244" s="600"/>
    </row>
    <row r="245" spans="1:18" s="590" customFormat="1" ht="16.5" customHeight="1" x14ac:dyDescent="0.25">
      <c r="A245" s="591"/>
      <c r="B245" s="592" t="s">
        <v>311</v>
      </c>
      <c r="C245" s="593" t="str">
        <f t="shared" si="97"/>
        <v xml:space="preserve">Belanja Makanan dan Minuman Rapat
</v>
      </c>
      <c r="D245" s="614">
        <f>18910000+12078000+13420000</f>
        <v>44408000</v>
      </c>
      <c r="E245" s="594"/>
      <c r="F245" s="594"/>
      <c r="G245" s="594">
        <f t="shared" si="100"/>
        <v>0</v>
      </c>
      <c r="H245" s="594"/>
      <c r="I245" s="594"/>
      <c r="J245" s="594">
        <f t="shared" si="101"/>
        <v>0</v>
      </c>
      <c r="K245" s="594"/>
      <c r="L245" s="594"/>
      <c r="M245" s="594">
        <f t="shared" si="98"/>
        <v>0</v>
      </c>
      <c r="N245" s="594">
        <f t="shared" si="96"/>
        <v>0</v>
      </c>
      <c r="O245" s="594">
        <f t="shared" si="99"/>
        <v>44408000</v>
      </c>
      <c r="P245" s="600"/>
      <c r="Q245" s="596">
        <f>(N245/D245)*100</f>
        <v>0</v>
      </c>
      <c r="R245" s="600"/>
    </row>
    <row r="246" spans="1:18" s="590" customFormat="1" ht="16.5" customHeight="1" x14ac:dyDescent="0.25">
      <c r="A246" s="591"/>
      <c r="B246" s="592" t="s">
        <v>311</v>
      </c>
      <c r="C246" s="593" t="str">
        <f t="shared" si="97"/>
        <v xml:space="preserve">Belanja Makanan dan Minuman Rapat
</v>
      </c>
      <c r="D246" s="594">
        <v>1830000</v>
      </c>
      <c r="E246" s="594"/>
      <c r="F246" s="594"/>
      <c r="G246" s="594">
        <f t="shared" si="100"/>
        <v>0</v>
      </c>
      <c r="H246" s="614"/>
      <c r="I246" s="614"/>
      <c r="J246" s="594">
        <f t="shared" si="101"/>
        <v>0</v>
      </c>
      <c r="K246" s="614"/>
      <c r="L246" s="614"/>
      <c r="M246" s="594">
        <f t="shared" si="98"/>
        <v>0</v>
      </c>
      <c r="N246" s="594">
        <f t="shared" si="96"/>
        <v>0</v>
      </c>
      <c r="O246" s="594">
        <f t="shared" si="99"/>
        <v>1830000</v>
      </c>
      <c r="P246" s="600"/>
      <c r="Q246" s="596"/>
      <c r="R246" s="600"/>
    </row>
    <row r="247" spans="1:18" ht="16.5" customHeight="1" x14ac:dyDescent="0.25">
      <c r="A247" s="591"/>
      <c r="B247" s="592" t="s">
        <v>311</v>
      </c>
      <c r="C247" s="593" t="str">
        <f t="shared" si="97"/>
        <v xml:space="preserve">Belanja Makanan dan Minuman Rapat
</v>
      </c>
      <c r="D247" s="594">
        <v>2440000</v>
      </c>
      <c r="E247" s="594"/>
      <c r="F247" s="594"/>
      <c r="G247" s="594">
        <f t="shared" si="100"/>
        <v>0</v>
      </c>
      <c r="H247" s="594"/>
      <c r="I247" s="594"/>
      <c r="J247" s="594">
        <f t="shared" si="101"/>
        <v>0</v>
      </c>
      <c r="K247" s="594"/>
      <c r="L247" s="594"/>
      <c r="M247" s="594">
        <f t="shared" si="98"/>
        <v>0</v>
      </c>
      <c r="N247" s="594">
        <f t="shared" si="96"/>
        <v>0</v>
      </c>
      <c r="O247" s="595">
        <f t="shared" si="99"/>
        <v>2440000</v>
      </c>
      <c r="Q247" s="596">
        <f t="shared" ref="Q247:Q252" si="102">(N247/D247)*100</f>
        <v>0</v>
      </c>
    </row>
    <row r="248" spans="1:18" ht="16.5" customHeight="1" x14ac:dyDescent="0.25">
      <c r="A248" s="591"/>
      <c r="B248" s="592" t="s">
        <v>311</v>
      </c>
      <c r="C248" s="593" t="str">
        <f t="shared" si="97"/>
        <v xml:space="preserve">Belanja Makanan dan Minuman Rapat
</v>
      </c>
      <c r="D248" s="594">
        <v>1830000</v>
      </c>
      <c r="E248" s="594"/>
      <c r="F248" s="594"/>
      <c r="G248" s="594">
        <f t="shared" si="100"/>
        <v>0</v>
      </c>
      <c r="H248" s="594"/>
      <c r="I248" s="594"/>
      <c r="J248" s="594">
        <f t="shared" si="101"/>
        <v>0</v>
      </c>
      <c r="K248" s="594"/>
      <c r="L248" s="594">
        <v>520000</v>
      </c>
      <c r="M248" s="594">
        <f t="shared" si="98"/>
        <v>520000</v>
      </c>
      <c r="N248" s="594">
        <f t="shared" si="96"/>
        <v>520000</v>
      </c>
      <c r="O248" s="595">
        <f t="shared" si="99"/>
        <v>1310000</v>
      </c>
      <c r="Q248" s="596">
        <f t="shared" si="102"/>
        <v>28.415300546448087</v>
      </c>
    </row>
    <row r="249" spans="1:18" ht="16.5" customHeight="1" x14ac:dyDescent="0.25">
      <c r="A249" s="591"/>
      <c r="B249" s="592" t="s">
        <v>311</v>
      </c>
      <c r="C249" s="593" t="str">
        <f t="shared" si="97"/>
        <v xml:space="preserve">Belanja Makanan dan Minuman Rapat
</v>
      </c>
      <c r="D249" s="594">
        <v>5490000</v>
      </c>
      <c r="E249" s="594"/>
      <c r="F249" s="594"/>
      <c r="G249" s="594">
        <f t="shared" si="100"/>
        <v>0</v>
      </c>
      <c r="H249" s="594"/>
      <c r="I249" s="594"/>
      <c r="J249" s="594">
        <f t="shared" si="101"/>
        <v>0</v>
      </c>
      <c r="K249" s="594"/>
      <c r="L249" s="594">
        <f>520000+520000</f>
        <v>1040000</v>
      </c>
      <c r="M249" s="594">
        <f t="shared" si="98"/>
        <v>1040000</v>
      </c>
      <c r="N249" s="594">
        <f t="shared" si="96"/>
        <v>1040000</v>
      </c>
      <c r="O249" s="595">
        <f t="shared" si="99"/>
        <v>4450000</v>
      </c>
      <c r="Q249" s="596">
        <f t="shared" si="102"/>
        <v>18.943533697632059</v>
      </c>
    </row>
    <row r="250" spans="1:18" ht="16.5" customHeight="1" x14ac:dyDescent="0.25">
      <c r="A250" s="591"/>
      <c r="B250" s="592" t="s">
        <v>311</v>
      </c>
      <c r="C250" s="593" t="str">
        <f t="shared" si="97"/>
        <v xml:space="preserve">Belanja Makanan dan Minuman Rapat
</v>
      </c>
      <c r="D250" s="594">
        <v>1830000</v>
      </c>
      <c r="E250" s="594"/>
      <c r="F250" s="594"/>
      <c r="G250" s="594">
        <f t="shared" si="100"/>
        <v>0</v>
      </c>
      <c r="H250" s="594"/>
      <c r="I250" s="594"/>
      <c r="J250" s="594">
        <f t="shared" si="101"/>
        <v>0</v>
      </c>
      <c r="K250" s="594"/>
      <c r="L250" s="594"/>
      <c r="M250" s="594">
        <f t="shared" si="98"/>
        <v>0</v>
      </c>
      <c r="N250" s="594">
        <f t="shared" si="96"/>
        <v>0</v>
      </c>
      <c r="O250" s="595">
        <f t="shared" si="99"/>
        <v>1830000</v>
      </c>
      <c r="Q250" s="596">
        <f t="shared" si="102"/>
        <v>0</v>
      </c>
    </row>
    <row r="251" spans="1:18" ht="16.5" customHeight="1" x14ac:dyDescent="0.25">
      <c r="A251" s="591"/>
      <c r="B251" s="592" t="s">
        <v>311</v>
      </c>
      <c r="C251" s="593" t="str">
        <f t="shared" si="97"/>
        <v xml:space="preserve">Belanja Makanan dan Minuman Rapat
</v>
      </c>
      <c r="D251" s="594">
        <v>610000</v>
      </c>
      <c r="E251" s="594"/>
      <c r="F251" s="594"/>
      <c r="G251" s="594">
        <f t="shared" si="100"/>
        <v>0</v>
      </c>
      <c r="H251" s="594"/>
      <c r="I251" s="594"/>
      <c r="J251" s="594">
        <f t="shared" si="101"/>
        <v>0</v>
      </c>
      <c r="K251" s="594"/>
      <c r="L251" s="594">
        <v>520000</v>
      </c>
      <c r="M251" s="594">
        <f t="shared" si="98"/>
        <v>520000</v>
      </c>
      <c r="N251" s="594">
        <f t="shared" si="96"/>
        <v>520000</v>
      </c>
      <c r="O251" s="595">
        <f t="shared" si="99"/>
        <v>90000</v>
      </c>
      <c r="Q251" s="596">
        <f t="shared" si="102"/>
        <v>85.245901639344254</v>
      </c>
    </row>
    <row r="252" spans="1:18" ht="16.5" customHeight="1" x14ac:dyDescent="0.25">
      <c r="A252" s="591"/>
      <c r="B252" s="592" t="s">
        <v>311</v>
      </c>
      <c r="C252" s="593" t="str">
        <f t="shared" si="97"/>
        <v xml:space="preserve">Belanja Makanan dan Minuman Rapat
</v>
      </c>
      <c r="D252" s="594">
        <v>1830000</v>
      </c>
      <c r="E252" s="594"/>
      <c r="F252" s="594"/>
      <c r="G252" s="594">
        <f t="shared" si="100"/>
        <v>0</v>
      </c>
      <c r="H252" s="594"/>
      <c r="I252" s="594"/>
      <c r="J252" s="594">
        <f t="shared" si="101"/>
        <v>0</v>
      </c>
      <c r="K252" s="594"/>
      <c r="L252" s="594">
        <v>520000</v>
      </c>
      <c r="M252" s="594">
        <f t="shared" si="98"/>
        <v>520000</v>
      </c>
      <c r="N252" s="594">
        <f t="shared" si="96"/>
        <v>520000</v>
      </c>
      <c r="O252" s="595">
        <f t="shared" si="99"/>
        <v>1310000</v>
      </c>
      <c r="Q252" s="596">
        <f t="shared" si="102"/>
        <v>28.415300546448087</v>
      </c>
    </row>
    <row r="253" spans="1:18" ht="16.5" customHeight="1" x14ac:dyDescent="0.25">
      <c r="A253" s="591"/>
      <c r="B253" s="592" t="s">
        <v>311</v>
      </c>
      <c r="C253" s="593" t="str">
        <f t="shared" si="97"/>
        <v xml:space="preserve">Belanja Makanan dan Minuman Rapat
</v>
      </c>
      <c r="D253" s="594">
        <v>6710000</v>
      </c>
      <c r="E253" s="594"/>
      <c r="F253" s="594"/>
      <c r="G253" s="594">
        <f t="shared" si="100"/>
        <v>0</v>
      </c>
      <c r="H253" s="594"/>
      <c r="I253" s="594"/>
      <c r="J253" s="594">
        <f t="shared" si="101"/>
        <v>0</v>
      </c>
      <c r="K253" s="594"/>
      <c r="L253" s="594"/>
      <c r="M253" s="594">
        <f t="shared" si="98"/>
        <v>0</v>
      </c>
      <c r="N253" s="594">
        <f t="shared" si="96"/>
        <v>0</v>
      </c>
      <c r="O253" s="595">
        <f t="shared" si="99"/>
        <v>6710000</v>
      </c>
      <c r="Q253" s="596"/>
    </row>
    <row r="254" spans="1:18" ht="16.5" customHeight="1" x14ac:dyDescent="0.25">
      <c r="A254" s="591"/>
      <c r="B254" s="592" t="s">
        <v>311</v>
      </c>
      <c r="C254" s="593" t="str">
        <f t="shared" si="97"/>
        <v xml:space="preserve">Belanja Makanan dan Minuman Rapat
</v>
      </c>
      <c r="D254" s="594">
        <v>2562000</v>
      </c>
      <c r="E254" s="594"/>
      <c r="F254" s="594"/>
      <c r="G254" s="594">
        <f t="shared" si="100"/>
        <v>0</v>
      </c>
      <c r="H254" s="594"/>
      <c r="I254" s="594"/>
      <c r="J254" s="594">
        <f t="shared" si="101"/>
        <v>0</v>
      </c>
      <c r="K254" s="594"/>
      <c r="L254" s="614"/>
      <c r="M254" s="594">
        <f t="shared" si="98"/>
        <v>0</v>
      </c>
      <c r="N254" s="594">
        <f t="shared" si="96"/>
        <v>0</v>
      </c>
      <c r="O254" s="595">
        <f t="shared" si="99"/>
        <v>2562000</v>
      </c>
      <c r="Q254" s="596">
        <f>(N254/D254)*100</f>
        <v>0</v>
      </c>
    </row>
    <row r="255" spans="1:18" ht="16.5" customHeight="1" x14ac:dyDescent="0.25">
      <c r="A255" s="591"/>
      <c r="B255" s="592" t="s">
        <v>311</v>
      </c>
      <c r="C255" s="593" t="str">
        <f t="shared" si="97"/>
        <v xml:space="preserve">Belanja Makanan dan Minuman Rapat
</v>
      </c>
      <c r="D255" s="594">
        <v>3477000</v>
      </c>
      <c r="E255" s="594"/>
      <c r="F255" s="594"/>
      <c r="G255" s="594">
        <f t="shared" si="100"/>
        <v>0</v>
      </c>
      <c r="H255" s="594"/>
      <c r="I255" s="594"/>
      <c r="J255" s="594">
        <f t="shared" si="101"/>
        <v>0</v>
      </c>
      <c r="K255" s="594"/>
      <c r="L255" s="594"/>
      <c r="M255" s="594">
        <f t="shared" si="98"/>
        <v>0</v>
      </c>
      <c r="N255" s="594">
        <f t="shared" si="96"/>
        <v>0</v>
      </c>
      <c r="O255" s="595">
        <f t="shared" si="99"/>
        <v>3477000</v>
      </c>
      <c r="Q255" s="596"/>
    </row>
    <row r="256" spans="1:18" ht="16.5" customHeight="1" x14ac:dyDescent="0.25">
      <c r="A256" s="591"/>
      <c r="B256" s="592" t="s">
        <v>311</v>
      </c>
      <c r="C256" s="593" t="str">
        <f t="shared" si="97"/>
        <v xml:space="preserve">Belanja Makanan dan Minuman Rapat
</v>
      </c>
      <c r="D256" s="594">
        <v>1892000</v>
      </c>
      <c r="E256" s="594"/>
      <c r="F256" s="594"/>
      <c r="G256" s="594">
        <f t="shared" si="100"/>
        <v>0</v>
      </c>
      <c r="H256" s="594"/>
      <c r="I256" s="594"/>
      <c r="J256" s="594">
        <f t="shared" si="101"/>
        <v>0</v>
      </c>
      <c r="K256" s="594"/>
      <c r="L256" s="594"/>
      <c r="M256" s="594">
        <f t="shared" si="98"/>
        <v>0</v>
      </c>
      <c r="N256" s="594">
        <f t="shared" si="96"/>
        <v>0</v>
      </c>
      <c r="O256" s="595">
        <f t="shared" si="99"/>
        <v>1892000</v>
      </c>
      <c r="Q256" s="596">
        <f>(N256/D256)*100</f>
        <v>0</v>
      </c>
    </row>
    <row r="257" spans="1:18" ht="16.5" customHeight="1" x14ac:dyDescent="0.25">
      <c r="A257" s="591"/>
      <c r="B257" s="592" t="s">
        <v>311</v>
      </c>
      <c r="C257" s="593" t="str">
        <f t="shared" si="97"/>
        <v xml:space="preserve">Belanja Makanan dan Minuman Rapat
</v>
      </c>
      <c r="D257" s="594">
        <v>2156000</v>
      </c>
      <c r="E257" s="594"/>
      <c r="F257" s="594"/>
      <c r="G257" s="594">
        <f t="shared" si="100"/>
        <v>0</v>
      </c>
      <c r="H257" s="594"/>
      <c r="I257" s="594"/>
      <c r="J257" s="594">
        <f t="shared" si="101"/>
        <v>0</v>
      </c>
      <c r="K257" s="594"/>
      <c r="L257" s="594"/>
      <c r="M257" s="594">
        <f t="shared" si="98"/>
        <v>0</v>
      </c>
      <c r="N257" s="594">
        <f t="shared" si="96"/>
        <v>0</v>
      </c>
      <c r="O257" s="595">
        <f t="shared" si="99"/>
        <v>2156000</v>
      </c>
      <c r="P257" s="600"/>
      <c r="Q257" s="596">
        <f>(N257/D257)*100</f>
        <v>0</v>
      </c>
      <c r="R257" s="600"/>
    </row>
    <row r="258" spans="1:18" ht="16.5" customHeight="1" x14ac:dyDescent="0.25">
      <c r="A258" s="591"/>
      <c r="B258" s="592" t="s">
        <v>311</v>
      </c>
      <c r="C258" s="593" t="str">
        <f t="shared" si="97"/>
        <v xml:space="preserve">Belanja Makanan dan Minuman Rapat
</v>
      </c>
      <c r="D258" s="594">
        <f>2200000+854000</f>
        <v>3054000</v>
      </c>
      <c r="E258" s="594"/>
      <c r="F258" s="594"/>
      <c r="G258" s="594">
        <f t="shared" si="100"/>
        <v>0</v>
      </c>
      <c r="H258" s="594"/>
      <c r="I258" s="594"/>
      <c r="J258" s="594">
        <f t="shared" si="101"/>
        <v>0</v>
      </c>
      <c r="K258" s="594"/>
      <c r="L258" s="594"/>
      <c r="M258" s="594">
        <f t="shared" si="98"/>
        <v>0</v>
      </c>
      <c r="N258" s="594">
        <f t="shared" si="96"/>
        <v>0</v>
      </c>
      <c r="O258" s="595">
        <f t="shared" si="99"/>
        <v>3054000</v>
      </c>
      <c r="Q258" s="596">
        <f>(N258/D258)*100</f>
        <v>0</v>
      </c>
    </row>
    <row r="259" spans="1:18" s="590" customFormat="1" ht="16.5" customHeight="1" x14ac:dyDescent="0.25">
      <c r="A259" s="591"/>
      <c r="B259" s="592" t="s">
        <v>311</v>
      </c>
      <c r="C259" s="593" t="str">
        <f t="shared" si="97"/>
        <v xml:space="preserve">Belanja Makanan dan Minuman Rapat
</v>
      </c>
      <c r="D259" s="594">
        <v>2640000</v>
      </c>
      <c r="E259" s="594"/>
      <c r="F259" s="594"/>
      <c r="G259" s="594">
        <f t="shared" si="100"/>
        <v>0</v>
      </c>
      <c r="H259" s="594"/>
      <c r="I259" s="594"/>
      <c r="J259" s="594">
        <f t="shared" si="101"/>
        <v>0</v>
      </c>
      <c r="K259" s="594"/>
      <c r="L259" s="594"/>
      <c r="M259" s="594">
        <f t="shared" si="98"/>
        <v>0</v>
      </c>
      <c r="N259" s="594">
        <f t="shared" si="96"/>
        <v>0</v>
      </c>
      <c r="O259" s="594">
        <f t="shared" si="99"/>
        <v>2640000</v>
      </c>
      <c r="P259" s="561"/>
      <c r="Q259" s="596"/>
      <c r="R259" s="561"/>
    </row>
    <row r="260" spans="1:18" s="590" customFormat="1" ht="18.75" customHeight="1" x14ac:dyDescent="0.25">
      <c r="A260" s="612"/>
      <c r="B260" s="592" t="s">
        <v>311</v>
      </c>
      <c r="C260" s="593" t="str">
        <f t="shared" si="97"/>
        <v xml:space="preserve">Belanja Makanan dan Minuman Rapat
</v>
      </c>
      <c r="D260" s="614">
        <v>2440000</v>
      </c>
      <c r="E260" s="615"/>
      <c r="F260" s="615"/>
      <c r="G260" s="594">
        <f t="shared" si="100"/>
        <v>0</v>
      </c>
      <c r="H260" s="615"/>
      <c r="I260" s="615"/>
      <c r="J260" s="594">
        <f t="shared" si="101"/>
        <v>0</v>
      </c>
      <c r="K260" s="615"/>
      <c r="L260" s="615"/>
      <c r="M260" s="594">
        <f t="shared" si="98"/>
        <v>0</v>
      </c>
      <c r="N260" s="594">
        <f t="shared" ref="N260:N291" si="103">M260+J260+G260</f>
        <v>0</v>
      </c>
      <c r="O260" s="595">
        <f t="shared" si="99"/>
        <v>2440000</v>
      </c>
      <c r="P260" s="638"/>
      <c r="Q260" s="639"/>
      <c r="R260" s="638"/>
    </row>
    <row r="261" spans="1:18" ht="16.5" customHeight="1" x14ac:dyDescent="0.25">
      <c r="A261" s="612"/>
      <c r="B261" s="592" t="s">
        <v>311</v>
      </c>
      <c r="C261" s="593" t="str">
        <f t="shared" si="97"/>
        <v xml:space="preserve">Belanja Makanan dan Minuman Rapat
</v>
      </c>
      <c r="D261" s="614">
        <v>31622000</v>
      </c>
      <c r="E261" s="615"/>
      <c r="F261" s="615"/>
      <c r="G261" s="594">
        <f t="shared" si="100"/>
        <v>0</v>
      </c>
      <c r="H261" s="615"/>
      <c r="I261" s="615"/>
      <c r="J261" s="594">
        <f t="shared" si="101"/>
        <v>0</v>
      </c>
      <c r="K261" s="615"/>
      <c r="L261" s="615"/>
      <c r="M261" s="594">
        <f t="shared" si="98"/>
        <v>0</v>
      </c>
      <c r="N261" s="594">
        <f t="shared" si="103"/>
        <v>0</v>
      </c>
      <c r="O261" s="595">
        <f t="shared" si="99"/>
        <v>31622000</v>
      </c>
      <c r="P261" s="638"/>
      <c r="Q261" s="639"/>
      <c r="R261" s="638"/>
    </row>
    <row r="262" spans="1:18" ht="16.5" customHeight="1" x14ac:dyDescent="0.25">
      <c r="A262" s="612"/>
      <c r="B262" s="592" t="s">
        <v>311</v>
      </c>
      <c r="C262" s="593" t="str">
        <f t="shared" si="97"/>
        <v xml:space="preserve">Belanja Makanan dan Minuman Rapat
</v>
      </c>
      <c r="D262" s="614">
        <v>9360000</v>
      </c>
      <c r="E262" s="615"/>
      <c r="F262" s="615"/>
      <c r="G262" s="594">
        <f t="shared" si="100"/>
        <v>0</v>
      </c>
      <c r="H262" s="615"/>
      <c r="I262" s="615"/>
      <c r="J262" s="594">
        <f t="shared" si="101"/>
        <v>0</v>
      </c>
      <c r="K262" s="615"/>
      <c r="L262" s="615"/>
      <c r="M262" s="594">
        <f t="shared" si="98"/>
        <v>0</v>
      </c>
      <c r="N262" s="594">
        <f t="shared" si="103"/>
        <v>0</v>
      </c>
      <c r="O262" s="595">
        <f t="shared" si="99"/>
        <v>9360000</v>
      </c>
      <c r="P262" s="638"/>
      <c r="Q262" s="639"/>
      <c r="R262" s="638"/>
    </row>
    <row r="263" spans="1:18" ht="16.5" customHeight="1" x14ac:dyDescent="0.25">
      <c r="A263" s="612"/>
      <c r="B263" s="592" t="s">
        <v>311</v>
      </c>
      <c r="C263" s="593" t="str">
        <f t="shared" si="97"/>
        <v xml:space="preserve">Belanja Makanan dan Minuman Rapat
</v>
      </c>
      <c r="D263" s="614">
        <v>5490000</v>
      </c>
      <c r="E263" s="615"/>
      <c r="F263" s="615"/>
      <c r="G263" s="594">
        <f t="shared" ref="G263:G294" si="104">E263+F263</f>
        <v>0</v>
      </c>
      <c r="H263" s="615"/>
      <c r="I263" s="615"/>
      <c r="J263" s="594">
        <f t="shared" ref="J263:J294" si="105">H263+I263</f>
        <v>0</v>
      </c>
      <c r="K263" s="615"/>
      <c r="L263" s="614"/>
      <c r="M263" s="594">
        <f t="shared" si="98"/>
        <v>0</v>
      </c>
      <c r="N263" s="594">
        <f t="shared" si="103"/>
        <v>0</v>
      </c>
      <c r="O263" s="595">
        <f t="shared" si="99"/>
        <v>5490000</v>
      </c>
      <c r="P263" s="638"/>
      <c r="Q263" s="639"/>
      <c r="R263" s="638"/>
    </row>
    <row r="264" spans="1:18" ht="16.5" customHeight="1" x14ac:dyDescent="0.25">
      <c r="A264" s="591"/>
      <c r="B264" s="592" t="s">
        <v>474</v>
      </c>
      <c r="C264" s="593" t="str">
        <f t="shared" si="97"/>
        <v>Belanja Makanan dan Minuman Jamuan Tamu</v>
      </c>
      <c r="D264" s="594">
        <v>4630000</v>
      </c>
      <c r="E264" s="594"/>
      <c r="F264" s="594"/>
      <c r="G264" s="594">
        <f t="shared" si="104"/>
        <v>0</v>
      </c>
      <c r="H264" s="594"/>
      <c r="I264" s="594"/>
      <c r="J264" s="594">
        <f t="shared" si="105"/>
        <v>0</v>
      </c>
      <c r="K264" s="594"/>
      <c r="L264" s="594"/>
      <c r="M264" s="594">
        <f t="shared" si="98"/>
        <v>0</v>
      </c>
      <c r="N264" s="594">
        <f t="shared" si="103"/>
        <v>0</v>
      </c>
      <c r="O264" s="595">
        <f t="shared" si="99"/>
        <v>4630000</v>
      </c>
      <c r="Q264" s="596"/>
    </row>
    <row r="265" spans="1:18" ht="16.5" customHeight="1" x14ac:dyDescent="0.25">
      <c r="A265" s="591"/>
      <c r="B265" s="592" t="s">
        <v>445</v>
      </c>
      <c r="C265" s="593" t="str">
        <f t="shared" si="97"/>
        <v>Belanja Makanan dan Minuman Aktivitas Lapangan</v>
      </c>
      <c r="D265" s="614">
        <f>425040000+789400000</f>
        <v>1214440000</v>
      </c>
      <c r="E265" s="594"/>
      <c r="F265" s="594"/>
      <c r="G265" s="594">
        <f t="shared" si="104"/>
        <v>0</v>
      </c>
      <c r="H265" s="594"/>
      <c r="I265" s="594"/>
      <c r="J265" s="594">
        <f t="shared" si="105"/>
        <v>0</v>
      </c>
      <c r="K265" s="594"/>
      <c r="L265" s="594"/>
      <c r="M265" s="594">
        <f t="shared" si="98"/>
        <v>0</v>
      </c>
      <c r="N265" s="594">
        <f t="shared" si="103"/>
        <v>0</v>
      </c>
      <c r="O265" s="595">
        <f t="shared" si="99"/>
        <v>1214440000</v>
      </c>
      <c r="P265" s="600"/>
      <c r="Q265" s="596"/>
      <c r="R265" s="600"/>
    </row>
    <row r="266" spans="1:18" ht="16.5" customHeight="1" x14ac:dyDescent="0.25">
      <c r="A266" s="591"/>
      <c r="B266" s="592" t="s">
        <v>445</v>
      </c>
      <c r="C266" s="593" t="str">
        <f t="shared" si="97"/>
        <v>Belanja Makanan dan Minuman Aktivitas Lapangan</v>
      </c>
      <c r="D266" s="594">
        <v>1700000</v>
      </c>
      <c r="E266" s="594"/>
      <c r="F266" s="594"/>
      <c r="G266" s="594">
        <f t="shared" si="104"/>
        <v>0</v>
      </c>
      <c r="H266" s="594"/>
      <c r="I266" s="594"/>
      <c r="J266" s="594">
        <f t="shared" si="105"/>
        <v>0</v>
      </c>
      <c r="K266" s="594"/>
      <c r="L266" s="594"/>
      <c r="M266" s="594">
        <f t="shared" si="98"/>
        <v>0</v>
      </c>
      <c r="N266" s="594">
        <f t="shared" si="103"/>
        <v>0</v>
      </c>
      <c r="O266" s="595">
        <f t="shared" si="99"/>
        <v>1700000</v>
      </c>
      <c r="Q266" s="596">
        <f>(N266/D266)*100</f>
        <v>0</v>
      </c>
    </row>
    <row r="267" spans="1:18" ht="16.5" customHeight="1" x14ac:dyDescent="0.25">
      <c r="A267" s="591"/>
      <c r="B267" s="592" t="s">
        <v>445</v>
      </c>
      <c r="C267" s="593" t="str">
        <f t="shared" si="97"/>
        <v>Belanja Makanan dan Minuman Aktivitas Lapangan</v>
      </c>
      <c r="D267" s="594">
        <v>5950000</v>
      </c>
      <c r="E267" s="594"/>
      <c r="F267" s="594"/>
      <c r="G267" s="594">
        <f t="shared" si="104"/>
        <v>0</v>
      </c>
      <c r="H267" s="594"/>
      <c r="I267" s="594"/>
      <c r="J267" s="594">
        <f t="shared" si="105"/>
        <v>0</v>
      </c>
      <c r="K267" s="594"/>
      <c r="L267" s="594"/>
      <c r="M267" s="594">
        <f t="shared" si="98"/>
        <v>0</v>
      </c>
      <c r="N267" s="594">
        <f t="shared" si="103"/>
        <v>0</v>
      </c>
      <c r="O267" s="595">
        <f t="shared" si="99"/>
        <v>5950000</v>
      </c>
      <c r="Q267" s="596">
        <f>(N267/D267)*100</f>
        <v>0</v>
      </c>
    </row>
    <row r="268" spans="1:18" ht="16.5" customHeight="1" x14ac:dyDescent="0.25">
      <c r="A268" s="612"/>
      <c r="B268" s="592" t="s">
        <v>357</v>
      </c>
      <c r="C268" s="593" t="str">
        <f t="shared" si="97"/>
        <v xml:space="preserve">Belanja Pakaian Dinas Harian (PDH)
</v>
      </c>
      <c r="D268" s="614">
        <v>131250000</v>
      </c>
      <c r="E268" s="615"/>
      <c r="F268" s="615"/>
      <c r="G268" s="594">
        <f t="shared" si="104"/>
        <v>0</v>
      </c>
      <c r="H268" s="615"/>
      <c r="I268" s="615"/>
      <c r="J268" s="594">
        <f t="shared" si="105"/>
        <v>0</v>
      </c>
      <c r="K268" s="615"/>
      <c r="L268" s="615"/>
      <c r="M268" s="594">
        <f t="shared" si="98"/>
        <v>0</v>
      </c>
      <c r="N268" s="594">
        <f t="shared" si="103"/>
        <v>0</v>
      </c>
      <c r="O268" s="595">
        <f t="shared" si="99"/>
        <v>131250000</v>
      </c>
      <c r="P268" s="590"/>
      <c r="Q268" s="583"/>
      <c r="R268" s="590"/>
    </row>
    <row r="269" spans="1:18" ht="16.5" customHeight="1" x14ac:dyDescent="0.25">
      <c r="A269" s="591"/>
      <c r="B269" s="592" t="s">
        <v>446</v>
      </c>
      <c r="C269" s="593" t="str">
        <f t="shared" si="97"/>
        <v>Belanja Pakaian Teknik</v>
      </c>
      <c r="D269" s="594">
        <f>5000000+208000000+255000000</f>
        <v>468000000</v>
      </c>
      <c r="E269" s="594"/>
      <c r="F269" s="594"/>
      <c r="G269" s="594">
        <f t="shared" si="104"/>
        <v>0</v>
      </c>
      <c r="H269" s="594"/>
      <c r="I269" s="594"/>
      <c r="J269" s="594">
        <f t="shared" si="105"/>
        <v>0</v>
      </c>
      <c r="K269" s="594"/>
      <c r="L269" s="594"/>
      <c r="M269" s="594">
        <f t="shared" si="98"/>
        <v>0</v>
      </c>
      <c r="N269" s="594">
        <f t="shared" si="103"/>
        <v>0</v>
      </c>
      <c r="O269" s="595">
        <f t="shared" si="99"/>
        <v>468000000</v>
      </c>
      <c r="P269" s="600"/>
      <c r="Q269" s="596"/>
      <c r="R269" s="600"/>
    </row>
    <row r="270" spans="1:18" s="590" customFormat="1" ht="17.25" customHeight="1" x14ac:dyDescent="0.25">
      <c r="A270" s="591"/>
      <c r="B270" s="592" t="s">
        <v>622</v>
      </c>
      <c r="C270" s="593" t="str">
        <f t="shared" si="97"/>
        <v>Belanja Pakaian Pelatihan Kerja</v>
      </c>
      <c r="D270" s="594">
        <v>8994000</v>
      </c>
      <c r="E270" s="594"/>
      <c r="F270" s="594"/>
      <c r="G270" s="594">
        <f t="shared" si="104"/>
        <v>0</v>
      </c>
      <c r="H270" s="594"/>
      <c r="I270" s="594"/>
      <c r="J270" s="594">
        <f t="shared" si="105"/>
        <v>0</v>
      </c>
      <c r="K270" s="594"/>
      <c r="L270" s="594"/>
      <c r="M270" s="594">
        <f t="shared" si="98"/>
        <v>0</v>
      </c>
      <c r="N270" s="594">
        <f t="shared" si="103"/>
        <v>0</v>
      </c>
      <c r="O270" s="595">
        <f t="shared" si="99"/>
        <v>8994000</v>
      </c>
      <c r="P270" s="600"/>
      <c r="Q270" s="596"/>
      <c r="R270" s="600"/>
    </row>
    <row r="271" spans="1:18" s="622" customFormat="1" ht="16.5" customHeight="1" x14ac:dyDescent="0.25">
      <c r="A271" s="591"/>
      <c r="B271" s="592" t="s">
        <v>312</v>
      </c>
      <c r="C271" s="593" t="str">
        <f t="shared" si="97"/>
        <v>Honorarium Narasumber atau Pembahas, Moderator, Pembawa Acara, dan Panitia</v>
      </c>
      <c r="D271" s="594">
        <v>3600000</v>
      </c>
      <c r="E271" s="594"/>
      <c r="F271" s="594"/>
      <c r="G271" s="594">
        <f t="shared" si="104"/>
        <v>0</v>
      </c>
      <c r="H271" s="594"/>
      <c r="I271" s="594"/>
      <c r="J271" s="594">
        <f t="shared" si="105"/>
        <v>0</v>
      </c>
      <c r="K271" s="594"/>
      <c r="L271" s="594"/>
      <c r="M271" s="594">
        <f t="shared" si="98"/>
        <v>0</v>
      </c>
      <c r="N271" s="594">
        <f t="shared" si="103"/>
        <v>0</v>
      </c>
      <c r="O271" s="595">
        <f t="shared" si="99"/>
        <v>3600000</v>
      </c>
      <c r="P271" s="561"/>
      <c r="Q271" s="596">
        <f>(N271/D271)*100</f>
        <v>0</v>
      </c>
      <c r="R271" s="561"/>
    </row>
    <row r="272" spans="1:18" ht="16.5" customHeight="1" x14ac:dyDescent="0.25">
      <c r="A272" s="591"/>
      <c r="B272" s="592" t="s">
        <v>312</v>
      </c>
      <c r="C272" s="593" t="str">
        <f t="shared" si="97"/>
        <v>Honorarium Narasumber atau Pembahas, Moderator, Pembawa Acara, dan Panitia</v>
      </c>
      <c r="D272" s="594">
        <v>3000000</v>
      </c>
      <c r="E272" s="594"/>
      <c r="F272" s="594"/>
      <c r="G272" s="594">
        <f t="shared" si="104"/>
        <v>0</v>
      </c>
      <c r="H272" s="594"/>
      <c r="I272" s="594"/>
      <c r="J272" s="594">
        <f t="shared" si="105"/>
        <v>0</v>
      </c>
      <c r="K272" s="594"/>
      <c r="L272" s="594"/>
      <c r="M272" s="594">
        <f t="shared" si="98"/>
        <v>0</v>
      </c>
      <c r="N272" s="594">
        <f t="shared" si="103"/>
        <v>0</v>
      </c>
      <c r="O272" s="595">
        <f t="shared" si="99"/>
        <v>3000000</v>
      </c>
      <c r="P272" s="600"/>
      <c r="Q272" s="596"/>
      <c r="R272" s="600"/>
    </row>
    <row r="273" spans="1:18" ht="16.5" customHeight="1" x14ac:dyDescent="0.25">
      <c r="A273" s="591"/>
      <c r="B273" s="592" t="s">
        <v>312</v>
      </c>
      <c r="C273" s="593" t="str">
        <f t="shared" si="97"/>
        <v>Honorarium Narasumber atau Pembahas, Moderator, Pembawa Acara, dan Panitia</v>
      </c>
      <c r="D273" s="594">
        <v>18000000</v>
      </c>
      <c r="E273" s="594"/>
      <c r="F273" s="594"/>
      <c r="G273" s="594">
        <f t="shared" si="104"/>
        <v>0</v>
      </c>
      <c r="H273" s="594"/>
      <c r="I273" s="594"/>
      <c r="J273" s="594">
        <f t="shared" si="105"/>
        <v>0</v>
      </c>
      <c r="K273" s="594"/>
      <c r="L273" s="594"/>
      <c r="M273" s="594">
        <f t="shared" si="98"/>
        <v>0</v>
      </c>
      <c r="N273" s="594">
        <f t="shared" si="103"/>
        <v>0</v>
      </c>
      <c r="O273" s="595">
        <f t="shared" si="99"/>
        <v>18000000</v>
      </c>
      <c r="Q273" s="596">
        <f>(N273/D273)*100</f>
        <v>0</v>
      </c>
    </row>
    <row r="274" spans="1:18" ht="16.5" customHeight="1" x14ac:dyDescent="0.25">
      <c r="A274" s="591"/>
      <c r="B274" s="592" t="s">
        <v>312</v>
      </c>
      <c r="C274" s="593" t="str">
        <f t="shared" si="97"/>
        <v>Honorarium Narasumber atau Pembahas, Moderator, Pembawa Acara, dan Panitia</v>
      </c>
      <c r="D274" s="594">
        <v>6250000</v>
      </c>
      <c r="E274" s="594"/>
      <c r="F274" s="594"/>
      <c r="G274" s="594">
        <f t="shared" si="104"/>
        <v>0</v>
      </c>
      <c r="H274" s="594"/>
      <c r="I274" s="594"/>
      <c r="J274" s="594">
        <f t="shared" si="105"/>
        <v>0</v>
      </c>
      <c r="K274" s="594"/>
      <c r="L274" s="594"/>
      <c r="M274" s="594">
        <f t="shared" si="98"/>
        <v>0</v>
      </c>
      <c r="N274" s="594">
        <f t="shared" si="103"/>
        <v>0</v>
      </c>
      <c r="O274" s="595">
        <f t="shared" si="99"/>
        <v>6250000</v>
      </c>
      <c r="Q274" s="596">
        <f>(N274/D274)*100</f>
        <v>0</v>
      </c>
    </row>
    <row r="275" spans="1:18" ht="16.5" customHeight="1" x14ac:dyDescent="0.25">
      <c r="A275" s="591"/>
      <c r="B275" s="592" t="s">
        <v>312</v>
      </c>
      <c r="C275" s="593" t="str">
        <f t="shared" si="97"/>
        <v>Honorarium Narasumber atau Pembahas, Moderator, Pembawa Acara, dan Panitia</v>
      </c>
      <c r="D275" s="594">
        <v>6600000</v>
      </c>
      <c r="E275" s="594"/>
      <c r="F275" s="594"/>
      <c r="G275" s="594">
        <f t="shared" si="104"/>
        <v>0</v>
      </c>
      <c r="H275" s="594"/>
      <c r="I275" s="594"/>
      <c r="J275" s="594">
        <f t="shared" si="105"/>
        <v>0</v>
      </c>
      <c r="K275" s="594"/>
      <c r="L275" s="594"/>
      <c r="M275" s="594">
        <f t="shared" si="98"/>
        <v>0</v>
      </c>
      <c r="N275" s="594">
        <f t="shared" si="103"/>
        <v>0</v>
      </c>
      <c r="O275" s="595">
        <f t="shared" si="99"/>
        <v>6600000</v>
      </c>
      <c r="Q275" s="596"/>
    </row>
    <row r="276" spans="1:18" ht="16.5" customHeight="1" x14ac:dyDescent="0.25">
      <c r="A276" s="591"/>
      <c r="B276" s="592" t="s">
        <v>312</v>
      </c>
      <c r="C276" s="593" t="str">
        <f t="shared" si="97"/>
        <v>Honorarium Narasumber atau Pembahas, Moderator, Pembawa Acara, dan Panitia</v>
      </c>
      <c r="D276" s="594">
        <v>19900000</v>
      </c>
      <c r="E276" s="594"/>
      <c r="F276" s="594"/>
      <c r="G276" s="594">
        <f t="shared" si="104"/>
        <v>0</v>
      </c>
      <c r="H276" s="594"/>
      <c r="I276" s="594"/>
      <c r="J276" s="594">
        <f t="shared" si="105"/>
        <v>0</v>
      </c>
      <c r="K276" s="594"/>
      <c r="L276" s="594"/>
      <c r="M276" s="594">
        <f t="shared" si="98"/>
        <v>0</v>
      </c>
      <c r="N276" s="594">
        <f t="shared" si="103"/>
        <v>0</v>
      </c>
      <c r="O276" s="595">
        <f t="shared" si="99"/>
        <v>19900000</v>
      </c>
      <c r="P276" s="600"/>
      <c r="Q276" s="596">
        <f>(N276/D276)*100</f>
        <v>0</v>
      </c>
      <c r="R276" s="600"/>
    </row>
    <row r="277" spans="1:18" ht="16.5" customHeight="1" x14ac:dyDescent="0.25">
      <c r="A277" s="591"/>
      <c r="B277" s="592" t="s">
        <v>514</v>
      </c>
      <c r="C277" s="593" t="str">
        <f t="shared" si="97"/>
        <v>Honorarium Tim Pelaksana Kegiatan dan Sekretariat Tim Pelaksana Kegiatan</v>
      </c>
      <c r="D277" s="594">
        <v>14600000</v>
      </c>
      <c r="E277" s="594"/>
      <c r="F277" s="594"/>
      <c r="G277" s="594">
        <f t="shared" si="104"/>
        <v>0</v>
      </c>
      <c r="H277" s="594"/>
      <c r="I277" s="594"/>
      <c r="J277" s="594">
        <f t="shared" si="105"/>
        <v>0</v>
      </c>
      <c r="K277" s="594"/>
      <c r="L277" s="594"/>
      <c r="M277" s="594">
        <f t="shared" si="98"/>
        <v>0</v>
      </c>
      <c r="N277" s="594">
        <f t="shared" si="103"/>
        <v>0</v>
      </c>
      <c r="O277" s="595">
        <f t="shared" si="99"/>
        <v>14600000</v>
      </c>
      <c r="Q277" s="596"/>
    </row>
    <row r="278" spans="1:18" ht="16.5" customHeight="1" x14ac:dyDescent="0.25">
      <c r="A278" s="591"/>
      <c r="B278" s="592" t="s">
        <v>403</v>
      </c>
      <c r="C278" s="593" t="str">
        <f t="shared" si="97"/>
        <v>Honorarium Rohaniwan</v>
      </c>
      <c r="D278" s="594">
        <v>15600000</v>
      </c>
      <c r="E278" s="594"/>
      <c r="F278" s="594"/>
      <c r="G278" s="594">
        <f t="shared" si="104"/>
        <v>0</v>
      </c>
      <c r="H278" s="594"/>
      <c r="I278" s="594"/>
      <c r="J278" s="594">
        <f t="shared" si="105"/>
        <v>0</v>
      </c>
      <c r="K278" s="594"/>
      <c r="L278" s="594">
        <f>500000+300000+200000+200000</f>
        <v>1200000</v>
      </c>
      <c r="M278" s="594">
        <f t="shared" si="98"/>
        <v>1200000</v>
      </c>
      <c r="N278" s="594">
        <f t="shared" si="103"/>
        <v>1200000</v>
      </c>
      <c r="O278" s="595">
        <f t="shared" si="99"/>
        <v>14400000</v>
      </c>
      <c r="Q278" s="596">
        <f>(N278/D278)*100</f>
        <v>7.6923076923076925</v>
      </c>
    </row>
    <row r="279" spans="1:18" ht="16.5" customHeight="1" x14ac:dyDescent="0.25">
      <c r="A279" s="591"/>
      <c r="B279" s="592" t="s">
        <v>610</v>
      </c>
      <c r="C279" s="593" t="str">
        <f t="shared" si="97"/>
        <v>Honorarium Tim Penyusunan Jurnal, Buletin, Majalah, Pengelola Teknologi Informasi dan Pengelola Website</v>
      </c>
      <c r="D279" s="594">
        <v>6000000</v>
      </c>
      <c r="E279" s="594"/>
      <c r="F279" s="594"/>
      <c r="G279" s="594">
        <f t="shared" si="104"/>
        <v>0</v>
      </c>
      <c r="H279" s="594"/>
      <c r="I279" s="594"/>
      <c r="J279" s="594">
        <f t="shared" si="105"/>
        <v>0</v>
      </c>
      <c r="K279" s="594"/>
      <c r="L279" s="594"/>
      <c r="M279" s="594">
        <f t="shared" si="98"/>
        <v>0</v>
      </c>
      <c r="N279" s="594">
        <f t="shared" si="103"/>
        <v>0</v>
      </c>
      <c r="O279" s="595">
        <f t="shared" si="99"/>
        <v>6000000</v>
      </c>
      <c r="Q279" s="596"/>
    </row>
    <row r="280" spans="1:18" ht="16.5" customHeight="1" x14ac:dyDescent="0.25">
      <c r="A280" s="591"/>
      <c r="B280" s="592" t="s">
        <v>447</v>
      </c>
      <c r="C280" s="593" t="str">
        <f t="shared" si="97"/>
        <v>Honorarium Penyelenggara Kegiatan Pendidikan dan Pelatihan</v>
      </c>
      <c r="D280" s="594">
        <f>18400000+54000000</f>
        <v>72400000</v>
      </c>
      <c r="E280" s="594"/>
      <c r="F280" s="594"/>
      <c r="G280" s="594">
        <f t="shared" si="104"/>
        <v>0</v>
      </c>
      <c r="H280" s="594"/>
      <c r="I280" s="594"/>
      <c r="J280" s="594">
        <f t="shared" si="105"/>
        <v>0</v>
      </c>
      <c r="K280" s="594"/>
      <c r="L280" s="594"/>
      <c r="M280" s="594">
        <f t="shared" si="98"/>
        <v>0</v>
      </c>
      <c r="N280" s="594">
        <f t="shared" si="103"/>
        <v>0</v>
      </c>
      <c r="O280" s="595">
        <f t="shared" si="99"/>
        <v>72400000</v>
      </c>
      <c r="P280" s="600"/>
      <c r="Q280" s="596"/>
      <c r="R280" s="600"/>
    </row>
    <row r="281" spans="1:18" s="623" customFormat="1" ht="16.5" customHeight="1" x14ac:dyDescent="0.25">
      <c r="A281" s="591"/>
      <c r="B281" s="592" t="s">
        <v>448</v>
      </c>
      <c r="C281" s="593" t="str">
        <f t="shared" si="97"/>
        <v>Belanja Jasa Tenaga Kesehatan</v>
      </c>
      <c r="D281" s="594">
        <v>500000</v>
      </c>
      <c r="E281" s="594"/>
      <c r="F281" s="594"/>
      <c r="G281" s="594">
        <f t="shared" si="104"/>
        <v>0</v>
      </c>
      <c r="H281" s="594"/>
      <c r="I281" s="594"/>
      <c r="J281" s="594">
        <f t="shared" si="105"/>
        <v>0</v>
      </c>
      <c r="K281" s="594"/>
      <c r="L281" s="594"/>
      <c r="M281" s="594">
        <f t="shared" si="98"/>
        <v>0</v>
      </c>
      <c r="N281" s="594">
        <f t="shared" si="103"/>
        <v>0</v>
      </c>
      <c r="O281" s="595">
        <f t="shared" si="99"/>
        <v>500000</v>
      </c>
      <c r="P281" s="600"/>
      <c r="Q281" s="596"/>
      <c r="R281" s="600"/>
    </row>
    <row r="282" spans="1:18" ht="16.5" customHeight="1" x14ac:dyDescent="0.25">
      <c r="A282" s="591"/>
      <c r="B282" s="592" t="s">
        <v>404</v>
      </c>
      <c r="C282" s="593" t="str">
        <f t="shared" si="97"/>
        <v>Belanja Jasa Tenaga Administrasi</v>
      </c>
      <c r="D282" s="594">
        <v>42338352</v>
      </c>
      <c r="E282" s="594"/>
      <c r="F282" s="594"/>
      <c r="G282" s="594">
        <f t="shared" si="104"/>
        <v>0</v>
      </c>
      <c r="H282" s="594"/>
      <c r="I282" s="594"/>
      <c r="J282" s="594">
        <f t="shared" si="105"/>
        <v>0</v>
      </c>
      <c r="K282" s="594"/>
      <c r="L282" s="594">
        <v>5580148</v>
      </c>
      <c r="M282" s="594">
        <f t="shared" si="98"/>
        <v>5580148</v>
      </c>
      <c r="N282" s="594">
        <f t="shared" si="103"/>
        <v>5580148</v>
      </c>
      <c r="O282" s="595">
        <f t="shared" si="99"/>
        <v>36758204</v>
      </c>
      <c r="Q282" s="596">
        <f>(N282/D282)*100</f>
        <v>13.179889477039636</v>
      </c>
    </row>
    <row r="283" spans="1:18" ht="16.5" customHeight="1" x14ac:dyDescent="0.25">
      <c r="A283" s="591"/>
      <c r="B283" s="592" t="s">
        <v>405</v>
      </c>
      <c r="C283" s="593" t="str">
        <f t="shared" si="97"/>
        <v>Belanja Jasa Tenaga Ahli</v>
      </c>
      <c r="D283" s="594">
        <v>6000000</v>
      </c>
      <c r="E283" s="594"/>
      <c r="F283" s="594"/>
      <c r="G283" s="594">
        <f t="shared" si="104"/>
        <v>0</v>
      </c>
      <c r="H283" s="594"/>
      <c r="I283" s="594"/>
      <c r="J283" s="594">
        <f t="shared" si="105"/>
        <v>0</v>
      </c>
      <c r="K283" s="594"/>
      <c r="L283" s="594">
        <v>750000</v>
      </c>
      <c r="M283" s="594">
        <f t="shared" si="98"/>
        <v>750000</v>
      </c>
      <c r="N283" s="594">
        <f t="shared" si="103"/>
        <v>750000</v>
      </c>
      <c r="O283" s="595">
        <f t="shared" si="99"/>
        <v>5250000</v>
      </c>
      <c r="Q283" s="596">
        <f>(N283/D283)*100</f>
        <v>12.5</v>
      </c>
    </row>
    <row r="284" spans="1:18" ht="16.5" customHeight="1" x14ac:dyDescent="0.25">
      <c r="A284" s="591"/>
      <c r="B284" s="592" t="s">
        <v>406</v>
      </c>
      <c r="C284" s="593" t="str">
        <f t="shared" si="97"/>
        <v>Belanja Jasa Tenaga Kebersihan</v>
      </c>
      <c r="D284" s="594">
        <v>578117566</v>
      </c>
      <c r="E284" s="594"/>
      <c r="F284" s="594"/>
      <c r="G284" s="594">
        <f t="shared" si="104"/>
        <v>0</v>
      </c>
      <c r="H284" s="594"/>
      <c r="I284" s="594"/>
      <c r="J284" s="594">
        <f t="shared" si="105"/>
        <v>0</v>
      </c>
      <c r="K284" s="594"/>
      <c r="L284" s="594">
        <f>10541608+5025078+446730+2512539+223365+2512539+223365+2719572+5471808+18950324</f>
        <v>48626928</v>
      </c>
      <c r="M284" s="594">
        <f t="shared" si="98"/>
        <v>48626928</v>
      </c>
      <c r="N284" s="594">
        <f t="shared" si="103"/>
        <v>48626928</v>
      </c>
      <c r="O284" s="595">
        <f t="shared" si="99"/>
        <v>529490638</v>
      </c>
      <c r="Q284" s="596">
        <f>(N284/D284)*100</f>
        <v>8.4112524614067858</v>
      </c>
    </row>
    <row r="285" spans="1:18" ht="16.5" customHeight="1" x14ac:dyDescent="0.25">
      <c r="A285" s="591"/>
      <c r="B285" s="592" t="s">
        <v>407</v>
      </c>
      <c r="C285" s="593" t="str">
        <f t="shared" si="97"/>
        <v>Belanja Jasa Tenaga Kemanan</v>
      </c>
      <c r="D285" s="594">
        <v>612221064</v>
      </c>
      <c r="E285" s="594"/>
      <c r="F285" s="594"/>
      <c r="G285" s="594">
        <f t="shared" si="104"/>
        <v>0</v>
      </c>
      <c r="H285" s="594"/>
      <c r="I285" s="594"/>
      <c r="J285" s="594">
        <f t="shared" si="105"/>
        <v>0</v>
      </c>
      <c r="K285" s="594"/>
      <c r="L285" s="594">
        <f>16415424+10541608+5025078+446730+446730+5025078+446730+5025078+5338643+5471808+16415424</f>
        <v>70598331</v>
      </c>
      <c r="M285" s="594">
        <f t="shared" si="98"/>
        <v>70598331</v>
      </c>
      <c r="N285" s="594">
        <f t="shared" si="103"/>
        <v>70598331</v>
      </c>
      <c r="O285" s="595">
        <f t="shared" si="99"/>
        <v>541622733</v>
      </c>
      <c r="Q285" s="596">
        <f>(N285/D285)*100</f>
        <v>11.531509637832389</v>
      </c>
    </row>
    <row r="286" spans="1:18" ht="16.5" customHeight="1" x14ac:dyDescent="0.25">
      <c r="A286" s="591"/>
      <c r="B286" s="592" t="s">
        <v>408</v>
      </c>
      <c r="C286" s="593" t="str">
        <f t="shared" si="97"/>
        <v>Belanja Jasa Tenaga Supir</v>
      </c>
      <c r="D286" s="594">
        <v>32663007</v>
      </c>
      <c r="E286" s="594"/>
      <c r="F286" s="594"/>
      <c r="G286" s="594">
        <f t="shared" si="104"/>
        <v>0</v>
      </c>
      <c r="H286" s="594"/>
      <c r="I286" s="594"/>
      <c r="J286" s="594">
        <f t="shared" si="105"/>
        <v>0</v>
      </c>
      <c r="K286" s="594"/>
      <c r="L286" s="594">
        <f>223365+2512539+2512539+223365</f>
        <v>5471808</v>
      </c>
      <c r="M286" s="594">
        <f t="shared" si="98"/>
        <v>5471808</v>
      </c>
      <c r="N286" s="594">
        <f t="shared" si="103"/>
        <v>5471808</v>
      </c>
      <c r="O286" s="595">
        <f t="shared" si="99"/>
        <v>27191199</v>
      </c>
      <c r="Q286" s="596">
        <f>(N286/D286)*100</f>
        <v>16.75230942454257</v>
      </c>
    </row>
    <row r="287" spans="1:18" ht="16.5" customHeight="1" x14ac:dyDescent="0.25">
      <c r="A287" s="591"/>
      <c r="B287" s="592" t="s">
        <v>449</v>
      </c>
      <c r="C287" s="593" t="str">
        <f t="shared" si="97"/>
        <v>Belanja Jasa Penulisan dan Penerjemahan</v>
      </c>
      <c r="D287" s="594">
        <v>27000000</v>
      </c>
      <c r="E287" s="594"/>
      <c r="F287" s="594"/>
      <c r="G287" s="594">
        <f t="shared" si="104"/>
        <v>0</v>
      </c>
      <c r="H287" s="594"/>
      <c r="I287" s="594"/>
      <c r="J287" s="594">
        <f t="shared" si="105"/>
        <v>0</v>
      </c>
      <c r="K287" s="594"/>
      <c r="L287" s="594"/>
      <c r="M287" s="594">
        <f t="shared" si="98"/>
        <v>0</v>
      </c>
      <c r="N287" s="594">
        <f t="shared" si="103"/>
        <v>0</v>
      </c>
      <c r="O287" s="595">
        <f t="shared" si="99"/>
        <v>27000000</v>
      </c>
      <c r="P287" s="600"/>
      <c r="Q287" s="596"/>
      <c r="R287" s="600"/>
    </row>
    <row r="288" spans="1:18" ht="16.5" customHeight="1" x14ac:dyDescent="0.25">
      <c r="A288" s="591"/>
      <c r="B288" s="592" t="s">
        <v>313</v>
      </c>
      <c r="C288" s="593" t="str">
        <f t="shared" si="97"/>
        <v>Belanja Jasa Penyelenggaraan Acara</v>
      </c>
      <c r="D288" s="594">
        <v>19800000</v>
      </c>
      <c r="E288" s="594"/>
      <c r="F288" s="594"/>
      <c r="G288" s="594">
        <f t="shared" si="104"/>
        <v>0</v>
      </c>
      <c r="H288" s="594"/>
      <c r="I288" s="594"/>
      <c r="J288" s="594">
        <f t="shared" si="105"/>
        <v>0</v>
      </c>
      <c r="K288" s="594"/>
      <c r="L288" s="594"/>
      <c r="M288" s="594">
        <f t="shared" si="98"/>
        <v>0</v>
      </c>
      <c r="N288" s="594">
        <f t="shared" si="103"/>
        <v>0</v>
      </c>
      <c r="O288" s="595">
        <f t="shared" si="99"/>
        <v>19800000</v>
      </c>
      <c r="Q288" s="596">
        <f>(N288/D288)*100</f>
        <v>0</v>
      </c>
    </row>
    <row r="289" spans="1:18" ht="16.5" customHeight="1" x14ac:dyDescent="0.25">
      <c r="A289" s="591"/>
      <c r="B289" s="592" t="s">
        <v>313</v>
      </c>
      <c r="C289" s="593" t="str">
        <f t="shared" si="97"/>
        <v>Belanja Jasa Penyelenggaraan Acara</v>
      </c>
      <c r="D289" s="594">
        <v>9000000</v>
      </c>
      <c r="E289" s="594"/>
      <c r="F289" s="594"/>
      <c r="G289" s="594">
        <f t="shared" si="104"/>
        <v>0</v>
      </c>
      <c r="H289" s="594"/>
      <c r="I289" s="594"/>
      <c r="J289" s="594">
        <f t="shared" si="105"/>
        <v>0</v>
      </c>
      <c r="K289" s="594"/>
      <c r="L289" s="594"/>
      <c r="M289" s="594">
        <f t="shared" si="98"/>
        <v>0</v>
      </c>
      <c r="N289" s="594">
        <f t="shared" si="103"/>
        <v>0</v>
      </c>
      <c r="O289" s="595">
        <f t="shared" si="99"/>
        <v>9000000</v>
      </c>
      <c r="P289" s="600"/>
      <c r="Q289" s="596"/>
      <c r="R289" s="600"/>
    </row>
    <row r="290" spans="1:18" ht="16.5" customHeight="1" x14ac:dyDescent="0.25">
      <c r="A290" s="591"/>
      <c r="B290" s="592" t="s">
        <v>313</v>
      </c>
      <c r="C290" s="593" t="str">
        <f t="shared" si="97"/>
        <v>Belanja Jasa Penyelenggaraan Acara</v>
      </c>
      <c r="D290" s="594">
        <v>5400000</v>
      </c>
      <c r="E290" s="594"/>
      <c r="F290" s="594"/>
      <c r="G290" s="594">
        <f t="shared" si="104"/>
        <v>0</v>
      </c>
      <c r="H290" s="594"/>
      <c r="I290" s="594"/>
      <c r="J290" s="594">
        <f t="shared" si="105"/>
        <v>0</v>
      </c>
      <c r="K290" s="594"/>
      <c r="L290" s="594"/>
      <c r="M290" s="594">
        <f t="shared" si="98"/>
        <v>0</v>
      </c>
      <c r="N290" s="594">
        <f t="shared" si="103"/>
        <v>0</v>
      </c>
      <c r="O290" s="595">
        <f t="shared" si="99"/>
        <v>5400000</v>
      </c>
      <c r="Q290" s="596">
        <f>(N290/D290)*100</f>
        <v>0</v>
      </c>
    </row>
    <row r="291" spans="1:18" s="590" customFormat="1" ht="16.5" customHeight="1" x14ac:dyDescent="0.25">
      <c r="A291" s="591"/>
      <c r="B291" s="592" t="s">
        <v>313</v>
      </c>
      <c r="C291" s="593" t="str">
        <f t="shared" si="97"/>
        <v>Belanja Jasa Penyelenggaraan Acara</v>
      </c>
      <c r="D291" s="594">
        <v>214000000</v>
      </c>
      <c r="E291" s="594"/>
      <c r="F291" s="594"/>
      <c r="G291" s="594">
        <f t="shared" si="104"/>
        <v>0</v>
      </c>
      <c r="H291" s="594"/>
      <c r="I291" s="594"/>
      <c r="J291" s="594">
        <f t="shared" si="105"/>
        <v>0</v>
      </c>
      <c r="K291" s="594"/>
      <c r="L291" s="594"/>
      <c r="M291" s="594">
        <f t="shared" si="98"/>
        <v>0</v>
      </c>
      <c r="N291" s="594">
        <f t="shared" si="103"/>
        <v>0</v>
      </c>
      <c r="O291" s="595">
        <f t="shared" si="99"/>
        <v>214000000</v>
      </c>
      <c r="P291" s="561"/>
      <c r="Q291" s="596">
        <f>(N291/D291)*100</f>
        <v>0</v>
      </c>
      <c r="R291" s="561"/>
    </row>
    <row r="292" spans="1:18" s="590" customFormat="1" ht="16.5" customHeight="1" x14ac:dyDescent="0.25">
      <c r="A292" s="591"/>
      <c r="B292" s="592" t="s">
        <v>313</v>
      </c>
      <c r="C292" s="593" t="str">
        <f t="shared" si="97"/>
        <v>Belanja Jasa Penyelenggaraan Acara</v>
      </c>
      <c r="D292" s="594">
        <v>27500000</v>
      </c>
      <c r="E292" s="594"/>
      <c r="F292" s="594"/>
      <c r="G292" s="594">
        <f t="shared" si="104"/>
        <v>0</v>
      </c>
      <c r="H292" s="594"/>
      <c r="I292" s="594"/>
      <c r="J292" s="594">
        <f t="shared" si="105"/>
        <v>0</v>
      </c>
      <c r="K292" s="594"/>
      <c r="L292" s="594"/>
      <c r="M292" s="594">
        <f t="shared" si="98"/>
        <v>0</v>
      </c>
      <c r="N292" s="594">
        <f t="shared" ref="N292:N301" si="106">M292+J292+G292</f>
        <v>0</v>
      </c>
      <c r="O292" s="595">
        <f t="shared" si="99"/>
        <v>27500000</v>
      </c>
      <c r="P292" s="561"/>
      <c r="Q292" s="596"/>
      <c r="R292" s="561"/>
    </row>
    <row r="293" spans="1:18" ht="16.5" customHeight="1" x14ac:dyDescent="0.25">
      <c r="A293" s="591"/>
      <c r="B293" s="592" t="s">
        <v>313</v>
      </c>
      <c r="C293" s="593" t="str">
        <f t="shared" ref="C293:C356" si="107">VLOOKUP(B293,rek,2)</f>
        <v>Belanja Jasa Penyelenggaraan Acara</v>
      </c>
      <c r="D293" s="594">
        <v>5100000</v>
      </c>
      <c r="E293" s="594"/>
      <c r="F293" s="594"/>
      <c r="G293" s="594">
        <f t="shared" si="104"/>
        <v>0</v>
      </c>
      <c r="H293" s="594"/>
      <c r="I293" s="594"/>
      <c r="J293" s="594">
        <f t="shared" si="105"/>
        <v>0</v>
      </c>
      <c r="K293" s="594"/>
      <c r="L293" s="594"/>
      <c r="M293" s="594">
        <f t="shared" ref="M293:M301" si="108">K293+L293</f>
        <v>0</v>
      </c>
      <c r="N293" s="594">
        <f t="shared" si="106"/>
        <v>0</v>
      </c>
      <c r="O293" s="595">
        <f t="shared" ref="O293:O301" si="109">D293-N293</f>
        <v>5100000</v>
      </c>
      <c r="Q293" s="596">
        <f>(N293/D293)*100</f>
        <v>0</v>
      </c>
    </row>
    <row r="294" spans="1:18" ht="16.5" customHeight="1" x14ac:dyDescent="0.25">
      <c r="A294" s="591"/>
      <c r="B294" s="592" t="s">
        <v>313</v>
      </c>
      <c r="C294" s="593" t="str">
        <f t="shared" si="107"/>
        <v>Belanja Jasa Penyelenggaraan Acara</v>
      </c>
      <c r="D294" s="594">
        <v>18000000</v>
      </c>
      <c r="E294" s="594"/>
      <c r="F294" s="594"/>
      <c r="G294" s="594">
        <f t="shared" si="104"/>
        <v>0</v>
      </c>
      <c r="H294" s="594"/>
      <c r="I294" s="594"/>
      <c r="J294" s="594">
        <f t="shared" si="105"/>
        <v>0</v>
      </c>
      <c r="K294" s="594"/>
      <c r="L294" s="594"/>
      <c r="M294" s="594">
        <f t="shared" si="108"/>
        <v>0</v>
      </c>
      <c r="N294" s="594">
        <f t="shared" si="106"/>
        <v>0</v>
      </c>
      <c r="O294" s="595">
        <f t="shared" si="109"/>
        <v>18000000</v>
      </c>
      <c r="Q294" s="596">
        <f>(N294/D294)*100</f>
        <v>0</v>
      </c>
    </row>
    <row r="295" spans="1:18" ht="16.5" customHeight="1" x14ac:dyDescent="0.25">
      <c r="A295" s="591"/>
      <c r="B295" s="592" t="s">
        <v>632</v>
      </c>
      <c r="C295" s="593" t="str">
        <f t="shared" si="107"/>
        <v>Belanja Jasa Iklan/Reklame, Film, dan Pemotretan</v>
      </c>
      <c r="D295" s="594">
        <v>6000000</v>
      </c>
      <c r="E295" s="594"/>
      <c r="F295" s="594"/>
      <c r="G295" s="594">
        <f t="shared" ref="G295:G301" si="110">E295+F295</f>
        <v>0</v>
      </c>
      <c r="H295" s="594"/>
      <c r="I295" s="594"/>
      <c r="J295" s="594">
        <f t="shared" ref="J295:J301" si="111">H295+I295</f>
        <v>0</v>
      </c>
      <c r="K295" s="594"/>
      <c r="L295" s="594"/>
      <c r="M295" s="594">
        <f t="shared" si="108"/>
        <v>0</v>
      </c>
      <c r="N295" s="594">
        <f t="shared" si="106"/>
        <v>0</v>
      </c>
      <c r="O295" s="595">
        <f t="shared" si="109"/>
        <v>6000000</v>
      </c>
      <c r="Q295" s="596"/>
    </row>
    <row r="296" spans="1:18" ht="16.5" customHeight="1" x14ac:dyDescent="0.25">
      <c r="A296" s="591"/>
      <c r="B296" s="592" t="s">
        <v>396</v>
      </c>
      <c r="C296" s="593" t="str">
        <f t="shared" si="107"/>
        <v>Belanja Tagihan Telepon</v>
      </c>
      <c r="D296" s="594">
        <v>9660000</v>
      </c>
      <c r="E296" s="594"/>
      <c r="F296" s="594"/>
      <c r="G296" s="594">
        <f t="shared" si="110"/>
        <v>0</v>
      </c>
      <c r="H296" s="594"/>
      <c r="I296" s="594"/>
      <c r="J296" s="594">
        <f t="shared" si="111"/>
        <v>0</v>
      </c>
      <c r="K296" s="594"/>
      <c r="L296" s="594">
        <f>89220+62952+333080+403760+57500+57500</f>
        <v>1004012</v>
      </c>
      <c r="M296" s="594">
        <f t="shared" si="108"/>
        <v>1004012</v>
      </c>
      <c r="N296" s="594">
        <f t="shared" si="106"/>
        <v>1004012</v>
      </c>
      <c r="O296" s="595">
        <f t="shared" si="109"/>
        <v>8655988</v>
      </c>
      <c r="P296" s="600"/>
      <c r="Q296" s="596">
        <f>(N296/D296)*100</f>
        <v>10.393498964803314</v>
      </c>
      <c r="R296" s="600"/>
    </row>
    <row r="297" spans="1:18" ht="16.5" customHeight="1" x14ac:dyDescent="0.25">
      <c r="A297" s="591"/>
      <c r="B297" s="592" t="s">
        <v>397</v>
      </c>
      <c r="C297" s="593" t="str">
        <f t="shared" si="107"/>
        <v>Belanja Tagihan Air</v>
      </c>
      <c r="D297" s="594">
        <v>58500000</v>
      </c>
      <c r="E297" s="594"/>
      <c r="F297" s="594"/>
      <c r="G297" s="594">
        <f t="shared" si="110"/>
        <v>0</v>
      </c>
      <c r="H297" s="594"/>
      <c r="I297" s="594"/>
      <c r="J297" s="594">
        <f t="shared" si="111"/>
        <v>0</v>
      </c>
      <c r="K297" s="594"/>
      <c r="L297" s="594">
        <f>189000+227400+1952400+403600+195600</f>
        <v>2968000</v>
      </c>
      <c r="M297" s="594">
        <f t="shared" si="108"/>
        <v>2968000</v>
      </c>
      <c r="N297" s="594">
        <f t="shared" si="106"/>
        <v>2968000</v>
      </c>
      <c r="O297" s="595">
        <f t="shared" si="109"/>
        <v>55532000</v>
      </c>
      <c r="P297" s="600"/>
      <c r="Q297" s="596"/>
      <c r="R297" s="600"/>
    </row>
    <row r="298" spans="1:18" ht="16.5" customHeight="1" x14ac:dyDescent="0.25">
      <c r="A298" s="591"/>
      <c r="B298" s="592" t="s">
        <v>398</v>
      </c>
      <c r="C298" s="593" t="str">
        <f t="shared" si="107"/>
        <v>Belanja Tagihan Listrik</v>
      </c>
      <c r="D298" s="594">
        <v>312916500</v>
      </c>
      <c r="E298" s="594"/>
      <c r="F298" s="594"/>
      <c r="G298" s="594">
        <f t="shared" si="110"/>
        <v>0</v>
      </c>
      <c r="H298" s="594"/>
      <c r="I298" s="594"/>
      <c r="J298" s="594">
        <f t="shared" si="111"/>
        <v>0</v>
      </c>
      <c r="K298" s="594"/>
      <c r="L298" s="594">
        <f>4525286+4420782+1911000+1002750+35500242+1911000</f>
        <v>49271060</v>
      </c>
      <c r="M298" s="594">
        <f t="shared" si="108"/>
        <v>49271060</v>
      </c>
      <c r="N298" s="594">
        <f t="shared" si="106"/>
        <v>49271060</v>
      </c>
      <c r="O298" s="595">
        <f t="shared" si="109"/>
        <v>263645440</v>
      </c>
      <c r="Q298" s="596">
        <f>(N298/D298)*100</f>
        <v>15.745753260054999</v>
      </c>
    </row>
    <row r="299" spans="1:18" ht="16.5" customHeight="1" x14ac:dyDescent="0.25">
      <c r="A299" s="591"/>
      <c r="B299" s="592" t="s">
        <v>376</v>
      </c>
      <c r="C299" s="593" t="str">
        <f t="shared" si="107"/>
        <v>Belanja langganan Jurnal/Surat Kabar/Majalah</v>
      </c>
      <c r="D299" s="594">
        <v>6720000</v>
      </c>
      <c r="E299" s="594"/>
      <c r="F299" s="594"/>
      <c r="G299" s="594">
        <f t="shared" si="110"/>
        <v>0</v>
      </c>
      <c r="H299" s="594"/>
      <c r="I299" s="594"/>
      <c r="J299" s="594">
        <f t="shared" si="111"/>
        <v>0</v>
      </c>
      <c r="K299" s="594"/>
      <c r="L299" s="594">
        <v>510000</v>
      </c>
      <c r="M299" s="594">
        <f t="shared" si="108"/>
        <v>510000</v>
      </c>
      <c r="N299" s="594">
        <f t="shared" si="106"/>
        <v>510000</v>
      </c>
      <c r="O299" s="595">
        <f t="shared" si="109"/>
        <v>6210000</v>
      </c>
      <c r="P299" s="600"/>
      <c r="Q299" s="596"/>
      <c r="R299" s="600"/>
    </row>
    <row r="300" spans="1:18" ht="16.5" customHeight="1" x14ac:dyDescent="0.25">
      <c r="A300" s="591"/>
      <c r="B300" s="592" t="s">
        <v>399</v>
      </c>
      <c r="C300" s="593" t="str">
        <f t="shared" si="107"/>
        <v xml:space="preserve">Belanja kawat/faksimili/internet/TV Berlangganan
</v>
      </c>
      <c r="D300" s="594">
        <v>102528000</v>
      </c>
      <c r="E300" s="594"/>
      <c r="F300" s="594"/>
      <c r="G300" s="594">
        <f t="shared" si="110"/>
        <v>0</v>
      </c>
      <c r="H300" s="594"/>
      <c r="I300" s="594"/>
      <c r="J300" s="594">
        <f t="shared" si="111"/>
        <v>0</v>
      </c>
      <c r="K300" s="594"/>
      <c r="L300" s="594">
        <f>1175300+651500+651500+1391000+787000+662500+662500</f>
        <v>5981300</v>
      </c>
      <c r="M300" s="594">
        <f t="shared" si="108"/>
        <v>5981300</v>
      </c>
      <c r="N300" s="594">
        <f t="shared" si="106"/>
        <v>5981300</v>
      </c>
      <c r="O300" s="595">
        <f t="shared" si="109"/>
        <v>96546700</v>
      </c>
      <c r="Q300" s="596">
        <f>(N300/D300)*100</f>
        <v>5.8338210049937578</v>
      </c>
    </row>
    <row r="301" spans="1:18" ht="16.5" customHeight="1" x14ac:dyDescent="0.25">
      <c r="A301" s="591"/>
      <c r="B301" s="592" t="s">
        <v>529</v>
      </c>
      <c r="C301" s="593" t="str">
        <f t="shared" si="107"/>
        <v>Belanja Registrasi/Keanggotaan</v>
      </c>
      <c r="D301" s="594">
        <f>48000000+36000000</f>
        <v>84000000</v>
      </c>
      <c r="E301" s="594"/>
      <c r="F301" s="594"/>
      <c r="G301" s="594">
        <f t="shared" si="110"/>
        <v>0</v>
      </c>
      <c r="H301" s="594"/>
      <c r="I301" s="594"/>
      <c r="J301" s="594">
        <f t="shared" si="111"/>
        <v>0</v>
      </c>
      <c r="K301" s="594"/>
      <c r="L301" s="594"/>
      <c r="M301" s="594">
        <f t="shared" si="108"/>
        <v>0</v>
      </c>
      <c r="N301" s="594">
        <f t="shared" si="106"/>
        <v>0</v>
      </c>
      <c r="O301" s="595">
        <f t="shared" si="109"/>
        <v>84000000</v>
      </c>
      <c r="P301" s="600"/>
      <c r="Q301" s="596"/>
      <c r="R301" s="600"/>
    </row>
    <row r="302" spans="1:18" ht="16.5" customHeight="1" x14ac:dyDescent="0.25">
      <c r="A302" s="591"/>
      <c r="B302" s="592" t="s">
        <v>529</v>
      </c>
      <c r="C302" s="593" t="str">
        <f t="shared" si="107"/>
        <v>Belanja Registrasi/Keanggotaan</v>
      </c>
      <c r="D302" s="594">
        <v>17000000</v>
      </c>
      <c r="E302" s="594"/>
      <c r="F302" s="594"/>
      <c r="G302" s="594"/>
      <c r="H302" s="594"/>
      <c r="I302" s="594"/>
      <c r="J302" s="594"/>
      <c r="K302" s="594"/>
      <c r="L302" s="594"/>
      <c r="M302" s="594"/>
      <c r="N302" s="594"/>
      <c r="O302" s="595"/>
      <c r="Q302" s="596"/>
    </row>
    <row r="303" spans="1:18" s="590" customFormat="1" ht="13.5" x14ac:dyDescent="0.25">
      <c r="A303" s="591"/>
      <c r="B303" s="592" t="s">
        <v>415</v>
      </c>
      <c r="C303" s="593" t="str">
        <f t="shared" si="107"/>
        <v>Belanja Pembayaran Pajak, Bea, dan Perizinan</v>
      </c>
      <c r="D303" s="594">
        <v>2000000</v>
      </c>
      <c r="E303" s="408"/>
      <c r="F303" s="408"/>
      <c r="G303" s="594">
        <f t="shared" ref="G303:G314" si="112">E303+F303</f>
        <v>0</v>
      </c>
      <c r="H303" s="408"/>
      <c r="I303" s="408"/>
      <c r="J303" s="594">
        <f t="shared" ref="J303:J314" si="113">H303+I303</f>
        <v>0</v>
      </c>
      <c r="K303" s="408"/>
      <c r="L303" s="408"/>
      <c r="M303" s="594">
        <f t="shared" ref="M303:M314" si="114">K303+L303</f>
        <v>0</v>
      </c>
      <c r="N303" s="594">
        <f t="shared" ref="N303:N314" si="115">M303+J303+G303</f>
        <v>0</v>
      </c>
      <c r="O303" s="595">
        <f t="shared" ref="O303:O314" si="116">D303-N303</f>
        <v>2000000</v>
      </c>
      <c r="P303" s="600"/>
      <c r="Q303" s="564"/>
      <c r="R303" s="600"/>
    </row>
    <row r="304" spans="1:18" s="629" customFormat="1" ht="13.5" x14ac:dyDescent="0.25">
      <c r="A304" s="591"/>
      <c r="B304" s="592" t="s">
        <v>415</v>
      </c>
      <c r="C304" s="593" t="str">
        <f t="shared" si="107"/>
        <v>Belanja Pembayaran Pajak, Bea, dan Perizinan</v>
      </c>
      <c r="D304" s="594">
        <v>25750000</v>
      </c>
      <c r="E304" s="594"/>
      <c r="F304" s="594"/>
      <c r="G304" s="594">
        <f t="shared" si="112"/>
        <v>0</v>
      </c>
      <c r="H304" s="594"/>
      <c r="I304" s="594"/>
      <c r="J304" s="594">
        <f t="shared" si="113"/>
        <v>0</v>
      </c>
      <c r="K304" s="594"/>
      <c r="L304" s="594"/>
      <c r="M304" s="594">
        <f t="shared" si="114"/>
        <v>0</v>
      </c>
      <c r="N304" s="594">
        <f t="shared" si="115"/>
        <v>0</v>
      </c>
      <c r="O304" s="595">
        <f t="shared" si="116"/>
        <v>25750000</v>
      </c>
      <c r="P304" s="561"/>
      <c r="Q304" s="596">
        <f>(N304/D304)*100</f>
        <v>0</v>
      </c>
      <c r="R304" s="561"/>
    </row>
    <row r="305" spans="1:18" ht="16.5" customHeight="1" x14ac:dyDescent="0.25">
      <c r="A305" s="591"/>
      <c r="B305" s="592" t="s">
        <v>623</v>
      </c>
      <c r="C305" s="593" t="str">
        <f t="shared" si="107"/>
        <v>Belanja Iuran Jaminan Kesehatan Bagi Peserta PBPU dan BP Kelas 3</v>
      </c>
      <c r="D305" s="594">
        <v>3360000</v>
      </c>
      <c r="E305" s="594"/>
      <c r="F305" s="594"/>
      <c r="G305" s="594">
        <f t="shared" si="112"/>
        <v>0</v>
      </c>
      <c r="H305" s="594"/>
      <c r="I305" s="594"/>
      <c r="J305" s="594">
        <f t="shared" si="113"/>
        <v>0</v>
      </c>
      <c r="K305" s="594"/>
      <c r="L305" s="594"/>
      <c r="M305" s="594">
        <f t="shared" si="114"/>
        <v>0</v>
      </c>
      <c r="N305" s="594">
        <f t="shared" si="115"/>
        <v>0</v>
      </c>
      <c r="O305" s="595">
        <f t="shared" si="116"/>
        <v>3360000</v>
      </c>
      <c r="P305" s="600"/>
      <c r="Q305" s="596"/>
      <c r="R305" s="600"/>
    </row>
    <row r="306" spans="1:18" ht="16.5" customHeight="1" x14ac:dyDescent="0.25">
      <c r="A306" s="591"/>
      <c r="B306" s="592" t="s">
        <v>349</v>
      </c>
      <c r="C306" s="593" t="str">
        <f t="shared" si="107"/>
        <v>Belanja Asuransi Barang Milik Daerah</v>
      </c>
      <c r="D306" s="594">
        <v>5200000</v>
      </c>
      <c r="E306" s="594"/>
      <c r="F306" s="594"/>
      <c r="G306" s="594">
        <f t="shared" si="112"/>
        <v>0</v>
      </c>
      <c r="H306" s="594"/>
      <c r="I306" s="594"/>
      <c r="J306" s="594">
        <f t="shared" si="113"/>
        <v>0</v>
      </c>
      <c r="K306" s="594"/>
      <c r="L306" s="594"/>
      <c r="M306" s="594">
        <f t="shared" si="114"/>
        <v>0</v>
      </c>
      <c r="N306" s="594">
        <f t="shared" si="115"/>
        <v>0</v>
      </c>
      <c r="O306" s="595">
        <f t="shared" si="116"/>
        <v>5200000</v>
      </c>
      <c r="Q306" s="596">
        <f>(N306/D306)*100</f>
        <v>0</v>
      </c>
    </row>
    <row r="307" spans="1:18" ht="16.5" customHeight="1" x14ac:dyDescent="0.25">
      <c r="A307" s="591"/>
      <c r="B307" s="592" t="s">
        <v>451</v>
      </c>
      <c r="C307" s="593" t="str">
        <f t="shared" si="107"/>
        <v>Belanja Sewa Kendaraan Bermotor Angkutan Barang</v>
      </c>
      <c r="D307" s="594">
        <f>69000000+81000000</f>
        <v>150000000</v>
      </c>
      <c r="E307" s="594"/>
      <c r="F307" s="594"/>
      <c r="G307" s="594">
        <f t="shared" si="112"/>
        <v>0</v>
      </c>
      <c r="H307" s="594"/>
      <c r="I307" s="594"/>
      <c r="J307" s="594">
        <f t="shared" si="113"/>
        <v>0</v>
      </c>
      <c r="K307" s="594"/>
      <c r="L307" s="594"/>
      <c r="M307" s="594">
        <f t="shared" si="114"/>
        <v>0</v>
      </c>
      <c r="N307" s="594">
        <f t="shared" si="115"/>
        <v>0</v>
      </c>
      <c r="O307" s="595">
        <f t="shared" si="116"/>
        <v>150000000</v>
      </c>
      <c r="P307" s="600"/>
      <c r="Q307" s="596"/>
      <c r="R307" s="600"/>
    </row>
    <row r="308" spans="1:18" ht="16.5" customHeight="1" x14ac:dyDescent="0.25">
      <c r="A308" s="591"/>
      <c r="B308" s="592" t="s">
        <v>452</v>
      </c>
      <c r="C308" s="593" t="str">
        <f t="shared" si="107"/>
        <v>Belanja Sewa Alat Angkutan Darat Bermotor Lainnya</v>
      </c>
      <c r="D308" s="594">
        <v>400000</v>
      </c>
      <c r="E308" s="594"/>
      <c r="F308" s="594"/>
      <c r="G308" s="594">
        <f t="shared" si="112"/>
        <v>0</v>
      </c>
      <c r="H308" s="594"/>
      <c r="I308" s="594"/>
      <c r="J308" s="594">
        <f t="shared" si="113"/>
        <v>0</v>
      </c>
      <c r="K308" s="594"/>
      <c r="L308" s="594"/>
      <c r="M308" s="594">
        <f t="shared" si="114"/>
        <v>0</v>
      </c>
      <c r="N308" s="594">
        <f t="shared" si="115"/>
        <v>0</v>
      </c>
      <c r="O308" s="595">
        <f t="shared" si="116"/>
        <v>400000</v>
      </c>
      <c r="P308" s="600"/>
      <c r="Q308" s="596"/>
      <c r="R308" s="600"/>
    </row>
    <row r="309" spans="1:18" ht="16.5" customHeight="1" x14ac:dyDescent="0.25">
      <c r="A309" s="591"/>
      <c r="B309" s="592" t="s">
        <v>453</v>
      </c>
      <c r="C309" s="593" t="str">
        <f t="shared" si="107"/>
        <v>Belanja Sewa Mebel</v>
      </c>
      <c r="D309" s="594">
        <f>350000+39200000</f>
        <v>39550000</v>
      </c>
      <c r="E309" s="594"/>
      <c r="F309" s="594"/>
      <c r="G309" s="594">
        <f t="shared" si="112"/>
        <v>0</v>
      </c>
      <c r="H309" s="594"/>
      <c r="I309" s="594"/>
      <c r="J309" s="594">
        <f t="shared" si="113"/>
        <v>0</v>
      </c>
      <c r="K309" s="594"/>
      <c r="L309" s="594"/>
      <c r="M309" s="594">
        <f t="shared" si="114"/>
        <v>0</v>
      </c>
      <c r="N309" s="594">
        <f t="shared" si="115"/>
        <v>0</v>
      </c>
      <c r="O309" s="595">
        <f t="shared" si="116"/>
        <v>39550000</v>
      </c>
      <c r="P309" s="600"/>
      <c r="Q309" s="596"/>
      <c r="R309" s="600"/>
    </row>
    <row r="310" spans="1:18" ht="16.5" customHeight="1" x14ac:dyDescent="0.25">
      <c r="A310" s="591"/>
      <c r="B310" s="592" t="s">
        <v>454</v>
      </c>
      <c r="C310" s="593" t="str">
        <f t="shared" si="107"/>
        <v>Belanja Sewa Sumber Tenaga</v>
      </c>
      <c r="D310" s="594">
        <v>15000000</v>
      </c>
      <c r="E310" s="594"/>
      <c r="F310" s="594"/>
      <c r="G310" s="594">
        <f t="shared" si="112"/>
        <v>0</v>
      </c>
      <c r="H310" s="594"/>
      <c r="I310" s="594"/>
      <c r="J310" s="594">
        <f t="shared" si="113"/>
        <v>0</v>
      </c>
      <c r="K310" s="594"/>
      <c r="L310" s="594"/>
      <c r="M310" s="594">
        <f t="shared" si="114"/>
        <v>0</v>
      </c>
      <c r="N310" s="594">
        <f t="shared" si="115"/>
        <v>0</v>
      </c>
      <c r="O310" s="595">
        <f t="shared" si="116"/>
        <v>15000000</v>
      </c>
      <c r="P310" s="600"/>
      <c r="Q310" s="596"/>
      <c r="R310" s="600"/>
    </row>
    <row r="311" spans="1:18" s="600" customFormat="1" ht="16.5" customHeight="1" x14ac:dyDescent="0.25">
      <c r="A311" s="591"/>
      <c r="B311" s="592" t="s">
        <v>624</v>
      </c>
      <c r="C311" s="593" t="str">
        <f t="shared" si="107"/>
        <v>Belanja Sewa Alat Peraga Pelatihan</v>
      </c>
      <c r="D311" s="594">
        <v>247200000</v>
      </c>
      <c r="E311" s="594"/>
      <c r="F311" s="594"/>
      <c r="G311" s="594">
        <f t="shared" si="112"/>
        <v>0</v>
      </c>
      <c r="H311" s="594"/>
      <c r="I311" s="594"/>
      <c r="J311" s="594">
        <f t="shared" si="113"/>
        <v>0</v>
      </c>
      <c r="K311" s="594"/>
      <c r="L311" s="594"/>
      <c r="M311" s="594">
        <f t="shared" si="114"/>
        <v>0</v>
      </c>
      <c r="N311" s="594">
        <f t="shared" si="115"/>
        <v>0</v>
      </c>
      <c r="O311" s="595">
        <f t="shared" si="116"/>
        <v>247200000</v>
      </c>
      <c r="Q311" s="596"/>
    </row>
    <row r="312" spans="1:18" ht="16.5" customHeight="1" x14ac:dyDescent="0.25">
      <c r="A312" s="591"/>
      <c r="B312" s="592" t="s">
        <v>455</v>
      </c>
      <c r="C312" s="593" t="str">
        <f t="shared" si="107"/>
        <v>Belanja Sewa Bangunan Gedung Tempat Pertemuan</v>
      </c>
      <c r="D312" s="594">
        <f>2000000+46000000+54000000</f>
        <v>102000000</v>
      </c>
      <c r="E312" s="594"/>
      <c r="F312" s="594"/>
      <c r="G312" s="594">
        <f t="shared" si="112"/>
        <v>0</v>
      </c>
      <c r="H312" s="594"/>
      <c r="I312" s="594"/>
      <c r="J312" s="594">
        <f t="shared" si="113"/>
        <v>0</v>
      </c>
      <c r="K312" s="594"/>
      <c r="L312" s="594"/>
      <c r="M312" s="594">
        <f t="shared" si="114"/>
        <v>0</v>
      </c>
      <c r="N312" s="594">
        <f t="shared" si="115"/>
        <v>0</v>
      </c>
      <c r="O312" s="595">
        <f t="shared" si="116"/>
        <v>102000000</v>
      </c>
      <c r="P312" s="600"/>
      <c r="Q312" s="596"/>
      <c r="R312" s="600"/>
    </row>
    <row r="313" spans="1:18" ht="16.5" customHeight="1" x14ac:dyDescent="0.25">
      <c r="A313" s="591"/>
      <c r="B313" s="592" t="s">
        <v>456</v>
      </c>
      <c r="C313" s="593" t="str">
        <f t="shared" si="107"/>
        <v>Belanja Sewa Mess/Wisma/Bungalow/Tempat Peristirahatan</v>
      </c>
      <c r="D313" s="594">
        <f>78750000+105000000</f>
        <v>183750000</v>
      </c>
      <c r="E313" s="594"/>
      <c r="F313" s="594"/>
      <c r="G313" s="594">
        <f t="shared" si="112"/>
        <v>0</v>
      </c>
      <c r="H313" s="594"/>
      <c r="I313" s="594"/>
      <c r="J313" s="594">
        <f t="shared" si="113"/>
        <v>0</v>
      </c>
      <c r="K313" s="594"/>
      <c r="L313" s="594"/>
      <c r="M313" s="594">
        <f t="shared" si="114"/>
        <v>0</v>
      </c>
      <c r="N313" s="594">
        <f t="shared" si="115"/>
        <v>0</v>
      </c>
      <c r="O313" s="595">
        <f t="shared" si="116"/>
        <v>183750000</v>
      </c>
      <c r="P313" s="600"/>
      <c r="Q313" s="596"/>
      <c r="R313" s="600"/>
    </row>
    <row r="314" spans="1:18" ht="16.5" customHeight="1" x14ac:dyDescent="0.25">
      <c r="A314" s="591"/>
      <c r="B314" s="592" t="s">
        <v>609</v>
      </c>
      <c r="C314" s="593" t="str">
        <f t="shared" si="107"/>
        <v>Belanja Sewa Hotel</v>
      </c>
      <c r="D314" s="594">
        <v>950000</v>
      </c>
      <c r="E314" s="594"/>
      <c r="F314" s="594"/>
      <c r="G314" s="594">
        <f t="shared" si="112"/>
        <v>0</v>
      </c>
      <c r="H314" s="594"/>
      <c r="I314" s="594"/>
      <c r="J314" s="594">
        <f t="shared" si="113"/>
        <v>0</v>
      </c>
      <c r="K314" s="594"/>
      <c r="L314" s="594"/>
      <c r="M314" s="594">
        <f t="shared" si="114"/>
        <v>0</v>
      </c>
      <c r="N314" s="594">
        <f t="shared" si="115"/>
        <v>0</v>
      </c>
      <c r="O314" s="595">
        <f t="shared" si="116"/>
        <v>950000</v>
      </c>
      <c r="Q314" s="596"/>
    </row>
    <row r="315" spans="1:18" ht="16.5" customHeight="1" x14ac:dyDescent="0.25">
      <c r="A315" s="591"/>
      <c r="B315" s="592" t="s">
        <v>636</v>
      </c>
      <c r="C315" s="593" t="str">
        <f t="shared" si="107"/>
        <v>Belanja Jasa Konsultansi Lainnya - Jasa Konsultansi Lingkungan</v>
      </c>
      <c r="D315" s="594">
        <v>50000000</v>
      </c>
      <c r="E315" s="594"/>
      <c r="F315" s="594"/>
      <c r="G315" s="594"/>
      <c r="H315" s="594"/>
      <c r="I315" s="594"/>
      <c r="J315" s="594"/>
      <c r="K315" s="594"/>
      <c r="L315" s="594">
        <v>49950000</v>
      </c>
      <c r="M315" s="594"/>
      <c r="N315" s="594"/>
      <c r="O315" s="595"/>
      <c r="Q315" s="596"/>
    </row>
    <row r="316" spans="1:18" ht="16.5" customHeight="1" x14ac:dyDescent="0.25">
      <c r="A316" s="591"/>
      <c r="B316" s="592" t="s">
        <v>457</v>
      </c>
      <c r="C316" s="593" t="str">
        <f t="shared" si="107"/>
        <v>Belanja Kursus Singkat/Pelatihan</v>
      </c>
      <c r="D316" s="594">
        <f>234400000+428680000+628720000</f>
        <v>1291800000</v>
      </c>
      <c r="E316" s="594"/>
      <c r="F316" s="594"/>
      <c r="G316" s="594">
        <f t="shared" ref="G316:G363" si="117">E316+F316</f>
        <v>0</v>
      </c>
      <c r="H316" s="594"/>
      <c r="I316" s="594"/>
      <c r="J316" s="594">
        <f t="shared" ref="J316:J363" si="118">H316+I316</f>
        <v>0</v>
      </c>
      <c r="K316" s="594"/>
      <c r="L316" s="594"/>
      <c r="M316" s="594">
        <f t="shared" ref="M316:M363" si="119">K316+L316</f>
        <v>0</v>
      </c>
      <c r="N316" s="594">
        <f t="shared" ref="N316:N363" si="120">M316+J316+G316</f>
        <v>0</v>
      </c>
      <c r="O316" s="595">
        <f t="shared" ref="O316:O363" si="121">D316-N316</f>
        <v>1291800000</v>
      </c>
      <c r="P316" s="600"/>
      <c r="Q316" s="596"/>
      <c r="R316" s="600"/>
    </row>
    <row r="317" spans="1:18" ht="16.5" customHeight="1" x14ac:dyDescent="0.25">
      <c r="A317" s="591"/>
      <c r="B317" s="592" t="s">
        <v>457</v>
      </c>
      <c r="C317" s="593" t="str">
        <f t="shared" si="107"/>
        <v>Belanja Kursus Singkat/Pelatihan</v>
      </c>
      <c r="D317" s="594">
        <v>57000000</v>
      </c>
      <c r="E317" s="594"/>
      <c r="F317" s="594"/>
      <c r="G317" s="594">
        <f t="shared" si="117"/>
        <v>0</v>
      </c>
      <c r="H317" s="594"/>
      <c r="I317" s="594"/>
      <c r="J317" s="594">
        <f t="shared" si="118"/>
        <v>0</v>
      </c>
      <c r="K317" s="594"/>
      <c r="L317" s="594"/>
      <c r="M317" s="594">
        <f t="shared" si="119"/>
        <v>0</v>
      </c>
      <c r="N317" s="594">
        <f t="shared" si="120"/>
        <v>0</v>
      </c>
      <c r="O317" s="595">
        <f t="shared" si="121"/>
        <v>57000000</v>
      </c>
      <c r="Q317" s="596"/>
    </row>
    <row r="318" spans="1:18" s="590" customFormat="1" ht="13.5" x14ac:dyDescent="0.25">
      <c r="A318" s="591"/>
      <c r="B318" s="592" t="s">
        <v>457</v>
      </c>
      <c r="C318" s="593" t="str">
        <f t="shared" si="107"/>
        <v>Belanja Kursus Singkat/Pelatihan</v>
      </c>
      <c r="D318" s="594">
        <v>23550000</v>
      </c>
      <c r="E318" s="594"/>
      <c r="F318" s="594"/>
      <c r="G318" s="594">
        <f t="shared" si="117"/>
        <v>0</v>
      </c>
      <c r="H318" s="594"/>
      <c r="I318" s="594"/>
      <c r="J318" s="594">
        <f t="shared" si="118"/>
        <v>0</v>
      </c>
      <c r="K318" s="594"/>
      <c r="L318" s="594"/>
      <c r="M318" s="594">
        <f t="shared" si="119"/>
        <v>0</v>
      </c>
      <c r="N318" s="594">
        <f t="shared" si="120"/>
        <v>0</v>
      </c>
      <c r="O318" s="594">
        <f t="shared" si="121"/>
        <v>23550000</v>
      </c>
      <c r="P318" s="561"/>
      <c r="Q318" s="596"/>
      <c r="R318" s="561"/>
    </row>
    <row r="319" spans="1:18" s="629" customFormat="1" ht="13.5" x14ac:dyDescent="0.25">
      <c r="A319" s="591"/>
      <c r="B319" s="592" t="s">
        <v>457</v>
      </c>
      <c r="C319" s="593" t="str">
        <f t="shared" si="107"/>
        <v>Belanja Kursus Singkat/Pelatihan</v>
      </c>
      <c r="D319" s="594">
        <v>29700000</v>
      </c>
      <c r="E319" s="594"/>
      <c r="F319" s="594"/>
      <c r="G319" s="594">
        <f t="shared" si="117"/>
        <v>0</v>
      </c>
      <c r="H319" s="594"/>
      <c r="I319" s="594"/>
      <c r="J319" s="594">
        <f t="shared" si="118"/>
        <v>0</v>
      </c>
      <c r="K319" s="594"/>
      <c r="L319" s="594"/>
      <c r="M319" s="594">
        <f t="shared" si="119"/>
        <v>0</v>
      </c>
      <c r="N319" s="594">
        <f t="shared" si="120"/>
        <v>0</v>
      </c>
      <c r="O319" s="594">
        <f t="shared" si="121"/>
        <v>29700000</v>
      </c>
      <c r="P319" s="561"/>
      <c r="Q319" s="596"/>
      <c r="R319" s="561"/>
    </row>
    <row r="320" spans="1:18" ht="16.5" customHeight="1" x14ac:dyDescent="0.25">
      <c r="A320" s="591"/>
      <c r="B320" s="592" t="s">
        <v>457</v>
      </c>
      <c r="C320" s="593" t="str">
        <f t="shared" si="107"/>
        <v>Belanja Kursus Singkat/Pelatihan</v>
      </c>
      <c r="D320" s="594">
        <v>18000000</v>
      </c>
      <c r="E320" s="594"/>
      <c r="F320" s="594"/>
      <c r="G320" s="594">
        <f t="shared" si="117"/>
        <v>0</v>
      </c>
      <c r="H320" s="594"/>
      <c r="I320" s="594"/>
      <c r="J320" s="594">
        <f t="shared" si="118"/>
        <v>0</v>
      </c>
      <c r="K320" s="594"/>
      <c r="L320" s="594"/>
      <c r="M320" s="594">
        <f t="shared" si="119"/>
        <v>0</v>
      </c>
      <c r="N320" s="594">
        <f t="shared" si="120"/>
        <v>0</v>
      </c>
      <c r="O320" s="595">
        <f t="shared" si="121"/>
        <v>18000000</v>
      </c>
      <c r="Q320" s="596">
        <f>(N320/D320)*100</f>
        <v>0</v>
      </c>
    </row>
    <row r="321" spans="1:18" ht="16.5" customHeight="1" x14ac:dyDescent="0.25">
      <c r="A321" s="612"/>
      <c r="B321" s="592" t="s">
        <v>457</v>
      </c>
      <c r="C321" s="593" t="str">
        <f t="shared" si="107"/>
        <v>Belanja Kursus Singkat/Pelatihan</v>
      </c>
      <c r="D321" s="614">
        <v>46800000</v>
      </c>
      <c r="E321" s="615"/>
      <c r="F321" s="615"/>
      <c r="G321" s="594">
        <f t="shared" si="117"/>
        <v>0</v>
      </c>
      <c r="H321" s="615"/>
      <c r="I321" s="615"/>
      <c r="J321" s="594">
        <f t="shared" si="118"/>
        <v>0</v>
      </c>
      <c r="K321" s="615"/>
      <c r="L321" s="615"/>
      <c r="M321" s="594">
        <f t="shared" si="119"/>
        <v>0</v>
      </c>
      <c r="N321" s="594">
        <f t="shared" si="120"/>
        <v>0</v>
      </c>
      <c r="O321" s="595">
        <f t="shared" si="121"/>
        <v>46800000</v>
      </c>
      <c r="P321" s="638"/>
      <c r="Q321" s="639"/>
      <c r="R321" s="638"/>
    </row>
    <row r="322" spans="1:18" ht="16.5" customHeight="1" x14ac:dyDescent="0.25">
      <c r="A322" s="612"/>
      <c r="B322" s="592" t="s">
        <v>457</v>
      </c>
      <c r="C322" s="593" t="str">
        <f t="shared" si="107"/>
        <v>Belanja Kursus Singkat/Pelatihan</v>
      </c>
      <c r="D322" s="614">
        <v>19800000</v>
      </c>
      <c r="E322" s="615"/>
      <c r="F322" s="615"/>
      <c r="G322" s="594">
        <f t="shared" si="117"/>
        <v>0</v>
      </c>
      <c r="H322" s="615"/>
      <c r="I322" s="615"/>
      <c r="J322" s="594">
        <f t="shared" si="118"/>
        <v>0</v>
      </c>
      <c r="K322" s="615"/>
      <c r="L322" s="615"/>
      <c r="M322" s="594">
        <f t="shared" si="119"/>
        <v>0</v>
      </c>
      <c r="N322" s="594">
        <f t="shared" si="120"/>
        <v>0</v>
      </c>
      <c r="O322" s="595">
        <f t="shared" si="121"/>
        <v>19800000</v>
      </c>
      <c r="P322" s="638"/>
      <c r="Q322" s="639"/>
      <c r="R322" s="638"/>
    </row>
    <row r="323" spans="1:18" ht="16.5" customHeight="1" x14ac:dyDescent="0.25">
      <c r="A323" s="612"/>
      <c r="B323" s="592" t="s">
        <v>457</v>
      </c>
      <c r="C323" s="593" t="str">
        <f t="shared" si="107"/>
        <v>Belanja Kursus Singkat/Pelatihan</v>
      </c>
      <c r="D323" s="614">
        <v>14850000</v>
      </c>
      <c r="E323" s="615"/>
      <c r="F323" s="615"/>
      <c r="G323" s="594">
        <f t="shared" si="117"/>
        <v>0</v>
      </c>
      <c r="H323" s="615"/>
      <c r="I323" s="615"/>
      <c r="J323" s="594">
        <f t="shared" si="118"/>
        <v>0</v>
      </c>
      <c r="K323" s="615"/>
      <c r="L323" s="614">
        <v>450000</v>
      </c>
      <c r="M323" s="594">
        <f t="shared" si="119"/>
        <v>450000</v>
      </c>
      <c r="N323" s="594">
        <f t="shared" si="120"/>
        <v>450000</v>
      </c>
      <c r="O323" s="595">
        <f t="shared" si="121"/>
        <v>14400000</v>
      </c>
      <c r="P323" s="638"/>
      <c r="Q323" s="639"/>
      <c r="R323" s="638"/>
    </row>
    <row r="324" spans="1:18" s="590" customFormat="1" ht="13.5" x14ac:dyDescent="0.25">
      <c r="A324" s="591"/>
      <c r="B324" s="592" t="s">
        <v>458</v>
      </c>
      <c r="C324" s="593" t="str">
        <f t="shared" si="107"/>
        <v>Belanja Sosialisasi</v>
      </c>
      <c r="D324" s="594">
        <f>24400000+26000000</f>
        <v>50400000</v>
      </c>
      <c r="E324" s="594"/>
      <c r="F324" s="594"/>
      <c r="G324" s="594">
        <f t="shared" si="117"/>
        <v>0</v>
      </c>
      <c r="H324" s="594"/>
      <c r="I324" s="594"/>
      <c r="J324" s="594">
        <f t="shared" si="118"/>
        <v>0</v>
      </c>
      <c r="K324" s="594"/>
      <c r="L324" s="594"/>
      <c r="M324" s="594">
        <f t="shared" si="119"/>
        <v>0</v>
      </c>
      <c r="N324" s="594">
        <f t="shared" si="120"/>
        <v>0</v>
      </c>
      <c r="O324" s="594">
        <f t="shared" si="121"/>
        <v>50400000</v>
      </c>
      <c r="P324" s="600"/>
      <c r="Q324" s="596"/>
      <c r="R324" s="600"/>
    </row>
    <row r="325" spans="1:18" s="590" customFormat="1" ht="13.5" x14ac:dyDescent="0.25">
      <c r="A325" s="591"/>
      <c r="B325" s="592" t="s">
        <v>615</v>
      </c>
      <c r="C325" s="593" t="str">
        <f t="shared" si="107"/>
        <v>Belanja Pemeliharaan Alat Angkutan - Alat Angkutan Darat Bermotor - Kendaraan Dinas Bermotor Perorangan</v>
      </c>
      <c r="D325" s="594">
        <v>39190000</v>
      </c>
      <c r="E325" s="594"/>
      <c r="F325" s="594"/>
      <c r="G325" s="594">
        <f t="shared" si="117"/>
        <v>0</v>
      </c>
      <c r="H325" s="594"/>
      <c r="I325" s="594"/>
      <c r="J325" s="594">
        <f t="shared" si="118"/>
        <v>0</v>
      </c>
      <c r="K325" s="594"/>
      <c r="L325" s="594"/>
      <c r="M325" s="594">
        <f t="shared" si="119"/>
        <v>0</v>
      </c>
      <c r="N325" s="594">
        <f t="shared" si="120"/>
        <v>0</v>
      </c>
      <c r="O325" s="595">
        <f t="shared" si="121"/>
        <v>39190000</v>
      </c>
      <c r="P325" s="561"/>
      <c r="Q325" s="596">
        <f>(N325/D325)*100</f>
        <v>0</v>
      </c>
      <c r="R325" s="561"/>
    </row>
    <row r="326" spans="1:18" ht="16.5" customHeight="1" x14ac:dyDescent="0.25">
      <c r="A326" s="591"/>
      <c r="B326" s="592" t="s">
        <v>418</v>
      </c>
      <c r="C326" s="593" t="str">
        <f t="shared" si="107"/>
        <v>Belanja Pemeliharaan Alat Angkutan - Alat Angkutan Darat Bermotor - Kendaraan Bermotor Penumpang</v>
      </c>
      <c r="D326" s="594">
        <v>102300000</v>
      </c>
      <c r="E326" s="594"/>
      <c r="F326" s="594"/>
      <c r="G326" s="594">
        <f t="shared" si="117"/>
        <v>0</v>
      </c>
      <c r="H326" s="594"/>
      <c r="I326" s="594"/>
      <c r="J326" s="594">
        <f t="shared" si="118"/>
        <v>0</v>
      </c>
      <c r="K326" s="594"/>
      <c r="L326" s="594"/>
      <c r="M326" s="594">
        <f t="shared" si="119"/>
        <v>0</v>
      </c>
      <c r="N326" s="594">
        <f t="shared" si="120"/>
        <v>0</v>
      </c>
      <c r="O326" s="595">
        <f t="shared" si="121"/>
        <v>102300000</v>
      </c>
      <c r="Q326" s="596">
        <f>(N326/D326)*100</f>
        <v>0</v>
      </c>
    </row>
    <row r="327" spans="1:18" s="600" customFormat="1" ht="16.5" customHeight="1" x14ac:dyDescent="0.25">
      <c r="A327" s="591"/>
      <c r="B327" s="592" t="s">
        <v>427</v>
      </c>
      <c r="C327" s="593" t="str">
        <f t="shared" si="107"/>
        <v>Belanja pemeliharaan Alat Kantor dan Rumah Tangga - Alat Kantor - Alat Kantor Lainnya</v>
      </c>
      <c r="D327" s="594">
        <v>15850000</v>
      </c>
      <c r="E327" s="594"/>
      <c r="F327" s="594"/>
      <c r="G327" s="594">
        <f t="shared" si="117"/>
        <v>0</v>
      </c>
      <c r="H327" s="594"/>
      <c r="I327" s="594"/>
      <c r="J327" s="594">
        <f t="shared" si="118"/>
        <v>0</v>
      </c>
      <c r="K327" s="594"/>
      <c r="L327" s="594"/>
      <c r="M327" s="594">
        <f t="shared" si="119"/>
        <v>0</v>
      </c>
      <c r="N327" s="594">
        <f t="shared" si="120"/>
        <v>0</v>
      </c>
      <c r="O327" s="595">
        <f t="shared" si="121"/>
        <v>15850000</v>
      </c>
      <c r="P327" s="561"/>
      <c r="Q327" s="596">
        <f>(N327/D327)*100</f>
        <v>0</v>
      </c>
      <c r="R327" s="561"/>
    </row>
    <row r="328" spans="1:18" s="600" customFormat="1" ht="16.5" customHeight="1" x14ac:dyDescent="0.25">
      <c r="A328" s="591"/>
      <c r="B328" s="592" t="s">
        <v>428</v>
      </c>
      <c r="C328" s="593" t="str">
        <f t="shared" si="107"/>
        <v>Belanja pemeliharaan Alat kantor dan Rumah Tangga - Alat Rumah tangga - Alat Pendingin</v>
      </c>
      <c r="D328" s="594">
        <v>21960000</v>
      </c>
      <c r="E328" s="594"/>
      <c r="F328" s="594"/>
      <c r="G328" s="594">
        <f t="shared" si="117"/>
        <v>0</v>
      </c>
      <c r="H328" s="594"/>
      <c r="I328" s="594"/>
      <c r="J328" s="594">
        <f t="shared" si="118"/>
        <v>0</v>
      </c>
      <c r="K328" s="594"/>
      <c r="L328" s="594"/>
      <c r="M328" s="594">
        <f t="shared" si="119"/>
        <v>0</v>
      </c>
      <c r="N328" s="594">
        <f t="shared" si="120"/>
        <v>0</v>
      </c>
      <c r="O328" s="595">
        <f t="shared" si="121"/>
        <v>21960000</v>
      </c>
      <c r="Q328" s="596">
        <f>(N328/D328)*100</f>
        <v>0</v>
      </c>
    </row>
    <row r="329" spans="1:18" s="600" customFormat="1" ht="16.5" customHeight="1" x14ac:dyDescent="0.25">
      <c r="A329" s="591"/>
      <c r="B329" s="592" t="s">
        <v>421</v>
      </c>
      <c r="C329" s="593" t="str">
        <f t="shared" si="107"/>
        <v>Belanja Pemeliharaan Alat Kantor dan Rumah Tangga - Meja dan Kursi Kerja/Rapat pejabat - Meja Kerja Pejabat</v>
      </c>
      <c r="D329" s="594">
        <v>15000000</v>
      </c>
      <c r="E329" s="594"/>
      <c r="F329" s="594"/>
      <c r="G329" s="594">
        <f t="shared" si="117"/>
        <v>0</v>
      </c>
      <c r="H329" s="594"/>
      <c r="I329" s="594"/>
      <c r="J329" s="594">
        <f t="shared" si="118"/>
        <v>0</v>
      </c>
      <c r="K329" s="594"/>
      <c r="L329" s="594"/>
      <c r="M329" s="594">
        <f t="shared" si="119"/>
        <v>0</v>
      </c>
      <c r="N329" s="594">
        <f t="shared" si="120"/>
        <v>0</v>
      </c>
      <c r="O329" s="595">
        <f t="shared" si="121"/>
        <v>15000000</v>
      </c>
      <c r="P329" s="561"/>
      <c r="Q329" s="596">
        <f>(N329/D329)*100</f>
        <v>0</v>
      </c>
      <c r="R329" s="561"/>
    </row>
    <row r="330" spans="1:18" ht="16.5" customHeight="1" x14ac:dyDescent="0.25">
      <c r="A330" s="591"/>
      <c r="B330" s="592" t="s">
        <v>617</v>
      </c>
      <c r="C330" s="593" t="str">
        <f t="shared" si="107"/>
        <v>Belanja Pemeliharaan Alat Kantor dan Rumah Tangga - Meja dan Kursi Kerja/Rapat Pejabat - Meja Rapat Pejabat</v>
      </c>
      <c r="D330" s="594">
        <v>2500000</v>
      </c>
      <c r="E330" s="594"/>
      <c r="F330" s="594"/>
      <c r="G330" s="594">
        <f t="shared" si="117"/>
        <v>0</v>
      </c>
      <c r="H330" s="594"/>
      <c r="I330" s="594"/>
      <c r="J330" s="594">
        <f t="shared" si="118"/>
        <v>0</v>
      </c>
      <c r="K330" s="594"/>
      <c r="L330" s="594"/>
      <c r="M330" s="594">
        <f t="shared" si="119"/>
        <v>0</v>
      </c>
      <c r="N330" s="594">
        <f t="shared" si="120"/>
        <v>0</v>
      </c>
      <c r="O330" s="595">
        <f t="shared" si="121"/>
        <v>2500000</v>
      </c>
      <c r="Q330" s="596"/>
    </row>
    <row r="331" spans="1:18" ht="16.5" customHeight="1" x14ac:dyDescent="0.25">
      <c r="A331" s="591"/>
      <c r="B331" s="592" t="s">
        <v>422</v>
      </c>
      <c r="C331" s="593" t="str">
        <f t="shared" si="107"/>
        <v>Belanja Pemeliharaan Alat Kantor dan Rumah Tangga - Meja dan Kursi Kerja/Rapat pejabat - Kursi Kerja Pejabat</v>
      </c>
      <c r="D331" s="594">
        <v>15000000</v>
      </c>
      <c r="E331" s="594"/>
      <c r="F331" s="594"/>
      <c r="G331" s="594">
        <f t="shared" si="117"/>
        <v>0</v>
      </c>
      <c r="H331" s="594"/>
      <c r="I331" s="594"/>
      <c r="J331" s="594">
        <f t="shared" si="118"/>
        <v>0</v>
      </c>
      <c r="K331" s="594"/>
      <c r="L331" s="594"/>
      <c r="M331" s="594">
        <f t="shared" si="119"/>
        <v>0</v>
      </c>
      <c r="N331" s="594">
        <f t="shared" si="120"/>
        <v>0</v>
      </c>
      <c r="O331" s="595">
        <f t="shared" si="121"/>
        <v>15000000</v>
      </c>
      <c r="Q331" s="596">
        <f>(N331/D331)*100</f>
        <v>0</v>
      </c>
    </row>
    <row r="332" spans="1:18" ht="16.5" customHeight="1" x14ac:dyDescent="0.25">
      <c r="A332" s="591"/>
      <c r="B332" s="592" t="s">
        <v>618</v>
      </c>
      <c r="C332" s="593" t="str">
        <f t="shared" si="107"/>
        <v>Belanja Pemeliharaan Alat Kantor dan Rumah Tangga - Meja dan Kursi Kerja/Rapat pejabat - Kursi Rapat Pejabat</v>
      </c>
      <c r="D332" s="594">
        <v>2500000</v>
      </c>
      <c r="E332" s="594"/>
      <c r="F332" s="594"/>
      <c r="G332" s="594">
        <f t="shared" si="117"/>
        <v>0</v>
      </c>
      <c r="H332" s="594"/>
      <c r="I332" s="594"/>
      <c r="J332" s="594">
        <f t="shared" si="118"/>
        <v>0</v>
      </c>
      <c r="K332" s="594"/>
      <c r="L332" s="594"/>
      <c r="M332" s="594">
        <f t="shared" si="119"/>
        <v>0</v>
      </c>
      <c r="N332" s="594">
        <f t="shared" si="120"/>
        <v>0</v>
      </c>
      <c r="O332" s="595">
        <f t="shared" si="121"/>
        <v>2500000</v>
      </c>
      <c r="Q332" s="596"/>
    </row>
    <row r="333" spans="1:18" ht="16.5" customHeight="1" x14ac:dyDescent="0.25">
      <c r="A333" s="591"/>
      <c r="B333" s="592" t="s">
        <v>619</v>
      </c>
      <c r="C333" s="593" t="str">
        <f t="shared" si="107"/>
        <v>Belanja Pemeliharaan Alat Kantor dan Rumah Tangga - Meja dan Kursi Kerja/Rapat Pejabat - Lemari dan Arsip Pejabat</v>
      </c>
      <c r="D333" s="594">
        <v>5000000</v>
      </c>
      <c r="E333" s="594"/>
      <c r="F333" s="594"/>
      <c r="G333" s="594">
        <f t="shared" si="117"/>
        <v>0</v>
      </c>
      <c r="H333" s="594"/>
      <c r="I333" s="594"/>
      <c r="J333" s="594">
        <f t="shared" si="118"/>
        <v>0</v>
      </c>
      <c r="K333" s="594"/>
      <c r="L333" s="594"/>
      <c r="M333" s="594">
        <f t="shared" si="119"/>
        <v>0</v>
      </c>
      <c r="N333" s="594">
        <f t="shared" si="120"/>
        <v>0</v>
      </c>
      <c r="O333" s="595">
        <f t="shared" si="121"/>
        <v>5000000</v>
      </c>
      <c r="Q333" s="596"/>
    </row>
    <row r="334" spans="1:18" s="590" customFormat="1" ht="18.75" customHeight="1" x14ac:dyDescent="0.25">
      <c r="A334" s="591"/>
      <c r="B334" s="592" t="s">
        <v>434</v>
      </c>
      <c r="C334" s="593" t="str">
        <f t="shared" si="107"/>
        <v>Belanja Pemeliharaan Komputer - Komputer Unit - Personal Computer</v>
      </c>
      <c r="D334" s="594">
        <v>79760000</v>
      </c>
      <c r="E334" s="594"/>
      <c r="F334" s="594"/>
      <c r="G334" s="594">
        <f t="shared" si="117"/>
        <v>0</v>
      </c>
      <c r="H334" s="594"/>
      <c r="I334" s="594"/>
      <c r="J334" s="594">
        <f t="shared" si="118"/>
        <v>0</v>
      </c>
      <c r="K334" s="594"/>
      <c r="L334" s="594"/>
      <c r="M334" s="594">
        <f t="shared" si="119"/>
        <v>0</v>
      </c>
      <c r="N334" s="594">
        <f t="shared" si="120"/>
        <v>0</v>
      </c>
      <c r="O334" s="595">
        <f t="shared" si="121"/>
        <v>79760000</v>
      </c>
      <c r="P334" s="600"/>
      <c r="Q334" s="596">
        <f>(N334/D334)*100</f>
        <v>0</v>
      </c>
      <c r="R334" s="600"/>
    </row>
    <row r="335" spans="1:18" ht="16.5" customHeight="1" x14ac:dyDescent="0.25">
      <c r="A335" s="591"/>
      <c r="B335" s="592" t="s">
        <v>431</v>
      </c>
      <c r="C335" s="593" t="str">
        <f t="shared" si="107"/>
        <v>Belanja Pemeliharaan bangunan Gedung - Bangunan Gedung Tempat Kerja - Bangunan Gedung Kantor</v>
      </c>
      <c r="D335" s="594">
        <v>273900000</v>
      </c>
      <c r="E335" s="594"/>
      <c r="F335" s="594"/>
      <c r="G335" s="594">
        <f t="shared" si="117"/>
        <v>0</v>
      </c>
      <c r="H335" s="594"/>
      <c r="I335" s="594"/>
      <c r="J335" s="594">
        <f t="shared" si="118"/>
        <v>0</v>
      </c>
      <c r="K335" s="594"/>
      <c r="L335" s="594"/>
      <c r="M335" s="594">
        <f t="shared" si="119"/>
        <v>0</v>
      </c>
      <c r="N335" s="594">
        <f t="shared" si="120"/>
        <v>0</v>
      </c>
      <c r="O335" s="595">
        <f t="shared" si="121"/>
        <v>273900000</v>
      </c>
      <c r="Q335" s="596">
        <f>(N335/D335)*100</f>
        <v>0</v>
      </c>
    </row>
    <row r="336" spans="1:18" ht="15.75" customHeight="1" x14ac:dyDescent="0.25">
      <c r="A336" s="591"/>
      <c r="B336" s="592" t="s">
        <v>315</v>
      </c>
      <c r="C336" s="593" t="str">
        <f t="shared" si="107"/>
        <v>Belanja Perjalanan Dinas Biasa</v>
      </c>
      <c r="D336" s="594">
        <v>72546000</v>
      </c>
      <c r="E336" s="594"/>
      <c r="F336" s="594"/>
      <c r="G336" s="594">
        <f t="shared" si="117"/>
        <v>0</v>
      </c>
      <c r="H336" s="594"/>
      <c r="I336" s="594"/>
      <c r="J336" s="594">
        <f t="shared" si="118"/>
        <v>0</v>
      </c>
      <c r="K336" s="594"/>
      <c r="L336" s="594">
        <v>4920000</v>
      </c>
      <c r="M336" s="594">
        <f t="shared" si="119"/>
        <v>4920000</v>
      </c>
      <c r="N336" s="594">
        <f t="shared" si="120"/>
        <v>4920000</v>
      </c>
      <c r="O336" s="595">
        <f t="shared" si="121"/>
        <v>67626000</v>
      </c>
      <c r="Q336" s="596"/>
    </row>
    <row r="337" spans="1:18" ht="15.75" customHeight="1" x14ac:dyDescent="0.25">
      <c r="A337" s="591"/>
      <c r="B337" s="592" t="s">
        <v>315</v>
      </c>
      <c r="C337" s="593" t="str">
        <f t="shared" si="107"/>
        <v>Belanja Perjalanan Dinas Biasa</v>
      </c>
      <c r="D337" s="594">
        <v>17308000</v>
      </c>
      <c r="E337" s="594"/>
      <c r="F337" s="594"/>
      <c r="G337" s="594">
        <f t="shared" si="117"/>
        <v>0</v>
      </c>
      <c r="H337" s="594"/>
      <c r="I337" s="594"/>
      <c r="J337" s="594">
        <f t="shared" si="118"/>
        <v>0</v>
      </c>
      <c r="K337" s="594"/>
      <c r="L337" s="594"/>
      <c r="M337" s="594">
        <f t="shared" si="119"/>
        <v>0</v>
      </c>
      <c r="N337" s="594">
        <f t="shared" si="120"/>
        <v>0</v>
      </c>
      <c r="O337" s="595">
        <f t="shared" si="121"/>
        <v>17308000</v>
      </c>
      <c r="Q337" s="596"/>
    </row>
    <row r="338" spans="1:18" ht="14.25" customHeight="1" x14ac:dyDescent="0.25">
      <c r="A338" s="591"/>
      <c r="B338" s="592" t="s">
        <v>315</v>
      </c>
      <c r="C338" s="593" t="str">
        <f t="shared" si="107"/>
        <v>Belanja Perjalanan Dinas Biasa</v>
      </c>
      <c r="D338" s="594">
        <v>34200000</v>
      </c>
      <c r="E338" s="594"/>
      <c r="F338" s="594"/>
      <c r="G338" s="594">
        <f t="shared" si="117"/>
        <v>0</v>
      </c>
      <c r="H338" s="594"/>
      <c r="I338" s="594"/>
      <c r="J338" s="594">
        <f t="shared" si="118"/>
        <v>0</v>
      </c>
      <c r="K338" s="594"/>
      <c r="L338" s="594"/>
      <c r="M338" s="594">
        <f t="shared" si="119"/>
        <v>0</v>
      </c>
      <c r="N338" s="594">
        <f t="shared" si="120"/>
        <v>0</v>
      </c>
      <c r="O338" s="595">
        <f t="shared" si="121"/>
        <v>34200000</v>
      </c>
      <c r="Q338" s="596"/>
    </row>
    <row r="339" spans="1:18" ht="13.5" customHeight="1" x14ac:dyDescent="0.25">
      <c r="A339" s="591"/>
      <c r="B339" s="592" t="s">
        <v>315</v>
      </c>
      <c r="C339" s="593" t="str">
        <f t="shared" si="107"/>
        <v>Belanja Perjalanan Dinas Biasa</v>
      </c>
      <c r="D339" s="594">
        <v>29640000</v>
      </c>
      <c r="E339" s="594"/>
      <c r="F339" s="594"/>
      <c r="G339" s="594">
        <f t="shared" si="117"/>
        <v>0</v>
      </c>
      <c r="H339" s="594"/>
      <c r="I339" s="594"/>
      <c r="J339" s="594">
        <f t="shared" si="118"/>
        <v>0</v>
      </c>
      <c r="K339" s="594"/>
      <c r="L339" s="594"/>
      <c r="M339" s="594">
        <f t="shared" si="119"/>
        <v>0</v>
      </c>
      <c r="N339" s="594">
        <f t="shared" si="120"/>
        <v>0</v>
      </c>
      <c r="O339" s="595">
        <f t="shared" si="121"/>
        <v>29640000</v>
      </c>
      <c r="Q339" s="596"/>
    </row>
    <row r="340" spans="1:18" s="600" customFormat="1" ht="12.75" customHeight="1" x14ac:dyDescent="0.25">
      <c r="A340" s="612"/>
      <c r="B340" s="592" t="s">
        <v>315</v>
      </c>
      <c r="C340" s="593" t="str">
        <f t="shared" si="107"/>
        <v>Belanja Perjalanan Dinas Biasa</v>
      </c>
      <c r="D340" s="594">
        <v>68400000</v>
      </c>
      <c r="E340" s="594"/>
      <c r="F340" s="594"/>
      <c r="G340" s="594">
        <f t="shared" si="117"/>
        <v>0</v>
      </c>
      <c r="H340" s="594"/>
      <c r="I340" s="594"/>
      <c r="J340" s="594">
        <f t="shared" si="118"/>
        <v>0</v>
      </c>
      <c r="K340" s="594"/>
      <c r="L340" s="594"/>
      <c r="M340" s="594">
        <f t="shared" si="119"/>
        <v>0</v>
      </c>
      <c r="N340" s="594">
        <f t="shared" si="120"/>
        <v>0</v>
      </c>
      <c r="O340" s="595">
        <f t="shared" si="121"/>
        <v>68400000</v>
      </c>
      <c r="P340" s="561"/>
      <c r="Q340" s="596"/>
      <c r="R340" s="561"/>
    </row>
    <row r="341" spans="1:18" s="600" customFormat="1" ht="12.75" customHeight="1" x14ac:dyDescent="0.25">
      <c r="A341" s="591"/>
      <c r="B341" s="592" t="s">
        <v>315</v>
      </c>
      <c r="C341" s="593" t="str">
        <f t="shared" si="107"/>
        <v>Belanja Perjalanan Dinas Biasa</v>
      </c>
      <c r="D341" s="594">
        <v>139008000</v>
      </c>
      <c r="E341" s="594"/>
      <c r="F341" s="594"/>
      <c r="G341" s="594">
        <f t="shared" si="117"/>
        <v>0</v>
      </c>
      <c r="H341" s="594"/>
      <c r="I341" s="594"/>
      <c r="J341" s="594">
        <f t="shared" si="118"/>
        <v>0</v>
      </c>
      <c r="K341" s="594"/>
      <c r="L341" s="594">
        <v>1215000</v>
      </c>
      <c r="M341" s="594">
        <f t="shared" si="119"/>
        <v>1215000</v>
      </c>
      <c r="N341" s="594">
        <f t="shared" si="120"/>
        <v>1215000</v>
      </c>
      <c r="O341" s="595">
        <f t="shared" si="121"/>
        <v>137793000</v>
      </c>
      <c r="Q341" s="596"/>
    </row>
    <row r="342" spans="1:18" s="600" customFormat="1" ht="12.75" customHeight="1" x14ac:dyDescent="0.25">
      <c r="A342" s="591"/>
      <c r="B342" s="592" t="s">
        <v>315</v>
      </c>
      <c r="C342" s="593" t="str">
        <f t="shared" si="107"/>
        <v>Belanja Perjalanan Dinas Biasa</v>
      </c>
      <c r="D342" s="594">
        <v>18240000</v>
      </c>
      <c r="E342" s="594"/>
      <c r="F342" s="594"/>
      <c r="G342" s="594">
        <f t="shared" si="117"/>
        <v>0</v>
      </c>
      <c r="H342" s="594"/>
      <c r="I342" s="594"/>
      <c r="J342" s="594">
        <f t="shared" si="118"/>
        <v>0</v>
      </c>
      <c r="K342" s="594"/>
      <c r="L342" s="594"/>
      <c r="M342" s="594">
        <f t="shared" si="119"/>
        <v>0</v>
      </c>
      <c r="N342" s="594">
        <f t="shared" si="120"/>
        <v>0</v>
      </c>
      <c r="O342" s="595">
        <f t="shared" si="121"/>
        <v>18240000</v>
      </c>
      <c r="P342" s="561"/>
      <c r="Q342" s="596">
        <f>(N342/D342)*100</f>
        <v>0</v>
      </c>
      <c r="R342" s="561"/>
    </row>
    <row r="343" spans="1:18" s="590" customFormat="1" ht="14.25" customHeight="1" x14ac:dyDescent="0.25">
      <c r="A343" s="591"/>
      <c r="B343" s="592" t="s">
        <v>315</v>
      </c>
      <c r="C343" s="593" t="str">
        <f t="shared" si="107"/>
        <v>Belanja Perjalanan Dinas Biasa</v>
      </c>
      <c r="D343" s="594">
        <f>34100000+180640000+174800000</f>
        <v>389540000</v>
      </c>
      <c r="E343" s="594"/>
      <c r="F343" s="594"/>
      <c r="G343" s="594">
        <f t="shared" si="117"/>
        <v>0</v>
      </c>
      <c r="H343" s="594"/>
      <c r="I343" s="594"/>
      <c r="J343" s="594">
        <f t="shared" si="118"/>
        <v>0</v>
      </c>
      <c r="K343" s="594"/>
      <c r="L343" s="594"/>
      <c r="M343" s="594">
        <f t="shared" si="119"/>
        <v>0</v>
      </c>
      <c r="N343" s="594">
        <f t="shared" si="120"/>
        <v>0</v>
      </c>
      <c r="O343" s="594">
        <f t="shared" si="121"/>
        <v>389540000</v>
      </c>
      <c r="P343" s="600"/>
      <c r="Q343" s="596"/>
      <c r="R343" s="600"/>
    </row>
    <row r="344" spans="1:18" s="600" customFormat="1" ht="14.25" customHeight="1" x14ac:dyDescent="0.25">
      <c r="A344" s="591"/>
      <c r="B344" s="592" t="s">
        <v>315</v>
      </c>
      <c r="C344" s="593" t="str">
        <f t="shared" si="107"/>
        <v>Belanja Perjalanan Dinas Biasa</v>
      </c>
      <c r="D344" s="594">
        <v>41040000</v>
      </c>
      <c r="E344" s="594"/>
      <c r="F344" s="594"/>
      <c r="G344" s="594">
        <f t="shared" si="117"/>
        <v>0</v>
      </c>
      <c r="H344" s="594"/>
      <c r="I344" s="594"/>
      <c r="J344" s="594">
        <f t="shared" si="118"/>
        <v>0</v>
      </c>
      <c r="K344" s="594"/>
      <c r="L344" s="594"/>
      <c r="M344" s="594">
        <f t="shared" si="119"/>
        <v>0</v>
      </c>
      <c r="N344" s="594">
        <f t="shared" si="120"/>
        <v>0</v>
      </c>
      <c r="O344" s="595">
        <f t="shared" si="121"/>
        <v>41040000</v>
      </c>
      <c r="Q344" s="596">
        <f>(N344/D344)*100</f>
        <v>0</v>
      </c>
    </row>
    <row r="345" spans="1:18" s="600" customFormat="1" ht="16.5" customHeight="1" x14ac:dyDescent="0.25">
      <c r="A345" s="591"/>
      <c r="B345" s="592" t="s">
        <v>315</v>
      </c>
      <c r="C345" s="593" t="str">
        <f t="shared" si="107"/>
        <v>Belanja Perjalanan Dinas Biasa</v>
      </c>
      <c r="D345" s="594">
        <v>50122000</v>
      </c>
      <c r="E345" s="594"/>
      <c r="F345" s="594"/>
      <c r="G345" s="594">
        <f t="shared" si="117"/>
        <v>0</v>
      </c>
      <c r="H345" s="594"/>
      <c r="I345" s="594"/>
      <c r="J345" s="594">
        <f t="shared" si="118"/>
        <v>0</v>
      </c>
      <c r="K345" s="594"/>
      <c r="L345" s="594"/>
      <c r="M345" s="594">
        <f t="shared" si="119"/>
        <v>0</v>
      </c>
      <c r="N345" s="594">
        <f t="shared" si="120"/>
        <v>0</v>
      </c>
      <c r="O345" s="595">
        <f t="shared" si="121"/>
        <v>50122000</v>
      </c>
      <c r="P345" s="561"/>
      <c r="Q345" s="596">
        <f>(N345/D345)*100</f>
        <v>0</v>
      </c>
      <c r="R345" s="561"/>
    </row>
    <row r="346" spans="1:18" s="600" customFormat="1" ht="16.5" customHeight="1" x14ac:dyDescent="0.25">
      <c r="A346" s="591"/>
      <c r="B346" s="592" t="s">
        <v>315</v>
      </c>
      <c r="C346" s="593" t="str">
        <f t="shared" si="107"/>
        <v>Belanja Perjalanan Dinas Biasa</v>
      </c>
      <c r="D346" s="594">
        <v>25840000</v>
      </c>
      <c r="E346" s="594"/>
      <c r="F346" s="594"/>
      <c r="G346" s="594">
        <f t="shared" si="117"/>
        <v>0</v>
      </c>
      <c r="H346" s="594"/>
      <c r="I346" s="594"/>
      <c r="J346" s="594">
        <f t="shared" si="118"/>
        <v>0</v>
      </c>
      <c r="K346" s="594"/>
      <c r="L346" s="594"/>
      <c r="M346" s="594">
        <f t="shared" si="119"/>
        <v>0</v>
      </c>
      <c r="N346" s="594">
        <f t="shared" si="120"/>
        <v>0</v>
      </c>
      <c r="O346" s="595">
        <f t="shared" si="121"/>
        <v>25840000</v>
      </c>
      <c r="P346" s="561"/>
      <c r="Q346" s="596">
        <f>(N346/D346)*100</f>
        <v>0</v>
      </c>
      <c r="R346" s="561"/>
    </row>
    <row r="347" spans="1:18" ht="16.5" customHeight="1" x14ac:dyDescent="0.25">
      <c r="A347" s="591"/>
      <c r="B347" s="592" t="s">
        <v>315</v>
      </c>
      <c r="C347" s="593" t="str">
        <f t="shared" si="107"/>
        <v>Belanja Perjalanan Dinas Biasa</v>
      </c>
      <c r="D347" s="594">
        <v>42180000</v>
      </c>
      <c r="E347" s="594"/>
      <c r="F347" s="594"/>
      <c r="G347" s="594">
        <f t="shared" si="117"/>
        <v>0</v>
      </c>
      <c r="H347" s="594"/>
      <c r="I347" s="594"/>
      <c r="J347" s="594">
        <f t="shared" si="118"/>
        <v>0</v>
      </c>
      <c r="K347" s="594"/>
      <c r="L347" s="594"/>
      <c r="M347" s="594">
        <f t="shared" si="119"/>
        <v>0</v>
      </c>
      <c r="N347" s="594">
        <f t="shared" si="120"/>
        <v>0</v>
      </c>
      <c r="O347" s="595">
        <f t="shared" si="121"/>
        <v>42180000</v>
      </c>
      <c r="Q347" s="596"/>
    </row>
    <row r="348" spans="1:18" ht="16.5" customHeight="1" x14ac:dyDescent="0.25">
      <c r="A348" s="591"/>
      <c r="B348" s="592" t="s">
        <v>315</v>
      </c>
      <c r="C348" s="593" t="str">
        <f t="shared" si="107"/>
        <v>Belanja Perjalanan Dinas Biasa</v>
      </c>
      <c r="D348" s="594">
        <v>1140000</v>
      </c>
      <c r="E348" s="594"/>
      <c r="F348" s="594"/>
      <c r="G348" s="594">
        <f t="shared" si="117"/>
        <v>0</v>
      </c>
      <c r="H348" s="594"/>
      <c r="I348" s="594"/>
      <c r="J348" s="594">
        <f t="shared" si="118"/>
        <v>0</v>
      </c>
      <c r="K348" s="594"/>
      <c r="L348" s="594"/>
      <c r="M348" s="594">
        <f t="shared" si="119"/>
        <v>0</v>
      </c>
      <c r="N348" s="594">
        <f t="shared" si="120"/>
        <v>0</v>
      </c>
      <c r="O348" s="595">
        <f t="shared" si="121"/>
        <v>1140000</v>
      </c>
      <c r="Q348" s="596"/>
    </row>
    <row r="349" spans="1:18" ht="16.5" customHeight="1" x14ac:dyDescent="0.25">
      <c r="A349" s="591"/>
      <c r="B349" s="592" t="s">
        <v>315</v>
      </c>
      <c r="C349" s="593" t="str">
        <f t="shared" si="107"/>
        <v>Belanja Perjalanan Dinas Biasa</v>
      </c>
      <c r="D349" s="594">
        <v>37620000</v>
      </c>
      <c r="E349" s="594"/>
      <c r="F349" s="594"/>
      <c r="G349" s="594">
        <f t="shared" si="117"/>
        <v>0</v>
      </c>
      <c r="H349" s="594"/>
      <c r="I349" s="594"/>
      <c r="J349" s="594">
        <f t="shared" si="118"/>
        <v>0</v>
      </c>
      <c r="K349" s="594"/>
      <c r="L349" s="594"/>
      <c r="M349" s="594">
        <f t="shared" si="119"/>
        <v>0</v>
      </c>
      <c r="N349" s="594">
        <f t="shared" si="120"/>
        <v>0</v>
      </c>
      <c r="O349" s="595">
        <f t="shared" si="121"/>
        <v>37620000</v>
      </c>
      <c r="Q349" s="596"/>
    </row>
    <row r="350" spans="1:18" ht="16.5" customHeight="1" x14ac:dyDescent="0.25">
      <c r="A350" s="591"/>
      <c r="B350" s="592" t="s">
        <v>315</v>
      </c>
      <c r="C350" s="593" t="str">
        <f t="shared" si="107"/>
        <v>Belanja Perjalanan Dinas Biasa</v>
      </c>
      <c r="D350" s="594">
        <v>14820000</v>
      </c>
      <c r="E350" s="594"/>
      <c r="F350" s="594"/>
      <c r="G350" s="594">
        <f t="shared" si="117"/>
        <v>0</v>
      </c>
      <c r="H350" s="594"/>
      <c r="I350" s="594"/>
      <c r="J350" s="594">
        <f t="shared" si="118"/>
        <v>0</v>
      </c>
      <c r="K350" s="594"/>
      <c r="L350" s="594"/>
      <c r="M350" s="594">
        <f t="shared" si="119"/>
        <v>0</v>
      </c>
      <c r="N350" s="594">
        <f t="shared" si="120"/>
        <v>0</v>
      </c>
      <c r="O350" s="595">
        <f t="shared" si="121"/>
        <v>14820000</v>
      </c>
      <c r="Q350" s="596"/>
    </row>
    <row r="351" spans="1:18" ht="16.5" customHeight="1" x14ac:dyDescent="0.25">
      <c r="A351" s="591"/>
      <c r="B351" s="592" t="s">
        <v>315</v>
      </c>
      <c r="C351" s="593" t="str">
        <f t="shared" si="107"/>
        <v>Belanja Perjalanan Dinas Biasa</v>
      </c>
      <c r="D351" s="594">
        <v>138494000</v>
      </c>
      <c r="E351" s="594"/>
      <c r="F351" s="594"/>
      <c r="G351" s="594">
        <f t="shared" si="117"/>
        <v>0</v>
      </c>
      <c r="H351" s="594"/>
      <c r="I351" s="594"/>
      <c r="J351" s="594">
        <f t="shared" si="118"/>
        <v>0</v>
      </c>
      <c r="K351" s="594"/>
      <c r="L351" s="594">
        <f>1140000+3765000</f>
        <v>4905000</v>
      </c>
      <c r="M351" s="594">
        <f t="shared" si="119"/>
        <v>4905000</v>
      </c>
      <c r="N351" s="594">
        <f t="shared" si="120"/>
        <v>4905000</v>
      </c>
      <c r="O351" s="595">
        <f t="shared" si="121"/>
        <v>133589000</v>
      </c>
      <c r="Q351" s="596">
        <f>(N351/D351)*100</f>
        <v>3.5416696752205872</v>
      </c>
    </row>
    <row r="352" spans="1:18" ht="16.5" customHeight="1" x14ac:dyDescent="0.25">
      <c r="A352" s="591"/>
      <c r="B352" s="592" t="s">
        <v>315</v>
      </c>
      <c r="C352" s="593" t="str">
        <f t="shared" si="107"/>
        <v>Belanja Perjalanan Dinas Biasa</v>
      </c>
      <c r="D352" s="594">
        <v>108300000</v>
      </c>
      <c r="E352" s="594"/>
      <c r="F352" s="594"/>
      <c r="G352" s="594">
        <f t="shared" si="117"/>
        <v>0</v>
      </c>
      <c r="H352" s="594"/>
      <c r="I352" s="594"/>
      <c r="J352" s="594">
        <f t="shared" si="118"/>
        <v>0</v>
      </c>
      <c r="K352" s="594"/>
      <c r="L352" s="594"/>
      <c r="M352" s="594">
        <f t="shared" si="119"/>
        <v>0</v>
      </c>
      <c r="N352" s="594">
        <f t="shared" si="120"/>
        <v>0</v>
      </c>
      <c r="O352" s="595">
        <f t="shared" si="121"/>
        <v>108300000</v>
      </c>
      <c r="Q352" s="596"/>
    </row>
    <row r="353" spans="1:18" ht="16.5" customHeight="1" x14ac:dyDescent="0.25">
      <c r="A353" s="591"/>
      <c r="B353" s="592" t="s">
        <v>315</v>
      </c>
      <c r="C353" s="593" t="str">
        <f t="shared" si="107"/>
        <v>Belanja Perjalanan Dinas Biasa</v>
      </c>
      <c r="D353" s="594">
        <v>89300000</v>
      </c>
      <c r="E353" s="594"/>
      <c r="F353" s="594"/>
      <c r="G353" s="594">
        <f t="shared" si="117"/>
        <v>0</v>
      </c>
      <c r="H353" s="594"/>
      <c r="I353" s="594"/>
      <c r="J353" s="594">
        <f t="shared" si="118"/>
        <v>0</v>
      </c>
      <c r="K353" s="594"/>
      <c r="L353" s="594"/>
      <c r="M353" s="594">
        <f t="shared" si="119"/>
        <v>0</v>
      </c>
      <c r="N353" s="594">
        <f t="shared" si="120"/>
        <v>0</v>
      </c>
      <c r="O353" s="595">
        <f t="shared" si="121"/>
        <v>89300000</v>
      </c>
      <c r="P353" s="600"/>
      <c r="Q353" s="596"/>
      <c r="R353" s="600"/>
    </row>
    <row r="354" spans="1:18" ht="16.5" customHeight="1" x14ac:dyDescent="0.25">
      <c r="A354" s="591"/>
      <c r="B354" s="592" t="s">
        <v>315</v>
      </c>
      <c r="C354" s="593" t="str">
        <f t="shared" si="107"/>
        <v>Belanja Perjalanan Dinas Biasa</v>
      </c>
      <c r="D354" s="594">
        <f>60500000+209156000</f>
        <v>269656000</v>
      </c>
      <c r="E354" s="594"/>
      <c r="F354" s="594"/>
      <c r="G354" s="594">
        <f t="shared" si="117"/>
        <v>0</v>
      </c>
      <c r="H354" s="594"/>
      <c r="I354" s="594"/>
      <c r="J354" s="594">
        <f t="shared" si="118"/>
        <v>0</v>
      </c>
      <c r="K354" s="594"/>
      <c r="L354" s="594">
        <f>6840000+3800000+600000+2280000+1140000+750000+1140000+5700000</f>
        <v>22250000</v>
      </c>
      <c r="M354" s="594">
        <f t="shared" si="119"/>
        <v>22250000</v>
      </c>
      <c r="N354" s="594">
        <f t="shared" si="120"/>
        <v>22250000</v>
      </c>
      <c r="O354" s="595">
        <f t="shared" si="121"/>
        <v>247406000</v>
      </c>
      <c r="Q354" s="596">
        <f>(N354/D354)*100</f>
        <v>8.2512534488385203</v>
      </c>
    </row>
    <row r="355" spans="1:18" ht="16.5" customHeight="1" x14ac:dyDescent="0.25">
      <c r="A355" s="591"/>
      <c r="B355" s="592" t="s">
        <v>315</v>
      </c>
      <c r="C355" s="593" t="str">
        <f t="shared" si="107"/>
        <v>Belanja Perjalanan Dinas Biasa</v>
      </c>
      <c r="D355" s="594">
        <v>28170000</v>
      </c>
      <c r="E355" s="594"/>
      <c r="F355" s="594"/>
      <c r="G355" s="594">
        <f t="shared" si="117"/>
        <v>0</v>
      </c>
      <c r="H355" s="594"/>
      <c r="I355" s="594"/>
      <c r="J355" s="594">
        <f t="shared" si="118"/>
        <v>0</v>
      </c>
      <c r="K355" s="594"/>
      <c r="L355" s="594"/>
      <c r="M355" s="594">
        <f t="shared" si="119"/>
        <v>0</v>
      </c>
      <c r="N355" s="594">
        <f t="shared" si="120"/>
        <v>0</v>
      </c>
      <c r="O355" s="594">
        <f t="shared" si="121"/>
        <v>28170000</v>
      </c>
      <c r="Q355" s="596"/>
    </row>
    <row r="356" spans="1:18" s="617" customFormat="1" ht="16.5" customHeight="1" x14ac:dyDescent="0.25">
      <c r="A356" s="612"/>
      <c r="B356" s="592" t="s">
        <v>315</v>
      </c>
      <c r="C356" s="593" t="str">
        <f t="shared" si="107"/>
        <v>Belanja Perjalanan Dinas Biasa</v>
      </c>
      <c r="D356" s="614">
        <v>20960000</v>
      </c>
      <c r="E356" s="615"/>
      <c r="F356" s="615"/>
      <c r="G356" s="594">
        <f t="shared" si="117"/>
        <v>0</v>
      </c>
      <c r="H356" s="615"/>
      <c r="I356" s="615"/>
      <c r="J356" s="594">
        <f t="shared" si="118"/>
        <v>0</v>
      </c>
      <c r="K356" s="615"/>
      <c r="L356" s="615"/>
      <c r="M356" s="594">
        <f t="shared" si="119"/>
        <v>0</v>
      </c>
      <c r="N356" s="594">
        <f t="shared" si="120"/>
        <v>0</v>
      </c>
      <c r="O356" s="594">
        <f t="shared" si="121"/>
        <v>20960000</v>
      </c>
      <c r="P356" s="638"/>
      <c r="Q356" s="639"/>
      <c r="R356" s="638"/>
    </row>
    <row r="357" spans="1:18" ht="14.25" customHeight="1" x14ac:dyDescent="0.25">
      <c r="A357" s="612"/>
      <c r="B357" s="592" t="s">
        <v>315</v>
      </c>
      <c r="C357" s="593" t="str">
        <f t="shared" ref="C357:C363" si="122">VLOOKUP(B357,rek,2)</f>
        <v>Belanja Perjalanan Dinas Biasa</v>
      </c>
      <c r="D357" s="614">
        <v>37000000</v>
      </c>
      <c r="E357" s="615"/>
      <c r="F357" s="615"/>
      <c r="G357" s="594">
        <f t="shared" si="117"/>
        <v>0</v>
      </c>
      <c r="H357" s="615"/>
      <c r="I357" s="615"/>
      <c r="J357" s="594">
        <f t="shared" si="118"/>
        <v>0</v>
      </c>
      <c r="K357" s="615"/>
      <c r="L357" s="615"/>
      <c r="M357" s="594">
        <f t="shared" si="119"/>
        <v>0</v>
      </c>
      <c r="N357" s="594">
        <f t="shared" si="120"/>
        <v>0</v>
      </c>
      <c r="O357" s="595">
        <f t="shared" si="121"/>
        <v>37000000</v>
      </c>
      <c r="P357" s="638"/>
      <c r="Q357" s="639"/>
      <c r="R357" s="638"/>
    </row>
    <row r="358" spans="1:18" ht="16.5" customHeight="1" x14ac:dyDescent="0.25">
      <c r="A358" s="612"/>
      <c r="B358" s="592" t="s">
        <v>315</v>
      </c>
      <c r="C358" s="593" t="str">
        <f t="shared" si="122"/>
        <v>Belanja Perjalanan Dinas Biasa</v>
      </c>
      <c r="D358" s="614">
        <v>48150000</v>
      </c>
      <c r="E358" s="615"/>
      <c r="F358" s="615"/>
      <c r="G358" s="594">
        <f t="shared" si="117"/>
        <v>0</v>
      </c>
      <c r="H358" s="615"/>
      <c r="I358" s="615"/>
      <c r="J358" s="594">
        <f t="shared" si="118"/>
        <v>0</v>
      </c>
      <c r="K358" s="615"/>
      <c r="L358" s="615"/>
      <c r="M358" s="594">
        <f t="shared" si="119"/>
        <v>0</v>
      </c>
      <c r="N358" s="594">
        <f t="shared" si="120"/>
        <v>0</v>
      </c>
      <c r="O358" s="595">
        <f t="shared" si="121"/>
        <v>48150000</v>
      </c>
      <c r="P358" s="638"/>
      <c r="Q358" s="639"/>
      <c r="R358" s="638"/>
    </row>
    <row r="359" spans="1:18" ht="16.5" customHeight="1" x14ac:dyDescent="0.25">
      <c r="A359" s="612"/>
      <c r="B359" s="592" t="s">
        <v>315</v>
      </c>
      <c r="C359" s="593" t="str">
        <f t="shared" si="122"/>
        <v>Belanja Perjalanan Dinas Biasa</v>
      </c>
      <c r="D359" s="614">
        <v>33180000</v>
      </c>
      <c r="E359" s="615"/>
      <c r="F359" s="615"/>
      <c r="G359" s="594">
        <f t="shared" si="117"/>
        <v>0</v>
      </c>
      <c r="H359" s="615"/>
      <c r="I359" s="615"/>
      <c r="J359" s="594">
        <f t="shared" si="118"/>
        <v>0</v>
      </c>
      <c r="K359" s="615"/>
      <c r="L359" s="615"/>
      <c r="M359" s="594">
        <f t="shared" si="119"/>
        <v>0</v>
      </c>
      <c r="N359" s="594">
        <f t="shared" si="120"/>
        <v>0</v>
      </c>
      <c r="O359" s="595">
        <f t="shared" si="121"/>
        <v>33180000</v>
      </c>
      <c r="P359" s="638"/>
      <c r="Q359" s="639"/>
      <c r="R359" s="638"/>
    </row>
    <row r="360" spans="1:18" ht="16.5" customHeight="1" x14ac:dyDescent="0.25">
      <c r="A360" s="591"/>
      <c r="B360" s="592" t="s">
        <v>459</v>
      </c>
      <c r="C360" s="593" t="str">
        <f t="shared" si="122"/>
        <v>Belanja Perjalanan Dinas Paket Meeting Dalam Kota</v>
      </c>
      <c r="D360" s="594">
        <v>6000000</v>
      </c>
      <c r="E360" s="594"/>
      <c r="F360" s="594"/>
      <c r="G360" s="594">
        <f t="shared" si="117"/>
        <v>0</v>
      </c>
      <c r="H360" s="594"/>
      <c r="I360" s="594"/>
      <c r="J360" s="594">
        <f t="shared" si="118"/>
        <v>0</v>
      </c>
      <c r="K360" s="594"/>
      <c r="L360" s="594"/>
      <c r="M360" s="594">
        <f t="shared" si="119"/>
        <v>0</v>
      </c>
      <c r="N360" s="594">
        <f t="shared" si="120"/>
        <v>0</v>
      </c>
      <c r="O360" s="595">
        <f t="shared" si="121"/>
        <v>6000000</v>
      </c>
      <c r="P360" s="600"/>
      <c r="Q360" s="596"/>
      <c r="R360" s="600"/>
    </row>
    <row r="361" spans="1:18" ht="16.5" customHeight="1" x14ac:dyDescent="0.25">
      <c r="A361" s="591"/>
      <c r="B361" s="592" t="s">
        <v>459</v>
      </c>
      <c r="C361" s="593" t="str">
        <f t="shared" si="122"/>
        <v>Belanja Perjalanan Dinas Paket Meeting Dalam Kota</v>
      </c>
      <c r="D361" s="594">
        <v>3240000</v>
      </c>
      <c r="E361" s="594"/>
      <c r="F361" s="594"/>
      <c r="G361" s="594">
        <f t="shared" si="117"/>
        <v>0</v>
      </c>
      <c r="H361" s="594"/>
      <c r="I361" s="594"/>
      <c r="J361" s="594">
        <f t="shared" si="118"/>
        <v>0</v>
      </c>
      <c r="K361" s="594"/>
      <c r="L361" s="594"/>
      <c r="M361" s="594">
        <f t="shared" si="119"/>
        <v>0</v>
      </c>
      <c r="N361" s="594">
        <f t="shared" si="120"/>
        <v>0</v>
      </c>
      <c r="O361" s="595">
        <f t="shared" si="121"/>
        <v>3240000</v>
      </c>
      <c r="Q361" s="596">
        <f>(N361/D361)*100</f>
        <v>0</v>
      </c>
    </row>
    <row r="362" spans="1:18" ht="16.5" customHeight="1" x14ac:dyDescent="0.25">
      <c r="A362" s="591"/>
      <c r="B362" s="592" t="s">
        <v>459</v>
      </c>
      <c r="C362" s="593" t="str">
        <f t="shared" si="122"/>
        <v>Belanja Perjalanan Dinas Paket Meeting Dalam Kota</v>
      </c>
      <c r="D362" s="594">
        <v>15960000</v>
      </c>
      <c r="E362" s="594"/>
      <c r="F362" s="594"/>
      <c r="G362" s="594">
        <f t="shared" si="117"/>
        <v>0</v>
      </c>
      <c r="H362" s="594"/>
      <c r="I362" s="594"/>
      <c r="J362" s="594">
        <f t="shared" si="118"/>
        <v>0</v>
      </c>
      <c r="K362" s="594"/>
      <c r="L362" s="594"/>
      <c r="M362" s="594">
        <f t="shared" si="119"/>
        <v>0</v>
      </c>
      <c r="N362" s="594">
        <f t="shared" si="120"/>
        <v>0</v>
      </c>
      <c r="O362" s="595">
        <f t="shared" si="121"/>
        <v>15960000</v>
      </c>
      <c r="Q362" s="596"/>
    </row>
    <row r="363" spans="1:18" ht="16.5" customHeight="1" x14ac:dyDescent="0.25">
      <c r="A363" s="591"/>
      <c r="B363" s="592" t="s">
        <v>468</v>
      </c>
      <c r="C363" s="593" t="str">
        <f t="shared" si="122"/>
        <v>Belanja Perjalanan Dinas paket Meeting Luar Kota</v>
      </c>
      <c r="D363" s="594"/>
      <c r="E363" s="594"/>
      <c r="F363" s="594"/>
      <c r="G363" s="594">
        <f t="shared" si="117"/>
        <v>0</v>
      </c>
      <c r="H363" s="594"/>
      <c r="I363" s="594"/>
      <c r="J363" s="594">
        <f t="shared" si="118"/>
        <v>0</v>
      </c>
      <c r="K363" s="594"/>
      <c r="L363" s="594"/>
      <c r="M363" s="594">
        <f t="shared" si="119"/>
        <v>0</v>
      </c>
      <c r="N363" s="594">
        <f t="shared" si="120"/>
        <v>0</v>
      </c>
      <c r="O363" s="595">
        <f t="shared" si="121"/>
        <v>0</v>
      </c>
      <c r="Q363" s="596"/>
    </row>
    <row r="364" spans="1:18" ht="16.5" customHeight="1" x14ac:dyDescent="0.25">
      <c r="A364" s="591"/>
      <c r="B364" s="592"/>
      <c r="C364" s="593"/>
      <c r="D364" s="408">
        <f>SUM(D101:D363)</f>
        <v>11704664534</v>
      </c>
      <c r="E364" s="408">
        <f t="shared" ref="E364:O364" si="123">SUM(E101:E363)</f>
        <v>0</v>
      </c>
      <c r="F364" s="408">
        <f t="shared" si="123"/>
        <v>0</v>
      </c>
      <c r="G364" s="408">
        <f t="shared" si="123"/>
        <v>0</v>
      </c>
      <c r="H364" s="408">
        <f t="shared" si="123"/>
        <v>0</v>
      </c>
      <c r="I364" s="408">
        <f t="shared" si="123"/>
        <v>0</v>
      </c>
      <c r="J364" s="408">
        <f t="shared" si="123"/>
        <v>0</v>
      </c>
      <c r="K364" s="408">
        <f t="shared" si="123"/>
        <v>0</v>
      </c>
      <c r="L364" s="408">
        <f t="shared" si="123"/>
        <v>321281487</v>
      </c>
      <c r="M364" s="408">
        <f t="shared" si="123"/>
        <v>271331487</v>
      </c>
      <c r="N364" s="408">
        <f t="shared" si="123"/>
        <v>271331487</v>
      </c>
      <c r="O364" s="408">
        <f t="shared" si="123"/>
        <v>11366333047</v>
      </c>
      <c r="Q364" s="596"/>
    </row>
    <row r="365" spans="1:18" ht="16.5" customHeight="1" x14ac:dyDescent="0.25">
      <c r="A365" s="591"/>
      <c r="B365" s="592"/>
      <c r="C365" s="593"/>
      <c r="D365" s="594"/>
      <c r="E365" s="594"/>
      <c r="F365" s="594"/>
      <c r="G365" s="594"/>
      <c r="H365" s="594"/>
      <c r="I365" s="594"/>
      <c r="J365" s="594"/>
      <c r="K365" s="594"/>
      <c r="L365" s="594"/>
      <c r="M365" s="594"/>
      <c r="N365" s="594"/>
      <c r="O365" s="595"/>
      <c r="Q365" s="596"/>
    </row>
    <row r="366" spans="1:18" ht="16.5" customHeight="1" x14ac:dyDescent="0.25">
      <c r="A366" s="591"/>
      <c r="B366" s="592"/>
      <c r="C366" s="593"/>
      <c r="D366" s="594"/>
      <c r="E366" s="594"/>
      <c r="F366" s="594"/>
      <c r="G366" s="594"/>
      <c r="H366" s="594"/>
      <c r="I366" s="594"/>
      <c r="J366" s="594"/>
      <c r="K366" s="594"/>
      <c r="L366" s="594"/>
      <c r="M366" s="594"/>
      <c r="N366" s="594"/>
      <c r="O366" s="595"/>
      <c r="Q366" s="596"/>
    </row>
    <row r="367" spans="1:18" ht="16.5" customHeight="1" x14ac:dyDescent="0.25">
      <c r="A367" s="591"/>
      <c r="B367" s="592" t="s">
        <v>596</v>
      </c>
      <c r="C367" s="593" t="str">
        <f>VLOOKUP(B367,rek,2)</f>
        <v>Belanja Modal Personal Computer</v>
      </c>
      <c r="D367" s="594">
        <v>18400000</v>
      </c>
      <c r="E367" s="594"/>
      <c r="F367" s="594"/>
      <c r="G367" s="594">
        <f>E367+F367</f>
        <v>0</v>
      </c>
      <c r="H367" s="594"/>
      <c r="I367" s="594"/>
      <c r="J367" s="594">
        <f>H367+I367</f>
        <v>0</v>
      </c>
      <c r="K367" s="594"/>
      <c r="L367" s="594"/>
      <c r="M367" s="594">
        <f>K367+L367</f>
        <v>0</v>
      </c>
      <c r="N367" s="594">
        <f>M367+J367+G367</f>
        <v>0</v>
      </c>
      <c r="O367" s="595">
        <f>D367-N367</f>
        <v>18400000</v>
      </c>
      <c r="P367" s="600"/>
      <c r="Q367" s="596">
        <f>(N367/D367)*100</f>
        <v>0</v>
      </c>
      <c r="R367" s="600"/>
    </row>
    <row r="368" spans="1:18" ht="16.5" customHeight="1" x14ac:dyDescent="0.25">
      <c r="A368" s="591"/>
      <c r="B368" s="592" t="s">
        <v>612</v>
      </c>
      <c r="C368" s="593" t="str">
        <f>VLOOKUP(B368,rek,2)</f>
        <v>Belanja Modal Peralatan Komputer Lainnya</v>
      </c>
      <c r="D368" s="594">
        <v>5000000</v>
      </c>
      <c r="E368" s="594"/>
      <c r="F368" s="594"/>
      <c r="G368" s="594">
        <f>E368+F368</f>
        <v>0</v>
      </c>
      <c r="H368" s="594"/>
      <c r="I368" s="594"/>
      <c r="J368" s="594">
        <f>H368+I368</f>
        <v>0</v>
      </c>
      <c r="K368" s="594"/>
      <c r="L368" s="594"/>
      <c r="M368" s="594">
        <f>K368+L368</f>
        <v>0</v>
      </c>
      <c r="N368" s="594">
        <f>M368+J368+G368</f>
        <v>0</v>
      </c>
      <c r="O368" s="595">
        <f>D368-N368</f>
        <v>5000000</v>
      </c>
      <c r="P368" s="600"/>
      <c r="Q368" s="596"/>
      <c r="R368" s="600"/>
    </row>
    <row r="369" spans="1:18" s="617" customFormat="1" ht="16.5" customHeight="1" x14ac:dyDescent="0.25">
      <c r="A369" s="591"/>
      <c r="B369" s="592"/>
      <c r="C369" s="593"/>
      <c r="D369" s="408">
        <f>SUM(D367:D368)</f>
        <v>23400000</v>
      </c>
      <c r="E369" s="408">
        <f t="shared" ref="E369:O369" si="124">SUM(E367:E368)</f>
        <v>0</v>
      </c>
      <c r="F369" s="408">
        <f t="shared" si="124"/>
        <v>0</v>
      </c>
      <c r="G369" s="408">
        <f t="shared" si="124"/>
        <v>0</v>
      </c>
      <c r="H369" s="408">
        <f t="shared" si="124"/>
        <v>0</v>
      </c>
      <c r="I369" s="408">
        <f t="shared" si="124"/>
        <v>0</v>
      </c>
      <c r="J369" s="408">
        <f t="shared" si="124"/>
        <v>0</v>
      </c>
      <c r="K369" s="408">
        <f t="shared" si="124"/>
        <v>0</v>
      </c>
      <c r="L369" s="408">
        <f t="shared" si="124"/>
        <v>0</v>
      </c>
      <c r="M369" s="408">
        <f t="shared" si="124"/>
        <v>0</v>
      </c>
      <c r="N369" s="408">
        <f t="shared" si="124"/>
        <v>0</v>
      </c>
      <c r="O369" s="408">
        <f t="shared" si="124"/>
        <v>23400000</v>
      </c>
      <c r="P369" s="561"/>
      <c r="Q369" s="596"/>
      <c r="R369" s="561"/>
    </row>
    <row r="370" spans="1:18" s="588" customFormat="1" ht="13.5" x14ac:dyDescent="0.25">
      <c r="A370" s="572"/>
      <c r="B370" s="592"/>
      <c r="C370" s="660"/>
      <c r="D370" s="575"/>
      <c r="E370" s="575"/>
      <c r="F370" s="575"/>
      <c r="G370" s="575"/>
      <c r="H370" s="575"/>
      <c r="I370" s="575"/>
      <c r="J370" s="575"/>
      <c r="K370" s="575"/>
      <c r="L370" s="575"/>
      <c r="M370" s="575"/>
      <c r="N370" s="575"/>
      <c r="O370" s="641"/>
      <c r="P370" s="561"/>
      <c r="Q370" s="596"/>
      <c r="R370" s="561"/>
    </row>
    <row r="371" spans="1:18" s="638" customFormat="1" ht="16.5" customHeight="1" x14ac:dyDescent="0.25">
      <c r="A371" s="781"/>
      <c r="B371" s="603"/>
      <c r="C371" s="603"/>
      <c r="D371" s="782"/>
      <c r="E371" s="782"/>
      <c r="F371" s="782"/>
      <c r="G371" s="604"/>
      <c r="H371" s="782"/>
      <c r="I371" s="782"/>
      <c r="J371" s="604"/>
      <c r="K371" s="782"/>
      <c r="L371" s="782"/>
      <c r="M371" s="604"/>
      <c r="N371" s="604"/>
      <c r="O371" s="605"/>
      <c r="P371" s="606"/>
      <c r="Q371" s="596"/>
      <c r="R371" s="606"/>
    </row>
    <row r="372" spans="1:18" s="638" customFormat="1" ht="16.5" customHeight="1" x14ac:dyDescent="0.25">
      <c r="A372" s="572"/>
      <c r="B372" s="592"/>
      <c r="C372" s="593"/>
      <c r="D372" s="575"/>
      <c r="E372" s="575"/>
      <c r="F372" s="575"/>
      <c r="G372" s="594"/>
      <c r="H372" s="575"/>
      <c r="I372" s="575"/>
      <c r="J372" s="594"/>
      <c r="K372" s="575"/>
      <c r="L372" s="575"/>
      <c r="M372" s="594"/>
      <c r="N372" s="594"/>
      <c r="O372" s="595"/>
      <c r="P372" s="561"/>
      <c r="Q372" s="596"/>
      <c r="R372" s="561"/>
    </row>
    <row r="373" spans="1:18" s="638" customFormat="1" ht="16.5" customHeight="1" x14ac:dyDescent="0.25">
      <c r="A373" s="572"/>
      <c r="B373" s="592"/>
      <c r="C373" s="610"/>
      <c r="D373" s="575"/>
      <c r="E373" s="575"/>
      <c r="F373" s="575"/>
      <c r="G373" s="594"/>
      <c r="H373" s="575"/>
      <c r="I373" s="575"/>
      <c r="J373" s="594"/>
      <c r="K373" s="575"/>
      <c r="L373" s="575"/>
      <c r="M373" s="594"/>
      <c r="N373" s="594"/>
      <c r="O373" s="595"/>
      <c r="P373" s="561"/>
      <c r="Q373" s="596"/>
      <c r="R373" s="561"/>
    </row>
    <row r="374" spans="1:18" s="638" customFormat="1" ht="16.5" customHeight="1" x14ac:dyDescent="0.25">
      <c r="A374" s="572"/>
      <c r="B374" s="592"/>
      <c r="C374" s="610"/>
      <c r="D374" s="575"/>
      <c r="E374" s="575"/>
      <c r="F374" s="575"/>
      <c r="G374" s="594"/>
      <c r="H374" s="575"/>
      <c r="I374" s="575"/>
      <c r="J374" s="594"/>
      <c r="K374" s="575"/>
      <c r="L374" s="575"/>
      <c r="M374" s="594"/>
      <c r="N374" s="594"/>
      <c r="O374" s="595"/>
      <c r="P374" s="561"/>
      <c r="Q374" s="596"/>
      <c r="R374" s="561"/>
    </row>
    <row r="375" spans="1:18" s="638" customFormat="1" ht="16.5" customHeight="1" x14ac:dyDescent="0.25">
      <c r="A375" s="572"/>
      <c r="B375" s="592"/>
      <c r="C375" s="593"/>
      <c r="D375" s="575"/>
      <c r="E375" s="575"/>
      <c r="F375" s="575"/>
      <c r="G375" s="594"/>
      <c r="H375" s="575"/>
      <c r="I375" s="575"/>
      <c r="J375" s="594"/>
      <c r="K375" s="575"/>
      <c r="L375" s="575"/>
      <c r="M375" s="594"/>
      <c r="N375" s="594"/>
      <c r="O375" s="595"/>
      <c r="P375" s="561"/>
      <c r="Q375" s="596"/>
      <c r="R375" s="561"/>
    </row>
    <row r="376" spans="1:18" s="638" customFormat="1" ht="16.5" customHeight="1" x14ac:dyDescent="0.25">
      <c r="A376" s="572"/>
      <c r="B376" s="592"/>
      <c r="C376" s="610"/>
      <c r="D376" s="575"/>
      <c r="E376" s="575"/>
      <c r="F376" s="575"/>
      <c r="G376" s="594"/>
      <c r="H376" s="575"/>
      <c r="I376" s="575"/>
      <c r="J376" s="594"/>
      <c r="K376" s="575"/>
      <c r="L376" s="575"/>
      <c r="M376" s="594"/>
      <c r="N376" s="594"/>
      <c r="O376" s="595"/>
      <c r="P376" s="561"/>
      <c r="Q376" s="596"/>
      <c r="R376" s="561"/>
    </row>
    <row r="377" spans="1:18" s="638" customFormat="1" ht="16.5" customHeight="1" x14ac:dyDescent="0.25">
      <c r="A377" s="572"/>
      <c r="B377" s="592"/>
      <c r="C377" s="610"/>
      <c r="D377" s="575"/>
      <c r="E377" s="575"/>
      <c r="F377" s="575"/>
      <c r="G377" s="594"/>
      <c r="H377" s="575"/>
      <c r="I377" s="575"/>
      <c r="J377" s="594"/>
      <c r="K377" s="575"/>
      <c r="L377" s="575"/>
      <c r="M377" s="594"/>
      <c r="N377" s="594"/>
      <c r="O377" s="595"/>
      <c r="P377" s="561"/>
      <c r="Q377" s="596"/>
      <c r="R377" s="561"/>
    </row>
    <row r="378" spans="1:18" s="638" customFormat="1" ht="16.5" customHeight="1" x14ac:dyDescent="0.25">
      <c r="A378" s="572"/>
      <c r="B378" s="573"/>
      <c r="C378" s="660"/>
      <c r="D378" s="575"/>
      <c r="E378" s="575"/>
      <c r="F378" s="575"/>
      <c r="G378" s="575"/>
      <c r="H378" s="575"/>
      <c r="I378" s="575"/>
      <c r="J378" s="575"/>
      <c r="K378" s="575"/>
      <c r="L378" s="575"/>
      <c r="M378" s="575"/>
      <c r="N378" s="575"/>
      <c r="O378" s="641"/>
      <c r="P378" s="561"/>
      <c r="Q378" s="596"/>
      <c r="R378" s="561"/>
    </row>
    <row r="379" spans="1:18" s="588" customFormat="1" ht="13.5" x14ac:dyDescent="0.25">
      <c r="A379" s="572"/>
      <c r="B379" s="592"/>
      <c r="C379" s="660"/>
      <c r="D379" s="575"/>
      <c r="E379" s="575"/>
      <c r="F379" s="575"/>
      <c r="G379" s="575"/>
      <c r="H379" s="575"/>
      <c r="I379" s="575"/>
      <c r="J379" s="575"/>
      <c r="K379" s="575"/>
      <c r="L379" s="575"/>
      <c r="M379" s="575"/>
      <c r="N379" s="575"/>
      <c r="O379" s="575"/>
      <c r="P379" s="561"/>
      <c r="Q379" s="596"/>
      <c r="R379" s="561"/>
    </row>
    <row r="380" spans="1:18" s="638" customFormat="1" ht="16.5" customHeight="1" x14ac:dyDescent="0.25">
      <c r="A380" s="572"/>
      <c r="B380" s="592"/>
      <c r="C380" s="593"/>
      <c r="D380" s="575"/>
      <c r="E380" s="575"/>
      <c r="F380" s="575"/>
      <c r="G380" s="594"/>
      <c r="H380" s="575"/>
      <c r="I380" s="575"/>
      <c r="J380" s="594"/>
      <c r="K380" s="575"/>
      <c r="L380" s="575"/>
      <c r="M380" s="594"/>
      <c r="N380" s="594"/>
      <c r="O380" s="595"/>
      <c r="P380" s="561"/>
      <c r="Q380" s="596"/>
      <c r="R380" s="561"/>
    </row>
    <row r="381" spans="1:18" s="638" customFormat="1" ht="16.5" customHeight="1" x14ac:dyDescent="0.25">
      <c r="A381" s="572"/>
      <c r="B381" s="592"/>
      <c r="C381" s="593"/>
      <c r="D381" s="575"/>
      <c r="E381" s="575"/>
      <c r="F381" s="575"/>
      <c r="G381" s="594"/>
      <c r="H381" s="575"/>
      <c r="I381" s="575"/>
      <c r="J381" s="594"/>
      <c r="K381" s="575"/>
      <c r="L381" s="575"/>
      <c r="M381" s="594"/>
      <c r="N381" s="594"/>
      <c r="O381" s="595"/>
      <c r="P381" s="561"/>
      <c r="Q381" s="596"/>
      <c r="R381" s="561"/>
    </row>
    <row r="382" spans="1:18" s="638" customFormat="1" ht="16.5" customHeight="1" x14ac:dyDescent="0.25">
      <c r="A382" s="572"/>
      <c r="B382" s="592"/>
      <c r="C382" s="593"/>
      <c r="D382" s="575"/>
      <c r="E382" s="575"/>
      <c r="F382" s="575"/>
      <c r="G382" s="594"/>
      <c r="H382" s="575"/>
      <c r="I382" s="575"/>
      <c r="J382" s="594"/>
      <c r="K382" s="575"/>
      <c r="L382" s="575"/>
      <c r="M382" s="594"/>
      <c r="N382" s="594"/>
      <c r="O382" s="595"/>
      <c r="P382" s="561"/>
      <c r="Q382" s="596"/>
      <c r="R382" s="561"/>
    </row>
    <row r="383" spans="1:18" s="638" customFormat="1" ht="16.5" customHeight="1" x14ac:dyDescent="0.25">
      <c r="A383" s="572"/>
      <c r="B383" s="592"/>
      <c r="C383" s="593"/>
      <c r="D383" s="575"/>
      <c r="E383" s="575"/>
      <c r="F383" s="575"/>
      <c r="G383" s="594"/>
      <c r="H383" s="575"/>
      <c r="I383" s="575"/>
      <c r="J383" s="594"/>
      <c r="K383" s="575"/>
      <c r="L383" s="575"/>
      <c r="M383" s="594"/>
      <c r="N383" s="594"/>
      <c r="O383" s="595"/>
      <c r="P383" s="561"/>
      <c r="Q383" s="596"/>
      <c r="R383" s="561"/>
    </row>
    <row r="384" spans="1:18" s="638" customFormat="1" ht="16.5" customHeight="1" x14ac:dyDescent="0.25">
      <c r="A384" s="572"/>
      <c r="B384" s="592"/>
      <c r="C384" s="593"/>
      <c r="D384" s="575"/>
      <c r="E384" s="575"/>
      <c r="F384" s="575"/>
      <c r="G384" s="594"/>
      <c r="H384" s="575"/>
      <c r="I384" s="575"/>
      <c r="J384" s="594"/>
      <c r="K384" s="575"/>
      <c r="L384" s="575"/>
      <c r="M384" s="594"/>
      <c r="N384" s="594"/>
      <c r="O384" s="595"/>
      <c r="P384" s="561"/>
      <c r="Q384" s="596"/>
      <c r="R384" s="561"/>
    </row>
    <row r="385" spans="1:18" s="638" customFormat="1" ht="16.5" customHeight="1" x14ac:dyDescent="0.25">
      <c r="A385" s="572"/>
      <c r="B385" s="592"/>
      <c r="C385" s="593"/>
      <c r="D385" s="575"/>
      <c r="E385" s="575"/>
      <c r="F385" s="575"/>
      <c r="G385" s="594"/>
      <c r="H385" s="575"/>
      <c r="I385" s="575"/>
      <c r="J385" s="594"/>
      <c r="K385" s="575"/>
      <c r="L385" s="575"/>
      <c r="M385" s="594"/>
      <c r="N385" s="594"/>
      <c r="O385" s="595"/>
      <c r="P385" s="600"/>
      <c r="Q385" s="596"/>
      <c r="R385" s="600"/>
    </row>
    <row r="386" spans="1:18" s="638" customFormat="1" ht="16.5" customHeight="1" x14ac:dyDescent="0.25">
      <c r="A386" s="572"/>
      <c r="B386" s="592"/>
      <c r="C386" s="593"/>
      <c r="D386" s="575"/>
      <c r="E386" s="575"/>
      <c r="F386" s="575"/>
      <c r="G386" s="594"/>
      <c r="H386" s="575"/>
      <c r="I386" s="575"/>
      <c r="J386" s="594"/>
      <c r="K386" s="575"/>
      <c r="L386" s="575"/>
      <c r="M386" s="594"/>
      <c r="N386" s="594"/>
      <c r="O386" s="595"/>
      <c r="P386" s="561"/>
      <c r="Q386" s="596"/>
      <c r="R386" s="561"/>
    </row>
    <row r="387" spans="1:18" s="638" customFormat="1" ht="16.5" customHeight="1" x14ac:dyDescent="0.25">
      <c r="A387" s="572"/>
      <c r="B387" s="592"/>
      <c r="C387" s="593"/>
      <c r="D387" s="575"/>
      <c r="E387" s="575"/>
      <c r="F387" s="575"/>
      <c r="G387" s="594"/>
      <c r="H387" s="575"/>
      <c r="I387" s="575"/>
      <c r="J387" s="594"/>
      <c r="K387" s="575"/>
      <c r="L387" s="575"/>
      <c r="M387" s="594"/>
      <c r="N387" s="594"/>
      <c r="O387" s="595"/>
      <c r="P387" s="600"/>
      <c r="Q387" s="596"/>
      <c r="R387" s="600"/>
    </row>
    <row r="388" spans="1:18" s="638" customFormat="1" ht="16.5" customHeight="1" x14ac:dyDescent="0.25">
      <c r="A388" s="572"/>
      <c r="B388" s="592"/>
      <c r="C388" s="610"/>
      <c r="D388" s="575"/>
      <c r="E388" s="575"/>
      <c r="F388" s="575"/>
      <c r="G388" s="594"/>
      <c r="H388" s="575"/>
      <c r="I388" s="575"/>
      <c r="J388" s="594"/>
      <c r="K388" s="575"/>
      <c r="L388" s="575"/>
      <c r="M388" s="594"/>
      <c r="N388" s="594"/>
      <c r="O388" s="595"/>
      <c r="P388" s="561"/>
      <c r="Q388" s="596"/>
      <c r="R388" s="561"/>
    </row>
    <row r="389" spans="1:18" s="638" customFormat="1" ht="16.5" customHeight="1" x14ac:dyDescent="0.25">
      <c r="A389" s="572"/>
      <c r="B389" s="592"/>
      <c r="C389" s="593"/>
      <c r="D389" s="575"/>
      <c r="E389" s="575"/>
      <c r="F389" s="575"/>
      <c r="G389" s="594"/>
      <c r="H389" s="575"/>
      <c r="I389" s="575"/>
      <c r="J389" s="594"/>
      <c r="K389" s="575"/>
      <c r="L389" s="575"/>
      <c r="M389" s="594"/>
      <c r="N389" s="594"/>
      <c r="O389" s="595"/>
      <c r="P389" s="561"/>
      <c r="Q389" s="596"/>
      <c r="R389" s="561"/>
    </row>
    <row r="390" spans="1:18" s="638" customFormat="1" ht="16.5" customHeight="1" x14ac:dyDescent="0.25">
      <c r="A390" s="572"/>
      <c r="B390" s="592"/>
      <c r="C390" s="610"/>
      <c r="D390" s="575"/>
      <c r="E390" s="575"/>
      <c r="F390" s="575"/>
      <c r="G390" s="594"/>
      <c r="H390" s="575"/>
      <c r="I390" s="575"/>
      <c r="J390" s="594"/>
      <c r="K390" s="575"/>
      <c r="L390" s="575"/>
      <c r="M390" s="594"/>
      <c r="N390" s="594"/>
      <c r="O390" s="595"/>
      <c r="P390" s="561"/>
      <c r="Q390" s="596"/>
      <c r="R390" s="561"/>
    </row>
    <row r="391" spans="1:18" s="638" customFormat="1" ht="16.5" customHeight="1" x14ac:dyDescent="0.25">
      <c r="A391" s="572"/>
      <c r="B391" s="592"/>
      <c r="C391" s="593"/>
      <c r="D391" s="575"/>
      <c r="E391" s="575"/>
      <c r="F391" s="575"/>
      <c r="G391" s="594"/>
      <c r="H391" s="575"/>
      <c r="I391" s="575"/>
      <c r="J391" s="594"/>
      <c r="K391" s="575"/>
      <c r="L391" s="575"/>
      <c r="M391" s="594"/>
      <c r="N391" s="594"/>
      <c r="O391" s="595"/>
      <c r="P391" s="561"/>
      <c r="Q391" s="596"/>
      <c r="R391" s="561"/>
    </row>
    <row r="392" spans="1:18" s="638" customFormat="1" ht="16.5" customHeight="1" x14ac:dyDescent="0.25">
      <c r="A392" s="572"/>
      <c r="B392" s="573"/>
      <c r="C392" s="660"/>
      <c r="D392" s="575"/>
      <c r="E392" s="575"/>
      <c r="F392" s="575"/>
      <c r="G392" s="575"/>
      <c r="H392" s="575"/>
      <c r="I392" s="575"/>
      <c r="J392" s="575"/>
      <c r="K392" s="575"/>
      <c r="L392" s="575"/>
      <c r="M392" s="575"/>
      <c r="N392" s="575"/>
      <c r="O392" s="641"/>
      <c r="P392" s="561"/>
      <c r="Q392" s="596"/>
      <c r="R392" s="561"/>
    </row>
    <row r="393" spans="1:18" s="617" customFormat="1" ht="16.5" customHeight="1" x14ac:dyDescent="0.25">
      <c r="A393" s="591"/>
      <c r="B393" s="592"/>
      <c r="C393" s="593"/>
      <c r="D393" s="594"/>
      <c r="E393" s="594"/>
      <c r="F393" s="594"/>
      <c r="G393" s="594"/>
      <c r="H393" s="594"/>
      <c r="I393" s="594"/>
      <c r="J393" s="594"/>
      <c r="K393" s="594"/>
      <c r="L393" s="594"/>
      <c r="M393" s="594"/>
      <c r="N393" s="594"/>
      <c r="O393" s="594"/>
      <c r="P393" s="561"/>
      <c r="Q393" s="596"/>
      <c r="R393" s="561"/>
    </row>
    <row r="394" spans="1:18" s="588" customFormat="1" ht="13.5" x14ac:dyDescent="0.25">
      <c r="A394" s="572"/>
      <c r="B394" s="592"/>
      <c r="C394" s="660"/>
      <c r="D394" s="575"/>
      <c r="E394" s="575"/>
      <c r="F394" s="575"/>
      <c r="G394" s="575"/>
      <c r="H394" s="575"/>
      <c r="I394" s="575"/>
      <c r="J394" s="575"/>
      <c r="K394" s="575"/>
      <c r="L394" s="575"/>
      <c r="M394" s="575"/>
      <c r="N394" s="575"/>
      <c r="O394" s="575"/>
      <c r="P394" s="561"/>
      <c r="Q394" s="596"/>
      <c r="R394" s="561"/>
    </row>
    <row r="395" spans="1:18" s="638" customFormat="1" ht="16.5" customHeight="1" x14ac:dyDescent="0.25">
      <c r="A395" s="572"/>
      <c r="B395" s="592"/>
      <c r="C395" s="610"/>
      <c r="D395" s="575"/>
      <c r="E395" s="575"/>
      <c r="F395" s="575"/>
      <c r="G395" s="594"/>
      <c r="H395" s="575"/>
      <c r="I395" s="575"/>
      <c r="J395" s="594"/>
      <c r="K395" s="575"/>
      <c r="L395" s="575"/>
      <c r="M395" s="594"/>
      <c r="N395" s="594"/>
      <c r="O395" s="595"/>
      <c r="P395" s="561"/>
      <c r="Q395" s="596"/>
      <c r="R395" s="561"/>
    </row>
    <row r="396" spans="1:18" s="638" customFormat="1" ht="16.5" customHeight="1" x14ac:dyDescent="0.25">
      <c r="A396" s="572"/>
      <c r="B396" s="592"/>
      <c r="C396" s="593"/>
      <c r="D396" s="575"/>
      <c r="E396" s="575"/>
      <c r="F396" s="575"/>
      <c r="G396" s="594"/>
      <c r="H396" s="575"/>
      <c r="I396" s="575"/>
      <c r="J396" s="594"/>
      <c r="K396" s="575"/>
      <c r="L396" s="575"/>
      <c r="M396" s="594"/>
      <c r="N396" s="594"/>
      <c r="O396" s="595"/>
      <c r="P396" s="600"/>
      <c r="Q396" s="596"/>
      <c r="R396" s="600"/>
    </row>
    <row r="397" spans="1:18" s="638" customFormat="1" ht="16.5" customHeight="1" x14ac:dyDescent="0.25">
      <c r="A397" s="572"/>
      <c r="B397" s="592"/>
      <c r="C397" s="610"/>
      <c r="D397" s="575"/>
      <c r="E397" s="575"/>
      <c r="F397" s="575"/>
      <c r="G397" s="594"/>
      <c r="H397" s="575"/>
      <c r="I397" s="575"/>
      <c r="J397" s="594"/>
      <c r="K397" s="575"/>
      <c r="L397" s="575"/>
      <c r="M397" s="594"/>
      <c r="N397" s="594"/>
      <c r="O397" s="595"/>
      <c r="P397" s="561"/>
      <c r="Q397" s="596"/>
      <c r="R397" s="561"/>
    </row>
    <row r="398" spans="1:18" s="638" customFormat="1" ht="16.5" customHeight="1" x14ac:dyDescent="0.25">
      <c r="A398" s="572"/>
      <c r="B398" s="592"/>
      <c r="C398" s="593"/>
      <c r="D398" s="575"/>
      <c r="E398" s="575"/>
      <c r="F398" s="575"/>
      <c r="G398" s="594"/>
      <c r="H398" s="575"/>
      <c r="I398" s="575"/>
      <c r="J398" s="594"/>
      <c r="K398" s="575"/>
      <c r="L398" s="575"/>
      <c r="M398" s="594"/>
      <c r="N398" s="594"/>
      <c r="O398" s="595"/>
      <c r="P398" s="561"/>
      <c r="Q398" s="596"/>
      <c r="R398" s="561"/>
    </row>
    <row r="399" spans="1:18" s="638" customFormat="1" ht="16.5" customHeight="1" x14ac:dyDescent="0.25">
      <c r="A399" s="572"/>
      <c r="B399" s="592"/>
      <c r="C399" s="610"/>
      <c r="D399" s="575"/>
      <c r="E399" s="575"/>
      <c r="F399" s="575"/>
      <c r="G399" s="594"/>
      <c r="H399" s="575"/>
      <c r="I399" s="575"/>
      <c r="J399" s="594"/>
      <c r="K399" s="575"/>
      <c r="L399" s="575"/>
      <c r="M399" s="594"/>
      <c r="N399" s="594"/>
      <c r="O399" s="595"/>
      <c r="P399" s="561"/>
      <c r="Q399" s="596"/>
      <c r="R399" s="561"/>
    </row>
    <row r="400" spans="1:18" s="638" customFormat="1" ht="16.5" customHeight="1" x14ac:dyDescent="0.25">
      <c r="A400" s="572"/>
      <c r="B400" s="592"/>
      <c r="C400" s="610"/>
      <c r="D400" s="575"/>
      <c r="E400" s="575"/>
      <c r="F400" s="575"/>
      <c r="G400" s="594"/>
      <c r="H400" s="575"/>
      <c r="I400" s="575"/>
      <c r="J400" s="594"/>
      <c r="K400" s="575"/>
      <c r="L400" s="575"/>
      <c r="M400" s="594"/>
      <c r="N400" s="594"/>
      <c r="O400" s="595"/>
      <c r="P400" s="561"/>
      <c r="Q400" s="596"/>
      <c r="R400" s="561"/>
    </row>
    <row r="401" spans="1:18" s="638" customFormat="1" ht="16.5" customHeight="1" x14ac:dyDescent="0.25">
      <c r="A401" s="572"/>
      <c r="B401" s="592"/>
      <c r="C401" s="593"/>
      <c r="D401" s="575"/>
      <c r="E401" s="575"/>
      <c r="F401" s="575"/>
      <c r="G401" s="594"/>
      <c r="H401" s="575"/>
      <c r="I401" s="575"/>
      <c r="J401" s="594"/>
      <c r="K401" s="575"/>
      <c r="L401" s="575"/>
      <c r="M401" s="594"/>
      <c r="N401" s="594"/>
      <c r="O401" s="595"/>
      <c r="P401" s="561"/>
      <c r="Q401" s="596"/>
      <c r="R401" s="561"/>
    </row>
    <row r="402" spans="1:18" s="638" customFormat="1" ht="16.5" customHeight="1" x14ac:dyDescent="0.25">
      <c r="A402" s="572"/>
      <c r="B402" s="592"/>
      <c r="C402" s="593"/>
      <c r="D402" s="575"/>
      <c r="E402" s="575"/>
      <c r="F402" s="575"/>
      <c r="G402" s="594"/>
      <c r="H402" s="575"/>
      <c r="I402" s="575"/>
      <c r="J402" s="594"/>
      <c r="K402" s="575"/>
      <c r="L402" s="575"/>
      <c r="M402" s="594"/>
      <c r="N402" s="594"/>
      <c r="O402" s="595"/>
      <c r="P402" s="561"/>
      <c r="Q402" s="596"/>
      <c r="R402" s="561"/>
    </row>
    <row r="403" spans="1:18" s="638" customFormat="1" ht="16.5" customHeight="1" x14ac:dyDescent="0.25">
      <c r="A403" s="572"/>
      <c r="B403" s="573"/>
      <c r="C403" s="660"/>
      <c r="D403" s="575"/>
      <c r="E403" s="575"/>
      <c r="F403" s="575"/>
      <c r="G403" s="575"/>
      <c r="H403" s="575"/>
      <c r="I403" s="575"/>
      <c r="J403" s="575"/>
      <c r="K403" s="575"/>
      <c r="L403" s="575"/>
      <c r="M403" s="575"/>
      <c r="N403" s="575"/>
      <c r="O403" s="641"/>
      <c r="P403" s="561"/>
      <c r="Q403" s="596"/>
      <c r="R403" s="561"/>
    </row>
    <row r="404" spans="1:18" s="588" customFormat="1" ht="13.5" x14ac:dyDescent="0.25">
      <c r="A404" s="572"/>
      <c r="B404" s="592"/>
      <c r="C404" s="660"/>
      <c r="D404" s="575"/>
      <c r="E404" s="575"/>
      <c r="F404" s="575"/>
      <c r="G404" s="575"/>
      <c r="H404" s="575"/>
      <c r="I404" s="575"/>
      <c r="J404" s="575"/>
      <c r="K404" s="575"/>
      <c r="L404" s="575"/>
      <c r="M404" s="575"/>
      <c r="N404" s="575"/>
      <c r="O404" s="575"/>
      <c r="P404" s="561"/>
      <c r="Q404" s="596"/>
      <c r="R404" s="561"/>
    </row>
    <row r="405" spans="1:18" s="638" customFormat="1" ht="16.5" customHeight="1" x14ac:dyDescent="0.25">
      <c r="A405" s="572"/>
      <c r="B405" s="592"/>
      <c r="C405" s="593"/>
      <c r="D405" s="575"/>
      <c r="E405" s="575"/>
      <c r="F405" s="575"/>
      <c r="G405" s="594"/>
      <c r="H405" s="575"/>
      <c r="I405" s="575"/>
      <c r="J405" s="594"/>
      <c r="K405" s="575"/>
      <c r="L405" s="575"/>
      <c r="M405" s="594"/>
      <c r="N405" s="594"/>
      <c r="O405" s="595"/>
      <c r="P405" s="561"/>
      <c r="Q405" s="596"/>
      <c r="R405" s="561"/>
    </row>
    <row r="406" spans="1:18" s="638" customFormat="1" ht="16.5" customHeight="1" x14ac:dyDescent="0.25">
      <c r="A406" s="572"/>
      <c r="B406" s="631"/>
      <c r="C406" s="593"/>
      <c r="D406" s="575"/>
      <c r="E406" s="575"/>
      <c r="F406" s="575"/>
      <c r="G406" s="594"/>
      <c r="H406" s="575"/>
      <c r="I406" s="575"/>
      <c r="J406" s="594"/>
      <c r="K406" s="575"/>
      <c r="L406" s="575"/>
      <c r="M406" s="594"/>
      <c r="N406" s="594"/>
      <c r="O406" s="595"/>
      <c r="P406" s="561"/>
      <c r="Q406" s="596"/>
      <c r="R406" s="561"/>
    </row>
    <row r="407" spans="1:18" s="638" customFormat="1" ht="16.5" customHeight="1" x14ac:dyDescent="0.25">
      <c r="A407" s="572"/>
      <c r="B407" s="592"/>
      <c r="C407" s="593"/>
      <c r="D407" s="575"/>
      <c r="E407" s="575"/>
      <c r="F407" s="575"/>
      <c r="G407" s="594"/>
      <c r="H407" s="575"/>
      <c r="I407" s="575"/>
      <c r="J407" s="594"/>
      <c r="K407" s="575"/>
      <c r="L407" s="575"/>
      <c r="M407" s="594"/>
      <c r="N407" s="594"/>
      <c r="O407" s="595"/>
      <c r="P407" s="600"/>
      <c r="Q407" s="596"/>
      <c r="R407" s="600"/>
    </row>
    <row r="408" spans="1:18" s="638" customFormat="1" ht="16.5" customHeight="1" x14ac:dyDescent="0.25">
      <c r="A408" s="572"/>
      <c r="B408" s="592"/>
      <c r="C408" s="593"/>
      <c r="D408" s="575"/>
      <c r="E408" s="575"/>
      <c r="F408" s="575"/>
      <c r="G408" s="594"/>
      <c r="H408" s="575"/>
      <c r="I408" s="575"/>
      <c r="J408" s="594"/>
      <c r="K408" s="575"/>
      <c r="L408" s="575"/>
      <c r="M408" s="594"/>
      <c r="N408" s="594"/>
      <c r="O408" s="595"/>
      <c r="P408" s="561"/>
      <c r="Q408" s="596"/>
      <c r="R408" s="561"/>
    </row>
    <row r="409" spans="1:18" s="638" customFormat="1" ht="16.5" customHeight="1" x14ac:dyDescent="0.25">
      <c r="A409" s="572"/>
      <c r="B409" s="592"/>
      <c r="C409" s="593"/>
      <c r="D409" s="575"/>
      <c r="E409" s="575"/>
      <c r="F409" s="575"/>
      <c r="G409" s="594"/>
      <c r="H409" s="575"/>
      <c r="I409" s="575"/>
      <c r="J409" s="594"/>
      <c r="K409" s="575"/>
      <c r="L409" s="575"/>
      <c r="M409" s="594"/>
      <c r="N409" s="594"/>
      <c r="O409" s="595"/>
      <c r="P409" s="561"/>
      <c r="Q409" s="596"/>
      <c r="R409" s="561"/>
    </row>
    <row r="410" spans="1:18" s="638" customFormat="1" ht="16.5" customHeight="1" x14ac:dyDescent="0.25">
      <c r="A410" s="778"/>
      <c r="B410" s="592"/>
      <c r="C410" s="593"/>
      <c r="D410" s="779"/>
      <c r="E410" s="780"/>
      <c r="F410" s="780"/>
      <c r="G410" s="594"/>
      <c r="H410" s="780"/>
      <c r="I410" s="780"/>
      <c r="J410" s="594"/>
      <c r="K410" s="780"/>
      <c r="L410" s="780"/>
      <c r="M410" s="594"/>
      <c r="N410" s="594"/>
      <c r="O410" s="595"/>
      <c r="Q410" s="639"/>
    </row>
    <row r="411" spans="1:18" s="638" customFormat="1" ht="16.5" customHeight="1" x14ac:dyDescent="0.25">
      <c r="A411" s="778"/>
      <c r="B411" s="592"/>
      <c r="C411" s="593"/>
      <c r="D411" s="779"/>
      <c r="E411" s="780"/>
      <c r="F411" s="780"/>
      <c r="G411" s="594"/>
      <c r="H411" s="780"/>
      <c r="I411" s="780"/>
      <c r="J411" s="594"/>
      <c r="K411" s="780"/>
      <c r="L411" s="780"/>
      <c r="M411" s="594"/>
      <c r="N411" s="594"/>
      <c r="O411" s="595"/>
      <c r="Q411" s="639"/>
    </row>
    <row r="412" spans="1:18" s="638" customFormat="1" ht="16.5" customHeight="1" x14ac:dyDescent="0.25">
      <c r="A412" s="778"/>
      <c r="B412" s="592"/>
      <c r="C412" s="593"/>
      <c r="D412" s="779"/>
      <c r="E412" s="780"/>
      <c r="F412" s="780"/>
      <c r="G412" s="594"/>
      <c r="H412" s="780"/>
      <c r="I412" s="780"/>
      <c r="J412" s="594"/>
      <c r="K412" s="780"/>
      <c r="L412" s="780"/>
      <c r="M412" s="594"/>
      <c r="N412" s="594"/>
      <c r="O412" s="595"/>
      <c r="Q412" s="639"/>
    </row>
    <row r="413" spans="1:18" ht="14.25" customHeight="1" thickBot="1" x14ac:dyDescent="0.3">
      <c r="A413" s="572"/>
      <c r="B413" s="573"/>
      <c r="C413" s="640"/>
      <c r="D413" s="575"/>
      <c r="E413" s="575"/>
      <c r="F413" s="575"/>
      <c r="G413" s="575"/>
      <c r="H413" s="575"/>
      <c r="I413" s="575"/>
      <c r="J413" s="575"/>
      <c r="K413" s="575"/>
      <c r="L413" s="575"/>
      <c r="M413" s="575"/>
      <c r="N413" s="575"/>
      <c r="O413" s="641"/>
    </row>
    <row r="414" spans="1:18" ht="16.5" customHeight="1" x14ac:dyDescent="0.25">
      <c r="A414" s="642"/>
      <c r="B414" s="643" t="s">
        <v>102</v>
      </c>
      <c r="C414" s="644"/>
      <c r="D414" s="275"/>
      <c r="E414" s="275">
        <f t="shared" ref="E414:O414" si="125">E11</f>
        <v>1.2690216160183669E+23</v>
      </c>
      <c r="F414" s="275">
        <f t="shared" si="125"/>
        <v>1.2582126415651224E+23</v>
      </c>
      <c r="G414" s="275">
        <f t="shared" si="125"/>
        <v>2.5272342575834888E+23</v>
      </c>
      <c r="H414" s="275">
        <f t="shared" si="125"/>
        <v>0</v>
      </c>
      <c r="I414" s="275">
        <f t="shared" si="125"/>
        <v>0</v>
      </c>
      <c r="J414" s="275">
        <f t="shared" si="125"/>
        <v>0</v>
      </c>
      <c r="K414" s="275">
        <f t="shared" si="125"/>
        <v>0</v>
      </c>
      <c r="L414" s="275">
        <f>L11</f>
        <v>0</v>
      </c>
      <c r="M414" s="275">
        <f t="shared" si="125"/>
        <v>0</v>
      </c>
      <c r="N414" s="275">
        <f t="shared" si="125"/>
        <v>2.9016122787868711E+23</v>
      </c>
      <c r="O414" s="645">
        <f t="shared" si="125"/>
        <v>1.7832963167535019E+24</v>
      </c>
    </row>
    <row r="415" spans="1:18" ht="16.5" customHeight="1" thickBot="1" x14ac:dyDescent="0.3">
      <c r="A415" s="646"/>
      <c r="B415" s="647"/>
      <c r="C415" s="648"/>
      <c r="D415" s="649"/>
      <c r="E415" s="649"/>
      <c r="F415" s="649"/>
      <c r="G415" s="649"/>
      <c r="H415" s="649"/>
      <c r="I415" s="649"/>
      <c r="J415" s="649"/>
      <c r="K415" s="649"/>
      <c r="L415" s="649"/>
      <c r="M415" s="649"/>
      <c r="N415" s="649"/>
      <c r="O415" s="650"/>
    </row>
    <row r="416" spans="1:18" ht="13.5" x14ac:dyDescent="0.25"/>
    <row r="417" spans="1:17" s="652" customFormat="1" ht="13.5" customHeight="1" x14ac:dyDescent="0.25">
      <c r="A417" s="651"/>
      <c r="C417" s="561"/>
      <c r="D417" s="653"/>
      <c r="E417" s="653"/>
      <c r="F417" s="653"/>
      <c r="G417" s="653"/>
      <c r="H417" s="653"/>
      <c r="I417" s="653"/>
      <c r="J417" s="653"/>
      <c r="K417" s="821" t="s">
        <v>643</v>
      </c>
      <c r="L417" s="821"/>
      <c r="M417" s="821"/>
      <c r="N417" s="653"/>
      <c r="O417" s="653"/>
      <c r="Q417" s="563"/>
    </row>
    <row r="418" spans="1:17" s="652" customFormat="1" ht="13.5" customHeight="1" x14ac:dyDescent="0.25">
      <c r="A418" s="651"/>
      <c r="C418" s="654" t="s">
        <v>558</v>
      </c>
      <c r="D418" s="653"/>
      <c r="E418" s="653"/>
      <c r="F418" s="653"/>
      <c r="G418" s="653"/>
      <c r="H418" s="653"/>
      <c r="I418" s="653"/>
      <c r="J418" s="653"/>
      <c r="K418" s="655"/>
      <c r="L418" s="655"/>
      <c r="M418" s="655"/>
      <c r="Q418" s="563"/>
    </row>
    <row r="419" spans="1:17" s="652" customFormat="1" ht="13.5" customHeight="1" x14ac:dyDescent="0.25">
      <c r="A419" s="651"/>
      <c r="C419" s="654"/>
      <c r="D419" s="653"/>
      <c r="E419" s="653"/>
      <c r="F419" s="653"/>
      <c r="J419" s="653"/>
      <c r="K419" s="655"/>
      <c r="L419" s="655"/>
      <c r="M419" s="655"/>
      <c r="Q419" s="563"/>
    </row>
    <row r="420" spans="1:17" s="652" customFormat="1" ht="13.5" customHeight="1" x14ac:dyDescent="0.25">
      <c r="A420" s="651"/>
      <c r="C420" s="656" t="s">
        <v>280</v>
      </c>
      <c r="D420" s="653"/>
      <c r="E420" s="653"/>
      <c r="F420" s="653"/>
      <c r="H420" s="653"/>
      <c r="I420" s="653"/>
      <c r="J420" s="653"/>
      <c r="K420" s="821" t="s">
        <v>559</v>
      </c>
      <c r="L420" s="821"/>
      <c r="M420" s="821"/>
      <c r="Q420" s="563"/>
    </row>
    <row r="421" spans="1:17" s="652" customFormat="1" ht="13.5" customHeight="1" x14ac:dyDescent="0.25">
      <c r="A421" s="651"/>
      <c r="C421" s="654"/>
      <c r="D421" s="653"/>
      <c r="E421" s="653"/>
      <c r="F421" s="653"/>
      <c r="G421" s="653"/>
      <c r="H421" s="653"/>
      <c r="I421" s="653"/>
      <c r="J421" s="653"/>
      <c r="K421" s="655"/>
      <c r="L421" s="655"/>
      <c r="M421" s="655"/>
      <c r="Q421" s="563"/>
    </row>
    <row r="422" spans="1:17" s="652" customFormat="1" ht="13.5" customHeight="1" x14ac:dyDescent="0.25">
      <c r="A422" s="651"/>
      <c r="C422" s="654"/>
      <c r="D422" s="653"/>
      <c r="E422" s="653"/>
      <c r="F422" s="653"/>
      <c r="G422" s="653"/>
      <c r="H422" s="653"/>
      <c r="I422" s="653"/>
      <c r="J422" s="653"/>
      <c r="K422" s="655"/>
      <c r="L422" s="655"/>
      <c r="M422" s="655"/>
      <c r="Q422" s="563"/>
    </row>
    <row r="423" spans="1:17" s="652" customFormat="1" ht="10.5" customHeight="1" x14ac:dyDescent="0.25">
      <c r="A423" s="651"/>
      <c r="C423" s="654"/>
      <c r="D423" s="653"/>
      <c r="E423" s="653"/>
      <c r="F423" s="653"/>
      <c r="G423" s="653"/>
      <c r="H423" s="653"/>
      <c r="I423" s="653"/>
      <c r="J423" s="653"/>
      <c r="K423" s="655"/>
      <c r="L423" s="655"/>
      <c r="M423" s="655"/>
      <c r="Q423" s="563"/>
    </row>
    <row r="424" spans="1:17" s="652" customFormat="1" ht="17.25" customHeight="1" x14ac:dyDescent="0.25">
      <c r="A424" s="651"/>
      <c r="C424" s="657" t="s">
        <v>603</v>
      </c>
      <c r="D424" s="658"/>
      <c r="E424" s="658"/>
      <c r="F424" s="653"/>
      <c r="G424" s="653"/>
      <c r="H424" s="653"/>
      <c r="I424" s="653"/>
      <c r="J424" s="653"/>
      <c r="K424" s="830" t="s">
        <v>561</v>
      </c>
      <c r="L424" s="830"/>
      <c r="M424" s="830"/>
      <c r="Q424" s="563"/>
    </row>
    <row r="425" spans="1:17" s="652" customFormat="1" ht="13.5" customHeight="1" x14ac:dyDescent="0.25">
      <c r="A425" s="651"/>
      <c r="C425" s="654" t="s">
        <v>604</v>
      </c>
      <c r="D425" s="653"/>
      <c r="E425" s="653"/>
      <c r="F425" s="653"/>
      <c r="G425" s="653"/>
      <c r="H425" s="653"/>
      <c r="I425" s="653"/>
      <c r="J425" s="653"/>
      <c r="K425" s="821" t="s">
        <v>563</v>
      </c>
      <c r="L425" s="821"/>
      <c r="M425" s="821"/>
      <c r="Q425" s="563"/>
    </row>
  </sheetData>
  <sortState ref="A11:R406">
    <sortCondition ref="B11:B406"/>
  </sortState>
  <mergeCells count="14">
    <mergeCell ref="K424:M424"/>
    <mergeCell ref="K425:M425"/>
    <mergeCell ref="H7:J7"/>
    <mergeCell ref="K7:M7"/>
    <mergeCell ref="N7:N8"/>
    <mergeCell ref="O7:O8"/>
    <mergeCell ref="K417:M417"/>
    <mergeCell ref="K420:M420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30"/>
  <sheetViews>
    <sheetView topLeftCell="A353" zoomScale="110" zoomScaleNormal="110" workbookViewId="0">
      <selection activeCell="N368" sqref="N368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customHeight="1" x14ac:dyDescent="0.3">
      <c r="A2" s="553"/>
      <c r="B2" s="554" t="s">
        <v>280</v>
      </c>
      <c r="C2" s="554"/>
      <c r="D2" s="822" t="s">
        <v>654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607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655</v>
      </c>
      <c r="E5" s="556"/>
      <c r="F5" s="556"/>
      <c r="G5" s="556"/>
      <c r="H5" s="556"/>
      <c r="I5" s="556" t="s">
        <v>152</v>
      </c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D12+D175+D258+D303+D325+D357+D372+D397</f>
        <v>5.8236023128377342E+24</v>
      </c>
      <c r="E11" s="580">
        <f t="shared" si="0"/>
        <v>1.2418874338203193E+24</v>
      </c>
      <c r="F11" s="580">
        <f t="shared" si="0"/>
        <v>8.1257211435730733E+23</v>
      </c>
      <c r="G11" s="580">
        <f t="shared" si="0"/>
        <v>2.0544595481776269E+24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71860814607450</v>
      </c>
      <c r="L11" s="580">
        <f t="shared" si="0"/>
        <v>13267000</v>
      </c>
      <c r="M11" s="580">
        <f t="shared" si="0"/>
        <v>71860827874450</v>
      </c>
      <c r="N11" s="580">
        <f t="shared" si="0"/>
        <v>2.054459548249486E+24</v>
      </c>
      <c r="O11" s="581">
        <f t="shared" si="0"/>
        <v>3.7691427645882377E+24</v>
      </c>
      <c r="Q11" s="583">
        <f>(N11/D11)*100</f>
        <v>35.278156678394232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D13+D42+D75+D87+D91+D125+D130+D148</f>
        <v>5.8236023128377342E+24</v>
      </c>
      <c r="E12" s="580">
        <f t="shared" si="1"/>
        <v>1.2418874338203193E+24</v>
      </c>
      <c r="F12" s="580">
        <f t="shared" si="1"/>
        <v>8.1257211435730733E+23</v>
      </c>
      <c r="G12" s="580">
        <f t="shared" si="1"/>
        <v>2.0544595481776269E+24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71860782729450</v>
      </c>
      <c r="L12" s="580">
        <f t="shared" si="1"/>
        <v>559000</v>
      </c>
      <c r="M12" s="580">
        <f t="shared" si="1"/>
        <v>71860783288450</v>
      </c>
      <c r="N12" s="580">
        <f t="shared" si="1"/>
        <v>2.054459548249486E+24</v>
      </c>
      <c r="O12" s="581">
        <f t="shared" si="1"/>
        <v>3.7691427645882377E+24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D14+D26+D33</f>
        <v>5.8235918798185743E+24</v>
      </c>
      <c r="E13" s="586">
        <f t="shared" si="2"/>
        <v>1.2418852089713865E+24</v>
      </c>
      <c r="F13" s="586">
        <f t="shared" si="2"/>
        <v>8.12570658629395E+23</v>
      </c>
      <c r="G13" s="586">
        <f t="shared" si="2"/>
        <v>2.0544558676007818E+24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71860645550700</v>
      </c>
      <c r="L13" s="586">
        <f t="shared" si="2"/>
        <v>0</v>
      </c>
      <c r="M13" s="586">
        <f t="shared" si="2"/>
        <v>71860645550700</v>
      </c>
      <c r="N13" s="586">
        <f t="shared" si="2"/>
        <v>2.0544558676726406E+24</v>
      </c>
      <c r="O13" s="587">
        <f t="shared" si="2"/>
        <v>3.7691360121459235E+24</v>
      </c>
      <c r="Q13" s="583">
        <f t="shared" ref="Q13:Q33" si="3">(N13/D13)*100</f>
        <v>35.278156678394232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5.8164971560658917E+24</v>
      </c>
      <c r="E14" s="586">
        <f t="shared" si="4"/>
        <v>1.2403722539649192E+24</v>
      </c>
      <c r="F14" s="586">
        <f t="shared" si="4"/>
        <v>8.1158072587457933E+23</v>
      </c>
      <c r="G14" s="586">
        <f t="shared" si="4"/>
        <v>2.0519529798394987E+24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71773104415350</v>
      </c>
      <c r="L14" s="586">
        <f t="shared" si="4"/>
        <v>0</v>
      </c>
      <c r="M14" s="586">
        <f t="shared" si="4"/>
        <v>71773104415350</v>
      </c>
      <c r="N14" s="586">
        <f t="shared" si="4"/>
        <v>2.0519529799112703E+24</v>
      </c>
      <c r="O14" s="587">
        <f t="shared" si="4"/>
        <v>3.7645441761546118E+24</v>
      </c>
      <c r="Q14" s="583">
        <f t="shared" si="3"/>
        <v>35.27815667839424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5" si="5">SUM(D16:D20)</f>
        <v>2.8531418694506459E+24</v>
      </c>
      <c r="E15" s="586">
        <f t="shared" si="5"/>
        <v>6.0843458124989955E+23</v>
      </c>
      <c r="F15" s="586">
        <f t="shared" si="5"/>
        <v>3.9810127767656013E+23</v>
      </c>
      <c r="G15" s="586">
        <f t="shared" si="5"/>
        <v>1.0065358589264594E+24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35206559044650</v>
      </c>
      <c r="L15" s="586">
        <f t="shared" si="5"/>
        <v>0</v>
      </c>
      <c r="M15" s="586">
        <f t="shared" si="5"/>
        <v>35206559044650</v>
      </c>
      <c r="N15" s="586">
        <f t="shared" si="5"/>
        <v>1.0065358589616655E+24</v>
      </c>
      <c r="O15" s="587">
        <f t="shared" si="5"/>
        <v>1.8466060104889758E+24</v>
      </c>
      <c r="P15" s="590"/>
      <c r="Q15" s="583">
        <f t="shared" si="3"/>
        <v>35.278156678394247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ref="D16:O16" si="6">SUM(D17:D23)</f>
        <v>1.4784215637560269E+24</v>
      </c>
      <c r="E16" s="586">
        <f t="shared" si="6"/>
        <v>3.1527447502213317E+23</v>
      </c>
      <c r="F16" s="586">
        <f t="shared" si="6"/>
        <v>2.0628540058864166E+23</v>
      </c>
      <c r="G16" s="586">
        <f t="shared" si="6"/>
        <v>5.2155987561077459E+23</v>
      </c>
      <c r="H16" s="586">
        <f t="shared" si="6"/>
        <v>0</v>
      </c>
      <c r="I16" s="586">
        <f t="shared" si="6"/>
        <v>0</v>
      </c>
      <c r="J16" s="586">
        <f t="shared" si="6"/>
        <v>0</v>
      </c>
      <c r="K16" s="586">
        <f t="shared" si="6"/>
        <v>18243096642300</v>
      </c>
      <c r="L16" s="586">
        <f t="shared" si="6"/>
        <v>0</v>
      </c>
      <c r="M16" s="586">
        <f t="shared" si="6"/>
        <v>18243096642300</v>
      </c>
      <c r="N16" s="586">
        <f t="shared" si="6"/>
        <v>5.215598756290174E+23</v>
      </c>
      <c r="O16" s="587">
        <f t="shared" si="6"/>
        <v>9.5686168812700704E+23</v>
      </c>
      <c r="Q16" s="583">
        <f t="shared" si="3"/>
        <v>35.278156678394247</v>
      </c>
    </row>
    <row r="17" spans="1:18" ht="16.5" customHeight="1" x14ac:dyDescent="0.25">
      <c r="A17" s="584" t="s">
        <v>166</v>
      </c>
      <c r="B17" s="585" t="s">
        <v>320</v>
      </c>
      <c r="C17" s="579" t="s">
        <v>346</v>
      </c>
      <c r="D17" s="586">
        <f t="shared" ref="D17:O17" si="7">D18+D34+D41</f>
        <v>5.0485225727461593E+23</v>
      </c>
      <c r="E17" s="586">
        <f t="shared" si="7"/>
        <v>1.0766011148512955E+23</v>
      </c>
      <c r="F17" s="586">
        <f t="shared" si="7"/>
        <v>7.0442458824389939E+22</v>
      </c>
      <c r="G17" s="586">
        <f t="shared" si="7"/>
        <v>1.7810257030951945E+23</v>
      </c>
      <c r="H17" s="586">
        <f t="shared" si="7"/>
        <v>0</v>
      </c>
      <c r="I17" s="586">
        <f t="shared" si="7"/>
        <v>0</v>
      </c>
      <c r="J17" s="586">
        <f t="shared" si="7"/>
        <v>0</v>
      </c>
      <c r="K17" s="586">
        <f t="shared" si="7"/>
        <v>6229666495950</v>
      </c>
      <c r="L17" s="586">
        <f t="shared" si="7"/>
        <v>0</v>
      </c>
      <c r="M17" s="586">
        <f t="shared" si="7"/>
        <v>6229666495950</v>
      </c>
      <c r="N17" s="586">
        <f t="shared" si="7"/>
        <v>1.78102570315749E+23</v>
      </c>
      <c r="O17" s="587">
        <f t="shared" si="7"/>
        <v>3.2674968695886616E+23</v>
      </c>
      <c r="P17" s="588"/>
      <c r="Q17" s="583">
        <f t="shared" si="3"/>
        <v>35.27815667839424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8">SUM(D19:D32)</f>
        <v>5.0460590117355344E+23</v>
      </c>
      <c r="E18" s="586">
        <f t="shared" si="8"/>
        <v>1.0760757586718735E+23</v>
      </c>
      <c r="F18" s="586">
        <f t="shared" si="8"/>
        <v>7.040808455101556E+22</v>
      </c>
      <c r="G18" s="586">
        <f t="shared" si="8"/>
        <v>1.7801566041820291E+23</v>
      </c>
      <c r="H18" s="586">
        <f t="shared" si="8"/>
        <v>0</v>
      </c>
      <c r="I18" s="586">
        <f t="shared" si="8"/>
        <v>0</v>
      </c>
      <c r="J18" s="586">
        <f t="shared" si="8"/>
        <v>0</v>
      </c>
      <c r="K18" s="586">
        <f t="shared" si="8"/>
        <v>6226625610750</v>
      </c>
      <c r="L18" s="586">
        <f t="shared" si="8"/>
        <v>0</v>
      </c>
      <c r="M18" s="586">
        <f t="shared" si="8"/>
        <v>6226625610750</v>
      </c>
      <c r="N18" s="586">
        <f t="shared" si="8"/>
        <v>1.7801566042442938E+23</v>
      </c>
      <c r="O18" s="587">
        <f t="shared" si="8"/>
        <v>3.2659024074912326E+23</v>
      </c>
      <c r="P18" s="590"/>
      <c r="Q18" s="583">
        <f t="shared" si="3"/>
        <v>35.27815667839424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9">SUM(D20:D24)</f>
        <v>2.377377822055243E+23</v>
      </c>
      <c r="E19" s="586">
        <f t="shared" si="9"/>
        <v>5.0697755170284977E+22</v>
      </c>
      <c r="F19" s="586">
        <f t="shared" si="9"/>
        <v>3.3171752116986055E+22</v>
      </c>
      <c r="G19" s="586">
        <f t="shared" si="9"/>
        <v>8.3869507287271011E+22</v>
      </c>
      <c r="H19" s="586">
        <f t="shared" si="9"/>
        <v>0</v>
      </c>
      <c r="I19" s="586">
        <f t="shared" si="9"/>
        <v>0</v>
      </c>
      <c r="J19" s="586">
        <f t="shared" si="9"/>
        <v>0</v>
      </c>
      <c r="K19" s="586">
        <f t="shared" si="9"/>
        <v>2933578310850</v>
      </c>
      <c r="L19" s="586">
        <f t="shared" si="9"/>
        <v>0</v>
      </c>
      <c r="M19" s="586">
        <f t="shared" si="9"/>
        <v>2933578310850</v>
      </c>
      <c r="N19" s="586">
        <f t="shared" si="9"/>
        <v>8.3869507290204557E+22</v>
      </c>
      <c r="O19" s="587">
        <f t="shared" si="9"/>
        <v>1.5386827491531945E+23</v>
      </c>
      <c r="P19" s="590"/>
      <c r="Q19" s="583">
        <f t="shared" si="3"/>
        <v>35.278156678394254</v>
      </c>
      <c r="R19" s="590"/>
    </row>
    <row r="20" spans="1:18" ht="16.5" customHeight="1" x14ac:dyDescent="0.25">
      <c r="A20" s="589">
        <v>6</v>
      </c>
      <c r="B20" s="579" t="s">
        <v>343</v>
      </c>
      <c r="C20" s="579" t="s">
        <v>344</v>
      </c>
      <c r="D20" s="586">
        <f t="shared" ref="D20:O20" si="10">SUM(D21:D27)</f>
        <v>1.275243650409253E+23</v>
      </c>
      <c r="E20" s="586">
        <f t="shared" si="10"/>
        <v>2.7194663705164516E+22</v>
      </c>
      <c r="F20" s="586">
        <f t="shared" si="10"/>
        <v>1.7793581595526972E+22</v>
      </c>
      <c r="G20" s="586">
        <f t="shared" si="10"/>
        <v>4.4988245300691476E+22</v>
      </c>
      <c r="H20" s="586">
        <f t="shared" si="10"/>
        <v>0</v>
      </c>
      <c r="I20" s="586">
        <f t="shared" si="10"/>
        <v>0</v>
      </c>
      <c r="J20" s="586">
        <f t="shared" si="10"/>
        <v>0</v>
      </c>
      <c r="K20" s="586">
        <f t="shared" si="10"/>
        <v>1573591984800</v>
      </c>
      <c r="L20" s="586">
        <f t="shared" si="10"/>
        <v>0</v>
      </c>
      <c r="M20" s="586">
        <f t="shared" si="10"/>
        <v>1573591984800</v>
      </c>
      <c r="N20" s="586">
        <f t="shared" si="10"/>
        <v>4.4988245302265053E+22</v>
      </c>
      <c r="O20" s="587">
        <f t="shared" si="10"/>
        <v>8.2536119738660087E+22</v>
      </c>
      <c r="P20" s="590"/>
      <c r="Q20" s="583">
        <f t="shared" si="3"/>
        <v>35.278156678394254</v>
      </c>
      <c r="R20" s="590"/>
    </row>
    <row r="21" spans="1:18" ht="16.5" customHeight="1" x14ac:dyDescent="0.25">
      <c r="A21" s="611" t="s">
        <v>167</v>
      </c>
      <c r="B21" s="585" t="s">
        <v>345</v>
      </c>
      <c r="C21" s="601" t="s">
        <v>321</v>
      </c>
      <c r="D21" s="580">
        <f t="shared" ref="D21:O21" si="11">D22+D25</f>
        <v>3.8908525422596705E+22</v>
      </c>
      <c r="E21" s="580">
        <f t="shared" si="11"/>
        <v>8.2972713786247291E+21</v>
      </c>
      <c r="F21" s="580">
        <f t="shared" si="11"/>
        <v>5.4289391807316896E+21</v>
      </c>
      <c r="G21" s="580">
        <f t="shared" si="11"/>
        <v>1.3726210559356418E+22</v>
      </c>
      <c r="H21" s="580">
        <f t="shared" si="11"/>
        <v>0</v>
      </c>
      <c r="I21" s="580">
        <f t="shared" si="11"/>
        <v>0</v>
      </c>
      <c r="J21" s="580">
        <f t="shared" si="11"/>
        <v>0</v>
      </c>
      <c r="K21" s="580">
        <f t="shared" si="11"/>
        <v>480112804050</v>
      </c>
      <c r="L21" s="580">
        <f t="shared" si="11"/>
        <v>0</v>
      </c>
      <c r="M21" s="580">
        <f t="shared" si="11"/>
        <v>480112804050</v>
      </c>
      <c r="N21" s="580">
        <f t="shared" si="11"/>
        <v>1.3726210559836525E+22</v>
      </c>
      <c r="O21" s="581">
        <f t="shared" si="11"/>
        <v>2.518231486276013E+22</v>
      </c>
      <c r="P21" s="590"/>
      <c r="Q21" s="583">
        <f t="shared" si="3"/>
        <v>35.278156678394254</v>
      </c>
      <c r="R21" s="590"/>
    </row>
    <row r="22" spans="1:18" ht="16.5" customHeight="1" x14ac:dyDescent="0.25">
      <c r="A22" s="589">
        <v>7</v>
      </c>
      <c r="B22" s="579" t="s">
        <v>347</v>
      </c>
      <c r="C22" s="601" t="s">
        <v>348</v>
      </c>
      <c r="D22" s="586">
        <f t="shared" ref="D22:O22" si="12">SUM(D23:D23)</f>
        <v>3.2396366319405582E+22</v>
      </c>
      <c r="E22" s="586">
        <f t="shared" si="12"/>
        <v>6.9085487078709909E+21</v>
      </c>
      <c r="F22" s="586">
        <f t="shared" si="12"/>
        <v>4.5202921599957048E+21</v>
      </c>
      <c r="G22" s="586">
        <f t="shared" si="12"/>
        <v>1.1428840867866696E+22</v>
      </c>
      <c r="H22" s="586">
        <f t="shared" si="12"/>
        <v>0</v>
      </c>
      <c r="I22" s="586">
        <f t="shared" si="12"/>
        <v>0</v>
      </c>
      <c r="J22" s="586">
        <f t="shared" si="12"/>
        <v>0</v>
      </c>
      <c r="K22" s="586">
        <f t="shared" si="12"/>
        <v>399760717950</v>
      </c>
      <c r="L22" s="586">
        <f t="shared" si="12"/>
        <v>0</v>
      </c>
      <c r="M22" s="586">
        <f t="shared" si="12"/>
        <v>399760717950</v>
      </c>
      <c r="N22" s="586">
        <f t="shared" si="12"/>
        <v>1.1428840868266451E+22</v>
      </c>
      <c r="O22" s="587">
        <f t="shared" si="12"/>
        <v>2.096752545113909E+22</v>
      </c>
      <c r="P22" s="590"/>
      <c r="Q22" s="583">
        <f t="shared" si="3"/>
        <v>35.278156678394261</v>
      </c>
      <c r="R22" s="590"/>
    </row>
    <row r="23" spans="1:18" ht="16.5" customHeight="1" x14ac:dyDescent="0.25">
      <c r="A23" s="589">
        <v>8</v>
      </c>
      <c r="B23" s="579" t="s">
        <v>350</v>
      </c>
      <c r="C23" s="601" t="s">
        <v>351</v>
      </c>
      <c r="D23" s="586">
        <f t="shared" ref="D23:O23" si="13">SUM(D24:D29)</f>
        <v>3.2396366319405582E+22</v>
      </c>
      <c r="E23" s="586">
        <f t="shared" si="13"/>
        <v>6.9085487078709909E+21</v>
      </c>
      <c r="F23" s="586">
        <f t="shared" si="13"/>
        <v>4.5202921599957048E+21</v>
      </c>
      <c r="G23" s="586">
        <f t="shared" si="13"/>
        <v>1.1428840867866696E+22</v>
      </c>
      <c r="H23" s="586">
        <f t="shared" si="13"/>
        <v>0</v>
      </c>
      <c r="I23" s="586">
        <f t="shared" si="13"/>
        <v>0</v>
      </c>
      <c r="J23" s="586">
        <f t="shared" si="13"/>
        <v>0</v>
      </c>
      <c r="K23" s="586">
        <f t="shared" si="13"/>
        <v>399760717950</v>
      </c>
      <c r="L23" s="586">
        <f t="shared" si="13"/>
        <v>0</v>
      </c>
      <c r="M23" s="586">
        <f t="shared" si="13"/>
        <v>399760717950</v>
      </c>
      <c r="N23" s="586">
        <f t="shared" si="13"/>
        <v>1.1428840868266451E+22</v>
      </c>
      <c r="O23" s="587">
        <f t="shared" si="13"/>
        <v>2.096752545113909E+22</v>
      </c>
      <c r="P23" s="590"/>
      <c r="Q23" s="583">
        <f t="shared" si="3"/>
        <v>35.278156678394261</v>
      </c>
      <c r="R23" s="590"/>
    </row>
    <row r="24" spans="1:18" ht="16.5" customHeight="1" x14ac:dyDescent="0.25">
      <c r="A24" s="611" t="s">
        <v>168</v>
      </c>
      <c r="B24" s="585" t="s">
        <v>353</v>
      </c>
      <c r="C24" s="601" t="s">
        <v>354</v>
      </c>
      <c r="D24" s="580">
        <f t="shared" ref="D24:O24" si="14">D25</f>
        <v>6.5121591031911238E+21</v>
      </c>
      <c r="E24" s="580">
        <f t="shared" si="14"/>
        <v>1.3887226707537381E+21</v>
      </c>
      <c r="F24" s="580">
        <f t="shared" si="14"/>
        <v>9.0864702073598444E+20</v>
      </c>
      <c r="G24" s="580">
        <f t="shared" si="14"/>
        <v>2.2973696914897224E+21</v>
      </c>
      <c r="H24" s="580">
        <f t="shared" si="14"/>
        <v>0</v>
      </c>
      <c r="I24" s="580">
        <f t="shared" si="14"/>
        <v>0</v>
      </c>
      <c r="J24" s="580">
        <f t="shared" si="14"/>
        <v>0</v>
      </c>
      <c r="K24" s="580">
        <f t="shared" si="14"/>
        <v>80352086100</v>
      </c>
      <c r="L24" s="580">
        <f t="shared" si="14"/>
        <v>0</v>
      </c>
      <c r="M24" s="580">
        <f t="shared" si="14"/>
        <v>80352086100</v>
      </c>
      <c r="N24" s="580">
        <f t="shared" si="14"/>
        <v>2.2973696915700735E+21</v>
      </c>
      <c r="O24" s="581">
        <f t="shared" si="14"/>
        <v>4.21478941162104E+21</v>
      </c>
      <c r="P24" s="588"/>
      <c r="Q24" s="583">
        <f t="shared" si="3"/>
        <v>35.278156678394176</v>
      </c>
      <c r="R24" s="588"/>
    </row>
    <row r="25" spans="1:18" ht="16.5" customHeight="1" x14ac:dyDescent="0.25">
      <c r="A25" s="589">
        <v>9</v>
      </c>
      <c r="B25" s="579" t="s">
        <v>355</v>
      </c>
      <c r="C25" s="613" t="s">
        <v>356</v>
      </c>
      <c r="D25" s="586">
        <f t="shared" ref="D25:O25" si="15">SUM(D26:D26)</f>
        <v>6.5121591031911238E+21</v>
      </c>
      <c r="E25" s="586">
        <f t="shared" si="15"/>
        <v>1.3887226707537381E+21</v>
      </c>
      <c r="F25" s="586">
        <f t="shared" si="15"/>
        <v>9.0864702073598444E+20</v>
      </c>
      <c r="G25" s="586">
        <f t="shared" si="15"/>
        <v>2.2973696914897224E+21</v>
      </c>
      <c r="H25" s="586">
        <f t="shared" si="15"/>
        <v>0</v>
      </c>
      <c r="I25" s="586">
        <f t="shared" si="15"/>
        <v>0</v>
      </c>
      <c r="J25" s="586">
        <f t="shared" si="15"/>
        <v>0</v>
      </c>
      <c r="K25" s="586">
        <f t="shared" si="15"/>
        <v>80352086100</v>
      </c>
      <c r="L25" s="586">
        <f t="shared" si="15"/>
        <v>0</v>
      </c>
      <c r="M25" s="586">
        <f t="shared" si="15"/>
        <v>80352086100</v>
      </c>
      <c r="N25" s="586">
        <f t="shared" si="15"/>
        <v>2.2973696915700735E+21</v>
      </c>
      <c r="O25" s="587">
        <f t="shared" si="15"/>
        <v>4.21478941162104E+21</v>
      </c>
      <c r="P25" s="590"/>
      <c r="Q25" s="583">
        <f t="shared" si="3"/>
        <v>35.278156678394176</v>
      </c>
      <c r="R25" s="590"/>
    </row>
    <row r="26" spans="1:18" s="590" customFormat="1" ht="13.5" x14ac:dyDescent="0.25">
      <c r="A26" s="584" t="s">
        <v>361</v>
      </c>
      <c r="B26" s="585" t="s">
        <v>362</v>
      </c>
      <c r="C26" s="579" t="s">
        <v>363</v>
      </c>
      <c r="D26" s="586">
        <f t="shared" ref="D26:O26" si="16">D27+D30+D33+D41+D45+D48+D52</f>
        <v>6.5121591031911238E+21</v>
      </c>
      <c r="E26" s="586">
        <f t="shared" si="16"/>
        <v>1.3887226707537381E+21</v>
      </c>
      <c r="F26" s="586">
        <f t="shared" si="16"/>
        <v>9.0864702073598444E+20</v>
      </c>
      <c r="G26" s="586">
        <f t="shared" si="16"/>
        <v>2.2973696914897224E+21</v>
      </c>
      <c r="H26" s="586">
        <f t="shared" si="16"/>
        <v>0</v>
      </c>
      <c r="I26" s="586">
        <f t="shared" si="16"/>
        <v>0</v>
      </c>
      <c r="J26" s="586">
        <f t="shared" si="16"/>
        <v>0</v>
      </c>
      <c r="K26" s="586">
        <f t="shared" si="16"/>
        <v>80352086100</v>
      </c>
      <c r="L26" s="586">
        <f t="shared" si="16"/>
        <v>0</v>
      </c>
      <c r="M26" s="586">
        <f t="shared" si="16"/>
        <v>80352086100</v>
      </c>
      <c r="N26" s="586">
        <f t="shared" si="16"/>
        <v>2.2973696915700735E+21</v>
      </c>
      <c r="O26" s="587">
        <f t="shared" si="16"/>
        <v>4.21478941162104E+21</v>
      </c>
      <c r="Q26" s="583">
        <f t="shared" si="3"/>
        <v>35.278156678394176</v>
      </c>
    </row>
    <row r="27" spans="1:18" ht="16.5" customHeight="1" x14ac:dyDescent="0.25">
      <c r="A27" s="589">
        <v>10</v>
      </c>
      <c r="B27" s="579" t="s">
        <v>364</v>
      </c>
      <c r="C27" s="601" t="s">
        <v>365</v>
      </c>
      <c r="D27" s="586">
        <f t="shared" ref="D27:O28" si="17">SUM(D28:D28)</f>
        <v>4.2866296699440716E+21</v>
      </c>
      <c r="E27" s="586">
        <f t="shared" si="17"/>
        <v>9.1412689853659231E+20</v>
      </c>
      <c r="F27" s="586">
        <f t="shared" si="17"/>
        <v>5.9811703259591685E+20</v>
      </c>
      <c r="G27" s="586">
        <f t="shared" si="17"/>
        <v>1.512243931132509E+21</v>
      </c>
      <c r="H27" s="586">
        <f t="shared" si="17"/>
        <v>0</v>
      </c>
      <c r="I27" s="586">
        <f t="shared" si="17"/>
        <v>0</v>
      </c>
      <c r="J27" s="586">
        <f t="shared" si="17"/>
        <v>0</v>
      </c>
      <c r="K27" s="586">
        <f t="shared" si="17"/>
        <v>52901486550</v>
      </c>
      <c r="L27" s="586">
        <f t="shared" si="17"/>
        <v>0</v>
      </c>
      <c r="M27" s="586">
        <f t="shared" si="17"/>
        <v>52901486550</v>
      </c>
      <c r="N27" s="586">
        <f t="shared" si="17"/>
        <v>1.5122439311854099E+21</v>
      </c>
      <c r="O27" s="587">
        <f t="shared" si="17"/>
        <v>2.7743857387586558E+21</v>
      </c>
      <c r="P27" s="590"/>
      <c r="Q27" s="583">
        <f t="shared" si="3"/>
        <v>35.278156678394389</v>
      </c>
      <c r="R27" s="590"/>
    </row>
    <row r="28" spans="1:18" s="600" customFormat="1" ht="16.5" customHeight="1" x14ac:dyDescent="0.25">
      <c r="A28" s="589">
        <v>11</v>
      </c>
      <c r="B28" s="579" t="s">
        <v>367</v>
      </c>
      <c r="C28" s="601" t="s">
        <v>368</v>
      </c>
      <c r="D28" s="586">
        <f t="shared" si="17"/>
        <v>4.2866296699440716E+21</v>
      </c>
      <c r="E28" s="586">
        <f t="shared" si="17"/>
        <v>9.1412689853659231E+20</v>
      </c>
      <c r="F28" s="586">
        <f t="shared" si="17"/>
        <v>5.9811703259591685E+20</v>
      </c>
      <c r="G28" s="586">
        <f t="shared" si="17"/>
        <v>1.512243931132509E+21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52901486550</v>
      </c>
      <c r="L28" s="586">
        <f t="shared" si="17"/>
        <v>0</v>
      </c>
      <c r="M28" s="586">
        <f t="shared" si="17"/>
        <v>52901486550</v>
      </c>
      <c r="N28" s="586">
        <f t="shared" si="17"/>
        <v>1.5122439311854099E+21</v>
      </c>
      <c r="O28" s="587">
        <f t="shared" si="17"/>
        <v>2.7743857387586558E+21</v>
      </c>
      <c r="P28" s="590"/>
      <c r="Q28" s="583">
        <f t="shared" si="3"/>
        <v>35.278156678394389</v>
      </c>
      <c r="R28" s="590"/>
    </row>
    <row r="29" spans="1:18" ht="16.5" customHeight="1" x14ac:dyDescent="0.25">
      <c r="A29" s="589">
        <v>12</v>
      </c>
      <c r="B29" s="579" t="s">
        <v>370</v>
      </c>
      <c r="C29" s="601" t="s">
        <v>371</v>
      </c>
      <c r="D29" s="586">
        <f t="shared" ref="D29:O29" si="18">SUM(D30:D35)</f>
        <v>4.2866296699440716E+21</v>
      </c>
      <c r="E29" s="586">
        <f t="shared" si="18"/>
        <v>9.1412689853659231E+20</v>
      </c>
      <c r="F29" s="586">
        <f t="shared" si="18"/>
        <v>5.9811703259591685E+20</v>
      </c>
      <c r="G29" s="586">
        <f t="shared" si="18"/>
        <v>1.512243931132509E+21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52901486550</v>
      </c>
      <c r="L29" s="586">
        <f t="shared" si="18"/>
        <v>0</v>
      </c>
      <c r="M29" s="586">
        <f t="shared" si="18"/>
        <v>52901486550</v>
      </c>
      <c r="N29" s="586">
        <f t="shared" si="18"/>
        <v>1.5122439311854099E+21</v>
      </c>
      <c r="O29" s="587">
        <f t="shared" si="18"/>
        <v>2.7743857387586558E+21</v>
      </c>
      <c r="P29" s="590"/>
      <c r="Q29" s="583">
        <f t="shared" si="3"/>
        <v>35.278156678394389</v>
      </c>
      <c r="R29" s="590"/>
    </row>
    <row r="30" spans="1:18" ht="16.5" customHeight="1" x14ac:dyDescent="0.25">
      <c r="A30" s="589">
        <v>13</v>
      </c>
      <c r="B30" s="579" t="s">
        <v>372</v>
      </c>
      <c r="C30" s="599" t="s">
        <v>373</v>
      </c>
      <c r="D30" s="586">
        <f t="shared" ref="D30:O30" si="19">SUM(D31:D32)</f>
        <v>1.6230647731451582E+21</v>
      </c>
      <c r="E30" s="586">
        <f t="shared" si="19"/>
        <v>3.4611974475008521E+20</v>
      </c>
      <c r="F30" s="586">
        <f t="shared" si="19"/>
        <v>2.2646758889186165E+20</v>
      </c>
      <c r="G30" s="586">
        <f t="shared" si="19"/>
        <v>5.7258733364194679E+20</v>
      </c>
      <c r="H30" s="586">
        <f t="shared" si="19"/>
        <v>0</v>
      </c>
      <c r="I30" s="586">
        <f t="shared" si="19"/>
        <v>0</v>
      </c>
      <c r="J30" s="586">
        <f t="shared" si="19"/>
        <v>0</v>
      </c>
      <c r="K30" s="586">
        <f t="shared" si="19"/>
        <v>20030178600</v>
      </c>
      <c r="L30" s="586">
        <f t="shared" si="19"/>
        <v>0</v>
      </c>
      <c r="M30" s="586">
        <f t="shared" si="19"/>
        <v>20030178600</v>
      </c>
      <c r="N30" s="586">
        <f t="shared" si="19"/>
        <v>5.7258733366197682E+20</v>
      </c>
      <c r="O30" s="587">
        <f t="shared" si="19"/>
        <v>1.0504774394831796E+21</v>
      </c>
      <c r="P30" s="590"/>
      <c r="Q30" s="583">
        <f t="shared" si="3"/>
        <v>35.278156678394481</v>
      </c>
      <c r="R30" s="590"/>
    </row>
    <row r="31" spans="1:18" ht="16.5" customHeight="1" x14ac:dyDescent="0.25">
      <c r="A31" s="589">
        <v>14</v>
      </c>
      <c r="B31" s="579" t="s">
        <v>374</v>
      </c>
      <c r="C31" s="579" t="s">
        <v>375</v>
      </c>
      <c r="D31" s="586">
        <f t="shared" ref="D31:O31" si="20">SUM(D32:D32)</f>
        <v>8.1153238657257911E+20</v>
      </c>
      <c r="E31" s="586">
        <f t="shared" si="20"/>
        <v>1.7305987237504261E+20</v>
      </c>
      <c r="F31" s="586">
        <f t="shared" si="20"/>
        <v>1.1323379444593082E+20</v>
      </c>
      <c r="G31" s="586">
        <f t="shared" si="20"/>
        <v>2.862936668209734E+20</v>
      </c>
      <c r="H31" s="586">
        <f t="shared" si="20"/>
        <v>0</v>
      </c>
      <c r="I31" s="586">
        <f t="shared" si="20"/>
        <v>0</v>
      </c>
      <c r="J31" s="586">
        <f t="shared" si="20"/>
        <v>0</v>
      </c>
      <c r="K31" s="586">
        <f t="shared" si="20"/>
        <v>10015089300</v>
      </c>
      <c r="L31" s="586">
        <f t="shared" si="20"/>
        <v>0</v>
      </c>
      <c r="M31" s="586">
        <f t="shared" si="20"/>
        <v>10015089300</v>
      </c>
      <c r="N31" s="586">
        <f t="shared" si="20"/>
        <v>2.8629366683098841E+20</v>
      </c>
      <c r="O31" s="587">
        <f t="shared" si="20"/>
        <v>5.2523871974158978E+20</v>
      </c>
      <c r="P31" s="590"/>
      <c r="Q31" s="583">
        <f t="shared" si="3"/>
        <v>35.278156678394481</v>
      </c>
      <c r="R31" s="590"/>
    </row>
    <row r="32" spans="1:18" ht="15" customHeight="1" x14ac:dyDescent="0.25">
      <c r="A32" s="589">
        <v>15</v>
      </c>
      <c r="B32" s="579" t="s">
        <v>377</v>
      </c>
      <c r="C32" s="601" t="s">
        <v>378</v>
      </c>
      <c r="D32" s="586">
        <f t="shared" ref="D32:O32" si="21">SUM(D33:D34)</f>
        <v>8.1153238657257911E+20</v>
      </c>
      <c r="E32" s="586">
        <f t="shared" si="21"/>
        <v>1.7305987237504261E+20</v>
      </c>
      <c r="F32" s="586">
        <f t="shared" si="21"/>
        <v>1.1323379444593082E+20</v>
      </c>
      <c r="G32" s="586">
        <f t="shared" si="21"/>
        <v>2.862936668209734E+20</v>
      </c>
      <c r="H32" s="586">
        <f t="shared" si="21"/>
        <v>0</v>
      </c>
      <c r="I32" s="586">
        <f t="shared" si="21"/>
        <v>0</v>
      </c>
      <c r="J32" s="586">
        <f t="shared" si="21"/>
        <v>0</v>
      </c>
      <c r="K32" s="586">
        <f t="shared" si="21"/>
        <v>10015089300</v>
      </c>
      <c r="L32" s="586">
        <f t="shared" si="21"/>
        <v>0</v>
      </c>
      <c r="M32" s="586">
        <f t="shared" si="21"/>
        <v>10015089300</v>
      </c>
      <c r="N32" s="586">
        <f t="shared" si="21"/>
        <v>2.8629366683098841E+20</v>
      </c>
      <c r="O32" s="587">
        <f t="shared" si="21"/>
        <v>5.2523871974158978E+20</v>
      </c>
      <c r="P32" s="590"/>
      <c r="Q32" s="583">
        <f t="shared" si="3"/>
        <v>35.278156678394481</v>
      </c>
      <c r="R32" s="590"/>
    </row>
    <row r="33" spans="1:18" ht="16.5" customHeight="1" x14ac:dyDescent="0.25">
      <c r="A33" s="589">
        <v>16</v>
      </c>
      <c r="B33" s="579" t="s">
        <v>379</v>
      </c>
      <c r="C33" s="601" t="s">
        <v>611</v>
      </c>
      <c r="D33" s="586">
        <f t="shared" ref="D33:O33" si="22">SUM(D34:D36)</f>
        <v>5.8256464949140331E+20</v>
      </c>
      <c r="E33" s="586">
        <f t="shared" si="22"/>
        <v>1.2423233571366335E+20</v>
      </c>
      <c r="F33" s="586">
        <f t="shared" si="22"/>
        <v>8.1285734079668027E+19</v>
      </c>
      <c r="G33" s="586">
        <f t="shared" si="22"/>
        <v>2.0551806979333135E+20</v>
      </c>
      <c r="H33" s="586">
        <f t="shared" si="22"/>
        <v>0</v>
      </c>
      <c r="I33" s="586">
        <f t="shared" si="22"/>
        <v>0</v>
      </c>
      <c r="J33" s="586">
        <f t="shared" si="22"/>
        <v>0</v>
      </c>
      <c r="K33" s="586">
        <f t="shared" si="22"/>
        <v>7189049250</v>
      </c>
      <c r="L33" s="586">
        <f t="shared" si="22"/>
        <v>0</v>
      </c>
      <c r="M33" s="586">
        <f t="shared" si="22"/>
        <v>7189049250</v>
      </c>
      <c r="N33" s="586">
        <f t="shared" si="22"/>
        <v>2.0551806980052035E+20</v>
      </c>
      <c r="O33" s="587">
        <f t="shared" si="22"/>
        <v>3.7704657969088233E+20</v>
      </c>
      <c r="P33" s="590"/>
      <c r="Q33" s="583">
        <f t="shared" si="3"/>
        <v>35.278156678395071</v>
      </c>
      <c r="R33" s="590"/>
    </row>
    <row r="34" spans="1:18" ht="16.5" customHeight="1" x14ac:dyDescent="0.25">
      <c r="A34" s="584" t="s">
        <v>382</v>
      </c>
      <c r="B34" s="585" t="s">
        <v>383</v>
      </c>
      <c r="C34" s="616" t="s">
        <v>384</v>
      </c>
      <c r="D34" s="586">
        <f t="shared" ref="D34:O34" si="23">D35</f>
        <v>2.2896773708117577E+20</v>
      </c>
      <c r="E34" s="586">
        <f t="shared" si="23"/>
        <v>4.8827536661379269E+19</v>
      </c>
      <c r="F34" s="586">
        <f t="shared" si="23"/>
        <v>3.1948060366262796E+19</v>
      </c>
      <c r="G34" s="586">
        <f t="shared" si="23"/>
        <v>8.0775597027642049E+19</v>
      </c>
      <c r="H34" s="586">
        <f t="shared" si="23"/>
        <v>0</v>
      </c>
      <c r="I34" s="586">
        <f t="shared" si="23"/>
        <v>0</v>
      </c>
      <c r="J34" s="586">
        <f t="shared" si="23"/>
        <v>0</v>
      </c>
      <c r="K34" s="586">
        <f t="shared" si="23"/>
        <v>2826040050</v>
      </c>
      <c r="L34" s="586">
        <f t="shared" si="23"/>
        <v>0</v>
      </c>
      <c r="M34" s="586">
        <f t="shared" si="23"/>
        <v>2826040050</v>
      </c>
      <c r="N34" s="586">
        <f t="shared" si="23"/>
        <v>8.0775597030468076E+19</v>
      </c>
      <c r="O34" s="587">
        <f t="shared" si="23"/>
        <v>1.4819214005070745E+20</v>
      </c>
      <c r="P34" s="617"/>
      <c r="Q34" s="618">
        <v>0</v>
      </c>
      <c r="R34" s="617"/>
    </row>
    <row r="35" spans="1:18" ht="16.5" customHeight="1" x14ac:dyDescent="0.25">
      <c r="A35" s="589">
        <v>17</v>
      </c>
      <c r="B35" s="579" t="s">
        <v>594</v>
      </c>
      <c r="C35" s="599" t="s">
        <v>595</v>
      </c>
      <c r="D35" s="586">
        <f t="shared" ref="D35:O35" si="24">SUM(D36:D37)</f>
        <v>2.2896773708117577E+20</v>
      </c>
      <c r="E35" s="586">
        <f t="shared" si="24"/>
        <v>4.8827536661379269E+19</v>
      </c>
      <c r="F35" s="586">
        <f t="shared" si="24"/>
        <v>3.1948060366262796E+19</v>
      </c>
      <c r="G35" s="586">
        <f t="shared" si="24"/>
        <v>8.0775597027642049E+19</v>
      </c>
      <c r="H35" s="586">
        <f t="shared" si="24"/>
        <v>0</v>
      </c>
      <c r="I35" s="586">
        <f t="shared" si="24"/>
        <v>0</v>
      </c>
      <c r="J35" s="586">
        <f t="shared" si="24"/>
        <v>0</v>
      </c>
      <c r="K35" s="586">
        <f t="shared" si="24"/>
        <v>2826040050</v>
      </c>
      <c r="L35" s="586">
        <f t="shared" si="24"/>
        <v>0</v>
      </c>
      <c r="M35" s="586">
        <f t="shared" si="24"/>
        <v>2826040050</v>
      </c>
      <c r="N35" s="586">
        <f t="shared" si="24"/>
        <v>8.0775597030468076E+19</v>
      </c>
      <c r="O35" s="587">
        <f t="shared" si="24"/>
        <v>1.4819214005070745E+20</v>
      </c>
      <c r="P35" s="590"/>
      <c r="Q35" s="583">
        <f>(N35/D35)*100</f>
        <v>35.278156678392975</v>
      </c>
      <c r="R35" s="590"/>
    </row>
    <row r="36" spans="1:18" ht="16.5" customHeight="1" x14ac:dyDescent="0.25">
      <c r="A36" s="584" t="s">
        <v>388</v>
      </c>
      <c r="B36" s="585" t="s">
        <v>389</v>
      </c>
      <c r="C36" s="616" t="s">
        <v>613</v>
      </c>
      <c r="D36" s="586">
        <f t="shared" ref="D36:O36" si="25">D37+D40+D46</f>
        <v>1.2462917532905177E+20</v>
      </c>
      <c r="E36" s="586">
        <f t="shared" si="25"/>
        <v>2.6577262390904807E+19</v>
      </c>
      <c r="F36" s="586">
        <f t="shared" si="25"/>
        <v>1.7389613347142439E+19</v>
      </c>
      <c r="G36" s="586">
        <f t="shared" si="25"/>
        <v>4.3966875738047234E+19</v>
      </c>
      <c r="H36" s="586">
        <f t="shared" si="25"/>
        <v>0</v>
      </c>
      <c r="I36" s="586">
        <f t="shared" si="25"/>
        <v>0</v>
      </c>
      <c r="J36" s="586">
        <f t="shared" si="25"/>
        <v>0</v>
      </c>
      <c r="K36" s="586">
        <f t="shared" si="25"/>
        <v>1536969150</v>
      </c>
      <c r="L36" s="586">
        <f t="shared" si="25"/>
        <v>0</v>
      </c>
      <c r="M36" s="586">
        <f t="shared" si="25"/>
        <v>1536969150</v>
      </c>
      <c r="N36" s="586">
        <f t="shared" si="25"/>
        <v>4.3966875739584201E+19</v>
      </c>
      <c r="O36" s="587">
        <f t="shared" si="25"/>
        <v>8.0662299589467439E+19</v>
      </c>
      <c r="P36" s="617"/>
      <c r="Q36" s="618">
        <v>0</v>
      </c>
      <c r="R36" s="617"/>
    </row>
    <row r="37" spans="1:18" ht="16.5" customHeight="1" x14ac:dyDescent="0.25">
      <c r="A37" s="589">
        <v>18</v>
      </c>
      <c r="B37" s="579" t="s">
        <v>391</v>
      </c>
      <c r="C37" s="601" t="s">
        <v>392</v>
      </c>
      <c r="D37" s="586">
        <f t="shared" ref="D37:O37" si="26">SUM(D38:D38)</f>
        <v>1.04338561752124E+20</v>
      </c>
      <c r="E37" s="586">
        <f t="shared" si="26"/>
        <v>2.2250274270474465E+19</v>
      </c>
      <c r="F37" s="586">
        <f t="shared" si="26"/>
        <v>1.4558447019120357E+19</v>
      </c>
      <c r="G37" s="586">
        <f t="shared" si="26"/>
        <v>3.6808721289594814E+19</v>
      </c>
      <c r="H37" s="586">
        <f t="shared" si="26"/>
        <v>0</v>
      </c>
      <c r="I37" s="586">
        <f t="shared" si="26"/>
        <v>0</v>
      </c>
      <c r="J37" s="586">
        <f t="shared" si="26"/>
        <v>0</v>
      </c>
      <c r="K37" s="586">
        <f t="shared" si="26"/>
        <v>1289070900</v>
      </c>
      <c r="L37" s="586">
        <f t="shared" si="26"/>
        <v>0</v>
      </c>
      <c r="M37" s="586">
        <f t="shared" si="26"/>
        <v>1289070900</v>
      </c>
      <c r="N37" s="586">
        <f t="shared" si="26"/>
        <v>3.6808721290883875E+19</v>
      </c>
      <c r="O37" s="587">
        <f t="shared" si="26"/>
        <v>6.7529840461240009E+19</v>
      </c>
      <c r="P37" s="590"/>
      <c r="Q37" s="583">
        <f t="shared" ref="Q37:Q45" si="27">(N37/D37)*100</f>
        <v>35.278156678381251</v>
      </c>
      <c r="R37" s="590"/>
    </row>
    <row r="38" spans="1:18" ht="16.5" customHeight="1" x14ac:dyDescent="0.25">
      <c r="A38" s="589">
        <v>19</v>
      </c>
      <c r="B38" s="579" t="s">
        <v>394</v>
      </c>
      <c r="C38" s="601" t="s">
        <v>395</v>
      </c>
      <c r="D38" s="586">
        <f t="shared" ref="D38:O38" si="28">SUM(D39:D42)</f>
        <v>1.04338561752124E+20</v>
      </c>
      <c r="E38" s="586">
        <f t="shared" si="28"/>
        <v>2.2250274270474465E+19</v>
      </c>
      <c r="F38" s="586">
        <f t="shared" si="28"/>
        <v>1.4558447019120357E+19</v>
      </c>
      <c r="G38" s="586">
        <f t="shared" si="28"/>
        <v>3.6808721289594814E+19</v>
      </c>
      <c r="H38" s="586">
        <f t="shared" si="28"/>
        <v>0</v>
      </c>
      <c r="I38" s="586">
        <f t="shared" si="28"/>
        <v>0</v>
      </c>
      <c r="J38" s="586">
        <f t="shared" si="28"/>
        <v>0</v>
      </c>
      <c r="K38" s="586">
        <f t="shared" si="28"/>
        <v>1289070900</v>
      </c>
      <c r="L38" s="586">
        <f t="shared" si="28"/>
        <v>0</v>
      </c>
      <c r="M38" s="586">
        <f t="shared" si="28"/>
        <v>1289070900</v>
      </c>
      <c r="N38" s="586">
        <f t="shared" si="28"/>
        <v>3.6808721290883875E+19</v>
      </c>
      <c r="O38" s="587">
        <f t="shared" si="28"/>
        <v>6.7529840461240009E+19</v>
      </c>
      <c r="P38" s="590"/>
      <c r="Q38" s="583">
        <f t="shared" si="27"/>
        <v>35.278156678381251</v>
      </c>
      <c r="R38" s="590"/>
    </row>
    <row r="39" spans="1:18" ht="16.5" customHeight="1" x14ac:dyDescent="0.25">
      <c r="A39" s="589">
        <v>20</v>
      </c>
      <c r="B39" s="579" t="s">
        <v>400</v>
      </c>
      <c r="C39" s="601" t="s">
        <v>401</v>
      </c>
      <c r="D39" s="586">
        <f t="shared" ref="D39:O39" si="29">SUM(D40:D45)</f>
        <v>5.7385790070467002E+19</v>
      </c>
      <c r="E39" s="586">
        <f t="shared" si="29"/>
        <v>1.223756151947836E+19</v>
      </c>
      <c r="F39" s="586">
        <f t="shared" si="29"/>
        <v>8.007087411993686E+18</v>
      </c>
      <c r="G39" s="586">
        <f t="shared" si="29"/>
        <v>2.0244648931472044E+19</v>
      </c>
      <c r="H39" s="586">
        <f t="shared" si="29"/>
        <v>0</v>
      </c>
      <c r="I39" s="586">
        <f t="shared" si="29"/>
        <v>0</v>
      </c>
      <c r="J39" s="586">
        <f t="shared" si="29"/>
        <v>0</v>
      </c>
      <c r="K39" s="586">
        <f t="shared" si="29"/>
        <v>710641650</v>
      </c>
      <c r="L39" s="586">
        <f t="shared" si="29"/>
        <v>0</v>
      </c>
      <c r="M39" s="586">
        <f t="shared" si="29"/>
        <v>710641650</v>
      </c>
      <c r="N39" s="586">
        <f t="shared" si="29"/>
        <v>2.024464893218268E+19</v>
      </c>
      <c r="O39" s="587">
        <f t="shared" si="29"/>
        <v>3.7141141138284257E+19</v>
      </c>
      <c r="P39" s="590"/>
      <c r="Q39" s="583">
        <f t="shared" si="27"/>
        <v>35.278156678374941</v>
      </c>
      <c r="R39" s="590"/>
    </row>
    <row r="40" spans="1:18" ht="16.5" customHeight="1" x14ac:dyDescent="0.25">
      <c r="A40" s="584" t="s">
        <v>409</v>
      </c>
      <c r="B40" s="585" t="s">
        <v>410</v>
      </c>
      <c r="C40" s="579" t="s">
        <v>411</v>
      </c>
      <c r="D40" s="586">
        <f t="shared" ref="D40:O40" si="30">D41+D45+D50+D57+D61+D64</f>
        <v>1.9131389311502582E+19</v>
      </c>
      <c r="E40" s="586">
        <f t="shared" si="30"/>
        <v>4.0797827017100897E+18</v>
      </c>
      <c r="F40" s="586">
        <f t="shared" si="30"/>
        <v>2.6694187941479665E+18</v>
      </c>
      <c r="G40" s="586">
        <f t="shared" si="30"/>
        <v>6.7492014958580572E+18</v>
      </c>
      <c r="H40" s="586">
        <f t="shared" si="30"/>
        <v>0</v>
      </c>
      <c r="I40" s="586">
        <f t="shared" si="30"/>
        <v>0</v>
      </c>
      <c r="J40" s="586">
        <f t="shared" si="30"/>
        <v>0</v>
      </c>
      <c r="K40" s="586">
        <f t="shared" si="30"/>
        <v>231371700</v>
      </c>
      <c r="L40" s="586">
        <f t="shared" si="30"/>
        <v>0</v>
      </c>
      <c r="M40" s="586">
        <f t="shared" si="30"/>
        <v>231371700</v>
      </c>
      <c r="N40" s="586">
        <f t="shared" si="30"/>
        <v>6.7492014960894269E+18</v>
      </c>
      <c r="O40" s="587">
        <f t="shared" si="30"/>
        <v>1.2382187815413133E+19</v>
      </c>
      <c r="P40" s="617"/>
      <c r="Q40" s="618">
        <f t="shared" si="27"/>
        <v>35.278156678519565</v>
      </c>
      <c r="R40" s="617"/>
    </row>
    <row r="41" spans="1:18" s="606" customFormat="1" ht="16.5" customHeight="1" x14ac:dyDescent="0.25">
      <c r="A41" s="589">
        <v>21</v>
      </c>
      <c r="B41" s="579" t="s">
        <v>412</v>
      </c>
      <c r="C41" s="601" t="s">
        <v>614</v>
      </c>
      <c r="D41" s="586">
        <f t="shared" ref="D41:O41" si="31">SUM(D42:D43)</f>
        <v>1.7388363981344424E+19</v>
      </c>
      <c r="E41" s="586">
        <f t="shared" si="31"/>
        <v>3.708081280803754E+18</v>
      </c>
      <c r="F41" s="586">
        <f t="shared" si="31"/>
        <v>2.4262130081116877E+18</v>
      </c>
      <c r="G41" s="586">
        <f t="shared" si="31"/>
        <v>6.1342942889154417E+18</v>
      </c>
      <c r="H41" s="586">
        <f t="shared" si="31"/>
        <v>0</v>
      </c>
      <c r="I41" s="586">
        <f t="shared" si="31"/>
        <v>0</v>
      </c>
      <c r="J41" s="586">
        <f t="shared" si="31"/>
        <v>0</v>
      </c>
      <c r="K41" s="586">
        <f t="shared" si="31"/>
        <v>214845150</v>
      </c>
      <c r="L41" s="586">
        <f t="shared" si="31"/>
        <v>0</v>
      </c>
      <c r="M41" s="586">
        <f t="shared" si="31"/>
        <v>214845150</v>
      </c>
      <c r="N41" s="586">
        <f t="shared" si="31"/>
        <v>6.1342942891302851E+18</v>
      </c>
      <c r="O41" s="587">
        <f t="shared" si="31"/>
        <v>1.125406969221412E+19</v>
      </c>
      <c r="P41" s="590"/>
      <c r="Q41" s="583">
        <f t="shared" si="27"/>
        <v>35.27815667829146</v>
      </c>
      <c r="R41" s="590"/>
    </row>
    <row r="42" spans="1:18" s="588" customFormat="1" ht="20.25" customHeight="1" x14ac:dyDescent="0.25">
      <c r="A42" s="589">
        <v>22</v>
      </c>
      <c r="B42" s="579" t="s">
        <v>416</v>
      </c>
      <c r="C42" s="599" t="s">
        <v>616</v>
      </c>
      <c r="D42" s="586">
        <f t="shared" ref="D42:O42" si="32">SUM(D43:D45)</f>
        <v>1.0433018388809998E+19</v>
      </c>
      <c r="E42" s="586">
        <f t="shared" si="32"/>
        <v>2.2248487684822577E+18</v>
      </c>
      <c r="F42" s="586">
        <f t="shared" si="32"/>
        <v>1.4557278048670159E+18</v>
      </c>
      <c r="G42" s="586">
        <f t="shared" si="32"/>
        <v>3.6805765733492736E+18</v>
      </c>
      <c r="H42" s="586">
        <f t="shared" si="32"/>
        <v>0</v>
      </c>
      <c r="I42" s="586">
        <f t="shared" si="32"/>
        <v>0</v>
      </c>
      <c r="J42" s="586">
        <f t="shared" si="32"/>
        <v>0</v>
      </c>
      <c r="K42" s="586">
        <f t="shared" si="32"/>
        <v>132212400</v>
      </c>
      <c r="L42" s="586">
        <f t="shared" si="32"/>
        <v>0</v>
      </c>
      <c r="M42" s="586">
        <f t="shared" si="32"/>
        <v>132212400</v>
      </c>
      <c r="N42" s="586">
        <f t="shared" si="32"/>
        <v>3.6805765734814848E+18</v>
      </c>
      <c r="O42" s="587">
        <f t="shared" si="32"/>
        <v>6.7524418153285028E+18</v>
      </c>
      <c r="P42" s="590"/>
      <c r="Q42" s="583">
        <f t="shared" si="27"/>
        <v>35.278156678311916</v>
      </c>
      <c r="R42" s="590"/>
    </row>
    <row r="43" spans="1:18" s="590" customFormat="1" ht="18.75" customHeight="1" x14ac:dyDescent="0.25">
      <c r="A43" s="597">
        <v>23</v>
      </c>
      <c r="B43" s="579" t="s">
        <v>419</v>
      </c>
      <c r="C43" s="599" t="s">
        <v>420</v>
      </c>
      <c r="D43" s="586">
        <f t="shared" ref="D43:O43" si="33">SUM(D44:D48)</f>
        <v>6.9553455925344256E+18</v>
      </c>
      <c r="E43" s="586">
        <f t="shared" si="33"/>
        <v>1.4832325123214966E+18</v>
      </c>
      <c r="F43" s="586">
        <f t="shared" si="33"/>
        <v>9.7048520324467162E+17</v>
      </c>
      <c r="G43" s="586">
        <f t="shared" si="33"/>
        <v>2.4537177155661681E+18</v>
      </c>
      <c r="H43" s="586">
        <f t="shared" si="33"/>
        <v>0</v>
      </c>
      <c r="I43" s="586">
        <f t="shared" si="33"/>
        <v>0</v>
      </c>
      <c r="J43" s="586">
        <f t="shared" si="33"/>
        <v>0</v>
      </c>
      <c r="K43" s="586">
        <f t="shared" si="33"/>
        <v>82632750</v>
      </c>
      <c r="L43" s="586">
        <f t="shared" si="33"/>
        <v>0</v>
      </c>
      <c r="M43" s="586">
        <f t="shared" si="33"/>
        <v>82632750</v>
      </c>
      <c r="N43" s="586">
        <f t="shared" si="33"/>
        <v>2.4537177156488003E+18</v>
      </c>
      <c r="O43" s="587">
        <f t="shared" si="33"/>
        <v>4.5016278768856177E+18</v>
      </c>
      <c r="Q43" s="583">
        <f t="shared" si="27"/>
        <v>35.278156678260778</v>
      </c>
    </row>
    <row r="44" spans="1:18" ht="16.5" customHeight="1" x14ac:dyDescent="0.25">
      <c r="A44" s="589">
        <v>24</v>
      </c>
      <c r="B44" s="579" t="s">
        <v>424</v>
      </c>
      <c r="C44" s="601" t="s">
        <v>425</v>
      </c>
      <c r="D44" s="586">
        <f t="shared" ref="D44:O44" si="34">SUM(D45:D46)</f>
        <v>2.3184485308503828E+18</v>
      </c>
      <c r="E44" s="586">
        <f t="shared" si="34"/>
        <v>4.9441083744050726E+17</v>
      </c>
      <c r="F44" s="586">
        <f t="shared" si="34"/>
        <v>3.2349506774822963E+17</v>
      </c>
      <c r="G44" s="586">
        <f t="shared" si="34"/>
        <v>8.1790590518873677E+17</v>
      </c>
      <c r="H44" s="586">
        <f t="shared" si="34"/>
        <v>0</v>
      </c>
      <c r="I44" s="586">
        <f t="shared" si="34"/>
        <v>0</v>
      </c>
      <c r="J44" s="586">
        <f t="shared" si="34"/>
        <v>0</v>
      </c>
      <c r="K44" s="586">
        <f t="shared" si="34"/>
        <v>33053100</v>
      </c>
      <c r="L44" s="586">
        <f t="shared" si="34"/>
        <v>0</v>
      </c>
      <c r="M44" s="586">
        <f t="shared" si="34"/>
        <v>33053100</v>
      </c>
      <c r="N44" s="586">
        <f t="shared" si="34"/>
        <v>8.1790590522178982E+17</v>
      </c>
      <c r="O44" s="587">
        <f t="shared" si="34"/>
        <v>1.5005426256285903E+18</v>
      </c>
      <c r="P44" s="590"/>
      <c r="Q44" s="583">
        <f t="shared" si="27"/>
        <v>35.278156678414177</v>
      </c>
      <c r="R44" s="590"/>
    </row>
    <row r="45" spans="1:18" ht="16.5" customHeight="1" x14ac:dyDescent="0.25">
      <c r="A45" s="589">
        <v>25</v>
      </c>
      <c r="B45" s="579" t="s">
        <v>429</v>
      </c>
      <c r="C45" s="599" t="s">
        <v>430</v>
      </c>
      <c r="D45" s="586">
        <f t="shared" ref="D45:O46" si="35">SUM(D46:D46)</f>
        <v>1.1592242654251914E+18</v>
      </c>
      <c r="E45" s="586">
        <f t="shared" si="35"/>
        <v>2.4720541872025363E+17</v>
      </c>
      <c r="F45" s="586">
        <f t="shared" si="35"/>
        <v>1.6174753387411482E+17</v>
      </c>
      <c r="G45" s="586">
        <f t="shared" si="35"/>
        <v>4.0895295259436838E+17</v>
      </c>
      <c r="H45" s="586">
        <f t="shared" si="35"/>
        <v>0</v>
      </c>
      <c r="I45" s="586">
        <f t="shared" si="35"/>
        <v>0</v>
      </c>
      <c r="J45" s="586">
        <f t="shared" si="35"/>
        <v>0</v>
      </c>
      <c r="K45" s="586">
        <f t="shared" si="35"/>
        <v>16526550</v>
      </c>
      <c r="L45" s="586">
        <f t="shared" si="35"/>
        <v>0</v>
      </c>
      <c r="M45" s="586">
        <f t="shared" si="35"/>
        <v>16526550</v>
      </c>
      <c r="N45" s="586">
        <f t="shared" si="35"/>
        <v>4.0895295261089491E+17</v>
      </c>
      <c r="O45" s="587">
        <f t="shared" si="35"/>
        <v>7.5027131281429517E+17</v>
      </c>
      <c r="P45" s="590"/>
      <c r="Q45" s="583">
        <f t="shared" si="27"/>
        <v>35.278156678414177</v>
      </c>
      <c r="R45" s="590"/>
    </row>
    <row r="46" spans="1:18" ht="16.5" customHeight="1" x14ac:dyDescent="0.25">
      <c r="A46" s="589">
        <v>26</v>
      </c>
      <c r="B46" s="579" t="s">
        <v>620</v>
      </c>
      <c r="C46" s="601" t="s">
        <v>621</v>
      </c>
      <c r="D46" s="586">
        <f t="shared" si="35"/>
        <v>1.1592242654251914E+18</v>
      </c>
      <c r="E46" s="586">
        <f t="shared" si="35"/>
        <v>2.4720541872025363E+17</v>
      </c>
      <c r="F46" s="586">
        <f t="shared" si="35"/>
        <v>1.6174753387411482E+17</v>
      </c>
      <c r="G46" s="586">
        <f t="shared" si="35"/>
        <v>4.0895295259436838E+17</v>
      </c>
      <c r="H46" s="586">
        <f t="shared" si="35"/>
        <v>0</v>
      </c>
      <c r="I46" s="586">
        <f t="shared" si="35"/>
        <v>0</v>
      </c>
      <c r="J46" s="586">
        <f t="shared" si="35"/>
        <v>0</v>
      </c>
      <c r="K46" s="586">
        <f t="shared" si="35"/>
        <v>16526550</v>
      </c>
      <c r="L46" s="586">
        <f t="shared" si="35"/>
        <v>0</v>
      </c>
      <c r="M46" s="586">
        <f t="shared" si="35"/>
        <v>16526550</v>
      </c>
      <c r="N46" s="586">
        <f t="shared" si="35"/>
        <v>4.0895295261089491E+17</v>
      </c>
      <c r="O46" s="587">
        <f t="shared" si="35"/>
        <v>7.5027131281429517E+17</v>
      </c>
      <c r="P46" s="590"/>
      <c r="Q46" s="583"/>
      <c r="R46" s="590"/>
    </row>
    <row r="47" spans="1:18" ht="16.5" customHeight="1" x14ac:dyDescent="0.25">
      <c r="A47" s="619"/>
      <c r="B47" s="578" t="s">
        <v>435</v>
      </c>
      <c r="C47" s="616" t="s">
        <v>436</v>
      </c>
      <c r="D47" s="586">
        <f t="shared" ref="D47:O47" si="36">D48+D92+D106+D119</f>
        <v>1.1592242654251914E+18</v>
      </c>
      <c r="E47" s="586">
        <f t="shared" si="36"/>
        <v>2.4720541872025363E+17</v>
      </c>
      <c r="F47" s="586">
        <f t="shared" si="36"/>
        <v>1.6174753387411482E+17</v>
      </c>
      <c r="G47" s="586">
        <f t="shared" si="36"/>
        <v>4.0895295259436838E+17</v>
      </c>
      <c r="H47" s="586">
        <f t="shared" si="36"/>
        <v>0</v>
      </c>
      <c r="I47" s="586">
        <f t="shared" si="36"/>
        <v>0</v>
      </c>
      <c r="J47" s="586">
        <f t="shared" si="36"/>
        <v>0</v>
      </c>
      <c r="K47" s="586">
        <f t="shared" si="36"/>
        <v>16526550</v>
      </c>
      <c r="L47" s="586">
        <f t="shared" si="36"/>
        <v>0</v>
      </c>
      <c r="M47" s="586">
        <f t="shared" si="36"/>
        <v>16526550</v>
      </c>
      <c r="N47" s="586">
        <f t="shared" si="36"/>
        <v>4.0895295261089491E+17</v>
      </c>
      <c r="O47" s="587">
        <f t="shared" si="36"/>
        <v>7.5027131281429517E+17</v>
      </c>
      <c r="Q47" s="596"/>
    </row>
    <row r="48" spans="1:18" ht="16.5" customHeight="1" x14ac:dyDescent="0.25">
      <c r="A48" s="584" t="s">
        <v>437</v>
      </c>
      <c r="B48" s="585" t="s">
        <v>438</v>
      </c>
      <c r="C48" s="579" t="s">
        <v>439</v>
      </c>
      <c r="D48" s="586">
        <f t="shared" ref="D48:O48" si="37">D49+D81</f>
        <v>1.159224265408469E+18</v>
      </c>
      <c r="E48" s="586">
        <f t="shared" si="37"/>
        <v>2.4720541872022845E+17</v>
      </c>
      <c r="F48" s="586">
        <f t="shared" si="37"/>
        <v>1.617475338740975E+17</v>
      </c>
      <c r="G48" s="586">
        <f t="shared" si="37"/>
        <v>4.0895295259432589E+17</v>
      </c>
      <c r="H48" s="586">
        <f t="shared" si="37"/>
        <v>0</v>
      </c>
      <c r="I48" s="586">
        <f t="shared" si="37"/>
        <v>0</v>
      </c>
      <c r="J48" s="586">
        <f t="shared" si="37"/>
        <v>0</v>
      </c>
      <c r="K48" s="586">
        <f t="shared" si="37"/>
        <v>0</v>
      </c>
      <c r="L48" s="586">
        <f t="shared" si="37"/>
        <v>0</v>
      </c>
      <c r="M48" s="586">
        <f t="shared" si="37"/>
        <v>0</v>
      </c>
      <c r="N48" s="586">
        <f t="shared" si="37"/>
        <v>4.0895295259432589E+17</v>
      </c>
      <c r="O48" s="587">
        <f t="shared" si="37"/>
        <v>7.5027131281414195E+17</v>
      </c>
      <c r="P48" s="590"/>
      <c r="Q48" s="583">
        <f>(N48/D48)*100</f>
        <v>35.278156677493769</v>
      </c>
      <c r="R48" s="590"/>
    </row>
    <row r="49" spans="1:18" ht="16.5" customHeight="1" x14ac:dyDescent="0.25">
      <c r="A49" s="589">
        <v>27</v>
      </c>
      <c r="B49" s="579" t="s">
        <v>440</v>
      </c>
      <c r="C49" s="599" t="s">
        <v>441</v>
      </c>
      <c r="D49" s="586">
        <f t="shared" ref="D49:O49" si="38">SUM(D50:D79)</f>
        <v>1.1592242401821302E+18</v>
      </c>
      <c r="E49" s="586">
        <f t="shared" si="38"/>
        <v>2.4720541333999523E+17</v>
      </c>
      <c r="F49" s="586">
        <f t="shared" si="38"/>
        <v>1.617475303690103E+17</v>
      </c>
      <c r="G49" s="586">
        <f t="shared" si="38"/>
        <v>4.089529437090055E+17</v>
      </c>
      <c r="H49" s="586">
        <f t="shared" si="38"/>
        <v>0</v>
      </c>
      <c r="I49" s="586">
        <f t="shared" si="38"/>
        <v>0</v>
      </c>
      <c r="J49" s="586">
        <f t="shared" si="38"/>
        <v>0</v>
      </c>
      <c r="K49" s="586">
        <f t="shared" si="38"/>
        <v>0</v>
      </c>
      <c r="L49" s="586">
        <f t="shared" si="38"/>
        <v>0</v>
      </c>
      <c r="M49" s="586">
        <f t="shared" si="38"/>
        <v>0</v>
      </c>
      <c r="N49" s="586">
        <f t="shared" si="38"/>
        <v>4.089529437090055E+17</v>
      </c>
      <c r="O49" s="587">
        <f t="shared" si="38"/>
        <v>7.5027129647312358E+17</v>
      </c>
      <c r="P49" s="590"/>
      <c r="Q49" s="583">
        <f>(N49/D49)*100</f>
        <v>35.278156678707248</v>
      </c>
      <c r="R49" s="590"/>
    </row>
    <row r="50" spans="1:18" ht="16.5" customHeight="1" x14ac:dyDescent="0.25">
      <c r="A50" s="589">
        <v>28</v>
      </c>
      <c r="B50" s="579" t="s">
        <v>460</v>
      </c>
      <c r="C50" s="599" t="s">
        <v>461</v>
      </c>
      <c r="D50" s="586">
        <f t="shared" ref="D50:O50" si="39">SUM(D51:D59)</f>
        <v>5.7684517473262362E+17</v>
      </c>
      <c r="E50" s="586">
        <f t="shared" si="39"/>
        <v>1.230126535734613E+17</v>
      </c>
      <c r="F50" s="586">
        <f t="shared" si="39"/>
        <v>8.048769098798864E+16</v>
      </c>
      <c r="G50" s="586">
        <f t="shared" si="39"/>
        <v>2.0350034456144995E+17</v>
      </c>
      <c r="H50" s="586">
        <f t="shared" si="39"/>
        <v>0</v>
      </c>
      <c r="I50" s="586">
        <f t="shared" si="39"/>
        <v>0</v>
      </c>
      <c r="J50" s="586">
        <f t="shared" si="39"/>
        <v>0</v>
      </c>
      <c r="K50" s="586">
        <f t="shared" si="39"/>
        <v>0</v>
      </c>
      <c r="L50" s="586">
        <f t="shared" si="39"/>
        <v>0</v>
      </c>
      <c r="M50" s="586">
        <f t="shared" si="39"/>
        <v>0</v>
      </c>
      <c r="N50" s="586">
        <f t="shared" si="39"/>
        <v>2.0350034456144995E+17</v>
      </c>
      <c r="O50" s="587">
        <f t="shared" si="39"/>
        <v>3.733448301711735E+17</v>
      </c>
      <c r="P50" s="590"/>
      <c r="Q50" s="583">
        <f>(N50/D50)*100</f>
        <v>35.27815668316466</v>
      </c>
      <c r="R50" s="590"/>
    </row>
    <row r="51" spans="1:18" ht="16.5" customHeight="1" x14ac:dyDescent="0.25">
      <c r="A51" s="584" t="s">
        <v>463</v>
      </c>
      <c r="B51" s="585" t="s">
        <v>464</v>
      </c>
      <c r="C51" s="579" t="s">
        <v>465</v>
      </c>
      <c r="D51" s="586">
        <f t="shared" ref="D51:O51" si="40">D52</f>
        <v>1.931980983109777E+17</v>
      </c>
      <c r="E51" s="586">
        <f t="shared" si="40"/>
        <v>4.1199635152893872E+16</v>
      </c>
      <c r="F51" s="586">
        <f t="shared" si="40"/>
        <v>2.6957092678093584E+16</v>
      </c>
      <c r="G51" s="586">
        <f t="shared" si="40"/>
        <v>6.8156727830987464E+16</v>
      </c>
      <c r="H51" s="586">
        <f t="shared" si="40"/>
        <v>0</v>
      </c>
      <c r="I51" s="586">
        <f t="shared" si="40"/>
        <v>0</v>
      </c>
      <c r="J51" s="586">
        <f t="shared" si="40"/>
        <v>0</v>
      </c>
      <c r="K51" s="586">
        <f t="shared" si="40"/>
        <v>0</v>
      </c>
      <c r="L51" s="586">
        <f t="shared" si="40"/>
        <v>0</v>
      </c>
      <c r="M51" s="586">
        <f t="shared" si="40"/>
        <v>0</v>
      </c>
      <c r="N51" s="586">
        <f t="shared" si="40"/>
        <v>6.8156727830987464E+16</v>
      </c>
      <c r="O51" s="587">
        <f t="shared" si="40"/>
        <v>1.2504137047999021E+17</v>
      </c>
      <c r="P51" s="590"/>
      <c r="Q51" s="583">
        <v>0</v>
      </c>
      <c r="R51" s="590"/>
    </row>
    <row r="52" spans="1:18" ht="16.5" customHeight="1" x14ac:dyDescent="0.25">
      <c r="A52" s="597">
        <v>29</v>
      </c>
      <c r="B52" s="579" t="s">
        <v>466</v>
      </c>
      <c r="C52" s="599" t="s">
        <v>467</v>
      </c>
      <c r="D52" s="586">
        <f t="shared" ref="D52:O52" si="41">SUM(D53:D60)</f>
        <v>1.931980983109777E+17</v>
      </c>
      <c r="E52" s="586">
        <f t="shared" si="41"/>
        <v>4.1199635152893872E+16</v>
      </c>
      <c r="F52" s="586">
        <f t="shared" si="41"/>
        <v>2.6957092678093584E+16</v>
      </c>
      <c r="G52" s="586">
        <f t="shared" si="41"/>
        <v>6.8156727830987464E+16</v>
      </c>
      <c r="H52" s="586">
        <f t="shared" si="41"/>
        <v>0</v>
      </c>
      <c r="I52" s="586">
        <f t="shared" si="41"/>
        <v>0</v>
      </c>
      <c r="J52" s="586">
        <f t="shared" si="41"/>
        <v>0</v>
      </c>
      <c r="K52" s="586">
        <f t="shared" si="41"/>
        <v>0</v>
      </c>
      <c r="L52" s="586">
        <f t="shared" si="41"/>
        <v>0</v>
      </c>
      <c r="M52" s="586">
        <f t="shared" si="41"/>
        <v>0</v>
      </c>
      <c r="N52" s="586">
        <f t="shared" si="41"/>
        <v>6.8156727830987464E+16</v>
      </c>
      <c r="O52" s="587">
        <f t="shared" si="41"/>
        <v>1.2504137047999021E+17</v>
      </c>
      <c r="P52" s="590"/>
      <c r="Q52" s="583">
        <f>(N52/D52)*100</f>
        <v>35.278156683136842</v>
      </c>
      <c r="R52" s="590"/>
    </row>
    <row r="53" spans="1:18" ht="16.5" customHeight="1" x14ac:dyDescent="0.25">
      <c r="A53" s="584" t="s">
        <v>469</v>
      </c>
      <c r="B53" s="585" t="s">
        <v>625</v>
      </c>
      <c r="C53" s="579" t="s">
        <v>626</v>
      </c>
      <c r="D53" s="586">
        <f t="shared" ref="D53:O53" si="42">D54</f>
        <v>6.5209115402023688E+16</v>
      </c>
      <c r="E53" s="586">
        <f t="shared" si="42"/>
        <v>1.39058913430036E+16</v>
      </c>
      <c r="F53" s="586">
        <f t="shared" si="42"/>
        <v>9098682557443818</v>
      </c>
      <c r="G53" s="586">
        <f t="shared" si="42"/>
        <v>2.300457390044742E+16</v>
      </c>
      <c r="H53" s="586">
        <f t="shared" si="42"/>
        <v>0</v>
      </c>
      <c r="I53" s="586">
        <f t="shared" si="42"/>
        <v>0</v>
      </c>
      <c r="J53" s="586">
        <f t="shared" si="42"/>
        <v>0</v>
      </c>
      <c r="K53" s="586">
        <f t="shared" si="42"/>
        <v>0</v>
      </c>
      <c r="L53" s="586">
        <f t="shared" si="42"/>
        <v>0</v>
      </c>
      <c r="M53" s="586">
        <f t="shared" si="42"/>
        <v>0</v>
      </c>
      <c r="N53" s="586">
        <f t="shared" si="42"/>
        <v>2.300457390044742E+16</v>
      </c>
      <c r="O53" s="587">
        <f t="shared" si="42"/>
        <v>4.2204541501576256E+16</v>
      </c>
      <c r="P53" s="590"/>
      <c r="Q53" s="583">
        <v>0</v>
      </c>
      <c r="R53" s="590"/>
    </row>
    <row r="54" spans="1:18" ht="16.5" customHeight="1" x14ac:dyDescent="0.25">
      <c r="A54" s="597">
        <v>30</v>
      </c>
      <c r="B54" s="579" t="s">
        <v>627</v>
      </c>
      <c r="C54" s="599" t="s">
        <v>628</v>
      </c>
      <c r="D54" s="586">
        <f t="shared" ref="D54:O54" si="43">SUM(D55:D64)</f>
        <v>6.5209115402023688E+16</v>
      </c>
      <c r="E54" s="586">
        <f t="shared" si="43"/>
        <v>1.39058913430036E+16</v>
      </c>
      <c r="F54" s="586">
        <f t="shared" si="43"/>
        <v>9098682557443818</v>
      </c>
      <c r="G54" s="586">
        <f t="shared" si="43"/>
        <v>2.300457390044742E+16</v>
      </c>
      <c r="H54" s="586">
        <f t="shared" si="43"/>
        <v>0</v>
      </c>
      <c r="I54" s="586">
        <f t="shared" si="43"/>
        <v>0</v>
      </c>
      <c r="J54" s="586">
        <f t="shared" si="43"/>
        <v>0</v>
      </c>
      <c r="K54" s="586">
        <f t="shared" si="43"/>
        <v>0</v>
      </c>
      <c r="L54" s="586">
        <f t="shared" si="43"/>
        <v>0</v>
      </c>
      <c r="M54" s="586">
        <f t="shared" si="43"/>
        <v>0</v>
      </c>
      <c r="N54" s="586">
        <f t="shared" si="43"/>
        <v>2.300457390044742E+16</v>
      </c>
      <c r="O54" s="587">
        <f t="shared" si="43"/>
        <v>4.2204541501576256E+16</v>
      </c>
      <c r="Q54" s="583">
        <f>(N54/D54)*100</f>
        <v>35.27815667889508</v>
      </c>
    </row>
    <row r="55" spans="1:18" ht="16.5" customHeight="1" x14ac:dyDescent="0.25">
      <c r="A55" s="584" t="s">
        <v>477</v>
      </c>
      <c r="B55" s="585" t="s">
        <v>470</v>
      </c>
      <c r="C55" s="579" t="s">
        <v>473</v>
      </c>
      <c r="D55" s="586">
        <f t="shared" ref="D55:O55" si="44">D56</f>
        <v>2.1827183673239672E+16</v>
      </c>
      <c r="E55" s="586">
        <f t="shared" si="44"/>
        <v>4654662814012894</v>
      </c>
      <c r="F55" s="586">
        <f t="shared" si="44"/>
        <v>3045565241793402</v>
      </c>
      <c r="G55" s="586">
        <f t="shared" si="44"/>
        <v>7700228055806296</v>
      </c>
      <c r="H55" s="586">
        <f t="shared" si="44"/>
        <v>0</v>
      </c>
      <c r="I55" s="586">
        <f t="shared" si="44"/>
        <v>0</v>
      </c>
      <c r="J55" s="586">
        <f t="shared" si="44"/>
        <v>0</v>
      </c>
      <c r="K55" s="586">
        <f t="shared" si="44"/>
        <v>0</v>
      </c>
      <c r="L55" s="586">
        <f t="shared" si="44"/>
        <v>0</v>
      </c>
      <c r="M55" s="586">
        <f t="shared" si="44"/>
        <v>0</v>
      </c>
      <c r="N55" s="586">
        <f t="shared" si="44"/>
        <v>7700228055806296</v>
      </c>
      <c r="O55" s="587">
        <f t="shared" si="44"/>
        <v>1.412695561743337E+16</v>
      </c>
      <c r="P55" s="590"/>
      <c r="Q55" s="583">
        <v>0</v>
      </c>
      <c r="R55" s="590"/>
    </row>
    <row r="56" spans="1:18" ht="16.5" customHeight="1" x14ac:dyDescent="0.25">
      <c r="A56" s="589">
        <v>31</v>
      </c>
      <c r="B56" s="579" t="s">
        <v>472</v>
      </c>
      <c r="C56" s="599" t="s">
        <v>473</v>
      </c>
      <c r="D56" s="586">
        <f t="shared" ref="D56:O56" si="45">SUM(D57:D67)</f>
        <v>2.1827183673239672E+16</v>
      </c>
      <c r="E56" s="586">
        <f t="shared" si="45"/>
        <v>4654662814012894</v>
      </c>
      <c r="F56" s="586">
        <f t="shared" si="45"/>
        <v>3045565241793402</v>
      </c>
      <c r="G56" s="586">
        <f t="shared" si="45"/>
        <v>7700228055806296</v>
      </c>
      <c r="H56" s="586">
        <f t="shared" si="45"/>
        <v>0</v>
      </c>
      <c r="I56" s="586">
        <f t="shared" si="45"/>
        <v>0</v>
      </c>
      <c r="J56" s="586">
        <f t="shared" si="45"/>
        <v>0</v>
      </c>
      <c r="K56" s="586">
        <f t="shared" si="45"/>
        <v>0</v>
      </c>
      <c r="L56" s="586">
        <f t="shared" si="45"/>
        <v>0</v>
      </c>
      <c r="M56" s="586">
        <f t="shared" si="45"/>
        <v>0</v>
      </c>
      <c r="N56" s="586">
        <f t="shared" si="45"/>
        <v>7700228055806296</v>
      </c>
      <c r="O56" s="587">
        <f t="shared" si="45"/>
        <v>1.412695561743337E+16</v>
      </c>
      <c r="P56" s="590"/>
      <c r="Q56" s="583">
        <f>(N56/D56)*100</f>
        <v>35.27815668334182</v>
      </c>
      <c r="R56" s="590"/>
    </row>
    <row r="57" spans="1:18" ht="16.5" customHeight="1" x14ac:dyDescent="0.25">
      <c r="A57" s="619"/>
      <c r="B57" s="578" t="s">
        <v>475</v>
      </c>
      <c r="C57" s="616" t="s">
        <v>476</v>
      </c>
      <c r="D57" s="586">
        <f t="shared" ref="D57:O57" si="46">D58+D90</f>
        <v>5462788374817875</v>
      </c>
      <c r="E57" s="586">
        <f t="shared" si="46"/>
        <v>1164943599319658</v>
      </c>
      <c r="F57" s="586">
        <f t="shared" si="46"/>
        <v>762227447191913</v>
      </c>
      <c r="G57" s="586">
        <f t="shared" si="46"/>
        <v>1927171046511571</v>
      </c>
      <c r="H57" s="586">
        <f t="shared" si="46"/>
        <v>0</v>
      </c>
      <c r="I57" s="586">
        <f t="shared" si="46"/>
        <v>0</v>
      </c>
      <c r="J57" s="586">
        <f t="shared" si="46"/>
        <v>0</v>
      </c>
      <c r="K57" s="586">
        <f t="shared" si="46"/>
        <v>0</v>
      </c>
      <c r="L57" s="586">
        <f t="shared" si="46"/>
        <v>0</v>
      </c>
      <c r="M57" s="586">
        <f t="shared" si="46"/>
        <v>0</v>
      </c>
      <c r="N57" s="586">
        <f t="shared" si="46"/>
        <v>1927171046511571</v>
      </c>
      <c r="O57" s="587">
        <f t="shared" si="46"/>
        <v>3535617328306304</v>
      </c>
      <c r="Q57" s="596"/>
    </row>
    <row r="58" spans="1:18" ht="16.5" customHeight="1" x14ac:dyDescent="0.25">
      <c r="A58" s="584" t="s">
        <v>488</v>
      </c>
      <c r="B58" s="585" t="s">
        <v>478</v>
      </c>
      <c r="C58" s="579" t="s">
        <v>479</v>
      </c>
      <c r="D58" s="586">
        <f t="shared" ref="D58:O58" si="47">D59+D69+D80</f>
        <v>5462787872225388</v>
      </c>
      <c r="E58" s="586">
        <f t="shared" si="47"/>
        <v>1164943493948558</v>
      </c>
      <c r="F58" s="586">
        <f t="shared" si="47"/>
        <v>762227377668713</v>
      </c>
      <c r="G58" s="586">
        <f t="shared" si="47"/>
        <v>1927170871617271</v>
      </c>
      <c r="H58" s="586">
        <f t="shared" si="47"/>
        <v>0</v>
      </c>
      <c r="I58" s="586">
        <f t="shared" si="47"/>
        <v>0</v>
      </c>
      <c r="J58" s="586">
        <f t="shared" si="47"/>
        <v>0</v>
      </c>
      <c r="K58" s="586">
        <f t="shared" si="47"/>
        <v>0</v>
      </c>
      <c r="L58" s="586">
        <f t="shared" si="47"/>
        <v>0</v>
      </c>
      <c r="M58" s="586">
        <f t="shared" si="47"/>
        <v>0</v>
      </c>
      <c r="N58" s="586">
        <f t="shared" si="47"/>
        <v>1927170871617271</v>
      </c>
      <c r="O58" s="587">
        <f t="shared" si="47"/>
        <v>3535617000608117</v>
      </c>
      <c r="P58" s="590"/>
      <c r="Q58" s="583">
        <v>0</v>
      </c>
      <c r="R58" s="590"/>
    </row>
    <row r="59" spans="1:18" s="590" customFormat="1" ht="17.25" customHeight="1" x14ac:dyDescent="0.25">
      <c r="A59" s="589">
        <v>32</v>
      </c>
      <c r="B59" s="579" t="s">
        <v>629</v>
      </c>
      <c r="C59" s="601" t="s">
        <v>630</v>
      </c>
      <c r="D59" s="586">
        <f t="shared" ref="D59:O59" si="48">SUM(D60:D67)</f>
        <v>5450803713098202</v>
      </c>
      <c r="E59" s="586">
        <f t="shared" si="48"/>
        <v>1162387860372339</v>
      </c>
      <c r="F59" s="586">
        <f t="shared" si="48"/>
        <v>760555208466388</v>
      </c>
      <c r="G59" s="586">
        <f t="shared" si="48"/>
        <v>1922943068838727</v>
      </c>
      <c r="H59" s="586">
        <f t="shared" si="48"/>
        <v>0</v>
      </c>
      <c r="I59" s="586">
        <f t="shared" si="48"/>
        <v>0</v>
      </c>
      <c r="J59" s="586">
        <f t="shared" si="48"/>
        <v>0</v>
      </c>
      <c r="K59" s="586">
        <f t="shared" si="48"/>
        <v>0</v>
      </c>
      <c r="L59" s="586">
        <f t="shared" si="48"/>
        <v>0</v>
      </c>
      <c r="M59" s="586">
        <f t="shared" si="48"/>
        <v>0</v>
      </c>
      <c r="N59" s="586">
        <f t="shared" si="48"/>
        <v>1922943068838727</v>
      </c>
      <c r="O59" s="587">
        <f t="shared" si="48"/>
        <v>3527860644259475</v>
      </c>
      <c r="Q59" s="583">
        <f>(N59/D59)*100</f>
        <v>35.278156581164772</v>
      </c>
    </row>
    <row r="60" spans="1:18" ht="18.75" customHeight="1" x14ac:dyDescent="0.25">
      <c r="A60" s="597">
        <v>33</v>
      </c>
      <c r="B60" s="598" t="s">
        <v>482</v>
      </c>
      <c r="C60" s="599" t="s">
        <v>631</v>
      </c>
      <c r="D60" s="586">
        <f t="shared" ref="D60:O60" si="49">SUM(D61:D69)</f>
        <v>2749120200309516</v>
      </c>
      <c r="E60" s="586">
        <f t="shared" si="49"/>
        <v>586251885220330</v>
      </c>
      <c r="F60" s="586">
        <f t="shared" si="49"/>
        <v>383587046292134</v>
      </c>
      <c r="G60" s="586">
        <f t="shared" si="49"/>
        <v>969838931512464</v>
      </c>
      <c r="H60" s="586">
        <f t="shared" si="49"/>
        <v>0</v>
      </c>
      <c r="I60" s="586">
        <f t="shared" si="49"/>
        <v>0</v>
      </c>
      <c r="J60" s="586">
        <f t="shared" si="49"/>
        <v>0</v>
      </c>
      <c r="K60" s="586">
        <f t="shared" si="49"/>
        <v>0</v>
      </c>
      <c r="L60" s="586">
        <f t="shared" si="49"/>
        <v>0</v>
      </c>
      <c r="M60" s="586">
        <f t="shared" si="49"/>
        <v>0</v>
      </c>
      <c r="N60" s="586">
        <f t="shared" si="49"/>
        <v>969838931512464</v>
      </c>
      <c r="O60" s="587">
        <f t="shared" si="49"/>
        <v>1779281268797052</v>
      </c>
      <c r="P60" s="590"/>
      <c r="Q60" s="583">
        <f>(N60/D60)*100</f>
        <v>35.278156677298881</v>
      </c>
      <c r="R60" s="590"/>
    </row>
    <row r="61" spans="1:18" ht="18.75" customHeight="1" x14ac:dyDescent="0.25">
      <c r="A61" s="597">
        <v>34</v>
      </c>
      <c r="B61" s="598" t="s">
        <v>486</v>
      </c>
      <c r="C61" s="601" t="s">
        <v>487</v>
      </c>
      <c r="D61" s="586">
        <f t="shared" ref="D61:O61" si="50">SUM(D62:D69)</f>
        <v>1374560100154758</v>
      </c>
      <c r="E61" s="586">
        <f t="shared" si="50"/>
        <v>293125942610165</v>
      </c>
      <c r="F61" s="586">
        <f t="shared" si="50"/>
        <v>191793523146067</v>
      </c>
      <c r="G61" s="586">
        <f t="shared" si="50"/>
        <v>484919465756232</v>
      </c>
      <c r="H61" s="586">
        <f t="shared" si="50"/>
        <v>0</v>
      </c>
      <c r="I61" s="586">
        <f t="shared" si="50"/>
        <v>0</v>
      </c>
      <c r="J61" s="586">
        <f t="shared" si="50"/>
        <v>0</v>
      </c>
      <c r="K61" s="586">
        <f t="shared" si="50"/>
        <v>0</v>
      </c>
      <c r="L61" s="586">
        <f t="shared" si="50"/>
        <v>0</v>
      </c>
      <c r="M61" s="586">
        <f t="shared" si="50"/>
        <v>0</v>
      </c>
      <c r="N61" s="586">
        <f t="shared" si="50"/>
        <v>484919465756232</v>
      </c>
      <c r="O61" s="587">
        <f t="shared" si="50"/>
        <v>889640634398526</v>
      </c>
      <c r="P61" s="623"/>
      <c r="Q61" s="624">
        <f>(N61/D61)*100</f>
        <v>35.278156677298881</v>
      </c>
      <c r="R61" s="623"/>
    </row>
    <row r="62" spans="1:18" ht="18.75" customHeight="1" x14ac:dyDescent="0.25">
      <c r="A62" s="584" t="s">
        <v>495</v>
      </c>
      <c r="B62" s="585" t="s">
        <v>489</v>
      </c>
      <c r="C62" s="616" t="s">
        <v>490</v>
      </c>
      <c r="D62" s="586">
        <f t="shared" ref="D62:O62" si="51">D63</f>
        <v>468073134785016</v>
      </c>
      <c r="E62" s="586">
        <f t="shared" si="51"/>
        <v>99816931407806</v>
      </c>
      <c r="F62" s="586">
        <f t="shared" si="51"/>
        <v>65310633627121</v>
      </c>
      <c r="G62" s="586">
        <f t="shared" si="51"/>
        <v>165127565034927</v>
      </c>
      <c r="H62" s="586">
        <f t="shared" si="51"/>
        <v>0</v>
      </c>
      <c r="I62" s="586">
        <f t="shared" si="51"/>
        <v>0</v>
      </c>
      <c r="J62" s="586">
        <f t="shared" si="51"/>
        <v>0</v>
      </c>
      <c r="K62" s="586">
        <f t="shared" si="51"/>
        <v>0</v>
      </c>
      <c r="L62" s="586">
        <f t="shared" si="51"/>
        <v>0</v>
      </c>
      <c r="M62" s="586">
        <f t="shared" si="51"/>
        <v>0</v>
      </c>
      <c r="N62" s="586">
        <f t="shared" si="51"/>
        <v>165127565034927</v>
      </c>
      <c r="O62" s="587">
        <f t="shared" si="51"/>
        <v>302945569750089</v>
      </c>
      <c r="P62" s="590"/>
      <c r="Q62" s="583">
        <v>0</v>
      </c>
      <c r="R62" s="590"/>
    </row>
    <row r="63" spans="1:18" ht="18.75" customHeight="1" x14ac:dyDescent="0.25">
      <c r="A63" s="589">
        <v>35</v>
      </c>
      <c r="B63" s="579" t="s">
        <v>491</v>
      </c>
      <c r="C63" s="625" t="s">
        <v>492</v>
      </c>
      <c r="D63" s="586">
        <f t="shared" ref="D63:O63" si="52">SUM(D64:D72)</f>
        <v>468073134785016</v>
      </c>
      <c r="E63" s="586">
        <f t="shared" si="52"/>
        <v>99816931407806</v>
      </c>
      <c r="F63" s="586">
        <f t="shared" si="52"/>
        <v>65310633627121</v>
      </c>
      <c r="G63" s="586">
        <f t="shared" si="52"/>
        <v>165127565034927</v>
      </c>
      <c r="H63" s="586">
        <f t="shared" si="52"/>
        <v>0</v>
      </c>
      <c r="I63" s="586">
        <f t="shared" si="52"/>
        <v>0</v>
      </c>
      <c r="J63" s="586">
        <f t="shared" si="52"/>
        <v>0</v>
      </c>
      <c r="K63" s="586">
        <f t="shared" si="52"/>
        <v>0</v>
      </c>
      <c r="L63" s="586">
        <f t="shared" si="52"/>
        <v>0</v>
      </c>
      <c r="M63" s="586">
        <f t="shared" si="52"/>
        <v>0</v>
      </c>
      <c r="N63" s="586">
        <f t="shared" si="52"/>
        <v>165127565034927</v>
      </c>
      <c r="O63" s="587">
        <f t="shared" si="52"/>
        <v>302945569750089</v>
      </c>
      <c r="P63" s="590"/>
      <c r="Q63" s="583">
        <f>(N63/D63)*100</f>
        <v>35.278154793218242</v>
      </c>
      <c r="R63" s="590"/>
    </row>
    <row r="64" spans="1:18" ht="18.75" customHeight="1" x14ac:dyDescent="0.25">
      <c r="A64" s="619"/>
      <c r="B64" s="578" t="s">
        <v>493</v>
      </c>
      <c r="C64" s="616" t="s">
        <v>494</v>
      </c>
      <c r="D64" s="586">
        <f t="shared" ref="D64:O64" si="53">D65+D80</f>
        <v>118541525368578</v>
      </c>
      <c r="E64" s="586">
        <f t="shared" si="53"/>
        <v>25279070691147</v>
      </c>
      <c r="F64" s="586">
        <f t="shared" si="53"/>
        <v>16540203837558</v>
      </c>
      <c r="G64" s="586">
        <f t="shared" si="53"/>
        <v>41819274528705</v>
      </c>
      <c r="H64" s="586">
        <f t="shared" si="53"/>
        <v>0</v>
      </c>
      <c r="I64" s="586">
        <f t="shared" si="53"/>
        <v>0</v>
      </c>
      <c r="J64" s="586">
        <f t="shared" si="53"/>
        <v>0</v>
      </c>
      <c r="K64" s="586">
        <f t="shared" si="53"/>
        <v>0</v>
      </c>
      <c r="L64" s="586">
        <f t="shared" si="53"/>
        <v>0</v>
      </c>
      <c r="M64" s="586">
        <f t="shared" si="53"/>
        <v>0</v>
      </c>
      <c r="N64" s="586">
        <f t="shared" si="53"/>
        <v>41819274528705</v>
      </c>
      <c r="O64" s="587">
        <f t="shared" si="53"/>
        <v>76722250839873</v>
      </c>
      <c r="Q64" s="596"/>
    </row>
    <row r="65" spans="1:18" ht="16.5" customHeight="1" x14ac:dyDescent="0.25">
      <c r="A65" s="584" t="s">
        <v>500</v>
      </c>
      <c r="B65" s="585" t="s">
        <v>496</v>
      </c>
      <c r="C65" s="626" t="s">
        <v>497</v>
      </c>
      <c r="D65" s="586">
        <f t="shared" ref="D65:O65" si="54">D66</f>
        <v>118441563933096</v>
      </c>
      <c r="E65" s="586">
        <f t="shared" si="54"/>
        <v>25257751851836</v>
      </c>
      <c r="F65" s="586">
        <f t="shared" si="54"/>
        <v>16526249183274</v>
      </c>
      <c r="G65" s="586">
        <f t="shared" si="54"/>
        <v>41784001035110</v>
      </c>
      <c r="H65" s="586">
        <f t="shared" si="54"/>
        <v>0</v>
      </c>
      <c r="I65" s="586">
        <f t="shared" si="54"/>
        <v>0</v>
      </c>
      <c r="J65" s="586">
        <f t="shared" si="54"/>
        <v>0</v>
      </c>
      <c r="K65" s="586">
        <f t="shared" si="54"/>
        <v>0</v>
      </c>
      <c r="L65" s="586">
        <f t="shared" si="54"/>
        <v>0</v>
      </c>
      <c r="M65" s="586">
        <f t="shared" si="54"/>
        <v>0</v>
      </c>
      <c r="N65" s="586">
        <f t="shared" si="54"/>
        <v>41784001035110</v>
      </c>
      <c r="O65" s="587">
        <f t="shared" si="54"/>
        <v>76657562897986</v>
      </c>
      <c r="P65" s="590"/>
      <c r="Q65" s="583">
        <v>0</v>
      </c>
      <c r="R65" s="590"/>
    </row>
    <row r="66" spans="1:18" s="590" customFormat="1" ht="16.5" customHeight="1" x14ac:dyDescent="0.25">
      <c r="A66" s="597">
        <v>36</v>
      </c>
      <c r="B66" s="579" t="s">
        <v>498</v>
      </c>
      <c r="C66" s="599" t="s">
        <v>499</v>
      </c>
      <c r="D66" s="627">
        <f t="shared" ref="D66:O66" si="55">SUM(D67:D78)</f>
        <v>118441563933096</v>
      </c>
      <c r="E66" s="627">
        <f t="shared" si="55"/>
        <v>25257751851836</v>
      </c>
      <c r="F66" s="627">
        <f t="shared" si="55"/>
        <v>16526249183274</v>
      </c>
      <c r="G66" s="627">
        <f t="shared" si="55"/>
        <v>41784001035110</v>
      </c>
      <c r="H66" s="627">
        <f t="shared" si="55"/>
        <v>0</v>
      </c>
      <c r="I66" s="627">
        <f t="shared" si="55"/>
        <v>0</v>
      </c>
      <c r="J66" s="627">
        <f t="shared" si="55"/>
        <v>0</v>
      </c>
      <c r="K66" s="627">
        <f t="shared" si="55"/>
        <v>0</v>
      </c>
      <c r="L66" s="627">
        <f t="shared" si="55"/>
        <v>0</v>
      </c>
      <c r="M66" s="627">
        <f t="shared" si="55"/>
        <v>0</v>
      </c>
      <c r="N66" s="627">
        <f t="shared" si="55"/>
        <v>41784001035110</v>
      </c>
      <c r="O66" s="628">
        <f t="shared" si="55"/>
        <v>76657562897986</v>
      </c>
      <c r="P66" s="629"/>
      <c r="Q66" s="630">
        <f>(N66/D66)*100</f>
        <v>35.278157133008222</v>
      </c>
      <c r="R66" s="629"/>
    </row>
    <row r="67" spans="1:18" ht="16.5" customHeight="1" x14ac:dyDescent="0.25">
      <c r="A67" s="584" t="s">
        <v>509</v>
      </c>
      <c r="B67" s="585" t="s">
        <v>510</v>
      </c>
      <c r="C67" s="599" t="s">
        <v>633</v>
      </c>
      <c r="D67" s="586">
        <f t="shared" ref="D67:O67" si="56">D68</f>
        <v>35552489829126</v>
      </c>
      <c r="E67" s="586">
        <f t="shared" si="56"/>
        <v>7581595331413</v>
      </c>
      <c r="F67" s="586">
        <f t="shared" si="56"/>
        <v>4960669569839</v>
      </c>
      <c r="G67" s="586">
        <f t="shared" si="56"/>
        <v>12542264901252</v>
      </c>
      <c r="H67" s="586">
        <f t="shared" si="56"/>
        <v>0</v>
      </c>
      <c r="I67" s="586">
        <f t="shared" si="56"/>
        <v>0</v>
      </c>
      <c r="J67" s="586">
        <f t="shared" si="56"/>
        <v>0</v>
      </c>
      <c r="K67" s="586">
        <f t="shared" si="56"/>
        <v>0</v>
      </c>
      <c r="L67" s="586">
        <f t="shared" si="56"/>
        <v>0</v>
      </c>
      <c r="M67" s="586">
        <f t="shared" si="56"/>
        <v>0</v>
      </c>
      <c r="N67" s="586">
        <f t="shared" si="56"/>
        <v>12542264901252</v>
      </c>
      <c r="O67" s="587">
        <f t="shared" si="56"/>
        <v>23010224927874</v>
      </c>
      <c r="P67" s="590"/>
      <c r="Q67" s="583">
        <v>0</v>
      </c>
      <c r="R67" s="590"/>
    </row>
    <row r="68" spans="1:18" ht="16.5" customHeight="1" x14ac:dyDescent="0.25">
      <c r="A68" s="597">
        <v>37</v>
      </c>
      <c r="B68" s="598" t="s">
        <v>512</v>
      </c>
      <c r="C68" s="599" t="s">
        <v>513</v>
      </c>
      <c r="D68" s="627">
        <f t="shared" ref="D68:O68" si="57">SUM(D69:D71)</f>
        <v>35552489829126</v>
      </c>
      <c r="E68" s="627">
        <f t="shared" si="57"/>
        <v>7581595331413</v>
      </c>
      <c r="F68" s="627">
        <f t="shared" si="57"/>
        <v>4960669569839</v>
      </c>
      <c r="G68" s="627">
        <f t="shared" si="57"/>
        <v>12542264901252</v>
      </c>
      <c r="H68" s="627">
        <f t="shared" si="57"/>
        <v>0</v>
      </c>
      <c r="I68" s="627">
        <f t="shared" si="57"/>
        <v>0</v>
      </c>
      <c r="J68" s="627">
        <f t="shared" si="57"/>
        <v>0</v>
      </c>
      <c r="K68" s="627">
        <f t="shared" si="57"/>
        <v>0</v>
      </c>
      <c r="L68" s="627">
        <f t="shared" si="57"/>
        <v>0</v>
      </c>
      <c r="M68" s="627">
        <f t="shared" si="57"/>
        <v>0</v>
      </c>
      <c r="N68" s="627">
        <f t="shared" si="57"/>
        <v>12542264901252</v>
      </c>
      <c r="O68" s="628">
        <f t="shared" si="57"/>
        <v>23010224927874</v>
      </c>
      <c r="P68" s="629"/>
      <c r="Q68" s="630">
        <f>(N68/D68)*100</f>
        <v>35.278161843328569</v>
      </c>
      <c r="R68" s="629"/>
    </row>
    <row r="69" spans="1:18" ht="16.5" customHeight="1" x14ac:dyDescent="0.25">
      <c r="A69" s="619"/>
      <c r="B69" s="578" t="s">
        <v>515</v>
      </c>
      <c r="C69" s="616" t="s">
        <v>516</v>
      </c>
      <c r="D69" s="586">
        <f t="shared" ref="D69:O69" si="58">D70</f>
        <v>11884197691704</v>
      </c>
      <c r="E69" s="586">
        <f t="shared" si="58"/>
        <v>2534314736908</v>
      </c>
      <c r="F69" s="586">
        <f t="shared" si="58"/>
        <v>1658214548041</v>
      </c>
      <c r="G69" s="586">
        <f t="shared" si="58"/>
        <v>4192529284949</v>
      </c>
      <c r="H69" s="586">
        <f t="shared" si="58"/>
        <v>0</v>
      </c>
      <c r="I69" s="586">
        <f t="shared" si="58"/>
        <v>0</v>
      </c>
      <c r="J69" s="586">
        <f t="shared" si="58"/>
        <v>0</v>
      </c>
      <c r="K69" s="586">
        <f t="shared" si="58"/>
        <v>0</v>
      </c>
      <c r="L69" s="586">
        <f t="shared" si="58"/>
        <v>0</v>
      </c>
      <c r="M69" s="586">
        <f t="shared" si="58"/>
        <v>0</v>
      </c>
      <c r="N69" s="586">
        <f t="shared" si="58"/>
        <v>4192529284949</v>
      </c>
      <c r="O69" s="587">
        <f t="shared" si="58"/>
        <v>7691668406755</v>
      </c>
      <c r="Q69" s="596"/>
    </row>
    <row r="70" spans="1:18" ht="16.5" customHeight="1" x14ac:dyDescent="0.25">
      <c r="A70" s="584" t="s">
        <v>517</v>
      </c>
      <c r="B70" s="585" t="s">
        <v>518</v>
      </c>
      <c r="C70" s="599" t="s">
        <v>634</v>
      </c>
      <c r="D70" s="586">
        <f t="shared" ref="D70:O70" si="59">D71+D80+D89</f>
        <v>11884197691704</v>
      </c>
      <c r="E70" s="586">
        <f t="shared" si="59"/>
        <v>2534314736908</v>
      </c>
      <c r="F70" s="586">
        <f t="shared" si="59"/>
        <v>1658214548041</v>
      </c>
      <c r="G70" s="586">
        <f t="shared" si="59"/>
        <v>4192529284949</v>
      </c>
      <c r="H70" s="586">
        <f t="shared" si="59"/>
        <v>0</v>
      </c>
      <c r="I70" s="586">
        <f t="shared" si="59"/>
        <v>0</v>
      </c>
      <c r="J70" s="586">
        <f t="shared" si="59"/>
        <v>0</v>
      </c>
      <c r="K70" s="586">
        <f t="shared" si="59"/>
        <v>0</v>
      </c>
      <c r="L70" s="586">
        <f t="shared" si="59"/>
        <v>0</v>
      </c>
      <c r="M70" s="586">
        <f t="shared" si="59"/>
        <v>0</v>
      </c>
      <c r="N70" s="586">
        <f t="shared" si="59"/>
        <v>4192529284949</v>
      </c>
      <c r="O70" s="587">
        <f t="shared" si="59"/>
        <v>7691668406755</v>
      </c>
      <c r="P70" s="590"/>
      <c r="Q70" s="583">
        <v>0</v>
      </c>
      <c r="R70" s="590"/>
    </row>
    <row r="71" spans="1:18" ht="16.5" customHeight="1" x14ac:dyDescent="0.25">
      <c r="A71" s="589">
        <v>38</v>
      </c>
      <c r="B71" s="579" t="s">
        <v>520</v>
      </c>
      <c r="C71" s="601" t="s">
        <v>521</v>
      </c>
      <c r="D71" s="586">
        <f t="shared" ref="D71:O72" si="60">SUM(D72:D78)</f>
        <v>11784094445718</v>
      </c>
      <c r="E71" s="586">
        <f t="shared" si="60"/>
        <v>2512965857597</v>
      </c>
      <c r="F71" s="586">
        <f t="shared" si="60"/>
        <v>1644240473757</v>
      </c>
      <c r="G71" s="586">
        <f t="shared" si="60"/>
        <v>4157206331354</v>
      </c>
      <c r="H71" s="586">
        <f t="shared" si="60"/>
        <v>0</v>
      </c>
      <c r="I71" s="586">
        <f t="shared" si="60"/>
        <v>0</v>
      </c>
      <c r="J71" s="586">
        <f t="shared" si="60"/>
        <v>0</v>
      </c>
      <c r="K71" s="586">
        <f t="shared" si="60"/>
        <v>0</v>
      </c>
      <c r="L71" s="586">
        <f t="shared" si="60"/>
        <v>0</v>
      </c>
      <c r="M71" s="586">
        <f t="shared" si="60"/>
        <v>0</v>
      </c>
      <c r="N71" s="586">
        <f t="shared" si="60"/>
        <v>4157206331354</v>
      </c>
      <c r="O71" s="587">
        <f t="shared" si="60"/>
        <v>7626888114364</v>
      </c>
      <c r="P71" s="590"/>
      <c r="Q71" s="583">
        <f>(N71/D71)*100</f>
        <v>35.278114500046364</v>
      </c>
      <c r="R71" s="590"/>
    </row>
    <row r="72" spans="1:18" ht="16.5" customHeight="1" x14ac:dyDescent="0.25">
      <c r="A72" s="589">
        <v>39</v>
      </c>
      <c r="B72" s="579" t="s">
        <v>522</v>
      </c>
      <c r="C72" s="601" t="s">
        <v>635</v>
      </c>
      <c r="D72" s="586">
        <f t="shared" si="60"/>
        <v>5991012062868</v>
      </c>
      <c r="E72" s="586">
        <f t="shared" si="60"/>
        <v>1277571018748</v>
      </c>
      <c r="F72" s="586">
        <f t="shared" si="60"/>
        <v>835922713498</v>
      </c>
      <c r="G72" s="586">
        <f t="shared" si="60"/>
        <v>2113493732246</v>
      </c>
      <c r="H72" s="586">
        <f t="shared" si="60"/>
        <v>0</v>
      </c>
      <c r="I72" s="586">
        <f t="shared" si="60"/>
        <v>0</v>
      </c>
      <c r="J72" s="586">
        <f t="shared" si="60"/>
        <v>0</v>
      </c>
      <c r="K72" s="586">
        <f t="shared" si="60"/>
        <v>0</v>
      </c>
      <c r="L72" s="586">
        <f t="shared" si="60"/>
        <v>0</v>
      </c>
      <c r="M72" s="586">
        <f t="shared" si="60"/>
        <v>0</v>
      </c>
      <c r="N72" s="586">
        <f t="shared" si="60"/>
        <v>2113493732246</v>
      </c>
      <c r="O72" s="587">
        <f t="shared" si="60"/>
        <v>3877518330622</v>
      </c>
      <c r="P72" s="590"/>
      <c r="Q72" s="583">
        <f>(N72/D72)*100</f>
        <v>35.277741224146929</v>
      </c>
      <c r="R72" s="590"/>
    </row>
    <row r="73" spans="1:18" ht="16.5" customHeight="1" x14ac:dyDescent="0.25">
      <c r="A73" s="589">
        <v>40</v>
      </c>
      <c r="B73" s="579" t="s">
        <v>525</v>
      </c>
      <c r="C73" s="599" t="s">
        <v>526</v>
      </c>
      <c r="D73" s="586">
        <f t="shared" ref="D73:O73" si="61">SUM(D74:D83)</f>
        <v>3083090248224</v>
      </c>
      <c r="E73" s="586">
        <f t="shared" si="61"/>
        <v>657464749172</v>
      </c>
      <c r="F73" s="586">
        <f t="shared" si="61"/>
        <v>430179886732</v>
      </c>
      <c r="G73" s="586">
        <f t="shared" si="61"/>
        <v>1087644635904</v>
      </c>
      <c r="H73" s="586">
        <f t="shared" si="61"/>
        <v>0</v>
      </c>
      <c r="I73" s="586">
        <f t="shared" si="61"/>
        <v>0</v>
      </c>
      <c r="J73" s="586">
        <f t="shared" si="61"/>
        <v>0</v>
      </c>
      <c r="K73" s="586">
        <f t="shared" si="61"/>
        <v>0</v>
      </c>
      <c r="L73" s="586">
        <f t="shared" si="61"/>
        <v>0</v>
      </c>
      <c r="M73" s="586">
        <f t="shared" si="61"/>
        <v>0</v>
      </c>
      <c r="N73" s="586">
        <f t="shared" si="61"/>
        <v>1087644635904</v>
      </c>
      <c r="O73" s="587">
        <f t="shared" si="61"/>
        <v>1995445612320</v>
      </c>
      <c r="P73" s="590"/>
      <c r="Q73" s="583">
        <f>(N73/D73)*100</f>
        <v>35.277742405709098</v>
      </c>
      <c r="R73" s="590"/>
    </row>
    <row r="74" spans="1:18" ht="16.5" customHeight="1" x14ac:dyDescent="0.25">
      <c r="A74" s="619"/>
      <c r="B74" s="578" t="s">
        <v>637</v>
      </c>
      <c r="C74" s="616" t="s">
        <v>532</v>
      </c>
      <c r="D74" s="586">
        <f t="shared" ref="D74:O75" si="62">D75</f>
        <v>770772562056</v>
      </c>
      <c r="E74" s="586">
        <f t="shared" si="62"/>
        <v>164366187293</v>
      </c>
      <c r="F74" s="586">
        <f t="shared" si="62"/>
        <v>107544971683</v>
      </c>
      <c r="G74" s="586">
        <f t="shared" si="62"/>
        <v>271911158976</v>
      </c>
      <c r="H74" s="586">
        <f t="shared" si="62"/>
        <v>0</v>
      </c>
      <c r="I74" s="586">
        <f t="shared" si="62"/>
        <v>0</v>
      </c>
      <c r="J74" s="586">
        <f t="shared" si="62"/>
        <v>0</v>
      </c>
      <c r="K74" s="586">
        <f t="shared" si="62"/>
        <v>0</v>
      </c>
      <c r="L74" s="586">
        <f t="shared" si="62"/>
        <v>0</v>
      </c>
      <c r="M74" s="586">
        <f t="shared" si="62"/>
        <v>0</v>
      </c>
      <c r="N74" s="586">
        <f t="shared" si="62"/>
        <v>271911158976</v>
      </c>
      <c r="O74" s="587">
        <f t="shared" si="62"/>
        <v>498861403080</v>
      </c>
      <c r="Q74" s="596"/>
    </row>
    <row r="75" spans="1:18" s="590" customFormat="1" ht="16.5" customHeight="1" x14ac:dyDescent="0.25">
      <c r="A75" s="584" t="s">
        <v>656</v>
      </c>
      <c r="B75" s="585" t="s">
        <v>534</v>
      </c>
      <c r="C75" s="616" t="s">
        <v>535</v>
      </c>
      <c r="D75" s="586">
        <f t="shared" si="62"/>
        <v>770772562056</v>
      </c>
      <c r="E75" s="586">
        <f t="shared" si="62"/>
        <v>164366187293</v>
      </c>
      <c r="F75" s="586">
        <f t="shared" si="62"/>
        <v>107544971683</v>
      </c>
      <c r="G75" s="586">
        <f t="shared" si="62"/>
        <v>271911158976</v>
      </c>
      <c r="H75" s="586">
        <f t="shared" si="62"/>
        <v>0</v>
      </c>
      <c r="I75" s="586">
        <f t="shared" si="62"/>
        <v>0</v>
      </c>
      <c r="J75" s="586">
        <f t="shared" si="62"/>
        <v>0</v>
      </c>
      <c r="K75" s="586">
        <f t="shared" si="62"/>
        <v>0</v>
      </c>
      <c r="L75" s="586">
        <f t="shared" si="62"/>
        <v>0</v>
      </c>
      <c r="M75" s="586">
        <f t="shared" si="62"/>
        <v>0</v>
      </c>
      <c r="N75" s="586">
        <f t="shared" si="62"/>
        <v>271911158976</v>
      </c>
      <c r="O75" s="587">
        <f t="shared" si="62"/>
        <v>498861403080</v>
      </c>
      <c r="P75" s="617"/>
      <c r="Q75" s="618" t="e">
        <v>#REF!</v>
      </c>
      <c r="R75" s="617"/>
    </row>
    <row r="76" spans="1:18" s="590" customFormat="1" ht="16.5" customHeight="1" x14ac:dyDescent="0.25">
      <c r="A76" s="589">
        <v>41</v>
      </c>
      <c r="B76" s="579" t="s">
        <v>638</v>
      </c>
      <c r="C76" s="601" t="s">
        <v>639</v>
      </c>
      <c r="D76" s="586">
        <f t="shared" ref="D76:O76" si="63">SUM(D77:D83)</f>
        <v>770772562056</v>
      </c>
      <c r="E76" s="586">
        <f t="shared" si="63"/>
        <v>164366187293</v>
      </c>
      <c r="F76" s="586">
        <f t="shared" si="63"/>
        <v>107544971683</v>
      </c>
      <c r="G76" s="586">
        <f t="shared" si="63"/>
        <v>271911158976</v>
      </c>
      <c r="H76" s="586">
        <f t="shared" si="63"/>
        <v>0</v>
      </c>
      <c r="I76" s="586">
        <f t="shared" si="63"/>
        <v>0</v>
      </c>
      <c r="J76" s="586">
        <f t="shared" si="63"/>
        <v>0</v>
      </c>
      <c r="K76" s="586">
        <f t="shared" si="63"/>
        <v>0</v>
      </c>
      <c r="L76" s="586">
        <f t="shared" si="63"/>
        <v>0</v>
      </c>
      <c r="M76" s="586">
        <f t="shared" si="63"/>
        <v>0</v>
      </c>
      <c r="N76" s="586">
        <f t="shared" si="63"/>
        <v>271911158976</v>
      </c>
      <c r="O76" s="587">
        <f t="shared" si="63"/>
        <v>498861403080</v>
      </c>
      <c r="P76" s="561"/>
      <c r="Q76" s="596"/>
      <c r="R76" s="561"/>
    </row>
    <row r="77" spans="1:18" ht="16.5" customHeight="1" x14ac:dyDescent="0.25">
      <c r="A77" s="619"/>
      <c r="B77" s="578" t="s">
        <v>650</v>
      </c>
      <c r="C77" s="616" t="s">
        <v>539</v>
      </c>
      <c r="D77" s="586">
        <f t="shared" ref="D77:O77" si="64">D78</f>
        <v>198837224229</v>
      </c>
      <c r="E77" s="586">
        <f t="shared" si="64"/>
        <v>42415763899</v>
      </c>
      <c r="F77" s="586">
        <f t="shared" si="64"/>
        <v>27751479239</v>
      </c>
      <c r="G77" s="586">
        <f t="shared" si="64"/>
        <v>70167243138</v>
      </c>
      <c r="H77" s="586">
        <f t="shared" si="64"/>
        <v>0</v>
      </c>
      <c r="I77" s="586">
        <f t="shared" si="64"/>
        <v>0</v>
      </c>
      <c r="J77" s="586">
        <f t="shared" si="64"/>
        <v>0</v>
      </c>
      <c r="K77" s="586">
        <f t="shared" si="64"/>
        <v>0</v>
      </c>
      <c r="L77" s="586">
        <f t="shared" si="64"/>
        <v>0</v>
      </c>
      <c r="M77" s="586">
        <f t="shared" si="64"/>
        <v>0</v>
      </c>
      <c r="N77" s="586">
        <f t="shared" si="64"/>
        <v>70167243138</v>
      </c>
      <c r="O77" s="587">
        <f t="shared" si="64"/>
        <v>128669981091</v>
      </c>
      <c r="Q77" s="596"/>
    </row>
    <row r="78" spans="1:18" ht="16.5" customHeight="1" x14ac:dyDescent="0.25">
      <c r="A78" s="584" t="s">
        <v>533</v>
      </c>
      <c r="B78" s="585" t="s">
        <v>541</v>
      </c>
      <c r="C78" s="616" t="s">
        <v>542</v>
      </c>
      <c r="D78" s="586">
        <f t="shared" ref="D78:O78" si="65">D79+D88</f>
        <v>198837224229</v>
      </c>
      <c r="E78" s="586">
        <f t="shared" si="65"/>
        <v>42415763899</v>
      </c>
      <c r="F78" s="586">
        <f t="shared" si="65"/>
        <v>27751479239</v>
      </c>
      <c r="G78" s="586">
        <f t="shared" si="65"/>
        <v>70167243138</v>
      </c>
      <c r="H78" s="586">
        <f t="shared" si="65"/>
        <v>0</v>
      </c>
      <c r="I78" s="586">
        <f t="shared" si="65"/>
        <v>0</v>
      </c>
      <c r="J78" s="586">
        <f t="shared" si="65"/>
        <v>0</v>
      </c>
      <c r="K78" s="586">
        <f t="shared" si="65"/>
        <v>0</v>
      </c>
      <c r="L78" s="586">
        <f t="shared" si="65"/>
        <v>0</v>
      </c>
      <c r="M78" s="586">
        <f t="shared" si="65"/>
        <v>0</v>
      </c>
      <c r="N78" s="586">
        <f t="shared" si="65"/>
        <v>70167243138</v>
      </c>
      <c r="O78" s="587">
        <f t="shared" si="65"/>
        <v>128669981091</v>
      </c>
      <c r="P78" s="617"/>
      <c r="Q78" s="618" t="e">
        <v>#REF!</v>
      </c>
      <c r="R78" s="617"/>
    </row>
    <row r="79" spans="1:18" s="590" customFormat="1" ht="18" customHeight="1" x14ac:dyDescent="0.25">
      <c r="A79" s="589">
        <v>42</v>
      </c>
      <c r="B79" s="579" t="s">
        <v>543</v>
      </c>
      <c r="C79" s="659" t="s">
        <v>544</v>
      </c>
      <c r="D79" s="586">
        <f t="shared" ref="D79:O79" si="66">SUM(D80:D86)</f>
        <v>197929680018</v>
      </c>
      <c r="E79" s="586">
        <f t="shared" si="66"/>
        <v>42176179899</v>
      </c>
      <c r="F79" s="586">
        <f t="shared" si="66"/>
        <v>27604953239</v>
      </c>
      <c r="G79" s="586">
        <f t="shared" si="66"/>
        <v>69781133138</v>
      </c>
      <c r="H79" s="586">
        <f t="shared" si="66"/>
        <v>0</v>
      </c>
      <c r="I79" s="586">
        <f t="shared" si="66"/>
        <v>0</v>
      </c>
      <c r="J79" s="586">
        <f t="shared" si="66"/>
        <v>0</v>
      </c>
      <c r="K79" s="586">
        <f t="shared" si="66"/>
        <v>0</v>
      </c>
      <c r="L79" s="586">
        <f t="shared" si="66"/>
        <v>0</v>
      </c>
      <c r="M79" s="586">
        <f t="shared" si="66"/>
        <v>0</v>
      </c>
      <c r="N79" s="586">
        <f t="shared" si="66"/>
        <v>69781133138</v>
      </c>
      <c r="O79" s="587">
        <f t="shared" si="66"/>
        <v>128148546880</v>
      </c>
      <c r="P79" s="588"/>
      <c r="Q79" s="637"/>
      <c r="R79" s="588"/>
    </row>
    <row r="80" spans="1:18" ht="18.75" customHeight="1" x14ac:dyDescent="0.25">
      <c r="A80" s="589">
        <v>43</v>
      </c>
      <c r="B80" s="579" t="s">
        <v>545</v>
      </c>
      <c r="C80" s="659" t="s">
        <v>546</v>
      </c>
      <c r="D80" s="586">
        <f t="shared" ref="D80:O80" si="67">SUM(D81:D92)</f>
        <v>99961435482</v>
      </c>
      <c r="E80" s="586">
        <f t="shared" si="67"/>
        <v>21318839311</v>
      </c>
      <c r="F80" s="586">
        <f t="shared" si="67"/>
        <v>13954654284</v>
      </c>
      <c r="G80" s="586">
        <f t="shared" si="67"/>
        <v>35273493595</v>
      </c>
      <c r="H80" s="586">
        <f t="shared" si="67"/>
        <v>0</v>
      </c>
      <c r="I80" s="586">
        <f t="shared" si="67"/>
        <v>0</v>
      </c>
      <c r="J80" s="586">
        <f t="shared" si="67"/>
        <v>0</v>
      </c>
      <c r="K80" s="586">
        <f t="shared" si="67"/>
        <v>0</v>
      </c>
      <c r="L80" s="586">
        <f t="shared" si="67"/>
        <v>0</v>
      </c>
      <c r="M80" s="586">
        <f t="shared" si="67"/>
        <v>0</v>
      </c>
      <c r="N80" s="586">
        <f t="shared" si="67"/>
        <v>35273493595</v>
      </c>
      <c r="O80" s="587">
        <f t="shared" si="67"/>
        <v>64687941887</v>
      </c>
      <c r="P80" s="588"/>
      <c r="Q80" s="637"/>
      <c r="R80" s="588"/>
    </row>
    <row r="81" spans="1:18" ht="18.75" customHeight="1" x14ac:dyDescent="0.25">
      <c r="A81" s="619"/>
      <c r="B81" s="578" t="s">
        <v>651</v>
      </c>
      <c r="C81" s="616" t="s">
        <v>549</v>
      </c>
      <c r="D81" s="586">
        <f t="shared" ref="D81:O81" si="68">D82</f>
        <v>25226338737</v>
      </c>
      <c r="E81" s="586">
        <f t="shared" si="68"/>
        <v>5380233217</v>
      </c>
      <c r="F81" s="586">
        <f t="shared" si="68"/>
        <v>3505087191</v>
      </c>
      <c r="G81" s="586">
        <f t="shared" si="68"/>
        <v>8885320408</v>
      </c>
      <c r="H81" s="586">
        <f t="shared" si="68"/>
        <v>0</v>
      </c>
      <c r="I81" s="586">
        <f t="shared" si="68"/>
        <v>0</v>
      </c>
      <c r="J81" s="586">
        <f t="shared" si="68"/>
        <v>0</v>
      </c>
      <c r="K81" s="586">
        <f t="shared" si="68"/>
        <v>0</v>
      </c>
      <c r="L81" s="586">
        <f t="shared" si="68"/>
        <v>0</v>
      </c>
      <c r="M81" s="586">
        <f t="shared" si="68"/>
        <v>0</v>
      </c>
      <c r="N81" s="586">
        <f t="shared" si="68"/>
        <v>8885320408</v>
      </c>
      <c r="O81" s="587">
        <f t="shared" si="68"/>
        <v>16341018329</v>
      </c>
      <c r="Q81" s="596"/>
    </row>
    <row r="82" spans="1:18" ht="18.75" customHeight="1" x14ac:dyDescent="0.25">
      <c r="A82" s="584" t="s">
        <v>657</v>
      </c>
      <c r="B82" s="585" t="s">
        <v>551</v>
      </c>
      <c r="C82" s="616" t="s">
        <v>640</v>
      </c>
      <c r="D82" s="586">
        <f t="shared" ref="D82:O82" si="69">D83+D93</f>
        <v>25226338737</v>
      </c>
      <c r="E82" s="586">
        <f t="shared" si="69"/>
        <v>5380233217</v>
      </c>
      <c r="F82" s="586">
        <f t="shared" si="69"/>
        <v>3505087191</v>
      </c>
      <c r="G82" s="586">
        <f t="shared" si="69"/>
        <v>8885320408</v>
      </c>
      <c r="H82" s="586">
        <f t="shared" si="69"/>
        <v>0</v>
      </c>
      <c r="I82" s="586">
        <f t="shared" si="69"/>
        <v>0</v>
      </c>
      <c r="J82" s="586">
        <f t="shared" si="69"/>
        <v>0</v>
      </c>
      <c r="K82" s="586">
        <f t="shared" si="69"/>
        <v>0</v>
      </c>
      <c r="L82" s="586">
        <f t="shared" si="69"/>
        <v>0</v>
      </c>
      <c r="M82" s="586">
        <f t="shared" si="69"/>
        <v>0</v>
      </c>
      <c r="N82" s="586">
        <f t="shared" si="69"/>
        <v>8885320408</v>
      </c>
      <c r="O82" s="587">
        <f t="shared" si="69"/>
        <v>16341018329</v>
      </c>
      <c r="P82" s="617"/>
      <c r="Q82" s="618" t="e">
        <v>#REF!</v>
      </c>
      <c r="R82" s="617"/>
    </row>
    <row r="83" spans="1:18" ht="18.75" customHeight="1" x14ac:dyDescent="0.25">
      <c r="A83" s="589">
        <v>44</v>
      </c>
      <c r="B83" s="579" t="s">
        <v>553</v>
      </c>
      <c r="C83" s="659" t="s">
        <v>641</v>
      </c>
      <c r="D83" s="586">
        <f t="shared" ref="D83:O84" si="70">SUM(D84:D91)</f>
        <v>24754320624</v>
      </c>
      <c r="E83" s="586">
        <f t="shared" si="70"/>
        <v>5279173851</v>
      </c>
      <c r="F83" s="586">
        <f t="shared" si="70"/>
        <v>3472231300</v>
      </c>
      <c r="G83" s="586">
        <f t="shared" si="70"/>
        <v>8751405151</v>
      </c>
      <c r="H83" s="586">
        <f t="shared" si="70"/>
        <v>0</v>
      </c>
      <c r="I83" s="586">
        <f t="shared" si="70"/>
        <v>0</v>
      </c>
      <c r="J83" s="586">
        <f t="shared" si="70"/>
        <v>0</v>
      </c>
      <c r="K83" s="586">
        <f t="shared" si="70"/>
        <v>0</v>
      </c>
      <c r="L83" s="586">
        <f t="shared" si="70"/>
        <v>0</v>
      </c>
      <c r="M83" s="586">
        <f t="shared" si="70"/>
        <v>0</v>
      </c>
      <c r="N83" s="586">
        <f t="shared" si="70"/>
        <v>8751405151</v>
      </c>
      <c r="O83" s="587">
        <f t="shared" si="70"/>
        <v>16002915473</v>
      </c>
      <c r="P83" s="588"/>
      <c r="Q83" s="637"/>
      <c r="R83" s="588"/>
    </row>
    <row r="84" spans="1:18" ht="18.75" customHeight="1" x14ac:dyDescent="0.25">
      <c r="A84" s="589">
        <v>45</v>
      </c>
      <c r="B84" s="579" t="s">
        <v>555</v>
      </c>
      <c r="C84" s="659" t="s">
        <v>642</v>
      </c>
      <c r="D84" s="586">
        <f t="shared" si="70"/>
        <v>12377218692</v>
      </c>
      <c r="E84" s="586">
        <f t="shared" si="70"/>
        <v>2639599513</v>
      </c>
      <c r="F84" s="586">
        <f t="shared" si="70"/>
        <v>1736124301</v>
      </c>
      <c r="G84" s="586">
        <f t="shared" si="70"/>
        <v>4375723814</v>
      </c>
      <c r="H84" s="586">
        <f t="shared" si="70"/>
        <v>0</v>
      </c>
      <c r="I84" s="586">
        <f t="shared" si="70"/>
        <v>0</v>
      </c>
      <c r="J84" s="586">
        <f t="shared" si="70"/>
        <v>0</v>
      </c>
      <c r="K84" s="586">
        <f t="shared" si="70"/>
        <v>0</v>
      </c>
      <c r="L84" s="586">
        <f t="shared" si="70"/>
        <v>0</v>
      </c>
      <c r="M84" s="586">
        <f t="shared" si="70"/>
        <v>0</v>
      </c>
      <c r="N84" s="586">
        <f t="shared" si="70"/>
        <v>4375723814</v>
      </c>
      <c r="O84" s="587">
        <f t="shared" si="70"/>
        <v>8001494878</v>
      </c>
      <c r="P84" s="588"/>
      <c r="Q84" s="637"/>
      <c r="R84" s="588"/>
    </row>
    <row r="85" spans="1:18" ht="18.75" customHeight="1" x14ac:dyDescent="0.25">
      <c r="A85" s="591"/>
      <c r="B85" s="592" t="s">
        <v>324</v>
      </c>
      <c r="C85" s="593" t="str">
        <f t="shared" ref="C85:C101" si="71">VLOOKUP(B85,rek,2)</f>
        <v>Belanja Gaji Pokok PNS</v>
      </c>
      <c r="D85" s="594">
        <v>9458448049</v>
      </c>
      <c r="E85" s="594">
        <v>1982701700</v>
      </c>
      <c r="F85" s="594">
        <f>647668200+3627900+651296100</f>
        <v>1302592200</v>
      </c>
      <c r="G85" s="594">
        <f t="shared" ref="G85:G101" si="72">E85+F85</f>
        <v>3285293900</v>
      </c>
      <c r="H85" s="594"/>
      <c r="I85" s="594"/>
      <c r="J85" s="594">
        <f t="shared" ref="J85:J101" si="73">H85+I85</f>
        <v>0</v>
      </c>
      <c r="K85" s="594"/>
      <c r="L85" s="594"/>
      <c r="M85" s="594">
        <f t="shared" ref="M85:M101" si="74">K85+L85</f>
        <v>0</v>
      </c>
      <c r="N85" s="594">
        <f t="shared" ref="N85:N101" si="75">M85+J85+G85</f>
        <v>3285293900</v>
      </c>
      <c r="O85" s="595">
        <f t="shared" ref="O85:O101" si="76">D85-N85</f>
        <v>6173154149</v>
      </c>
      <c r="Q85" s="596">
        <f>(N85/D85)*100</f>
        <v>34.733963573943186</v>
      </c>
    </row>
    <row r="86" spans="1:18" ht="16.5" customHeight="1" x14ac:dyDescent="0.25">
      <c r="A86" s="591"/>
      <c r="B86" s="592" t="s">
        <v>325</v>
      </c>
      <c r="C86" s="593" t="str">
        <f t="shared" si="71"/>
        <v>Belanja Tunjangan Keluarga PNS</v>
      </c>
      <c r="D86" s="594">
        <v>925579697</v>
      </c>
      <c r="E86" s="594">
        <v>195399090</v>
      </c>
      <c r="F86" s="594">
        <f>64080480+507906+64588386</f>
        <v>129176772</v>
      </c>
      <c r="G86" s="594">
        <f t="shared" si="72"/>
        <v>324575862</v>
      </c>
      <c r="H86" s="594"/>
      <c r="I86" s="594"/>
      <c r="J86" s="594">
        <f t="shared" si="73"/>
        <v>0</v>
      </c>
      <c r="K86" s="594"/>
      <c r="L86" s="594"/>
      <c r="M86" s="594">
        <f t="shared" si="74"/>
        <v>0</v>
      </c>
      <c r="N86" s="594">
        <f t="shared" si="75"/>
        <v>324575862</v>
      </c>
      <c r="O86" s="595">
        <f t="shared" si="76"/>
        <v>601003835</v>
      </c>
      <c r="Q86" s="596"/>
    </row>
    <row r="87" spans="1:18" s="588" customFormat="1" ht="13.5" x14ac:dyDescent="0.25">
      <c r="A87" s="591"/>
      <c r="B87" s="592" t="s">
        <v>326</v>
      </c>
      <c r="C87" s="593" t="str">
        <f t="shared" si="71"/>
        <v>Belanja Tunjangan Jabatan PNS</v>
      </c>
      <c r="D87" s="594">
        <v>367072691</v>
      </c>
      <c r="E87" s="594">
        <v>78405000</v>
      </c>
      <c r="F87" s="594">
        <f>22540000+22540000</f>
        <v>45080000</v>
      </c>
      <c r="G87" s="594">
        <f t="shared" si="72"/>
        <v>123485000</v>
      </c>
      <c r="H87" s="594"/>
      <c r="I87" s="594"/>
      <c r="J87" s="594">
        <f t="shared" si="73"/>
        <v>0</v>
      </c>
      <c r="K87" s="594"/>
      <c r="L87" s="594"/>
      <c r="M87" s="594">
        <f t="shared" si="74"/>
        <v>0</v>
      </c>
      <c r="N87" s="594">
        <f t="shared" si="75"/>
        <v>123485000</v>
      </c>
      <c r="O87" s="595">
        <f t="shared" si="76"/>
        <v>243587691</v>
      </c>
      <c r="P87" s="561"/>
      <c r="Q87" s="596"/>
      <c r="R87" s="561"/>
    </row>
    <row r="88" spans="1:18" s="590" customFormat="1" ht="18" customHeight="1" x14ac:dyDescent="0.25">
      <c r="A88" s="591"/>
      <c r="B88" s="592" t="s">
        <v>327</v>
      </c>
      <c r="C88" s="593" t="str">
        <f t="shared" si="71"/>
        <v>Belanja Tunjangan Fungsional PNS</v>
      </c>
      <c r="D88" s="594">
        <v>907544211</v>
      </c>
      <c r="E88" s="594">
        <v>239584000</v>
      </c>
      <c r="F88" s="594">
        <f>73263000+73263000</f>
        <v>146526000</v>
      </c>
      <c r="G88" s="594">
        <f t="shared" si="72"/>
        <v>386110000</v>
      </c>
      <c r="H88" s="594"/>
      <c r="I88" s="594"/>
      <c r="J88" s="594">
        <f t="shared" si="73"/>
        <v>0</v>
      </c>
      <c r="K88" s="594"/>
      <c r="L88" s="594"/>
      <c r="M88" s="594">
        <f t="shared" si="74"/>
        <v>0</v>
      </c>
      <c r="N88" s="594">
        <f t="shared" si="75"/>
        <v>386110000</v>
      </c>
      <c r="O88" s="595">
        <f t="shared" si="76"/>
        <v>521434211</v>
      </c>
      <c r="P88" s="561"/>
      <c r="Q88" s="596"/>
      <c r="R88" s="561"/>
    </row>
    <row r="89" spans="1:18" s="590" customFormat="1" ht="16.5" customHeight="1" x14ac:dyDescent="0.25">
      <c r="A89" s="591"/>
      <c r="B89" s="592" t="s">
        <v>328</v>
      </c>
      <c r="C89" s="593" t="str">
        <f t="shared" si="71"/>
        <v>Belanja Tunjangan Fungsional Umum PNS</v>
      </c>
      <c r="D89" s="594">
        <v>141810504</v>
      </c>
      <c r="E89" s="594">
        <v>30040000</v>
      </c>
      <c r="F89" s="594">
        <f>9525000+185000+9710000</f>
        <v>19420000</v>
      </c>
      <c r="G89" s="594">
        <f t="shared" si="72"/>
        <v>49460000</v>
      </c>
      <c r="H89" s="594"/>
      <c r="I89" s="594"/>
      <c r="J89" s="594">
        <f t="shared" si="73"/>
        <v>0</v>
      </c>
      <c r="K89" s="594"/>
      <c r="L89" s="594"/>
      <c r="M89" s="594">
        <f t="shared" si="74"/>
        <v>0</v>
      </c>
      <c r="N89" s="594">
        <f t="shared" si="75"/>
        <v>49460000</v>
      </c>
      <c r="O89" s="595">
        <f t="shared" si="76"/>
        <v>92350504</v>
      </c>
      <c r="P89" s="561"/>
      <c r="Q89" s="596"/>
      <c r="R89" s="561"/>
    </row>
    <row r="90" spans="1:18" ht="16.5" customHeight="1" x14ac:dyDescent="0.25">
      <c r="A90" s="591"/>
      <c r="B90" s="592" t="s">
        <v>329</v>
      </c>
      <c r="C90" s="593" t="str">
        <f t="shared" si="71"/>
        <v>Belanja Tunjangan Beras PNS</v>
      </c>
      <c r="D90" s="594">
        <v>502592487</v>
      </c>
      <c r="E90" s="594">
        <v>105371100</v>
      </c>
      <c r="F90" s="594">
        <f>34471920+289680+34761600</f>
        <v>69523200</v>
      </c>
      <c r="G90" s="594">
        <f t="shared" si="72"/>
        <v>174894300</v>
      </c>
      <c r="H90" s="594"/>
      <c r="I90" s="594"/>
      <c r="J90" s="594">
        <f t="shared" si="73"/>
        <v>0</v>
      </c>
      <c r="K90" s="594"/>
      <c r="L90" s="594"/>
      <c r="M90" s="594">
        <f t="shared" si="74"/>
        <v>0</v>
      </c>
      <c r="N90" s="594">
        <f t="shared" si="75"/>
        <v>174894300</v>
      </c>
      <c r="O90" s="595">
        <f t="shared" si="76"/>
        <v>327698187</v>
      </c>
      <c r="Q90" s="596"/>
    </row>
    <row r="91" spans="1:18" s="590" customFormat="1" ht="16.5" customHeight="1" x14ac:dyDescent="0.25">
      <c r="A91" s="591"/>
      <c r="B91" s="592" t="s">
        <v>330</v>
      </c>
      <c r="C91" s="593" t="str">
        <f t="shared" si="71"/>
        <v>Belanja Tunjangan PPh/Tunjangan Khusus PNS</v>
      </c>
      <c r="D91" s="594">
        <v>74054293</v>
      </c>
      <c r="E91" s="594">
        <v>8073448</v>
      </c>
      <c r="F91" s="594">
        <f>2436927+21351900</f>
        <v>23788827</v>
      </c>
      <c r="G91" s="594">
        <f t="shared" si="72"/>
        <v>31862275</v>
      </c>
      <c r="H91" s="594"/>
      <c r="I91" s="594"/>
      <c r="J91" s="594">
        <f t="shared" si="73"/>
        <v>0</v>
      </c>
      <c r="K91" s="594"/>
      <c r="L91" s="594"/>
      <c r="M91" s="594">
        <f t="shared" si="74"/>
        <v>0</v>
      </c>
      <c r="N91" s="594">
        <f t="shared" si="75"/>
        <v>31862275</v>
      </c>
      <c r="O91" s="595">
        <f t="shared" si="76"/>
        <v>42192018</v>
      </c>
      <c r="P91" s="561"/>
      <c r="Q91" s="596"/>
      <c r="R91" s="561"/>
    </row>
    <row r="92" spans="1:18" s="590" customFormat="1" ht="16.5" customHeight="1" x14ac:dyDescent="0.25">
      <c r="A92" s="591"/>
      <c r="B92" s="592" t="s">
        <v>331</v>
      </c>
      <c r="C92" s="593" t="str">
        <f t="shared" si="71"/>
        <v>Belanja Pembulatan Gaji PNS</v>
      </c>
      <c r="D92" s="594">
        <v>116760</v>
      </c>
      <c r="E92" s="594">
        <v>25175</v>
      </c>
      <c r="F92" s="594">
        <f>8066+22+9214</f>
        <v>17302</v>
      </c>
      <c r="G92" s="594">
        <f t="shared" si="72"/>
        <v>42477</v>
      </c>
      <c r="H92" s="594"/>
      <c r="I92" s="594"/>
      <c r="J92" s="594">
        <f t="shared" si="73"/>
        <v>0</v>
      </c>
      <c r="K92" s="594"/>
      <c r="L92" s="594"/>
      <c r="M92" s="594">
        <f t="shared" si="74"/>
        <v>0</v>
      </c>
      <c r="N92" s="594">
        <f t="shared" si="75"/>
        <v>42477</v>
      </c>
      <c r="O92" s="595">
        <f t="shared" si="76"/>
        <v>74283</v>
      </c>
      <c r="P92" s="561"/>
      <c r="Q92" s="596"/>
      <c r="R92" s="561"/>
    </row>
    <row r="93" spans="1:18" s="600" customFormat="1" ht="16.5" customHeight="1" x14ac:dyDescent="0.25">
      <c r="A93" s="591"/>
      <c r="B93" s="592" t="s">
        <v>332</v>
      </c>
      <c r="C93" s="593" t="str">
        <f t="shared" si="71"/>
        <v>Belanja Iuran Jaminan Kesehatan PNS</v>
      </c>
      <c r="D93" s="594">
        <v>472018113</v>
      </c>
      <c r="E93" s="594">
        <v>101059366</v>
      </c>
      <c r="F93" s="594">
        <f>32683059+172832</f>
        <v>32855891</v>
      </c>
      <c r="G93" s="594">
        <f t="shared" si="72"/>
        <v>133915257</v>
      </c>
      <c r="H93" s="594"/>
      <c r="I93" s="594"/>
      <c r="J93" s="594">
        <f t="shared" si="73"/>
        <v>0</v>
      </c>
      <c r="K93" s="594"/>
      <c r="L93" s="594"/>
      <c r="M93" s="594">
        <f t="shared" si="74"/>
        <v>0</v>
      </c>
      <c r="N93" s="594">
        <f t="shared" si="75"/>
        <v>133915257</v>
      </c>
      <c r="O93" s="595">
        <f t="shared" si="76"/>
        <v>338102856</v>
      </c>
      <c r="P93" s="561"/>
      <c r="Q93" s="596"/>
      <c r="R93" s="561"/>
    </row>
    <row r="94" spans="1:18" ht="16.5" customHeight="1" x14ac:dyDescent="0.25">
      <c r="A94" s="591"/>
      <c r="B94" s="592" t="s">
        <v>333</v>
      </c>
      <c r="C94" s="593" t="str">
        <f t="shared" si="71"/>
        <v>Belanja Iuran Jaminan Kecelakaan Kerja PNS</v>
      </c>
      <c r="D94" s="594">
        <v>22700263</v>
      </c>
      <c r="E94" s="594">
        <v>4746101</v>
      </c>
      <c r="F94" s="594">
        <v>1554403</v>
      </c>
      <c r="G94" s="594">
        <f t="shared" si="72"/>
        <v>6300504</v>
      </c>
      <c r="H94" s="594"/>
      <c r="I94" s="594"/>
      <c r="J94" s="594">
        <f t="shared" si="73"/>
        <v>0</v>
      </c>
      <c r="K94" s="594"/>
      <c r="L94" s="594"/>
      <c r="M94" s="594">
        <f t="shared" si="74"/>
        <v>0</v>
      </c>
      <c r="N94" s="594">
        <f t="shared" si="75"/>
        <v>6300504</v>
      </c>
      <c r="O94" s="595">
        <f t="shared" si="76"/>
        <v>16399759</v>
      </c>
      <c r="Q94" s="596"/>
    </row>
    <row r="95" spans="1:18" s="590" customFormat="1" ht="16.5" customHeight="1" x14ac:dyDescent="0.25">
      <c r="A95" s="591"/>
      <c r="B95" s="592" t="s">
        <v>334</v>
      </c>
      <c r="C95" s="593" t="str">
        <f t="shared" si="71"/>
        <v>Belanja Iuran Jaminan Kematian PNS</v>
      </c>
      <c r="D95" s="594">
        <v>68100960</v>
      </c>
      <c r="E95" s="594">
        <v>14238334</v>
      </c>
      <c r="F95" s="594">
        <v>4663220</v>
      </c>
      <c r="G95" s="594">
        <f t="shared" si="72"/>
        <v>18901554</v>
      </c>
      <c r="H95" s="594"/>
      <c r="I95" s="594"/>
      <c r="J95" s="594">
        <f t="shared" si="73"/>
        <v>0</v>
      </c>
      <c r="K95" s="594"/>
      <c r="L95" s="594"/>
      <c r="M95" s="594">
        <f t="shared" si="74"/>
        <v>0</v>
      </c>
      <c r="N95" s="594">
        <f t="shared" si="75"/>
        <v>18901554</v>
      </c>
      <c r="O95" s="595">
        <f t="shared" si="76"/>
        <v>49199406</v>
      </c>
      <c r="P95" s="561"/>
      <c r="Q95" s="596"/>
      <c r="R95" s="561"/>
    </row>
    <row r="96" spans="1:18" ht="16.5" customHeight="1" x14ac:dyDescent="0.25">
      <c r="A96" s="591"/>
      <c r="B96" s="592" t="s">
        <v>335</v>
      </c>
      <c r="C96" s="593" t="str">
        <f t="shared" si="71"/>
        <v>Belanja Iuran Simpanan Peserta Tabungan Perumahan Rakyat PNS</v>
      </c>
      <c r="D96" s="594">
        <v>47292240</v>
      </c>
      <c r="E96" s="594">
        <v>0</v>
      </c>
      <c r="F96" s="594"/>
      <c r="G96" s="594">
        <f t="shared" si="72"/>
        <v>0</v>
      </c>
      <c r="H96" s="594"/>
      <c r="I96" s="594"/>
      <c r="J96" s="594">
        <f t="shared" si="73"/>
        <v>0</v>
      </c>
      <c r="K96" s="594"/>
      <c r="L96" s="594"/>
      <c r="M96" s="594">
        <f t="shared" si="74"/>
        <v>0</v>
      </c>
      <c r="N96" s="594">
        <f t="shared" si="75"/>
        <v>0</v>
      </c>
      <c r="O96" s="595">
        <f t="shared" si="76"/>
        <v>47292240</v>
      </c>
      <c r="Q96" s="596"/>
    </row>
    <row r="97" spans="1:18" ht="16.5" customHeight="1" x14ac:dyDescent="0.25">
      <c r="A97" s="591"/>
      <c r="B97" s="592" t="s">
        <v>336</v>
      </c>
      <c r="C97" s="593" t="str">
        <f t="shared" si="71"/>
        <v>Tambahan Penghasilan Berdasarkan Beban Kerja PNS</v>
      </c>
      <c r="D97" s="594">
        <v>6792101425</v>
      </c>
      <c r="E97" s="594">
        <v>0</v>
      </c>
      <c r="F97" s="594">
        <f>512359177+506286681+526814590+303920086</f>
        <v>1849380534</v>
      </c>
      <c r="G97" s="594">
        <f t="shared" si="72"/>
        <v>1849380534</v>
      </c>
      <c r="H97" s="594"/>
      <c r="I97" s="594"/>
      <c r="J97" s="594">
        <f t="shared" si="73"/>
        <v>0</v>
      </c>
      <c r="K97" s="594"/>
      <c r="L97" s="594"/>
      <c r="M97" s="594">
        <f t="shared" si="74"/>
        <v>0</v>
      </c>
      <c r="N97" s="594">
        <f t="shared" si="75"/>
        <v>1849380534</v>
      </c>
      <c r="O97" s="595">
        <f t="shared" si="76"/>
        <v>4942720891</v>
      </c>
      <c r="Q97" s="596"/>
    </row>
    <row r="98" spans="1:18" s="590" customFormat="1" ht="16.5" customHeight="1" x14ac:dyDescent="0.25">
      <c r="A98" s="591"/>
      <c r="B98" s="592" t="s">
        <v>337</v>
      </c>
      <c r="C98" s="593" t="str">
        <f t="shared" si="71"/>
        <v>Belanja Insentif bagi ASN atas Pemungutan Retribusi Jasa Usaha - Pemakaian Kekayaan Daerah</v>
      </c>
      <c r="D98" s="594">
        <v>17670672</v>
      </c>
      <c r="E98" s="594">
        <v>0</v>
      </c>
      <c r="F98" s="594"/>
      <c r="G98" s="594">
        <f t="shared" si="72"/>
        <v>0</v>
      </c>
      <c r="H98" s="594"/>
      <c r="I98" s="594"/>
      <c r="J98" s="594">
        <f t="shared" si="73"/>
        <v>0</v>
      </c>
      <c r="K98" s="594"/>
      <c r="L98" s="594"/>
      <c r="M98" s="594">
        <f t="shared" si="74"/>
        <v>0</v>
      </c>
      <c r="N98" s="594">
        <f t="shared" si="75"/>
        <v>0</v>
      </c>
      <c r="O98" s="595">
        <f t="shared" si="76"/>
        <v>17670672</v>
      </c>
      <c r="P98" s="561"/>
      <c r="Q98" s="596"/>
      <c r="R98" s="561"/>
    </row>
    <row r="99" spans="1:18" ht="16.5" customHeight="1" x14ac:dyDescent="0.25">
      <c r="A99" s="591"/>
      <c r="B99" s="592" t="s">
        <v>340</v>
      </c>
      <c r="C99" s="593" t="str">
        <f t="shared" si="71"/>
        <v>Belanja Honorarium Penanggungjawaban Pengelola Keuangan</v>
      </c>
      <c r="D99" s="594">
        <v>378540000</v>
      </c>
      <c r="E99" s="594"/>
      <c r="F99" s="594"/>
      <c r="G99" s="594">
        <f t="shared" si="72"/>
        <v>0</v>
      </c>
      <c r="H99" s="594"/>
      <c r="I99" s="594"/>
      <c r="J99" s="594">
        <f t="shared" si="73"/>
        <v>0</v>
      </c>
      <c r="K99" s="594">
        <v>46805000</v>
      </c>
      <c r="L99" s="594">
        <v>36500000</v>
      </c>
      <c r="M99" s="594">
        <f t="shared" si="74"/>
        <v>83305000</v>
      </c>
      <c r="N99" s="594">
        <f t="shared" si="75"/>
        <v>83305000</v>
      </c>
      <c r="O99" s="595">
        <f t="shared" si="76"/>
        <v>295235000</v>
      </c>
      <c r="Q99" s="596">
        <f>(N99/D99)*100</f>
        <v>22.006921329317905</v>
      </c>
    </row>
    <row r="100" spans="1:18" ht="16.5" customHeight="1" x14ac:dyDescent="0.25">
      <c r="A100" s="591"/>
      <c r="B100" s="592" t="s">
        <v>598</v>
      </c>
      <c r="C100" s="593" t="str">
        <f t="shared" si="71"/>
        <v>Belanja Honorarium Pejabat Pengadaan Barang dan Jasa</v>
      </c>
      <c r="D100" s="594">
        <v>8160000</v>
      </c>
      <c r="E100" s="594"/>
      <c r="F100" s="594"/>
      <c r="G100" s="594">
        <f t="shared" si="72"/>
        <v>0</v>
      </c>
      <c r="H100" s="594"/>
      <c r="I100" s="594"/>
      <c r="J100" s="594">
        <f t="shared" si="73"/>
        <v>0</v>
      </c>
      <c r="K100" s="594">
        <v>0</v>
      </c>
      <c r="L100" s="594">
        <v>2040000</v>
      </c>
      <c r="M100" s="594">
        <f t="shared" si="74"/>
        <v>2040000</v>
      </c>
      <c r="N100" s="594">
        <f t="shared" si="75"/>
        <v>2040000</v>
      </c>
      <c r="O100" s="595">
        <f t="shared" si="76"/>
        <v>6120000</v>
      </c>
      <c r="Q100" s="596"/>
    </row>
    <row r="101" spans="1:18" ht="16.5" customHeight="1" x14ac:dyDescent="0.25">
      <c r="A101" s="591"/>
      <c r="B101" s="592" t="s">
        <v>352</v>
      </c>
      <c r="C101" s="593" t="str">
        <f t="shared" si="71"/>
        <v>Belanja Jasa Pengelolaan BMD yang Tidak Menghasilkan Pendapatan</v>
      </c>
      <c r="D101" s="594">
        <v>43200000</v>
      </c>
      <c r="E101" s="594"/>
      <c r="F101" s="594"/>
      <c r="G101" s="594">
        <f t="shared" si="72"/>
        <v>0</v>
      </c>
      <c r="H101" s="594"/>
      <c r="I101" s="594"/>
      <c r="J101" s="594">
        <f t="shared" si="73"/>
        <v>0</v>
      </c>
      <c r="K101" s="594">
        <v>10800000</v>
      </c>
      <c r="L101" s="594"/>
      <c r="M101" s="594">
        <f t="shared" si="74"/>
        <v>10800000</v>
      </c>
      <c r="N101" s="594">
        <f t="shared" si="75"/>
        <v>10800000</v>
      </c>
      <c r="O101" s="595">
        <f t="shared" si="76"/>
        <v>32400000</v>
      </c>
      <c r="Q101" s="596"/>
    </row>
    <row r="102" spans="1:18" ht="16.5" customHeight="1" x14ac:dyDescent="0.25">
      <c r="A102" s="591"/>
      <c r="B102" s="592"/>
      <c r="C102" s="593"/>
      <c r="D102" s="408">
        <f>SUM(D85:D101)</f>
        <v>20227002365</v>
      </c>
      <c r="E102" s="408">
        <f t="shared" ref="E102:O102" si="77">SUM(E85:E101)</f>
        <v>2759643314</v>
      </c>
      <c r="F102" s="408">
        <f t="shared" si="77"/>
        <v>3624578349</v>
      </c>
      <c r="G102" s="408">
        <f t="shared" si="77"/>
        <v>6384221663</v>
      </c>
      <c r="H102" s="408">
        <f t="shared" si="77"/>
        <v>0</v>
      </c>
      <c r="I102" s="408">
        <f t="shared" si="77"/>
        <v>0</v>
      </c>
      <c r="J102" s="408">
        <f t="shared" si="77"/>
        <v>0</v>
      </c>
      <c r="K102" s="408">
        <f t="shared" si="77"/>
        <v>57605000</v>
      </c>
      <c r="L102" s="408">
        <f t="shared" si="77"/>
        <v>38540000</v>
      </c>
      <c r="M102" s="408">
        <f t="shared" si="77"/>
        <v>96145000</v>
      </c>
      <c r="N102" s="408">
        <f t="shared" si="77"/>
        <v>6480366663</v>
      </c>
      <c r="O102" s="408">
        <f t="shared" si="77"/>
        <v>13746635702</v>
      </c>
      <c r="Q102" s="596"/>
    </row>
    <row r="103" spans="1:18" ht="16.5" customHeight="1" x14ac:dyDescent="0.25">
      <c r="A103" s="591"/>
      <c r="B103" s="592"/>
      <c r="C103" s="593"/>
      <c r="D103" s="594"/>
      <c r="E103" s="594"/>
      <c r="F103" s="594"/>
      <c r="G103" s="594"/>
      <c r="H103" s="594"/>
      <c r="I103" s="594"/>
      <c r="J103" s="594"/>
      <c r="K103" s="594"/>
      <c r="L103" s="594"/>
      <c r="M103" s="594"/>
      <c r="N103" s="594"/>
      <c r="O103" s="595"/>
      <c r="Q103" s="596"/>
    </row>
    <row r="104" spans="1:18" ht="16.5" customHeight="1" x14ac:dyDescent="0.25">
      <c r="A104" s="591"/>
      <c r="B104" s="592"/>
      <c r="C104" s="593"/>
      <c r="D104" s="594"/>
      <c r="E104" s="594"/>
      <c r="F104" s="594"/>
      <c r="G104" s="594"/>
      <c r="H104" s="594"/>
      <c r="I104" s="594"/>
      <c r="J104" s="594"/>
      <c r="K104" s="594"/>
      <c r="L104" s="594"/>
      <c r="M104" s="594"/>
      <c r="N104" s="594"/>
      <c r="O104" s="595"/>
      <c r="Q104" s="596"/>
    </row>
    <row r="105" spans="1:18" ht="16.5" customHeight="1" x14ac:dyDescent="0.25">
      <c r="A105" s="612"/>
      <c r="B105" s="592" t="s">
        <v>547</v>
      </c>
      <c r="C105" s="593" t="str">
        <f t="shared" ref="C105:C168" si="78">VLOOKUP(B105,rek,2)</f>
        <v>Belanja Bahan - Bahan bangunan dan Konstruksi</v>
      </c>
      <c r="D105" s="614">
        <v>3769400</v>
      </c>
      <c r="E105" s="615"/>
      <c r="F105" s="615"/>
      <c r="G105" s="594">
        <f t="shared" ref="G105:G168" si="79">E105+F105</f>
        <v>0</v>
      </c>
      <c r="H105" s="615"/>
      <c r="I105" s="615"/>
      <c r="J105" s="594">
        <f t="shared" ref="J105:J168" si="80">H105+I105</f>
        <v>0</v>
      </c>
      <c r="K105" s="614">
        <v>3769400</v>
      </c>
      <c r="L105" s="614"/>
      <c r="M105" s="594">
        <f t="shared" ref="M105:M136" si="81">K105+L105</f>
        <v>3769400</v>
      </c>
      <c r="N105" s="594">
        <f t="shared" ref="N105:N168" si="82">M105+J105+G105</f>
        <v>3769400</v>
      </c>
      <c r="O105" s="595">
        <f t="shared" ref="O105:O168" si="83">D105-N105</f>
        <v>0</v>
      </c>
      <c r="P105" s="638"/>
      <c r="Q105" s="639"/>
      <c r="R105" s="638"/>
    </row>
    <row r="106" spans="1:18" ht="16.5" customHeight="1" x14ac:dyDescent="0.25">
      <c r="A106" s="591"/>
      <c r="B106" s="592" t="s">
        <v>527</v>
      </c>
      <c r="C106" s="593" t="str">
        <f t="shared" si="78"/>
        <v>Belanja Bahan - Bahan Kimia</v>
      </c>
      <c r="D106" s="594">
        <v>16346550</v>
      </c>
      <c r="E106" s="408"/>
      <c r="F106" s="408"/>
      <c r="G106" s="594">
        <f t="shared" si="79"/>
        <v>0</v>
      </c>
      <c r="H106" s="408"/>
      <c r="I106" s="408"/>
      <c r="J106" s="594">
        <f t="shared" si="80"/>
        <v>0</v>
      </c>
      <c r="K106" s="594">
        <v>16346000</v>
      </c>
      <c r="L106" s="594"/>
      <c r="M106" s="594">
        <f t="shared" si="81"/>
        <v>16346000</v>
      </c>
      <c r="N106" s="594">
        <f t="shared" si="82"/>
        <v>16346000</v>
      </c>
      <c r="O106" s="595">
        <f t="shared" si="83"/>
        <v>550</v>
      </c>
      <c r="P106" s="600"/>
      <c r="Q106" s="564"/>
      <c r="R106" s="600"/>
    </row>
    <row r="107" spans="1:18" s="600" customFormat="1" ht="16.5" customHeight="1" x14ac:dyDescent="0.25">
      <c r="A107" s="591"/>
      <c r="B107" s="592" t="s">
        <v>306</v>
      </c>
      <c r="C107" s="593" t="str">
        <f t="shared" si="78"/>
        <v>Belanja Bahan - Bahan Bakar dan Pelumas</v>
      </c>
      <c r="D107" s="594">
        <v>4129267</v>
      </c>
      <c r="E107" s="594"/>
      <c r="F107" s="594"/>
      <c r="G107" s="594">
        <f t="shared" si="79"/>
        <v>0</v>
      </c>
      <c r="H107" s="594"/>
      <c r="I107" s="594"/>
      <c r="J107" s="594">
        <f t="shared" si="80"/>
        <v>0</v>
      </c>
      <c r="K107" s="594">
        <v>1744420</v>
      </c>
      <c r="L107" s="594">
        <v>200000</v>
      </c>
      <c r="M107" s="594">
        <f t="shared" si="81"/>
        <v>1944420</v>
      </c>
      <c r="N107" s="594">
        <f t="shared" si="82"/>
        <v>1944420</v>
      </c>
      <c r="O107" s="595">
        <f t="shared" si="83"/>
        <v>2184847</v>
      </c>
      <c r="P107" s="561"/>
      <c r="Q107" s="596">
        <f>(N107/D107)*100</f>
        <v>47.088744806281603</v>
      </c>
      <c r="R107" s="561"/>
    </row>
    <row r="108" spans="1:18" ht="16.5" customHeight="1" x14ac:dyDescent="0.25">
      <c r="A108" s="591"/>
      <c r="B108" s="592" t="s">
        <v>306</v>
      </c>
      <c r="C108" s="593" t="str">
        <f t="shared" si="78"/>
        <v>Belanja Bahan - Bahan Bakar dan Pelumas</v>
      </c>
      <c r="D108" s="594">
        <v>588750</v>
      </c>
      <c r="E108" s="594"/>
      <c r="F108" s="594"/>
      <c r="G108" s="594">
        <f t="shared" si="79"/>
        <v>0</v>
      </c>
      <c r="H108" s="594"/>
      <c r="I108" s="594"/>
      <c r="J108" s="594">
        <f t="shared" si="80"/>
        <v>0</v>
      </c>
      <c r="K108" s="594">
        <v>150000</v>
      </c>
      <c r="L108" s="594"/>
      <c r="M108" s="594">
        <f t="shared" si="81"/>
        <v>150000</v>
      </c>
      <c r="N108" s="594">
        <f t="shared" si="82"/>
        <v>150000</v>
      </c>
      <c r="O108" s="595">
        <f t="shared" si="83"/>
        <v>438750</v>
      </c>
      <c r="Q108" s="596">
        <f>(N108/D108)*100</f>
        <v>25.477707006369428</v>
      </c>
    </row>
    <row r="109" spans="1:18" s="590" customFormat="1" ht="16.5" customHeight="1" x14ac:dyDescent="0.25">
      <c r="A109" s="591"/>
      <c r="B109" s="592" t="s">
        <v>306</v>
      </c>
      <c r="C109" s="593" t="str">
        <f t="shared" si="78"/>
        <v>Belanja Bahan - Bahan Bakar dan Pelumas</v>
      </c>
      <c r="D109" s="594">
        <v>3796850</v>
      </c>
      <c r="E109" s="594"/>
      <c r="F109" s="594"/>
      <c r="G109" s="594">
        <f t="shared" si="79"/>
        <v>0</v>
      </c>
      <c r="H109" s="594"/>
      <c r="I109" s="594"/>
      <c r="J109" s="594">
        <f t="shared" si="80"/>
        <v>0</v>
      </c>
      <c r="K109" s="594">
        <v>350000</v>
      </c>
      <c r="L109" s="594">
        <v>200000</v>
      </c>
      <c r="M109" s="594">
        <f t="shared" si="81"/>
        <v>550000</v>
      </c>
      <c r="N109" s="594">
        <f t="shared" si="82"/>
        <v>550000</v>
      </c>
      <c r="O109" s="595">
        <f t="shared" si="83"/>
        <v>3246850</v>
      </c>
      <c r="P109" s="561"/>
      <c r="Q109" s="596"/>
      <c r="R109" s="561"/>
    </row>
    <row r="110" spans="1:18" ht="16.5" customHeight="1" x14ac:dyDescent="0.25">
      <c r="A110" s="591"/>
      <c r="B110" s="592" t="s">
        <v>306</v>
      </c>
      <c r="C110" s="593" t="str">
        <f t="shared" si="78"/>
        <v>Belanja Bahan - Bahan Bakar dan Pelumas</v>
      </c>
      <c r="D110" s="594">
        <v>1962550</v>
      </c>
      <c r="E110" s="594"/>
      <c r="F110" s="594"/>
      <c r="G110" s="594">
        <f t="shared" si="79"/>
        <v>0</v>
      </c>
      <c r="H110" s="594"/>
      <c r="I110" s="594"/>
      <c r="J110" s="594">
        <f t="shared" si="80"/>
        <v>0</v>
      </c>
      <c r="K110" s="594">
        <v>400000</v>
      </c>
      <c r="L110" s="594"/>
      <c r="M110" s="594">
        <f t="shared" si="81"/>
        <v>400000</v>
      </c>
      <c r="N110" s="594">
        <f t="shared" si="82"/>
        <v>400000</v>
      </c>
      <c r="O110" s="595">
        <f t="shared" si="83"/>
        <v>1562550</v>
      </c>
      <c r="Q110" s="596">
        <f>(N110/D110)*100</f>
        <v>20.381646327482102</v>
      </c>
    </row>
    <row r="111" spans="1:18" ht="16.5" customHeight="1" x14ac:dyDescent="0.25">
      <c r="A111" s="612"/>
      <c r="B111" s="592" t="s">
        <v>306</v>
      </c>
      <c r="C111" s="593" t="str">
        <f t="shared" si="78"/>
        <v>Belanja Bahan - Bahan Bakar dan Pelumas</v>
      </c>
      <c r="D111" s="594">
        <v>10424800</v>
      </c>
      <c r="E111" s="594"/>
      <c r="F111" s="594"/>
      <c r="G111" s="594">
        <f t="shared" si="79"/>
        <v>0</v>
      </c>
      <c r="H111" s="594"/>
      <c r="I111" s="594"/>
      <c r="J111" s="594">
        <f t="shared" si="80"/>
        <v>0</v>
      </c>
      <c r="K111" s="594">
        <v>650000</v>
      </c>
      <c r="L111" s="594"/>
      <c r="M111" s="594">
        <f t="shared" si="81"/>
        <v>650000</v>
      </c>
      <c r="N111" s="594">
        <f t="shared" si="82"/>
        <v>650000</v>
      </c>
      <c r="O111" s="595">
        <f t="shared" si="83"/>
        <v>9774800</v>
      </c>
      <c r="Q111" s="596"/>
    </row>
    <row r="112" spans="1:18" ht="16.5" customHeight="1" x14ac:dyDescent="0.25">
      <c r="A112" s="591"/>
      <c r="B112" s="592" t="s">
        <v>306</v>
      </c>
      <c r="C112" s="593" t="str">
        <f t="shared" si="78"/>
        <v>Belanja Bahan - Bahan Bakar dan Pelumas</v>
      </c>
      <c r="D112" s="594">
        <v>23895400</v>
      </c>
      <c r="E112" s="594"/>
      <c r="F112" s="594"/>
      <c r="G112" s="594">
        <f t="shared" si="79"/>
        <v>0</v>
      </c>
      <c r="H112" s="594"/>
      <c r="I112" s="594"/>
      <c r="J112" s="594">
        <f t="shared" si="80"/>
        <v>0</v>
      </c>
      <c r="K112" s="594">
        <v>2933300</v>
      </c>
      <c r="L112" s="594">
        <v>3480250</v>
      </c>
      <c r="M112" s="594">
        <f t="shared" si="81"/>
        <v>6413550</v>
      </c>
      <c r="N112" s="594">
        <f t="shared" si="82"/>
        <v>6413550</v>
      </c>
      <c r="O112" s="595">
        <f t="shared" si="83"/>
        <v>17481850</v>
      </c>
      <c r="P112" s="600"/>
      <c r="Q112" s="596">
        <f>(N112/D112)*100</f>
        <v>26.840103116080922</v>
      </c>
      <c r="R112" s="600"/>
    </row>
    <row r="113" spans="1:18" s="590" customFormat="1" ht="16.5" customHeight="1" x14ac:dyDescent="0.25">
      <c r="A113" s="591"/>
      <c r="B113" s="592" t="s">
        <v>306</v>
      </c>
      <c r="C113" s="593" t="str">
        <f t="shared" si="78"/>
        <v>Belanja Bahan - Bahan Bakar dan Pelumas</v>
      </c>
      <c r="D113" s="594">
        <v>41997500</v>
      </c>
      <c r="E113" s="594"/>
      <c r="F113" s="594"/>
      <c r="G113" s="594">
        <f t="shared" si="79"/>
        <v>0</v>
      </c>
      <c r="H113" s="594"/>
      <c r="I113" s="594"/>
      <c r="J113" s="594">
        <f t="shared" si="80"/>
        <v>0</v>
      </c>
      <c r="K113" s="594">
        <v>5700000</v>
      </c>
      <c r="L113" s="594">
        <v>4500000</v>
      </c>
      <c r="M113" s="594">
        <f t="shared" si="81"/>
        <v>10200000</v>
      </c>
      <c r="N113" s="594">
        <f t="shared" si="82"/>
        <v>10200000</v>
      </c>
      <c r="O113" s="595">
        <f t="shared" si="83"/>
        <v>31797500</v>
      </c>
      <c r="P113" s="600"/>
      <c r="Q113" s="596">
        <f>(N113/D113)*100</f>
        <v>24.287159949997022</v>
      </c>
      <c r="R113" s="600"/>
    </row>
    <row r="114" spans="1:18" s="600" customFormat="1" ht="16.5" customHeight="1" x14ac:dyDescent="0.25">
      <c r="A114" s="591"/>
      <c r="B114" s="592" t="s">
        <v>306</v>
      </c>
      <c r="C114" s="593" t="str">
        <f t="shared" si="78"/>
        <v>Belanja Bahan - Bahan Bakar dan Pelumas</v>
      </c>
      <c r="D114" s="594">
        <f>3925000+27435750+43175000</f>
        <v>74535750</v>
      </c>
      <c r="E114" s="594"/>
      <c r="F114" s="594"/>
      <c r="G114" s="594">
        <f t="shared" si="79"/>
        <v>0</v>
      </c>
      <c r="H114" s="594"/>
      <c r="I114" s="594"/>
      <c r="J114" s="594">
        <f t="shared" si="80"/>
        <v>0</v>
      </c>
      <c r="K114" s="594">
        <v>3446400</v>
      </c>
      <c r="L114" s="594">
        <v>2843000</v>
      </c>
      <c r="M114" s="594">
        <f t="shared" si="81"/>
        <v>6289400</v>
      </c>
      <c r="N114" s="594">
        <f t="shared" si="82"/>
        <v>6289400</v>
      </c>
      <c r="O114" s="595">
        <f t="shared" si="83"/>
        <v>68246350</v>
      </c>
      <c r="Q114" s="596">
        <f>(N114/D114)*100</f>
        <v>8.4380984963591299</v>
      </c>
    </row>
    <row r="115" spans="1:18" ht="16.5" customHeight="1" x14ac:dyDescent="0.25">
      <c r="A115" s="591"/>
      <c r="B115" s="592" t="s">
        <v>306</v>
      </c>
      <c r="C115" s="593" t="str">
        <f t="shared" si="78"/>
        <v>Belanja Bahan - Bahan Bakar dan Pelumas</v>
      </c>
      <c r="D115" s="594">
        <v>2747500</v>
      </c>
      <c r="E115" s="594"/>
      <c r="F115" s="594"/>
      <c r="G115" s="594">
        <f t="shared" si="79"/>
        <v>0</v>
      </c>
      <c r="H115" s="594"/>
      <c r="I115" s="594"/>
      <c r="J115" s="594">
        <f t="shared" si="80"/>
        <v>0</v>
      </c>
      <c r="K115" s="594"/>
      <c r="L115" s="594">
        <v>479500</v>
      </c>
      <c r="M115" s="594">
        <f t="shared" si="81"/>
        <v>479500</v>
      </c>
      <c r="N115" s="594">
        <f t="shared" si="82"/>
        <v>479500</v>
      </c>
      <c r="O115" s="595">
        <f t="shared" si="83"/>
        <v>2268000</v>
      </c>
      <c r="P115" s="600"/>
      <c r="Q115" s="596">
        <f>(N115/D115)*100</f>
        <v>17.452229299363058</v>
      </c>
      <c r="R115" s="600"/>
    </row>
    <row r="116" spans="1:18" s="590" customFormat="1" ht="16.5" customHeight="1" x14ac:dyDescent="0.25">
      <c r="A116" s="621"/>
      <c r="B116" s="592" t="s">
        <v>306</v>
      </c>
      <c r="C116" s="593" t="str">
        <f t="shared" si="78"/>
        <v>Belanja Bahan - Bahan Bakar dan Pelumas</v>
      </c>
      <c r="D116" s="594">
        <v>3925000</v>
      </c>
      <c r="E116" s="408"/>
      <c r="F116" s="408"/>
      <c r="G116" s="594">
        <f t="shared" si="79"/>
        <v>0</v>
      </c>
      <c r="H116" s="408"/>
      <c r="I116" s="408"/>
      <c r="J116" s="594">
        <f t="shared" si="80"/>
        <v>0</v>
      </c>
      <c r="K116" s="408">
        <v>0</v>
      </c>
      <c r="L116" s="594">
        <v>3923550</v>
      </c>
      <c r="M116" s="594">
        <f t="shared" si="81"/>
        <v>3923550</v>
      </c>
      <c r="N116" s="594">
        <f t="shared" si="82"/>
        <v>3923550</v>
      </c>
      <c r="O116" s="595">
        <f t="shared" si="83"/>
        <v>1450</v>
      </c>
      <c r="P116" s="600"/>
      <c r="Q116" s="564"/>
      <c r="R116" s="600"/>
    </row>
    <row r="117" spans="1:18" s="600" customFormat="1" ht="16.5" customHeight="1" x14ac:dyDescent="0.25">
      <c r="A117" s="591"/>
      <c r="B117" s="592" t="s">
        <v>306</v>
      </c>
      <c r="C117" s="593" t="str">
        <f t="shared" si="78"/>
        <v>Belanja Bahan - Bahan Bakar dan Pelumas</v>
      </c>
      <c r="D117" s="594">
        <v>3532500</v>
      </c>
      <c r="E117" s="594"/>
      <c r="F117" s="594"/>
      <c r="G117" s="594">
        <f t="shared" si="79"/>
        <v>0</v>
      </c>
      <c r="H117" s="594"/>
      <c r="I117" s="594"/>
      <c r="J117" s="594">
        <f t="shared" si="80"/>
        <v>0</v>
      </c>
      <c r="K117" s="594">
        <v>0</v>
      </c>
      <c r="L117" s="594">
        <v>1950750</v>
      </c>
      <c r="M117" s="594">
        <f t="shared" si="81"/>
        <v>1950750</v>
      </c>
      <c r="N117" s="594">
        <f t="shared" si="82"/>
        <v>1950750</v>
      </c>
      <c r="O117" s="595">
        <f t="shared" si="83"/>
        <v>1581750</v>
      </c>
      <c r="P117" s="561"/>
      <c r="Q117" s="596">
        <f t="shared" ref="Q117:Q125" si="84">(N117/D117)*100</f>
        <v>55.222929936305732</v>
      </c>
      <c r="R117" s="561"/>
    </row>
    <row r="118" spans="1:18" s="600" customFormat="1" ht="16.5" customHeight="1" x14ac:dyDescent="0.25">
      <c r="A118" s="591"/>
      <c r="B118" s="592" t="s">
        <v>306</v>
      </c>
      <c r="C118" s="593" t="str">
        <f t="shared" si="78"/>
        <v>Belanja Bahan - Bahan Bakar dan Pelumas</v>
      </c>
      <c r="D118" s="594">
        <v>6083750</v>
      </c>
      <c r="E118" s="594"/>
      <c r="F118" s="594"/>
      <c r="G118" s="594">
        <f t="shared" si="79"/>
        <v>0</v>
      </c>
      <c r="H118" s="594"/>
      <c r="I118" s="594"/>
      <c r="J118" s="594">
        <f t="shared" si="80"/>
        <v>0</v>
      </c>
      <c r="K118" s="594">
        <v>0</v>
      </c>
      <c r="L118" s="594"/>
      <c r="M118" s="594">
        <f t="shared" si="81"/>
        <v>0</v>
      </c>
      <c r="N118" s="594">
        <f t="shared" si="82"/>
        <v>0</v>
      </c>
      <c r="O118" s="595">
        <f t="shared" si="83"/>
        <v>6083750</v>
      </c>
      <c r="P118" s="561"/>
      <c r="Q118" s="596">
        <f t="shared" si="84"/>
        <v>0</v>
      </c>
      <c r="R118" s="561"/>
    </row>
    <row r="119" spans="1:18" ht="16.5" customHeight="1" x14ac:dyDescent="0.25">
      <c r="A119" s="612"/>
      <c r="B119" s="592" t="s">
        <v>306</v>
      </c>
      <c r="C119" s="593" t="str">
        <f t="shared" si="78"/>
        <v>Belanja Bahan - Bahan Bakar dan Pelumas</v>
      </c>
      <c r="D119" s="614">
        <v>259050</v>
      </c>
      <c r="E119" s="615"/>
      <c r="F119" s="615"/>
      <c r="G119" s="594">
        <f t="shared" si="79"/>
        <v>0</v>
      </c>
      <c r="H119" s="615"/>
      <c r="I119" s="615"/>
      <c r="J119" s="594">
        <f t="shared" si="80"/>
        <v>0</v>
      </c>
      <c r="K119" s="614">
        <v>180550</v>
      </c>
      <c r="L119" s="614"/>
      <c r="M119" s="594">
        <f t="shared" si="81"/>
        <v>180550</v>
      </c>
      <c r="N119" s="594">
        <f t="shared" si="82"/>
        <v>180550</v>
      </c>
      <c r="O119" s="595">
        <f t="shared" si="83"/>
        <v>78500</v>
      </c>
      <c r="P119" s="622"/>
      <c r="Q119" s="596">
        <f t="shared" si="84"/>
        <v>69.696969696969703</v>
      </c>
      <c r="R119" s="622"/>
    </row>
    <row r="120" spans="1:18" s="590" customFormat="1" ht="16.5" customHeight="1" x14ac:dyDescent="0.25">
      <c r="A120" s="591"/>
      <c r="B120" s="592" t="s">
        <v>306</v>
      </c>
      <c r="C120" s="593" t="str">
        <f t="shared" si="78"/>
        <v>Belanja Bahan - Bahan Bakar dan Pelumas</v>
      </c>
      <c r="D120" s="594">
        <v>3140000</v>
      </c>
      <c r="E120" s="594"/>
      <c r="F120" s="594"/>
      <c r="G120" s="594">
        <f t="shared" si="79"/>
        <v>0</v>
      </c>
      <c r="H120" s="594"/>
      <c r="I120" s="594"/>
      <c r="J120" s="594">
        <f t="shared" si="80"/>
        <v>0</v>
      </c>
      <c r="K120" s="594">
        <v>325600</v>
      </c>
      <c r="L120" s="594"/>
      <c r="M120" s="594">
        <f t="shared" si="81"/>
        <v>325600</v>
      </c>
      <c r="N120" s="594">
        <f t="shared" si="82"/>
        <v>325600</v>
      </c>
      <c r="O120" s="595">
        <f t="shared" si="83"/>
        <v>2814400</v>
      </c>
      <c r="P120" s="561"/>
      <c r="Q120" s="596">
        <f t="shared" si="84"/>
        <v>10.369426751592355</v>
      </c>
      <c r="R120" s="561"/>
    </row>
    <row r="121" spans="1:18" s="600" customFormat="1" ht="16.5" customHeight="1" x14ac:dyDescent="0.25">
      <c r="A121" s="591"/>
      <c r="B121" s="592" t="s">
        <v>306</v>
      </c>
      <c r="C121" s="593" t="str">
        <f t="shared" si="78"/>
        <v>Belanja Bahan - Bahan Bakar dan Pelumas</v>
      </c>
      <c r="D121" s="594">
        <v>2576150</v>
      </c>
      <c r="E121" s="594"/>
      <c r="F121" s="594"/>
      <c r="G121" s="594">
        <f t="shared" si="79"/>
        <v>0</v>
      </c>
      <c r="H121" s="594"/>
      <c r="I121" s="594"/>
      <c r="J121" s="594">
        <f t="shared" si="80"/>
        <v>0</v>
      </c>
      <c r="K121" s="594">
        <v>1441590</v>
      </c>
      <c r="L121" s="594">
        <v>1075450</v>
      </c>
      <c r="M121" s="594">
        <f t="shared" si="81"/>
        <v>2517040</v>
      </c>
      <c r="N121" s="594">
        <f t="shared" si="82"/>
        <v>2517040</v>
      </c>
      <c r="O121" s="595">
        <f t="shared" si="83"/>
        <v>59110</v>
      </c>
      <c r="P121" s="561"/>
      <c r="Q121" s="596">
        <f t="shared" si="84"/>
        <v>97.705490751703124</v>
      </c>
      <c r="R121" s="561"/>
    </row>
    <row r="122" spans="1:18" s="600" customFormat="1" ht="16.5" customHeight="1" x14ac:dyDescent="0.25">
      <c r="A122" s="591"/>
      <c r="B122" s="592" t="s">
        <v>306</v>
      </c>
      <c r="C122" s="593" t="str">
        <f t="shared" si="78"/>
        <v>Belanja Bahan - Bahan Bakar dan Pelumas</v>
      </c>
      <c r="D122" s="594">
        <v>18235550</v>
      </c>
      <c r="E122" s="594"/>
      <c r="F122" s="594"/>
      <c r="G122" s="594">
        <f t="shared" si="79"/>
        <v>0</v>
      </c>
      <c r="H122" s="594"/>
      <c r="I122" s="594"/>
      <c r="J122" s="594">
        <f t="shared" si="80"/>
        <v>0</v>
      </c>
      <c r="K122" s="594">
        <v>3453000</v>
      </c>
      <c r="L122" s="614">
        <v>912012</v>
      </c>
      <c r="M122" s="594">
        <f t="shared" si="81"/>
        <v>4365012</v>
      </c>
      <c r="N122" s="594">
        <f t="shared" si="82"/>
        <v>4365012</v>
      </c>
      <c r="O122" s="595">
        <f t="shared" si="83"/>
        <v>13870538</v>
      </c>
      <c r="P122" s="561"/>
      <c r="Q122" s="596">
        <f t="shared" si="84"/>
        <v>23.936826692915762</v>
      </c>
      <c r="R122" s="561"/>
    </row>
    <row r="123" spans="1:18" ht="16.5" customHeight="1" x14ac:dyDescent="0.25">
      <c r="A123" s="591"/>
      <c r="B123" s="592" t="s">
        <v>306</v>
      </c>
      <c r="C123" s="593" t="str">
        <f t="shared" si="78"/>
        <v>Belanja Bahan - Bahan Bakar dan Pelumas</v>
      </c>
      <c r="D123" s="594">
        <v>14915000</v>
      </c>
      <c r="E123" s="594"/>
      <c r="F123" s="594"/>
      <c r="G123" s="594">
        <f t="shared" si="79"/>
        <v>0</v>
      </c>
      <c r="H123" s="594"/>
      <c r="I123" s="594"/>
      <c r="J123" s="594">
        <f t="shared" si="80"/>
        <v>0</v>
      </c>
      <c r="K123" s="594">
        <v>844950</v>
      </c>
      <c r="L123" s="594">
        <v>1054000</v>
      </c>
      <c r="M123" s="594">
        <f t="shared" si="81"/>
        <v>1898950</v>
      </c>
      <c r="N123" s="594">
        <f t="shared" si="82"/>
        <v>1898950</v>
      </c>
      <c r="O123" s="595">
        <f t="shared" si="83"/>
        <v>13016050</v>
      </c>
      <c r="Q123" s="596">
        <f t="shared" si="84"/>
        <v>12.73181361045927</v>
      </c>
    </row>
    <row r="124" spans="1:18" ht="16.5" customHeight="1" x14ac:dyDescent="0.25">
      <c r="A124" s="591"/>
      <c r="B124" s="592" t="s">
        <v>306</v>
      </c>
      <c r="C124" s="593" t="str">
        <f t="shared" si="78"/>
        <v>Belanja Bahan - Bahan Bakar dan Pelumas</v>
      </c>
      <c r="D124" s="594">
        <v>20692600</v>
      </c>
      <c r="E124" s="594"/>
      <c r="F124" s="594"/>
      <c r="G124" s="594">
        <f t="shared" si="79"/>
        <v>0</v>
      </c>
      <c r="H124" s="594"/>
      <c r="I124" s="594"/>
      <c r="J124" s="594">
        <f t="shared" si="80"/>
        <v>0</v>
      </c>
      <c r="K124" s="594">
        <v>0</v>
      </c>
      <c r="L124" s="594">
        <v>1007000</v>
      </c>
      <c r="M124" s="594">
        <f t="shared" si="81"/>
        <v>1007000</v>
      </c>
      <c r="N124" s="594">
        <f t="shared" si="82"/>
        <v>1007000</v>
      </c>
      <c r="O124" s="595">
        <f t="shared" si="83"/>
        <v>19685600</v>
      </c>
      <c r="Q124" s="596">
        <f t="shared" si="84"/>
        <v>4.866474005199926</v>
      </c>
    </row>
    <row r="125" spans="1:18" s="617" customFormat="1" ht="16.5" customHeight="1" x14ac:dyDescent="0.25">
      <c r="A125" s="591"/>
      <c r="B125" s="592" t="s">
        <v>306</v>
      </c>
      <c r="C125" s="593" t="str">
        <f t="shared" si="78"/>
        <v>Belanja Bahan - Bahan Bakar dan Pelumas</v>
      </c>
      <c r="D125" s="594">
        <f>6915850+3686000</f>
        <v>10601850</v>
      </c>
      <c r="E125" s="594"/>
      <c r="F125" s="594"/>
      <c r="G125" s="594">
        <f t="shared" si="79"/>
        <v>0</v>
      </c>
      <c r="H125" s="594"/>
      <c r="I125" s="594"/>
      <c r="J125" s="594">
        <f t="shared" si="80"/>
        <v>0</v>
      </c>
      <c r="K125" s="594">
        <v>4363050</v>
      </c>
      <c r="L125" s="594">
        <v>559000</v>
      </c>
      <c r="M125" s="594">
        <f t="shared" si="81"/>
        <v>4922050</v>
      </c>
      <c r="N125" s="594">
        <f t="shared" si="82"/>
        <v>4922050</v>
      </c>
      <c r="O125" s="595">
        <f t="shared" si="83"/>
        <v>5679800</v>
      </c>
      <c r="P125" s="600"/>
      <c r="Q125" s="596">
        <f t="shared" si="84"/>
        <v>46.426331253507641</v>
      </c>
      <c r="R125" s="600"/>
    </row>
    <row r="126" spans="1:18" s="590" customFormat="1" ht="16.5" customHeight="1" x14ac:dyDescent="0.25">
      <c r="A126" s="591"/>
      <c r="B126" s="592" t="s">
        <v>306</v>
      </c>
      <c r="C126" s="593" t="str">
        <f t="shared" si="78"/>
        <v>Belanja Bahan - Bahan Bakar dan Pelumas</v>
      </c>
      <c r="D126" s="594">
        <v>2794600</v>
      </c>
      <c r="E126" s="594"/>
      <c r="F126" s="594"/>
      <c r="G126" s="594">
        <f t="shared" si="79"/>
        <v>0</v>
      </c>
      <c r="H126" s="594"/>
      <c r="I126" s="594"/>
      <c r="J126" s="594">
        <f t="shared" si="80"/>
        <v>0</v>
      </c>
      <c r="K126" s="594">
        <v>0</v>
      </c>
      <c r="L126" s="594">
        <v>1232250</v>
      </c>
      <c r="M126" s="594">
        <f t="shared" si="81"/>
        <v>1232250</v>
      </c>
      <c r="N126" s="594">
        <f t="shared" si="82"/>
        <v>1232250</v>
      </c>
      <c r="O126" s="595">
        <f t="shared" si="83"/>
        <v>1562350</v>
      </c>
      <c r="P126" s="561"/>
      <c r="Q126" s="596"/>
      <c r="R126" s="561"/>
    </row>
    <row r="127" spans="1:18" s="600" customFormat="1" ht="16.5" customHeight="1" x14ac:dyDescent="0.25">
      <c r="A127" s="612"/>
      <c r="B127" s="592" t="s">
        <v>306</v>
      </c>
      <c r="C127" s="593" t="str">
        <f t="shared" si="78"/>
        <v>Belanja Bahan - Bahan Bakar dan Pelumas</v>
      </c>
      <c r="D127" s="614">
        <v>4394100</v>
      </c>
      <c r="E127" s="615"/>
      <c r="F127" s="615"/>
      <c r="G127" s="594">
        <f t="shared" si="79"/>
        <v>0</v>
      </c>
      <c r="H127" s="615"/>
      <c r="I127" s="615"/>
      <c r="J127" s="594">
        <f t="shared" si="80"/>
        <v>0</v>
      </c>
      <c r="K127" s="614">
        <v>0</v>
      </c>
      <c r="L127" s="614">
        <v>991700</v>
      </c>
      <c r="M127" s="594">
        <f t="shared" si="81"/>
        <v>991700</v>
      </c>
      <c r="N127" s="594">
        <f t="shared" si="82"/>
        <v>991700</v>
      </c>
      <c r="O127" s="595">
        <f t="shared" si="83"/>
        <v>3402400</v>
      </c>
      <c r="P127" s="638"/>
      <c r="Q127" s="639"/>
      <c r="R127" s="638"/>
    </row>
    <row r="128" spans="1:18" s="600" customFormat="1" ht="16.5" customHeight="1" x14ac:dyDescent="0.25">
      <c r="A128" s="612"/>
      <c r="B128" s="592" t="s">
        <v>306</v>
      </c>
      <c r="C128" s="593" t="str">
        <f t="shared" si="78"/>
        <v>Belanja Bahan - Bahan Bakar dan Pelumas</v>
      </c>
      <c r="D128" s="614">
        <v>2376500</v>
      </c>
      <c r="E128" s="615"/>
      <c r="F128" s="615"/>
      <c r="G128" s="594">
        <f t="shared" si="79"/>
        <v>0</v>
      </c>
      <c r="H128" s="615"/>
      <c r="I128" s="615"/>
      <c r="J128" s="594">
        <f t="shared" si="80"/>
        <v>0</v>
      </c>
      <c r="K128" s="614">
        <v>795000</v>
      </c>
      <c r="L128" s="614"/>
      <c r="M128" s="594">
        <f t="shared" si="81"/>
        <v>795000</v>
      </c>
      <c r="N128" s="594">
        <f t="shared" si="82"/>
        <v>795000</v>
      </c>
      <c r="O128" s="595">
        <f t="shared" si="83"/>
        <v>1581500</v>
      </c>
      <c r="P128" s="638"/>
      <c r="Q128" s="639"/>
      <c r="R128" s="638"/>
    </row>
    <row r="129" spans="1:18" s="600" customFormat="1" ht="16.5" customHeight="1" x14ac:dyDescent="0.25">
      <c r="A129" s="612"/>
      <c r="B129" s="592" t="s">
        <v>306</v>
      </c>
      <c r="C129" s="593" t="str">
        <f t="shared" si="78"/>
        <v>Belanja Bahan - Bahan Bakar dan Pelumas</v>
      </c>
      <c r="D129" s="614">
        <v>1843000</v>
      </c>
      <c r="E129" s="615"/>
      <c r="F129" s="615"/>
      <c r="G129" s="594">
        <f t="shared" si="79"/>
        <v>0</v>
      </c>
      <c r="H129" s="615"/>
      <c r="I129" s="615"/>
      <c r="J129" s="594">
        <f t="shared" si="80"/>
        <v>0</v>
      </c>
      <c r="K129" s="614">
        <v>0</v>
      </c>
      <c r="L129" s="615"/>
      <c r="M129" s="594">
        <f t="shared" si="81"/>
        <v>0</v>
      </c>
      <c r="N129" s="594">
        <f t="shared" si="82"/>
        <v>0</v>
      </c>
      <c r="O129" s="595">
        <f t="shared" si="83"/>
        <v>1843000</v>
      </c>
      <c r="P129" s="638"/>
      <c r="Q129" s="639"/>
      <c r="R129" s="638"/>
    </row>
    <row r="130" spans="1:18" s="617" customFormat="1" ht="16.5" customHeight="1" x14ac:dyDescent="0.25">
      <c r="A130" s="612"/>
      <c r="B130" s="592" t="s">
        <v>306</v>
      </c>
      <c r="C130" s="593" t="str">
        <f t="shared" si="78"/>
        <v>Belanja Bahan - Bahan Bakar dan Pelumas</v>
      </c>
      <c r="D130" s="614">
        <v>1503500</v>
      </c>
      <c r="E130" s="615"/>
      <c r="F130" s="615"/>
      <c r="G130" s="594">
        <f t="shared" si="79"/>
        <v>0</v>
      </c>
      <c r="H130" s="615"/>
      <c r="I130" s="615"/>
      <c r="J130" s="594">
        <f t="shared" si="80"/>
        <v>0</v>
      </c>
      <c r="K130" s="614">
        <v>494700</v>
      </c>
      <c r="L130" s="614"/>
      <c r="M130" s="594">
        <f t="shared" si="81"/>
        <v>494700</v>
      </c>
      <c r="N130" s="594">
        <f t="shared" si="82"/>
        <v>494700</v>
      </c>
      <c r="O130" s="595">
        <f t="shared" si="83"/>
        <v>1008800</v>
      </c>
      <c r="P130" s="638"/>
      <c r="Q130" s="639"/>
      <c r="R130" s="638"/>
    </row>
    <row r="131" spans="1:18" s="590" customFormat="1" ht="18" customHeight="1" x14ac:dyDescent="0.25">
      <c r="A131" s="591"/>
      <c r="B131" s="592" t="s">
        <v>426</v>
      </c>
      <c r="C131" s="593" t="str">
        <f t="shared" si="78"/>
        <v>Belanja Bahan - Isi Tabung Pemadam Kebakaran</v>
      </c>
      <c r="D131" s="594">
        <v>3000000</v>
      </c>
      <c r="E131" s="594"/>
      <c r="F131" s="594"/>
      <c r="G131" s="594">
        <f t="shared" si="79"/>
        <v>0</v>
      </c>
      <c r="H131" s="594"/>
      <c r="I131" s="594"/>
      <c r="J131" s="594">
        <f t="shared" si="80"/>
        <v>0</v>
      </c>
      <c r="K131" s="594">
        <v>0</v>
      </c>
      <c r="L131" s="594"/>
      <c r="M131" s="594">
        <f t="shared" si="81"/>
        <v>0</v>
      </c>
      <c r="N131" s="594">
        <f t="shared" si="82"/>
        <v>0</v>
      </c>
      <c r="O131" s="595">
        <f t="shared" si="83"/>
        <v>3000000</v>
      </c>
      <c r="P131" s="561"/>
      <c r="Q131" s="596">
        <f>(N131/D131)*100</f>
        <v>0</v>
      </c>
      <c r="R131" s="561"/>
    </row>
    <row r="132" spans="1:18" ht="16.5" customHeight="1" x14ac:dyDescent="0.25">
      <c r="A132" s="591"/>
      <c r="B132" s="592" t="s">
        <v>442</v>
      </c>
      <c r="C132" s="593" t="str">
        <f t="shared" si="78"/>
        <v>Belanja Bahan - Bahan Lainnya</v>
      </c>
      <c r="D132" s="594">
        <f>8780000+568172578+756654300</f>
        <v>1333606878</v>
      </c>
      <c r="E132" s="594"/>
      <c r="F132" s="594"/>
      <c r="G132" s="594">
        <f t="shared" si="79"/>
        <v>0</v>
      </c>
      <c r="H132" s="594"/>
      <c r="I132" s="594"/>
      <c r="J132" s="594">
        <f t="shared" si="80"/>
        <v>0</v>
      </c>
      <c r="K132" s="594">
        <v>162425000</v>
      </c>
      <c r="L132" s="594">
        <v>8000000</v>
      </c>
      <c r="M132" s="594">
        <f t="shared" si="81"/>
        <v>170425000</v>
      </c>
      <c r="N132" s="594">
        <f t="shared" si="82"/>
        <v>170425000</v>
      </c>
      <c r="O132" s="595">
        <f t="shared" si="83"/>
        <v>1163181878</v>
      </c>
      <c r="P132" s="600"/>
      <c r="Q132" s="596">
        <f>(N132/D132)*100</f>
        <v>12.779253227576708</v>
      </c>
      <c r="R132" s="600"/>
    </row>
    <row r="133" spans="1:18" ht="16.5" customHeight="1" x14ac:dyDescent="0.25">
      <c r="A133" s="591"/>
      <c r="B133" s="592" t="s">
        <v>442</v>
      </c>
      <c r="C133" s="593" t="str">
        <f t="shared" si="78"/>
        <v>Belanja Bahan - Bahan Lainnya</v>
      </c>
      <c r="D133" s="594">
        <v>10000000</v>
      </c>
      <c r="E133" s="594"/>
      <c r="F133" s="594"/>
      <c r="G133" s="594">
        <f t="shared" si="79"/>
        <v>0</v>
      </c>
      <c r="H133" s="594"/>
      <c r="I133" s="594"/>
      <c r="J133" s="594">
        <f t="shared" si="80"/>
        <v>0</v>
      </c>
      <c r="K133" s="594">
        <v>0</v>
      </c>
      <c r="L133" s="594"/>
      <c r="M133" s="594">
        <f t="shared" si="81"/>
        <v>0</v>
      </c>
      <c r="N133" s="594">
        <f t="shared" si="82"/>
        <v>0</v>
      </c>
      <c r="O133" s="595">
        <f t="shared" si="83"/>
        <v>10000000</v>
      </c>
      <c r="Q133" s="596"/>
    </row>
    <row r="134" spans="1:18" s="590" customFormat="1" ht="15" customHeight="1" x14ac:dyDescent="0.25">
      <c r="A134" s="612"/>
      <c r="B134" s="592" t="s">
        <v>442</v>
      </c>
      <c r="C134" s="593" t="str">
        <f t="shared" si="78"/>
        <v>Belanja Bahan - Bahan Lainnya</v>
      </c>
      <c r="D134" s="614">
        <v>2114575</v>
      </c>
      <c r="E134" s="615"/>
      <c r="F134" s="615"/>
      <c r="G134" s="594">
        <f t="shared" si="79"/>
        <v>0</v>
      </c>
      <c r="H134" s="615"/>
      <c r="I134" s="615"/>
      <c r="J134" s="594">
        <f t="shared" si="80"/>
        <v>0</v>
      </c>
      <c r="K134" s="614">
        <v>0</v>
      </c>
      <c r="L134" s="614"/>
      <c r="M134" s="594">
        <f t="shared" si="81"/>
        <v>0</v>
      </c>
      <c r="N134" s="594">
        <f t="shared" si="82"/>
        <v>0</v>
      </c>
      <c r="O134" s="595">
        <f t="shared" si="83"/>
        <v>2114575</v>
      </c>
      <c r="P134" s="638"/>
      <c r="Q134" s="639"/>
      <c r="R134" s="638"/>
    </row>
    <row r="135" spans="1:18" s="600" customFormat="1" ht="16.5" customHeight="1" x14ac:dyDescent="0.25">
      <c r="A135" s="591"/>
      <c r="B135" s="592" t="s">
        <v>307</v>
      </c>
      <c r="C135" s="593" t="str">
        <f t="shared" si="78"/>
        <v>Belanja Alat/Bahan untuk Kegiatan Kantor Alat Tulis Kantor</v>
      </c>
      <c r="D135" s="594">
        <v>694500</v>
      </c>
      <c r="E135" s="594"/>
      <c r="F135" s="594"/>
      <c r="G135" s="594">
        <f t="shared" si="79"/>
        <v>0</v>
      </c>
      <c r="H135" s="594"/>
      <c r="I135" s="594"/>
      <c r="J135" s="594">
        <f t="shared" si="80"/>
        <v>0</v>
      </c>
      <c r="K135" s="594">
        <v>694500</v>
      </c>
      <c r="L135" s="594"/>
      <c r="M135" s="594">
        <f t="shared" si="81"/>
        <v>694500</v>
      </c>
      <c r="N135" s="594">
        <f t="shared" si="82"/>
        <v>694500</v>
      </c>
      <c r="O135" s="595">
        <f t="shared" si="83"/>
        <v>0</v>
      </c>
      <c r="P135" s="561"/>
      <c r="Q135" s="596">
        <f>(N135/D135)*100</f>
        <v>100</v>
      </c>
      <c r="R135" s="561"/>
    </row>
    <row r="136" spans="1:18" s="600" customFormat="1" ht="16.5" customHeight="1" x14ac:dyDescent="0.25">
      <c r="A136" s="591"/>
      <c r="B136" s="592" t="s">
        <v>307</v>
      </c>
      <c r="C136" s="593" t="str">
        <f t="shared" si="78"/>
        <v>Belanja Alat/Bahan untuk Kegiatan Kantor Alat Tulis Kantor</v>
      </c>
      <c r="D136" s="594">
        <v>377700</v>
      </c>
      <c r="E136" s="594"/>
      <c r="F136" s="594"/>
      <c r="G136" s="594">
        <f t="shared" si="79"/>
        <v>0</v>
      </c>
      <c r="H136" s="594"/>
      <c r="I136" s="594"/>
      <c r="J136" s="594">
        <f t="shared" si="80"/>
        <v>0</v>
      </c>
      <c r="K136" s="594">
        <v>377700</v>
      </c>
      <c r="L136" s="594"/>
      <c r="M136" s="594">
        <f t="shared" si="81"/>
        <v>377700</v>
      </c>
      <c r="N136" s="594">
        <f t="shared" si="82"/>
        <v>377700</v>
      </c>
      <c r="O136" s="595">
        <f t="shared" si="83"/>
        <v>0</v>
      </c>
      <c r="P136" s="561"/>
      <c r="Q136" s="596"/>
      <c r="R136" s="561"/>
    </row>
    <row r="137" spans="1:18" ht="16.5" customHeight="1" x14ac:dyDescent="0.25">
      <c r="A137" s="591"/>
      <c r="B137" s="592" t="s">
        <v>307</v>
      </c>
      <c r="C137" s="593" t="str">
        <f t="shared" si="78"/>
        <v>Belanja Alat/Bahan untuk Kegiatan Kantor Alat Tulis Kantor</v>
      </c>
      <c r="D137" s="594">
        <v>118800</v>
      </c>
      <c r="E137" s="594"/>
      <c r="F137" s="594"/>
      <c r="G137" s="594">
        <f t="shared" si="79"/>
        <v>0</v>
      </c>
      <c r="H137" s="594"/>
      <c r="I137" s="594"/>
      <c r="J137" s="594">
        <f t="shared" si="80"/>
        <v>0</v>
      </c>
      <c r="K137" s="594">
        <v>118800</v>
      </c>
      <c r="L137" s="594"/>
      <c r="M137" s="594">
        <f t="shared" ref="M137:M168" si="85">K137+L137</f>
        <v>118800</v>
      </c>
      <c r="N137" s="594">
        <f t="shared" si="82"/>
        <v>118800</v>
      </c>
      <c r="O137" s="595">
        <f t="shared" si="83"/>
        <v>0</v>
      </c>
      <c r="Q137" s="596">
        <f>(N137/D137)*100</f>
        <v>100</v>
      </c>
    </row>
    <row r="138" spans="1:18" ht="16.5" customHeight="1" x14ac:dyDescent="0.25">
      <c r="A138" s="612"/>
      <c r="B138" s="592" t="s">
        <v>307</v>
      </c>
      <c r="C138" s="593" t="str">
        <f t="shared" si="78"/>
        <v>Belanja Alat/Bahan untuk Kegiatan Kantor Alat Tulis Kantor</v>
      </c>
      <c r="D138" s="594">
        <v>2151800</v>
      </c>
      <c r="E138" s="594"/>
      <c r="F138" s="594"/>
      <c r="G138" s="594">
        <f t="shared" si="79"/>
        <v>0</v>
      </c>
      <c r="H138" s="594"/>
      <c r="I138" s="594"/>
      <c r="J138" s="594">
        <f t="shared" si="80"/>
        <v>0</v>
      </c>
      <c r="K138" s="594">
        <v>0</v>
      </c>
      <c r="L138" s="594"/>
      <c r="M138" s="594">
        <f t="shared" si="85"/>
        <v>0</v>
      </c>
      <c r="N138" s="594">
        <f t="shared" si="82"/>
        <v>0</v>
      </c>
      <c r="O138" s="595">
        <f t="shared" si="83"/>
        <v>2151800</v>
      </c>
      <c r="Q138" s="596"/>
    </row>
    <row r="139" spans="1:18" s="600" customFormat="1" ht="16.5" customHeight="1" x14ac:dyDescent="0.25">
      <c r="A139" s="591"/>
      <c r="B139" s="592" t="s">
        <v>307</v>
      </c>
      <c r="C139" s="593" t="str">
        <f t="shared" si="78"/>
        <v>Belanja Alat/Bahan untuk Kegiatan Kantor Alat Tulis Kantor</v>
      </c>
      <c r="D139" s="594">
        <v>62447200</v>
      </c>
      <c r="E139" s="594"/>
      <c r="F139" s="594"/>
      <c r="G139" s="594">
        <f t="shared" si="79"/>
        <v>0</v>
      </c>
      <c r="H139" s="594"/>
      <c r="I139" s="594"/>
      <c r="J139" s="594">
        <f t="shared" si="80"/>
        <v>0</v>
      </c>
      <c r="K139" s="594">
        <v>11762600</v>
      </c>
      <c r="L139" s="594"/>
      <c r="M139" s="594">
        <f t="shared" si="85"/>
        <v>11762600</v>
      </c>
      <c r="N139" s="594">
        <f t="shared" si="82"/>
        <v>11762600</v>
      </c>
      <c r="O139" s="595">
        <f t="shared" si="83"/>
        <v>50684600</v>
      </c>
      <c r="P139" s="561"/>
      <c r="Q139" s="596"/>
      <c r="R139" s="561"/>
    </row>
    <row r="140" spans="1:18" s="590" customFormat="1" ht="17.25" customHeight="1" x14ac:dyDescent="0.25">
      <c r="A140" s="591"/>
      <c r="B140" s="592" t="s">
        <v>307</v>
      </c>
      <c r="C140" s="593" t="str">
        <f t="shared" si="78"/>
        <v>Belanja Alat/Bahan untuk Kegiatan Kantor Alat Tulis Kantor</v>
      </c>
      <c r="D140" s="594">
        <v>142</v>
      </c>
      <c r="E140" s="594"/>
      <c r="F140" s="594"/>
      <c r="G140" s="594">
        <f t="shared" si="79"/>
        <v>0</v>
      </c>
      <c r="H140" s="594"/>
      <c r="I140" s="594"/>
      <c r="J140" s="594">
        <f t="shared" si="80"/>
        <v>0</v>
      </c>
      <c r="K140" s="594">
        <v>0</v>
      </c>
      <c r="L140" s="594"/>
      <c r="M140" s="594">
        <f t="shared" si="85"/>
        <v>0</v>
      </c>
      <c r="N140" s="594">
        <f t="shared" si="82"/>
        <v>0</v>
      </c>
      <c r="O140" s="595">
        <f t="shared" si="83"/>
        <v>142</v>
      </c>
      <c r="P140" s="561"/>
      <c r="Q140" s="596">
        <f t="shared" ref="Q140:Q149" si="86">(N140/D140)*100</f>
        <v>0</v>
      </c>
      <c r="R140" s="561"/>
    </row>
    <row r="141" spans="1:18" ht="16.5" customHeight="1" x14ac:dyDescent="0.25">
      <c r="A141" s="591"/>
      <c r="B141" s="592" t="s">
        <v>307</v>
      </c>
      <c r="C141" s="593" t="str">
        <f t="shared" si="78"/>
        <v>Belanja Alat/Bahan untuk Kegiatan Kantor Alat Tulis Kantor</v>
      </c>
      <c r="D141" s="594">
        <v>1015000</v>
      </c>
      <c r="E141" s="594"/>
      <c r="F141" s="594"/>
      <c r="G141" s="594">
        <f t="shared" si="79"/>
        <v>0</v>
      </c>
      <c r="H141" s="594"/>
      <c r="I141" s="594"/>
      <c r="J141" s="594">
        <f t="shared" si="80"/>
        <v>0</v>
      </c>
      <c r="K141" s="594">
        <v>1015000</v>
      </c>
      <c r="L141" s="594"/>
      <c r="M141" s="594">
        <f t="shared" si="85"/>
        <v>1015000</v>
      </c>
      <c r="N141" s="594">
        <f t="shared" si="82"/>
        <v>1015000</v>
      </c>
      <c r="O141" s="595">
        <f t="shared" si="83"/>
        <v>0</v>
      </c>
      <c r="P141" s="600"/>
      <c r="Q141" s="596">
        <f t="shared" si="86"/>
        <v>100</v>
      </c>
      <c r="R141" s="600"/>
    </row>
    <row r="142" spans="1:18" ht="16.5" customHeight="1" x14ac:dyDescent="0.25">
      <c r="A142" s="591"/>
      <c r="B142" s="592" t="s">
        <v>307</v>
      </c>
      <c r="C142" s="593" t="str">
        <f t="shared" si="78"/>
        <v>Belanja Alat/Bahan untuk Kegiatan Kantor Alat Tulis Kantor</v>
      </c>
      <c r="D142" s="620">
        <f>734400+41725800+25631600</f>
        <v>68091800</v>
      </c>
      <c r="E142" s="594"/>
      <c r="F142" s="594"/>
      <c r="G142" s="594">
        <f t="shared" si="79"/>
        <v>0</v>
      </c>
      <c r="H142" s="594"/>
      <c r="I142" s="594"/>
      <c r="J142" s="594">
        <f t="shared" si="80"/>
        <v>0</v>
      </c>
      <c r="K142" s="594">
        <v>12000000</v>
      </c>
      <c r="L142" s="594"/>
      <c r="M142" s="594">
        <f t="shared" si="85"/>
        <v>12000000</v>
      </c>
      <c r="N142" s="594">
        <f t="shared" si="82"/>
        <v>12000000</v>
      </c>
      <c r="O142" s="595">
        <f t="shared" si="83"/>
        <v>56091800</v>
      </c>
      <c r="P142" s="600"/>
      <c r="Q142" s="596">
        <f t="shared" si="86"/>
        <v>17.623267412522505</v>
      </c>
      <c r="R142" s="600"/>
    </row>
    <row r="143" spans="1:18" ht="16.5" customHeight="1" x14ac:dyDescent="0.25">
      <c r="A143" s="591"/>
      <c r="B143" s="592" t="s">
        <v>307</v>
      </c>
      <c r="C143" s="593" t="str">
        <f t="shared" si="78"/>
        <v>Belanja Alat/Bahan untuk Kegiatan Kantor Alat Tulis Kantor</v>
      </c>
      <c r="D143" s="594">
        <v>286600</v>
      </c>
      <c r="E143" s="594"/>
      <c r="F143" s="594"/>
      <c r="G143" s="594">
        <f t="shared" si="79"/>
        <v>0</v>
      </c>
      <c r="H143" s="594"/>
      <c r="I143" s="594"/>
      <c r="J143" s="594">
        <f t="shared" si="80"/>
        <v>0</v>
      </c>
      <c r="K143" s="594"/>
      <c r="L143" s="594"/>
      <c r="M143" s="594">
        <f t="shared" si="85"/>
        <v>0</v>
      </c>
      <c r="N143" s="594">
        <f t="shared" si="82"/>
        <v>0</v>
      </c>
      <c r="O143" s="595">
        <f t="shared" si="83"/>
        <v>286600</v>
      </c>
      <c r="P143" s="600"/>
      <c r="Q143" s="596">
        <f t="shared" si="86"/>
        <v>0</v>
      </c>
      <c r="R143" s="600"/>
    </row>
    <row r="144" spans="1:18" ht="16.5" customHeight="1" x14ac:dyDescent="0.25">
      <c r="A144" s="591"/>
      <c r="B144" s="592" t="s">
        <v>307</v>
      </c>
      <c r="C144" s="593" t="str">
        <f t="shared" si="78"/>
        <v>Belanja Alat/Bahan untuk Kegiatan Kantor Alat Tulis Kantor</v>
      </c>
      <c r="D144" s="594">
        <v>600100</v>
      </c>
      <c r="E144" s="594"/>
      <c r="F144" s="594"/>
      <c r="G144" s="594">
        <f t="shared" si="79"/>
        <v>0</v>
      </c>
      <c r="H144" s="594"/>
      <c r="I144" s="594"/>
      <c r="J144" s="594">
        <f t="shared" si="80"/>
        <v>0</v>
      </c>
      <c r="K144" s="594">
        <v>600100</v>
      </c>
      <c r="L144" s="594"/>
      <c r="M144" s="594">
        <f t="shared" si="85"/>
        <v>600100</v>
      </c>
      <c r="N144" s="594">
        <f t="shared" si="82"/>
        <v>600100</v>
      </c>
      <c r="O144" s="595">
        <f t="shared" si="83"/>
        <v>0</v>
      </c>
      <c r="Q144" s="596">
        <f t="shared" si="86"/>
        <v>100</v>
      </c>
    </row>
    <row r="145" spans="1:18" ht="16.5" customHeight="1" x14ac:dyDescent="0.25">
      <c r="A145" s="591"/>
      <c r="B145" s="592" t="s">
        <v>307</v>
      </c>
      <c r="C145" s="593" t="str">
        <f t="shared" si="78"/>
        <v>Belanja Alat/Bahan untuk Kegiatan Kantor Alat Tulis Kantor</v>
      </c>
      <c r="D145" s="594">
        <v>2237500</v>
      </c>
      <c r="E145" s="594"/>
      <c r="F145" s="594"/>
      <c r="G145" s="594">
        <f t="shared" si="79"/>
        <v>0</v>
      </c>
      <c r="H145" s="594"/>
      <c r="I145" s="594"/>
      <c r="J145" s="594">
        <f t="shared" si="80"/>
        <v>0</v>
      </c>
      <c r="K145" s="594">
        <v>0</v>
      </c>
      <c r="L145" s="594">
        <v>1412800</v>
      </c>
      <c r="M145" s="594">
        <f t="shared" si="85"/>
        <v>1412800</v>
      </c>
      <c r="N145" s="594">
        <f t="shared" si="82"/>
        <v>1412800</v>
      </c>
      <c r="O145" s="595">
        <f t="shared" si="83"/>
        <v>824700</v>
      </c>
      <c r="Q145" s="596">
        <f t="shared" si="86"/>
        <v>63.14189944134079</v>
      </c>
    </row>
    <row r="146" spans="1:18" ht="16.5" customHeight="1" x14ac:dyDescent="0.25">
      <c r="A146" s="591"/>
      <c r="B146" s="592" t="s">
        <v>307</v>
      </c>
      <c r="C146" s="593" t="str">
        <f t="shared" si="78"/>
        <v>Belanja Alat/Bahan untuk Kegiatan Kantor Alat Tulis Kantor</v>
      </c>
      <c r="D146" s="594">
        <v>6386900</v>
      </c>
      <c r="E146" s="594"/>
      <c r="F146" s="594"/>
      <c r="G146" s="594">
        <f t="shared" si="79"/>
        <v>0</v>
      </c>
      <c r="H146" s="594"/>
      <c r="I146" s="594"/>
      <c r="J146" s="594">
        <f t="shared" si="80"/>
        <v>0</v>
      </c>
      <c r="K146" s="594">
        <v>2536500</v>
      </c>
      <c r="L146" s="594"/>
      <c r="M146" s="594">
        <f t="shared" si="85"/>
        <v>2536500</v>
      </c>
      <c r="N146" s="594">
        <f t="shared" si="82"/>
        <v>2536500</v>
      </c>
      <c r="O146" s="595">
        <f t="shared" si="83"/>
        <v>3850400</v>
      </c>
      <c r="Q146" s="596">
        <f t="shared" si="86"/>
        <v>39.714102303151769</v>
      </c>
    </row>
    <row r="147" spans="1:18" ht="16.5" customHeight="1" x14ac:dyDescent="0.25">
      <c r="A147" s="591"/>
      <c r="B147" s="592" t="s">
        <v>307</v>
      </c>
      <c r="C147" s="593" t="str">
        <f t="shared" si="78"/>
        <v>Belanja Alat/Bahan untuk Kegiatan Kantor Alat Tulis Kantor</v>
      </c>
      <c r="D147" s="594">
        <v>721200</v>
      </c>
      <c r="E147" s="594"/>
      <c r="F147" s="594"/>
      <c r="G147" s="594">
        <f t="shared" si="79"/>
        <v>0</v>
      </c>
      <c r="H147" s="594"/>
      <c r="I147" s="594"/>
      <c r="J147" s="594">
        <f t="shared" si="80"/>
        <v>0</v>
      </c>
      <c r="K147" s="594">
        <v>721200</v>
      </c>
      <c r="L147" s="594"/>
      <c r="M147" s="594">
        <f t="shared" si="85"/>
        <v>721200</v>
      </c>
      <c r="N147" s="594">
        <f t="shared" si="82"/>
        <v>721200</v>
      </c>
      <c r="O147" s="595">
        <f t="shared" si="83"/>
        <v>0</v>
      </c>
      <c r="Q147" s="596">
        <f t="shared" si="86"/>
        <v>100</v>
      </c>
    </row>
    <row r="148" spans="1:18" s="617" customFormat="1" ht="16.5" customHeight="1" x14ac:dyDescent="0.25">
      <c r="A148" s="591"/>
      <c r="B148" s="592" t="s">
        <v>307</v>
      </c>
      <c r="C148" s="593" t="str">
        <f t="shared" si="78"/>
        <v>Belanja Alat/Bahan untuk Kegiatan Kantor Alat Tulis Kantor</v>
      </c>
      <c r="D148" s="594">
        <v>108700</v>
      </c>
      <c r="E148" s="594"/>
      <c r="F148" s="594"/>
      <c r="G148" s="594">
        <f t="shared" si="79"/>
        <v>0</v>
      </c>
      <c r="H148" s="594"/>
      <c r="I148" s="594"/>
      <c r="J148" s="594">
        <f t="shared" si="80"/>
        <v>0</v>
      </c>
      <c r="K148" s="594">
        <v>108600</v>
      </c>
      <c r="L148" s="594"/>
      <c r="M148" s="594">
        <f t="shared" si="85"/>
        <v>108600</v>
      </c>
      <c r="N148" s="594">
        <f t="shared" si="82"/>
        <v>108600</v>
      </c>
      <c r="O148" s="595">
        <f t="shared" si="83"/>
        <v>100</v>
      </c>
      <c r="P148" s="561"/>
      <c r="Q148" s="596">
        <f t="shared" si="86"/>
        <v>99.908003679852811</v>
      </c>
      <c r="R148" s="561"/>
    </row>
    <row r="149" spans="1:18" s="590" customFormat="1" ht="13.5" x14ac:dyDescent="0.25">
      <c r="A149" s="591"/>
      <c r="B149" s="592" t="s">
        <v>307</v>
      </c>
      <c r="C149" s="593" t="str">
        <f t="shared" si="78"/>
        <v>Belanja Alat/Bahan untuk Kegiatan Kantor Alat Tulis Kantor</v>
      </c>
      <c r="D149" s="594">
        <v>3004940</v>
      </c>
      <c r="E149" s="594"/>
      <c r="F149" s="594"/>
      <c r="G149" s="594">
        <f t="shared" si="79"/>
        <v>0</v>
      </c>
      <c r="H149" s="594"/>
      <c r="I149" s="594"/>
      <c r="J149" s="594">
        <f t="shared" si="80"/>
        <v>0</v>
      </c>
      <c r="K149" s="594">
        <v>601900</v>
      </c>
      <c r="L149" s="594">
        <v>464500</v>
      </c>
      <c r="M149" s="594">
        <f t="shared" si="85"/>
        <v>1066400</v>
      </c>
      <c r="N149" s="594">
        <f t="shared" si="82"/>
        <v>1066400</v>
      </c>
      <c r="O149" s="595">
        <f t="shared" si="83"/>
        <v>1938540</v>
      </c>
      <c r="P149" s="561"/>
      <c r="Q149" s="596">
        <f t="shared" si="86"/>
        <v>35.488229382283834</v>
      </c>
      <c r="R149" s="561"/>
    </row>
    <row r="150" spans="1:18" s="600" customFormat="1" ht="19.5" customHeight="1" x14ac:dyDescent="0.25">
      <c r="A150" s="591"/>
      <c r="B150" s="592" t="s">
        <v>307</v>
      </c>
      <c r="C150" s="593" t="str">
        <f t="shared" si="78"/>
        <v>Belanja Alat/Bahan untuk Kegiatan Kantor Alat Tulis Kantor</v>
      </c>
      <c r="D150" s="594">
        <v>616500</v>
      </c>
      <c r="E150" s="594"/>
      <c r="F150" s="594"/>
      <c r="G150" s="594">
        <f t="shared" si="79"/>
        <v>0</v>
      </c>
      <c r="H150" s="594"/>
      <c r="I150" s="594"/>
      <c r="J150" s="594">
        <f t="shared" si="80"/>
        <v>0</v>
      </c>
      <c r="K150" s="594">
        <v>616500</v>
      </c>
      <c r="L150" s="594"/>
      <c r="M150" s="594">
        <f t="shared" si="85"/>
        <v>616500</v>
      </c>
      <c r="N150" s="594">
        <f t="shared" si="82"/>
        <v>616500</v>
      </c>
      <c r="O150" s="595">
        <f t="shared" si="83"/>
        <v>0</v>
      </c>
      <c r="P150" s="561"/>
      <c r="Q150" s="596"/>
      <c r="R150" s="561"/>
    </row>
    <row r="151" spans="1:18" ht="16.5" customHeight="1" x14ac:dyDescent="0.25">
      <c r="A151" s="591"/>
      <c r="B151" s="592" t="s">
        <v>307</v>
      </c>
      <c r="C151" s="593" t="str">
        <f t="shared" si="78"/>
        <v>Belanja Alat/Bahan untuk Kegiatan Kantor Alat Tulis Kantor</v>
      </c>
      <c r="D151" s="594">
        <v>1875900</v>
      </c>
      <c r="E151" s="594"/>
      <c r="F151" s="594"/>
      <c r="G151" s="594">
        <f t="shared" si="79"/>
        <v>0</v>
      </c>
      <c r="H151" s="594"/>
      <c r="I151" s="594"/>
      <c r="J151" s="594">
        <f t="shared" si="80"/>
        <v>0</v>
      </c>
      <c r="K151" s="594">
        <v>284300</v>
      </c>
      <c r="L151" s="614"/>
      <c r="M151" s="594">
        <f t="shared" si="85"/>
        <v>284300</v>
      </c>
      <c r="N151" s="594">
        <f t="shared" si="82"/>
        <v>284300</v>
      </c>
      <c r="O151" s="595">
        <f t="shared" si="83"/>
        <v>1591600</v>
      </c>
      <c r="Q151" s="596">
        <f>(N151/D151)*100</f>
        <v>15.155392078469001</v>
      </c>
    </row>
    <row r="152" spans="1:18" ht="16.5" customHeight="1" x14ac:dyDescent="0.25">
      <c r="A152" s="591"/>
      <c r="B152" s="592" t="s">
        <v>307</v>
      </c>
      <c r="C152" s="593" t="str">
        <f t="shared" si="78"/>
        <v>Belanja Alat/Bahan untuk Kegiatan Kantor Alat Tulis Kantor</v>
      </c>
      <c r="D152" s="594">
        <v>895600</v>
      </c>
      <c r="E152" s="594"/>
      <c r="F152" s="594"/>
      <c r="G152" s="594">
        <f t="shared" si="79"/>
        <v>0</v>
      </c>
      <c r="H152" s="594"/>
      <c r="I152" s="594"/>
      <c r="J152" s="594">
        <f t="shared" si="80"/>
        <v>0</v>
      </c>
      <c r="K152" s="594">
        <v>390000</v>
      </c>
      <c r="L152" s="594"/>
      <c r="M152" s="594">
        <f t="shared" si="85"/>
        <v>390000</v>
      </c>
      <c r="N152" s="594">
        <f t="shared" si="82"/>
        <v>390000</v>
      </c>
      <c r="O152" s="595">
        <f t="shared" si="83"/>
        <v>505600</v>
      </c>
      <c r="P152" s="600"/>
      <c r="Q152" s="596">
        <f>(N152/D152)*100</f>
        <v>43.546225993747207</v>
      </c>
      <c r="R152" s="600"/>
    </row>
    <row r="153" spans="1:18" s="590" customFormat="1" ht="13.5" x14ac:dyDescent="0.25">
      <c r="A153" s="591"/>
      <c r="B153" s="592" t="s">
        <v>307</v>
      </c>
      <c r="C153" s="593" t="str">
        <f t="shared" si="78"/>
        <v>Belanja Alat/Bahan untuk Kegiatan Kantor Alat Tulis Kantor</v>
      </c>
      <c r="D153" s="594">
        <v>763600</v>
      </c>
      <c r="E153" s="594"/>
      <c r="F153" s="594"/>
      <c r="G153" s="594">
        <f t="shared" si="79"/>
        <v>0</v>
      </c>
      <c r="H153" s="594"/>
      <c r="I153" s="594"/>
      <c r="J153" s="594">
        <f t="shared" si="80"/>
        <v>0</v>
      </c>
      <c r="K153" s="594">
        <v>520800</v>
      </c>
      <c r="L153" s="594"/>
      <c r="M153" s="594">
        <f t="shared" si="85"/>
        <v>520800</v>
      </c>
      <c r="N153" s="594">
        <f t="shared" si="82"/>
        <v>520800</v>
      </c>
      <c r="O153" s="595">
        <f t="shared" si="83"/>
        <v>242800</v>
      </c>
      <c r="P153" s="561"/>
      <c r="Q153" s="596">
        <f>(N153/D153)*100</f>
        <v>68.203247773703509</v>
      </c>
      <c r="R153" s="561"/>
    </row>
    <row r="154" spans="1:18" s="600" customFormat="1" ht="16.5" customHeight="1" x14ac:dyDescent="0.25">
      <c r="A154" s="591"/>
      <c r="B154" s="592" t="s">
        <v>307</v>
      </c>
      <c r="C154" s="593" t="str">
        <f t="shared" si="78"/>
        <v>Belanja Alat/Bahan untuk Kegiatan Kantor Alat Tulis Kantor</v>
      </c>
      <c r="D154" s="594">
        <f>436900+902100</f>
        <v>1339000</v>
      </c>
      <c r="E154" s="594"/>
      <c r="F154" s="594"/>
      <c r="G154" s="594">
        <f t="shared" si="79"/>
        <v>0</v>
      </c>
      <c r="H154" s="594"/>
      <c r="I154" s="594"/>
      <c r="J154" s="594">
        <f t="shared" si="80"/>
        <v>0</v>
      </c>
      <c r="K154" s="594">
        <v>613700</v>
      </c>
      <c r="L154" s="594">
        <v>436900</v>
      </c>
      <c r="M154" s="594">
        <f t="shared" si="85"/>
        <v>1050600</v>
      </c>
      <c r="N154" s="594">
        <f t="shared" si="82"/>
        <v>1050600</v>
      </c>
      <c r="O154" s="595">
        <f t="shared" si="83"/>
        <v>288400</v>
      </c>
      <c r="Q154" s="596"/>
    </row>
    <row r="155" spans="1:18" ht="16.5" customHeight="1" x14ac:dyDescent="0.25">
      <c r="A155" s="591"/>
      <c r="B155" s="592" t="s">
        <v>307</v>
      </c>
      <c r="C155" s="593" t="str">
        <f t="shared" si="78"/>
        <v>Belanja Alat/Bahan untuk Kegiatan Kantor Alat Tulis Kantor</v>
      </c>
      <c r="D155" s="594">
        <v>900500</v>
      </c>
      <c r="E155" s="594"/>
      <c r="F155" s="594"/>
      <c r="G155" s="594">
        <f t="shared" si="79"/>
        <v>0</v>
      </c>
      <c r="H155" s="594"/>
      <c r="I155" s="594"/>
      <c r="J155" s="594">
        <f t="shared" si="80"/>
        <v>0</v>
      </c>
      <c r="K155" s="594">
        <v>900500</v>
      </c>
      <c r="L155" s="594"/>
      <c r="M155" s="594">
        <f t="shared" si="85"/>
        <v>900500</v>
      </c>
      <c r="N155" s="594">
        <f t="shared" si="82"/>
        <v>900500</v>
      </c>
      <c r="O155" s="595">
        <f t="shared" si="83"/>
        <v>0</v>
      </c>
      <c r="Q155" s="596"/>
    </row>
    <row r="156" spans="1:18" ht="16.5" customHeight="1" x14ac:dyDescent="0.25">
      <c r="A156" s="612"/>
      <c r="B156" s="592" t="s">
        <v>307</v>
      </c>
      <c r="C156" s="593" t="str">
        <f t="shared" si="78"/>
        <v>Belanja Alat/Bahan untuk Kegiatan Kantor Alat Tulis Kantor</v>
      </c>
      <c r="D156" s="614">
        <v>2941400</v>
      </c>
      <c r="E156" s="615"/>
      <c r="F156" s="615"/>
      <c r="G156" s="594">
        <f t="shared" si="79"/>
        <v>0</v>
      </c>
      <c r="H156" s="615"/>
      <c r="I156" s="615"/>
      <c r="J156" s="594">
        <f t="shared" si="80"/>
        <v>0</v>
      </c>
      <c r="K156" s="614">
        <v>1192000</v>
      </c>
      <c r="L156" s="614"/>
      <c r="M156" s="594">
        <f t="shared" si="85"/>
        <v>1192000</v>
      </c>
      <c r="N156" s="594">
        <f t="shared" si="82"/>
        <v>1192000</v>
      </c>
      <c r="O156" s="595">
        <f t="shared" si="83"/>
        <v>1749400</v>
      </c>
      <c r="P156" s="638"/>
      <c r="Q156" s="639"/>
      <c r="R156" s="638"/>
    </row>
    <row r="157" spans="1:18" ht="16.5" customHeight="1" x14ac:dyDescent="0.25">
      <c r="A157" s="612"/>
      <c r="B157" s="592" t="s">
        <v>307</v>
      </c>
      <c r="C157" s="593" t="str">
        <f t="shared" si="78"/>
        <v>Belanja Alat/Bahan untuk Kegiatan Kantor Alat Tulis Kantor</v>
      </c>
      <c r="D157" s="614">
        <v>2929000</v>
      </c>
      <c r="E157" s="615"/>
      <c r="F157" s="615"/>
      <c r="G157" s="594">
        <f t="shared" si="79"/>
        <v>0</v>
      </c>
      <c r="H157" s="615"/>
      <c r="I157" s="615"/>
      <c r="J157" s="594">
        <f t="shared" si="80"/>
        <v>0</v>
      </c>
      <c r="K157" s="614">
        <v>1011600</v>
      </c>
      <c r="L157" s="614"/>
      <c r="M157" s="594">
        <f t="shared" si="85"/>
        <v>1011600</v>
      </c>
      <c r="N157" s="594">
        <f t="shared" si="82"/>
        <v>1011600</v>
      </c>
      <c r="O157" s="595">
        <f t="shared" si="83"/>
        <v>1917400</v>
      </c>
      <c r="P157" s="638"/>
      <c r="Q157" s="639"/>
      <c r="R157" s="638"/>
    </row>
    <row r="158" spans="1:18" s="590" customFormat="1" ht="13.5" x14ac:dyDescent="0.25">
      <c r="A158" s="612"/>
      <c r="B158" s="592" t="s">
        <v>307</v>
      </c>
      <c r="C158" s="593" t="str">
        <f t="shared" si="78"/>
        <v>Belanja Alat/Bahan untuk Kegiatan Kantor Alat Tulis Kantor</v>
      </c>
      <c r="D158" s="614">
        <v>2260300</v>
      </c>
      <c r="E158" s="615"/>
      <c r="F158" s="615"/>
      <c r="G158" s="594">
        <f t="shared" si="79"/>
        <v>0</v>
      </c>
      <c r="H158" s="615"/>
      <c r="I158" s="615"/>
      <c r="J158" s="594">
        <f t="shared" si="80"/>
        <v>0</v>
      </c>
      <c r="K158" s="614">
        <v>0</v>
      </c>
      <c r="L158" s="615"/>
      <c r="M158" s="594">
        <f t="shared" si="85"/>
        <v>0</v>
      </c>
      <c r="N158" s="594">
        <f t="shared" si="82"/>
        <v>0</v>
      </c>
      <c r="O158" s="595">
        <f t="shared" si="83"/>
        <v>2260300</v>
      </c>
      <c r="P158" s="638"/>
      <c r="Q158" s="639"/>
      <c r="R158" s="638"/>
    </row>
    <row r="159" spans="1:18" ht="16.5" customHeight="1" x14ac:dyDescent="0.25">
      <c r="A159" s="612"/>
      <c r="B159" s="592" t="s">
        <v>307</v>
      </c>
      <c r="C159" s="593" t="str">
        <f t="shared" si="78"/>
        <v>Belanja Alat/Bahan untuk Kegiatan Kantor Alat Tulis Kantor</v>
      </c>
      <c r="D159" s="614">
        <v>494500</v>
      </c>
      <c r="E159" s="615"/>
      <c r="F159" s="615"/>
      <c r="G159" s="594">
        <f t="shared" si="79"/>
        <v>0</v>
      </c>
      <c r="H159" s="615"/>
      <c r="I159" s="615"/>
      <c r="J159" s="594">
        <f t="shared" si="80"/>
        <v>0</v>
      </c>
      <c r="K159" s="614">
        <v>494500</v>
      </c>
      <c r="L159" s="614"/>
      <c r="M159" s="594">
        <f t="shared" si="85"/>
        <v>494500</v>
      </c>
      <c r="N159" s="594">
        <f t="shared" si="82"/>
        <v>494500</v>
      </c>
      <c r="O159" s="595">
        <f t="shared" si="83"/>
        <v>0</v>
      </c>
      <c r="P159" s="638"/>
      <c r="Q159" s="639"/>
      <c r="R159" s="638"/>
    </row>
    <row r="160" spans="1:18" ht="16.5" customHeight="1" x14ac:dyDescent="0.25">
      <c r="A160" s="591"/>
      <c r="B160" s="592" t="s">
        <v>308</v>
      </c>
      <c r="C160" s="593" t="str">
        <f t="shared" si="78"/>
        <v>Belanja Alat/Bahan untuk Kegiatan Kantor - Kertas dan Cover</v>
      </c>
      <c r="D160" s="594">
        <v>1040000</v>
      </c>
      <c r="E160" s="594"/>
      <c r="F160" s="594"/>
      <c r="G160" s="594">
        <f t="shared" si="79"/>
        <v>0</v>
      </c>
      <c r="H160" s="594"/>
      <c r="I160" s="594"/>
      <c r="J160" s="594">
        <f t="shared" si="80"/>
        <v>0</v>
      </c>
      <c r="K160" s="594">
        <v>1040000</v>
      </c>
      <c r="L160" s="594"/>
      <c r="M160" s="594">
        <f t="shared" si="85"/>
        <v>1040000</v>
      </c>
      <c r="N160" s="594">
        <f t="shared" si="82"/>
        <v>1040000</v>
      </c>
      <c r="O160" s="595">
        <f t="shared" si="83"/>
        <v>0</v>
      </c>
      <c r="Q160" s="596">
        <f>(N160/D160)*100</f>
        <v>100</v>
      </c>
    </row>
    <row r="161" spans="1:18" ht="16.5" customHeight="1" x14ac:dyDescent="0.25">
      <c r="A161" s="591"/>
      <c r="B161" s="592" t="s">
        <v>308</v>
      </c>
      <c r="C161" s="593" t="str">
        <f t="shared" si="78"/>
        <v>Belanja Alat/Bahan untuk Kegiatan Kantor - Kertas dan Cover</v>
      </c>
      <c r="D161" s="594">
        <v>520000</v>
      </c>
      <c r="E161" s="594"/>
      <c r="F161" s="594"/>
      <c r="G161" s="594">
        <f t="shared" si="79"/>
        <v>0</v>
      </c>
      <c r="H161" s="594"/>
      <c r="I161" s="594"/>
      <c r="J161" s="594">
        <f t="shared" si="80"/>
        <v>0</v>
      </c>
      <c r="K161" s="594">
        <v>520000</v>
      </c>
      <c r="L161" s="594"/>
      <c r="M161" s="594">
        <f t="shared" si="85"/>
        <v>520000</v>
      </c>
      <c r="N161" s="594">
        <f t="shared" si="82"/>
        <v>520000</v>
      </c>
      <c r="O161" s="595">
        <f t="shared" si="83"/>
        <v>0</v>
      </c>
      <c r="P161" s="600"/>
      <c r="Q161" s="596">
        <f>(N161/D161)*100</f>
        <v>100</v>
      </c>
      <c r="R161" s="600"/>
    </row>
    <row r="162" spans="1:18" ht="16.5" customHeight="1" x14ac:dyDescent="0.25">
      <c r="A162" s="591"/>
      <c r="B162" s="592" t="s">
        <v>308</v>
      </c>
      <c r="C162" s="593" t="str">
        <f t="shared" si="78"/>
        <v>Belanja Alat/Bahan untuk Kegiatan Kantor - Kertas dan Cover</v>
      </c>
      <c r="D162" s="594">
        <v>520000</v>
      </c>
      <c r="E162" s="594"/>
      <c r="F162" s="594"/>
      <c r="G162" s="594">
        <f t="shared" si="79"/>
        <v>0</v>
      </c>
      <c r="H162" s="594"/>
      <c r="I162" s="594"/>
      <c r="J162" s="594">
        <f t="shared" si="80"/>
        <v>0</v>
      </c>
      <c r="K162" s="594">
        <v>520000</v>
      </c>
      <c r="L162" s="594"/>
      <c r="M162" s="594">
        <f t="shared" si="85"/>
        <v>520000</v>
      </c>
      <c r="N162" s="594">
        <f t="shared" si="82"/>
        <v>520000</v>
      </c>
      <c r="O162" s="595">
        <f t="shared" si="83"/>
        <v>0</v>
      </c>
      <c r="Q162" s="596">
        <f>(N162/D162)*100</f>
        <v>100</v>
      </c>
    </row>
    <row r="163" spans="1:18" ht="16.5" customHeight="1" x14ac:dyDescent="0.25">
      <c r="A163" s="591"/>
      <c r="B163" s="592" t="s">
        <v>308</v>
      </c>
      <c r="C163" s="593" t="str">
        <f t="shared" si="78"/>
        <v>Belanja Alat/Bahan untuk Kegiatan Kantor - Kertas dan Cover</v>
      </c>
      <c r="D163" s="594">
        <v>416000</v>
      </c>
      <c r="E163" s="594"/>
      <c r="F163" s="594"/>
      <c r="G163" s="594">
        <f t="shared" si="79"/>
        <v>0</v>
      </c>
      <c r="H163" s="594"/>
      <c r="I163" s="594"/>
      <c r="J163" s="594">
        <f t="shared" si="80"/>
        <v>0</v>
      </c>
      <c r="K163" s="594">
        <v>208000</v>
      </c>
      <c r="L163" s="594"/>
      <c r="M163" s="594">
        <f t="shared" si="85"/>
        <v>208000</v>
      </c>
      <c r="N163" s="594">
        <f t="shared" si="82"/>
        <v>208000</v>
      </c>
      <c r="O163" s="595">
        <f t="shared" si="83"/>
        <v>208000</v>
      </c>
      <c r="Q163" s="596"/>
    </row>
    <row r="164" spans="1:18" ht="16.5" customHeight="1" x14ac:dyDescent="0.25">
      <c r="A164" s="612"/>
      <c r="B164" s="592" t="s">
        <v>308</v>
      </c>
      <c r="C164" s="593" t="str">
        <f t="shared" si="78"/>
        <v>Belanja Alat/Bahan untuk Kegiatan Kantor - Kertas dan Cover</v>
      </c>
      <c r="D164" s="594">
        <v>2200000</v>
      </c>
      <c r="E164" s="594"/>
      <c r="F164" s="594"/>
      <c r="G164" s="594">
        <f t="shared" si="79"/>
        <v>0</v>
      </c>
      <c r="H164" s="594"/>
      <c r="I164" s="594"/>
      <c r="J164" s="594">
        <f t="shared" si="80"/>
        <v>0</v>
      </c>
      <c r="K164" s="594">
        <v>0</v>
      </c>
      <c r="L164" s="594"/>
      <c r="M164" s="594">
        <f t="shared" si="85"/>
        <v>0</v>
      </c>
      <c r="N164" s="594">
        <f t="shared" si="82"/>
        <v>0</v>
      </c>
      <c r="O164" s="595">
        <f t="shared" si="83"/>
        <v>2200000</v>
      </c>
      <c r="Q164" s="596"/>
    </row>
    <row r="165" spans="1:18" s="590" customFormat="1" ht="18" customHeight="1" x14ac:dyDescent="0.25">
      <c r="A165" s="591"/>
      <c r="B165" s="592" t="s">
        <v>308</v>
      </c>
      <c r="C165" s="593" t="str">
        <f t="shared" si="78"/>
        <v>Belanja Alat/Bahan untuk Kegiatan Kantor - Kertas dan Cover</v>
      </c>
      <c r="D165" s="594">
        <v>38523300</v>
      </c>
      <c r="E165" s="594"/>
      <c r="F165" s="594"/>
      <c r="G165" s="594">
        <f t="shared" si="79"/>
        <v>0</v>
      </c>
      <c r="H165" s="594"/>
      <c r="I165" s="594"/>
      <c r="J165" s="594">
        <f t="shared" si="80"/>
        <v>0</v>
      </c>
      <c r="K165" s="594">
        <v>4776800</v>
      </c>
      <c r="L165" s="594">
        <v>342900</v>
      </c>
      <c r="M165" s="594">
        <f t="shared" si="85"/>
        <v>5119700</v>
      </c>
      <c r="N165" s="594">
        <f t="shared" si="82"/>
        <v>5119700</v>
      </c>
      <c r="O165" s="595">
        <f t="shared" si="83"/>
        <v>33403600</v>
      </c>
      <c r="P165" s="561"/>
      <c r="Q165" s="596">
        <f>(N165/D165)*100</f>
        <v>13.289879112121755</v>
      </c>
      <c r="R165" s="561"/>
    </row>
    <row r="166" spans="1:18" s="600" customFormat="1" ht="16.5" customHeight="1" x14ac:dyDescent="0.25">
      <c r="A166" s="591"/>
      <c r="B166" s="592" t="s">
        <v>308</v>
      </c>
      <c r="C166" s="593" t="str">
        <f t="shared" si="78"/>
        <v>Belanja Alat/Bahan untuk Kegiatan Kantor - Kertas dan Cover</v>
      </c>
      <c r="D166" s="594">
        <f>364000+26785500+9192500</f>
        <v>36342000</v>
      </c>
      <c r="E166" s="594"/>
      <c r="F166" s="594"/>
      <c r="G166" s="594">
        <f t="shared" si="79"/>
        <v>0</v>
      </c>
      <c r="H166" s="594"/>
      <c r="I166" s="594"/>
      <c r="J166" s="594">
        <f t="shared" si="80"/>
        <v>0</v>
      </c>
      <c r="K166" s="594">
        <v>6500000</v>
      </c>
      <c r="L166" s="594"/>
      <c r="M166" s="594">
        <f t="shared" si="85"/>
        <v>6500000</v>
      </c>
      <c r="N166" s="594">
        <f t="shared" si="82"/>
        <v>6500000</v>
      </c>
      <c r="O166" s="595">
        <f t="shared" si="83"/>
        <v>29842000</v>
      </c>
      <c r="Q166" s="596">
        <f>(N166/D166)*100</f>
        <v>17.885641956964392</v>
      </c>
    </row>
    <row r="167" spans="1:18" s="600" customFormat="1" ht="16.5" customHeight="1" x14ac:dyDescent="0.25">
      <c r="A167" s="591"/>
      <c r="B167" s="592" t="s">
        <v>308</v>
      </c>
      <c r="C167" s="593" t="str">
        <f t="shared" si="78"/>
        <v>Belanja Alat/Bahan untuk Kegiatan Kantor - Kertas dan Cover</v>
      </c>
      <c r="D167" s="594">
        <v>260000</v>
      </c>
      <c r="E167" s="594"/>
      <c r="F167" s="594"/>
      <c r="G167" s="594">
        <f t="shared" si="79"/>
        <v>0</v>
      </c>
      <c r="H167" s="594"/>
      <c r="I167" s="594"/>
      <c r="J167" s="594">
        <f t="shared" si="80"/>
        <v>0</v>
      </c>
      <c r="K167" s="594"/>
      <c r="L167" s="594"/>
      <c r="M167" s="594">
        <f t="shared" si="85"/>
        <v>0</v>
      </c>
      <c r="N167" s="594">
        <f t="shared" si="82"/>
        <v>0</v>
      </c>
      <c r="O167" s="595">
        <f t="shared" si="83"/>
        <v>260000</v>
      </c>
      <c r="Q167" s="596"/>
    </row>
    <row r="168" spans="1:18" ht="16.5" customHeight="1" x14ac:dyDescent="0.25">
      <c r="A168" s="591"/>
      <c r="B168" s="592" t="s">
        <v>308</v>
      </c>
      <c r="C168" s="593" t="str">
        <f t="shared" si="78"/>
        <v>Belanja Alat/Bahan untuk Kegiatan Kantor - Kertas dan Cover</v>
      </c>
      <c r="D168" s="594">
        <v>312000</v>
      </c>
      <c r="E168" s="594"/>
      <c r="F168" s="594"/>
      <c r="G168" s="594">
        <f t="shared" si="79"/>
        <v>0</v>
      </c>
      <c r="H168" s="594"/>
      <c r="I168" s="594"/>
      <c r="J168" s="594">
        <f t="shared" si="80"/>
        <v>0</v>
      </c>
      <c r="K168" s="594">
        <v>312000</v>
      </c>
      <c r="L168" s="594"/>
      <c r="M168" s="594">
        <f t="shared" si="85"/>
        <v>312000</v>
      </c>
      <c r="N168" s="594">
        <f t="shared" si="82"/>
        <v>312000</v>
      </c>
      <c r="O168" s="595">
        <f t="shared" si="83"/>
        <v>0</v>
      </c>
      <c r="Q168" s="596">
        <f>(N168/D168)*100</f>
        <v>100</v>
      </c>
    </row>
    <row r="169" spans="1:18" s="590" customFormat="1" ht="16.5" customHeight="1" x14ac:dyDescent="0.25">
      <c r="A169" s="591"/>
      <c r="B169" s="592" t="s">
        <v>308</v>
      </c>
      <c r="C169" s="593" t="str">
        <f t="shared" ref="C169:C232" si="87">VLOOKUP(B169,rek,2)</f>
        <v>Belanja Alat/Bahan untuk Kegiatan Kantor - Kertas dan Cover</v>
      </c>
      <c r="D169" s="594">
        <v>368800</v>
      </c>
      <c r="E169" s="594"/>
      <c r="F169" s="594"/>
      <c r="G169" s="594">
        <f t="shared" ref="G169:G232" si="88">E169+F169</f>
        <v>0</v>
      </c>
      <c r="H169" s="594"/>
      <c r="I169" s="594"/>
      <c r="J169" s="594">
        <f t="shared" ref="J169:J232" si="89">H169+I169</f>
        <v>0</v>
      </c>
      <c r="K169" s="594">
        <v>0</v>
      </c>
      <c r="L169" s="594">
        <v>116000</v>
      </c>
      <c r="M169" s="594">
        <f t="shared" ref="M169:M200" si="90">K169+L169</f>
        <v>116000</v>
      </c>
      <c r="N169" s="594">
        <f t="shared" ref="N169:N232" si="91">M169+J169+G169</f>
        <v>116000</v>
      </c>
      <c r="O169" s="595">
        <f t="shared" ref="O169:O232" si="92">D169-N169</f>
        <v>252800</v>
      </c>
      <c r="P169" s="561"/>
      <c r="Q169" s="596"/>
      <c r="R169" s="561"/>
    </row>
    <row r="170" spans="1:18" ht="16.5" customHeight="1" x14ac:dyDescent="0.25">
      <c r="A170" s="591"/>
      <c r="B170" s="592" t="s">
        <v>308</v>
      </c>
      <c r="C170" s="593" t="str">
        <f t="shared" si="87"/>
        <v>Belanja Alat/Bahan untuk Kegiatan Kantor - Kertas dan Cover</v>
      </c>
      <c r="D170" s="594">
        <v>1599133</v>
      </c>
      <c r="E170" s="594"/>
      <c r="F170" s="594"/>
      <c r="G170" s="594">
        <f t="shared" si="88"/>
        <v>0</v>
      </c>
      <c r="H170" s="594"/>
      <c r="I170" s="594"/>
      <c r="J170" s="594">
        <f t="shared" si="89"/>
        <v>0</v>
      </c>
      <c r="K170" s="594">
        <v>0</v>
      </c>
      <c r="L170" s="594"/>
      <c r="M170" s="594">
        <f t="shared" si="90"/>
        <v>0</v>
      </c>
      <c r="N170" s="594">
        <f t="shared" si="91"/>
        <v>0</v>
      </c>
      <c r="O170" s="595">
        <f t="shared" si="92"/>
        <v>1599133</v>
      </c>
      <c r="Q170" s="596"/>
    </row>
    <row r="171" spans="1:18" ht="16.5" customHeight="1" x14ac:dyDescent="0.25">
      <c r="A171" s="591"/>
      <c r="B171" s="592" t="s">
        <v>308</v>
      </c>
      <c r="C171" s="593" t="str">
        <f t="shared" si="87"/>
        <v>Belanja Alat/Bahan untuk Kegiatan Kantor - Kertas dan Cover</v>
      </c>
      <c r="D171" s="594">
        <v>583400</v>
      </c>
      <c r="E171" s="594"/>
      <c r="F171" s="594"/>
      <c r="G171" s="594">
        <f t="shared" si="88"/>
        <v>0</v>
      </c>
      <c r="H171" s="594"/>
      <c r="I171" s="594"/>
      <c r="J171" s="594">
        <f t="shared" si="89"/>
        <v>0</v>
      </c>
      <c r="K171" s="594">
        <v>583400</v>
      </c>
      <c r="L171" s="594"/>
      <c r="M171" s="594">
        <f t="shared" si="90"/>
        <v>583400</v>
      </c>
      <c r="N171" s="594">
        <f t="shared" si="91"/>
        <v>583400</v>
      </c>
      <c r="O171" s="595">
        <f t="shared" si="92"/>
        <v>0</v>
      </c>
      <c r="Q171" s="596">
        <f>(N171/D171)*100</f>
        <v>100</v>
      </c>
    </row>
    <row r="172" spans="1:18" s="590" customFormat="1" ht="18" customHeight="1" x14ac:dyDescent="0.25">
      <c r="A172" s="591"/>
      <c r="B172" s="592" t="s">
        <v>308</v>
      </c>
      <c r="C172" s="593" t="str">
        <f t="shared" si="87"/>
        <v>Belanja Alat/Bahan untuk Kegiatan Kantor - Kertas dan Cover</v>
      </c>
      <c r="D172" s="594">
        <v>235800</v>
      </c>
      <c r="E172" s="594"/>
      <c r="F172" s="594"/>
      <c r="G172" s="594">
        <f t="shared" si="88"/>
        <v>0</v>
      </c>
      <c r="H172" s="594"/>
      <c r="I172" s="594"/>
      <c r="J172" s="594">
        <f t="shared" si="89"/>
        <v>0</v>
      </c>
      <c r="K172" s="594">
        <v>235800</v>
      </c>
      <c r="L172" s="594"/>
      <c r="M172" s="594">
        <f t="shared" si="90"/>
        <v>235800</v>
      </c>
      <c r="N172" s="594">
        <f t="shared" si="91"/>
        <v>235800</v>
      </c>
      <c r="O172" s="595">
        <f t="shared" si="92"/>
        <v>0</v>
      </c>
      <c r="P172" s="561"/>
      <c r="Q172" s="596">
        <f>(N172/D172)*100</f>
        <v>100</v>
      </c>
      <c r="R172" s="561"/>
    </row>
    <row r="173" spans="1:18" ht="16.5" customHeight="1" x14ac:dyDescent="0.25">
      <c r="A173" s="591"/>
      <c r="B173" s="592" t="s">
        <v>308</v>
      </c>
      <c r="C173" s="593" t="str">
        <f t="shared" si="87"/>
        <v>Belanja Alat/Bahan untuk Kegiatan Kantor - Kertas dan Cover</v>
      </c>
      <c r="D173" s="594">
        <v>756000</v>
      </c>
      <c r="E173" s="594"/>
      <c r="F173" s="594"/>
      <c r="G173" s="594">
        <f t="shared" si="88"/>
        <v>0</v>
      </c>
      <c r="H173" s="594"/>
      <c r="I173" s="594"/>
      <c r="J173" s="594">
        <f t="shared" si="89"/>
        <v>0</v>
      </c>
      <c r="K173" s="594">
        <v>255000</v>
      </c>
      <c r="L173" s="594"/>
      <c r="M173" s="594">
        <f t="shared" si="90"/>
        <v>255000</v>
      </c>
      <c r="N173" s="594">
        <f t="shared" si="91"/>
        <v>255000</v>
      </c>
      <c r="O173" s="595">
        <f t="shared" si="92"/>
        <v>501000</v>
      </c>
      <c r="Q173" s="596">
        <f>(N173/D173)*100</f>
        <v>33.730158730158735</v>
      </c>
    </row>
    <row r="174" spans="1:18" ht="16.5" customHeight="1" x14ac:dyDescent="0.25">
      <c r="A174" s="591"/>
      <c r="B174" s="592" t="s">
        <v>308</v>
      </c>
      <c r="C174" s="593" t="str">
        <f t="shared" si="87"/>
        <v>Belanja Alat/Bahan untuk Kegiatan Kantor - Kertas dan Cover</v>
      </c>
      <c r="D174" s="594">
        <v>862600</v>
      </c>
      <c r="E174" s="594"/>
      <c r="F174" s="594"/>
      <c r="G174" s="594">
        <f t="shared" si="88"/>
        <v>0</v>
      </c>
      <c r="H174" s="594"/>
      <c r="I174" s="594"/>
      <c r="J174" s="594">
        <f t="shared" si="89"/>
        <v>0</v>
      </c>
      <c r="K174" s="594">
        <v>862600</v>
      </c>
      <c r="L174" s="594"/>
      <c r="M174" s="594">
        <f t="shared" si="90"/>
        <v>862600</v>
      </c>
      <c r="N174" s="594">
        <f t="shared" si="91"/>
        <v>862600</v>
      </c>
      <c r="O174" s="595">
        <f t="shared" si="92"/>
        <v>0</v>
      </c>
      <c r="Q174" s="596">
        <f>(N174/D174)*100</f>
        <v>100</v>
      </c>
    </row>
    <row r="175" spans="1:18" ht="16.5" customHeight="1" x14ac:dyDescent="0.25">
      <c r="A175" s="591"/>
      <c r="B175" s="592" t="s">
        <v>308</v>
      </c>
      <c r="C175" s="593" t="str">
        <f t="shared" si="87"/>
        <v>Belanja Alat/Bahan untuk Kegiatan Kantor - Kertas dan Cover</v>
      </c>
      <c r="D175" s="594">
        <v>1715000</v>
      </c>
      <c r="E175" s="594"/>
      <c r="F175" s="594"/>
      <c r="G175" s="594">
        <f t="shared" si="88"/>
        <v>0</v>
      </c>
      <c r="H175" s="594"/>
      <c r="I175" s="594"/>
      <c r="J175" s="594">
        <f t="shared" si="89"/>
        <v>0</v>
      </c>
      <c r="K175" s="594">
        <v>520000</v>
      </c>
      <c r="L175" s="614"/>
      <c r="M175" s="594">
        <f t="shared" si="90"/>
        <v>520000</v>
      </c>
      <c r="N175" s="594">
        <f t="shared" si="91"/>
        <v>520000</v>
      </c>
      <c r="O175" s="595">
        <f t="shared" si="92"/>
        <v>1195000</v>
      </c>
      <c r="Q175" s="596"/>
    </row>
    <row r="176" spans="1:18" s="590" customFormat="1" ht="17.25" customHeight="1" x14ac:dyDescent="0.25">
      <c r="A176" s="591"/>
      <c r="B176" s="592" t="s">
        <v>308</v>
      </c>
      <c r="C176" s="593" t="str">
        <f t="shared" si="87"/>
        <v>Belanja Alat/Bahan untuk Kegiatan Kantor - Kertas dan Cover</v>
      </c>
      <c r="D176" s="594">
        <v>1210000</v>
      </c>
      <c r="E176" s="594"/>
      <c r="F176" s="594"/>
      <c r="G176" s="594">
        <f t="shared" si="88"/>
        <v>0</v>
      </c>
      <c r="H176" s="594"/>
      <c r="I176" s="594"/>
      <c r="J176" s="594">
        <f t="shared" si="89"/>
        <v>0</v>
      </c>
      <c r="K176" s="594">
        <v>714000</v>
      </c>
      <c r="L176" s="594"/>
      <c r="M176" s="594">
        <f t="shared" si="90"/>
        <v>714000</v>
      </c>
      <c r="N176" s="594">
        <f t="shared" si="91"/>
        <v>714000</v>
      </c>
      <c r="O176" s="595">
        <f t="shared" si="92"/>
        <v>496000</v>
      </c>
      <c r="P176" s="600"/>
      <c r="Q176" s="596"/>
      <c r="R176" s="600"/>
    </row>
    <row r="177" spans="1:18" s="590" customFormat="1" ht="27.75" customHeight="1" x14ac:dyDescent="0.25">
      <c r="A177" s="591"/>
      <c r="B177" s="592" t="s">
        <v>308</v>
      </c>
      <c r="C177" s="593" t="str">
        <f t="shared" si="87"/>
        <v>Belanja Alat/Bahan untuk Kegiatan Kantor - Kertas dan Cover</v>
      </c>
      <c r="D177" s="594">
        <v>1264400</v>
      </c>
      <c r="E177" s="594"/>
      <c r="F177" s="594"/>
      <c r="G177" s="594">
        <f t="shared" si="88"/>
        <v>0</v>
      </c>
      <c r="H177" s="594"/>
      <c r="I177" s="594"/>
      <c r="J177" s="594">
        <f t="shared" si="89"/>
        <v>0</v>
      </c>
      <c r="K177" s="594">
        <v>0</v>
      </c>
      <c r="L177" s="594"/>
      <c r="M177" s="594">
        <f t="shared" si="90"/>
        <v>0</v>
      </c>
      <c r="N177" s="594">
        <f t="shared" si="91"/>
        <v>0</v>
      </c>
      <c r="O177" s="595">
        <f t="shared" si="92"/>
        <v>1264400</v>
      </c>
      <c r="P177" s="561"/>
      <c r="Q177" s="596"/>
      <c r="R177" s="561"/>
    </row>
    <row r="178" spans="1:18" s="600" customFormat="1" ht="16.5" customHeight="1" x14ac:dyDescent="0.25">
      <c r="A178" s="591"/>
      <c r="B178" s="592" t="s">
        <v>308</v>
      </c>
      <c r="C178" s="593" t="str">
        <f t="shared" si="87"/>
        <v>Belanja Alat/Bahan untuk Kegiatan Kantor - Kertas dan Cover</v>
      </c>
      <c r="D178" s="594">
        <f>1621000+615000</f>
        <v>2236000</v>
      </c>
      <c r="E178" s="594"/>
      <c r="F178" s="594"/>
      <c r="G178" s="594">
        <f t="shared" si="88"/>
        <v>0</v>
      </c>
      <c r="H178" s="594"/>
      <c r="I178" s="594"/>
      <c r="J178" s="594">
        <f t="shared" si="89"/>
        <v>0</v>
      </c>
      <c r="K178" s="594">
        <v>312000</v>
      </c>
      <c r="L178" s="594">
        <v>795100</v>
      </c>
      <c r="M178" s="594">
        <f t="shared" si="90"/>
        <v>1107100</v>
      </c>
      <c r="N178" s="594">
        <f t="shared" si="91"/>
        <v>1107100</v>
      </c>
      <c r="O178" s="595">
        <f t="shared" si="92"/>
        <v>1128900</v>
      </c>
      <c r="P178" s="561"/>
      <c r="Q178" s="596">
        <f>(N178/D178)*100</f>
        <v>49.512522361359572</v>
      </c>
      <c r="R178" s="561"/>
    </row>
    <row r="179" spans="1:18" s="600" customFormat="1" ht="16.5" customHeight="1" x14ac:dyDescent="0.25">
      <c r="A179" s="591"/>
      <c r="B179" s="592" t="s">
        <v>308</v>
      </c>
      <c r="C179" s="593" t="str">
        <f t="shared" si="87"/>
        <v>Belanja Alat/Bahan untuk Kegiatan Kantor - Kertas dan Cover</v>
      </c>
      <c r="D179" s="594">
        <v>822600</v>
      </c>
      <c r="E179" s="594"/>
      <c r="F179" s="594"/>
      <c r="G179" s="594">
        <f t="shared" si="88"/>
        <v>0</v>
      </c>
      <c r="H179" s="594"/>
      <c r="I179" s="594"/>
      <c r="J179" s="594">
        <f t="shared" si="89"/>
        <v>0</v>
      </c>
      <c r="K179" s="594">
        <v>822600</v>
      </c>
      <c r="L179" s="594"/>
      <c r="M179" s="594">
        <f t="shared" si="90"/>
        <v>822600</v>
      </c>
      <c r="N179" s="594">
        <f t="shared" si="91"/>
        <v>822600</v>
      </c>
      <c r="O179" s="595">
        <f t="shared" si="92"/>
        <v>0</v>
      </c>
      <c r="P179" s="561"/>
      <c r="Q179" s="596"/>
      <c r="R179" s="561"/>
    </row>
    <row r="180" spans="1:18" s="600" customFormat="1" ht="16.5" customHeight="1" x14ac:dyDescent="0.25">
      <c r="A180" s="612"/>
      <c r="B180" s="592" t="s">
        <v>308</v>
      </c>
      <c r="C180" s="593" t="str">
        <f t="shared" si="87"/>
        <v>Belanja Alat/Bahan untuk Kegiatan Kantor - Kertas dan Cover</v>
      </c>
      <c r="D180" s="614">
        <v>1962200</v>
      </c>
      <c r="E180" s="615"/>
      <c r="F180" s="615"/>
      <c r="G180" s="594">
        <f t="shared" si="88"/>
        <v>0</v>
      </c>
      <c r="H180" s="615"/>
      <c r="I180" s="615"/>
      <c r="J180" s="594">
        <f t="shared" si="89"/>
        <v>0</v>
      </c>
      <c r="K180" s="614">
        <v>922200</v>
      </c>
      <c r="L180" s="614"/>
      <c r="M180" s="594">
        <f t="shared" si="90"/>
        <v>922200</v>
      </c>
      <c r="N180" s="594">
        <f t="shared" si="91"/>
        <v>922200</v>
      </c>
      <c r="O180" s="595">
        <f t="shared" si="92"/>
        <v>1040000</v>
      </c>
      <c r="P180" s="638"/>
      <c r="Q180" s="639"/>
      <c r="R180" s="638"/>
    </row>
    <row r="181" spans="1:18" s="600" customFormat="1" ht="16.5" customHeight="1" x14ac:dyDescent="0.25">
      <c r="A181" s="612"/>
      <c r="B181" s="592" t="s">
        <v>308</v>
      </c>
      <c r="C181" s="593" t="str">
        <f t="shared" si="87"/>
        <v>Belanja Alat/Bahan untuk Kegiatan Kantor - Kertas dan Cover</v>
      </c>
      <c r="D181" s="614">
        <v>1870400</v>
      </c>
      <c r="E181" s="615"/>
      <c r="F181" s="615"/>
      <c r="G181" s="594">
        <f t="shared" si="88"/>
        <v>0</v>
      </c>
      <c r="H181" s="615"/>
      <c r="I181" s="615"/>
      <c r="J181" s="594">
        <f t="shared" si="89"/>
        <v>0</v>
      </c>
      <c r="K181" s="614">
        <v>935200</v>
      </c>
      <c r="L181" s="614"/>
      <c r="M181" s="594">
        <f t="shared" si="90"/>
        <v>935200</v>
      </c>
      <c r="N181" s="594">
        <f t="shared" si="91"/>
        <v>935200</v>
      </c>
      <c r="O181" s="595">
        <f t="shared" si="92"/>
        <v>935200</v>
      </c>
      <c r="P181" s="638"/>
      <c r="Q181" s="639"/>
      <c r="R181" s="638"/>
    </row>
    <row r="182" spans="1:18" s="600" customFormat="1" ht="16.5" customHeight="1" x14ac:dyDescent="0.25">
      <c r="A182" s="612"/>
      <c r="B182" s="592" t="s">
        <v>308</v>
      </c>
      <c r="C182" s="593" t="str">
        <f t="shared" si="87"/>
        <v>Belanja Alat/Bahan untuk Kegiatan Kantor - Kertas dan Cover</v>
      </c>
      <c r="D182" s="614">
        <v>1556000</v>
      </c>
      <c r="E182" s="615"/>
      <c r="F182" s="615"/>
      <c r="G182" s="594">
        <f t="shared" si="88"/>
        <v>0</v>
      </c>
      <c r="H182" s="615"/>
      <c r="I182" s="615"/>
      <c r="J182" s="594">
        <f t="shared" si="89"/>
        <v>0</v>
      </c>
      <c r="K182" s="614">
        <v>778000</v>
      </c>
      <c r="L182" s="614"/>
      <c r="M182" s="594">
        <f t="shared" si="90"/>
        <v>778000</v>
      </c>
      <c r="N182" s="594">
        <f t="shared" si="91"/>
        <v>778000</v>
      </c>
      <c r="O182" s="595">
        <f t="shared" si="92"/>
        <v>778000</v>
      </c>
      <c r="P182" s="638"/>
      <c r="Q182" s="639"/>
      <c r="R182" s="638"/>
    </row>
    <row r="183" spans="1:18" s="600" customFormat="1" ht="16.5" customHeight="1" x14ac:dyDescent="0.25">
      <c r="A183" s="612"/>
      <c r="B183" s="592" t="s">
        <v>308</v>
      </c>
      <c r="C183" s="593" t="str">
        <f t="shared" si="87"/>
        <v>Belanja Alat/Bahan untuk Kegiatan Kantor - Kertas dan Cover</v>
      </c>
      <c r="D183" s="614">
        <v>1040000</v>
      </c>
      <c r="E183" s="615"/>
      <c r="F183" s="615"/>
      <c r="G183" s="594">
        <f t="shared" si="88"/>
        <v>0</v>
      </c>
      <c r="H183" s="615"/>
      <c r="I183" s="615"/>
      <c r="J183" s="594">
        <f t="shared" si="89"/>
        <v>0</v>
      </c>
      <c r="K183" s="614">
        <v>312000</v>
      </c>
      <c r="L183" s="614"/>
      <c r="M183" s="594">
        <f t="shared" si="90"/>
        <v>312000</v>
      </c>
      <c r="N183" s="594">
        <f t="shared" si="91"/>
        <v>312000</v>
      </c>
      <c r="O183" s="595">
        <f t="shared" si="92"/>
        <v>728000</v>
      </c>
      <c r="P183" s="638"/>
      <c r="Q183" s="639"/>
      <c r="R183" s="638"/>
    </row>
    <row r="184" spans="1:18" s="600" customFormat="1" ht="16.5" customHeight="1" x14ac:dyDescent="0.25">
      <c r="A184" s="591"/>
      <c r="B184" s="592" t="s">
        <v>309</v>
      </c>
      <c r="C184" s="593" t="str">
        <f t="shared" si="87"/>
        <v>Belanja Alat/Bahan untuk Kegiatan Kantor - Bahan Cetak</v>
      </c>
      <c r="D184" s="594">
        <v>2387000</v>
      </c>
      <c r="E184" s="594"/>
      <c r="F184" s="594"/>
      <c r="G184" s="594">
        <f t="shared" si="88"/>
        <v>0</v>
      </c>
      <c r="H184" s="594"/>
      <c r="I184" s="594"/>
      <c r="J184" s="594">
        <f t="shared" si="89"/>
        <v>0</v>
      </c>
      <c r="K184" s="594">
        <v>2217000</v>
      </c>
      <c r="L184" s="594"/>
      <c r="M184" s="594">
        <f t="shared" si="90"/>
        <v>2217000</v>
      </c>
      <c r="N184" s="594">
        <f t="shared" si="91"/>
        <v>2217000</v>
      </c>
      <c r="O184" s="595">
        <f t="shared" si="92"/>
        <v>170000</v>
      </c>
      <c r="P184" s="561"/>
      <c r="Q184" s="596">
        <f>(N184/D184)*100</f>
        <v>92.878089652283208</v>
      </c>
      <c r="R184" s="561"/>
    </row>
    <row r="185" spans="1:18" s="600" customFormat="1" ht="16.5" customHeight="1" x14ac:dyDescent="0.25">
      <c r="A185" s="591"/>
      <c r="B185" s="592" t="s">
        <v>309</v>
      </c>
      <c r="C185" s="593" t="str">
        <f t="shared" si="87"/>
        <v>Belanja Alat/Bahan untuk Kegiatan Kantor - Bahan Cetak</v>
      </c>
      <c r="D185" s="594">
        <v>2606000</v>
      </c>
      <c r="E185" s="594"/>
      <c r="F185" s="594"/>
      <c r="G185" s="594">
        <f t="shared" si="88"/>
        <v>0</v>
      </c>
      <c r="H185" s="594"/>
      <c r="I185" s="594"/>
      <c r="J185" s="594">
        <f t="shared" si="89"/>
        <v>0</v>
      </c>
      <c r="K185" s="594">
        <v>984250</v>
      </c>
      <c r="L185" s="594"/>
      <c r="M185" s="594">
        <f t="shared" si="90"/>
        <v>984250</v>
      </c>
      <c r="N185" s="594">
        <f t="shared" si="91"/>
        <v>984250</v>
      </c>
      <c r="O185" s="595">
        <f t="shared" si="92"/>
        <v>1621750</v>
      </c>
      <c r="P185" s="561"/>
      <c r="Q185" s="596">
        <f>(N185/D185)*100</f>
        <v>37.768610897927857</v>
      </c>
      <c r="R185" s="561"/>
    </row>
    <row r="186" spans="1:18" s="600" customFormat="1" ht="16.5" customHeight="1" x14ac:dyDescent="0.25">
      <c r="A186" s="591"/>
      <c r="B186" s="592" t="s">
        <v>309</v>
      </c>
      <c r="C186" s="593" t="str">
        <f t="shared" si="87"/>
        <v>Belanja Alat/Bahan untuk Kegiatan Kantor - Bahan Cetak</v>
      </c>
      <c r="D186" s="594">
        <v>3056250</v>
      </c>
      <c r="E186" s="594"/>
      <c r="F186" s="594"/>
      <c r="G186" s="594">
        <f t="shared" si="88"/>
        <v>0</v>
      </c>
      <c r="H186" s="594"/>
      <c r="I186" s="594"/>
      <c r="J186" s="594">
        <f t="shared" si="89"/>
        <v>0</v>
      </c>
      <c r="K186" s="594">
        <v>0</v>
      </c>
      <c r="L186" s="594"/>
      <c r="M186" s="594">
        <f t="shared" si="90"/>
        <v>0</v>
      </c>
      <c r="N186" s="594">
        <f t="shared" si="91"/>
        <v>0</v>
      </c>
      <c r="O186" s="595">
        <f t="shared" si="92"/>
        <v>3056250</v>
      </c>
      <c r="P186" s="561"/>
      <c r="Q186" s="596">
        <f>(N186/D186)*100</f>
        <v>0</v>
      </c>
      <c r="R186" s="561"/>
    </row>
    <row r="187" spans="1:18" s="600" customFormat="1" ht="16.5" customHeight="1" x14ac:dyDescent="0.25">
      <c r="A187" s="591"/>
      <c r="B187" s="592" t="s">
        <v>309</v>
      </c>
      <c r="C187" s="593" t="str">
        <f t="shared" si="87"/>
        <v>Belanja Alat/Bahan untuk Kegiatan Kantor - Bahan Cetak</v>
      </c>
      <c r="D187" s="594">
        <v>300000</v>
      </c>
      <c r="E187" s="594"/>
      <c r="F187" s="594"/>
      <c r="G187" s="594">
        <f t="shared" si="88"/>
        <v>0</v>
      </c>
      <c r="H187" s="594"/>
      <c r="I187" s="594"/>
      <c r="J187" s="594">
        <f t="shared" si="89"/>
        <v>0</v>
      </c>
      <c r="K187" s="594">
        <v>75000</v>
      </c>
      <c r="L187" s="594"/>
      <c r="M187" s="594">
        <f t="shared" si="90"/>
        <v>75000</v>
      </c>
      <c r="N187" s="594">
        <f t="shared" si="91"/>
        <v>75000</v>
      </c>
      <c r="O187" s="595">
        <f t="shared" si="92"/>
        <v>225000</v>
      </c>
      <c r="P187" s="561"/>
      <c r="Q187" s="596"/>
      <c r="R187" s="561"/>
    </row>
    <row r="188" spans="1:18" s="600" customFormat="1" ht="16.5" customHeight="1" x14ac:dyDescent="0.25">
      <c r="A188" s="591"/>
      <c r="B188" s="592" t="s">
        <v>309</v>
      </c>
      <c r="C188" s="593" t="str">
        <f t="shared" si="87"/>
        <v>Belanja Alat/Bahan untuk Kegiatan Kantor - Bahan Cetak</v>
      </c>
      <c r="D188" s="594">
        <v>933750</v>
      </c>
      <c r="E188" s="594"/>
      <c r="F188" s="594"/>
      <c r="G188" s="594">
        <f t="shared" si="88"/>
        <v>0</v>
      </c>
      <c r="H188" s="594"/>
      <c r="I188" s="594"/>
      <c r="J188" s="594">
        <f t="shared" si="89"/>
        <v>0</v>
      </c>
      <c r="K188" s="594">
        <v>0</v>
      </c>
      <c r="L188" s="594"/>
      <c r="M188" s="594">
        <f t="shared" si="90"/>
        <v>0</v>
      </c>
      <c r="N188" s="594">
        <f t="shared" si="91"/>
        <v>0</v>
      </c>
      <c r="O188" s="595">
        <f t="shared" si="92"/>
        <v>933750</v>
      </c>
      <c r="P188" s="561"/>
      <c r="Q188" s="596"/>
      <c r="R188" s="561"/>
    </row>
    <row r="189" spans="1:18" s="600" customFormat="1" ht="16.5" customHeight="1" x14ac:dyDescent="0.25">
      <c r="A189" s="612"/>
      <c r="B189" s="592" t="s">
        <v>309</v>
      </c>
      <c r="C189" s="593" t="str">
        <f t="shared" si="87"/>
        <v>Belanja Alat/Bahan untuk Kegiatan Kantor - Bahan Cetak</v>
      </c>
      <c r="D189" s="594">
        <v>26121500</v>
      </c>
      <c r="E189" s="594"/>
      <c r="F189" s="594"/>
      <c r="G189" s="594">
        <f t="shared" si="88"/>
        <v>0</v>
      </c>
      <c r="H189" s="594"/>
      <c r="I189" s="594"/>
      <c r="J189" s="594">
        <f t="shared" si="89"/>
        <v>0</v>
      </c>
      <c r="K189" s="594">
        <v>0</v>
      </c>
      <c r="L189" s="594"/>
      <c r="M189" s="594">
        <f t="shared" si="90"/>
        <v>0</v>
      </c>
      <c r="N189" s="594">
        <f t="shared" si="91"/>
        <v>0</v>
      </c>
      <c r="O189" s="595">
        <f t="shared" si="92"/>
        <v>26121500</v>
      </c>
      <c r="P189" s="561"/>
      <c r="Q189" s="596"/>
      <c r="R189" s="561"/>
    </row>
    <row r="190" spans="1:18" s="600" customFormat="1" ht="16.5" customHeight="1" x14ac:dyDescent="0.25">
      <c r="A190" s="591"/>
      <c r="B190" s="592" t="s">
        <v>309</v>
      </c>
      <c r="C190" s="593" t="str">
        <f t="shared" si="87"/>
        <v>Belanja Alat/Bahan untuk Kegiatan Kantor - Bahan Cetak</v>
      </c>
      <c r="D190" s="594">
        <v>54440750</v>
      </c>
      <c r="E190" s="594"/>
      <c r="F190" s="594"/>
      <c r="G190" s="594">
        <f t="shared" si="88"/>
        <v>0</v>
      </c>
      <c r="H190" s="594"/>
      <c r="I190" s="594"/>
      <c r="J190" s="594">
        <f t="shared" si="89"/>
        <v>0</v>
      </c>
      <c r="K190" s="594">
        <v>6191500</v>
      </c>
      <c r="L190" s="594">
        <v>1365750</v>
      </c>
      <c r="M190" s="594">
        <f t="shared" si="90"/>
        <v>7557250</v>
      </c>
      <c r="N190" s="594">
        <f t="shared" si="91"/>
        <v>7557250</v>
      </c>
      <c r="O190" s="595">
        <f t="shared" si="92"/>
        <v>46883500</v>
      </c>
      <c r="P190" s="561"/>
      <c r="Q190" s="596"/>
      <c r="R190" s="561"/>
    </row>
    <row r="191" spans="1:18" s="600" customFormat="1" ht="16.5" customHeight="1" x14ac:dyDescent="0.25">
      <c r="A191" s="591"/>
      <c r="B191" s="592" t="s">
        <v>309</v>
      </c>
      <c r="C191" s="593" t="str">
        <f t="shared" si="87"/>
        <v>Belanja Alat/Bahan untuk Kegiatan Kantor - Bahan Cetak</v>
      </c>
      <c r="D191" s="594">
        <v>845000</v>
      </c>
      <c r="E191" s="594"/>
      <c r="F191" s="594"/>
      <c r="G191" s="594">
        <f t="shared" si="88"/>
        <v>0</v>
      </c>
      <c r="H191" s="594"/>
      <c r="I191" s="594"/>
      <c r="J191" s="594">
        <f t="shared" si="89"/>
        <v>0</v>
      </c>
      <c r="K191" s="594">
        <v>0</v>
      </c>
      <c r="L191" s="594"/>
      <c r="M191" s="594">
        <f t="shared" si="90"/>
        <v>0</v>
      </c>
      <c r="N191" s="594">
        <f t="shared" si="91"/>
        <v>0</v>
      </c>
      <c r="O191" s="595">
        <f t="shared" si="92"/>
        <v>845000</v>
      </c>
      <c r="Q191" s="596"/>
    </row>
    <row r="192" spans="1:18" s="600" customFormat="1" ht="16.5" customHeight="1" x14ac:dyDescent="0.25">
      <c r="A192" s="591"/>
      <c r="B192" s="592" t="s">
        <v>309</v>
      </c>
      <c r="C192" s="593" t="str">
        <f t="shared" si="87"/>
        <v>Belanja Alat/Bahan untuk Kegiatan Kantor - Bahan Cetak</v>
      </c>
      <c r="D192" s="594">
        <f>13116750+46142750+50304000</f>
        <v>109563500</v>
      </c>
      <c r="E192" s="594"/>
      <c r="F192" s="594"/>
      <c r="G192" s="594">
        <f t="shared" si="88"/>
        <v>0</v>
      </c>
      <c r="H192" s="594"/>
      <c r="I192" s="594"/>
      <c r="J192" s="594">
        <f t="shared" si="89"/>
        <v>0</v>
      </c>
      <c r="K192" s="594">
        <v>19260000</v>
      </c>
      <c r="L192" s="594"/>
      <c r="M192" s="594">
        <f t="shared" si="90"/>
        <v>19260000</v>
      </c>
      <c r="N192" s="594">
        <f t="shared" si="91"/>
        <v>19260000</v>
      </c>
      <c r="O192" s="595">
        <f t="shared" si="92"/>
        <v>90303500</v>
      </c>
      <c r="Q192" s="596">
        <f>(N192/D192)*100</f>
        <v>17.578846970021949</v>
      </c>
    </row>
    <row r="193" spans="1:18" s="600" customFormat="1" ht="16.5" customHeight="1" x14ac:dyDescent="0.25">
      <c r="A193" s="591"/>
      <c r="B193" s="592" t="s">
        <v>309</v>
      </c>
      <c r="C193" s="593" t="str">
        <f t="shared" si="87"/>
        <v>Belanja Alat/Bahan untuk Kegiatan Kantor - Bahan Cetak</v>
      </c>
      <c r="D193" s="594">
        <v>755500</v>
      </c>
      <c r="E193" s="594"/>
      <c r="F193" s="594"/>
      <c r="G193" s="594">
        <f t="shared" si="88"/>
        <v>0</v>
      </c>
      <c r="H193" s="594"/>
      <c r="I193" s="594"/>
      <c r="J193" s="594">
        <f t="shared" si="89"/>
        <v>0</v>
      </c>
      <c r="K193" s="594"/>
      <c r="L193" s="594"/>
      <c r="M193" s="594">
        <f t="shared" si="90"/>
        <v>0</v>
      </c>
      <c r="N193" s="594">
        <f t="shared" si="91"/>
        <v>0</v>
      </c>
      <c r="O193" s="595">
        <f t="shared" si="92"/>
        <v>755500</v>
      </c>
      <c r="Q193" s="596"/>
    </row>
    <row r="194" spans="1:18" s="600" customFormat="1" ht="16.5" customHeight="1" x14ac:dyDescent="0.25">
      <c r="A194" s="591"/>
      <c r="B194" s="592" t="s">
        <v>309</v>
      </c>
      <c r="C194" s="593" t="str">
        <f t="shared" si="87"/>
        <v>Belanja Alat/Bahan untuk Kegiatan Kantor - Bahan Cetak</v>
      </c>
      <c r="D194" s="594">
        <v>455000</v>
      </c>
      <c r="E194" s="594"/>
      <c r="F194" s="594"/>
      <c r="G194" s="594">
        <f t="shared" si="88"/>
        <v>0</v>
      </c>
      <c r="H194" s="594"/>
      <c r="I194" s="594"/>
      <c r="J194" s="594">
        <f t="shared" si="89"/>
        <v>0</v>
      </c>
      <c r="K194" s="594">
        <v>0</v>
      </c>
      <c r="L194" s="594"/>
      <c r="M194" s="594">
        <f t="shared" si="90"/>
        <v>0</v>
      </c>
      <c r="N194" s="594">
        <f t="shared" si="91"/>
        <v>0</v>
      </c>
      <c r="O194" s="595">
        <f t="shared" si="92"/>
        <v>455000</v>
      </c>
      <c r="P194" s="561"/>
      <c r="Q194" s="596">
        <f>(N194/D194)*100</f>
        <v>0</v>
      </c>
      <c r="R194" s="561"/>
    </row>
    <row r="195" spans="1:18" s="600" customFormat="1" ht="16.5" customHeight="1" x14ac:dyDescent="0.25">
      <c r="A195" s="591"/>
      <c r="B195" s="592" t="s">
        <v>309</v>
      </c>
      <c r="C195" s="593" t="str">
        <f t="shared" si="87"/>
        <v>Belanja Alat/Bahan untuk Kegiatan Kantor - Bahan Cetak</v>
      </c>
      <c r="D195" s="594">
        <v>2990000</v>
      </c>
      <c r="E195" s="594"/>
      <c r="F195" s="594"/>
      <c r="G195" s="594">
        <f t="shared" si="88"/>
        <v>0</v>
      </c>
      <c r="H195" s="594"/>
      <c r="I195" s="594"/>
      <c r="J195" s="594">
        <f t="shared" si="89"/>
        <v>0</v>
      </c>
      <c r="K195" s="594">
        <v>0</v>
      </c>
      <c r="L195" s="594">
        <v>1080000</v>
      </c>
      <c r="M195" s="594">
        <f t="shared" si="90"/>
        <v>1080000</v>
      </c>
      <c r="N195" s="594">
        <f t="shared" si="91"/>
        <v>1080000</v>
      </c>
      <c r="O195" s="595">
        <f t="shared" si="92"/>
        <v>1910000</v>
      </c>
      <c r="P195" s="561"/>
      <c r="Q195" s="596"/>
      <c r="R195" s="561"/>
    </row>
    <row r="196" spans="1:18" s="600" customFormat="1" ht="16.5" customHeight="1" x14ac:dyDescent="0.25">
      <c r="A196" s="591"/>
      <c r="B196" s="592" t="s">
        <v>309</v>
      </c>
      <c r="C196" s="593" t="str">
        <f t="shared" si="87"/>
        <v>Belanja Alat/Bahan untuk Kegiatan Kantor - Bahan Cetak</v>
      </c>
      <c r="D196" s="594">
        <v>10990250</v>
      </c>
      <c r="E196" s="594"/>
      <c r="F196" s="594"/>
      <c r="G196" s="594">
        <f t="shared" si="88"/>
        <v>0</v>
      </c>
      <c r="H196" s="594"/>
      <c r="I196" s="594"/>
      <c r="J196" s="594">
        <f t="shared" si="89"/>
        <v>0</v>
      </c>
      <c r="K196" s="594">
        <v>2770500</v>
      </c>
      <c r="L196" s="594"/>
      <c r="M196" s="594">
        <f t="shared" si="90"/>
        <v>2770500</v>
      </c>
      <c r="N196" s="594">
        <f t="shared" si="91"/>
        <v>2770500</v>
      </c>
      <c r="O196" s="595">
        <f t="shared" si="92"/>
        <v>8219750</v>
      </c>
      <c r="P196" s="561"/>
      <c r="Q196" s="596"/>
      <c r="R196" s="561"/>
    </row>
    <row r="197" spans="1:18" s="600" customFormat="1" ht="16.5" customHeight="1" x14ac:dyDescent="0.25">
      <c r="A197" s="591"/>
      <c r="B197" s="592" t="s">
        <v>309</v>
      </c>
      <c r="C197" s="593" t="str">
        <f t="shared" si="87"/>
        <v>Belanja Alat/Bahan untuk Kegiatan Kantor - Bahan Cetak</v>
      </c>
      <c r="D197" s="594">
        <v>3163350</v>
      </c>
      <c r="E197" s="594"/>
      <c r="F197" s="594"/>
      <c r="G197" s="594">
        <f t="shared" si="88"/>
        <v>0</v>
      </c>
      <c r="H197" s="594"/>
      <c r="I197" s="594"/>
      <c r="J197" s="594">
        <f t="shared" si="89"/>
        <v>0</v>
      </c>
      <c r="K197" s="594">
        <v>3163250</v>
      </c>
      <c r="L197" s="594"/>
      <c r="M197" s="594">
        <f t="shared" si="90"/>
        <v>3163250</v>
      </c>
      <c r="N197" s="594">
        <f t="shared" si="91"/>
        <v>3163250</v>
      </c>
      <c r="O197" s="595">
        <f t="shared" si="92"/>
        <v>100</v>
      </c>
      <c r="P197" s="561"/>
      <c r="Q197" s="596">
        <f>(N197/D197)*100</f>
        <v>99.996838794316162</v>
      </c>
      <c r="R197" s="561"/>
    </row>
    <row r="198" spans="1:18" s="600" customFormat="1" ht="16.5" customHeight="1" x14ac:dyDescent="0.25">
      <c r="A198" s="591"/>
      <c r="B198" s="592" t="s">
        <v>309</v>
      </c>
      <c r="C198" s="593" t="str">
        <f t="shared" si="87"/>
        <v>Belanja Alat/Bahan untuk Kegiatan Kantor - Bahan Cetak</v>
      </c>
      <c r="D198" s="594">
        <v>178250</v>
      </c>
      <c r="E198" s="594"/>
      <c r="F198" s="594"/>
      <c r="G198" s="594">
        <f t="shared" si="88"/>
        <v>0</v>
      </c>
      <c r="H198" s="594"/>
      <c r="I198" s="594"/>
      <c r="J198" s="594">
        <f t="shared" si="89"/>
        <v>0</v>
      </c>
      <c r="K198" s="594">
        <v>178250</v>
      </c>
      <c r="L198" s="594"/>
      <c r="M198" s="594">
        <f t="shared" si="90"/>
        <v>178250</v>
      </c>
      <c r="N198" s="594">
        <f t="shared" si="91"/>
        <v>178250</v>
      </c>
      <c r="O198" s="595">
        <f t="shared" si="92"/>
        <v>0</v>
      </c>
      <c r="P198" s="561"/>
      <c r="Q198" s="596">
        <f>(N198/D198)*100</f>
        <v>100</v>
      </c>
      <c r="R198" s="561"/>
    </row>
    <row r="199" spans="1:18" s="600" customFormat="1" ht="16.5" customHeight="1" x14ac:dyDescent="0.25">
      <c r="A199" s="591"/>
      <c r="B199" s="592" t="s">
        <v>309</v>
      </c>
      <c r="C199" s="593" t="str">
        <f t="shared" si="87"/>
        <v>Belanja Alat/Bahan untuk Kegiatan Kantor - Bahan Cetak</v>
      </c>
      <c r="D199" s="594">
        <v>4345500</v>
      </c>
      <c r="E199" s="594"/>
      <c r="F199" s="594"/>
      <c r="G199" s="594">
        <f t="shared" si="88"/>
        <v>0</v>
      </c>
      <c r="H199" s="594"/>
      <c r="I199" s="594"/>
      <c r="J199" s="594">
        <f t="shared" si="89"/>
        <v>0</v>
      </c>
      <c r="K199" s="594">
        <v>1080000</v>
      </c>
      <c r="L199" s="594"/>
      <c r="M199" s="594">
        <f t="shared" si="90"/>
        <v>1080000</v>
      </c>
      <c r="N199" s="594">
        <f t="shared" si="91"/>
        <v>1080000</v>
      </c>
      <c r="O199" s="595">
        <f t="shared" si="92"/>
        <v>3265500</v>
      </c>
      <c r="P199" s="561"/>
      <c r="Q199" s="596">
        <f>(N199/D199)*100</f>
        <v>24.853296513634795</v>
      </c>
      <c r="R199" s="561"/>
    </row>
    <row r="200" spans="1:18" s="600" customFormat="1" ht="16.5" customHeight="1" x14ac:dyDescent="0.25">
      <c r="A200" s="591"/>
      <c r="B200" s="592" t="s">
        <v>309</v>
      </c>
      <c r="C200" s="593" t="str">
        <f t="shared" si="87"/>
        <v>Belanja Alat/Bahan untuk Kegiatan Kantor - Bahan Cetak</v>
      </c>
      <c r="D200" s="594">
        <v>7636250</v>
      </c>
      <c r="E200" s="594"/>
      <c r="F200" s="594"/>
      <c r="G200" s="594">
        <f t="shared" si="88"/>
        <v>0</v>
      </c>
      <c r="H200" s="594"/>
      <c r="I200" s="594"/>
      <c r="J200" s="594">
        <f t="shared" si="89"/>
        <v>0</v>
      </c>
      <c r="K200" s="594">
        <v>7636250</v>
      </c>
      <c r="L200" s="594"/>
      <c r="M200" s="594">
        <f t="shared" si="90"/>
        <v>7636250</v>
      </c>
      <c r="N200" s="594">
        <f t="shared" si="91"/>
        <v>7636250</v>
      </c>
      <c r="O200" s="595">
        <f t="shared" si="92"/>
        <v>0</v>
      </c>
      <c r="P200" s="561"/>
      <c r="Q200" s="596"/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87"/>
        <v>Belanja Alat/Bahan untuk Kegiatan Kantor - Bahan Cetak</v>
      </c>
      <c r="D201" s="594">
        <v>22386000</v>
      </c>
      <c r="E201" s="594"/>
      <c r="F201" s="594"/>
      <c r="G201" s="594">
        <f t="shared" si="88"/>
        <v>0</v>
      </c>
      <c r="H201" s="594"/>
      <c r="I201" s="594"/>
      <c r="J201" s="594">
        <f t="shared" si="89"/>
        <v>0</v>
      </c>
      <c r="K201" s="594">
        <v>200000</v>
      </c>
      <c r="L201" s="614"/>
      <c r="M201" s="594">
        <f t="shared" ref="M201:M232" si="93">K201+L201</f>
        <v>200000</v>
      </c>
      <c r="N201" s="594">
        <f t="shared" si="91"/>
        <v>200000</v>
      </c>
      <c r="O201" s="595">
        <f t="shared" si="92"/>
        <v>22186000</v>
      </c>
      <c r="P201" s="561"/>
      <c r="Q201" s="596">
        <f>(N201/D201)*100</f>
        <v>0.89341552756186904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87"/>
        <v>Belanja Alat/Bahan untuk Kegiatan Kantor - Bahan Cetak</v>
      </c>
      <c r="D202" s="594">
        <v>91000</v>
      </c>
      <c r="E202" s="594"/>
      <c r="F202" s="594"/>
      <c r="G202" s="594">
        <f t="shared" si="88"/>
        <v>0</v>
      </c>
      <c r="H202" s="594"/>
      <c r="I202" s="594"/>
      <c r="J202" s="594">
        <f t="shared" si="89"/>
        <v>0</v>
      </c>
      <c r="K202" s="594">
        <v>91000</v>
      </c>
      <c r="L202" s="594"/>
      <c r="M202" s="594">
        <f t="shared" si="93"/>
        <v>91000</v>
      </c>
      <c r="N202" s="594">
        <f t="shared" si="91"/>
        <v>91000</v>
      </c>
      <c r="O202" s="595">
        <f t="shared" si="92"/>
        <v>0</v>
      </c>
      <c r="P202" s="561"/>
      <c r="Q202" s="596"/>
      <c r="R202" s="561"/>
    </row>
    <row r="203" spans="1:18" s="600" customFormat="1" ht="16.5" customHeight="1" x14ac:dyDescent="0.25">
      <c r="A203" s="591"/>
      <c r="B203" s="592" t="s">
        <v>309</v>
      </c>
      <c r="C203" s="593" t="str">
        <f t="shared" si="87"/>
        <v>Belanja Alat/Bahan untuk Kegiatan Kantor - Bahan Cetak</v>
      </c>
      <c r="D203" s="594">
        <v>1803250</v>
      </c>
      <c r="E203" s="594"/>
      <c r="F203" s="594"/>
      <c r="G203" s="594">
        <f t="shared" si="88"/>
        <v>0</v>
      </c>
      <c r="H203" s="594"/>
      <c r="I203" s="594"/>
      <c r="J203" s="594">
        <f t="shared" si="89"/>
        <v>0</v>
      </c>
      <c r="K203" s="594">
        <v>500000</v>
      </c>
      <c r="L203" s="594"/>
      <c r="M203" s="594">
        <f t="shared" si="93"/>
        <v>500000</v>
      </c>
      <c r="N203" s="594">
        <f t="shared" si="91"/>
        <v>500000</v>
      </c>
      <c r="O203" s="595">
        <f t="shared" si="92"/>
        <v>1303250</v>
      </c>
      <c r="Q203" s="596"/>
    </row>
    <row r="204" spans="1:18" s="600" customFormat="1" ht="16.5" customHeight="1" x14ac:dyDescent="0.25">
      <c r="A204" s="591"/>
      <c r="B204" s="592" t="s">
        <v>309</v>
      </c>
      <c r="C204" s="593" t="str">
        <f t="shared" si="87"/>
        <v>Belanja Alat/Bahan untuk Kegiatan Kantor - Bahan Cetak</v>
      </c>
      <c r="D204" s="594">
        <v>1437250</v>
      </c>
      <c r="E204" s="594"/>
      <c r="F204" s="594"/>
      <c r="G204" s="594">
        <f t="shared" si="88"/>
        <v>0</v>
      </c>
      <c r="H204" s="594"/>
      <c r="I204" s="594"/>
      <c r="J204" s="594">
        <f t="shared" si="89"/>
        <v>0</v>
      </c>
      <c r="K204" s="594">
        <v>0</v>
      </c>
      <c r="L204" s="594"/>
      <c r="M204" s="594">
        <f t="shared" si="93"/>
        <v>0</v>
      </c>
      <c r="N204" s="594">
        <f t="shared" si="91"/>
        <v>0</v>
      </c>
      <c r="O204" s="595">
        <f t="shared" si="92"/>
        <v>1437250</v>
      </c>
      <c r="P204" s="561"/>
      <c r="Q204" s="596">
        <f>(N204/D204)*100</f>
        <v>0</v>
      </c>
      <c r="R204" s="561"/>
    </row>
    <row r="205" spans="1:18" s="600" customFormat="1" ht="16.5" customHeight="1" x14ac:dyDescent="0.25">
      <c r="A205" s="591"/>
      <c r="B205" s="592" t="s">
        <v>309</v>
      </c>
      <c r="C205" s="593" t="str">
        <f t="shared" si="87"/>
        <v>Belanja Alat/Bahan untuk Kegiatan Kantor - Bahan Cetak</v>
      </c>
      <c r="D205" s="594">
        <f>1640250+633750</f>
        <v>2274000</v>
      </c>
      <c r="E205" s="594"/>
      <c r="F205" s="594"/>
      <c r="G205" s="594">
        <f t="shared" si="88"/>
        <v>0</v>
      </c>
      <c r="H205" s="594"/>
      <c r="I205" s="594"/>
      <c r="J205" s="594">
        <f t="shared" si="89"/>
        <v>0</v>
      </c>
      <c r="K205" s="594">
        <v>0</v>
      </c>
      <c r="L205" s="594">
        <v>820000</v>
      </c>
      <c r="M205" s="594">
        <f t="shared" si="93"/>
        <v>820000</v>
      </c>
      <c r="N205" s="594">
        <f t="shared" si="91"/>
        <v>820000</v>
      </c>
      <c r="O205" s="595">
        <f t="shared" si="92"/>
        <v>1454000</v>
      </c>
      <c r="P205" s="561"/>
      <c r="Q205" s="596">
        <f>(N205/D205)*100</f>
        <v>36.059806508355322</v>
      </c>
      <c r="R205" s="561"/>
    </row>
    <row r="206" spans="1:18" s="600" customFormat="1" ht="16.5" customHeight="1" x14ac:dyDescent="0.25">
      <c r="A206" s="591"/>
      <c r="B206" s="592" t="s">
        <v>309</v>
      </c>
      <c r="C206" s="593" t="str">
        <f t="shared" si="87"/>
        <v>Belanja Alat/Bahan untuk Kegiatan Kantor - Bahan Cetak</v>
      </c>
      <c r="D206" s="594">
        <v>1640500</v>
      </c>
      <c r="E206" s="594"/>
      <c r="F206" s="594"/>
      <c r="G206" s="594">
        <f t="shared" si="88"/>
        <v>0</v>
      </c>
      <c r="H206" s="594"/>
      <c r="I206" s="594"/>
      <c r="J206" s="594">
        <f t="shared" si="89"/>
        <v>0</v>
      </c>
      <c r="K206" s="594">
        <v>500000</v>
      </c>
      <c r="L206" s="594"/>
      <c r="M206" s="594">
        <f t="shared" si="93"/>
        <v>500000</v>
      </c>
      <c r="N206" s="594">
        <f t="shared" si="91"/>
        <v>500000</v>
      </c>
      <c r="O206" s="595">
        <f t="shared" si="92"/>
        <v>1140500</v>
      </c>
      <c r="P206" s="561"/>
      <c r="Q206" s="596"/>
      <c r="R206" s="561"/>
    </row>
    <row r="207" spans="1:18" s="600" customFormat="1" ht="16.5" customHeight="1" x14ac:dyDescent="0.25">
      <c r="A207" s="612"/>
      <c r="B207" s="592" t="s">
        <v>309</v>
      </c>
      <c r="C207" s="593" t="str">
        <f t="shared" si="87"/>
        <v>Belanja Alat/Bahan untuk Kegiatan Kantor - Bahan Cetak</v>
      </c>
      <c r="D207" s="614">
        <v>2210500</v>
      </c>
      <c r="E207" s="615"/>
      <c r="F207" s="615"/>
      <c r="G207" s="594">
        <f t="shared" si="88"/>
        <v>0</v>
      </c>
      <c r="H207" s="615"/>
      <c r="I207" s="615"/>
      <c r="J207" s="594">
        <f t="shared" si="89"/>
        <v>0</v>
      </c>
      <c r="K207" s="614">
        <v>500000</v>
      </c>
      <c r="L207" s="614"/>
      <c r="M207" s="594">
        <f t="shared" si="93"/>
        <v>500000</v>
      </c>
      <c r="N207" s="594">
        <f t="shared" si="91"/>
        <v>500000</v>
      </c>
      <c r="O207" s="595">
        <f t="shared" si="92"/>
        <v>1710500</v>
      </c>
      <c r="P207" s="638"/>
      <c r="Q207" s="639"/>
      <c r="R207" s="638"/>
    </row>
    <row r="208" spans="1:18" ht="16.5" customHeight="1" x14ac:dyDescent="0.25">
      <c r="A208" s="612"/>
      <c r="B208" s="592" t="s">
        <v>309</v>
      </c>
      <c r="C208" s="593" t="str">
        <f t="shared" si="87"/>
        <v>Belanja Alat/Bahan untuk Kegiatan Kantor - Bahan Cetak</v>
      </c>
      <c r="D208" s="614">
        <v>2978000</v>
      </c>
      <c r="E208" s="615"/>
      <c r="F208" s="615"/>
      <c r="G208" s="594">
        <f t="shared" si="88"/>
        <v>0</v>
      </c>
      <c r="H208" s="615"/>
      <c r="I208" s="615"/>
      <c r="J208" s="594">
        <f t="shared" si="89"/>
        <v>0</v>
      </c>
      <c r="K208" s="614">
        <v>1030000</v>
      </c>
      <c r="L208" s="614"/>
      <c r="M208" s="594">
        <f t="shared" si="93"/>
        <v>1030000</v>
      </c>
      <c r="N208" s="594">
        <f t="shared" si="91"/>
        <v>1030000</v>
      </c>
      <c r="O208" s="595">
        <f t="shared" si="92"/>
        <v>1948000</v>
      </c>
      <c r="P208" s="638"/>
      <c r="Q208" s="639"/>
      <c r="R208" s="638"/>
    </row>
    <row r="209" spans="1:18" s="590" customFormat="1" ht="13.5" x14ac:dyDescent="0.25">
      <c r="A209" s="612"/>
      <c r="B209" s="592" t="s">
        <v>309</v>
      </c>
      <c r="C209" s="593" t="str">
        <f t="shared" si="87"/>
        <v>Belanja Alat/Bahan untuk Kegiatan Kantor - Bahan Cetak</v>
      </c>
      <c r="D209" s="614">
        <v>4334000</v>
      </c>
      <c r="E209" s="615"/>
      <c r="F209" s="615"/>
      <c r="G209" s="594">
        <f t="shared" si="88"/>
        <v>0</v>
      </c>
      <c r="H209" s="615"/>
      <c r="I209" s="615"/>
      <c r="J209" s="594">
        <f t="shared" si="89"/>
        <v>0</v>
      </c>
      <c r="K209" s="614">
        <v>0</v>
      </c>
      <c r="L209" s="615"/>
      <c r="M209" s="594">
        <f t="shared" si="93"/>
        <v>0</v>
      </c>
      <c r="N209" s="594">
        <f t="shared" si="91"/>
        <v>0</v>
      </c>
      <c r="O209" s="595">
        <f t="shared" si="92"/>
        <v>4334000</v>
      </c>
      <c r="P209" s="638"/>
      <c r="Q209" s="639"/>
      <c r="R209" s="638"/>
    </row>
    <row r="210" spans="1:18" s="600" customFormat="1" ht="15" customHeight="1" x14ac:dyDescent="0.25">
      <c r="A210" s="612"/>
      <c r="B210" s="592" t="s">
        <v>309</v>
      </c>
      <c r="C210" s="593" t="str">
        <f t="shared" si="87"/>
        <v>Belanja Alat/Bahan untuk Kegiatan Kantor - Bahan Cetak</v>
      </c>
      <c r="D210" s="614">
        <v>3060000</v>
      </c>
      <c r="E210" s="615"/>
      <c r="F210" s="615"/>
      <c r="G210" s="594">
        <f t="shared" si="88"/>
        <v>0</v>
      </c>
      <c r="H210" s="615"/>
      <c r="I210" s="615"/>
      <c r="J210" s="594">
        <f t="shared" si="89"/>
        <v>0</v>
      </c>
      <c r="K210" s="614">
        <v>1200000</v>
      </c>
      <c r="L210" s="614"/>
      <c r="M210" s="594">
        <f t="shared" si="93"/>
        <v>1200000</v>
      </c>
      <c r="N210" s="594">
        <f t="shared" si="91"/>
        <v>1200000</v>
      </c>
      <c r="O210" s="595">
        <f t="shared" si="92"/>
        <v>1860000</v>
      </c>
      <c r="P210" s="638"/>
      <c r="Q210" s="639"/>
      <c r="R210" s="638"/>
    </row>
    <row r="211" spans="1:18" s="600" customFormat="1" ht="14.25" customHeight="1" x14ac:dyDescent="0.25">
      <c r="A211" s="591"/>
      <c r="B211" s="592" t="s">
        <v>393</v>
      </c>
      <c r="C211" s="593" t="str">
        <f t="shared" si="87"/>
        <v>Belanja Alat/Bahan untuk Kegiatan Kantor - Benda Pos</v>
      </c>
      <c r="D211" s="594">
        <v>9000000</v>
      </c>
      <c r="E211" s="594"/>
      <c r="F211" s="594"/>
      <c r="G211" s="594">
        <f t="shared" si="88"/>
        <v>0</v>
      </c>
      <c r="H211" s="594"/>
      <c r="I211" s="594"/>
      <c r="J211" s="594">
        <f t="shared" si="89"/>
        <v>0</v>
      </c>
      <c r="K211" s="594">
        <v>1800000</v>
      </c>
      <c r="L211" s="594">
        <v>900000</v>
      </c>
      <c r="M211" s="594">
        <f t="shared" si="93"/>
        <v>2700000</v>
      </c>
      <c r="N211" s="594">
        <f t="shared" si="91"/>
        <v>2700000</v>
      </c>
      <c r="O211" s="595">
        <f t="shared" si="92"/>
        <v>6300000</v>
      </c>
      <c r="P211" s="561"/>
      <c r="Q211" s="596">
        <f>(N211/D211)*100</f>
        <v>30</v>
      </c>
      <c r="R211" s="561"/>
    </row>
    <row r="212" spans="1:18" s="600" customFormat="1" ht="14.25" customHeight="1" x14ac:dyDescent="0.25">
      <c r="A212" s="591"/>
      <c r="B212" s="592" t="s">
        <v>393</v>
      </c>
      <c r="C212" s="593" t="str">
        <f t="shared" si="87"/>
        <v>Belanja Alat/Bahan untuk Kegiatan Kantor - Benda Pos</v>
      </c>
      <c r="D212" s="594">
        <f>3000000+5850000</f>
        <v>8850000</v>
      </c>
      <c r="E212" s="594"/>
      <c r="F212" s="594"/>
      <c r="G212" s="594">
        <f t="shared" si="88"/>
        <v>0</v>
      </c>
      <c r="H212" s="594"/>
      <c r="I212" s="594"/>
      <c r="J212" s="594">
        <f t="shared" si="89"/>
        <v>0</v>
      </c>
      <c r="K212" s="594">
        <v>2000000</v>
      </c>
      <c r="L212" s="594"/>
      <c r="M212" s="594">
        <f t="shared" si="93"/>
        <v>2000000</v>
      </c>
      <c r="N212" s="594">
        <f t="shared" si="91"/>
        <v>2000000</v>
      </c>
      <c r="O212" s="595">
        <f t="shared" si="92"/>
        <v>6850000</v>
      </c>
      <c r="Q212" s="596"/>
    </row>
    <row r="213" spans="1:18" s="600" customFormat="1" ht="16.5" customHeight="1" x14ac:dyDescent="0.25">
      <c r="A213" s="591"/>
      <c r="B213" s="592" t="s">
        <v>310</v>
      </c>
      <c r="C213" s="593" t="str">
        <f t="shared" si="87"/>
        <v>Belanja Alat/Bahan untuk Kegiatan Kantor - Bahan Komputer</v>
      </c>
      <c r="D213" s="594">
        <v>668200</v>
      </c>
      <c r="E213" s="594"/>
      <c r="F213" s="594"/>
      <c r="G213" s="594">
        <f t="shared" si="88"/>
        <v>0</v>
      </c>
      <c r="H213" s="594"/>
      <c r="I213" s="594"/>
      <c r="J213" s="594">
        <f t="shared" si="89"/>
        <v>0</v>
      </c>
      <c r="K213" s="594">
        <v>668200</v>
      </c>
      <c r="L213" s="594"/>
      <c r="M213" s="594">
        <f t="shared" si="93"/>
        <v>668200</v>
      </c>
      <c r="N213" s="594">
        <f t="shared" si="91"/>
        <v>668200</v>
      </c>
      <c r="O213" s="595">
        <f t="shared" si="92"/>
        <v>0</v>
      </c>
      <c r="P213" s="561"/>
      <c r="Q213" s="596">
        <f>(N213/D213)*100</f>
        <v>100</v>
      </c>
      <c r="R213" s="561"/>
    </row>
    <row r="214" spans="1:18" s="600" customFormat="1" ht="14.25" customHeight="1" x14ac:dyDescent="0.25">
      <c r="A214" s="591"/>
      <c r="B214" s="592" t="s">
        <v>310</v>
      </c>
      <c r="C214" s="593" t="str">
        <f t="shared" si="87"/>
        <v>Belanja Alat/Bahan untuk Kegiatan Kantor - Bahan Komputer</v>
      </c>
      <c r="D214" s="594">
        <v>1336400</v>
      </c>
      <c r="E214" s="594"/>
      <c r="F214" s="594"/>
      <c r="G214" s="594">
        <f t="shared" si="88"/>
        <v>0</v>
      </c>
      <c r="H214" s="594"/>
      <c r="I214" s="594"/>
      <c r="J214" s="594">
        <f t="shared" si="89"/>
        <v>0</v>
      </c>
      <c r="K214" s="594">
        <v>1336400</v>
      </c>
      <c r="L214" s="594"/>
      <c r="M214" s="594">
        <f t="shared" si="93"/>
        <v>1336400</v>
      </c>
      <c r="N214" s="594">
        <f t="shared" si="91"/>
        <v>1336400</v>
      </c>
      <c r="O214" s="595">
        <f t="shared" si="92"/>
        <v>0</v>
      </c>
      <c r="P214" s="561"/>
      <c r="Q214" s="596">
        <f>(N214/D214)*100</f>
        <v>100</v>
      </c>
      <c r="R214" s="561"/>
    </row>
    <row r="215" spans="1:18" s="600" customFormat="1" ht="15" customHeight="1" x14ac:dyDescent="0.25">
      <c r="A215" s="591"/>
      <c r="B215" s="592" t="s">
        <v>310</v>
      </c>
      <c r="C215" s="593" t="str">
        <f t="shared" si="87"/>
        <v>Belanja Alat/Bahan untuk Kegiatan Kantor - Bahan Komputer</v>
      </c>
      <c r="D215" s="594">
        <v>1336400</v>
      </c>
      <c r="E215" s="594"/>
      <c r="F215" s="594"/>
      <c r="G215" s="594">
        <f t="shared" si="88"/>
        <v>0</v>
      </c>
      <c r="H215" s="594"/>
      <c r="I215" s="594"/>
      <c r="J215" s="594">
        <f t="shared" si="89"/>
        <v>0</v>
      </c>
      <c r="K215" s="594">
        <v>1336400</v>
      </c>
      <c r="L215" s="594"/>
      <c r="M215" s="594">
        <f t="shared" si="93"/>
        <v>1336400</v>
      </c>
      <c r="N215" s="594">
        <f t="shared" si="91"/>
        <v>1336400</v>
      </c>
      <c r="O215" s="595">
        <f t="shared" si="92"/>
        <v>0</v>
      </c>
      <c r="P215" s="561"/>
      <c r="Q215" s="596">
        <f>(N215/D215)*100</f>
        <v>100</v>
      </c>
      <c r="R215" s="561"/>
    </row>
    <row r="216" spans="1:18" s="600" customFormat="1" ht="16.5" customHeight="1" x14ac:dyDescent="0.25">
      <c r="A216" s="591"/>
      <c r="B216" s="592" t="s">
        <v>310</v>
      </c>
      <c r="C216" s="593" t="str">
        <f t="shared" si="87"/>
        <v>Belanja Alat/Bahan untuk Kegiatan Kantor - Bahan Komputer</v>
      </c>
      <c r="D216" s="594">
        <v>618900</v>
      </c>
      <c r="E216" s="594"/>
      <c r="F216" s="594"/>
      <c r="G216" s="594">
        <f t="shared" si="88"/>
        <v>0</v>
      </c>
      <c r="H216" s="594"/>
      <c r="I216" s="594"/>
      <c r="J216" s="594">
        <f t="shared" si="89"/>
        <v>0</v>
      </c>
      <c r="K216" s="594">
        <v>618900</v>
      </c>
      <c r="L216" s="594"/>
      <c r="M216" s="594">
        <f t="shared" si="93"/>
        <v>618900</v>
      </c>
      <c r="N216" s="594">
        <f t="shared" si="91"/>
        <v>618900</v>
      </c>
      <c r="O216" s="595">
        <f t="shared" si="92"/>
        <v>0</v>
      </c>
      <c r="P216" s="561"/>
      <c r="Q216" s="596"/>
      <c r="R216" s="561"/>
    </row>
    <row r="217" spans="1:18" s="600" customFormat="1" ht="16.5" customHeight="1" x14ac:dyDescent="0.25">
      <c r="A217" s="612"/>
      <c r="B217" s="592" t="s">
        <v>310</v>
      </c>
      <c r="C217" s="593" t="str">
        <f t="shared" si="87"/>
        <v>Belanja Alat/Bahan untuk Kegiatan Kantor - Bahan Komputer</v>
      </c>
      <c r="D217" s="594">
        <v>1560900</v>
      </c>
      <c r="E217" s="594"/>
      <c r="F217" s="594"/>
      <c r="G217" s="594">
        <f t="shared" si="88"/>
        <v>0</v>
      </c>
      <c r="H217" s="594"/>
      <c r="I217" s="594"/>
      <c r="J217" s="594">
        <f t="shared" si="89"/>
        <v>0</v>
      </c>
      <c r="K217" s="594">
        <v>0</v>
      </c>
      <c r="L217" s="594"/>
      <c r="M217" s="594">
        <f t="shared" si="93"/>
        <v>0</v>
      </c>
      <c r="N217" s="594">
        <f t="shared" si="91"/>
        <v>0</v>
      </c>
      <c r="O217" s="595">
        <f t="shared" si="92"/>
        <v>1560900</v>
      </c>
      <c r="P217" s="561"/>
      <c r="Q217" s="596"/>
      <c r="R217" s="561"/>
    </row>
    <row r="218" spans="1:18" s="600" customFormat="1" ht="16.5" customHeight="1" x14ac:dyDescent="0.25">
      <c r="A218" s="591"/>
      <c r="B218" s="592" t="s">
        <v>310</v>
      </c>
      <c r="C218" s="593" t="str">
        <f t="shared" si="87"/>
        <v>Belanja Alat/Bahan untuk Kegiatan Kantor - Bahan Komputer</v>
      </c>
      <c r="D218" s="594">
        <v>21929760</v>
      </c>
      <c r="E218" s="594"/>
      <c r="F218" s="594"/>
      <c r="G218" s="594">
        <f t="shared" si="88"/>
        <v>0</v>
      </c>
      <c r="H218" s="594"/>
      <c r="I218" s="594"/>
      <c r="J218" s="594">
        <f t="shared" si="89"/>
        <v>0</v>
      </c>
      <c r="K218" s="594">
        <v>4268800</v>
      </c>
      <c r="L218" s="594"/>
      <c r="M218" s="594">
        <f t="shared" si="93"/>
        <v>4268800</v>
      </c>
      <c r="N218" s="594">
        <f t="shared" si="91"/>
        <v>4268800</v>
      </c>
      <c r="O218" s="595">
        <f t="shared" si="92"/>
        <v>17660960</v>
      </c>
      <c r="P218" s="561"/>
      <c r="Q218" s="596"/>
      <c r="R218" s="561"/>
    </row>
    <row r="219" spans="1:18" s="600" customFormat="1" ht="16.5" customHeight="1" x14ac:dyDescent="0.25">
      <c r="A219" s="591"/>
      <c r="B219" s="592" t="s">
        <v>310</v>
      </c>
      <c r="C219" s="593" t="str">
        <f t="shared" si="87"/>
        <v>Belanja Alat/Bahan untuk Kegiatan Kantor - Bahan Komputer</v>
      </c>
      <c r="D219" s="594">
        <f>1237800+17717000+28405300</f>
        <v>47360100</v>
      </c>
      <c r="E219" s="594"/>
      <c r="F219" s="594"/>
      <c r="G219" s="594">
        <f t="shared" si="88"/>
        <v>0</v>
      </c>
      <c r="H219" s="594"/>
      <c r="I219" s="594"/>
      <c r="J219" s="594">
        <f t="shared" si="89"/>
        <v>0</v>
      </c>
      <c r="K219" s="594">
        <v>6000000</v>
      </c>
      <c r="L219" s="594"/>
      <c r="M219" s="594">
        <f t="shared" si="93"/>
        <v>6000000</v>
      </c>
      <c r="N219" s="594">
        <f t="shared" si="91"/>
        <v>6000000</v>
      </c>
      <c r="O219" s="595">
        <f t="shared" si="92"/>
        <v>41360100</v>
      </c>
      <c r="Q219" s="596">
        <f t="shared" ref="Q219:Q226" si="94">(N219/D219)*100</f>
        <v>12.668892168724305</v>
      </c>
    </row>
    <row r="220" spans="1:18" s="590" customFormat="1" ht="12.75" customHeight="1" x14ac:dyDescent="0.25">
      <c r="A220" s="591"/>
      <c r="B220" s="592" t="s">
        <v>310</v>
      </c>
      <c r="C220" s="593" t="str">
        <f t="shared" si="87"/>
        <v>Belanja Alat/Bahan untuk Kegiatan Kantor - Bahan Komputer</v>
      </c>
      <c r="D220" s="594">
        <v>618900</v>
      </c>
      <c r="E220" s="594"/>
      <c r="F220" s="594"/>
      <c r="G220" s="594">
        <f t="shared" si="88"/>
        <v>0</v>
      </c>
      <c r="H220" s="614"/>
      <c r="I220" s="614"/>
      <c r="J220" s="594">
        <f t="shared" si="89"/>
        <v>0</v>
      </c>
      <c r="K220" s="614"/>
      <c r="L220" s="614"/>
      <c r="M220" s="594">
        <f t="shared" si="93"/>
        <v>0</v>
      </c>
      <c r="N220" s="594">
        <f t="shared" si="91"/>
        <v>0</v>
      </c>
      <c r="O220" s="595">
        <f t="shared" si="92"/>
        <v>618900</v>
      </c>
      <c r="P220" s="600"/>
      <c r="Q220" s="596">
        <f t="shared" si="94"/>
        <v>0</v>
      </c>
      <c r="R220" s="600"/>
    </row>
    <row r="221" spans="1:18" s="590" customFormat="1" ht="16.5" customHeight="1" x14ac:dyDescent="0.25">
      <c r="A221" s="591"/>
      <c r="B221" s="592" t="s">
        <v>310</v>
      </c>
      <c r="C221" s="593" t="str">
        <f t="shared" si="87"/>
        <v>Belanja Alat/Bahan untuk Kegiatan Kantor - Bahan Komputer</v>
      </c>
      <c r="D221" s="594">
        <v>1254000</v>
      </c>
      <c r="E221" s="594"/>
      <c r="F221" s="594"/>
      <c r="G221" s="594">
        <f t="shared" si="88"/>
        <v>0</v>
      </c>
      <c r="H221" s="594"/>
      <c r="I221" s="594"/>
      <c r="J221" s="594">
        <f t="shared" si="89"/>
        <v>0</v>
      </c>
      <c r="K221" s="594">
        <v>1254000</v>
      </c>
      <c r="L221" s="594"/>
      <c r="M221" s="594">
        <f t="shared" si="93"/>
        <v>1254000</v>
      </c>
      <c r="N221" s="594">
        <f t="shared" si="91"/>
        <v>1254000</v>
      </c>
      <c r="O221" s="595">
        <f t="shared" si="92"/>
        <v>0</v>
      </c>
      <c r="P221" s="561"/>
      <c r="Q221" s="596">
        <f t="shared" si="94"/>
        <v>100</v>
      </c>
      <c r="R221" s="561"/>
    </row>
    <row r="222" spans="1:18" s="600" customFormat="1" ht="16.5" customHeight="1" x14ac:dyDescent="0.25">
      <c r="A222" s="591"/>
      <c r="B222" s="592" t="s">
        <v>310</v>
      </c>
      <c r="C222" s="593" t="str">
        <f t="shared" si="87"/>
        <v>Belanja Alat/Bahan untuk Kegiatan Kantor - Bahan Komputer</v>
      </c>
      <c r="D222" s="594">
        <v>1162600</v>
      </c>
      <c r="E222" s="594"/>
      <c r="F222" s="594"/>
      <c r="G222" s="594">
        <f t="shared" si="88"/>
        <v>0</v>
      </c>
      <c r="H222" s="594"/>
      <c r="I222" s="594"/>
      <c r="J222" s="594">
        <f t="shared" si="89"/>
        <v>0</v>
      </c>
      <c r="K222" s="594">
        <v>0</v>
      </c>
      <c r="L222" s="594">
        <v>436000</v>
      </c>
      <c r="M222" s="594">
        <f t="shared" si="93"/>
        <v>436000</v>
      </c>
      <c r="N222" s="594">
        <f t="shared" si="91"/>
        <v>436000</v>
      </c>
      <c r="O222" s="595">
        <f t="shared" si="92"/>
        <v>726600</v>
      </c>
      <c r="P222" s="561"/>
      <c r="Q222" s="596">
        <f t="shared" si="94"/>
        <v>37.502150352657836</v>
      </c>
      <c r="R222" s="561"/>
    </row>
    <row r="223" spans="1:18" ht="16.5" customHeight="1" x14ac:dyDescent="0.25">
      <c r="A223" s="591"/>
      <c r="B223" s="592" t="s">
        <v>310</v>
      </c>
      <c r="C223" s="593" t="str">
        <f t="shared" si="87"/>
        <v>Belanja Alat/Bahan untuk Kegiatan Kantor - Bahan Komputer</v>
      </c>
      <c r="D223" s="594">
        <v>4223700</v>
      </c>
      <c r="E223" s="594"/>
      <c r="F223" s="594"/>
      <c r="G223" s="594">
        <f t="shared" si="88"/>
        <v>0</v>
      </c>
      <c r="H223" s="594"/>
      <c r="I223" s="594"/>
      <c r="J223" s="594">
        <f t="shared" si="89"/>
        <v>0</v>
      </c>
      <c r="K223" s="594">
        <v>876600</v>
      </c>
      <c r="L223" s="594"/>
      <c r="M223" s="594">
        <f t="shared" si="93"/>
        <v>876600</v>
      </c>
      <c r="N223" s="594">
        <f t="shared" si="91"/>
        <v>876600</v>
      </c>
      <c r="O223" s="595">
        <f t="shared" si="92"/>
        <v>3347100</v>
      </c>
      <c r="Q223" s="596">
        <f t="shared" si="94"/>
        <v>20.754314937140421</v>
      </c>
    </row>
    <row r="224" spans="1:18" ht="16.5" customHeight="1" x14ac:dyDescent="0.25">
      <c r="A224" s="591"/>
      <c r="B224" s="592" t="s">
        <v>310</v>
      </c>
      <c r="C224" s="593" t="str">
        <f t="shared" si="87"/>
        <v>Belanja Alat/Bahan untuk Kegiatan Kantor - Bahan Komputer</v>
      </c>
      <c r="D224" s="594">
        <v>1254000</v>
      </c>
      <c r="E224" s="594"/>
      <c r="F224" s="594"/>
      <c r="G224" s="594">
        <f t="shared" si="88"/>
        <v>0</v>
      </c>
      <c r="H224" s="594"/>
      <c r="I224" s="594"/>
      <c r="J224" s="594">
        <f t="shared" si="89"/>
        <v>0</v>
      </c>
      <c r="K224" s="594">
        <v>1254000</v>
      </c>
      <c r="L224" s="594"/>
      <c r="M224" s="594">
        <f t="shared" si="93"/>
        <v>1254000</v>
      </c>
      <c r="N224" s="594">
        <f t="shared" si="91"/>
        <v>1254000</v>
      </c>
      <c r="O224" s="595">
        <f t="shared" si="92"/>
        <v>0</v>
      </c>
      <c r="Q224" s="596">
        <f t="shared" si="94"/>
        <v>100</v>
      </c>
    </row>
    <row r="225" spans="1:18" ht="16.5" customHeight="1" x14ac:dyDescent="0.25">
      <c r="A225" s="591"/>
      <c r="B225" s="592" t="s">
        <v>310</v>
      </c>
      <c r="C225" s="593" t="str">
        <f t="shared" si="87"/>
        <v>Belanja Alat/Bahan untuk Kegiatan Kantor - Bahan Komputer</v>
      </c>
      <c r="D225" s="594">
        <v>668200</v>
      </c>
      <c r="E225" s="594"/>
      <c r="F225" s="594"/>
      <c r="G225" s="594">
        <f t="shared" si="88"/>
        <v>0</v>
      </c>
      <c r="H225" s="594"/>
      <c r="I225" s="594"/>
      <c r="J225" s="594">
        <f t="shared" si="89"/>
        <v>0</v>
      </c>
      <c r="K225" s="594">
        <v>0</v>
      </c>
      <c r="L225" s="594">
        <v>668200</v>
      </c>
      <c r="M225" s="594">
        <f t="shared" si="93"/>
        <v>668200</v>
      </c>
      <c r="N225" s="594">
        <f t="shared" si="91"/>
        <v>668200</v>
      </c>
      <c r="O225" s="595">
        <f t="shared" si="92"/>
        <v>0</v>
      </c>
      <c r="Q225" s="596">
        <f t="shared" si="94"/>
        <v>100</v>
      </c>
    </row>
    <row r="226" spans="1:18" ht="16.5" customHeight="1" x14ac:dyDescent="0.25">
      <c r="A226" s="591"/>
      <c r="B226" s="592" t="s">
        <v>310</v>
      </c>
      <c r="C226" s="593" t="str">
        <f t="shared" si="87"/>
        <v>Belanja Alat/Bahan untuk Kegiatan Kantor - Bahan Komputer</v>
      </c>
      <c r="D226" s="594">
        <v>3748600</v>
      </c>
      <c r="E226" s="594"/>
      <c r="F226" s="594"/>
      <c r="G226" s="594">
        <f t="shared" si="88"/>
        <v>0</v>
      </c>
      <c r="H226" s="594"/>
      <c r="I226" s="594"/>
      <c r="J226" s="594">
        <f t="shared" si="89"/>
        <v>0</v>
      </c>
      <c r="K226" s="594">
        <v>1104200</v>
      </c>
      <c r="L226" s="594">
        <v>286000</v>
      </c>
      <c r="M226" s="594">
        <f t="shared" si="93"/>
        <v>1390200</v>
      </c>
      <c r="N226" s="594">
        <f t="shared" si="91"/>
        <v>1390200</v>
      </c>
      <c r="O226" s="595">
        <f t="shared" si="92"/>
        <v>2358400</v>
      </c>
      <c r="Q226" s="596">
        <f t="shared" si="94"/>
        <v>37.085845382276048</v>
      </c>
    </row>
    <row r="227" spans="1:18" ht="16.5" customHeight="1" x14ac:dyDescent="0.25">
      <c r="A227" s="591"/>
      <c r="B227" s="592" t="s">
        <v>310</v>
      </c>
      <c r="C227" s="593" t="str">
        <f t="shared" si="87"/>
        <v>Belanja Alat/Bahan untuk Kegiatan Kantor - Bahan Komputer</v>
      </c>
      <c r="D227" s="594">
        <v>2508000</v>
      </c>
      <c r="E227" s="594"/>
      <c r="F227" s="594"/>
      <c r="G227" s="594">
        <f t="shared" si="88"/>
        <v>0</v>
      </c>
      <c r="H227" s="594"/>
      <c r="I227" s="594"/>
      <c r="J227" s="594">
        <f t="shared" si="89"/>
        <v>0</v>
      </c>
      <c r="K227" s="594">
        <v>2508000</v>
      </c>
      <c r="L227" s="594"/>
      <c r="M227" s="594">
        <f t="shared" si="93"/>
        <v>2508000</v>
      </c>
      <c r="N227" s="594">
        <f t="shared" si="91"/>
        <v>2508000</v>
      </c>
      <c r="O227" s="595">
        <f t="shared" si="92"/>
        <v>0</v>
      </c>
      <c r="Q227" s="596"/>
    </row>
    <row r="228" spans="1:18" ht="16.5" customHeight="1" x14ac:dyDescent="0.25">
      <c r="A228" s="591"/>
      <c r="B228" s="592" t="s">
        <v>310</v>
      </c>
      <c r="C228" s="593" t="str">
        <f t="shared" si="87"/>
        <v>Belanja Alat/Bahan untuk Kegiatan Kantor - Bahan Komputer</v>
      </c>
      <c r="D228" s="594">
        <v>1507000</v>
      </c>
      <c r="E228" s="594"/>
      <c r="F228" s="594"/>
      <c r="G228" s="594">
        <f t="shared" si="88"/>
        <v>0</v>
      </c>
      <c r="H228" s="594"/>
      <c r="I228" s="594"/>
      <c r="J228" s="594">
        <f t="shared" si="89"/>
        <v>0</v>
      </c>
      <c r="K228" s="594">
        <v>0</v>
      </c>
      <c r="L228" s="614"/>
      <c r="M228" s="594">
        <f t="shared" si="93"/>
        <v>0</v>
      </c>
      <c r="N228" s="594">
        <f t="shared" si="91"/>
        <v>0</v>
      </c>
      <c r="O228" s="595">
        <f t="shared" si="92"/>
        <v>1507000</v>
      </c>
      <c r="Q228" s="596">
        <f>(N228/D228)*100</f>
        <v>0</v>
      </c>
    </row>
    <row r="229" spans="1:18" ht="16.5" customHeight="1" x14ac:dyDescent="0.25">
      <c r="A229" s="591"/>
      <c r="B229" s="592" t="s">
        <v>310</v>
      </c>
      <c r="C229" s="593" t="str">
        <f t="shared" si="87"/>
        <v>Belanja Alat/Bahan untuk Kegiatan Kantor - Bahan Komputer</v>
      </c>
      <c r="D229" s="594">
        <v>1379000</v>
      </c>
      <c r="E229" s="594"/>
      <c r="F229" s="594"/>
      <c r="G229" s="594">
        <f t="shared" si="88"/>
        <v>0</v>
      </c>
      <c r="H229" s="594"/>
      <c r="I229" s="594"/>
      <c r="J229" s="594">
        <f t="shared" si="89"/>
        <v>0</v>
      </c>
      <c r="K229" s="594">
        <v>492500</v>
      </c>
      <c r="L229" s="594"/>
      <c r="M229" s="594">
        <f t="shared" si="93"/>
        <v>492500</v>
      </c>
      <c r="N229" s="594">
        <f t="shared" si="91"/>
        <v>492500</v>
      </c>
      <c r="O229" s="595">
        <f t="shared" si="92"/>
        <v>886500</v>
      </c>
      <c r="Q229" s="596">
        <f>(N229/D229)*100</f>
        <v>35.714285714285715</v>
      </c>
    </row>
    <row r="230" spans="1:18" ht="13.5" customHeight="1" x14ac:dyDescent="0.25">
      <c r="A230" s="591"/>
      <c r="B230" s="592" t="s">
        <v>310</v>
      </c>
      <c r="C230" s="593" t="str">
        <f t="shared" si="87"/>
        <v>Belanja Alat/Bahan untuk Kegiatan Kantor - Bahan Komputer</v>
      </c>
      <c r="D230" s="594">
        <v>886500</v>
      </c>
      <c r="E230" s="594"/>
      <c r="F230" s="594"/>
      <c r="G230" s="594">
        <f t="shared" si="88"/>
        <v>0</v>
      </c>
      <c r="H230" s="594"/>
      <c r="I230" s="594"/>
      <c r="J230" s="594">
        <f t="shared" si="89"/>
        <v>0</v>
      </c>
      <c r="K230" s="594">
        <v>0</v>
      </c>
      <c r="L230" s="594"/>
      <c r="M230" s="594">
        <f t="shared" si="93"/>
        <v>0</v>
      </c>
      <c r="N230" s="594">
        <f t="shared" si="91"/>
        <v>0</v>
      </c>
      <c r="O230" s="595">
        <f t="shared" si="92"/>
        <v>886500</v>
      </c>
      <c r="Q230" s="596">
        <f>(N230/D230)*100</f>
        <v>0</v>
      </c>
    </row>
    <row r="231" spans="1:18" s="590" customFormat="1" ht="13.5" customHeight="1" x14ac:dyDescent="0.25">
      <c r="A231" s="591"/>
      <c r="B231" s="592" t="s">
        <v>310</v>
      </c>
      <c r="C231" s="593" t="str">
        <f t="shared" si="87"/>
        <v>Belanja Alat/Bahan untuk Kegiatan Kantor - Bahan Komputer</v>
      </c>
      <c r="D231" s="594">
        <f>2364000+925000</f>
        <v>3289000</v>
      </c>
      <c r="E231" s="594"/>
      <c r="F231" s="594"/>
      <c r="G231" s="594">
        <f t="shared" si="88"/>
        <v>0</v>
      </c>
      <c r="H231" s="594"/>
      <c r="I231" s="594"/>
      <c r="J231" s="594">
        <f t="shared" si="89"/>
        <v>0</v>
      </c>
      <c r="K231" s="594">
        <v>0</v>
      </c>
      <c r="L231" s="594">
        <v>591000</v>
      </c>
      <c r="M231" s="594">
        <f t="shared" si="93"/>
        <v>591000</v>
      </c>
      <c r="N231" s="594">
        <f t="shared" si="91"/>
        <v>591000</v>
      </c>
      <c r="O231" s="595">
        <f t="shared" si="92"/>
        <v>2698000</v>
      </c>
      <c r="P231" s="561"/>
      <c r="Q231" s="596"/>
      <c r="R231" s="561"/>
    </row>
    <row r="232" spans="1:18" ht="16.5" customHeight="1" x14ac:dyDescent="0.25">
      <c r="A232" s="591"/>
      <c r="B232" s="592" t="s">
        <v>310</v>
      </c>
      <c r="C232" s="593" t="str">
        <f t="shared" si="87"/>
        <v>Belanja Alat/Bahan untuk Kegiatan Kantor - Bahan Komputer</v>
      </c>
      <c r="D232" s="594">
        <v>425800</v>
      </c>
      <c r="E232" s="594"/>
      <c r="F232" s="594"/>
      <c r="G232" s="594">
        <f t="shared" si="88"/>
        <v>0</v>
      </c>
      <c r="H232" s="594"/>
      <c r="I232" s="594"/>
      <c r="J232" s="594">
        <f t="shared" si="89"/>
        <v>0</v>
      </c>
      <c r="K232" s="594">
        <v>425800</v>
      </c>
      <c r="L232" s="594"/>
      <c r="M232" s="594">
        <f t="shared" si="93"/>
        <v>425800</v>
      </c>
      <c r="N232" s="594">
        <f t="shared" si="91"/>
        <v>425800</v>
      </c>
      <c r="O232" s="595">
        <f t="shared" si="92"/>
        <v>0</v>
      </c>
      <c r="Q232" s="596"/>
    </row>
    <row r="233" spans="1:18" ht="15" customHeight="1" x14ac:dyDescent="0.25">
      <c r="A233" s="612"/>
      <c r="B233" s="592" t="s">
        <v>310</v>
      </c>
      <c r="C233" s="593" t="str">
        <f t="shared" ref="C233:C296" si="95">VLOOKUP(B233,rek,2)</f>
        <v>Belanja Alat/Bahan untuk Kegiatan Kantor - Bahan Komputer</v>
      </c>
      <c r="D233" s="614">
        <v>576000</v>
      </c>
      <c r="E233" s="615"/>
      <c r="F233" s="615"/>
      <c r="G233" s="594">
        <f t="shared" ref="G233:G296" si="96">E233+F233</f>
        <v>0</v>
      </c>
      <c r="H233" s="615"/>
      <c r="I233" s="615"/>
      <c r="J233" s="594">
        <f t="shared" ref="J233:J296" si="97">H233+I233</f>
        <v>0</v>
      </c>
      <c r="K233" s="614">
        <v>0</v>
      </c>
      <c r="L233" s="614"/>
      <c r="M233" s="594">
        <f t="shared" ref="M233" si="98">K233+L233</f>
        <v>0</v>
      </c>
      <c r="N233" s="594">
        <f t="shared" ref="N233:N296" si="99">M233+J233+G233</f>
        <v>0</v>
      </c>
      <c r="O233" s="595">
        <f t="shared" ref="O233:O296" si="100">D233-N233</f>
        <v>576000</v>
      </c>
      <c r="P233" s="638"/>
      <c r="Q233" s="639"/>
      <c r="R233" s="638"/>
    </row>
    <row r="234" spans="1:18" ht="15" customHeight="1" x14ac:dyDescent="0.25">
      <c r="A234" s="612"/>
      <c r="B234" s="592" t="s">
        <v>310</v>
      </c>
      <c r="C234" s="593" t="str">
        <f t="shared" si="95"/>
        <v>Belanja Alat/Bahan untuk Kegiatan Kantor - Bahan Komputer</v>
      </c>
      <c r="D234" s="614">
        <v>4194600</v>
      </c>
      <c r="E234" s="615"/>
      <c r="F234" s="615"/>
      <c r="G234" s="594">
        <f t="shared" si="96"/>
        <v>0</v>
      </c>
      <c r="H234" s="615"/>
      <c r="I234" s="615"/>
      <c r="J234" s="594">
        <f t="shared" si="97"/>
        <v>0</v>
      </c>
      <c r="K234" s="614">
        <v>1632000</v>
      </c>
      <c r="L234" s="614"/>
      <c r="M234" s="594">
        <v>1632000</v>
      </c>
      <c r="N234" s="594">
        <f t="shared" si="99"/>
        <v>1632000</v>
      </c>
      <c r="O234" s="595">
        <f t="shared" si="100"/>
        <v>2562600</v>
      </c>
      <c r="P234" s="638"/>
      <c r="Q234" s="639"/>
      <c r="R234" s="638"/>
    </row>
    <row r="235" spans="1:18" ht="14.25" customHeight="1" x14ac:dyDescent="0.25">
      <c r="A235" s="612"/>
      <c r="B235" s="592" t="s">
        <v>310</v>
      </c>
      <c r="C235" s="593" t="str">
        <f t="shared" si="95"/>
        <v>Belanja Alat/Bahan untuk Kegiatan Kantor - Bahan Komputer</v>
      </c>
      <c r="D235" s="614">
        <v>2215600</v>
      </c>
      <c r="E235" s="615"/>
      <c r="F235" s="615"/>
      <c r="G235" s="594">
        <f t="shared" si="96"/>
        <v>0</v>
      </c>
      <c r="H235" s="615"/>
      <c r="I235" s="615"/>
      <c r="J235" s="594">
        <f t="shared" si="97"/>
        <v>0</v>
      </c>
      <c r="K235" s="614">
        <v>0</v>
      </c>
      <c r="L235" s="615"/>
      <c r="M235" s="594">
        <f t="shared" ref="M235:M266" si="101">K235+L235</f>
        <v>0</v>
      </c>
      <c r="N235" s="594">
        <f t="shared" si="99"/>
        <v>0</v>
      </c>
      <c r="O235" s="595">
        <f t="shared" si="100"/>
        <v>2215600</v>
      </c>
      <c r="P235" s="638"/>
      <c r="Q235" s="639"/>
      <c r="R235" s="638"/>
    </row>
    <row r="236" spans="1:18" ht="14.25" customHeight="1" x14ac:dyDescent="0.25">
      <c r="A236" s="612"/>
      <c r="B236" s="592" t="s">
        <v>310</v>
      </c>
      <c r="C236" s="593" t="str">
        <f t="shared" si="95"/>
        <v>Belanja Alat/Bahan untuk Kegiatan Kantor - Bahan Komputer</v>
      </c>
      <c r="D236" s="614">
        <v>1152000</v>
      </c>
      <c r="E236" s="615"/>
      <c r="F236" s="615"/>
      <c r="G236" s="594">
        <f t="shared" si="96"/>
        <v>0</v>
      </c>
      <c r="H236" s="615"/>
      <c r="I236" s="615"/>
      <c r="J236" s="594">
        <f t="shared" si="97"/>
        <v>0</v>
      </c>
      <c r="K236" s="614">
        <v>0</v>
      </c>
      <c r="L236" s="614"/>
      <c r="M236" s="594">
        <f t="shared" si="101"/>
        <v>0</v>
      </c>
      <c r="N236" s="594">
        <f t="shared" si="99"/>
        <v>0</v>
      </c>
      <c r="O236" s="595">
        <f t="shared" si="100"/>
        <v>1152000</v>
      </c>
      <c r="P236" s="638"/>
      <c r="Q236" s="639"/>
      <c r="R236" s="638"/>
    </row>
    <row r="237" spans="1:18" ht="14.25" customHeight="1" x14ac:dyDescent="0.25">
      <c r="A237" s="591"/>
      <c r="B237" s="592" t="s">
        <v>366</v>
      </c>
      <c r="C237" s="593" t="str">
        <f t="shared" si="95"/>
        <v>Belanja Alat/Bahan untuk Kegiatan Kantor - Alat Listrik</v>
      </c>
      <c r="D237" s="594">
        <v>60000000</v>
      </c>
      <c r="E237" s="594"/>
      <c r="F237" s="594"/>
      <c r="G237" s="594">
        <f t="shared" si="96"/>
        <v>0</v>
      </c>
      <c r="H237" s="594"/>
      <c r="I237" s="594"/>
      <c r="J237" s="594">
        <f t="shared" si="97"/>
        <v>0</v>
      </c>
      <c r="K237" s="594">
        <v>9903800</v>
      </c>
      <c r="L237" s="594"/>
      <c r="M237" s="594">
        <f t="shared" si="101"/>
        <v>9903800</v>
      </c>
      <c r="N237" s="594">
        <f t="shared" si="99"/>
        <v>9903800</v>
      </c>
      <c r="O237" s="595">
        <f t="shared" si="100"/>
        <v>50096200</v>
      </c>
      <c r="P237" s="600"/>
      <c r="Q237" s="596">
        <f>(N237/D237)*100</f>
        <v>16.506333333333334</v>
      </c>
      <c r="R237" s="600"/>
    </row>
    <row r="238" spans="1:18" ht="16.5" customHeight="1" x14ac:dyDescent="0.25">
      <c r="A238" s="591"/>
      <c r="B238" s="592" t="s">
        <v>366</v>
      </c>
      <c r="C238" s="593" t="str">
        <f t="shared" si="95"/>
        <v>Belanja Alat/Bahan untuk Kegiatan Kantor - Alat Listrik</v>
      </c>
      <c r="D238" s="594">
        <f>6350400+6350400</f>
        <v>12700800</v>
      </c>
      <c r="E238" s="594"/>
      <c r="F238" s="594"/>
      <c r="G238" s="594">
        <f t="shared" si="96"/>
        <v>0</v>
      </c>
      <c r="H238" s="594"/>
      <c r="I238" s="594"/>
      <c r="J238" s="594">
        <f t="shared" si="97"/>
        <v>0</v>
      </c>
      <c r="K238" s="594">
        <v>3500000</v>
      </c>
      <c r="L238" s="594"/>
      <c r="M238" s="594">
        <f t="shared" si="101"/>
        <v>3500000</v>
      </c>
      <c r="N238" s="594">
        <f t="shared" si="99"/>
        <v>3500000</v>
      </c>
      <c r="O238" s="595">
        <f t="shared" si="100"/>
        <v>9200800</v>
      </c>
      <c r="P238" s="600"/>
      <c r="Q238" s="596"/>
      <c r="R238" s="600"/>
    </row>
    <row r="239" spans="1:18" ht="16.5" customHeight="1" x14ac:dyDescent="0.25">
      <c r="A239" s="612"/>
      <c r="B239" s="592" t="s">
        <v>366</v>
      </c>
      <c r="C239" s="593" t="str">
        <f t="shared" si="95"/>
        <v>Belanja Alat/Bahan untuk Kegiatan Kantor - Alat Listrik</v>
      </c>
      <c r="D239" s="614">
        <v>1630000</v>
      </c>
      <c r="E239" s="615"/>
      <c r="F239" s="615"/>
      <c r="G239" s="594">
        <f t="shared" si="96"/>
        <v>0</v>
      </c>
      <c r="H239" s="615"/>
      <c r="I239" s="615"/>
      <c r="J239" s="594">
        <f t="shared" si="97"/>
        <v>0</v>
      </c>
      <c r="K239" s="614">
        <v>1630000</v>
      </c>
      <c r="L239" s="614"/>
      <c r="M239" s="594">
        <f t="shared" si="101"/>
        <v>1630000</v>
      </c>
      <c r="N239" s="594">
        <f t="shared" si="99"/>
        <v>1630000</v>
      </c>
      <c r="O239" s="595">
        <f t="shared" si="100"/>
        <v>0</v>
      </c>
      <c r="P239" s="638"/>
      <c r="Q239" s="639"/>
      <c r="R239" s="638"/>
    </row>
    <row r="240" spans="1:18" ht="16.5" customHeight="1" x14ac:dyDescent="0.25">
      <c r="A240" s="591"/>
      <c r="B240" s="592" t="s">
        <v>443</v>
      </c>
      <c r="C240" s="593" t="str">
        <f t="shared" si="95"/>
        <v>Belanja Alat/Bahan untuk Kegiatan Kantor - Perlengkapan Dinas</v>
      </c>
      <c r="D240" s="594">
        <f>50312000+43350000</f>
        <v>93662000</v>
      </c>
      <c r="E240" s="594"/>
      <c r="F240" s="594"/>
      <c r="G240" s="594">
        <f t="shared" si="96"/>
        <v>0</v>
      </c>
      <c r="H240" s="594"/>
      <c r="I240" s="594"/>
      <c r="J240" s="594">
        <f t="shared" si="97"/>
        <v>0</v>
      </c>
      <c r="K240" s="594">
        <v>24000000</v>
      </c>
      <c r="L240" s="594"/>
      <c r="M240" s="594">
        <f t="shared" si="101"/>
        <v>24000000</v>
      </c>
      <c r="N240" s="594">
        <f t="shared" si="99"/>
        <v>24000000</v>
      </c>
      <c r="O240" s="595">
        <f t="shared" si="100"/>
        <v>69662000</v>
      </c>
      <c r="P240" s="600"/>
      <c r="Q240" s="596"/>
      <c r="R240" s="600"/>
    </row>
    <row r="241" spans="1:18" ht="16.5" customHeight="1" x14ac:dyDescent="0.25">
      <c r="A241" s="591"/>
      <c r="B241" s="592" t="s">
        <v>369</v>
      </c>
      <c r="C241" s="593" t="str">
        <f t="shared" si="95"/>
        <v>Belanja Alat/bahan untuk Kegiatan Kantor - Alat/Bahan untuk Kegiatan Kantor Lainnya</v>
      </c>
      <c r="D241" s="594">
        <v>59543300</v>
      </c>
      <c r="E241" s="594"/>
      <c r="F241" s="594"/>
      <c r="G241" s="594">
        <f t="shared" si="96"/>
        <v>0</v>
      </c>
      <c r="H241" s="594"/>
      <c r="I241" s="594"/>
      <c r="J241" s="594">
        <f t="shared" si="97"/>
        <v>0</v>
      </c>
      <c r="K241" s="594">
        <v>9992100</v>
      </c>
      <c r="L241" s="594">
        <v>4388500</v>
      </c>
      <c r="M241" s="594">
        <f t="shared" si="101"/>
        <v>14380600</v>
      </c>
      <c r="N241" s="594">
        <f t="shared" si="99"/>
        <v>14380600</v>
      </c>
      <c r="O241" s="595">
        <f t="shared" si="100"/>
        <v>45162700</v>
      </c>
      <c r="Q241" s="596">
        <f>(N241/D241)*100</f>
        <v>24.151499832894714</v>
      </c>
    </row>
    <row r="242" spans="1:18" ht="16.5" customHeight="1" x14ac:dyDescent="0.25">
      <c r="A242" s="591"/>
      <c r="B242" s="592" t="s">
        <v>369</v>
      </c>
      <c r="C242" s="593" t="str">
        <f t="shared" si="95"/>
        <v>Belanja Alat/bahan untuk Kegiatan Kantor - Alat/Bahan untuk Kegiatan Kantor Lainnya</v>
      </c>
      <c r="D242" s="594">
        <v>10582400</v>
      </c>
      <c r="E242" s="594"/>
      <c r="F242" s="594"/>
      <c r="G242" s="594">
        <f t="shared" si="96"/>
        <v>0</v>
      </c>
      <c r="H242" s="594"/>
      <c r="I242" s="594"/>
      <c r="J242" s="594">
        <f t="shared" si="97"/>
        <v>0</v>
      </c>
      <c r="K242" s="594">
        <v>4096500</v>
      </c>
      <c r="L242" s="594"/>
      <c r="M242" s="594">
        <f t="shared" si="101"/>
        <v>4096500</v>
      </c>
      <c r="N242" s="594">
        <f t="shared" si="99"/>
        <v>4096500</v>
      </c>
      <c r="O242" s="595">
        <f t="shared" si="100"/>
        <v>6485900</v>
      </c>
      <c r="Q242" s="596"/>
    </row>
    <row r="243" spans="1:18" ht="16.5" customHeight="1" x14ac:dyDescent="0.25">
      <c r="A243" s="591"/>
      <c r="B243" s="592" t="s">
        <v>369</v>
      </c>
      <c r="C243" s="593" t="str">
        <f t="shared" si="95"/>
        <v>Belanja Alat/bahan untuk Kegiatan Kantor - Alat/Bahan untuk Kegiatan Kantor Lainnya</v>
      </c>
      <c r="D243" s="594">
        <f>34509800+23439000</f>
        <v>57948800</v>
      </c>
      <c r="E243" s="594"/>
      <c r="F243" s="594"/>
      <c r="G243" s="594">
        <f t="shared" si="96"/>
        <v>0</v>
      </c>
      <c r="H243" s="594"/>
      <c r="I243" s="594"/>
      <c r="J243" s="594">
        <f t="shared" si="97"/>
        <v>0</v>
      </c>
      <c r="K243" s="594">
        <v>16000000</v>
      </c>
      <c r="L243" s="594"/>
      <c r="M243" s="594">
        <f t="shared" si="101"/>
        <v>16000000</v>
      </c>
      <c r="N243" s="594">
        <f t="shared" si="99"/>
        <v>16000000</v>
      </c>
      <c r="O243" s="595">
        <f t="shared" si="100"/>
        <v>41948800</v>
      </c>
      <c r="P243" s="600"/>
      <c r="Q243" s="596"/>
      <c r="R243" s="600"/>
    </row>
    <row r="244" spans="1:18" s="590" customFormat="1" ht="16.5" customHeight="1" x14ac:dyDescent="0.25">
      <c r="A244" s="612"/>
      <c r="B244" s="592" t="s">
        <v>528</v>
      </c>
      <c r="C244" s="593" t="str">
        <f t="shared" si="95"/>
        <v>Belanja Obat - Obatan - Obat</v>
      </c>
      <c r="D244" s="614">
        <v>1393500</v>
      </c>
      <c r="E244" s="615"/>
      <c r="F244" s="615"/>
      <c r="G244" s="594">
        <f t="shared" si="96"/>
        <v>0</v>
      </c>
      <c r="H244" s="615"/>
      <c r="I244" s="615"/>
      <c r="J244" s="594">
        <f t="shared" si="97"/>
        <v>0</v>
      </c>
      <c r="K244" s="614">
        <v>893000</v>
      </c>
      <c r="L244" s="614"/>
      <c r="M244" s="594">
        <f t="shared" si="101"/>
        <v>893000</v>
      </c>
      <c r="N244" s="594">
        <f t="shared" si="99"/>
        <v>893000</v>
      </c>
      <c r="O244" s="595">
        <f t="shared" si="100"/>
        <v>500500</v>
      </c>
      <c r="P244" s="638"/>
      <c r="Q244" s="639"/>
      <c r="R244" s="638"/>
    </row>
    <row r="245" spans="1:18" s="590" customFormat="1" ht="16.5" customHeight="1" x14ac:dyDescent="0.25">
      <c r="A245" s="591"/>
      <c r="B245" s="592" t="s">
        <v>311</v>
      </c>
      <c r="C245" s="593" t="str">
        <f t="shared" si="95"/>
        <v xml:space="preserve">Belanja Makanan dan Minuman Rapat
</v>
      </c>
      <c r="D245" s="594">
        <v>6100000</v>
      </c>
      <c r="E245" s="594"/>
      <c r="F245" s="594"/>
      <c r="G245" s="594">
        <f t="shared" si="96"/>
        <v>0</v>
      </c>
      <c r="H245" s="594"/>
      <c r="I245" s="594"/>
      <c r="J245" s="594">
        <f t="shared" si="97"/>
        <v>0</v>
      </c>
      <c r="K245" s="594">
        <v>3900000</v>
      </c>
      <c r="L245" s="594"/>
      <c r="M245" s="594">
        <f t="shared" si="101"/>
        <v>3900000</v>
      </c>
      <c r="N245" s="594">
        <f t="shared" si="99"/>
        <v>3900000</v>
      </c>
      <c r="O245" s="595">
        <f t="shared" si="100"/>
        <v>2200000</v>
      </c>
      <c r="P245" s="561"/>
      <c r="Q245" s="596">
        <f>(N245/D245)*100</f>
        <v>63.934426229508205</v>
      </c>
      <c r="R245" s="561"/>
    </row>
    <row r="246" spans="1:18" ht="16.5" customHeight="1" x14ac:dyDescent="0.25">
      <c r="A246" s="591"/>
      <c r="B246" s="592" t="s">
        <v>311</v>
      </c>
      <c r="C246" s="593" t="str">
        <f t="shared" si="95"/>
        <v xml:space="preserve">Belanja Makanan dan Minuman Rapat
</v>
      </c>
      <c r="D246" s="594">
        <v>3660000</v>
      </c>
      <c r="E246" s="594"/>
      <c r="F246" s="594"/>
      <c r="G246" s="594">
        <f t="shared" si="96"/>
        <v>0</v>
      </c>
      <c r="H246" s="594"/>
      <c r="I246" s="594"/>
      <c r="J246" s="594">
        <f t="shared" si="97"/>
        <v>0</v>
      </c>
      <c r="K246" s="594">
        <v>0</v>
      </c>
      <c r="L246" s="594">
        <v>780000</v>
      </c>
      <c r="M246" s="594">
        <f t="shared" si="101"/>
        <v>780000</v>
      </c>
      <c r="N246" s="594">
        <f t="shared" si="99"/>
        <v>780000</v>
      </c>
      <c r="O246" s="595">
        <f t="shared" si="100"/>
        <v>2880000</v>
      </c>
      <c r="Q246" s="596">
        <f>(N246/D246)*100</f>
        <v>21.311475409836063</v>
      </c>
    </row>
    <row r="247" spans="1:18" ht="16.5" customHeight="1" x14ac:dyDescent="0.25">
      <c r="A247" s="591"/>
      <c r="B247" s="592" t="s">
        <v>311</v>
      </c>
      <c r="C247" s="593" t="str">
        <f t="shared" si="95"/>
        <v xml:space="preserve">Belanja Makanan dan Minuman Rapat
</v>
      </c>
      <c r="D247" s="594">
        <v>3050000</v>
      </c>
      <c r="E247" s="594"/>
      <c r="F247" s="594"/>
      <c r="G247" s="594">
        <f t="shared" si="96"/>
        <v>0</v>
      </c>
      <c r="H247" s="594"/>
      <c r="I247" s="594"/>
      <c r="J247" s="594">
        <f t="shared" si="97"/>
        <v>0</v>
      </c>
      <c r="K247" s="594">
        <v>0</v>
      </c>
      <c r="L247" s="594"/>
      <c r="M247" s="594">
        <f t="shared" si="101"/>
        <v>0</v>
      </c>
      <c r="N247" s="594">
        <f t="shared" si="99"/>
        <v>0</v>
      </c>
      <c r="O247" s="595">
        <f t="shared" si="100"/>
        <v>3050000</v>
      </c>
      <c r="Q247" s="596"/>
    </row>
    <row r="248" spans="1:18" ht="16.5" customHeight="1" x14ac:dyDescent="0.25">
      <c r="A248" s="591"/>
      <c r="B248" s="592" t="s">
        <v>311</v>
      </c>
      <c r="C248" s="593" t="str">
        <f t="shared" si="95"/>
        <v xml:space="preserve">Belanja Makanan dan Minuman Rapat
</v>
      </c>
      <c r="D248" s="594">
        <v>48800000</v>
      </c>
      <c r="E248" s="594"/>
      <c r="F248" s="594"/>
      <c r="G248" s="594">
        <f t="shared" si="96"/>
        <v>0</v>
      </c>
      <c r="H248" s="594"/>
      <c r="I248" s="594"/>
      <c r="J248" s="594">
        <f t="shared" si="97"/>
        <v>0</v>
      </c>
      <c r="K248" s="594">
        <v>0</v>
      </c>
      <c r="L248" s="594"/>
      <c r="M248" s="594">
        <f t="shared" si="101"/>
        <v>0</v>
      </c>
      <c r="N248" s="594">
        <f t="shared" si="99"/>
        <v>0</v>
      </c>
      <c r="O248" s="595">
        <f t="shared" si="100"/>
        <v>48800000</v>
      </c>
      <c r="P248" s="600"/>
      <c r="Q248" s="596">
        <f>(N248/D248)*100</f>
        <v>0</v>
      </c>
      <c r="R248" s="600"/>
    </row>
    <row r="249" spans="1:18" ht="16.5" customHeight="1" x14ac:dyDescent="0.25">
      <c r="A249" s="591"/>
      <c r="B249" s="592" t="s">
        <v>311</v>
      </c>
      <c r="C249" s="593" t="str">
        <f t="shared" si="95"/>
        <v xml:space="preserve">Belanja Makanan dan Minuman Rapat
</v>
      </c>
      <c r="D249" s="614">
        <f>18910000+12078000+13420000</f>
        <v>44408000</v>
      </c>
      <c r="E249" s="594"/>
      <c r="F249" s="594"/>
      <c r="G249" s="594">
        <f t="shared" si="96"/>
        <v>0</v>
      </c>
      <c r="H249" s="594"/>
      <c r="I249" s="594"/>
      <c r="J249" s="594">
        <f t="shared" si="97"/>
        <v>0</v>
      </c>
      <c r="K249" s="594">
        <v>780000</v>
      </c>
      <c r="L249" s="594"/>
      <c r="M249" s="594">
        <f t="shared" si="101"/>
        <v>780000</v>
      </c>
      <c r="N249" s="594">
        <f t="shared" si="99"/>
        <v>780000</v>
      </c>
      <c r="O249" s="595">
        <f t="shared" si="100"/>
        <v>43628000</v>
      </c>
      <c r="P249" s="600"/>
      <c r="Q249" s="596">
        <f>(N249/D249)*100</f>
        <v>1.7564402810304449</v>
      </c>
      <c r="R249" s="600"/>
    </row>
    <row r="250" spans="1:18" ht="16.5" customHeight="1" x14ac:dyDescent="0.25">
      <c r="A250" s="591"/>
      <c r="B250" s="592" t="s">
        <v>311</v>
      </c>
      <c r="C250" s="593" t="str">
        <f t="shared" si="95"/>
        <v xml:space="preserve">Belanja Makanan dan Minuman Rapat
</v>
      </c>
      <c r="D250" s="594">
        <v>1830000</v>
      </c>
      <c r="E250" s="594"/>
      <c r="F250" s="594"/>
      <c r="G250" s="594">
        <f t="shared" si="96"/>
        <v>0</v>
      </c>
      <c r="H250" s="614"/>
      <c r="I250" s="614"/>
      <c r="J250" s="594">
        <f t="shared" si="97"/>
        <v>0</v>
      </c>
      <c r="K250" s="614"/>
      <c r="L250" s="614">
        <v>520000</v>
      </c>
      <c r="M250" s="594">
        <f t="shared" si="101"/>
        <v>520000</v>
      </c>
      <c r="N250" s="594">
        <f t="shared" si="99"/>
        <v>520000</v>
      </c>
      <c r="O250" s="595">
        <f t="shared" si="100"/>
        <v>1310000</v>
      </c>
      <c r="P250" s="600"/>
      <c r="Q250" s="596"/>
      <c r="R250" s="600"/>
    </row>
    <row r="251" spans="1:18" ht="16.5" customHeight="1" x14ac:dyDescent="0.25">
      <c r="A251" s="591"/>
      <c r="B251" s="592" t="s">
        <v>311</v>
      </c>
      <c r="C251" s="593" t="str">
        <f t="shared" si="95"/>
        <v xml:space="preserve">Belanja Makanan dan Minuman Rapat
</v>
      </c>
      <c r="D251" s="594">
        <v>2440000</v>
      </c>
      <c r="E251" s="594"/>
      <c r="F251" s="594"/>
      <c r="G251" s="594">
        <f t="shared" si="96"/>
        <v>0</v>
      </c>
      <c r="H251" s="594"/>
      <c r="I251" s="594"/>
      <c r="J251" s="594">
        <f t="shared" si="97"/>
        <v>0</v>
      </c>
      <c r="K251" s="594">
        <v>780000</v>
      </c>
      <c r="L251" s="594"/>
      <c r="M251" s="594">
        <f t="shared" si="101"/>
        <v>780000</v>
      </c>
      <c r="N251" s="594">
        <f t="shared" si="99"/>
        <v>780000</v>
      </c>
      <c r="O251" s="595">
        <f t="shared" si="100"/>
        <v>1660000</v>
      </c>
      <c r="Q251" s="596">
        <f t="shared" ref="Q251:Q256" si="102">(N251/D251)*100</f>
        <v>31.967213114754102</v>
      </c>
    </row>
    <row r="252" spans="1:18" ht="16.5" customHeight="1" x14ac:dyDescent="0.25">
      <c r="A252" s="591"/>
      <c r="B252" s="592" t="s">
        <v>311</v>
      </c>
      <c r="C252" s="593" t="str">
        <f t="shared" si="95"/>
        <v xml:space="preserve">Belanja Makanan dan Minuman Rapat
</v>
      </c>
      <c r="D252" s="594">
        <v>1830000</v>
      </c>
      <c r="E252" s="594"/>
      <c r="F252" s="594"/>
      <c r="G252" s="594">
        <f t="shared" si="96"/>
        <v>0</v>
      </c>
      <c r="H252" s="594"/>
      <c r="I252" s="594"/>
      <c r="J252" s="594">
        <f t="shared" si="97"/>
        <v>0</v>
      </c>
      <c r="K252" s="594">
        <v>520000</v>
      </c>
      <c r="L252" s="594">
        <v>520000</v>
      </c>
      <c r="M252" s="594">
        <f t="shared" si="101"/>
        <v>1040000</v>
      </c>
      <c r="N252" s="594">
        <f t="shared" si="99"/>
        <v>1040000</v>
      </c>
      <c r="O252" s="595">
        <f t="shared" si="100"/>
        <v>790000</v>
      </c>
      <c r="Q252" s="596">
        <f t="shared" si="102"/>
        <v>56.830601092896174</v>
      </c>
    </row>
    <row r="253" spans="1:18" ht="16.5" customHeight="1" x14ac:dyDescent="0.25">
      <c r="A253" s="591"/>
      <c r="B253" s="592" t="s">
        <v>311</v>
      </c>
      <c r="C253" s="593" t="str">
        <f t="shared" si="95"/>
        <v xml:space="preserve">Belanja Makanan dan Minuman Rapat
</v>
      </c>
      <c r="D253" s="594">
        <v>5490000</v>
      </c>
      <c r="E253" s="594"/>
      <c r="F253" s="594"/>
      <c r="G253" s="594">
        <f t="shared" si="96"/>
        <v>0</v>
      </c>
      <c r="H253" s="594"/>
      <c r="I253" s="594"/>
      <c r="J253" s="594">
        <f t="shared" si="97"/>
        <v>0</v>
      </c>
      <c r="K253" s="594">
        <v>1040000</v>
      </c>
      <c r="L253" s="594"/>
      <c r="M253" s="594">
        <f t="shared" si="101"/>
        <v>1040000</v>
      </c>
      <c r="N253" s="594">
        <f t="shared" si="99"/>
        <v>1040000</v>
      </c>
      <c r="O253" s="595">
        <f t="shared" si="100"/>
        <v>4450000</v>
      </c>
      <c r="Q253" s="596">
        <f t="shared" si="102"/>
        <v>18.943533697632059</v>
      </c>
    </row>
    <row r="254" spans="1:18" ht="16.5" customHeight="1" x14ac:dyDescent="0.25">
      <c r="A254" s="591"/>
      <c r="B254" s="592" t="s">
        <v>311</v>
      </c>
      <c r="C254" s="593" t="str">
        <f t="shared" si="95"/>
        <v xml:space="preserve">Belanja Makanan dan Minuman Rapat
</v>
      </c>
      <c r="D254" s="594">
        <v>1830000</v>
      </c>
      <c r="E254" s="594"/>
      <c r="F254" s="594"/>
      <c r="G254" s="594">
        <f t="shared" si="96"/>
        <v>0</v>
      </c>
      <c r="H254" s="594"/>
      <c r="I254" s="594"/>
      <c r="J254" s="594">
        <f t="shared" si="97"/>
        <v>0</v>
      </c>
      <c r="K254" s="594">
        <v>1560000</v>
      </c>
      <c r="L254" s="594"/>
      <c r="M254" s="594">
        <f t="shared" si="101"/>
        <v>1560000</v>
      </c>
      <c r="N254" s="594">
        <f t="shared" si="99"/>
        <v>1560000</v>
      </c>
      <c r="O254" s="595">
        <f t="shared" si="100"/>
        <v>270000</v>
      </c>
      <c r="Q254" s="596">
        <f t="shared" si="102"/>
        <v>85.245901639344254</v>
      </c>
    </row>
    <row r="255" spans="1:18" ht="16.5" customHeight="1" x14ac:dyDescent="0.25">
      <c r="A255" s="591"/>
      <c r="B255" s="592" t="s">
        <v>311</v>
      </c>
      <c r="C255" s="593" t="str">
        <f t="shared" si="95"/>
        <v xml:space="preserve">Belanja Makanan dan Minuman Rapat
</v>
      </c>
      <c r="D255" s="594">
        <v>610000</v>
      </c>
      <c r="E255" s="594"/>
      <c r="F255" s="594"/>
      <c r="G255" s="594">
        <f t="shared" si="96"/>
        <v>0</v>
      </c>
      <c r="H255" s="594"/>
      <c r="I255" s="594"/>
      <c r="J255" s="594">
        <f t="shared" si="97"/>
        <v>0</v>
      </c>
      <c r="K255" s="594">
        <v>520000</v>
      </c>
      <c r="L255" s="594"/>
      <c r="M255" s="594">
        <f t="shared" si="101"/>
        <v>520000</v>
      </c>
      <c r="N255" s="594">
        <f t="shared" si="99"/>
        <v>520000</v>
      </c>
      <c r="O255" s="595">
        <f t="shared" si="100"/>
        <v>90000</v>
      </c>
      <c r="Q255" s="596">
        <f t="shared" si="102"/>
        <v>85.245901639344254</v>
      </c>
    </row>
    <row r="256" spans="1:18" ht="16.5" customHeight="1" x14ac:dyDescent="0.25">
      <c r="A256" s="591"/>
      <c r="B256" s="592" t="s">
        <v>311</v>
      </c>
      <c r="C256" s="593" t="str">
        <f t="shared" si="95"/>
        <v xml:space="preserve">Belanja Makanan dan Minuman Rapat
</v>
      </c>
      <c r="D256" s="594">
        <v>1830000</v>
      </c>
      <c r="E256" s="594"/>
      <c r="F256" s="594"/>
      <c r="G256" s="594">
        <f t="shared" si="96"/>
        <v>0</v>
      </c>
      <c r="H256" s="594"/>
      <c r="I256" s="594"/>
      <c r="J256" s="594">
        <f t="shared" si="97"/>
        <v>0</v>
      </c>
      <c r="K256" s="594">
        <v>520000</v>
      </c>
      <c r="L256" s="594"/>
      <c r="M256" s="594">
        <f t="shared" si="101"/>
        <v>520000</v>
      </c>
      <c r="N256" s="594">
        <f t="shared" si="99"/>
        <v>520000</v>
      </c>
      <c r="O256" s="595">
        <f t="shared" si="100"/>
        <v>1310000</v>
      </c>
      <c r="Q256" s="596">
        <f t="shared" si="102"/>
        <v>28.415300546448087</v>
      </c>
    </row>
    <row r="257" spans="1:18" ht="16.5" customHeight="1" x14ac:dyDescent="0.25">
      <c r="A257" s="591"/>
      <c r="B257" s="592" t="s">
        <v>311</v>
      </c>
      <c r="C257" s="593" t="str">
        <f t="shared" si="95"/>
        <v xml:space="preserve">Belanja Makanan dan Minuman Rapat
</v>
      </c>
      <c r="D257" s="594">
        <v>6710000</v>
      </c>
      <c r="E257" s="594"/>
      <c r="F257" s="594"/>
      <c r="G257" s="594">
        <f t="shared" si="96"/>
        <v>0</v>
      </c>
      <c r="H257" s="594"/>
      <c r="I257" s="594"/>
      <c r="J257" s="594">
        <f t="shared" si="97"/>
        <v>0</v>
      </c>
      <c r="K257" s="594">
        <v>5720000</v>
      </c>
      <c r="L257" s="594"/>
      <c r="M257" s="594">
        <f t="shared" si="101"/>
        <v>5720000</v>
      </c>
      <c r="N257" s="594">
        <f t="shared" si="99"/>
        <v>5720000</v>
      </c>
      <c r="O257" s="595">
        <f t="shared" si="100"/>
        <v>990000</v>
      </c>
      <c r="Q257" s="596"/>
    </row>
    <row r="258" spans="1:18" ht="16.5" customHeight="1" x14ac:dyDescent="0.25">
      <c r="A258" s="591"/>
      <c r="B258" s="592" t="s">
        <v>311</v>
      </c>
      <c r="C258" s="593" t="str">
        <f t="shared" si="95"/>
        <v xml:space="preserve">Belanja Makanan dan Minuman Rapat
</v>
      </c>
      <c r="D258" s="594">
        <v>2562000</v>
      </c>
      <c r="E258" s="594"/>
      <c r="F258" s="594"/>
      <c r="G258" s="594">
        <f t="shared" si="96"/>
        <v>0</v>
      </c>
      <c r="H258" s="594"/>
      <c r="I258" s="594"/>
      <c r="J258" s="594">
        <f t="shared" si="97"/>
        <v>0</v>
      </c>
      <c r="K258" s="594">
        <v>728000</v>
      </c>
      <c r="L258" s="614">
        <v>728000</v>
      </c>
      <c r="M258" s="594">
        <f t="shared" si="101"/>
        <v>1456000</v>
      </c>
      <c r="N258" s="594">
        <f t="shared" si="99"/>
        <v>1456000</v>
      </c>
      <c r="O258" s="595">
        <f t="shared" si="100"/>
        <v>1106000</v>
      </c>
      <c r="Q258" s="596">
        <f>(N258/D258)*100</f>
        <v>56.830601092896174</v>
      </c>
    </row>
    <row r="259" spans="1:18" s="590" customFormat="1" ht="16.5" customHeight="1" x14ac:dyDescent="0.25">
      <c r="A259" s="591"/>
      <c r="B259" s="592" t="s">
        <v>311</v>
      </c>
      <c r="C259" s="593" t="str">
        <f t="shared" si="95"/>
        <v xml:space="preserve">Belanja Makanan dan Minuman Rapat
</v>
      </c>
      <c r="D259" s="594">
        <v>3477000</v>
      </c>
      <c r="E259" s="594"/>
      <c r="F259" s="594"/>
      <c r="G259" s="594">
        <f t="shared" si="96"/>
        <v>0</v>
      </c>
      <c r="H259" s="594"/>
      <c r="I259" s="594"/>
      <c r="J259" s="594">
        <f t="shared" si="97"/>
        <v>0</v>
      </c>
      <c r="K259" s="594">
        <v>0</v>
      </c>
      <c r="L259" s="594">
        <v>988000</v>
      </c>
      <c r="M259" s="594">
        <f t="shared" si="101"/>
        <v>988000</v>
      </c>
      <c r="N259" s="594">
        <f t="shared" si="99"/>
        <v>988000</v>
      </c>
      <c r="O259" s="595">
        <f t="shared" si="100"/>
        <v>2489000</v>
      </c>
      <c r="P259" s="561"/>
      <c r="Q259" s="596"/>
      <c r="R259" s="561"/>
    </row>
    <row r="260" spans="1:18" s="590" customFormat="1" ht="18.75" customHeight="1" x14ac:dyDescent="0.25">
      <c r="A260" s="591"/>
      <c r="B260" s="592" t="s">
        <v>311</v>
      </c>
      <c r="C260" s="593" t="str">
        <f t="shared" si="95"/>
        <v xml:space="preserve">Belanja Makanan dan Minuman Rapat
</v>
      </c>
      <c r="D260" s="594">
        <v>1892000</v>
      </c>
      <c r="E260" s="594"/>
      <c r="F260" s="594"/>
      <c r="G260" s="594">
        <f t="shared" si="96"/>
        <v>0</v>
      </c>
      <c r="H260" s="594"/>
      <c r="I260" s="594"/>
      <c r="J260" s="594">
        <f t="shared" si="97"/>
        <v>0</v>
      </c>
      <c r="K260" s="594">
        <v>651000</v>
      </c>
      <c r="L260" s="594">
        <v>350000</v>
      </c>
      <c r="M260" s="594">
        <f t="shared" si="101"/>
        <v>1001000</v>
      </c>
      <c r="N260" s="594">
        <f t="shared" si="99"/>
        <v>1001000</v>
      </c>
      <c r="O260" s="595">
        <f t="shared" si="100"/>
        <v>891000</v>
      </c>
      <c r="P260" s="561"/>
      <c r="Q260" s="596">
        <f>(N260/D260)*100</f>
        <v>52.906976744186053</v>
      </c>
      <c r="R260" s="561"/>
    </row>
    <row r="261" spans="1:18" ht="16.5" customHeight="1" x14ac:dyDescent="0.25">
      <c r="A261" s="591"/>
      <c r="B261" s="592" t="s">
        <v>311</v>
      </c>
      <c r="C261" s="593" t="str">
        <f t="shared" si="95"/>
        <v xml:space="preserve">Belanja Makanan dan Minuman Rapat
</v>
      </c>
      <c r="D261" s="594">
        <v>2156000</v>
      </c>
      <c r="E261" s="594"/>
      <c r="F261" s="594"/>
      <c r="G261" s="594">
        <f t="shared" si="96"/>
        <v>0</v>
      </c>
      <c r="H261" s="594"/>
      <c r="I261" s="594"/>
      <c r="J261" s="594">
        <f t="shared" si="97"/>
        <v>0</v>
      </c>
      <c r="K261" s="594">
        <v>250000</v>
      </c>
      <c r="L261" s="594"/>
      <c r="M261" s="594">
        <f t="shared" si="101"/>
        <v>250000</v>
      </c>
      <c r="N261" s="594">
        <f t="shared" si="99"/>
        <v>250000</v>
      </c>
      <c r="O261" s="595">
        <f t="shared" si="100"/>
        <v>1906000</v>
      </c>
      <c r="P261" s="600"/>
      <c r="Q261" s="596">
        <f>(N261/D261)*100</f>
        <v>11.595547309833023</v>
      </c>
      <c r="R261" s="600"/>
    </row>
    <row r="262" spans="1:18" ht="16.5" customHeight="1" x14ac:dyDescent="0.25">
      <c r="A262" s="591"/>
      <c r="B262" s="592" t="s">
        <v>311</v>
      </c>
      <c r="C262" s="593" t="str">
        <f t="shared" si="95"/>
        <v xml:space="preserve">Belanja Makanan dan Minuman Rapat
</v>
      </c>
      <c r="D262" s="594">
        <f>2200000+854000</f>
        <v>3054000</v>
      </c>
      <c r="E262" s="594"/>
      <c r="F262" s="594"/>
      <c r="G262" s="594">
        <f t="shared" si="96"/>
        <v>0</v>
      </c>
      <c r="H262" s="594"/>
      <c r="I262" s="594"/>
      <c r="J262" s="594">
        <f t="shared" si="97"/>
        <v>0</v>
      </c>
      <c r="K262" s="594">
        <v>0</v>
      </c>
      <c r="L262" s="594">
        <v>832000</v>
      </c>
      <c r="M262" s="594">
        <f t="shared" si="101"/>
        <v>832000</v>
      </c>
      <c r="N262" s="594">
        <f t="shared" si="99"/>
        <v>832000</v>
      </c>
      <c r="O262" s="595">
        <f t="shared" si="100"/>
        <v>2222000</v>
      </c>
      <c r="Q262" s="596">
        <f>(N262/D262)*100</f>
        <v>27.242960052390309</v>
      </c>
    </row>
    <row r="263" spans="1:18" ht="16.5" customHeight="1" x14ac:dyDescent="0.25">
      <c r="A263" s="591"/>
      <c r="B263" s="592" t="s">
        <v>311</v>
      </c>
      <c r="C263" s="593" t="str">
        <f t="shared" si="95"/>
        <v xml:space="preserve">Belanja Makanan dan Minuman Rapat
</v>
      </c>
      <c r="D263" s="594">
        <v>2640000</v>
      </c>
      <c r="E263" s="594"/>
      <c r="F263" s="594"/>
      <c r="G263" s="594">
        <f t="shared" si="96"/>
        <v>0</v>
      </c>
      <c r="H263" s="594"/>
      <c r="I263" s="594"/>
      <c r="J263" s="594">
        <f t="shared" si="97"/>
        <v>0</v>
      </c>
      <c r="K263" s="594">
        <v>525000</v>
      </c>
      <c r="L263" s="594"/>
      <c r="M263" s="594">
        <f t="shared" si="101"/>
        <v>525000</v>
      </c>
      <c r="N263" s="594">
        <f t="shared" si="99"/>
        <v>525000</v>
      </c>
      <c r="O263" s="595">
        <f t="shared" si="100"/>
        <v>2115000</v>
      </c>
      <c r="Q263" s="596"/>
    </row>
    <row r="264" spans="1:18" ht="16.5" customHeight="1" x14ac:dyDescent="0.25">
      <c r="A264" s="612"/>
      <c r="B264" s="592" t="s">
        <v>311</v>
      </c>
      <c r="C264" s="593" t="str">
        <f t="shared" si="95"/>
        <v xml:space="preserve">Belanja Makanan dan Minuman Rapat
</v>
      </c>
      <c r="D264" s="614">
        <v>2440000</v>
      </c>
      <c r="E264" s="615"/>
      <c r="F264" s="615"/>
      <c r="G264" s="594">
        <f t="shared" si="96"/>
        <v>0</v>
      </c>
      <c r="H264" s="615"/>
      <c r="I264" s="615"/>
      <c r="J264" s="594">
        <f t="shared" si="97"/>
        <v>0</v>
      </c>
      <c r="K264" s="614">
        <v>966000</v>
      </c>
      <c r="L264" s="614"/>
      <c r="M264" s="594">
        <f t="shared" si="101"/>
        <v>966000</v>
      </c>
      <c r="N264" s="594">
        <f t="shared" si="99"/>
        <v>966000</v>
      </c>
      <c r="O264" s="595">
        <f t="shared" si="100"/>
        <v>1474000</v>
      </c>
      <c r="P264" s="638"/>
      <c r="Q264" s="639"/>
      <c r="R264" s="638"/>
    </row>
    <row r="265" spans="1:18" ht="16.5" customHeight="1" x14ac:dyDescent="0.25">
      <c r="A265" s="612"/>
      <c r="B265" s="592" t="s">
        <v>311</v>
      </c>
      <c r="C265" s="593" t="str">
        <f t="shared" si="95"/>
        <v xml:space="preserve">Belanja Makanan dan Minuman Rapat
</v>
      </c>
      <c r="D265" s="614">
        <v>31622000</v>
      </c>
      <c r="E265" s="615"/>
      <c r="F265" s="615"/>
      <c r="G265" s="594">
        <f t="shared" si="96"/>
        <v>0</v>
      </c>
      <c r="H265" s="615"/>
      <c r="I265" s="615"/>
      <c r="J265" s="594">
        <f t="shared" si="97"/>
        <v>0</v>
      </c>
      <c r="K265" s="614">
        <v>15329000</v>
      </c>
      <c r="L265" s="614"/>
      <c r="M265" s="594">
        <f t="shared" si="101"/>
        <v>15329000</v>
      </c>
      <c r="N265" s="594">
        <f t="shared" si="99"/>
        <v>15329000</v>
      </c>
      <c r="O265" s="595">
        <f t="shared" si="100"/>
        <v>16293000</v>
      </c>
      <c r="P265" s="638"/>
      <c r="Q265" s="639"/>
      <c r="R265" s="638"/>
    </row>
    <row r="266" spans="1:18" ht="16.5" customHeight="1" x14ac:dyDescent="0.25">
      <c r="A266" s="612"/>
      <c r="B266" s="592" t="s">
        <v>311</v>
      </c>
      <c r="C266" s="593" t="str">
        <f t="shared" si="95"/>
        <v xml:space="preserve">Belanja Makanan dan Minuman Rapat
</v>
      </c>
      <c r="D266" s="614">
        <v>9360000</v>
      </c>
      <c r="E266" s="615"/>
      <c r="F266" s="615"/>
      <c r="G266" s="594">
        <f t="shared" si="96"/>
        <v>0</v>
      </c>
      <c r="H266" s="615"/>
      <c r="I266" s="615"/>
      <c r="J266" s="594">
        <f t="shared" si="97"/>
        <v>0</v>
      </c>
      <c r="K266" s="614">
        <v>0</v>
      </c>
      <c r="L266" s="615"/>
      <c r="M266" s="594">
        <f t="shared" si="101"/>
        <v>0</v>
      </c>
      <c r="N266" s="594">
        <f t="shared" si="99"/>
        <v>0</v>
      </c>
      <c r="O266" s="595">
        <f t="shared" si="100"/>
        <v>9360000</v>
      </c>
      <c r="P266" s="638"/>
      <c r="Q266" s="639"/>
      <c r="R266" s="638"/>
    </row>
    <row r="267" spans="1:18" ht="16.5" customHeight="1" x14ac:dyDescent="0.25">
      <c r="A267" s="612"/>
      <c r="B267" s="592" t="s">
        <v>311</v>
      </c>
      <c r="C267" s="593" t="str">
        <f t="shared" si="95"/>
        <v xml:space="preserve">Belanja Makanan dan Minuman Rapat
</v>
      </c>
      <c r="D267" s="614">
        <v>5490000</v>
      </c>
      <c r="E267" s="615"/>
      <c r="F267" s="615"/>
      <c r="G267" s="594">
        <f t="shared" si="96"/>
        <v>0</v>
      </c>
      <c r="H267" s="615"/>
      <c r="I267" s="615"/>
      <c r="J267" s="594">
        <f t="shared" si="97"/>
        <v>0</v>
      </c>
      <c r="K267" s="614">
        <v>1830000</v>
      </c>
      <c r="L267" s="614"/>
      <c r="M267" s="594">
        <f t="shared" ref="M267:M298" si="103">K267+L267</f>
        <v>1830000</v>
      </c>
      <c r="N267" s="594">
        <f t="shared" si="99"/>
        <v>1830000</v>
      </c>
      <c r="O267" s="595">
        <f t="shared" si="100"/>
        <v>3660000</v>
      </c>
      <c r="P267" s="638"/>
      <c r="Q267" s="639"/>
      <c r="R267" s="638"/>
    </row>
    <row r="268" spans="1:18" ht="16.5" customHeight="1" x14ac:dyDescent="0.25">
      <c r="A268" s="591"/>
      <c r="B268" s="592" t="s">
        <v>474</v>
      </c>
      <c r="C268" s="593" t="str">
        <f t="shared" si="95"/>
        <v>Belanja Makanan dan Minuman Jamuan Tamu</v>
      </c>
      <c r="D268" s="594">
        <v>4630000</v>
      </c>
      <c r="E268" s="594"/>
      <c r="F268" s="594"/>
      <c r="G268" s="594">
        <f t="shared" si="96"/>
        <v>0</v>
      </c>
      <c r="H268" s="594"/>
      <c r="I268" s="594"/>
      <c r="J268" s="594">
        <f t="shared" si="97"/>
        <v>0</v>
      </c>
      <c r="K268" s="594">
        <v>0</v>
      </c>
      <c r="L268" s="594"/>
      <c r="M268" s="594">
        <f t="shared" si="103"/>
        <v>0</v>
      </c>
      <c r="N268" s="594">
        <f t="shared" si="99"/>
        <v>0</v>
      </c>
      <c r="O268" s="595">
        <f t="shared" si="100"/>
        <v>4630000</v>
      </c>
      <c r="Q268" s="596"/>
    </row>
    <row r="269" spans="1:18" ht="16.5" customHeight="1" x14ac:dyDescent="0.25">
      <c r="A269" s="591"/>
      <c r="B269" s="592" t="s">
        <v>445</v>
      </c>
      <c r="C269" s="593" t="str">
        <f t="shared" si="95"/>
        <v>Belanja Makanan dan Minuman Aktivitas Lapangan</v>
      </c>
      <c r="D269" s="614">
        <f>425040000+789400000</f>
        <v>1214440000</v>
      </c>
      <c r="E269" s="594"/>
      <c r="F269" s="594"/>
      <c r="G269" s="594">
        <f t="shared" si="96"/>
        <v>0</v>
      </c>
      <c r="H269" s="594"/>
      <c r="I269" s="594"/>
      <c r="J269" s="594">
        <f t="shared" si="97"/>
        <v>0</v>
      </c>
      <c r="K269" s="594">
        <v>63180000</v>
      </c>
      <c r="L269" s="594">
        <v>28360000</v>
      </c>
      <c r="M269" s="594">
        <f t="shared" si="103"/>
        <v>91540000</v>
      </c>
      <c r="N269" s="594">
        <f t="shared" si="99"/>
        <v>91540000</v>
      </c>
      <c r="O269" s="595">
        <f t="shared" si="100"/>
        <v>1122900000</v>
      </c>
      <c r="P269" s="600"/>
      <c r="Q269" s="596"/>
      <c r="R269" s="600"/>
    </row>
    <row r="270" spans="1:18" s="590" customFormat="1" ht="17.25" customHeight="1" x14ac:dyDescent="0.25">
      <c r="A270" s="591"/>
      <c r="B270" s="592" t="s">
        <v>445</v>
      </c>
      <c r="C270" s="593" t="str">
        <f t="shared" si="95"/>
        <v>Belanja Makanan dan Minuman Aktivitas Lapangan</v>
      </c>
      <c r="D270" s="594">
        <v>1700000</v>
      </c>
      <c r="E270" s="594"/>
      <c r="F270" s="594"/>
      <c r="G270" s="594">
        <f t="shared" si="96"/>
        <v>0</v>
      </c>
      <c r="H270" s="594"/>
      <c r="I270" s="594"/>
      <c r="J270" s="594">
        <f t="shared" si="97"/>
        <v>0</v>
      </c>
      <c r="K270" s="594">
        <v>1500000</v>
      </c>
      <c r="L270" s="594"/>
      <c r="M270" s="594">
        <f t="shared" si="103"/>
        <v>1500000</v>
      </c>
      <c r="N270" s="594">
        <f t="shared" si="99"/>
        <v>1500000</v>
      </c>
      <c r="O270" s="595">
        <f t="shared" si="100"/>
        <v>200000</v>
      </c>
      <c r="P270" s="561"/>
      <c r="Q270" s="596">
        <f>(N270/D270)*100</f>
        <v>88.235294117647058</v>
      </c>
      <c r="R270" s="561"/>
    </row>
    <row r="271" spans="1:18" s="622" customFormat="1" ht="16.5" customHeight="1" x14ac:dyDescent="0.25">
      <c r="A271" s="591"/>
      <c r="B271" s="592" t="s">
        <v>445</v>
      </c>
      <c r="C271" s="593" t="str">
        <f t="shared" si="95"/>
        <v>Belanja Makanan dan Minuman Aktivitas Lapangan</v>
      </c>
      <c r="D271" s="594">
        <v>5950000</v>
      </c>
      <c r="E271" s="594"/>
      <c r="F271" s="594"/>
      <c r="G271" s="594">
        <f t="shared" si="96"/>
        <v>0</v>
      </c>
      <c r="H271" s="594"/>
      <c r="I271" s="594"/>
      <c r="J271" s="594">
        <f t="shared" si="97"/>
        <v>0</v>
      </c>
      <c r="K271" s="594">
        <v>1350000</v>
      </c>
      <c r="L271" s="594"/>
      <c r="M271" s="594">
        <f t="shared" si="103"/>
        <v>1350000</v>
      </c>
      <c r="N271" s="594">
        <f t="shared" si="99"/>
        <v>1350000</v>
      </c>
      <c r="O271" s="595">
        <f t="shared" si="100"/>
        <v>4600000</v>
      </c>
      <c r="P271" s="561"/>
      <c r="Q271" s="596">
        <f>(N271/D271)*100</f>
        <v>22.689075630252102</v>
      </c>
      <c r="R271" s="561"/>
    </row>
    <row r="272" spans="1:18" ht="16.5" customHeight="1" x14ac:dyDescent="0.25">
      <c r="A272" s="612"/>
      <c r="B272" s="592" t="s">
        <v>357</v>
      </c>
      <c r="C272" s="593" t="str">
        <f t="shared" si="95"/>
        <v xml:space="preserve">Belanja Pakaian Dinas Harian (PDH)
</v>
      </c>
      <c r="D272" s="614">
        <v>131250000</v>
      </c>
      <c r="E272" s="615"/>
      <c r="F272" s="615"/>
      <c r="G272" s="594">
        <f t="shared" si="96"/>
        <v>0</v>
      </c>
      <c r="H272" s="615"/>
      <c r="I272" s="615"/>
      <c r="J272" s="594">
        <f t="shared" si="97"/>
        <v>0</v>
      </c>
      <c r="K272" s="615"/>
      <c r="L272" s="614"/>
      <c r="M272" s="594">
        <f t="shared" si="103"/>
        <v>0</v>
      </c>
      <c r="N272" s="594">
        <f t="shared" si="99"/>
        <v>0</v>
      </c>
      <c r="O272" s="595">
        <f t="shared" si="100"/>
        <v>131250000</v>
      </c>
      <c r="P272" s="590"/>
      <c r="Q272" s="583"/>
      <c r="R272" s="590"/>
    </row>
    <row r="273" spans="1:18" ht="16.5" customHeight="1" x14ac:dyDescent="0.25">
      <c r="A273" s="591"/>
      <c r="B273" s="592" t="s">
        <v>446</v>
      </c>
      <c r="C273" s="593" t="str">
        <f t="shared" si="95"/>
        <v>Belanja Pakaian Teknik</v>
      </c>
      <c r="D273" s="594">
        <f>5000000+208000000+255000000</f>
        <v>468000000</v>
      </c>
      <c r="E273" s="594"/>
      <c r="F273" s="594"/>
      <c r="G273" s="594">
        <f t="shared" si="96"/>
        <v>0</v>
      </c>
      <c r="H273" s="594"/>
      <c r="I273" s="594"/>
      <c r="J273" s="594">
        <f t="shared" si="97"/>
        <v>0</v>
      </c>
      <c r="K273" s="594">
        <v>40000000</v>
      </c>
      <c r="L273" s="594">
        <v>16000000</v>
      </c>
      <c r="M273" s="594">
        <f t="shared" si="103"/>
        <v>56000000</v>
      </c>
      <c r="N273" s="594">
        <f t="shared" si="99"/>
        <v>56000000</v>
      </c>
      <c r="O273" s="595">
        <f t="shared" si="100"/>
        <v>412000000</v>
      </c>
      <c r="P273" s="600"/>
      <c r="Q273" s="596"/>
      <c r="R273" s="600"/>
    </row>
    <row r="274" spans="1:18" ht="16.5" customHeight="1" x14ac:dyDescent="0.25">
      <c r="A274" s="591"/>
      <c r="B274" s="592" t="s">
        <v>622</v>
      </c>
      <c r="C274" s="593" t="str">
        <f t="shared" si="95"/>
        <v>Belanja Pakaian Pelatihan Kerja</v>
      </c>
      <c r="D274" s="594">
        <v>8994000</v>
      </c>
      <c r="E274" s="594"/>
      <c r="F274" s="594"/>
      <c r="G274" s="594">
        <f t="shared" si="96"/>
        <v>0</v>
      </c>
      <c r="H274" s="594"/>
      <c r="I274" s="594"/>
      <c r="J274" s="594">
        <f t="shared" si="97"/>
        <v>0</v>
      </c>
      <c r="K274" s="594">
        <v>0</v>
      </c>
      <c r="L274" s="594">
        <v>8994000</v>
      </c>
      <c r="M274" s="594">
        <f t="shared" si="103"/>
        <v>8994000</v>
      </c>
      <c r="N274" s="594">
        <f t="shared" si="99"/>
        <v>8994000</v>
      </c>
      <c r="O274" s="595">
        <f t="shared" si="100"/>
        <v>0</v>
      </c>
      <c r="P274" s="600"/>
      <c r="Q274" s="596"/>
      <c r="R274" s="600"/>
    </row>
    <row r="275" spans="1:18" ht="16.5" customHeight="1" x14ac:dyDescent="0.25">
      <c r="A275" s="591"/>
      <c r="B275" s="592" t="s">
        <v>312</v>
      </c>
      <c r="C275" s="593" t="str">
        <f t="shared" si="95"/>
        <v>Honorarium Narasumber atau Pembahas, Moderator, Pembawa Acara, dan Panitia</v>
      </c>
      <c r="D275" s="594">
        <v>3600000</v>
      </c>
      <c r="E275" s="594"/>
      <c r="F275" s="594"/>
      <c r="G275" s="594">
        <f t="shared" si="96"/>
        <v>0</v>
      </c>
      <c r="H275" s="594"/>
      <c r="I275" s="594"/>
      <c r="J275" s="594">
        <f t="shared" si="97"/>
        <v>0</v>
      </c>
      <c r="K275" s="594">
        <v>2250000</v>
      </c>
      <c r="L275" s="594"/>
      <c r="M275" s="594">
        <f t="shared" si="103"/>
        <v>2250000</v>
      </c>
      <c r="N275" s="594">
        <f t="shared" si="99"/>
        <v>2250000</v>
      </c>
      <c r="O275" s="595">
        <f t="shared" si="100"/>
        <v>1350000</v>
      </c>
      <c r="Q275" s="596">
        <f>(N275/D275)*100</f>
        <v>62.5</v>
      </c>
    </row>
    <row r="276" spans="1:18" ht="16.5" customHeight="1" x14ac:dyDescent="0.25">
      <c r="A276" s="591"/>
      <c r="B276" s="592" t="s">
        <v>312</v>
      </c>
      <c r="C276" s="593" t="str">
        <f t="shared" si="95"/>
        <v>Honorarium Narasumber atau Pembahas, Moderator, Pembawa Acara, dan Panitia</v>
      </c>
      <c r="D276" s="594">
        <v>3000000</v>
      </c>
      <c r="E276" s="594"/>
      <c r="F276" s="594"/>
      <c r="G276" s="594">
        <f t="shared" si="96"/>
        <v>0</v>
      </c>
      <c r="H276" s="594"/>
      <c r="I276" s="594"/>
      <c r="J276" s="594">
        <f t="shared" si="97"/>
        <v>0</v>
      </c>
      <c r="K276" s="594">
        <v>0</v>
      </c>
      <c r="L276" s="594"/>
      <c r="M276" s="594">
        <f t="shared" si="103"/>
        <v>0</v>
      </c>
      <c r="N276" s="594">
        <f t="shared" si="99"/>
        <v>0</v>
      </c>
      <c r="O276" s="595">
        <f t="shared" si="100"/>
        <v>3000000</v>
      </c>
      <c r="P276" s="600"/>
      <c r="Q276" s="596"/>
      <c r="R276" s="600"/>
    </row>
    <row r="277" spans="1:18" ht="16.5" customHeight="1" x14ac:dyDescent="0.25">
      <c r="A277" s="591"/>
      <c r="B277" s="592" t="s">
        <v>312</v>
      </c>
      <c r="C277" s="593" t="str">
        <f t="shared" si="95"/>
        <v>Honorarium Narasumber atau Pembahas, Moderator, Pembawa Acara, dan Panitia</v>
      </c>
      <c r="D277" s="594">
        <v>18000000</v>
      </c>
      <c r="E277" s="594"/>
      <c r="F277" s="594"/>
      <c r="G277" s="594">
        <f t="shared" si="96"/>
        <v>0</v>
      </c>
      <c r="H277" s="594"/>
      <c r="I277" s="594"/>
      <c r="J277" s="594">
        <f t="shared" si="97"/>
        <v>0</v>
      </c>
      <c r="K277" s="594">
        <v>0</v>
      </c>
      <c r="L277" s="594"/>
      <c r="M277" s="594">
        <f t="shared" si="103"/>
        <v>0</v>
      </c>
      <c r="N277" s="594">
        <f t="shared" si="99"/>
        <v>0</v>
      </c>
      <c r="O277" s="595">
        <f t="shared" si="100"/>
        <v>18000000</v>
      </c>
      <c r="Q277" s="596">
        <f>(N277/D277)*100</f>
        <v>0</v>
      </c>
    </row>
    <row r="278" spans="1:18" ht="16.5" customHeight="1" x14ac:dyDescent="0.25">
      <c r="A278" s="591"/>
      <c r="B278" s="592" t="s">
        <v>312</v>
      </c>
      <c r="C278" s="593" t="str">
        <f t="shared" si="95"/>
        <v>Honorarium Narasumber atau Pembahas, Moderator, Pembawa Acara, dan Panitia</v>
      </c>
      <c r="D278" s="594">
        <v>6250000</v>
      </c>
      <c r="E278" s="594"/>
      <c r="F278" s="594"/>
      <c r="G278" s="594">
        <f t="shared" si="96"/>
        <v>0</v>
      </c>
      <c r="H278" s="594"/>
      <c r="I278" s="594"/>
      <c r="J278" s="594">
        <f t="shared" si="97"/>
        <v>0</v>
      </c>
      <c r="K278" s="594">
        <v>5950000</v>
      </c>
      <c r="L278" s="594"/>
      <c r="M278" s="594">
        <f t="shared" si="103"/>
        <v>5950000</v>
      </c>
      <c r="N278" s="594">
        <f t="shared" si="99"/>
        <v>5950000</v>
      </c>
      <c r="O278" s="595">
        <f t="shared" si="100"/>
        <v>300000</v>
      </c>
      <c r="Q278" s="596">
        <f>(N278/D278)*100</f>
        <v>95.199999999999989</v>
      </c>
    </row>
    <row r="279" spans="1:18" ht="16.5" customHeight="1" x14ac:dyDescent="0.25">
      <c r="A279" s="591"/>
      <c r="B279" s="592" t="s">
        <v>312</v>
      </c>
      <c r="C279" s="593" t="str">
        <f t="shared" si="95"/>
        <v>Honorarium Narasumber atau Pembahas, Moderator, Pembawa Acara, dan Panitia</v>
      </c>
      <c r="D279" s="594">
        <v>5100000</v>
      </c>
      <c r="E279" s="594"/>
      <c r="F279" s="594"/>
      <c r="G279" s="594">
        <f t="shared" si="96"/>
        <v>0</v>
      </c>
      <c r="H279" s="594"/>
      <c r="I279" s="594"/>
      <c r="J279" s="594">
        <f t="shared" si="97"/>
        <v>0</v>
      </c>
      <c r="K279" s="594">
        <v>4750000</v>
      </c>
      <c r="L279" s="594"/>
      <c r="M279" s="594">
        <f t="shared" si="103"/>
        <v>4750000</v>
      </c>
      <c r="N279" s="594">
        <f t="shared" si="99"/>
        <v>4750000</v>
      </c>
      <c r="O279" s="595">
        <f t="shared" si="100"/>
        <v>350000</v>
      </c>
      <c r="Q279" s="596">
        <f>(N279/D279)*100</f>
        <v>93.137254901960787</v>
      </c>
    </row>
    <row r="280" spans="1:18" ht="16.5" customHeight="1" x14ac:dyDescent="0.25">
      <c r="A280" s="591"/>
      <c r="B280" s="592" t="s">
        <v>312</v>
      </c>
      <c r="C280" s="593" t="str">
        <f t="shared" si="95"/>
        <v>Honorarium Narasumber atau Pembahas, Moderator, Pembawa Acara, dan Panitia</v>
      </c>
      <c r="D280" s="594">
        <v>6600000</v>
      </c>
      <c r="E280" s="594"/>
      <c r="F280" s="594"/>
      <c r="G280" s="594">
        <f t="shared" si="96"/>
        <v>0</v>
      </c>
      <c r="H280" s="594"/>
      <c r="I280" s="594"/>
      <c r="J280" s="594">
        <f t="shared" si="97"/>
        <v>0</v>
      </c>
      <c r="K280" s="594">
        <v>6600000</v>
      </c>
      <c r="L280" s="594"/>
      <c r="M280" s="594">
        <f t="shared" si="103"/>
        <v>6600000</v>
      </c>
      <c r="N280" s="594">
        <f t="shared" si="99"/>
        <v>6600000</v>
      </c>
      <c r="O280" s="595">
        <f t="shared" si="100"/>
        <v>0</v>
      </c>
      <c r="Q280" s="596"/>
    </row>
    <row r="281" spans="1:18" s="623" customFormat="1" ht="16.5" customHeight="1" x14ac:dyDescent="0.25">
      <c r="A281" s="591"/>
      <c r="B281" s="592" t="s">
        <v>312</v>
      </c>
      <c r="C281" s="593" t="str">
        <f t="shared" si="95"/>
        <v>Honorarium Narasumber atau Pembahas, Moderator, Pembawa Acara, dan Panitia</v>
      </c>
      <c r="D281" s="594">
        <v>19900000</v>
      </c>
      <c r="E281" s="594"/>
      <c r="F281" s="594"/>
      <c r="G281" s="594">
        <f t="shared" si="96"/>
        <v>0</v>
      </c>
      <c r="H281" s="594"/>
      <c r="I281" s="594"/>
      <c r="J281" s="594">
        <f t="shared" si="97"/>
        <v>0</v>
      </c>
      <c r="K281" s="594">
        <v>0</v>
      </c>
      <c r="L281" s="594"/>
      <c r="M281" s="594">
        <f t="shared" si="103"/>
        <v>0</v>
      </c>
      <c r="N281" s="594">
        <f t="shared" si="99"/>
        <v>0</v>
      </c>
      <c r="O281" s="595">
        <f t="shared" si="100"/>
        <v>19900000</v>
      </c>
      <c r="P281" s="600"/>
      <c r="Q281" s="596">
        <f>(N281/D281)*100</f>
        <v>0</v>
      </c>
      <c r="R281" s="600"/>
    </row>
    <row r="282" spans="1:18" ht="16.5" customHeight="1" x14ac:dyDescent="0.25">
      <c r="A282" s="591"/>
      <c r="B282" s="592" t="s">
        <v>514</v>
      </c>
      <c r="C282" s="593" t="str">
        <f t="shared" si="95"/>
        <v>Honorarium Tim Pelaksana Kegiatan dan Sekretariat Tim Pelaksana Kegiatan</v>
      </c>
      <c r="D282" s="594">
        <v>14600000</v>
      </c>
      <c r="E282" s="594"/>
      <c r="F282" s="594"/>
      <c r="G282" s="594">
        <f t="shared" si="96"/>
        <v>0</v>
      </c>
      <c r="H282" s="594"/>
      <c r="I282" s="594"/>
      <c r="J282" s="594">
        <f t="shared" si="97"/>
        <v>0</v>
      </c>
      <c r="K282" s="594">
        <v>0</v>
      </c>
      <c r="L282" s="594"/>
      <c r="M282" s="594">
        <f t="shared" si="103"/>
        <v>0</v>
      </c>
      <c r="N282" s="594">
        <f t="shared" si="99"/>
        <v>0</v>
      </c>
      <c r="O282" s="595">
        <f t="shared" si="100"/>
        <v>14600000</v>
      </c>
      <c r="Q282" s="596"/>
    </row>
    <row r="283" spans="1:18" ht="16.5" customHeight="1" x14ac:dyDescent="0.25">
      <c r="A283" s="591"/>
      <c r="B283" s="592" t="s">
        <v>403</v>
      </c>
      <c r="C283" s="593" t="str">
        <f t="shared" si="95"/>
        <v>Honorarium Rohaniwan</v>
      </c>
      <c r="D283" s="594">
        <v>15600000</v>
      </c>
      <c r="E283" s="594"/>
      <c r="F283" s="594"/>
      <c r="G283" s="594">
        <f t="shared" si="96"/>
        <v>0</v>
      </c>
      <c r="H283" s="594">
        <v>0</v>
      </c>
      <c r="I283" s="594"/>
      <c r="J283" s="594">
        <f t="shared" si="97"/>
        <v>0</v>
      </c>
      <c r="K283" s="594">
        <v>2200000</v>
      </c>
      <c r="L283" s="594">
        <v>1800000</v>
      </c>
      <c r="M283" s="594">
        <f t="shared" si="103"/>
        <v>4000000</v>
      </c>
      <c r="N283" s="594">
        <f t="shared" si="99"/>
        <v>4000000</v>
      </c>
      <c r="O283" s="595">
        <f t="shared" si="100"/>
        <v>11600000</v>
      </c>
      <c r="Q283" s="596">
        <f>(N283/D283)*100</f>
        <v>25.641025641025639</v>
      </c>
    </row>
    <row r="284" spans="1:18" ht="16.5" customHeight="1" x14ac:dyDescent="0.25">
      <c r="A284" s="591"/>
      <c r="B284" s="592" t="s">
        <v>610</v>
      </c>
      <c r="C284" s="593" t="str">
        <f t="shared" si="95"/>
        <v>Honorarium Tim Penyusunan Jurnal, Buletin, Majalah, Pengelola Teknologi Informasi dan Pengelola Website</v>
      </c>
      <c r="D284" s="594">
        <v>6000000</v>
      </c>
      <c r="E284" s="594"/>
      <c r="F284" s="594"/>
      <c r="G284" s="594">
        <f t="shared" si="96"/>
        <v>0</v>
      </c>
      <c r="H284" s="594"/>
      <c r="I284" s="594"/>
      <c r="J284" s="594">
        <f t="shared" si="97"/>
        <v>0</v>
      </c>
      <c r="K284" s="594">
        <v>0</v>
      </c>
      <c r="L284" s="594"/>
      <c r="M284" s="594">
        <f t="shared" si="103"/>
        <v>0</v>
      </c>
      <c r="N284" s="594">
        <f t="shared" si="99"/>
        <v>0</v>
      </c>
      <c r="O284" s="595">
        <f t="shared" si="100"/>
        <v>6000000</v>
      </c>
      <c r="Q284" s="596"/>
    </row>
    <row r="285" spans="1:18" ht="16.5" customHeight="1" x14ac:dyDescent="0.25">
      <c r="A285" s="591"/>
      <c r="B285" s="592" t="s">
        <v>447</v>
      </c>
      <c r="C285" s="593" t="str">
        <f t="shared" si="95"/>
        <v>Honorarium Penyelenggara Kegiatan Pendidikan dan Pelatihan</v>
      </c>
      <c r="D285" s="594">
        <f>18400000+54000000</f>
        <v>72400000</v>
      </c>
      <c r="E285" s="594"/>
      <c r="F285" s="594"/>
      <c r="G285" s="594">
        <f t="shared" si="96"/>
        <v>0</v>
      </c>
      <c r="H285" s="594"/>
      <c r="I285" s="594"/>
      <c r="J285" s="594">
        <f t="shared" si="97"/>
        <v>0</v>
      </c>
      <c r="K285" s="594">
        <v>0</v>
      </c>
      <c r="L285" s="594"/>
      <c r="M285" s="594">
        <f t="shared" si="103"/>
        <v>0</v>
      </c>
      <c r="N285" s="594">
        <f t="shared" si="99"/>
        <v>0</v>
      </c>
      <c r="O285" s="595">
        <f t="shared" si="100"/>
        <v>72400000</v>
      </c>
      <c r="P285" s="600"/>
      <c r="Q285" s="596"/>
      <c r="R285" s="600"/>
    </row>
    <row r="286" spans="1:18" ht="16.5" customHeight="1" x14ac:dyDescent="0.25">
      <c r="A286" s="591"/>
      <c r="B286" s="592" t="s">
        <v>448</v>
      </c>
      <c r="C286" s="593" t="str">
        <f t="shared" si="95"/>
        <v>Belanja Jasa Tenaga Kesehatan</v>
      </c>
      <c r="D286" s="594">
        <v>500000</v>
      </c>
      <c r="E286" s="594"/>
      <c r="F286" s="594"/>
      <c r="G286" s="594">
        <f t="shared" si="96"/>
        <v>0</v>
      </c>
      <c r="H286" s="594"/>
      <c r="I286" s="594"/>
      <c r="J286" s="594">
        <f t="shared" si="97"/>
        <v>0</v>
      </c>
      <c r="K286" s="594">
        <v>0</v>
      </c>
      <c r="L286" s="594"/>
      <c r="M286" s="594">
        <f t="shared" si="103"/>
        <v>0</v>
      </c>
      <c r="N286" s="594">
        <f t="shared" si="99"/>
        <v>0</v>
      </c>
      <c r="O286" s="595">
        <f t="shared" si="100"/>
        <v>500000</v>
      </c>
      <c r="P286" s="600"/>
      <c r="Q286" s="596"/>
      <c r="R286" s="600"/>
    </row>
    <row r="287" spans="1:18" ht="16.5" customHeight="1" x14ac:dyDescent="0.25">
      <c r="A287" s="591"/>
      <c r="B287" s="592" t="s">
        <v>404</v>
      </c>
      <c r="C287" s="593" t="str">
        <f t="shared" si="95"/>
        <v>Belanja Jasa Tenaga Administrasi</v>
      </c>
      <c r="D287" s="594">
        <v>42338352</v>
      </c>
      <c r="E287" s="594"/>
      <c r="F287" s="594"/>
      <c r="G287" s="594">
        <f t="shared" si="96"/>
        <v>0</v>
      </c>
      <c r="H287" s="594">
        <v>0</v>
      </c>
      <c r="I287" s="594"/>
      <c r="J287" s="594">
        <f t="shared" si="97"/>
        <v>0</v>
      </c>
      <c r="K287" s="594">
        <v>8370222</v>
      </c>
      <c r="L287" s="594">
        <v>5450074</v>
      </c>
      <c r="M287" s="594">
        <f t="shared" si="103"/>
        <v>13820296</v>
      </c>
      <c r="N287" s="594">
        <f t="shared" si="99"/>
        <v>13820296</v>
      </c>
      <c r="O287" s="595">
        <f t="shared" si="100"/>
        <v>28518056</v>
      </c>
      <c r="Q287" s="596">
        <f>(N287/D287)*100</f>
        <v>32.642498697162324</v>
      </c>
    </row>
    <row r="288" spans="1:18" ht="16.5" customHeight="1" x14ac:dyDescent="0.25">
      <c r="A288" s="591"/>
      <c r="B288" s="592" t="s">
        <v>405</v>
      </c>
      <c r="C288" s="593" t="str">
        <f t="shared" si="95"/>
        <v>Belanja Jasa Tenaga Ahli</v>
      </c>
      <c r="D288" s="594">
        <v>6000000</v>
      </c>
      <c r="E288" s="594"/>
      <c r="F288" s="594"/>
      <c r="G288" s="594">
        <f t="shared" si="96"/>
        <v>0</v>
      </c>
      <c r="H288" s="594">
        <v>0</v>
      </c>
      <c r="I288" s="594"/>
      <c r="J288" s="594">
        <f t="shared" si="97"/>
        <v>0</v>
      </c>
      <c r="K288" s="594">
        <v>1250000</v>
      </c>
      <c r="L288" s="594"/>
      <c r="M288" s="594">
        <f t="shared" si="103"/>
        <v>1250000</v>
      </c>
      <c r="N288" s="594">
        <f t="shared" si="99"/>
        <v>1250000</v>
      </c>
      <c r="O288" s="595">
        <f t="shared" si="100"/>
        <v>4750000</v>
      </c>
      <c r="Q288" s="596">
        <f>(N288/D288)*100</f>
        <v>20.833333333333336</v>
      </c>
    </row>
    <row r="289" spans="1:18" ht="16.5" customHeight="1" x14ac:dyDescent="0.25">
      <c r="A289" s="591"/>
      <c r="B289" s="592" t="s">
        <v>406</v>
      </c>
      <c r="C289" s="593" t="str">
        <f t="shared" si="95"/>
        <v>Belanja Jasa Tenaga Kebersihan</v>
      </c>
      <c r="D289" s="594">
        <v>578117566</v>
      </c>
      <c r="E289" s="594"/>
      <c r="F289" s="594"/>
      <c r="G289" s="594">
        <f t="shared" si="96"/>
        <v>0</v>
      </c>
      <c r="H289" s="594">
        <v>21146007</v>
      </c>
      <c r="I289" s="594">
        <v>21146007</v>
      </c>
      <c r="J289" s="594">
        <f t="shared" si="97"/>
        <v>42292014</v>
      </c>
      <c r="K289" s="594">
        <v>75143259</v>
      </c>
      <c r="L289" s="594">
        <v>62345640</v>
      </c>
      <c r="M289" s="594">
        <f t="shared" si="103"/>
        <v>137488899</v>
      </c>
      <c r="N289" s="594">
        <f t="shared" si="99"/>
        <v>179780913</v>
      </c>
      <c r="O289" s="595">
        <f t="shared" si="100"/>
        <v>398336653</v>
      </c>
      <c r="Q289" s="596">
        <f>(N289/D289)*100</f>
        <v>31.09763888406048</v>
      </c>
    </row>
    <row r="290" spans="1:18" ht="16.5" customHeight="1" x14ac:dyDescent="0.25">
      <c r="A290" s="591"/>
      <c r="B290" s="592" t="s">
        <v>407</v>
      </c>
      <c r="C290" s="593" t="str">
        <f t="shared" si="95"/>
        <v>Belanja Jasa Tenaga Kemanan</v>
      </c>
      <c r="D290" s="594">
        <v>612221064</v>
      </c>
      <c r="E290" s="594"/>
      <c r="F290" s="594"/>
      <c r="G290" s="594">
        <f t="shared" si="96"/>
        <v>0</v>
      </c>
      <c r="H290" s="594">
        <v>0</v>
      </c>
      <c r="I290" s="594"/>
      <c r="J290" s="594">
        <f t="shared" si="97"/>
        <v>0</v>
      </c>
      <c r="K290" s="594">
        <v>102047784</v>
      </c>
      <c r="L290" s="594">
        <v>61526050</v>
      </c>
      <c r="M290" s="594">
        <f t="shared" si="103"/>
        <v>163573834</v>
      </c>
      <c r="N290" s="594">
        <f t="shared" si="99"/>
        <v>163573834</v>
      </c>
      <c r="O290" s="595">
        <f t="shared" si="100"/>
        <v>448647230</v>
      </c>
      <c r="Q290" s="596">
        <f>(N290/D290)*100</f>
        <v>26.718099656891258</v>
      </c>
    </row>
    <row r="291" spans="1:18" s="590" customFormat="1" ht="16.5" customHeight="1" x14ac:dyDescent="0.25">
      <c r="A291" s="591"/>
      <c r="B291" s="592" t="s">
        <v>408</v>
      </c>
      <c r="C291" s="593" t="str">
        <f t="shared" si="95"/>
        <v>Belanja Jasa Tenaga Supir</v>
      </c>
      <c r="D291" s="594">
        <v>32663007</v>
      </c>
      <c r="E291" s="594"/>
      <c r="F291" s="594"/>
      <c r="G291" s="594">
        <f t="shared" si="96"/>
        <v>0</v>
      </c>
      <c r="H291" s="594">
        <v>0</v>
      </c>
      <c r="I291" s="594"/>
      <c r="J291" s="594">
        <f t="shared" si="97"/>
        <v>0</v>
      </c>
      <c r="K291" s="594">
        <v>7984347</v>
      </c>
      <c r="L291" s="594">
        <v>5471808</v>
      </c>
      <c r="M291" s="594">
        <f t="shared" si="103"/>
        <v>13456155</v>
      </c>
      <c r="N291" s="594">
        <f t="shared" si="99"/>
        <v>13456155</v>
      </c>
      <c r="O291" s="595">
        <f t="shared" si="100"/>
        <v>19206852</v>
      </c>
      <c r="P291" s="561"/>
      <c r="Q291" s="596">
        <f>(N291/D291)*100</f>
        <v>41.196926541392834</v>
      </c>
      <c r="R291" s="561"/>
    </row>
    <row r="292" spans="1:18" s="590" customFormat="1" ht="16.5" customHeight="1" x14ac:dyDescent="0.25">
      <c r="A292" s="591"/>
      <c r="B292" s="592" t="s">
        <v>449</v>
      </c>
      <c r="C292" s="593" t="str">
        <f t="shared" si="95"/>
        <v>Belanja Jasa Penulisan dan Penerjemahan</v>
      </c>
      <c r="D292" s="594">
        <v>27000000</v>
      </c>
      <c r="E292" s="594"/>
      <c r="F292" s="594"/>
      <c r="G292" s="594">
        <f t="shared" si="96"/>
        <v>0</v>
      </c>
      <c r="H292" s="594"/>
      <c r="I292" s="594"/>
      <c r="J292" s="594">
        <f t="shared" si="97"/>
        <v>0</v>
      </c>
      <c r="K292" s="594">
        <v>0</v>
      </c>
      <c r="L292" s="594"/>
      <c r="M292" s="594">
        <f t="shared" si="103"/>
        <v>0</v>
      </c>
      <c r="N292" s="594">
        <f t="shared" si="99"/>
        <v>0</v>
      </c>
      <c r="O292" s="595">
        <f t="shared" si="100"/>
        <v>27000000</v>
      </c>
      <c r="P292" s="600"/>
      <c r="Q292" s="596"/>
      <c r="R292" s="600"/>
    </row>
    <row r="293" spans="1:18" ht="16.5" customHeight="1" x14ac:dyDescent="0.25">
      <c r="A293" s="591"/>
      <c r="B293" s="592" t="s">
        <v>313</v>
      </c>
      <c r="C293" s="593" t="str">
        <f t="shared" si="95"/>
        <v>Belanja Jasa Penyelenggaraan Acara</v>
      </c>
      <c r="D293" s="594">
        <v>19800000</v>
      </c>
      <c r="E293" s="594"/>
      <c r="F293" s="594"/>
      <c r="G293" s="594">
        <f t="shared" si="96"/>
        <v>0</v>
      </c>
      <c r="H293" s="594"/>
      <c r="I293" s="594"/>
      <c r="J293" s="594">
        <f t="shared" si="97"/>
        <v>0</v>
      </c>
      <c r="K293" s="594">
        <v>9900000</v>
      </c>
      <c r="L293" s="594"/>
      <c r="M293" s="594">
        <f t="shared" si="103"/>
        <v>9900000</v>
      </c>
      <c r="N293" s="594">
        <f t="shared" si="99"/>
        <v>9900000</v>
      </c>
      <c r="O293" s="595">
        <f t="shared" si="100"/>
        <v>9900000</v>
      </c>
      <c r="Q293" s="596">
        <f>(N293/D293)*100</f>
        <v>50</v>
      </c>
    </row>
    <row r="294" spans="1:18" ht="16.5" customHeight="1" x14ac:dyDescent="0.25">
      <c r="A294" s="591"/>
      <c r="B294" s="592" t="s">
        <v>313</v>
      </c>
      <c r="C294" s="593" t="str">
        <f t="shared" si="95"/>
        <v>Belanja Jasa Penyelenggaraan Acara</v>
      </c>
      <c r="D294" s="594">
        <v>9000000</v>
      </c>
      <c r="E294" s="594"/>
      <c r="F294" s="594"/>
      <c r="G294" s="594">
        <f t="shared" si="96"/>
        <v>0</v>
      </c>
      <c r="H294" s="594"/>
      <c r="I294" s="594"/>
      <c r="J294" s="594">
        <f t="shared" si="97"/>
        <v>0</v>
      </c>
      <c r="K294" s="594"/>
      <c r="L294" s="594"/>
      <c r="M294" s="594">
        <f t="shared" si="103"/>
        <v>0</v>
      </c>
      <c r="N294" s="594">
        <f t="shared" si="99"/>
        <v>0</v>
      </c>
      <c r="O294" s="595">
        <f t="shared" si="100"/>
        <v>9000000</v>
      </c>
      <c r="P294" s="600"/>
      <c r="Q294" s="596"/>
      <c r="R294" s="600"/>
    </row>
    <row r="295" spans="1:18" ht="16.5" customHeight="1" x14ac:dyDescent="0.25">
      <c r="A295" s="591"/>
      <c r="B295" s="592" t="s">
        <v>313</v>
      </c>
      <c r="C295" s="593" t="str">
        <f t="shared" si="95"/>
        <v>Belanja Jasa Penyelenggaraan Acara</v>
      </c>
      <c r="D295" s="594">
        <v>5400000</v>
      </c>
      <c r="E295" s="594"/>
      <c r="F295" s="594"/>
      <c r="G295" s="594">
        <f t="shared" si="96"/>
        <v>0</v>
      </c>
      <c r="H295" s="594"/>
      <c r="I295" s="594"/>
      <c r="J295" s="594">
        <f t="shared" si="97"/>
        <v>0</v>
      </c>
      <c r="K295" s="594">
        <v>0</v>
      </c>
      <c r="L295" s="594"/>
      <c r="M295" s="594">
        <f t="shared" si="103"/>
        <v>0</v>
      </c>
      <c r="N295" s="594">
        <f t="shared" si="99"/>
        <v>0</v>
      </c>
      <c r="O295" s="595">
        <f t="shared" si="100"/>
        <v>5400000</v>
      </c>
      <c r="Q295" s="596">
        <f>(N295/D295)*100</f>
        <v>0</v>
      </c>
    </row>
    <row r="296" spans="1:18" ht="16.5" customHeight="1" x14ac:dyDescent="0.25">
      <c r="A296" s="591"/>
      <c r="B296" s="592" t="s">
        <v>313</v>
      </c>
      <c r="C296" s="593" t="str">
        <f t="shared" si="95"/>
        <v>Belanja Jasa Penyelenggaraan Acara</v>
      </c>
      <c r="D296" s="594">
        <v>214000000</v>
      </c>
      <c r="E296" s="594"/>
      <c r="F296" s="594"/>
      <c r="G296" s="594">
        <f t="shared" si="96"/>
        <v>0</v>
      </c>
      <c r="H296" s="594"/>
      <c r="I296" s="594"/>
      <c r="J296" s="594">
        <f t="shared" si="97"/>
        <v>0</v>
      </c>
      <c r="K296" s="594">
        <v>0</v>
      </c>
      <c r="L296" s="594"/>
      <c r="M296" s="594">
        <f t="shared" si="103"/>
        <v>0</v>
      </c>
      <c r="N296" s="594">
        <f t="shared" si="99"/>
        <v>0</v>
      </c>
      <c r="O296" s="595">
        <f t="shared" si="100"/>
        <v>214000000</v>
      </c>
      <c r="Q296" s="596">
        <f>(N296/D296)*100</f>
        <v>0</v>
      </c>
    </row>
    <row r="297" spans="1:18" ht="16.5" customHeight="1" x14ac:dyDescent="0.25">
      <c r="A297" s="591"/>
      <c r="B297" s="592" t="s">
        <v>313</v>
      </c>
      <c r="C297" s="593" t="str">
        <f t="shared" ref="C297:C360" si="104">VLOOKUP(B297,rek,2)</f>
        <v>Belanja Jasa Penyelenggaraan Acara</v>
      </c>
      <c r="D297" s="594">
        <v>27500000</v>
      </c>
      <c r="E297" s="594"/>
      <c r="F297" s="594"/>
      <c r="G297" s="594">
        <f t="shared" ref="G297:G360" si="105">E297+F297</f>
        <v>0</v>
      </c>
      <c r="H297" s="594"/>
      <c r="I297" s="594"/>
      <c r="J297" s="594">
        <f t="shared" ref="J297:J360" si="106">H297+I297</f>
        <v>0</v>
      </c>
      <c r="K297" s="594">
        <v>27225000</v>
      </c>
      <c r="L297" s="594"/>
      <c r="M297" s="594">
        <f t="shared" si="103"/>
        <v>27225000</v>
      </c>
      <c r="N297" s="594">
        <f t="shared" ref="N297:N360" si="107">M297+J297+G297</f>
        <v>27225000</v>
      </c>
      <c r="O297" s="595">
        <f t="shared" ref="O297:O360" si="108">D297-N297</f>
        <v>275000</v>
      </c>
      <c r="Q297" s="596"/>
    </row>
    <row r="298" spans="1:18" ht="16.5" customHeight="1" x14ac:dyDescent="0.25">
      <c r="A298" s="591"/>
      <c r="B298" s="592" t="s">
        <v>313</v>
      </c>
      <c r="C298" s="593" t="str">
        <f t="shared" si="104"/>
        <v>Belanja Jasa Penyelenggaraan Acara</v>
      </c>
      <c r="D298" s="594">
        <v>18000000</v>
      </c>
      <c r="E298" s="594"/>
      <c r="F298" s="594"/>
      <c r="G298" s="594">
        <f t="shared" si="105"/>
        <v>0</v>
      </c>
      <c r="H298" s="594"/>
      <c r="I298" s="594"/>
      <c r="J298" s="594">
        <f t="shared" si="106"/>
        <v>0</v>
      </c>
      <c r="K298" s="594">
        <v>0</v>
      </c>
      <c r="L298" s="594"/>
      <c r="M298" s="594">
        <f t="shared" si="103"/>
        <v>0</v>
      </c>
      <c r="N298" s="594">
        <f t="shared" si="107"/>
        <v>0</v>
      </c>
      <c r="O298" s="595">
        <f t="shared" si="108"/>
        <v>18000000</v>
      </c>
      <c r="Q298" s="596">
        <f>(N298/D298)*100</f>
        <v>0</v>
      </c>
    </row>
    <row r="299" spans="1:18" ht="16.5" customHeight="1" x14ac:dyDescent="0.25">
      <c r="A299" s="591"/>
      <c r="B299" s="592" t="s">
        <v>632</v>
      </c>
      <c r="C299" s="593" t="str">
        <f t="shared" si="104"/>
        <v>Belanja Jasa Iklan/Reklame, Film, dan Pemotretan</v>
      </c>
      <c r="D299" s="594">
        <v>6000000</v>
      </c>
      <c r="E299" s="594"/>
      <c r="F299" s="594"/>
      <c r="G299" s="594">
        <f t="shared" si="105"/>
        <v>0</v>
      </c>
      <c r="H299" s="594"/>
      <c r="I299" s="594"/>
      <c r="J299" s="594">
        <f t="shared" si="106"/>
        <v>0</v>
      </c>
      <c r="K299" s="594">
        <v>0</v>
      </c>
      <c r="L299" s="594"/>
      <c r="M299" s="594">
        <f t="shared" ref="M299:M330" si="109">K299+L299</f>
        <v>0</v>
      </c>
      <c r="N299" s="594">
        <f t="shared" si="107"/>
        <v>0</v>
      </c>
      <c r="O299" s="595">
        <f t="shared" si="108"/>
        <v>6000000</v>
      </c>
      <c r="Q299" s="596"/>
    </row>
    <row r="300" spans="1:18" ht="16.5" customHeight="1" x14ac:dyDescent="0.25">
      <c r="A300" s="591"/>
      <c r="B300" s="592" t="s">
        <v>396</v>
      </c>
      <c r="C300" s="593" t="str">
        <f t="shared" si="104"/>
        <v>Belanja Tagihan Telepon</v>
      </c>
      <c r="D300" s="594">
        <v>9660000</v>
      </c>
      <c r="E300" s="594"/>
      <c r="F300" s="594"/>
      <c r="G300" s="594">
        <f t="shared" si="105"/>
        <v>0</v>
      </c>
      <c r="H300" s="594"/>
      <c r="I300" s="594"/>
      <c r="J300" s="594">
        <f t="shared" si="106"/>
        <v>0</v>
      </c>
      <c r="K300" s="594">
        <v>1266664</v>
      </c>
      <c r="L300" s="594">
        <v>632040</v>
      </c>
      <c r="M300" s="594">
        <f t="shared" si="109"/>
        <v>1898704</v>
      </c>
      <c r="N300" s="594">
        <f t="shared" si="107"/>
        <v>1898704</v>
      </c>
      <c r="O300" s="595">
        <f t="shared" si="108"/>
        <v>7761296</v>
      </c>
      <c r="P300" s="600"/>
      <c r="Q300" s="596">
        <f>(N300/D300)*100</f>
        <v>19.655320910973085</v>
      </c>
      <c r="R300" s="600"/>
    </row>
    <row r="301" spans="1:18" ht="16.5" customHeight="1" x14ac:dyDescent="0.25">
      <c r="A301" s="591"/>
      <c r="B301" s="592" t="s">
        <v>397</v>
      </c>
      <c r="C301" s="593" t="str">
        <f t="shared" si="104"/>
        <v>Belanja Tagihan Air</v>
      </c>
      <c r="D301" s="594">
        <v>58500000</v>
      </c>
      <c r="E301" s="594"/>
      <c r="F301" s="594"/>
      <c r="G301" s="594">
        <f t="shared" si="105"/>
        <v>0</v>
      </c>
      <c r="H301" s="594"/>
      <c r="I301" s="594"/>
      <c r="J301" s="594">
        <f t="shared" si="106"/>
        <v>0</v>
      </c>
      <c r="K301" s="594">
        <v>3917200</v>
      </c>
      <c r="L301" s="594">
        <v>7496400</v>
      </c>
      <c r="M301" s="594">
        <f t="shared" si="109"/>
        <v>11413600</v>
      </c>
      <c r="N301" s="594">
        <f t="shared" si="107"/>
        <v>11413600</v>
      </c>
      <c r="O301" s="595">
        <f t="shared" si="108"/>
        <v>47086400</v>
      </c>
      <c r="P301" s="600"/>
      <c r="Q301" s="596"/>
      <c r="R301" s="600"/>
    </row>
    <row r="302" spans="1:18" ht="16.5" customHeight="1" x14ac:dyDescent="0.25">
      <c r="A302" s="591"/>
      <c r="B302" s="592" t="s">
        <v>398</v>
      </c>
      <c r="C302" s="593" t="str">
        <f t="shared" si="104"/>
        <v>Belanja Tagihan Listrik</v>
      </c>
      <c r="D302" s="594">
        <v>312916500</v>
      </c>
      <c r="E302" s="594"/>
      <c r="F302" s="594"/>
      <c r="G302" s="594">
        <f t="shared" si="105"/>
        <v>0</v>
      </c>
      <c r="H302" s="594"/>
      <c r="I302" s="594"/>
      <c r="J302" s="594">
        <f t="shared" si="106"/>
        <v>0</v>
      </c>
      <c r="K302" s="594">
        <v>73613699</v>
      </c>
      <c r="L302" s="594">
        <v>24669490</v>
      </c>
      <c r="M302" s="594">
        <f t="shared" si="109"/>
        <v>98283189</v>
      </c>
      <c r="N302" s="594">
        <f t="shared" si="107"/>
        <v>98283189</v>
      </c>
      <c r="O302" s="595">
        <f t="shared" si="108"/>
        <v>214633311</v>
      </c>
      <c r="Q302" s="596">
        <f>(N302/D302)*100</f>
        <v>31.40875888615653</v>
      </c>
    </row>
    <row r="303" spans="1:18" ht="16.5" customHeight="1" x14ac:dyDescent="0.25">
      <c r="A303" s="591"/>
      <c r="B303" s="592" t="s">
        <v>376</v>
      </c>
      <c r="C303" s="593" t="str">
        <f t="shared" si="104"/>
        <v>Belanja langganan Jurnal/Surat Kabar/Majalah</v>
      </c>
      <c r="D303" s="594">
        <v>6720000</v>
      </c>
      <c r="E303" s="594"/>
      <c r="F303" s="594"/>
      <c r="G303" s="594">
        <f t="shared" si="105"/>
        <v>0</v>
      </c>
      <c r="H303" s="594"/>
      <c r="I303" s="594"/>
      <c r="J303" s="594">
        <f t="shared" si="106"/>
        <v>0</v>
      </c>
      <c r="K303" s="594">
        <v>1020000</v>
      </c>
      <c r="L303" s="594">
        <v>840000</v>
      </c>
      <c r="M303" s="594">
        <f t="shared" si="109"/>
        <v>1860000</v>
      </c>
      <c r="N303" s="594">
        <f t="shared" si="107"/>
        <v>1860000</v>
      </c>
      <c r="O303" s="595">
        <f t="shared" si="108"/>
        <v>4860000</v>
      </c>
      <c r="P303" s="600"/>
      <c r="Q303" s="596"/>
      <c r="R303" s="600"/>
    </row>
    <row r="304" spans="1:18" s="590" customFormat="1" ht="13.5" x14ac:dyDescent="0.25">
      <c r="A304" s="591"/>
      <c r="B304" s="592" t="s">
        <v>399</v>
      </c>
      <c r="C304" s="593" t="str">
        <f t="shared" si="104"/>
        <v xml:space="preserve">Belanja kawat/faksimili/internet/TV Berlangganan
</v>
      </c>
      <c r="D304" s="594">
        <v>102528000</v>
      </c>
      <c r="E304" s="594"/>
      <c r="F304" s="594"/>
      <c r="G304" s="594">
        <f t="shared" si="105"/>
        <v>0</v>
      </c>
      <c r="H304" s="594"/>
      <c r="I304" s="594"/>
      <c r="J304" s="594">
        <f t="shared" si="106"/>
        <v>0</v>
      </c>
      <c r="K304" s="594">
        <v>8959500</v>
      </c>
      <c r="L304" s="594">
        <v>11662880</v>
      </c>
      <c r="M304" s="594">
        <f t="shared" si="109"/>
        <v>20622380</v>
      </c>
      <c r="N304" s="594">
        <f t="shared" si="107"/>
        <v>20622380</v>
      </c>
      <c r="O304" s="595">
        <f t="shared" si="108"/>
        <v>81905620</v>
      </c>
      <c r="P304" s="561"/>
      <c r="Q304" s="596">
        <f>(N304/D304)*100</f>
        <v>20.113900593008736</v>
      </c>
      <c r="R304" s="561"/>
    </row>
    <row r="305" spans="1:18" s="629" customFormat="1" ht="13.5" x14ac:dyDescent="0.25">
      <c r="A305" s="591"/>
      <c r="B305" s="592" t="s">
        <v>529</v>
      </c>
      <c r="C305" s="593" t="str">
        <f t="shared" si="104"/>
        <v>Belanja Registrasi/Keanggotaan</v>
      </c>
      <c r="D305" s="594">
        <f>48000000+36000000</f>
        <v>84000000</v>
      </c>
      <c r="E305" s="594"/>
      <c r="F305" s="594"/>
      <c r="G305" s="594">
        <f t="shared" si="105"/>
        <v>0</v>
      </c>
      <c r="H305" s="594"/>
      <c r="I305" s="594"/>
      <c r="J305" s="594">
        <f t="shared" si="106"/>
        <v>0</v>
      </c>
      <c r="K305" s="594">
        <v>0</v>
      </c>
      <c r="L305" s="594"/>
      <c r="M305" s="594">
        <f t="shared" si="109"/>
        <v>0</v>
      </c>
      <c r="N305" s="594">
        <f t="shared" si="107"/>
        <v>0</v>
      </c>
      <c r="O305" s="595">
        <f t="shared" si="108"/>
        <v>84000000</v>
      </c>
      <c r="P305" s="600"/>
      <c r="Q305" s="596"/>
      <c r="R305" s="600"/>
    </row>
    <row r="306" spans="1:18" ht="16.5" customHeight="1" x14ac:dyDescent="0.25">
      <c r="A306" s="591"/>
      <c r="B306" s="592" t="s">
        <v>529</v>
      </c>
      <c r="C306" s="593" t="str">
        <f t="shared" si="104"/>
        <v>Belanja Registrasi/Keanggotaan</v>
      </c>
      <c r="D306" s="594">
        <v>17000000</v>
      </c>
      <c r="E306" s="594"/>
      <c r="F306" s="594"/>
      <c r="G306" s="594">
        <f t="shared" si="105"/>
        <v>0</v>
      </c>
      <c r="H306" s="594"/>
      <c r="I306" s="594"/>
      <c r="J306" s="594">
        <f t="shared" si="106"/>
        <v>0</v>
      </c>
      <c r="K306" s="594">
        <v>17000000</v>
      </c>
      <c r="L306" s="594"/>
      <c r="M306" s="594">
        <f t="shared" si="109"/>
        <v>17000000</v>
      </c>
      <c r="N306" s="594">
        <f t="shared" si="107"/>
        <v>17000000</v>
      </c>
      <c r="O306" s="595">
        <f t="shared" si="108"/>
        <v>0</v>
      </c>
      <c r="Q306" s="596"/>
    </row>
    <row r="307" spans="1:18" ht="16.5" customHeight="1" x14ac:dyDescent="0.25">
      <c r="A307" s="591"/>
      <c r="B307" s="592" t="s">
        <v>415</v>
      </c>
      <c r="C307" s="593" t="str">
        <f t="shared" si="104"/>
        <v>Belanja Pembayaran Pajak, Bea, dan Perizinan</v>
      </c>
      <c r="D307" s="594">
        <v>2000000</v>
      </c>
      <c r="E307" s="408"/>
      <c r="F307" s="408"/>
      <c r="G307" s="594">
        <f t="shared" si="105"/>
        <v>0</v>
      </c>
      <c r="H307" s="408"/>
      <c r="I307" s="408"/>
      <c r="J307" s="594">
        <f t="shared" si="106"/>
        <v>0</v>
      </c>
      <c r="K307" s="408"/>
      <c r="L307" s="408"/>
      <c r="M307" s="594">
        <f t="shared" si="109"/>
        <v>0</v>
      </c>
      <c r="N307" s="594">
        <f t="shared" si="107"/>
        <v>0</v>
      </c>
      <c r="O307" s="595">
        <f t="shared" si="108"/>
        <v>2000000</v>
      </c>
      <c r="P307" s="600"/>
      <c r="Q307" s="564"/>
      <c r="R307" s="600"/>
    </row>
    <row r="308" spans="1:18" ht="16.5" customHeight="1" x14ac:dyDescent="0.25">
      <c r="A308" s="591"/>
      <c r="B308" s="592" t="s">
        <v>415</v>
      </c>
      <c r="C308" s="593" t="str">
        <f t="shared" si="104"/>
        <v>Belanja Pembayaran Pajak, Bea, dan Perizinan</v>
      </c>
      <c r="D308" s="594">
        <v>25750000</v>
      </c>
      <c r="E308" s="594"/>
      <c r="F308" s="594"/>
      <c r="G308" s="594">
        <f t="shared" si="105"/>
        <v>0</v>
      </c>
      <c r="H308" s="594"/>
      <c r="I308" s="594"/>
      <c r="J308" s="594">
        <f t="shared" si="106"/>
        <v>0</v>
      </c>
      <c r="K308" s="594">
        <v>0</v>
      </c>
      <c r="L308" s="594"/>
      <c r="M308" s="594">
        <f t="shared" si="109"/>
        <v>0</v>
      </c>
      <c r="N308" s="594">
        <f t="shared" si="107"/>
        <v>0</v>
      </c>
      <c r="O308" s="595">
        <f t="shared" si="108"/>
        <v>25750000</v>
      </c>
      <c r="Q308" s="596">
        <f>(N308/D308)*100</f>
        <v>0</v>
      </c>
    </row>
    <row r="309" spans="1:18" ht="16.5" customHeight="1" x14ac:dyDescent="0.25">
      <c r="A309" s="591"/>
      <c r="B309" s="592" t="s">
        <v>623</v>
      </c>
      <c r="C309" s="593" t="str">
        <f t="shared" si="104"/>
        <v>Belanja Iuran Jaminan Kesehatan Bagi Peserta PBPU dan BP Kelas 3</v>
      </c>
      <c r="D309" s="594">
        <v>3360000</v>
      </c>
      <c r="E309" s="594"/>
      <c r="F309" s="594"/>
      <c r="G309" s="594">
        <f t="shared" si="105"/>
        <v>0</v>
      </c>
      <c r="H309" s="594"/>
      <c r="I309" s="594"/>
      <c r="J309" s="594">
        <f t="shared" si="106"/>
        <v>0</v>
      </c>
      <c r="K309" s="594">
        <v>0</v>
      </c>
      <c r="L309" s="594">
        <v>3360000</v>
      </c>
      <c r="M309" s="594">
        <f t="shared" si="109"/>
        <v>3360000</v>
      </c>
      <c r="N309" s="594">
        <f t="shared" si="107"/>
        <v>3360000</v>
      </c>
      <c r="O309" s="595">
        <f t="shared" si="108"/>
        <v>0</v>
      </c>
      <c r="P309" s="600"/>
      <c r="Q309" s="596"/>
      <c r="R309" s="600"/>
    </row>
    <row r="310" spans="1:18" ht="16.5" customHeight="1" x14ac:dyDescent="0.25">
      <c r="A310" s="591"/>
      <c r="B310" s="592" t="s">
        <v>349</v>
      </c>
      <c r="C310" s="593" t="str">
        <f t="shared" si="104"/>
        <v>Belanja Asuransi Barang Milik Daerah</v>
      </c>
      <c r="D310" s="594">
        <v>5200000</v>
      </c>
      <c r="E310" s="594"/>
      <c r="F310" s="594"/>
      <c r="G310" s="594">
        <f t="shared" si="105"/>
        <v>0</v>
      </c>
      <c r="H310" s="594"/>
      <c r="I310" s="594"/>
      <c r="J310" s="594">
        <f t="shared" si="106"/>
        <v>0</v>
      </c>
      <c r="K310" s="594"/>
      <c r="L310" s="594"/>
      <c r="M310" s="594">
        <f t="shared" si="109"/>
        <v>0</v>
      </c>
      <c r="N310" s="594">
        <f t="shared" si="107"/>
        <v>0</v>
      </c>
      <c r="O310" s="595">
        <f t="shared" si="108"/>
        <v>5200000</v>
      </c>
      <c r="Q310" s="596">
        <f>(N310/D310)*100</f>
        <v>0</v>
      </c>
    </row>
    <row r="311" spans="1:18" ht="16.5" customHeight="1" x14ac:dyDescent="0.25">
      <c r="A311" s="591"/>
      <c r="B311" s="592" t="s">
        <v>451</v>
      </c>
      <c r="C311" s="593" t="str">
        <f t="shared" si="104"/>
        <v>Belanja Sewa Kendaraan Bermotor Angkutan Barang</v>
      </c>
      <c r="D311" s="594">
        <f>69000000+81000000</f>
        <v>150000000</v>
      </c>
      <c r="E311" s="594"/>
      <c r="F311" s="594"/>
      <c r="G311" s="594">
        <f t="shared" si="105"/>
        <v>0</v>
      </c>
      <c r="H311" s="594"/>
      <c r="I311" s="594"/>
      <c r="J311" s="594">
        <f t="shared" si="106"/>
        <v>0</v>
      </c>
      <c r="K311" s="594">
        <v>12000000</v>
      </c>
      <c r="L311" s="594">
        <v>5000000</v>
      </c>
      <c r="M311" s="594">
        <f t="shared" si="109"/>
        <v>17000000</v>
      </c>
      <c r="N311" s="594">
        <f t="shared" si="107"/>
        <v>17000000</v>
      </c>
      <c r="O311" s="595">
        <f t="shared" si="108"/>
        <v>133000000</v>
      </c>
      <c r="P311" s="600"/>
      <c r="Q311" s="596"/>
      <c r="R311" s="600"/>
    </row>
    <row r="312" spans="1:18" s="600" customFormat="1" ht="16.5" customHeight="1" x14ac:dyDescent="0.25">
      <c r="A312" s="591"/>
      <c r="B312" s="592" t="s">
        <v>452</v>
      </c>
      <c r="C312" s="593" t="str">
        <f t="shared" si="104"/>
        <v>Belanja Sewa Alat Angkutan Darat Bermotor Lainnya</v>
      </c>
      <c r="D312" s="594">
        <v>400000</v>
      </c>
      <c r="E312" s="594"/>
      <c r="F312" s="594"/>
      <c r="G312" s="594">
        <f t="shared" si="105"/>
        <v>0</v>
      </c>
      <c r="H312" s="594"/>
      <c r="I312" s="594"/>
      <c r="J312" s="594">
        <f t="shared" si="106"/>
        <v>0</v>
      </c>
      <c r="K312" s="594">
        <v>0</v>
      </c>
      <c r="L312" s="594"/>
      <c r="M312" s="594">
        <f t="shared" si="109"/>
        <v>0</v>
      </c>
      <c r="N312" s="594">
        <f t="shared" si="107"/>
        <v>0</v>
      </c>
      <c r="O312" s="595">
        <f t="shared" si="108"/>
        <v>400000</v>
      </c>
      <c r="Q312" s="596"/>
    </row>
    <row r="313" spans="1:18" ht="16.5" customHeight="1" x14ac:dyDescent="0.25">
      <c r="A313" s="591"/>
      <c r="B313" s="592" t="s">
        <v>453</v>
      </c>
      <c r="C313" s="593" t="str">
        <f t="shared" si="104"/>
        <v>Belanja Sewa Mebel</v>
      </c>
      <c r="D313" s="594">
        <f>350000+39200000</f>
        <v>39550000</v>
      </c>
      <c r="E313" s="594"/>
      <c r="F313" s="594"/>
      <c r="G313" s="594">
        <f t="shared" si="105"/>
        <v>0</v>
      </c>
      <c r="H313" s="594"/>
      <c r="I313" s="594"/>
      <c r="J313" s="594">
        <f t="shared" si="106"/>
        <v>0</v>
      </c>
      <c r="K313" s="594">
        <v>0</v>
      </c>
      <c r="L313" s="594"/>
      <c r="M313" s="594">
        <f t="shared" si="109"/>
        <v>0</v>
      </c>
      <c r="N313" s="594">
        <f t="shared" si="107"/>
        <v>0</v>
      </c>
      <c r="O313" s="595">
        <f t="shared" si="108"/>
        <v>39550000</v>
      </c>
      <c r="P313" s="600"/>
      <c r="Q313" s="596"/>
      <c r="R313" s="600"/>
    </row>
    <row r="314" spans="1:18" ht="16.5" customHeight="1" x14ac:dyDescent="0.25">
      <c r="A314" s="591"/>
      <c r="B314" s="592" t="s">
        <v>454</v>
      </c>
      <c r="C314" s="593" t="str">
        <f t="shared" si="104"/>
        <v>Belanja Sewa Sumber Tenaga</v>
      </c>
      <c r="D314" s="594">
        <v>15000000</v>
      </c>
      <c r="E314" s="594"/>
      <c r="F314" s="594"/>
      <c r="G314" s="594">
        <f t="shared" si="105"/>
        <v>0</v>
      </c>
      <c r="H314" s="594"/>
      <c r="I314" s="594"/>
      <c r="J314" s="594">
        <f t="shared" si="106"/>
        <v>0</v>
      </c>
      <c r="K314" s="594">
        <v>2500000</v>
      </c>
      <c r="L314" s="594"/>
      <c r="M314" s="594">
        <f t="shared" si="109"/>
        <v>2500000</v>
      </c>
      <c r="N314" s="594">
        <f t="shared" si="107"/>
        <v>2500000</v>
      </c>
      <c r="O314" s="595">
        <f t="shared" si="108"/>
        <v>12500000</v>
      </c>
      <c r="P314" s="600"/>
      <c r="Q314" s="596"/>
      <c r="R314" s="600"/>
    </row>
    <row r="315" spans="1:18" ht="16.5" customHeight="1" x14ac:dyDescent="0.25">
      <c r="A315" s="591"/>
      <c r="B315" s="592" t="s">
        <v>624</v>
      </c>
      <c r="C315" s="593" t="str">
        <f t="shared" si="104"/>
        <v>Belanja Sewa Alat Peraga Pelatihan</v>
      </c>
      <c r="D315" s="594">
        <v>247200000</v>
      </c>
      <c r="E315" s="594"/>
      <c r="F315" s="594"/>
      <c r="G315" s="594">
        <f t="shared" si="105"/>
        <v>0</v>
      </c>
      <c r="H315" s="594"/>
      <c r="I315" s="594"/>
      <c r="J315" s="594">
        <f t="shared" si="106"/>
        <v>0</v>
      </c>
      <c r="K315" s="594">
        <v>38400000</v>
      </c>
      <c r="L315" s="594">
        <v>9600000</v>
      </c>
      <c r="M315" s="594">
        <f t="shared" si="109"/>
        <v>48000000</v>
      </c>
      <c r="N315" s="594">
        <f t="shared" si="107"/>
        <v>48000000</v>
      </c>
      <c r="O315" s="595">
        <f t="shared" si="108"/>
        <v>199200000</v>
      </c>
      <c r="P315" s="600"/>
      <c r="Q315" s="596"/>
      <c r="R315" s="600"/>
    </row>
    <row r="316" spans="1:18" ht="16.5" customHeight="1" x14ac:dyDescent="0.25">
      <c r="A316" s="591"/>
      <c r="B316" s="592" t="s">
        <v>455</v>
      </c>
      <c r="C316" s="593" t="str">
        <f t="shared" si="104"/>
        <v>Belanja Sewa Bangunan Gedung Tempat Pertemuan</v>
      </c>
      <c r="D316" s="594">
        <f>2000000+46000000+54000000</f>
        <v>102000000</v>
      </c>
      <c r="E316" s="594"/>
      <c r="F316" s="594"/>
      <c r="G316" s="594">
        <f t="shared" si="105"/>
        <v>0</v>
      </c>
      <c r="H316" s="594"/>
      <c r="I316" s="594"/>
      <c r="J316" s="594">
        <f t="shared" si="106"/>
        <v>0</v>
      </c>
      <c r="K316" s="594">
        <v>8000000</v>
      </c>
      <c r="L316" s="594">
        <v>4000000</v>
      </c>
      <c r="M316" s="594">
        <f t="shared" si="109"/>
        <v>12000000</v>
      </c>
      <c r="N316" s="594">
        <f t="shared" si="107"/>
        <v>12000000</v>
      </c>
      <c r="O316" s="595">
        <f t="shared" si="108"/>
        <v>90000000</v>
      </c>
      <c r="P316" s="600"/>
      <c r="Q316" s="596"/>
      <c r="R316" s="600"/>
    </row>
    <row r="317" spans="1:18" ht="16.5" customHeight="1" x14ac:dyDescent="0.25">
      <c r="A317" s="591"/>
      <c r="B317" s="592" t="s">
        <v>456</v>
      </c>
      <c r="C317" s="593" t="str">
        <f t="shared" si="104"/>
        <v>Belanja Sewa Mess/Wisma/Bungalow/Tempat Peristirahatan</v>
      </c>
      <c r="D317" s="594">
        <f>78750000+105000000</f>
        <v>183750000</v>
      </c>
      <c r="E317" s="594"/>
      <c r="F317" s="594"/>
      <c r="G317" s="594">
        <f t="shared" si="105"/>
        <v>0</v>
      </c>
      <c r="H317" s="594"/>
      <c r="I317" s="594"/>
      <c r="J317" s="594">
        <f t="shared" si="106"/>
        <v>0</v>
      </c>
      <c r="K317" s="594">
        <v>9000000</v>
      </c>
      <c r="L317" s="594">
        <v>4000000</v>
      </c>
      <c r="M317" s="594">
        <f t="shared" si="109"/>
        <v>13000000</v>
      </c>
      <c r="N317" s="594">
        <f t="shared" si="107"/>
        <v>13000000</v>
      </c>
      <c r="O317" s="595">
        <f t="shared" si="108"/>
        <v>170750000</v>
      </c>
      <c r="P317" s="600"/>
      <c r="Q317" s="596"/>
      <c r="R317" s="600"/>
    </row>
    <row r="318" spans="1:18" ht="16.5" customHeight="1" x14ac:dyDescent="0.25">
      <c r="A318" s="591"/>
      <c r="B318" s="592" t="s">
        <v>609</v>
      </c>
      <c r="C318" s="593" t="str">
        <f t="shared" si="104"/>
        <v>Belanja Sewa Hotel</v>
      </c>
      <c r="D318" s="594">
        <v>950000</v>
      </c>
      <c r="E318" s="594"/>
      <c r="F318" s="594"/>
      <c r="G318" s="594">
        <f t="shared" si="105"/>
        <v>0</v>
      </c>
      <c r="H318" s="594"/>
      <c r="I318" s="594"/>
      <c r="J318" s="594">
        <f t="shared" si="106"/>
        <v>0</v>
      </c>
      <c r="K318" s="594">
        <v>0</v>
      </c>
      <c r="L318" s="594"/>
      <c r="M318" s="594">
        <f t="shared" si="109"/>
        <v>0</v>
      </c>
      <c r="N318" s="594">
        <f t="shared" si="107"/>
        <v>0</v>
      </c>
      <c r="O318" s="595">
        <f t="shared" si="108"/>
        <v>950000</v>
      </c>
      <c r="Q318" s="596"/>
    </row>
    <row r="319" spans="1:18" s="590" customFormat="1" ht="13.5" x14ac:dyDescent="0.25">
      <c r="A319" s="591"/>
      <c r="B319" s="592" t="s">
        <v>636</v>
      </c>
      <c r="C319" s="593" t="str">
        <f t="shared" si="104"/>
        <v>Belanja Jasa Konsultansi Lainnya - Jasa Konsultansi Lingkungan</v>
      </c>
      <c r="D319" s="594">
        <v>50000000</v>
      </c>
      <c r="E319" s="594"/>
      <c r="F319" s="594"/>
      <c r="G319" s="594">
        <f t="shared" si="105"/>
        <v>0</v>
      </c>
      <c r="H319" s="594"/>
      <c r="I319" s="594"/>
      <c r="J319" s="594">
        <f t="shared" si="106"/>
        <v>0</v>
      </c>
      <c r="K319" s="594">
        <v>49950000</v>
      </c>
      <c r="L319" s="594"/>
      <c r="M319" s="594">
        <f t="shared" si="109"/>
        <v>49950000</v>
      </c>
      <c r="N319" s="594">
        <f t="shared" si="107"/>
        <v>49950000</v>
      </c>
      <c r="O319" s="595">
        <f t="shared" si="108"/>
        <v>50000</v>
      </c>
      <c r="P319" s="561"/>
      <c r="Q319" s="596"/>
      <c r="R319" s="561"/>
    </row>
    <row r="320" spans="1:18" s="629" customFormat="1" ht="13.5" x14ac:dyDescent="0.25">
      <c r="A320" s="591"/>
      <c r="B320" s="592" t="s">
        <v>457</v>
      </c>
      <c r="C320" s="593" t="str">
        <f t="shared" si="104"/>
        <v>Belanja Kursus Singkat/Pelatihan</v>
      </c>
      <c r="D320" s="594">
        <f>234400000+428680000+628720000</f>
        <v>1291800000</v>
      </c>
      <c r="E320" s="594"/>
      <c r="F320" s="594"/>
      <c r="G320" s="594">
        <f t="shared" si="105"/>
        <v>0</v>
      </c>
      <c r="H320" s="594"/>
      <c r="I320" s="594"/>
      <c r="J320" s="594">
        <f t="shared" si="106"/>
        <v>0</v>
      </c>
      <c r="K320" s="594">
        <v>56880000</v>
      </c>
      <c r="L320" s="594">
        <v>35600000</v>
      </c>
      <c r="M320" s="594">
        <f t="shared" si="109"/>
        <v>92480000</v>
      </c>
      <c r="N320" s="594">
        <f t="shared" si="107"/>
        <v>92480000</v>
      </c>
      <c r="O320" s="595">
        <f t="shared" si="108"/>
        <v>1199320000</v>
      </c>
      <c r="P320" s="600"/>
      <c r="Q320" s="596"/>
      <c r="R320" s="600"/>
    </row>
    <row r="321" spans="1:18" ht="16.5" customHeight="1" x14ac:dyDescent="0.25">
      <c r="A321" s="591"/>
      <c r="B321" s="592" t="s">
        <v>457</v>
      </c>
      <c r="C321" s="593" t="str">
        <f t="shared" si="104"/>
        <v>Belanja Kursus Singkat/Pelatihan</v>
      </c>
      <c r="D321" s="594">
        <v>57000000</v>
      </c>
      <c r="E321" s="594"/>
      <c r="F321" s="594"/>
      <c r="G321" s="594">
        <f t="shared" si="105"/>
        <v>0</v>
      </c>
      <c r="H321" s="594"/>
      <c r="I321" s="594"/>
      <c r="J321" s="594">
        <f t="shared" si="106"/>
        <v>0</v>
      </c>
      <c r="K321" s="594">
        <v>0</v>
      </c>
      <c r="L321" s="594"/>
      <c r="M321" s="594">
        <f t="shared" si="109"/>
        <v>0</v>
      </c>
      <c r="N321" s="594">
        <f t="shared" si="107"/>
        <v>0</v>
      </c>
      <c r="O321" s="595">
        <f t="shared" si="108"/>
        <v>57000000</v>
      </c>
      <c r="Q321" s="596"/>
    </row>
    <row r="322" spans="1:18" ht="16.5" customHeight="1" x14ac:dyDescent="0.25">
      <c r="A322" s="591"/>
      <c r="B322" s="592" t="s">
        <v>457</v>
      </c>
      <c r="C322" s="593" t="str">
        <f t="shared" si="104"/>
        <v>Belanja Kursus Singkat/Pelatihan</v>
      </c>
      <c r="D322" s="594">
        <v>23550000</v>
      </c>
      <c r="E322" s="594"/>
      <c r="F322" s="594"/>
      <c r="G322" s="594">
        <f t="shared" si="105"/>
        <v>0</v>
      </c>
      <c r="H322" s="594"/>
      <c r="I322" s="594"/>
      <c r="J322" s="594">
        <f t="shared" si="106"/>
        <v>0</v>
      </c>
      <c r="K322" s="594">
        <v>14200000</v>
      </c>
      <c r="L322" s="594"/>
      <c r="M322" s="594">
        <f t="shared" si="109"/>
        <v>14200000</v>
      </c>
      <c r="N322" s="594">
        <f t="shared" si="107"/>
        <v>14200000</v>
      </c>
      <c r="O322" s="595">
        <f t="shared" si="108"/>
        <v>9350000</v>
      </c>
      <c r="Q322" s="596"/>
    </row>
    <row r="323" spans="1:18" ht="16.5" customHeight="1" x14ac:dyDescent="0.25">
      <c r="A323" s="591"/>
      <c r="B323" s="592" t="s">
        <v>457</v>
      </c>
      <c r="C323" s="593" t="str">
        <f t="shared" si="104"/>
        <v>Belanja Kursus Singkat/Pelatihan</v>
      </c>
      <c r="D323" s="594">
        <v>29700000</v>
      </c>
      <c r="E323" s="594"/>
      <c r="F323" s="594"/>
      <c r="G323" s="594">
        <f t="shared" si="105"/>
        <v>0</v>
      </c>
      <c r="H323" s="594"/>
      <c r="I323" s="594"/>
      <c r="J323" s="594">
        <f t="shared" si="106"/>
        <v>0</v>
      </c>
      <c r="K323" s="594">
        <v>29700000</v>
      </c>
      <c r="L323" s="594"/>
      <c r="M323" s="594">
        <f t="shared" si="109"/>
        <v>29700000</v>
      </c>
      <c r="N323" s="594">
        <f t="shared" si="107"/>
        <v>29700000</v>
      </c>
      <c r="O323" s="595">
        <f t="shared" si="108"/>
        <v>0</v>
      </c>
      <c r="Q323" s="596"/>
    </row>
    <row r="324" spans="1:18" ht="16.5" customHeight="1" x14ac:dyDescent="0.25">
      <c r="A324" s="591"/>
      <c r="B324" s="592" t="s">
        <v>457</v>
      </c>
      <c r="C324" s="593" t="str">
        <f t="shared" si="104"/>
        <v>Belanja Kursus Singkat/Pelatihan</v>
      </c>
      <c r="D324" s="594">
        <v>18000000</v>
      </c>
      <c r="E324" s="594"/>
      <c r="F324" s="594"/>
      <c r="G324" s="594">
        <f t="shared" si="105"/>
        <v>0</v>
      </c>
      <c r="H324" s="594"/>
      <c r="I324" s="594"/>
      <c r="J324" s="594">
        <f t="shared" si="106"/>
        <v>0</v>
      </c>
      <c r="K324" s="594">
        <v>0</v>
      </c>
      <c r="L324" s="594"/>
      <c r="M324" s="594">
        <f t="shared" si="109"/>
        <v>0</v>
      </c>
      <c r="N324" s="594">
        <f t="shared" si="107"/>
        <v>0</v>
      </c>
      <c r="O324" s="595">
        <f t="shared" si="108"/>
        <v>18000000</v>
      </c>
      <c r="Q324" s="596">
        <f>(N324/D324)*100</f>
        <v>0</v>
      </c>
    </row>
    <row r="325" spans="1:18" ht="16.5" customHeight="1" x14ac:dyDescent="0.25">
      <c r="A325" s="612"/>
      <c r="B325" s="592" t="s">
        <v>457</v>
      </c>
      <c r="C325" s="593" t="str">
        <f t="shared" si="104"/>
        <v>Belanja Kursus Singkat/Pelatihan</v>
      </c>
      <c r="D325" s="614">
        <v>46800000</v>
      </c>
      <c r="E325" s="615"/>
      <c r="F325" s="615"/>
      <c r="G325" s="594">
        <f t="shared" si="105"/>
        <v>0</v>
      </c>
      <c r="H325" s="615"/>
      <c r="I325" s="615"/>
      <c r="J325" s="594">
        <f t="shared" si="106"/>
        <v>0</v>
      </c>
      <c r="K325" s="614">
        <v>23400000</v>
      </c>
      <c r="L325" s="614"/>
      <c r="M325" s="594">
        <f t="shared" si="109"/>
        <v>23400000</v>
      </c>
      <c r="N325" s="594">
        <f t="shared" si="107"/>
        <v>23400000</v>
      </c>
      <c r="O325" s="595">
        <f t="shared" si="108"/>
        <v>23400000</v>
      </c>
      <c r="P325" s="638"/>
      <c r="Q325" s="639"/>
      <c r="R325" s="638"/>
    </row>
    <row r="326" spans="1:18" s="590" customFormat="1" ht="13.5" x14ac:dyDescent="0.25">
      <c r="A326" s="612"/>
      <c r="B326" s="592" t="s">
        <v>457</v>
      </c>
      <c r="C326" s="593" t="str">
        <f t="shared" si="104"/>
        <v>Belanja Kursus Singkat/Pelatihan</v>
      </c>
      <c r="D326" s="614">
        <v>19800000</v>
      </c>
      <c r="E326" s="615"/>
      <c r="F326" s="615"/>
      <c r="G326" s="594">
        <f t="shared" si="105"/>
        <v>0</v>
      </c>
      <c r="H326" s="615"/>
      <c r="I326" s="615"/>
      <c r="J326" s="594">
        <f t="shared" si="106"/>
        <v>0</v>
      </c>
      <c r="K326" s="614">
        <v>0</v>
      </c>
      <c r="L326" s="615"/>
      <c r="M326" s="594">
        <f t="shared" si="109"/>
        <v>0</v>
      </c>
      <c r="N326" s="594">
        <f t="shared" si="107"/>
        <v>0</v>
      </c>
      <c r="O326" s="595">
        <f t="shared" si="108"/>
        <v>19800000</v>
      </c>
      <c r="P326" s="638"/>
      <c r="Q326" s="639"/>
      <c r="R326" s="638"/>
    </row>
    <row r="327" spans="1:18" s="590" customFormat="1" ht="13.5" x14ac:dyDescent="0.25">
      <c r="A327" s="612"/>
      <c r="B327" s="592" t="s">
        <v>457</v>
      </c>
      <c r="C327" s="593" t="str">
        <f t="shared" si="104"/>
        <v>Belanja Kursus Singkat/Pelatihan</v>
      </c>
      <c r="D327" s="614">
        <v>14850000</v>
      </c>
      <c r="E327" s="615"/>
      <c r="F327" s="615"/>
      <c r="G327" s="594">
        <f t="shared" si="105"/>
        <v>0</v>
      </c>
      <c r="H327" s="615"/>
      <c r="I327" s="615"/>
      <c r="J327" s="594">
        <f t="shared" si="106"/>
        <v>0</v>
      </c>
      <c r="K327" s="614">
        <v>4950000</v>
      </c>
      <c r="L327" s="614"/>
      <c r="M327" s="594">
        <f t="shared" si="109"/>
        <v>4950000</v>
      </c>
      <c r="N327" s="594">
        <f t="shared" si="107"/>
        <v>4950000</v>
      </c>
      <c r="O327" s="595">
        <f t="shared" si="108"/>
        <v>9900000</v>
      </c>
      <c r="P327" s="638"/>
      <c r="Q327" s="639"/>
      <c r="R327" s="638"/>
    </row>
    <row r="328" spans="1:18" ht="16.5" customHeight="1" x14ac:dyDescent="0.25">
      <c r="A328" s="591"/>
      <c r="B328" s="592" t="s">
        <v>458</v>
      </c>
      <c r="C328" s="593" t="str">
        <f t="shared" si="104"/>
        <v>Belanja Sosialisasi</v>
      </c>
      <c r="D328" s="594">
        <f>24400000+26000000</f>
        <v>50400000</v>
      </c>
      <c r="E328" s="594"/>
      <c r="F328" s="594"/>
      <c r="G328" s="594">
        <f t="shared" si="105"/>
        <v>0</v>
      </c>
      <c r="H328" s="594"/>
      <c r="I328" s="594"/>
      <c r="J328" s="594">
        <f t="shared" si="106"/>
        <v>0</v>
      </c>
      <c r="K328" s="594">
        <v>14000000</v>
      </c>
      <c r="L328" s="594"/>
      <c r="M328" s="594">
        <f t="shared" si="109"/>
        <v>14000000</v>
      </c>
      <c r="N328" s="594">
        <f t="shared" si="107"/>
        <v>14000000</v>
      </c>
      <c r="O328" s="595">
        <f t="shared" si="108"/>
        <v>36400000</v>
      </c>
      <c r="P328" s="600"/>
      <c r="Q328" s="596"/>
      <c r="R328" s="600"/>
    </row>
    <row r="329" spans="1:18" s="600" customFormat="1" ht="16.5" customHeight="1" x14ac:dyDescent="0.25">
      <c r="A329" s="591"/>
      <c r="B329" s="592" t="s">
        <v>615</v>
      </c>
      <c r="C329" s="593" t="str">
        <f t="shared" si="104"/>
        <v>Belanja Pemeliharaan Alat Angkutan - Alat Angkutan Darat Bermotor - Kendaraan Dinas Bermotor Perorangan</v>
      </c>
      <c r="D329" s="594">
        <v>39190000</v>
      </c>
      <c r="E329" s="594"/>
      <c r="F329" s="594"/>
      <c r="G329" s="594">
        <f t="shared" si="105"/>
        <v>0</v>
      </c>
      <c r="H329" s="594"/>
      <c r="I329" s="594"/>
      <c r="J329" s="594">
        <f t="shared" si="106"/>
        <v>0</v>
      </c>
      <c r="K329" s="594"/>
      <c r="L329" s="594"/>
      <c r="M329" s="594">
        <f t="shared" si="109"/>
        <v>0</v>
      </c>
      <c r="N329" s="594">
        <f t="shared" si="107"/>
        <v>0</v>
      </c>
      <c r="O329" s="595">
        <f t="shared" si="108"/>
        <v>39190000</v>
      </c>
      <c r="P329" s="561"/>
      <c r="Q329" s="596">
        <f>(N329/D329)*100</f>
        <v>0</v>
      </c>
      <c r="R329" s="561"/>
    </row>
    <row r="330" spans="1:18" s="600" customFormat="1" ht="16.5" customHeight="1" x14ac:dyDescent="0.25">
      <c r="A330" s="591"/>
      <c r="B330" s="592" t="s">
        <v>418</v>
      </c>
      <c r="C330" s="593" t="str">
        <f t="shared" si="104"/>
        <v>Belanja Pemeliharaan Alat Angkutan - Alat Angkutan Darat Bermotor - Kendaraan Bermotor Penumpang</v>
      </c>
      <c r="D330" s="594">
        <v>102300000</v>
      </c>
      <c r="E330" s="594"/>
      <c r="F330" s="594"/>
      <c r="G330" s="594">
        <f t="shared" si="105"/>
        <v>0</v>
      </c>
      <c r="H330" s="594"/>
      <c r="I330" s="594"/>
      <c r="J330" s="594">
        <f t="shared" si="106"/>
        <v>0</v>
      </c>
      <c r="K330" s="594">
        <v>0</v>
      </c>
      <c r="L330" s="594"/>
      <c r="M330" s="594">
        <f t="shared" si="109"/>
        <v>0</v>
      </c>
      <c r="N330" s="594">
        <f t="shared" si="107"/>
        <v>0</v>
      </c>
      <c r="O330" s="595">
        <f t="shared" si="108"/>
        <v>102300000</v>
      </c>
      <c r="P330" s="561"/>
      <c r="Q330" s="596">
        <f>(N330/D330)*100</f>
        <v>0</v>
      </c>
      <c r="R330" s="561"/>
    </row>
    <row r="331" spans="1:18" s="600" customFormat="1" ht="16.5" customHeight="1" x14ac:dyDescent="0.25">
      <c r="A331" s="591"/>
      <c r="B331" s="592" t="s">
        <v>427</v>
      </c>
      <c r="C331" s="593" t="str">
        <f t="shared" si="104"/>
        <v>Belanja pemeliharaan Alat Kantor dan Rumah Tangga - Alat Kantor - Alat Kantor Lainnya</v>
      </c>
      <c r="D331" s="594">
        <v>15850000</v>
      </c>
      <c r="E331" s="594"/>
      <c r="F331" s="594"/>
      <c r="G331" s="594">
        <f t="shared" si="105"/>
        <v>0</v>
      </c>
      <c r="H331" s="594"/>
      <c r="I331" s="594"/>
      <c r="J331" s="594">
        <f t="shared" si="106"/>
        <v>0</v>
      </c>
      <c r="K331" s="594"/>
      <c r="L331" s="594"/>
      <c r="M331" s="594">
        <f t="shared" ref="M331:M360" si="110">K331+L331</f>
        <v>0</v>
      </c>
      <c r="N331" s="594">
        <f t="shared" si="107"/>
        <v>0</v>
      </c>
      <c r="O331" s="595">
        <f t="shared" si="108"/>
        <v>15850000</v>
      </c>
      <c r="P331" s="561"/>
      <c r="Q331" s="596">
        <f>(N331/D331)*100</f>
        <v>0</v>
      </c>
      <c r="R331" s="561"/>
    </row>
    <row r="332" spans="1:18" ht="16.5" customHeight="1" x14ac:dyDescent="0.25">
      <c r="A332" s="591"/>
      <c r="B332" s="592" t="s">
        <v>428</v>
      </c>
      <c r="C332" s="593" t="str">
        <f t="shared" si="104"/>
        <v>Belanja pemeliharaan Alat kantor dan Rumah Tangga - Alat Rumah tangga - Alat Pendingin</v>
      </c>
      <c r="D332" s="594">
        <v>21960000</v>
      </c>
      <c r="E332" s="594"/>
      <c r="F332" s="594"/>
      <c r="G332" s="594">
        <f t="shared" si="105"/>
        <v>0</v>
      </c>
      <c r="H332" s="594"/>
      <c r="I332" s="594"/>
      <c r="J332" s="594">
        <f t="shared" si="106"/>
        <v>0</v>
      </c>
      <c r="K332" s="594">
        <v>0</v>
      </c>
      <c r="L332" s="594"/>
      <c r="M332" s="594">
        <f t="shared" si="110"/>
        <v>0</v>
      </c>
      <c r="N332" s="594">
        <f t="shared" si="107"/>
        <v>0</v>
      </c>
      <c r="O332" s="595">
        <f t="shared" si="108"/>
        <v>21960000</v>
      </c>
      <c r="P332" s="600"/>
      <c r="Q332" s="596">
        <f>(N332/D332)*100</f>
        <v>0</v>
      </c>
      <c r="R332" s="600"/>
    </row>
    <row r="333" spans="1:18" ht="16.5" customHeight="1" x14ac:dyDescent="0.25">
      <c r="A333" s="591"/>
      <c r="B333" s="592" t="s">
        <v>421</v>
      </c>
      <c r="C333" s="593" t="str">
        <f t="shared" si="104"/>
        <v>Belanja Pemeliharaan Alat Kantor dan Rumah Tangga - Meja dan Kursi Kerja/Rapat pejabat - Meja Kerja Pejabat</v>
      </c>
      <c r="D333" s="594">
        <v>15000000</v>
      </c>
      <c r="E333" s="594"/>
      <c r="F333" s="594"/>
      <c r="G333" s="594">
        <f t="shared" si="105"/>
        <v>0</v>
      </c>
      <c r="H333" s="594"/>
      <c r="I333" s="594"/>
      <c r="J333" s="594">
        <f t="shared" si="106"/>
        <v>0</v>
      </c>
      <c r="K333" s="594"/>
      <c r="L333" s="594"/>
      <c r="M333" s="594">
        <f t="shared" si="110"/>
        <v>0</v>
      </c>
      <c r="N333" s="594">
        <f t="shared" si="107"/>
        <v>0</v>
      </c>
      <c r="O333" s="595">
        <f t="shared" si="108"/>
        <v>15000000</v>
      </c>
      <c r="Q333" s="596">
        <f>(N333/D333)*100</f>
        <v>0</v>
      </c>
    </row>
    <row r="334" spans="1:18" ht="16.5" customHeight="1" x14ac:dyDescent="0.25">
      <c r="A334" s="591"/>
      <c r="B334" s="592" t="s">
        <v>617</v>
      </c>
      <c r="C334" s="593" t="str">
        <f t="shared" si="104"/>
        <v>Belanja Pemeliharaan Alat Kantor dan Rumah Tangga - Meja dan Kursi Kerja/Rapat Pejabat - Meja Rapat Pejabat</v>
      </c>
      <c r="D334" s="594">
        <v>2500000</v>
      </c>
      <c r="E334" s="594"/>
      <c r="F334" s="594"/>
      <c r="G334" s="594">
        <f t="shared" si="105"/>
        <v>0</v>
      </c>
      <c r="H334" s="594"/>
      <c r="I334" s="594"/>
      <c r="J334" s="594">
        <f t="shared" si="106"/>
        <v>0</v>
      </c>
      <c r="K334" s="594"/>
      <c r="L334" s="594"/>
      <c r="M334" s="594">
        <f t="shared" si="110"/>
        <v>0</v>
      </c>
      <c r="N334" s="594">
        <f t="shared" si="107"/>
        <v>0</v>
      </c>
      <c r="O334" s="595">
        <f t="shared" si="108"/>
        <v>2500000</v>
      </c>
      <c r="Q334" s="596"/>
    </row>
    <row r="335" spans="1:18" ht="16.5" customHeight="1" x14ac:dyDescent="0.25">
      <c r="A335" s="591"/>
      <c r="B335" s="592" t="s">
        <v>422</v>
      </c>
      <c r="C335" s="593" t="str">
        <f t="shared" si="104"/>
        <v>Belanja Pemeliharaan Alat Kantor dan Rumah Tangga - Meja dan Kursi Kerja/Rapat pejabat - Kursi Kerja Pejabat</v>
      </c>
      <c r="D335" s="594">
        <v>15000000</v>
      </c>
      <c r="E335" s="594"/>
      <c r="F335" s="594"/>
      <c r="G335" s="594">
        <f t="shared" si="105"/>
        <v>0</v>
      </c>
      <c r="H335" s="594"/>
      <c r="I335" s="594"/>
      <c r="J335" s="594">
        <f t="shared" si="106"/>
        <v>0</v>
      </c>
      <c r="K335" s="594"/>
      <c r="L335" s="594">
        <v>500000</v>
      </c>
      <c r="M335" s="594">
        <f t="shared" si="110"/>
        <v>500000</v>
      </c>
      <c r="N335" s="594">
        <f t="shared" si="107"/>
        <v>500000</v>
      </c>
      <c r="O335" s="595">
        <f t="shared" si="108"/>
        <v>14500000</v>
      </c>
      <c r="Q335" s="596">
        <f>(N335/D335)*100</f>
        <v>3.3333333333333335</v>
      </c>
    </row>
    <row r="336" spans="1:18" s="590" customFormat="1" ht="18.75" customHeight="1" x14ac:dyDescent="0.25">
      <c r="A336" s="591"/>
      <c r="B336" s="592" t="s">
        <v>618</v>
      </c>
      <c r="C336" s="593" t="str">
        <f t="shared" si="104"/>
        <v>Belanja Pemeliharaan Alat Kantor dan Rumah Tangga - Meja dan Kursi Kerja/Rapat pejabat - Kursi Rapat Pejabat</v>
      </c>
      <c r="D336" s="594">
        <v>2500000</v>
      </c>
      <c r="E336" s="594"/>
      <c r="F336" s="594"/>
      <c r="G336" s="594">
        <f t="shared" si="105"/>
        <v>0</v>
      </c>
      <c r="H336" s="594"/>
      <c r="I336" s="594"/>
      <c r="J336" s="594">
        <f t="shared" si="106"/>
        <v>0</v>
      </c>
      <c r="K336" s="594"/>
      <c r="L336" s="594"/>
      <c r="M336" s="594">
        <f t="shared" si="110"/>
        <v>0</v>
      </c>
      <c r="N336" s="594">
        <f t="shared" si="107"/>
        <v>0</v>
      </c>
      <c r="O336" s="595">
        <f t="shared" si="108"/>
        <v>2500000</v>
      </c>
      <c r="P336" s="561"/>
      <c r="Q336" s="596"/>
      <c r="R336" s="561"/>
    </row>
    <row r="337" spans="1:18" ht="16.5" customHeight="1" x14ac:dyDescent="0.25">
      <c r="A337" s="591"/>
      <c r="B337" s="592" t="s">
        <v>619</v>
      </c>
      <c r="C337" s="593" t="str">
        <f t="shared" si="104"/>
        <v>Belanja Pemeliharaan Alat Kantor dan Rumah Tangga - Meja dan Kursi Kerja/Rapat Pejabat - Lemari dan Arsip Pejabat</v>
      </c>
      <c r="D337" s="594">
        <v>5000000</v>
      </c>
      <c r="E337" s="594"/>
      <c r="F337" s="594"/>
      <c r="G337" s="594">
        <f t="shared" si="105"/>
        <v>0</v>
      </c>
      <c r="H337" s="594"/>
      <c r="I337" s="594"/>
      <c r="J337" s="594">
        <f t="shared" si="106"/>
        <v>0</v>
      </c>
      <c r="K337" s="594"/>
      <c r="L337" s="594"/>
      <c r="M337" s="594">
        <f t="shared" si="110"/>
        <v>0</v>
      </c>
      <c r="N337" s="594">
        <f t="shared" si="107"/>
        <v>0</v>
      </c>
      <c r="O337" s="595">
        <f t="shared" si="108"/>
        <v>5000000</v>
      </c>
      <c r="Q337" s="596"/>
    </row>
    <row r="338" spans="1:18" ht="15.75" customHeight="1" x14ac:dyDescent="0.25">
      <c r="A338" s="591"/>
      <c r="B338" s="592" t="s">
        <v>434</v>
      </c>
      <c r="C338" s="593" t="str">
        <f t="shared" si="104"/>
        <v>Belanja Pemeliharaan Komputer - Komputer Unit - Personal Computer</v>
      </c>
      <c r="D338" s="594">
        <v>79760000</v>
      </c>
      <c r="E338" s="594"/>
      <c r="F338" s="594"/>
      <c r="G338" s="594">
        <f t="shared" si="105"/>
        <v>0</v>
      </c>
      <c r="H338" s="594"/>
      <c r="I338" s="594"/>
      <c r="J338" s="594">
        <f t="shared" si="106"/>
        <v>0</v>
      </c>
      <c r="K338" s="594">
        <v>3610000</v>
      </c>
      <c r="L338" s="594">
        <v>11760000</v>
      </c>
      <c r="M338" s="594">
        <f t="shared" si="110"/>
        <v>15370000</v>
      </c>
      <c r="N338" s="594">
        <f t="shared" si="107"/>
        <v>15370000</v>
      </c>
      <c r="O338" s="595">
        <f t="shared" si="108"/>
        <v>64390000</v>
      </c>
      <c r="P338" s="600"/>
      <c r="Q338" s="596">
        <f>(N338/D338)*100</f>
        <v>19.270310932798395</v>
      </c>
      <c r="R338" s="600"/>
    </row>
    <row r="339" spans="1:18" ht="15.75" customHeight="1" x14ac:dyDescent="0.25">
      <c r="A339" s="591"/>
      <c r="B339" s="592" t="s">
        <v>431</v>
      </c>
      <c r="C339" s="593" t="str">
        <f t="shared" si="104"/>
        <v>Belanja Pemeliharaan bangunan Gedung - Bangunan Gedung Tempat Kerja - Bangunan Gedung Kantor</v>
      </c>
      <c r="D339" s="594">
        <v>273900000</v>
      </c>
      <c r="E339" s="594"/>
      <c r="F339" s="594"/>
      <c r="G339" s="594">
        <f t="shared" si="105"/>
        <v>0</v>
      </c>
      <c r="H339" s="594"/>
      <c r="I339" s="594"/>
      <c r="J339" s="594">
        <f t="shared" si="106"/>
        <v>0</v>
      </c>
      <c r="K339" s="594"/>
      <c r="L339" s="594"/>
      <c r="M339" s="594">
        <f t="shared" si="110"/>
        <v>0</v>
      </c>
      <c r="N339" s="594">
        <f t="shared" si="107"/>
        <v>0</v>
      </c>
      <c r="O339" s="595">
        <f t="shared" si="108"/>
        <v>273900000</v>
      </c>
      <c r="Q339" s="596">
        <f>(N339/D339)*100</f>
        <v>0</v>
      </c>
    </row>
    <row r="340" spans="1:18" ht="14.25" customHeight="1" x14ac:dyDescent="0.25">
      <c r="A340" s="591"/>
      <c r="B340" s="592" t="s">
        <v>315</v>
      </c>
      <c r="C340" s="593" t="str">
        <f t="shared" si="104"/>
        <v>Belanja Perjalanan Dinas Biasa</v>
      </c>
      <c r="D340" s="594">
        <v>72546000</v>
      </c>
      <c r="E340" s="594"/>
      <c r="F340" s="594"/>
      <c r="G340" s="594">
        <f t="shared" si="105"/>
        <v>0</v>
      </c>
      <c r="H340" s="594"/>
      <c r="I340" s="594"/>
      <c r="J340" s="594">
        <f t="shared" si="106"/>
        <v>0</v>
      </c>
      <c r="K340" s="594">
        <v>20065000</v>
      </c>
      <c r="L340" s="594">
        <v>2830000</v>
      </c>
      <c r="M340" s="594">
        <f t="shared" si="110"/>
        <v>22895000</v>
      </c>
      <c r="N340" s="594">
        <f t="shared" si="107"/>
        <v>22895000</v>
      </c>
      <c r="O340" s="595">
        <f t="shared" si="108"/>
        <v>49651000</v>
      </c>
      <c r="Q340" s="596"/>
    </row>
    <row r="341" spans="1:18" ht="13.5" customHeight="1" x14ac:dyDescent="0.25">
      <c r="A341" s="591"/>
      <c r="B341" s="592" t="s">
        <v>315</v>
      </c>
      <c r="C341" s="593" t="str">
        <f t="shared" si="104"/>
        <v>Belanja Perjalanan Dinas Biasa</v>
      </c>
      <c r="D341" s="594">
        <v>17308000</v>
      </c>
      <c r="E341" s="594"/>
      <c r="F341" s="594"/>
      <c r="G341" s="594">
        <f t="shared" si="105"/>
        <v>0</v>
      </c>
      <c r="H341" s="594"/>
      <c r="I341" s="594"/>
      <c r="J341" s="594">
        <f t="shared" si="106"/>
        <v>0</v>
      </c>
      <c r="K341" s="594">
        <v>1140000</v>
      </c>
      <c r="L341" s="594">
        <v>5700000</v>
      </c>
      <c r="M341" s="594">
        <f t="shared" si="110"/>
        <v>6840000</v>
      </c>
      <c r="N341" s="594">
        <f t="shared" si="107"/>
        <v>6840000</v>
      </c>
      <c r="O341" s="595">
        <f t="shared" si="108"/>
        <v>10468000</v>
      </c>
      <c r="Q341" s="596"/>
    </row>
    <row r="342" spans="1:18" s="600" customFormat="1" ht="12.75" customHeight="1" x14ac:dyDescent="0.25">
      <c r="A342" s="591"/>
      <c r="B342" s="592" t="s">
        <v>315</v>
      </c>
      <c r="C342" s="593" t="str">
        <f t="shared" si="104"/>
        <v>Belanja Perjalanan Dinas Biasa</v>
      </c>
      <c r="D342" s="594">
        <v>34200000</v>
      </c>
      <c r="E342" s="594"/>
      <c r="F342" s="594"/>
      <c r="G342" s="594">
        <f t="shared" si="105"/>
        <v>0</v>
      </c>
      <c r="H342" s="594"/>
      <c r="I342" s="594"/>
      <c r="J342" s="594">
        <f t="shared" si="106"/>
        <v>0</v>
      </c>
      <c r="K342" s="594">
        <v>1520000</v>
      </c>
      <c r="L342" s="594">
        <v>3040000</v>
      </c>
      <c r="M342" s="594">
        <f t="shared" si="110"/>
        <v>4560000</v>
      </c>
      <c r="N342" s="594">
        <f t="shared" si="107"/>
        <v>4560000</v>
      </c>
      <c r="O342" s="595">
        <f t="shared" si="108"/>
        <v>29640000</v>
      </c>
      <c r="P342" s="561"/>
      <c r="Q342" s="596"/>
      <c r="R342" s="561"/>
    </row>
    <row r="343" spans="1:18" s="600" customFormat="1" ht="12.75" customHeight="1" x14ac:dyDescent="0.25">
      <c r="A343" s="591"/>
      <c r="B343" s="592" t="s">
        <v>315</v>
      </c>
      <c r="C343" s="593" t="str">
        <f t="shared" si="104"/>
        <v>Belanja Perjalanan Dinas Biasa</v>
      </c>
      <c r="D343" s="594">
        <v>29640000</v>
      </c>
      <c r="E343" s="594"/>
      <c r="F343" s="594"/>
      <c r="G343" s="594">
        <f t="shared" si="105"/>
        <v>0</v>
      </c>
      <c r="H343" s="594"/>
      <c r="I343" s="594"/>
      <c r="J343" s="594">
        <f t="shared" si="106"/>
        <v>0</v>
      </c>
      <c r="K343" s="594">
        <v>3420000</v>
      </c>
      <c r="L343" s="594"/>
      <c r="M343" s="594">
        <f t="shared" si="110"/>
        <v>3420000</v>
      </c>
      <c r="N343" s="594">
        <f t="shared" si="107"/>
        <v>3420000</v>
      </c>
      <c r="O343" s="595">
        <f t="shared" si="108"/>
        <v>26220000</v>
      </c>
      <c r="P343" s="561"/>
      <c r="Q343" s="596"/>
      <c r="R343" s="561"/>
    </row>
    <row r="344" spans="1:18" s="600" customFormat="1" ht="12.75" customHeight="1" x14ac:dyDescent="0.25">
      <c r="A344" s="612"/>
      <c r="B344" s="592" t="s">
        <v>315</v>
      </c>
      <c r="C344" s="593" t="str">
        <f t="shared" si="104"/>
        <v>Belanja Perjalanan Dinas Biasa</v>
      </c>
      <c r="D344" s="594">
        <v>68400000</v>
      </c>
      <c r="E344" s="594"/>
      <c r="F344" s="594"/>
      <c r="G344" s="594">
        <f t="shared" si="105"/>
        <v>0</v>
      </c>
      <c r="H344" s="594"/>
      <c r="I344" s="594"/>
      <c r="J344" s="594">
        <f t="shared" si="106"/>
        <v>0</v>
      </c>
      <c r="K344" s="594">
        <v>4560000</v>
      </c>
      <c r="L344" s="594">
        <v>6080000</v>
      </c>
      <c r="M344" s="594">
        <f t="shared" si="110"/>
        <v>10640000</v>
      </c>
      <c r="N344" s="594">
        <f t="shared" si="107"/>
        <v>10640000</v>
      </c>
      <c r="O344" s="595">
        <f t="shared" si="108"/>
        <v>57760000</v>
      </c>
      <c r="P344" s="561"/>
      <c r="Q344" s="596"/>
      <c r="R344" s="561"/>
    </row>
    <row r="345" spans="1:18" s="590" customFormat="1" ht="14.25" customHeight="1" x14ac:dyDescent="0.25">
      <c r="A345" s="591"/>
      <c r="B345" s="592" t="s">
        <v>315</v>
      </c>
      <c r="C345" s="593" t="str">
        <f t="shared" si="104"/>
        <v>Belanja Perjalanan Dinas Biasa</v>
      </c>
      <c r="D345" s="594">
        <v>139008000</v>
      </c>
      <c r="E345" s="594"/>
      <c r="F345" s="594"/>
      <c r="G345" s="594">
        <f t="shared" si="105"/>
        <v>0</v>
      </c>
      <c r="H345" s="594"/>
      <c r="I345" s="594"/>
      <c r="J345" s="594">
        <f t="shared" si="106"/>
        <v>0</v>
      </c>
      <c r="K345" s="594">
        <v>29028800</v>
      </c>
      <c r="L345" s="594">
        <v>23330740</v>
      </c>
      <c r="M345" s="594">
        <f t="shared" si="110"/>
        <v>52359540</v>
      </c>
      <c r="N345" s="594">
        <f t="shared" si="107"/>
        <v>52359540</v>
      </c>
      <c r="O345" s="595">
        <f t="shared" si="108"/>
        <v>86648460</v>
      </c>
      <c r="P345" s="600"/>
      <c r="Q345" s="596"/>
      <c r="R345" s="600"/>
    </row>
    <row r="346" spans="1:18" s="600" customFormat="1" ht="14.25" customHeight="1" x14ac:dyDescent="0.25">
      <c r="A346" s="591"/>
      <c r="B346" s="592" t="s">
        <v>315</v>
      </c>
      <c r="C346" s="593" t="str">
        <f t="shared" si="104"/>
        <v>Belanja Perjalanan Dinas Biasa</v>
      </c>
      <c r="D346" s="594">
        <v>18240000</v>
      </c>
      <c r="E346" s="594"/>
      <c r="F346" s="594"/>
      <c r="G346" s="594">
        <f t="shared" si="105"/>
        <v>0</v>
      </c>
      <c r="H346" s="594"/>
      <c r="I346" s="594"/>
      <c r="J346" s="594">
        <f t="shared" si="106"/>
        <v>0</v>
      </c>
      <c r="K346" s="594">
        <v>3420000</v>
      </c>
      <c r="L346" s="594"/>
      <c r="M346" s="594">
        <f t="shared" si="110"/>
        <v>3420000</v>
      </c>
      <c r="N346" s="594">
        <f t="shared" si="107"/>
        <v>3420000</v>
      </c>
      <c r="O346" s="595">
        <f t="shared" si="108"/>
        <v>14820000</v>
      </c>
      <c r="P346" s="561"/>
      <c r="Q346" s="596">
        <f>(N346/D346)*100</f>
        <v>18.75</v>
      </c>
      <c r="R346" s="561"/>
    </row>
    <row r="347" spans="1:18" s="600" customFormat="1" ht="16.5" customHeight="1" x14ac:dyDescent="0.25">
      <c r="A347" s="591"/>
      <c r="B347" s="592" t="s">
        <v>315</v>
      </c>
      <c r="C347" s="593" t="str">
        <f t="shared" si="104"/>
        <v>Belanja Perjalanan Dinas Biasa</v>
      </c>
      <c r="D347" s="594">
        <f>34100000+180640000+174800000</f>
        <v>389540000</v>
      </c>
      <c r="E347" s="594"/>
      <c r="F347" s="594"/>
      <c r="G347" s="594">
        <f t="shared" si="105"/>
        <v>0</v>
      </c>
      <c r="H347" s="594"/>
      <c r="I347" s="594"/>
      <c r="J347" s="594">
        <f t="shared" si="106"/>
        <v>0</v>
      </c>
      <c r="K347" s="594">
        <v>51120000</v>
      </c>
      <c r="L347" s="594">
        <v>29790000</v>
      </c>
      <c r="M347" s="594">
        <f t="shared" si="110"/>
        <v>80910000</v>
      </c>
      <c r="N347" s="594">
        <f t="shared" si="107"/>
        <v>80910000</v>
      </c>
      <c r="O347" s="595">
        <f t="shared" si="108"/>
        <v>308630000</v>
      </c>
      <c r="Q347" s="596"/>
    </row>
    <row r="348" spans="1:18" s="600" customFormat="1" ht="16.5" customHeight="1" x14ac:dyDescent="0.25">
      <c r="A348" s="591"/>
      <c r="B348" s="592" t="s">
        <v>315</v>
      </c>
      <c r="C348" s="593" t="str">
        <f t="shared" si="104"/>
        <v>Belanja Perjalanan Dinas Biasa</v>
      </c>
      <c r="D348" s="594">
        <v>41040000</v>
      </c>
      <c r="E348" s="594"/>
      <c r="F348" s="594"/>
      <c r="G348" s="594">
        <f t="shared" si="105"/>
        <v>0</v>
      </c>
      <c r="H348" s="594"/>
      <c r="I348" s="594"/>
      <c r="J348" s="594">
        <f t="shared" si="106"/>
        <v>0</v>
      </c>
      <c r="K348" s="594"/>
      <c r="L348" s="594">
        <v>3495000</v>
      </c>
      <c r="M348" s="594">
        <f t="shared" si="110"/>
        <v>3495000</v>
      </c>
      <c r="N348" s="594">
        <f t="shared" si="107"/>
        <v>3495000</v>
      </c>
      <c r="O348" s="595">
        <f t="shared" si="108"/>
        <v>37545000</v>
      </c>
      <c r="Q348" s="596">
        <f>(N348/D348)*100</f>
        <v>8.5160818713450297</v>
      </c>
    </row>
    <row r="349" spans="1:18" ht="16.5" customHeight="1" x14ac:dyDescent="0.25">
      <c r="A349" s="591"/>
      <c r="B349" s="592" t="s">
        <v>315</v>
      </c>
      <c r="C349" s="593" t="str">
        <f t="shared" si="104"/>
        <v>Belanja Perjalanan Dinas Biasa</v>
      </c>
      <c r="D349" s="594">
        <v>50122000</v>
      </c>
      <c r="E349" s="594"/>
      <c r="F349" s="594"/>
      <c r="G349" s="594">
        <f t="shared" si="105"/>
        <v>0</v>
      </c>
      <c r="H349" s="594"/>
      <c r="I349" s="594"/>
      <c r="J349" s="594">
        <f t="shared" si="106"/>
        <v>0</v>
      </c>
      <c r="K349" s="594">
        <v>0</v>
      </c>
      <c r="L349" s="594">
        <v>26720000</v>
      </c>
      <c r="M349" s="594">
        <f t="shared" si="110"/>
        <v>26720000</v>
      </c>
      <c r="N349" s="594">
        <f t="shared" si="107"/>
        <v>26720000</v>
      </c>
      <c r="O349" s="595">
        <f t="shared" si="108"/>
        <v>23402000</v>
      </c>
      <c r="Q349" s="596">
        <f>(N349/D349)*100</f>
        <v>53.309923785962255</v>
      </c>
    </row>
    <row r="350" spans="1:18" ht="16.5" customHeight="1" x14ac:dyDescent="0.25">
      <c r="A350" s="591"/>
      <c r="B350" s="592" t="s">
        <v>315</v>
      </c>
      <c r="C350" s="593" t="str">
        <f t="shared" si="104"/>
        <v>Belanja Perjalanan Dinas Biasa</v>
      </c>
      <c r="D350" s="594">
        <v>25840000</v>
      </c>
      <c r="E350" s="594"/>
      <c r="F350" s="594"/>
      <c r="G350" s="594">
        <f t="shared" si="105"/>
        <v>0</v>
      </c>
      <c r="H350" s="594"/>
      <c r="I350" s="594"/>
      <c r="J350" s="594">
        <f t="shared" si="106"/>
        <v>0</v>
      </c>
      <c r="K350" s="594">
        <v>0</v>
      </c>
      <c r="L350" s="594">
        <v>11400000</v>
      </c>
      <c r="M350" s="594">
        <f t="shared" si="110"/>
        <v>11400000</v>
      </c>
      <c r="N350" s="594">
        <f t="shared" si="107"/>
        <v>11400000</v>
      </c>
      <c r="O350" s="595">
        <f t="shared" si="108"/>
        <v>14440000</v>
      </c>
      <c r="Q350" s="596">
        <f>(N350/D350)*100</f>
        <v>44.117647058823529</v>
      </c>
    </row>
    <row r="351" spans="1:18" ht="16.5" customHeight="1" x14ac:dyDescent="0.25">
      <c r="A351" s="591"/>
      <c r="B351" s="592" t="s">
        <v>315</v>
      </c>
      <c r="C351" s="593" t="str">
        <f t="shared" si="104"/>
        <v>Belanja Perjalanan Dinas Biasa</v>
      </c>
      <c r="D351" s="594">
        <v>42180000</v>
      </c>
      <c r="E351" s="594"/>
      <c r="F351" s="594"/>
      <c r="G351" s="594">
        <f t="shared" si="105"/>
        <v>0</v>
      </c>
      <c r="H351" s="594"/>
      <c r="I351" s="594"/>
      <c r="J351" s="594">
        <f t="shared" si="106"/>
        <v>0</v>
      </c>
      <c r="K351" s="594">
        <v>0</v>
      </c>
      <c r="L351" s="594"/>
      <c r="M351" s="594">
        <f t="shared" si="110"/>
        <v>0</v>
      </c>
      <c r="N351" s="594">
        <f t="shared" si="107"/>
        <v>0</v>
      </c>
      <c r="O351" s="595">
        <f t="shared" si="108"/>
        <v>42180000</v>
      </c>
      <c r="Q351" s="596"/>
    </row>
    <row r="352" spans="1:18" ht="16.5" customHeight="1" x14ac:dyDescent="0.25">
      <c r="A352" s="591"/>
      <c r="B352" s="592" t="s">
        <v>315</v>
      </c>
      <c r="C352" s="593" t="str">
        <f t="shared" si="104"/>
        <v>Belanja Perjalanan Dinas Biasa</v>
      </c>
      <c r="D352" s="594">
        <v>1140000</v>
      </c>
      <c r="E352" s="594"/>
      <c r="F352" s="594"/>
      <c r="G352" s="594">
        <f t="shared" si="105"/>
        <v>0</v>
      </c>
      <c r="H352" s="594"/>
      <c r="I352" s="594"/>
      <c r="J352" s="594">
        <f t="shared" si="106"/>
        <v>0</v>
      </c>
      <c r="K352" s="594">
        <v>0</v>
      </c>
      <c r="L352" s="594"/>
      <c r="M352" s="594">
        <f t="shared" si="110"/>
        <v>0</v>
      </c>
      <c r="N352" s="594">
        <f t="shared" si="107"/>
        <v>0</v>
      </c>
      <c r="O352" s="595">
        <f t="shared" si="108"/>
        <v>1140000</v>
      </c>
      <c r="Q352" s="596"/>
    </row>
    <row r="353" spans="1:18" ht="16.5" customHeight="1" x14ac:dyDescent="0.25">
      <c r="A353" s="591"/>
      <c r="B353" s="592" t="s">
        <v>315</v>
      </c>
      <c r="C353" s="593" t="str">
        <f t="shared" si="104"/>
        <v>Belanja Perjalanan Dinas Biasa</v>
      </c>
      <c r="D353" s="594">
        <v>37620000</v>
      </c>
      <c r="E353" s="594"/>
      <c r="F353" s="594"/>
      <c r="G353" s="594">
        <f t="shared" si="105"/>
        <v>0</v>
      </c>
      <c r="H353" s="594"/>
      <c r="I353" s="594"/>
      <c r="J353" s="594">
        <f t="shared" si="106"/>
        <v>0</v>
      </c>
      <c r="K353" s="594">
        <v>3040000</v>
      </c>
      <c r="L353" s="594"/>
      <c r="M353" s="594">
        <f t="shared" si="110"/>
        <v>3040000</v>
      </c>
      <c r="N353" s="594">
        <f t="shared" si="107"/>
        <v>3040000</v>
      </c>
      <c r="O353" s="595">
        <f t="shared" si="108"/>
        <v>34580000</v>
      </c>
      <c r="Q353" s="596"/>
    </row>
    <row r="354" spans="1:18" ht="16.5" customHeight="1" x14ac:dyDescent="0.25">
      <c r="A354" s="591"/>
      <c r="B354" s="592" t="s">
        <v>315</v>
      </c>
      <c r="C354" s="593" t="str">
        <f t="shared" si="104"/>
        <v>Belanja Perjalanan Dinas Biasa</v>
      </c>
      <c r="D354" s="594">
        <v>14820000</v>
      </c>
      <c r="E354" s="594"/>
      <c r="F354" s="594"/>
      <c r="G354" s="594">
        <f t="shared" si="105"/>
        <v>0</v>
      </c>
      <c r="H354" s="594"/>
      <c r="I354" s="594"/>
      <c r="J354" s="594">
        <f t="shared" si="106"/>
        <v>0</v>
      </c>
      <c r="K354" s="594">
        <v>8740000</v>
      </c>
      <c r="L354" s="594">
        <v>6080000</v>
      </c>
      <c r="M354" s="594">
        <f t="shared" si="110"/>
        <v>14820000</v>
      </c>
      <c r="N354" s="594">
        <f t="shared" si="107"/>
        <v>14820000</v>
      </c>
      <c r="O354" s="595">
        <f t="shared" si="108"/>
        <v>0</v>
      </c>
      <c r="Q354" s="596"/>
    </row>
    <row r="355" spans="1:18" ht="16.5" customHeight="1" x14ac:dyDescent="0.25">
      <c r="A355" s="591"/>
      <c r="B355" s="592" t="s">
        <v>315</v>
      </c>
      <c r="C355" s="593" t="str">
        <f t="shared" si="104"/>
        <v>Belanja Perjalanan Dinas Biasa</v>
      </c>
      <c r="D355" s="594">
        <v>138494000</v>
      </c>
      <c r="E355" s="594"/>
      <c r="F355" s="594"/>
      <c r="G355" s="594">
        <f t="shared" si="105"/>
        <v>0</v>
      </c>
      <c r="H355" s="594"/>
      <c r="I355" s="594"/>
      <c r="J355" s="594">
        <f t="shared" si="106"/>
        <v>0</v>
      </c>
      <c r="K355" s="594">
        <v>30510000</v>
      </c>
      <c r="L355" s="594">
        <v>6460000</v>
      </c>
      <c r="M355" s="594">
        <f t="shared" si="110"/>
        <v>36970000</v>
      </c>
      <c r="N355" s="594">
        <f t="shared" si="107"/>
        <v>36970000</v>
      </c>
      <c r="O355" s="595">
        <f t="shared" si="108"/>
        <v>101524000</v>
      </c>
      <c r="Q355" s="596">
        <f>(N355/D355)*100</f>
        <v>26.694297225872599</v>
      </c>
    </row>
    <row r="356" spans="1:18" ht="16.5" customHeight="1" x14ac:dyDescent="0.25">
      <c r="A356" s="591"/>
      <c r="B356" s="592" t="s">
        <v>315</v>
      </c>
      <c r="C356" s="593" t="str">
        <f t="shared" si="104"/>
        <v>Belanja Perjalanan Dinas Biasa</v>
      </c>
      <c r="D356" s="594">
        <v>108300000</v>
      </c>
      <c r="E356" s="594"/>
      <c r="F356" s="594"/>
      <c r="G356" s="594">
        <f t="shared" si="105"/>
        <v>0</v>
      </c>
      <c r="H356" s="594"/>
      <c r="I356" s="594"/>
      <c r="J356" s="594">
        <f t="shared" si="106"/>
        <v>0</v>
      </c>
      <c r="K356" s="594">
        <v>9840000</v>
      </c>
      <c r="L356" s="594">
        <v>11420000</v>
      </c>
      <c r="M356" s="594">
        <f t="shared" si="110"/>
        <v>21260000</v>
      </c>
      <c r="N356" s="594">
        <f t="shared" si="107"/>
        <v>21260000</v>
      </c>
      <c r="O356" s="595">
        <f t="shared" si="108"/>
        <v>87040000</v>
      </c>
      <c r="Q356" s="596"/>
    </row>
    <row r="357" spans="1:18" ht="16.5" customHeight="1" x14ac:dyDescent="0.25">
      <c r="A357" s="591"/>
      <c r="B357" s="592" t="s">
        <v>315</v>
      </c>
      <c r="C357" s="593" t="str">
        <f t="shared" si="104"/>
        <v>Belanja Perjalanan Dinas Biasa</v>
      </c>
      <c r="D357" s="594">
        <v>89300000</v>
      </c>
      <c r="E357" s="594"/>
      <c r="F357" s="594"/>
      <c r="G357" s="594">
        <f t="shared" si="105"/>
        <v>0</v>
      </c>
      <c r="H357" s="594"/>
      <c r="I357" s="594"/>
      <c r="J357" s="594">
        <f t="shared" si="106"/>
        <v>0</v>
      </c>
      <c r="K357" s="594">
        <v>6210000</v>
      </c>
      <c r="L357" s="594">
        <v>11140000</v>
      </c>
      <c r="M357" s="594">
        <f t="shared" si="110"/>
        <v>17350000</v>
      </c>
      <c r="N357" s="594">
        <f t="shared" si="107"/>
        <v>17350000</v>
      </c>
      <c r="O357" s="595">
        <f t="shared" si="108"/>
        <v>71950000</v>
      </c>
      <c r="P357" s="600"/>
      <c r="Q357" s="596"/>
      <c r="R357" s="600"/>
    </row>
    <row r="358" spans="1:18" s="617" customFormat="1" ht="16.5" customHeight="1" x14ac:dyDescent="0.25">
      <c r="A358" s="591"/>
      <c r="B358" s="592" t="s">
        <v>315</v>
      </c>
      <c r="C358" s="593" t="str">
        <f t="shared" si="104"/>
        <v>Belanja Perjalanan Dinas Biasa</v>
      </c>
      <c r="D358" s="594">
        <f>60500000+209156000</f>
        <v>269656000</v>
      </c>
      <c r="E358" s="594"/>
      <c r="F358" s="594"/>
      <c r="G358" s="594">
        <f t="shared" si="105"/>
        <v>0</v>
      </c>
      <c r="H358" s="594"/>
      <c r="I358" s="594"/>
      <c r="J358" s="594">
        <f t="shared" si="106"/>
        <v>0</v>
      </c>
      <c r="K358" s="594">
        <v>74438000</v>
      </c>
      <c r="L358" s="594">
        <v>24070000</v>
      </c>
      <c r="M358" s="594">
        <f t="shared" si="110"/>
        <v>98508000</v>
      </c>
      <c r="N358" s="594">
        <f t="shared" si="107"/>
        <v>98508000</v>
      </c>
      <c r="O358" s="595">
        <f t="shared" si="108"/>
        <v>171148000</v>
      </c>
      <c r="P358" s="561"/>
      <c r="Q358" s="596">
        <f>(N358/D358)*100</f>
        <v>36.530987628682468</v>
      </c>
      <c r="R358" s="561"/>
    </row>
    <row r="359" spans="1:18" ht="14.25" customHeight="1" x14ac:dyDescent="0.25">
      <c r="A359" s="591"/>
      <c r="B359" s="592" t="s">
        <v>315</v>
      </c>
      <c r="C359" s="593" t="str">
        <f t="shared" si="104"/>
        <v>Belanja Perjalanan Dinas Biasa</v>
      </c>
      <c r="D359" s="594">
        <v>28170000</v>
      </c>
      <c r="E359" s="594"/>
      <c r="F359" s="594"/>
      <c r="G359" s="594">
        <f t="shared" si="105"/>
        <v>0</v>
      </c>
      <c r="H359" s="594"/>
      <c r="I359" s="594"/>
      <c r="J359" s="594">
        <f t="shared" si="106"/>
        <v>0</v>
      </c>
      <c r="K359" s="594">
        <v>0</v>
      </c>
      <c r="L359" s="594">
        <v>10285000</v>
      </c>
      <c r="M359" s="594">
        <f t="shared" si="110"/>
        <v>10285000</v>
      </c>
      <c r="N359" s="594">
        <f t="shared" si="107"/>
        <v>10285000</v>
      </c>
      <c r="O359" s="595">
        <f t="shared" si="108"/>
        <v>17885000</v>
      </c>
      <c r="Q359" s="596"/>
    </row>
    <row r="360" spans="1:18" ht="16.5" customHeight="1" x14ac:dyDescent="0.25">
      <c r="A360" s="612"/>
      <c r="B360" s="592" t="s">
        <v>315</v>
      </c>
      <c r="C360" s="593" t="str">
        <f t="shared" si="104"/>
        <v>Belanja Perjalanan Dinas Biasa</v>
      </c>
      <c r="D360" s="614">
        <v>20960000</v>
      </c>
      <c r="E360" s="615"/>
      <c r="F360" s="615"/>
      <c r="G360" s="594">
        <f t="shared" si="105"/>
        <v>0</v>
      </c>
      <c r="H360" s="615"/>
      <c r="I360" s="615"/>
      <c r="J360" s="594">
        <f t="shared" si="106"/>
        <v>0</v>
      </c>
      <c r="K360" s="614">
        <v>0</v>
      </c>
      <c r="L360" s="614">
        <v>5730000</v>
      </c>
      <c r="M360" s="594">
        <f t="shared" si="110"/>
        <v>5730000</v>
      </c>
      <c r="N360" s="594">
        <f t="shared" si="107"/>
        <v>5730000</v>
      </c>
      <c r="O360" s="595">
        <f t="shared" si="108"/>
        <v>15230000</v>
      </c>
      <c r="P360" s="638"/>
      <c r="Q360" s="639"/>
      <c r="R360" s="638"/>
    </row>
    <row r="361" spans="1:18" ht="16.5" customHeight="1" x14ac:dyDescent="0.25">
      <c r="A361" s="612"/>
      <c r="B361" s="592" t="s">
        <v>315</v>
      </c>
      <c r="C361" s="593" t="str">
        <f t="shared" ref="C361:C367" si="111">VLOOKUP(B361,rek,2)</f>
        <v>Belanja Perjalanan Dinas Biasa</v>
      </c>
      <c r="D361" s="614">
        <v>37000000</v>
      </c>
      <c r="E361" s="615"/>
      <c r="F361" s="615"/>
      <c r="G361" s="594">
        <f t="shared" ref="G361:G367" si="112">E361+F361</f>
        <v>0</v>
      </c>
      <c r="H361" s="615"/>
      <c r="I361" s="615"/>
      <c r="J361" s="594">
        <f t="shared" ref="J361:J367" si="113">H361+I361</f>
        <v>0</v>
      </c>
      <c r="K361" s="614">
        <v>16750000</v>
      </c>
      <c r="L361" s="614"/>
      <c r="M361" s="594">
        <v>16750000</v>
      </c>
      <c r="N361" s="594">
        <f t="shared" ref="N361:N367" si="114">M361+J361+G361</f>
        <v>16750000</v>
      </c>
      <c r="O361" s="595">
        <f t="shared" ref="O361:O367" si="115">D361-N361</f>
        <v>20250000</v>
      </c>
      <c r="P361" s="638"/>
      <c r="Q361" s="639"/>
      <c r="R361" s="638"/>
    </row>
    <row r="362" spans="1:18" ht="16.5" customHeight="1" x14ac:dyDescent="0.25">
      <c r="A362" s="612"/>
      <c r="B362" s="592" t="s">
        <v>315</v>
      </c>
      <c r="C362" s="593" t="str">
        <f t="shared" si="111"/>
        <v>Belanja Perjalanan Dinas Biasa</v>
      </c>
      <c r="D362" s="614">
        <v>48150000</v>
      </c>
      <c r="E362" s="615"/>
      <c r="F362" s="615"/>
      <c r="G362" s="594">
        <f t="shared" si="112"/>
        <v>0</v>
      </c>
      <c r="H362" s="615"/>
      <c r="I362" s="615"/>
      <c r="J362" s="594">
        <f t="shared" si="113"/>
        <v>0</v>
      </c>
      <c r="K362" s="614">
        <v>0</v>
      </c>
      <c r="L362" s="615"/>
      <c r="M362" s="594">
        <f t="shared" ref="M362:M367" si="116">K362+L362</f>
        <v>0</v>
      </c>
      <c r="N362" s="594">
        <f t="shared" si="114"/>
        <v>0</v>
      </c>
      <c r="O362" s="595">
        <f t="shared" si="115"/>
        <v>48150000</v>
      </c>
      <c r="P362" s="638"/>
      <c r="Q362" s="639"/>
      <c r="R362" s="638"/>
    </row>
    <row r="363" spans="1:18" ht="16.5" customHeight="1" x14ac:dyDescent="0.25">
      <c r="A363" s="612"/>
      <c r="B363" s="592" t="s">
        <v>315</v>
      </c>
      <c r="C363" s="593" t="str">
        <f t="shared" si="111"/>
        <v>Belanja Perjalanan Dinas Biasa</v>
      </c>
      <c r="D363" s="614">
        <v>33180000</v>
      </c>
      <c r="E363" s="615"/>
      <c r="F363" s="615"/>
      <c r="G363" s="594">
        <f t="shared" si="112"/>
        <v>0</v>
      </c>
      <c r="H363" s="615"/>
      <c r="I363" s="615"/>
      <c r="J363" s="594">
        <f t="shared" si="113"/>
        <v>0</v>
      </c>
      <c r="K363" s="614">
        <v>10150000</v>
      </c>
      <c r="L363" s="614"/>
      <c r="M363" s="594">
        <f t="shared" si="116"/>
        <v>10150000</v>
      </c>
      <c r="N363" s="594">
        <f t="shared" si="114"/>
        <v>10150000</v>
      </c>
      <c r="O363" s="595">
        <f t="shared" si="115"/>
        <v>23030000</v>
      </c>
      <c r="P363" s="638"/>
      <c r="Q363" s="639"/>
      <c r="R363" s="638"/>
    </row>
    <row r="364" spans="1:18" ht="16.5" customHeight="1" x14ac:dyDescent="0.25">
      <c r="A364" s="591"/>
      <c r="B364" s="592" t="s">
        <v>459</v>
      </c>
      <c r="C364" s="593" t="str">
        <f t="shared" si="111"/>
        <v>Belanja Perjalanan Dinas Paket Meeting Dalam Kota</v>
      </c>
      <c r="D364" s="594">
        <v>6000000</v>
      </c>
      <c r="E364" s="594"/>
      <c r="F364" s="594"/>
      <c r="G364" s="594">
        <f t="shared" si="112"/>
        <v>0</v>
      </c>
      <c r="H364" s="594"/>
      <c r="I364" s="594"/>
      <c r="J364" s="594">
        <f t="shared" si="113"/>
        <v>0</v>
      </c>
      <c r="K364" s="594"/>
      <c r="L364" s="594"/>
      <c r="M364" s="594">
        <f t="shared" si="116"/>
        <v>0</v>
      </c>
      <c r="N364" s="594">
        <f t="shared" si="114"/>
        <v>0</v>
      </c>
      <c r="O364" s="595">
        <f t="shared" si="115"/>
        <v>6000000</v>
      </c>
      <c r="P364" s="600"/>
      <c r="Q364" s="596"/>
      <c r="R364" s="600"/>
    </row>
    <row r="365" spans="1:18" ht="16.5" customHeight="1" x14ac:dyDescent="0.25">
      <c r="A365" s="591"/>
      <c r="B365" s="592" t="s">
        <v>459</v>
      </c>
      <c r="C365" s="593" t="str">
        <f t="shared" si="111"/>
        <v>Belanja Perjalanan Dinas Paket Meeting Dalam Kota</v>
      </c>
      <c r="D365" s="594">
        <v>3240000</v>
      </c>
      <c r="E365" s="594"/>
      <c r="F365" s="594"/>
      <c r="G365" s="594">
        <f t="shared" si="112"/>
        <v>0</v>
      </c>
      <c r="H365" s="594"/>
      <c r="I365" s="594"/>
      <c r="J365" s="594">
        <f t="shared" si="113"/>
        <v>0</v>
      </c>
      <c r="K365" s="594">
        <v>0</v>
      </c>
      <c r="L365" s="594"/>
      <c r="M365" s="594">
        <f t="shared" si="116"/>
        <v>0</v>
      </c>
      <c r="N365" s="594">
        <f t="shared" si="114"/>
        <v>0</v>
      </c>
      <c r="O365" s="595">
        <f t="shared" si="115"/>
        <v>3240000</v>
      </c>
      <c r="Q365" s="596">
        <f>(N365/D365)*100</f>
        <v>0</v>
      </c>
    </row>
    <row r="366" spans="1:18" ht="16.5" customHeight="1" x14ac:dyDescent="0.25">
      <c r="A366" s="591"/>
      <c r="B366" s="592" t="s">
        <v>459</v>
      </c>
      <c r="C366" s="593" t="str">
        <f t="shared" si="111"/>
        <v>Belanja Perjalanan Dinas Paket Meeting Dalam Kota</v>
      </c>
      <c r="D366" s="594">
        <v>15960000</v>
      </c>
      <c r="E366" s="594"/>
      <c r="F366" s="594"/>
      <c r="G366" s="594">
        <f t="shared" si="112"/>
        <v>0</v>
      </c>
      <c r="H366" s="594"/>
      <c r="I366" s="594"/>
      <c r="J366" s="594">
        <f t="shared" si="113"/>
        <v>0</v>
      </c>
      <c r="K366" s="594">
        <v>0</v>
      </c>
      <c r="L366" s="594"/>
      <c r="M366" s="594">
        <f t="shared" si="116"/>
        <v>0</v>
      </c>
      <c r="N366" s="594">
        <f t="shared" si="114"/>
        <v>0</v>
      </c>
      <c r="O366" s="595">
        <f t="shared" si="115"/>
        <v>15960000</v>
      </c>
      <c r="Q366" s="596"/>
    </row>
    <row r="367" spans="1:18" ht="16.5" customHeight="1" x14ac:dyDescent="0.25">
      <c r="A367" s="591"/>
      <c r="B367" s="592" t="s">
        <v>468</v>
      </c>
      <c r="C367" s="593" t="str">
        <f t="shared" si="111"/>
        <v>Belanja Perjalanan Dinas paket Meeting Luar Kota</v>
      </c>
      <c r="D367" s="594"/>
      <c r="E367" s="594"/>
      <c r="F367" s="594"/>
      <c r="G367" s="594">
        <f t="shared" si="112"/>
        <v>0</v>
      </c>
      <c r="H367" s="594"/>
      <c r="I367" s="594"/>
      <c r="J367" s="594">
        <f t="shared" si="113"/>
        <v>0</v>
      </c>
      <c r="K367" s="594">
        <v>0</v>
      </c>
      <c r="L367" s="594"/>
      <c r="M367" s="594">
        <f t="shared" si="116"/>
        <v>0</v>
      </c>
      <c r="N367" s="594">
        <f t="shared" si="114"/>
        <v>0</v>
      </c>
      <c r="O367" s="595">
        <f t="shared" si="115"/>
        <v>0</v>
      </c>
      <c r="Q367" s="596"/>
    </row>
    <row r="368" spans="1:18" ht="16.5" customHeight="1" x14ac:dyDescent="0.25">
      <c r="A368" s="591"/>
      <c r="B368" s="592"/>
      <c r="C368" s="593"/>
      <c r="D368" s="408">
        <f>SUM(D105:D367)</f>
        <v>11704664534</v>
      </c>
      <c r="E368" s="408">
        <f t="shared" ref="E368:O368" si="117">SUM(E105:E367)</f>
        <v>0</v>
      </c>
      <c r="F368" s="408">
        <f t="shared" si="117"/>
        <v>0</v>
      </c>
      <c r="G368" s="408">
        <f t="shared" si="117"/>
        <v>0</v>
      </c>
      <c r="H368" s="408">
        <f t="shared" si="117"/>
        <v>21146007</v>
      </c>
      <c r="I368" s="408">
        <f t="shared" si="117"/>
        <v>21146007</v>
      </c>
      <c r="J368" s="408">
        <f t="shared" si="117"/>
        <v>42292014</v>
      </c>
      <c r="K368" s="408">
        <f t="shared" si="117"/>
        <v>1454310035</v>
      </c>
      <c r="L368" s="408">
        <f t="shared" si="117"/>
        <v>547869234</v>
      </c>
      <c r="M368" s="408">
        <f t="shared" si="117"/>
        <v>2002179269</v>
      </c>
      <c r="N368" s="408">
        <f t="shared" si="117"/>
        <v>2044471283</v>
      </c>
      <c r="O368" s="408">
        <f t="shared" si="117"/>
        <v>9660193251</v>
      </c>
      <c r="Q368" s="596"/>
    </row>
    <row r="369" spans="1:18" ht="16.5" customHeight="1" x14ac:dyDescent="0.25">
      <c r="A369" s="591"/>
      <c r="B369" s="592"/>
      <c r="C369" s="593"/>
      <c r="D369" s="594"/>
      <c r="E369" s="594"/>
      <c r="F369" s="594"/>
      <c r="G369" s="594"/>
      <c r="H369" s="594"/>
      <c r="I369" s="594"/>
      <c r="J369" s="594"/>
      <c r="K369" s="594"/>
      <c r="L369" s="594"/>
      <c r="M369" s="594"/>
      <c r="N369" s="594"/>
      <c r="O369" s="595"/>
      <c r="Q369" s="596"/>
    </row>
    <row r="370" spans="1:18" ht="16.5" customHeight="1" x14ac:dyDescent="0.25">
      <c r="A370" s="591"/>
      <c r="B370" s="592"/>
      <c r="C370" s="593"/>
      <c r="D370" s="594"/>
      <c r="E370" s="594"/>
      <c r="F370" s="594"/>
      <c r="G370" s="594"/>
      <c r="H370" s="594"/>
      <c r="I370" s="594"/>
      <c r="J370" s="594"/>
      <c r="K370" s="594"/>
      <c r="L370" s="594"/>
      <c r="M370" s="594"/>
      <c r="N370" s="594"/>
      <c r="O370" s="595"/>
      <c r="Q370" s="596"/>
    </row>
    <row r="371" spans="1:18" ht="16.5" customHeight="1" x14ac:dyDescent="0.25">
      <c r="A371" s="591"/>
      <c r="B371" s="592"/>
      <c r="C371" s="593"/>
      <c r="D371" s="594"/>
      <c r="E371" s="594"/>
      <c r="F371" s="594"/>
      <c r="G371" s="594"/>
      <c r="H371" s="594"/>
      <c r="I371" s="594"/>
      <c r="J371" s="594"/>
      <c r="K371" s="594"/>
      <c r="L371" s="594"/>
      <c r="M371" s="594"/>
      <c r="N371" s="594"/>
      <c r="O371" s="595"/>
      <c r="Q371" s="596"/>
    </row>
    <row r="372" spans="1:18" ht="16.5" customHeight="1" x14ac:dyDescent="0.25">
      <c r="A372" s="591"/>
      <c r="B372" s="592" t="s">
        <v>596</v>
      </c>
      <c r="C372" s="593" t="str">
        <f>VLOOKUP(B372,rek,2)</f>
        <v>Belanja Modal Personal Computer</v>
      </c>
      <c r="D372" s="594">
        <v>18400000</v>
      </c>
      <c r="E372" s="594"/>
      <c r="F372" s="594"/>
      <c r="G372" s="594">
        <f>E372+F372</f>
        <v>0</v>
      </c>
      <c r="H372" s="594"/>
      <c r="I372" s="594"/>
      <c r="J372" s="594">
        <f>H372+I372</f>
        <v>0</v>
      </c>
      <c r="K372" s="594"/>
      <c r="L372" s="594"/>
      <c r="M372" s="594">
        <f>K372+L372</f>
        <v>0</v>
      </c>
      <c r="N372" s="594">
        <f>M372+J372+G372</f>
        <v>0</v>
      </c>
      <c r="O372" s="595">
        <f>D372-N372</f>
        <v>18400000</v>
      </c>
      <c r="P372" s="600"/>
      <c r="Q372" s="596">
        <f>(N372/D372)*100</f>
        <v>0</v>
      </c>
      <c r="R372" s="600"/>
    </row>
    <row r="373" spans="1:18" s="617" customFormat="1" ht="16.5" customHeight="1" x14ac:dyDescent="0.25">
      <c r="A373" s="591"/>
      <c r="B373" s="592" t="s">
        <v>612</v>
      </c>
      <c r="C373" s="593" t="str">
        <f>VLOOKUP(B373,rek,2)</f>
        <v>Belanja Modal Peralatan Komputer Lainnya</v>
      </c>
      <c r="D373" s="594">
        <v>5000000</v>
      </c>
      <c r="E373" s="594"/>
      <c r="F373" s="594"/>
      <c r="G373" s="594">
        <f>E373+F373</f>
        <v>0</v>
      </c>
      <c r="H373" s="594"/>
      <c r="I373" s="594"/>
      <c r="J373" s="594">
        <f>H373+I373</f>
        <v>0</v>
      </c>
      <c r="K373" s="594"/>
      <c r="L373" s="594"/>
      <c r="M373" s="594">
        <f>K373+L373</f>
        <v>0</v>
      </c>
      <c r="N373" s="594">
        <f>M373+J373+G373</f>
        <v>0</v>
      </c>
      <c r="O373" s="595">
        <f>D373-N373</f>
        <v>5000000</v>
      </c>
      <c r="P373" s="600"/>
      <c r="Q373" s="596"/>
      <c r="R373" s="600"/>
    </row>
    <row r="374" spans="1:18" s="588" customFormat="1" ht="13.5" x14ac:dyDescent="0.25">
      <c r="A374" s="572"/>
      <c r="B374" s="592"/>
      <c r="C374" s="660"/>
      <c r="D374" s="794">
        <f>SUM(D372:D373)</f>
        <v>23400000</v>
      </c>
      <c r="E374" s="794">
        <f t="shared" ref="E374:O374" si="118">SUM(E372:E373)</f>
        <v>0</v>
      </c>
      <c r="F374" s="794">
        <f t="shared" si="118"/>
        <v>0</v>
      </c>
      <c r="G374" s="794">
        <f t="shared" si="118"/>
        <v>0</v>
      </c>
      <c r="H374" s="794">
        <f t="shared" si="118"/>
        <v>0</v>
      </c>
      <c r="I374" s="794">
        <f t="shared" si="118"/>
        <v>0</v>
      </c>
      <c r="J374" s="794">
        <f t="shared" si="118"/>
        <v>0</v>
      </c>
      <c r="K374" s="794">
        <f t="shared" si="118"/>
        <v>0</v>
      </c>
      <c r="L374" s="794">
        <f t="shared" si="118"/>
        <v>0</v>
      </c>
      <c r="M374" s="794">
        <f t="shared" si="118"/>
        <v>0</v>
      </c>
      <c r="N374" s="794">
        <f t="shared" si="118"/>
        <v>0</v>
      </c>
      <c r="O374" s="794">
        <f t="shared" si="118"/>
        <v>23400000</v>
      </c>
      <c r="P374" s="561"/>
      <c r="Q374" s="596"/>
      <c r="R374" s="561"/>
    </row>
    <row r="375" spans="1:18" s="638" customFormat="1" ht="16.5" customHeight="1" x14ac:dyDescent="0.25">
      <c r="A375" s="572"/>
      <c r="B375" s="592"/>
      <c r="C375" s="593"/>
      <c r="D375" s="575"/>
      <c r="E375" s="575"/>
      <c r="F375" s="575"/>
      <c r="G375" s="594"/>
      <c r="H375" s="575"/>
      <c r="I375" s="575"/>
      <c r="J375" s="594"/>
      <c r="K375" s="575"/>
      <c r="L375" s="575"/>
      <c r="M375" s="594"/>
      <c r="N375" s="594"/>
      <c r="O375" s="595"/>
      <c r="P375" s="561"/>
      <c r="Q375" s="596"/>
      <c r="R375" s="561"/>
    </row>
    <row r="376" spans="1:18" s="638" customFormat="1" ht="16.5" customHeight="1" x14ac:dyDescent="0.25">
      <c r="A376" s="781"/>
      <c r="B376" s="603"/>
      <c r="C376" s="603"/>
      <c r="D376" s="782"/>
      <c r="E376" s="782"/>
      <c r="F376" s="782"/>
      <c r="G376" s="604"/>
      <c r="H376" s="782"/>
      <c r="I376" s="782"/>
      <c r="J376" s="604"/>
      <c r="K376" s="782"/>
      <c r="L376" s="782"/>
      <c r="M376" s="604"/>
      <c r="N376" s="604"/>
      <c r="O376" s="605"/>
      <c r="P376" s="606"/>
      <c r="Q376" s="596"/>
      <c r="R376" s="606"/>
    </row>
    <row r="377" spans="1:18" s="638" customFormat="1" ht="16.5" customHeight="1" x14ac:dyDescent="0.25">
      <c r="A377" s="572"/>
      <c r="B377" s="592"/>
      <c r="C377" s="593"/>
      <c r="D377" s="575"/>
      <c r="E377" s="575"/>
      <c r="F377" s="575"/>
      <c r="G377" s="594"/>
      <c r="H377" s="575"/>
      <c r="I377" s="575"/>
      <c r="J377" s="594"/>
      <c r="K377" s="575"/>
      <c r="L377" s="575"/>
      <c r="M377" s="594"/>
      <c r="N377" s="594"/>
      <c r="O377" s="595"/>
      <c r="P377" s="561"/>
      <c r="Q377" s="596"/>
      <c r="R377" s="561"/>
    </row>
    <row r="378" spans="1:18" s="638" customFormat="1" ht="16.5" customHeight="1" x14ac:dyDescent="0.25">
      <c r="A378" s="572"/>
      <c r="B378" s="592"/>
      <c r="C378" s="610"/>
      <c r="D378" s="575"/>
      <c r="E378" s="575"/>
      <c r="F378" s="575"/>
      <c r="G378" s="594"/>
      <c r="H378" s="575"/>
      <c r="I378" s="575"/>
      <c r="J378" s="594"/>
      <c r="K378" s="575"/>
      <c r="L378" s="575"/>
      <c r="M378" s="594"/>
      <c r="N378" s="594"/>
      <c r="O378" s="595"/>
      <c r="P378" s="561"/>
      <c r="Q378" s="596"/>
      <c r="R378" s="561"/>
    </row>
    <row r="379" spans="1:18" s="638" customFormat="1" ht="16.5" customHeight="1" x14ac:dyDescent="0.25">
      <c r="A379" s="572"/>
      <c r="B379" s="592"/>
      <c r="C379" s="610"/>
      <c r="D379" s="575"/>
      <c r="E379" s="575"/>
      <c r="F379" s="575"/>
      <c r="G379" s="594"/>
      <c r="H379" s="575"/>
      <c r="I379" s="575"/>
      <c r="J379" s="594"/>
      <c r="K379" s="575"/>
      <c r="L379" s="575"/>
      <c r="M379" s="594"/>
      <c r="N379" s="594"/>
      <c r="O379" s="595"/>
      <c r="P379" s="561"/>
      <c r="Q379" s="596"/>
      <c r="R379" s="561"/>
    </row>
    <row r="380" spans="1:18" s="638" customFormat="1" ht="16.5" customHeight="1" x14ac:dyDescent="0.25">
      <c r="A380" s="572"/>
      <c r="B380" s="592"/>
      <c r="C380" s="593"/>
      <c r="D380" s="575"/>
      <c r="E380" s="575"/>
      <c r="F380" s="575"/>
      <c r="G380" s="594"/>
      <c r="H380" s="575"/>
      <c r="I380" s="575"/>
      <c r="J380" s="594"/>
      <c r="K380" s="575"/>
      <c r="L380" s="575"/>
      <c r="M380" s="594"/>
      <c r="N380" s="594"/>
      <c r="O380" s="595"/>
      <c r="P380" s="561"/>
      <c r="Q380" s="596"/>
      <c r="R380" s="561"/>
    </row>
    <row r="381" spans="1:18" s="638" customFormat="1" ht="16.5" customHeight="1" x14ac:dyDescent="0.25">
      <c r="A381" s="572"/>
      <c r="B381" s="592"/>
      <c r="C381" s="610"/>
      <c r="D381" s="575"/>
      <c r="E381" s="575"/>
      <c r="F381" s="575"/>
      <c r="G381" s="594"/>
      <c r="H381" s="575"/>
      <c r="I381" s="575"/>
      <c r="J381" s="594"/>
      <c r="K381" s="575"/>
      <c r="L381" s="575"/>
      <c r="M381" s="594"/>
      <c r="N381" s="594"/>
      <c r="O381" s="595"/>
      <c r="P381" s="561"/>
      <c r="Q381" s="596"/>
      <c r="R381" s="561"/>
    </row>
    <row r="382" spans="1:18" s="638" customFormat="1" ht="16.5" customHeight="1" x14ac:dyDescent="0.25">
      <c r="A382" s="572"/>
      <c r="B382" s="573"/>
      <c r="C382" s="640"/>
      <c r="D382" s="575"/>
      <c r="E382" s="575"/>
      <c r="F382" s="575"/>
      <c r="G382" s="575"/>
      <c r="H382" s="575"/>
      <c r="I382" s="575"/>
      <c r="J382" s="575"/>
      <c r="K382" s="575"/>
      <c r="L382" s="575"/>
      <c r="M382" s="575"/>
      <c r="N382" s="575"/>
      <c r="O382" s="641"/>
      <c r="P382" s="561"/>
      <c r="Q382" s="596"/>
      <c r="R382" s="561"/>
    </row>
    <row r="383" spans="1:18" s="588" customFormat="1" ht="13.5" x14ac:dyDescent="0.25">
      <c r="A383" s="572"/>
      <c r="B383" s="592"/>
      <c r="C383" s="660"/>
      <c r="D383" s="575"/>
      <c r="E383" s="575"/>
      <c r="F383" s="575"/>
      <c r="G383" s="575"/>
      <c r="H383" s="575"/>
      <c r="I383" s="575"/>
      <c r="J383" s="575"/>
      <c r="K383" s="575"/>
      <c r="L383" s="575"/>
      <c r="M383" s="575"/>
      <c r="N383" s="575"/>
      <c r="O383" s="641"/>
      <c r="P383" s="561"/>
      <c r="Q383" s="596"/>
      <c r="R383" s="561"/>
    </row>
    <row r="384" spans="1:18" s="638" customFormat="1" ht="16.5" customHeight="1" x14ac:dyDescent="0.25">
      <c r="A384" s="572"/>
      <c r="B384" s="592"/>
      <c r="C384" s="593"/>
      <c r="D384" s="575"/>
      <c r="E384" s="575"/>
      <c r="F384" s="575"/>
      <c r="G384" s="594"/>
      <c r="H384" s="575"/>
      <c r="I384" s="575"/>
      <c r="J384" s="594"/>
      <c r="K384" s="575"/>
      <c r="L384" s="575"/>
      <c r="M384" s="594"/>
      <c r="N384" s="594"/>
      <c r="O384" s="595"/>
      <c r="P384" s="561"/>
      <c r="Q384" s="596"/>
      <c r="R384" s="561"/>
    </row>
    <row r="385" spans="1:18" s="638" customFormat="1" ht="16.5" customHeight="1" x14ac:dyDescent="0.25">
      <c r="A385" s="572"/>
      <c r="B385" s="592"/>
      <c r="C385" s="593"/>
      <c r="D385" s="575"/>
      <c r="E385" s="575"/>
      <c r="F385" s="575"/>
      <c r="G385" s="594"/>
      <c r="H385" s="575"/>
      <c r="I385" s="575"/>
      <c r="J385" s="594"/>
      <c r="K385" s="575"/>
      <c r="L385" s="575"/>
      <c r="M385" s="594"/>
      <c r="N385" s="594"/>
      <c r="O385" s="595"/>
      <c r="P385" s="561"/>
      <c r="Q385" s="596"/>
      <c r="R385" s="561"/>
    </row>
    <row r="386" spans="1:18" s="638" customFormat="1" ht="16.5" customHeight="1" x14ac:dyDescent="0.25">
      <c r="A386" s="572"/>
      <c r="B386" s="592"/>
      <c r="C386" s="593"/>
      <c r="D386" s="575"/>
      <c r="E386" s="575"/>
      <c r="F386" s="575"/>
      <c r="G386" s="594"/>
      <c r="H386" s="575"/>
      <c r="I386" s="575"/>
      <c r="J386" s="594"/>
      <c r="K386" s="575"/>
      <c r="L386" s="575"/>
      <c r="M386" s="594"/>
      <c r="N386" s="594"/>
      <c r="O386" s="595"/>
      <c r="P386" s="561"/>
      <c r="Q386" s="596"/>
      <c r="R386" s="561"/>
    </row>
    <row r="387" spans="1:18" s="638" customFormat="1" ht="16.5" customHeight="1" x14ac:dyDescent="0.25">
      <c r="A387" s="572"/>
      <c r="B387" s="592"/>
      <c r="C387" s="593"/>
      <c r="D387" s="575"/>
      <c r="E387" s="575"/>
      <c r="F387" s="575"/>
      <c r="G387" s="594"/>
      <c r="H387" s="575"/>
      <c r="I387" s="575"/>
      <c r="J387" s="594"/>
      <c r="K387" s="575"/>
      <c r="L387" s="575"/>
      <c r="M387" s="594"/>
      <c r="N387" s="594"/>
      <c r="O387" s="595"/>
      <c r="P387" s="561"/>
      <c r="Q387" s="596"/>
      <c r="R387" s="561"/>
    </row>
    <row r="388" spans="1:18" s="638" customFormat="1" ht="16.5" customHeight="1" x14ac:dyDescent="0.25">
      <c r="A388" s="572"/>
      <c r="B388" s="592"/>
      <c r="C388" s="593"/>
      <c r="D388" s="575"/>
      <c r="E388" s="575"/>
      <c r="F388" s="575"/>
      <c r="G388" s="594"/>
      <c r="H388" s="575"/>
      <c r="I388" s="575"/>
      <c r="J388" s="594"/>
      <c r="K388" s="575"/>
      <c r="L388" s="575"/>
      <c r="M388" s="594"/>
      <c r="N388" s="594"/>
      <c r="O388" s="595"/>
      <c r="P388" s="561"/>
      <c r="Q388" s="596"/>
      <c r="R388" s="561"/>
    </row>
    <row r="389" spans="1:18" s="638" customFormat="1" ht="16.5" customHeight="1" x14ac:dyDescent="0.25">
      <c r="A389" s="572"/>
      <c r="B389" s="592"/>
      <c r="C389" s="593"/>
      <c r="D389" s="575"/>
      <c r="E389" s="575"/>
      <c r="F389" s="575"/>
      <c r="G389" s="594"/>
      <c r="H389" s="575"/>
      <c r="I389" s="575"/>
      <c r="J389" s="594"/>
      <c r="K389" s="575"/>
      <c r="L389" s="575"/>
      <c r="M389" s="594"/>
      <c r="N389" s="594"/>
      <c r="O389" s="595"/>
      <c r="P389" s="561"/>
      <c r="Q389" s="596"/>
      <c r="R389" s="561"/>
    </row>
    <row r="390" spans="1:18" s="638" customFormat="1" ht="16.5" customHeight="1" x14ac:dyDescent="0.25">
      <c r="A390" s="572"/>
      <c r="B390" s="592"/>
      <c r="C390" s="593"/>
      <c r="D390" s="575"/>
      <c r="E390" s="575"/>
      <c r="F390" s="575"/>
      <c r="G390" s="594"/>
      <c r="H390" s="575"/>
      <c r="I390" s="575"/>
      <c r="J390" s="594"/>
      <c r="K390" s="575"/>
      <c r="L390" s="575"/>
      <c r="M390" s="594"/>
      <c r="N390" s="594"/>
      <c r="O390" s="595"/>
      <c r="P390" s="600"/>
      <c r="Q390" s="596"/>
      <c r="R390" s="600"/>
    </row>
    <row r="391" spans="1:18" s="638" customFormat="1" ht="16.5" customHeight="1" x14ac:dyDescent="0.25">
      <c r="A391" s="572"/>
      <c r="B391" s="592"/>
      <c r="C391" s="593"/>
      <c r="D391" s="575"/>
      <c r="E391" s="575"/>
      <c r="F391" s="575"/>
      <c r="G391" s="594"/>
      <c r="H391" s="575"/>
      <c r="I391" s="575"/>
      <c r="J391" s="594"/>
      <c r="K391" s="575"/>
      <c r="L391" s="575"/>
      <c r="M391" s="594"/>
      <c r="N391" s="594"/>
      <c r="O391" s="595"/>
      <c r="P391" s="561"/>
      <c r="Q391" s="596"/>
      <c r="R391" s="561"/>
    </row>
    <row r="392" spans="1:18" s="638" customFormat="1" ht="16.5" customHeight="1" x14ac:dyDescent="0.25">
      <c r="A392" s="572"/>
      <c r="B392" s="592"/>
      <c r="C392" s="593"/>
      <c r="D392" s="575"/>
      <c r="E392" s="575"/>
      <c r="F392" s="575"/>
      <c r="G392" s="594"/>
      <c r="H392" s="575"/>
      <c r="I392" s="575"/>
      <c r="J392" s="594"/>
      <c r="K392" s="575"/>
      <c r="L392" s="575"/>
      <c r="M392" s="594"/>
      <c r="N392" s="594"/>
      <c r="O392" s="595"/>
      <c r="P392" s="600"/>
      <c r="Q392" s="596"/>
      <c r="R392" s="600"/>
    </row>
    <row r="393" spans="1:18" s="638" customFormat="1" ht="16.5" customHeight="1" x14ac:dyDescent="0.25">
      <c r="A393" s="572"/>
      <c r="B393" s="592"/>
      <c r="C393" s="610"/>
      <c r="D393" s="575"/>
      <c r="E393" s="575"/>
      <c r="F393" s="575"/>
      <c r="G393" s="594"/>
      <c r="H393" s="575"/>
      <c r="I393" s="575"/>
      <c r="J393" s="594"/>
      <c r="K393" s="575"/>
      <c r="L393" s="575"/>
      <c r="M393" s="594"/>
      <c r="N393" s="594"/>
      <c r="O393" s="595"/>
      <c r="P393" s="561"/>
      <c r="Q393" s="596"/>
      <c r="R393" s="561"/>
    </row>
    <row r="394" spans="1:18" s="638" customFormat="1" ht="16.5" customHeight="1" x14ac:dyDescent="0.25">
      <c r="A394" s="572"/>
      <c r="B394" s="592"/>
      <c r="C394" s="593"/>
      <c r="D394" s="575"/>
      <c r="E394" s="575"/>
      <c r="F394" s="575"/>
      <c r="G394" s="594"/>
      <c r="H394" s="575"/>
      <c r="I394" s="575"/>
      <c r="J394" s="594"/>
      <c r="K394" s="575"/>
      <c r="L394" s="575"/>
      <c r="M394" s="594"/>
      <c r="N394" s="594"/>
      <c r="O394" s="595"/>
      <c r="P394" s="561"/>
      <c r="Q394" s="596"/>
      <c r="R394" s="561"/>
    </row>
    <row r="395" spans="1:18" s="638" customFormat="1" ht="16.5" customHeight="1" x14ac:dyDescent="0.25">
      <c r="A395" s="572"/>
      <c r="B395" s="592"/>
      <c r="C395" s="610"/>
      <c r="D395" s="575"/>
      <c r="E395" s="575"/>
      <c r="F395" s="575"/>
      <c r="G395" s="594"/>
      <c r="H395" s="575"/>
      <c r="I395" s="575"/>
      <c r="J395" s="594"/>
      <c r="K395" s="575"/>
      <c r="L395" s="575"/>
      <c r="M395" s="594"/>
      <c r="N395" s="594"/>
      <c r="O395" s="595"/>
      <c r="P395" s="561"/>
      <c r="Q395" s="596"/>
      <c r="R395" s="561"/>
    </row>
    <row r="396" spans="1:18" s="638" customFormat="1" ht="16.5" customHeight="1" x14ac:dyDescent="0.25">
      <c r="A396" s="572"/>
      <c r="B396" s="573"/>
      <c r="C396" s="660"/>
      <c r="D396" s="575"/>
      <c r="E396" s="575"/>
      <c r="F396" s="575"/>
      <c r="G396" s="575"/>
      <c r="H396" s="575"/>
      <c r="I396" s="575"/>
      <c r="J396" s="575"/>
      <c r="K396" s="575"/>
      <c r="L396" s="575"/>
      <c r="M396" s="575"/>
      <c r="N396" s="575"/>
      <c r="O396" s="641"/>
      <c r="P396" s="561"/>
      <c r="Q396" s="596"/>
      <c r="R396" s="561"/>
    </row>
    <row r="397" spans="1:18" ht="16.5" customHeight="1" x14ac:dyDescent="0.25">
      <c r="A397" s="591"/>
      <c r="B397" s="592"/>
      <c r="C397" s="593"/>
      <c r="D397" s="594"/>
      <c r="E397" s="594"/>
      <c r="F397" s="594"/>
      <c r="G397" s="594"/>
      <c r="H397" s="594"/>
      <c r="I397" s="594"/>
      <c r="J397" s="594"/>
      <c r="K397" s="594"/>
      <c r="L397" s="594"/>
      <c r="M397" s="594"/>
      <c r="N397" s="594"/>
      <c r="O397" s="595"/>
      <c r="Q397" s="596"/>
    </row>
    <row r="398" spans="1:18" s="617" customFormat="1" ht="16.5" customHeight="1" x14ac:dyDescent="0.25">
      <c r="A398" s="591"/>
      <c r="B398" s="592"/>
      <c r="C398" s="593"/>
      <c r="D398" s="594"/>
      <c r="E398" s="594"/>
      <c r="F398" s="594"/>
      <c r="G398" s="594"/>
      <c r="H398" s="594"/>
      <c r="I398" s="594"/>
      <c r="J398" s="594"/>
      <c r="K398" s="594"/>
      <c r="L398" s="594"/>
      <c r="M398" s="594"/>
      <c r="N398" s="594"/>
      <c r="O398" s="595"/>
      <c r="P398" s="561"/>
      <c r="Q398" s="596"/>
      <c r="R398" s="561"/>
    </row>
    <row r="399" spans="1:18" s="588" customFormat="1" ht="13.5" x14ac:dyDescent="0.25">
      <c r="A399" s="572"/>
      <c r="B399" s="592"/>
      <c r="C399" s="660"/>
      <c r="D399" s="575"/>
      <c r="E399" s="575"/>
      <c r="F399" s="575"/>
      <c r="G399" s="575"/>
      <c r="H399" s="575"/>
      <c r="I399" s="575"/>
      <c r="J399" s="575"/>
      <c r="K399" s="575"/>
      <c r="L399" s="575"/>
      <c r="M399" s="575"/>
      <c r="N399" s="575"/>
      <c r="O399" s="641"/>
      <c r="P399" s="561"/>
      <c r="Q399" s="596"/>
      <c r="R399" s="561"/>
    </row>
    <row r="400" spans="1:18" s="638" customFormat="1" ht="16.5" customHeight="1" x14ac:dyDescent="0.25">
      <c r="A400" s="572"/>
      <c r="B400" s="592"/>
      <c r="C400" s="610"/>
      <c r="D400" s="575"/>
      <c r="E400" s="575"/>
      <c r="F400" s="575"/>
      <c r="G400" s="594"/>
      <c r="H400" s="575"/>
      <c r="I400" s="575"/>
      <c r="J400" s="594"/>
      <c r="K400" s="575"/>
      <c r="L400" s="575"/>
      <c r="M400" s="594"/>
      <c r="N400" s="594"/>
      <c r="O400" s="595"/>
      <c r="P400" s="561"/>
      <c r="Q400" s="596"/>
      <c r="R400" s="561"/>
    </row>
    <row r="401" spans="1:18" s="638" customFormat="1" ht="16.5" customHeight="1" x14ac:dyDescent="0.25">
      <c r="A401" s="572"/>
      <c r="B401" s="592"/>
      <c r="C401" s="593"/>
      <c r="D401" s="575"/>
      <c r="E401" s="575"/>
      <c r="F401" s="575"/>
      <c r="G401" s="594"/>
      <c r="H401" s="575"/>
      <c r="I401" s="575"/>
      <c r="J401" s="594"/>
      <c r="K401" s="575"/>
      <c r="L401" s="575"/>
      <c r="M401" s="594"/>
      <c r="N401" s="594"/>
      <c r="O401" s="595"/>
      <c r="P401" s="600"/>
      <c r="Q401" s="596"/>
      <c r="R401" s="600"/>
    </row>
    <row r="402" spans="1:18" s="638" customFormat="1" ht="16.5" customHeight="1" x14ac:dyDescent="0.25">
      <c r="A402" s="572"/>
      <c r="B402" s="592"/>
      <c r="C402" s="610"/>
      <c r="D402" s="575"/>
      <c r="E402" s="575"/>
      <c r="F402" s="575"/>
      <c r="G402" s="594"/>
      <c r="H402" s="575"/>
      <c r="I402" s="575"/>
      <c r="J402" s="594"/>
      <c r="K402" s="575"/>
      <c r="L402" s="575"/>
      <c r="M402" s="594"/>
      <c r="N402" s="594"/>
      <c r="O402" s="595"/>
      <c r="P402" s="561"/>
      <c r="Q402" s="596"/>
      <c r="R402" s="561"/>
    </row>
    <row r="403" spans="1:18" s="638" customFormat="1" ht="16.5" customHeight="1" x14ac:dyDescent="0.25">
      <c r="A403" s="572"/>
      <c r="B403" s="592"/>
      <c r="C403" s="593"/>
      <c r="D403" s="575"/>
      <c r="E403" s="575"/>
      <c r="F403" s="575"/>
      <c r="G403" s="594"/>
      <c r="H403" s="575"/>
      <c r="I403" s="575"/>
      <c r="J403" s="594"/>
      <c r="K403" s="575"/>
      <c r="L403" s="575"/>
      <c r="M403" s="594"/>
      <c r="N403" s="594"/>
      <c r="O403" s="595"/>
      <c r="P403" s="561"/>
      <c r="Q403" s="596"/>
      <c r="R403" s="561"/>
    </row>
    <row r="404" spans="1:18" s="638" customFormat="1" ht="16.5" customHeight="1" x14ac:dyDescent="0.25">
      <c r="A404" s="572"/>
      <c r="B404" s="592"/>
      <c r="C404" s="610"/>
      <c r="D404" s="575"/>
      <c r="E404" s="575"/>
      <c r="F404" s="575"/>
      <c r="G404" s="594"/>
      <c r="H404" s="575"/>
      <c r="I404" s="575"/>
      <c r="J404" s="594"/>
      <c r="K404" s="575"/>
      <c r="L404" s="575"/>
      <c r="M404" s="594"/>
      <c r="N404" s="594"/>
      <c r="O404" s="595"/>
      <c r="P404" s="561"/>
      <c r="Q404" s="596"/>
      <c r="R404" s="561"/>
    </row>
    <row r="405" spans="1:18" s="638" customFormat="1" ht="16.5" customHeight="1" x14ac:dyDescent="0.25">
      <c r="A405" s="572"/>
      <c r="B405" s="592"/>
      <c r="C405" s="610"/>
      <c r="D405" s="575"/>
      <c r="E405" s="575"/>
      <c r="F405" s="575"/>
      <c r="G405" s="594"/>
      <c r="H405" s="575"/>
      <c r="I405" s="575"/>
      <c r="J405" s="594"/>
      <c r="K405" s="575"/>
      <c r="L405" s="575"/>
      <c r="M405" s="594"/>
      <c r="N405" s="594"/>
      <c r="O405" s="595"/>
      <c r="P405" s="561"/>
      <c r="Q405" s="596"/>
      <c r="R405" s="561"/>
    </row>
    <row r="406" spans="1:18" s="638" customFormat="1" ht="16.5" customHeight="1" x14ac:dyDescent="0.25">
      <c r="A406" s="572"/>
      <c r="B406" s="592"/>
      <c r="C406" s="593"/>
      <c r="D406" s="575"/>
      <c r="E406" s="575"/>
      <c r="F406" s="575"/>
      <c r="G406" s="594"/>
      <c r="H406" s="575"/>
      <c r="I406" s="575"/>
      <c r="J406" s="594"/>
      <c r="K406" s="575"/>
      <c r="L406" s="575"/>
      <c r="M406" s="594"/>
      <c r="N406" s="594"/>
      <c r="O406" s="595"/>
      <c r="P406" s="561"/>
      <c r="Q406" s="596"/>
      <c r="R406" s="561"/>
    </row>
    <row r="407" spans="1:18" s="638" customFormat="1" ht="16.5" customHeight="1" x14ac:dyDescent="0.25">
      <c r="A407" s="572"/>
      <c r="B407" s="592"/>
      <c r="C407" s="593"/>
      <c r="D407" s="575"/>
      <c r="E407" s="575"/>
      <c r="F407" s="575"/>
      <c r="G407" s="594"/>
      <c r="H407" s="575"/>
      <c r="I407" s="575"/>
      <c r="J407" s="594"/>
      <c r="K407" s="575"/>
      <c r="L407" s="575"/>
      <c r="M407" s="594"/>
      <c r="N407" s="594"/>
      <c r="O407" s="595"/>
      <c r="P407" s="561"/>
      <c r="Q407" s="596"/>
      <c r="R407" s="561"/>
    </row>
    <row r="408" spans="1:18" s="638" customFormat="1" ht="16.5" customHeight="1" x14ac:dyDescent="0.25">
      <c r="A408" s="572"/>
      <c r="B408" s="573"/>
      <c r="C408" s="660"/>
      <c r="D408" s="575"/>
      <c r="E408" s="575"/>
      <c r="F408" s="575"/>
      <c r="G408" s="575"/>
      <c r="H408" s="575"/>
      <c r="I408" s="575"/>
      <c r="J408" s="575"/>
      <c r="K408" s="575"/>
      <c r="L408" s="575"/>
      <c r="M408" s="575"/>
      <c r="N408" s="575"/>
      <c r="O408" s="641"/>
      <c r="P408" s="561"/>
      <c r="Q408" s="596"/>
      <c r="R408" s="561"/>
    </row>
    <row r="409" spans="1:18" s="588" customFormat="1" ht="13.5" x14ac:dyDescent="0.25">
      <c r="A409" s="572"/>
      <c r="B409" s="592"/>
      <c r="C409" s="660"/>
      <c r="D409" s="575"/>
      <c r="E409" s="575"/>
      <c r="F409" s="575"/>
      <c r="G409" s="575"/>
      <c r="H409" s="575"/>
      <c r="I409" s="575"/>
      <c r="J409" s="575"/>
      <c r="K409" s="575"/>
      <c r="L409" s="575"/>
      <c r="M409" s="575"/>
      <c r="N409" s="575"/>
      <c r="O409" s="641"/>
      <c r="P409" s="561"/>
      <c r="Q409" s="596"/>
      <c r="R409" s="561"/>
    </row>
    <row r="410" spans="1:18" s="638" customFormat="1" ht="16.5" customHeight="1" x14ac:dyDescent="0.25">
      <c r="A410" s="572"/>
      <c r="B410" s="592"/>
      <c r="C410" s="593"/>
      <c r="D410" s="575"/>
      <c r="E410" s="575"/>
      <c r="F410" s="575"/>
      <c r="G410" s="594"/>
      <c r="H410" s="575"/>
      <c r="I410" s="575"/>
      <c r="J410" s="594"/>
      <c r="K410" s="575"/>
      <c r="L410" s="575"/>
      <c r="M410" s="594"/>
      <c r="N410" s="594"/>
      <c r="O410" s="595"/>
      <c r="P410" s="561"/>
      <c r="Q410" s="596"/>
      <c r="R410" s="561"/>
    </row>
    <row r="411" spans="1:18" s="638" customFormat="1" ht="16.5" customHeight="1" x14ac:dyDescent="0.25">
      <c r="A411" s="572"/>
      <c r="B411" s="631"/>
      <c r="C411" s="593"/>
      <c r="D411" s="575"/>
      <c r="E411" s="575"/>
      <c r="F411" s="575"/>
      <c r="G411" s="594"/>
      <c r="H411" s="575"/>
      <c r="I411" s="575"/>
      <c r="J411" s="594"/>
      <c r="K411" s="575"/>
      <c r="L411" s="575"/>
      <c r="M411" s="594"/>
      <c r="N411" s="594"/>
      <c r="O411" s="595"/>
      <c r="P411" s="561"/>
      <c r="Q411" s="596"/>
      <c r="R411" s="561"/>
    </row>
    <row r="412" spans="1:18" s="638" customFormat="1" ht="16.5" customHeight="1" x14ac:dyDescent="0.25">
      <c r="A412" s="572"/>
      <c r="B412" s="592"/>
      <c r="C412" s="593"/>
      <c r="D412" s="575"/>
      <c r="E412" s="575"/>
      <c r="F412" s="575"/>
      <c r="G412" s="594"/>
      <c r="H412" s="575"/>
      <c r="I412" s="575"/>
      <c r="J412" s="594"/>
      <c r="K412" s="575"/>
      <c r="L412" s="575"/>
      <c r="M412" s="594"/>
      <c r="N412" s="594"/>
      <c r="O412" s="595"/>
      <c r="P412" s="600"/>
      <c r="Q412" s="596"/>
      <c r="R412" s="600"/>
    </row>
    <row r="413" spans="1:18" s="638" customFormat="1" ht="16.5" customHeight="1" x14ac:dyDescent="0.25">
      <c r="A413" s="572"/>
      <c r="B413" s="592"/>
      <c r="C413" s="593"/>
      <c r="D413" s="575"/>
      <c r="E413" s="575"/>
      <c r="F413" s="575"/>
      <c r="G413" s="594"/>
      <c r="H413" s="575"/>
      <c r="I413" s="575"/>
      <c r="J413" s="594"/>
      <c r="K413" s="575"/>
      <c r="L413" s="575"/>
      <c r="M413" s="594"/>
      <c r="N413" s="594"/>
      <c r="O413" s="595"/>
      <c r="P413" s="561"/>
      <c r="Q413" s="596"/>
      <c r="R413" s="561"/>
    </row>
    <row r="414" spans="1:18" s="638" customFormat="1" ht="16.5" customHeight="1" x14ac:dyDescent="0.25">
      <c r="A414" s="572"/>
      <c r="B414" s="592"/>
      <c r="C414" s="593"/>
      <c r="D414" s="575"/>
      <c r="E414" s="575"/>
      <c r="F414" s="575"/>
      <c r="G414" s="594"/>
      <c r="H414" s="575"/>
      <c r="I414" s="575"/>
      <c r="J414" s="594"/>
      <c r="K414" s="575"/>
      <c r="L414" s="575"/>
      <c r="M414" s="594"/>
      <c r="N414" s="594"/>
      <c r="O414" s="595"/>
      <c r="P414" s="561"/>
      <c r="Q414" s="596"/>
      <c r="R414" s="561"/>
    </row>
    <row r="415" spans="1:18" s="638" customFormat="1" ht="16.5" customHeight="1" x14ac:dyDescent="0.25">
      <c r="A415" s="778"/>
      <c r="B415" s="592"/>
      <c r="C415" s="593"/>
      <c r="D415" s="779"/>
      <c r="E415" s="780"/>
      <c r="F415" s="780"/>
      <c r="G415" s="594"/>
      <c r="H415" s="780"/>
      <c r="I415" s="780"/>
      <c r="J415" s="594"/>
      <c r="K415" s="780"/>
      <c r="L415" s="780"/>
      <c r="M415" s="594"/>
      <c r="N415" s="594"/>
      <c r="O415" s="595"/>
      <c r="Q415" s="639"/>
    </row>
    <row r="416" spans="1:18" s="638" customFormat="1" ht="16.5" customHeight="1" x14ac:dyDescent="0.25">
      <c r="A416" s="778"/>
      <c r="B416" s="592"/>
      <c r="C416" s="593"/>
      <c r="D416" s="779"/>
      <c r="E416" s="780"/>
      <c r="F416" s="780"/>
      <c r="G416" s="594"/>
      <c r="H416" s="780"/>
      <c r="I416" s="780"/>
      <c r="J416" s="594"/>
      <c r="K416" s="780"/>
      <c r="L416" s="780"/>
      <c r="M416" s="594"/>
      <c r="N416" s="594"/>
      <c r="O416" s="595"/>
      <c r="Q416" s="639"/>
    </row>
    <row r="417" spans="1:17" s="638" customFormat="1" ht="16.5" customHeight="1" x14ac:dyDescent="0.25">
      <c r="A417" s="778"/>
      <c r="B417" s="592"/>
      <c r="C417" s="593"/>
      <c r="D417" s="779"/>
      <c r="E417" s="780"/>
      <c r="F417" s="780"/>
      <c r="G417" s="594"/>
      <c r="H417" s="780"/>
      <c r="I417" s="780"/>
      <c r="J417" s="594"/>
      <c r="K417" s="780"/>
      <c r="L417" s="780"/>
      <c r="M417" s="594"/>
      <c r="N417" s="594"/>
      <c r="O417" s="595"/>
      <c r="Q417" s="639"/>
    </row>
    <row r="418" spans="1:17" ht="14.25" customHeight="1" thickBot="1" x14ac:dyDescent="0.3">
      <c r="A418" s="572"/>
      <c r="B418" s="573"/>
      <c r="C418" s="640"/>
      <c r="D418" s="575"/>
      <c r="E418" s="575"/>
      <c r="F418" s="575"/>
      <c r="G418" s="575"/>
      <c r="H418" s="575"/>
      <c r="I418" s="575"/>
      <c r="J418" s="575"/>
      <c r="K418" s="575"/>
      <c r="L418" s="575"/>
      <c r="M418" s="575"/>
      <c r="N418" s="575"/>
      <c r="O418" s="641"/>
    </row>
    <row r="419" spans="1:17" ht="16.5" customHeight="1" x14ac:dyDescent="0.25">
      <c r="A419" s="642"/>
      <c r="B419" s="643" t="s">
        <v>102</v>
      </c>
      <c r="C419" s="644"/>
      <c r="D419" s="275"/>
      <c r="E419" s="275">
        <f t="shared" ref="E419:O419" si="119">E11</f>
        <v>1.2418874338203193E+24</v>
      </c>
      <c r="F419" s="275">
        <f t="shared" si="119"/>
        <v>8.1257211435730733E+23</v>
      </c>
      <c r="G419" s="275">
        <f t="shared" si="119"/>
        <v>2.0544595481776269E+24</v>
      </c>
      <c r="H419" s="275">
        <f t="shared" si="119"/>
        <v>0</v>
      </c>
      <c r="I419" s="275">
        <f t="shared" si="119"/>
        <v>0</v>
      </c>
      <c r="J419" s="275">
        <f t="shared" si="119"/>
        <v>0</v>
      </c>
      <c r="K419" s="275">
        <f t="shared" si="119"/>
        <v>71860814607450</v>
      </c>
      <c r="L419" s="275">
        <f t="shared" si="119"/>
        <v>13267000</v>
      </c>
      <c r="M419" s="275">
        <f t="shared" si="119"/>
        <v>71860827874450</v>
      </c>
      <c r="N419" s="275">
        <f t="shared" si="119"/>
        <v>2.054459548249486E+24</v>
      </c>
      <c r="O419" s="645">
        <f t="shared" si="119"/>
        <v>3.7691427645882377E+24</v>
      </c>
    </row>
    <row r="420" spans="1:17" ht="16.5" customHeight="1" thickBot="1" x14ac:dyDescent="0.3">
      <c r="A420" s="646"/>
      <c r="B420" s="647"/>
      <c r="C420" s="648"/>
      <c r="D420" s="649"/>
      <c r="E420" s="649"/>
      <c r="F420" s="649"/>
      <c r="G420" s="649"/>
      <c r="H420" s="649"/>
      <c r="I420" s="649"/>
      <c r="J420" s="649"/>
      <c r="K420" s="649"/>
      <c r="L420" s="649"/>
      <c r="M420" s="649"/>
      <c r="N420" s="649"/>
      <c r="O420" s="650"/>
    </row>
    <row r="421" spans="1:17" ht="13.5" x14ac:dyDescent="0.25"/>
    <row r="422" spans="1:17" s="652" customFormat="1" ht="18" customHeight="1" x14ac:dyDescent="0.25">
      <c r="A422" s="651"/>
      <c r="C422" s="561"/>
      <c r="D422" s="653"/>
      <c r="E422" s="653"/>
      <c r="F422" s="653"/>
      <c r="G422" s="653"/>
      <c r="H422" s="653"/>
      <c r="I422" s="653"/>
      <c r="J422" s="653"/>
      <c r="K422" s="821" t="s">
        <v>658</v>
      </c>
      <c r="L422" s="821"/>
      <c r="M422" s="821"/>
      <c r="N422" s="653"/>
      <c r="O422" s="653"/>
      <c r="Q422" s="563"/>
    </row>
    <row r="423" spans="1:17" s="652" customFormat="1" ht="13.5" customHeight="1" x14ac:dyDescent="0.25">
      <c r="A423" s="651"/>
      <c r="C423" s="654" t="s">
        <v>558</v>
      </c>
      <c r="D423" s="653"/>
      <c r="E423" s="653"/>
      <c r="F423" s="653"/>
      <c r="G423" s="653"/>
      <c r="H423" s="653"/>
      <c r="I423" s="653"/>
      <c r="J423" s="653"/>
      <c r="K423" s="655"/>
      <c r="L423" s="655"/>
      <c r="M423" s="655"/>
      <c r="Q423" s="563"/>
    </row>
    <row r="424" spans="1:17" s="652" customFormat="1" ht="13.5" customHeight="1" x14ac:dyDescent="0.25">
      <c r="A424" s="651"/>
      <c r="C424" s="654"/>
      <c r="D424" s="653"/>
      <c r="E424" s="653"/>
      <c r="F424" s="653"/>
      <c r="J424" s="653"/>
      <c r="K424" s="655"/>
      <c r="L424" s="655"/>
      <c r="M424" s="655"/>
      <c r="Q424" s="563"/>
    </row>
    <row r="425" spans="1:17" s="652" customFormat="1" ht="13.5" customHeight="1" x14ac:dyDescent="0.25">
      <c r="A425" s="651"/>
      <c r="C425" s="656" t="s">
        <v>280</v>
      </c>
      <c r="D425" s="653"/>
      <c r="E425" s="653"/>
      <c r="F425" s="653"/>
      <c r="H425" s="653"/>
      <c r="I425" s="653"/>
      <c r="J425" s="653"/>
      <c r="K425" s="821" t="s">
        <v>559</v>
      </c>
      <c r="L425" s="821"/>
      <c r="M425" s="821"/>
      <c r="Q425" s="563"/>
    </row>
    <row r="426" spans="1:17" s="652" customFormat="1" ht="13.5" customHeight="1" x14ac:dyDescent="0.25">
      <c r="A426" s="651"/>
      <c r="C426" s="654"/>
      <c r="D426" s="653"/>
      <c r="E426" s="653"/>
      <c r="F426" s="653"/>
      <c r="G426" s="653"/>
      <c r="H426" s="653"/>
      <c r="I426" s="653"/>
      <c r="J426" s="653"/>
      <c r="K426" s="655"/>
      <c r="L426" s="655"/>
      <c r="M426" s="655"/>
      <c r="Q426" s="563"/>
    </row>
    <row r="427" spans="1:17" s="652" customFormat="1" ht="13.5" customHeight="1" x14ac:dyDescent="0.25">
      <c r="A427" s="651"/>
      <c r="C427" s="654"/>
      <c r="D427" s="653"/>
      <c r="E427" s="653"/>
      <c r="F427" s="653"/>
      <c r="G427" s="653"/>
      <c r="H427" s="653"/>
      <c r="I427" s="653"/>
      <c r="J427" s="653"/>
      <c r="K427" s="655"/>
      <c r="L427" s="655"/>
      <c r="M427" s="655"/>
      <c r="Q427" s="563"/>
    </row>
    <row r="428" spans="1:17" s="652" customFormat="1" ht="10.5" customHeight="1" x14ac:dyDescent="0.25">
      <c r="A428" s="651"/>
      <c r="C428" s="654"/>
      <c r="D428" s="653"/>
      <c r="E428" s="653"/>
      <c r="F428" s="653"/>
      <c r="G428" s="653"/>
      <c r="H428" s="653" t="s">
        <v>152</v>
      </c>
      <c r="I428" s="653"/>
      <c r="J428" s="653"/>
      <c r="K428" s="655"/>
      <c r="L428" s="655"/>
      <c r="M428" s="655"/>
      <c r="Q428" s="563"/>
    </row>
    <row r="429" spans="1:17" s="652" customFormat="1" ht="17.25" customHeight="1" x14ac:dyDescent="0.25">
      <c r="A429" s="651"/>
      <c r="C429" s="657" t="s">
        <v>659</v>
      </c>
      <c r="D429" s="658"/>
      <c r="E429" s="658"/>
      <c r="F429" s="653"/>
      <c r="G429" s="653"/>
      <c r="H429" s="653"/>
      <c r="I429" s="653"/>
      <c r="J429" s="653"/>
      <c r="K429" s="830" t="s">
        <v>561</v>
      </c>
      <c r="L429" s="830"/>
      <c r="M429" s="830"/>
      <c r="Q429" s="563"/>
    </row>
    <row r="430" spans="1:17" s="652" customFormat="1" ht="18" x14ac:dyDescent="0.25">
      <c r="A430" s="651"/>
      <c r="C430" s="654" t="s">
        <v>660</v>
      </c>
      <c r="D430" s="653"/>
      <c r="E430" s="653"/>
      <c r="F430" s="653"/>
      <c r="G430" s="653"/>
      <c r="H430" s="653"/>
      <c r="I430" s="653"/>
      <c r="J430" s="653"/>
      <c r="K430" s="821" t="s">
        <v>563</v>
      </c>
      <c r="L430" s="821"/>
      <c r="M430" s="821"/>
      <c r="Q430" s="563"/>
    </row>
  </sheetData>
  <sortState ref="A11:R410">
    <sortCondition ref="B11:B410"/>
  </sortState>
  <mergeCells count="14">
    <mergeCell ref="K429:M429"/>
    <mergeCell ref="K430:M430"/>
    <mergeCell ref="H7:J7"/>
    <mergeCell ref="K7:M7"/>
    <mergeCell ref="N7:N8"/>
    <mergeCell ref="O7:O8"/>
    <mergeCell ref="K422:M422"/>
    <mergeCell ref="K425:M425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30"/>
  <sheetViews>
    <sheetView topLeftCell="A352" zoomScale="110" zoomScaleNormal="110" workbookViewId="0">
      <selection activeCell="N367" sqref="N367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6" width="0" style="561" hidden="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22" width="0" style="561" hidden="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8" width="0" style="561" hidden="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34" width="0" style="561" hidden="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90" width="0" style="561" hidden="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6" width="0" style="561" hidden="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802" width="0" style="561" hidden="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8" width="0" style="561" hidden="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14" width="0" style="561" hidden="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70" width="0" style="561" hidden="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6" width="0" style="561" hidden="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82" width="0" style="561" hidden="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8" width="0" style="561" hidden="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94" width="0" style="561" hidden="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50" width="0" style="561" hidden="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6" width="0" style="561" hidden="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62" width="0" style="561" hidden="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8" width="0" style="561" hidden="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74" width="0" style="561" hidden="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30" width="0" style="561" hidden="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6" width="0" style="561" hidden="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42" width="0" style="561" hidden="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8" width="0" style="561" hidden="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54" width="0" style="561" hidden="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10" width="0" style="561" hidden="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6" width="0" style="561" hidden="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22" width="0" style="561" hidden="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8" width="0" style="561" hidden="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34" width="0" style="561" hidden="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90" width="0" style="561" hidden="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6" width="0" style="561" hidden="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202" width="0" style="561" hidden="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8" width="0" style="561" hidden="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14" width="0" style="561" hidden="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70" width="0" style="561" hidden="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6" width="0" style="561" hidden="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82" width="0" style="561" hidden="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8" width="0" style="561" hidden="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94" width="0" style="561" hidden="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50" width="0" style="561" hidden="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6" width="0" style="561" hidden="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62" width="0" style="561" hidden="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8" width="0" style="561" hidden="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74" width="0" style="561" hidden="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30" width="0" style="561" hidden="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6" width="0" style="561" hidden="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42" width="0" style="561" hidden="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8" width="0" style="561" hidden="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54" width="0" style="561" hidden="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10" width="0" style="561" hidden="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6" width="0" style="561" hidden="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22" width="0" style="561" hidden="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8" width="0" style="561" hidden="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34" width="0" style="561" hidden="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90" width="0" style="561" hidden="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6" width="0" style="561" hidden="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602" width="0" style="561" hidden="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8" width="0" style="561" hidden="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14" width="0" style="561" hidden="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70" width="0" style="561" hidden="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6" width="0" style="561" hidden="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82" width="0" style="561" hidden="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8" width="0" style="561" hidden="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255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255" s="557" customFormat="1" ht="16.5" customHeight="1" x14ac:dyDescent="0.3">
      <c r="A2" s="553"/>
      <c r="B2" s="554" t="s">
        <v>280</v>
      </c>
      <c r="C2" s="554"/>
      <c r="D2" s="822" t="s">
        <v>588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255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255" s="557" customFormat="1" ht="16.5" x14ac:dyDescent="0.25">
      <c r="A4" s="553"/>
      <c r="B4" s="554" t="s">
        <v>284</v>
      </c>
      <c r="C4" s="554"/>
      <c r="D4" s="555" t="s">
        <v>607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255" s="557" customFormat="1" ht="16.5" x14ac:dyDescent="0.25">
      <c r="A5" s="553"/>
      <c r="B5" s="554" t="s">
        <v>286</v>
      </c>
      <c r="C5" s="556"/>
      <c r="D5" s="555" t="s">
        <v>649</v>
      </c>
      <c r="E5" s="556"/>
      <c r="F5" s="556"/>
      <c r="G5" s="556"/>
      <c r="H5" s="556"/>
      <c r="I5" s="556" t="s">
        <v>152</v>
      </c>
      <c r="J5" s="556"/>
      <c r="K5" s="556"/>
      <c r="L5" s="556"/>
      <c r="M5" s="556"/>
      <c r="N5" s="556"/>
      <c r="O5" s="556"/>
      <c r="Q5" s="558"/>
    </row>
    <row r="6" spans="1:255" ht="14.25" thickBot="1" x14ac:dyDescent="0.3"/>
    <row r="7" spans="1:255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255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255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255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255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D12+D175+D258+D303+D325+D357+D372+D397</f>
        <v>5.8236023128377342E+24</v>
      </c>
      <c r="E11" s="580">
        <f t="shared" si="0"/>
        <v>8.1514653016378654E+23</v>
      </c>
      <c r="F11" s="580">
        <f t="shared" si="0"/>
        <v>4.2674090365653307E+23</v>
      </c>
      <c r="G11" s="580">
        <f t="shared" si="0"/>
        <v>1.2418874338203193E+24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71075711160600</v>
      </c>
      <c r="L11" s="580">
        <f t="shared" si="0"/>
        <v>785103446850</v>
      </c>
      <c r="M11" s="580">
        <f t="shared" si="0"/>
        <v>71860814607450</v>
      </c>
      <c r="N11" s="580">
        <f t="shared" si="0"/>
        <v>1.2418874338921803E+24</v>
      </c>
      <c r="O11" s="581">
        <f t="shared" si="0"/>
        <v>4.5817148789455456E+24</v>
      </c>
      <c r="Q11" s="583">
        <f>(N11/D11)*100</f>
        <v>21.325072818837992</v>
      </c>
    </row>
    <row r="12" spans="1:255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D13+D42+D75+D87+D91+D125+D130+D148</f>
        <v>5.8236023128377342E+24</v>
      </c>
      <c r="E12" s="580">
        <f t="shared" si="1"/>
        <v>8.1514653016378654E+23</v>
      </c>
      <c r="F12" s="580">
        <f t="shared" si="1"/>
        <v>4.2674090365653307E+23</v>
      </c>
      <c r="G12" s="580">
        <f t="shared" si="1"/>
        <v>1.2418874338203193E+24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71075710650600</v>
      </c>
      <c r="L12" s="580">
        <f t="shared" si="1"/>
        <v>785072078850</v>
      </c>
      <c r="M12" s="580">
        <f t="shared" si="1"/>
        <v>71860782729450</v>
      </c>
      <c r="N12" s="580">
        <f t="shared" si="1"/>
        <v>1.2418874338921803E+24</v>
      </c>
      <c r="O12" s="581">
        <f t="shared" si="1"/>
        <v>4.5817148789455456E+24</v>
      </c>
      <c r="Q12" s="583"/>
    </row>
    <row r="13" spans="1:255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D14+D26+D33</f>
        <v>5.8235918798185743E+24</v>
      </c>
      <c r="E13" s="586">
        <f t="shared" si="2"/>
        <v>8.1514506982379244E+23</v>
      </c>
      <c r="F13" s="586">
        <f t="shared" si="2"/>
        <v>4.2674013914759428E+23</v>
      </c>
      <c r="G13" s="586">
        <f t="shared" si="2"/>
        <v>1.2418852089713865E+24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71075579124000</v>
      </c>
      <c r="L13" s="586">
        <f t="shared" si="2"/>
        <v>785066426700</v>
      </c>
      <c r="M13" s="586">
        <f t="shared" si="2"/>
        <v>71860645550700</v>
      </c>
      <c r="N13" s="586">
        <f t="shared" si="2"/>
        <v>1.2418852090432475E+24</v>
      </c>
      <c r="O13" s="587">
        <f t="shared" si="2"/>
        <v>4.5817066707753183E+24</v>
      </c>
      <c r="Q13" s="583">
        <f t="shared" ref="Q13:Q33" si="3">(N13/D13)*100</f>
        <v>21.325072818837995</v>
      </c>
    </row>
    <row r="14" spans="1:255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5.8164971560658917E+24</v>
      </c>
      <c r="E14" s="586">
        <f t="shared" si="4"/>
        <v>8.1415200073376865E+23</v>
      </c>
      <c r="F14" s="586">
        <f t="shared" si="4"/>
        <v>4.2622025323115057E+23</v>
      </c>
      <c r="G14" s="586">
        <f t="shared" si="4"/>
        <v>1.2403722539649192E+24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70988994362000</v>
      </c>
      <c r="L14" s="586">
        <f t="shared" si="4"/>
        <v>784110053350</v>
      </c>
      <c r="M14" s="586">
        <f t="shared" si="4"/>
        <v>71773104415350</v>
      </c>
      <c r="N14" s="586">
        <f t="shared" si="4"/>
        <v>1.2403722540366927E+24</v>
      </c>
      <c r="O14" s="587">
        <f t="shared" si="4"/>
        <v>4.5761249020291904E+24</v>
      </c>
      <c r="Q14" s="583">
        <f t="shared" si="3"/>
        <v>21.325072818837999</v>
      </c>
    </row>
    <row r="15" spans="1:255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5" si="5">SUM(D16:D20)</f>
        <v>2.8531418694506459E+24</v>
      </c>
      <c r="E15" s="586">
        <f t="shared" si="5"/>
        <v>3.9936255431123849E+23</v>
      </c>
      <c r="F15" s="586">
        <f t="shared" si="5"/>
        <v>2.0907202693866089E+23</v>
      </c>
      <c r="G15" s="586">
        <f t="shared" si="5"/>
        <v>6.0843458124989955E+23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34821932838000</v>
      </c>
      <c r="L15" s="586">
        <f t="shared" si="5"/>
        <v>384626206650</v>
      </c>
      <c r="M15" s="586">
        <f t="shared" si="5"/>
        <v>35206559044650</v>
      </c>
      <c r="N15" s="586">
        <f t="shared" si="5"/>
        <v>6.0843458128510607E+23</v>
      </c>
      <c r="O15" s="587">
        <f t="shared" si="5"/>
        <v>2.2447072881655356E+24</v>
      </c>
      <c r="P15" s="590"/>
      <c r="Q15" s="583">
        <f t="shared" si="3"/>
        <v>21.325072818838002</v>
      </c>
      <c r="R15" s="590"/>
      <c r="S15" s="590"/>
      <c r="T15" s="590"/>
      <c r="U15" s="590"/>
      <c r="V15" s="590"/>
      <c r="W15" s="590"/>
      <c r="X15" s="590"/>
      <c r="Y15" s="590"/>
      <c r="Z15" s="590"/>
      <c r="AA15" s="590"/>
      <c r="AB15" s="590"/>
      <c r="AC15" s="590"/>
      <c r="AD15" s="590"/>
      <c r="AE15" s="590"/>
      <c r="AF15" s="590"/>
      <c r="AG15" s="590"/>
      <c r="AH15" s="590"/>
      <c r="AI15" s="590"/>
      <c r="AJ15" s="590"/>
      <c r="AK15" s="590"/>
      <c r="AL15" s="590"/>
      <c r="AM15" s="590"/>
      <c r="AN15" s="590"/>
      <c r="AO15" s="590"/>
      <c r="AP15" s="590"/>
      <c r="AQ15" s="590"/>
      <c r="AR15" s="590"/>
      <c r="AS15" s="590"/>
      <c r="AT15" s="590"/>
      <c r="AU15" s="590"/>
      <c r="AV15" s="590"/>
      <c r="AW15" s="590"/>
      <c r="AX15" s="590"/>
      <c r="AY15" s="590"/>
      <c r="AZ15" s="590"/>
      <c r="BA15" s="590"/>
      <c r="BB15" s="590"/>
      <c r="BC15" s="590"/>
      <c r="BD15" s="590"/>
      <c r="BE15" s="590"/>
      <c r="BF15" s="590"/>
      <c r="BG15" s="590"/>
      <c r="BH15" s="590"/>
      <c r="BI15" s="590"/>
      <c r="BJ15" s="590"/>
      <c r="BK15" s="590"/>
      <c r="BL15" s="590"/>
      <c r="BM15" s="590"/>
      <c r="BN15" s="590"/>
      <c r="BO15" s="590"/>
      <c r="BP15" s="590"/>
      <c r="BQ15" s="590"/>
      <c r="BR15" s="590"/>
      <c r="BS15" s="590"/>
      <c r="BT15" s="590"/>
      <c r="BU15" s="590"/>
      <c r="BV15" s="590"/>
      <c r="BW15" s="590"/>
      <c r="BX15" s="590"/>
      <c r="BY15" s="590"/>
      <c r="BZ15" s="590"/>
      <c r="CA15" s="590"/>
      <c r="CB15" s="590"/>
      <c r="CC15" s="590"/>
      <c r="CD15" s="590"/>
      <c r="CE15" s="590"/>
      <c r="CF15" s="590"/>
      <c r="CG15" s="590"/>
      <c r="CH15" s="590"/>
      <c r="CI15" s="590"/>
      <c r="CJ15" s="590"/>
      <c r="CK15" s="590"/>
      <c r="CL15" s="590"/>
      <c r="CM15" s="590"/>
      <c r="CN15" s="590"/>
      <c r="CO15" s="590"/>
      <c r="CP15" s="590"/>
      <c r="CQ15" s="590"/>
      <c r="CR15" s="590"/>
      <c r="CS15" s="590"/>
      <c r="CT15" s="590"/>
      <c r="CU15" s="590"/>
      <c r="CV15" s="590"/>
      <c r="CW15" s="590"/>
      <c r="CX15" s="590"/>
      <c r="CY15" s="590"/>
      <c r="CZ15" s="590"/>
      <c r="DA15" s="590"/>
      <c r="DB15" s="590"/>
      <c r="DC15" s="590"/>
      <c r="DD15" s="590"/>
      <c r="DE15" s="590"/>
      <c r="DF15" s="590"/>
      <c r="DG15" s="590"/>
      <c r="DH15" s="590"/>
      <c r="DI15" s="590"/>
      <c r="DJ15" s="590"/>
      <c r="DK15" s="590"/>
      <c r="DL15" s="590"/>
      <c r="DM15" s="590"/>
      <c r="DN15" s="590"/>
      <c r="DO15" s="590"/>
      <c r="DP15" s="590"/>
      <c r="DQ15" s="590"/>
      <c r="DR15" s="590"/>
      <c r="DS15" s="590"/>
      <c r="DT15" s="590"/>
      <c r="DU15" s="590"/>
      <c r="DV15" s="590"/>
      <c r="DW15" s="590"/>
      <c r="DX15" s="590"/>
      <c r="DY15" s="590"/>
      <c r="DZ15" s="590"/>
      <c r="EA15" s="590"/>
      <c r="EB15" s="590"/>
      <c r="EC15" s="590"/>
      <c r="ED15" s="590"/>
      <c r="EE15" s="590"/>
      <c r="EF15" s="590"/>
      <c r="EG15" s="590"/>
      <c r="EH15" s="590"/>
      <c r="EI15" s="590"/>
      <c r="EJ15" s="590"/>
      <c r="EK15" s="590"/>
      <c r="EL15" s="590"/>
      <c r="EM15" s="590"/>
      <c r="EN15" s="590"/>
      <c r="EO15" s="590"/>
      <c r="EP15" s="590"/>
      <c r="EQ15" s="590"/>
      <c r="ER15" s="590"/>
      <c r="ES15" s="590"/>
      <c r="ET15" s="590"/>
      <c r="EU15" s="590"/>
      <c r="EV15" s="590"/>
      <c r="EW15" s="590"/>
      <c r="EX15" s="590"/>
      <c r="EY15" s="590"/>
      <c r="EZ15" s="590"/>
      <c r="FA15" s="590"/>
      <c r="FB15" s="590"/>
      <c r="FC15" s="590"/>
      <c r="FD15" s="590"/>
      <c r="FE15" s="590"/>
      <c r="FF15" s="590"/>
      <c r="FG15" s="590"/>
      <c r="FH15" s="590"/>
      <c r="FI15" s="590"/>
      <c r="FJ15" s="590"/>
      <c r="FK15" s="590"/>
      <c r="FL15" s="590"/>
      <c r="FM15" s="590"/>
      <c r="FN15" s="590"/>
      <c r="FO15" s="590"/>
      <c r="FP15" s="590"/>
      <c r="FQ15" s="590"/>
      <c r="FR15" s="590"/>
      <c r="FS15" s="590"/>
      <c r="FT15" s="590"/>
      <c r="FU15" s="590"/>
      <c r="FV15" s="590"/>
      <c r="FW15" s="590"/>
      <c r="FX15" s="590"/>
      <c r="FY15" s="590"/>
      <c r="FZ15" s="590"/>
      <c r="GA15" s="590"/>
      <c r="GB15" s="590"/>
      <c r="GC15" s="590"/>
      <c r="GD15" s="590"/>
      <c r="GE15" s="590"/>
      <c r="GF15" s="590"/>
      <c r="GG15" s="590"/>
      <c r="GH15" s="590"/>
      <c r="GI15" s="590"/>
      <c r="GJ15" s="590"/>
      <c r="GK15" s="590"/>
      <c r="GL15" s="590"/>
      <c r="GM15" s="590"/>
      <c r="GN15" s="590"/>
      <c r="GO15" s="590"/>
      <c r="GP15" s="590"/>
      <c r="GQ15" s="590"/>
      <c r="GR15" s="590"/>
      <c r="GS15" s="590"/>
      <c r="GT15" s="590"/>
      <c r="GU15" s="590"/>
      <c r="GV15" s="590"/>
      <c r="GW15" s="590"/>
      <c r="GX15" s="590"/>
      <c r="GY15" s="590"/>
      <c r="GZ15" s="590"/>
      <c r="HA15" s="590"/>
      <c r="HB15" s="590"/>
      <c r="HC15" s="590"/>
      <c r="HD15" s="590"/>
      <c r="HE15" s="590"/>
      <c r="HF15" s="590"/>
      <c r="HG15" s="590"/>
      <c r="HH15" s="590"/>
      <c r="HI15" s="590"/>
      <c r="HJ15" s="590"/>
      <c r="HK15" s="590"/>
      <c r="HL15" s="590"/>
      <c r="HM15" s="590"/>
      <c r="HN15" s="590"/>
      <c r="HO15" s="590"/>
      <c r="HP15" s="590"/>
      <c r="HQ15" s="590"/>
      <c r="HR15" s="590"/>
      <c r="HS15" s="590"/>
      <c r="HT15" s="590"/>
      <c r="HU15" s="590"/>
      <c r="HV15" s="590"/>
      <c r="HW15" s="590"/>
      <c r="HX15" s="590"/>
      <c r="HY15" s="590"/>
      <c r="HZ15" s="590"/>
      <c r="IA15" s="590"/>
      <c r="IB15" s="590"/>
      <c r="IC15" s="590"/>
      <c r="ID15" s="590"/>
      <c r="IE15" s="590"/>
      <c r="IF15" s="590"/>
      <c r="IG15" s="590"/>
      <c r="IH15" s="590"/>
      <c r="II15" s="590"/>
      <c r="IJ15" s="590"/>
      <c r="IK15" s="590"/>
      <c r="IL15" s="590"/>
      <c r="IM15" s="590"/>
      <c r="IN15" s="590"/>
      <c r="IO15" s="590"/>
      <c r="IP15" s="590"/>
      <c r="IQ15" s="590"/>
      <c r="IR15" s="590"/>
      <c r="IS15" s="590"/>
      <c r="IT15" s="590"/>
      <c r="IU15" s="590"/>
    </row>
    <row r="16" spans="1:255" ht="16.5" customHeight="1" x14ac:dyDescent="0.25">
      <c r="A16" s="589">
        <v>3</v>
      </c>
      <c r="B16" s="579" t="s">
        <v>318</v>
      </c>
      <c r="C16" s="601" t="s">
        <v>319</v>
      </c>
      <c r="D16" s="586">
        <f t="shared" ref="D16:O16" si="6">SUM(D17:D23)</f>
        <v>1.4784215637560269E+24</v>
      </c>
      <c r="E16" s="586">
        <f t="shared" si="6"/>
        <v>2.0693896029926658E+23</v>
      </c>
      <c r="F16" s="586">
        <f t="shared" si="6"/>
        <v>1.0833551472286649E+23</v>
      </c>
      <c r="G16" s="586">
        <f t="shared" si="6"/>
        <v>3.1527447502213317E+23</v>
      </c>
      <c r="H16" s="586">
        <f t="shared" si="6"/>
        <v>0</v>
      </c>
      <c r="I16" s="586">
        <f t="shared" si="6"/>
        <v>0</v>
      </c>
      <c r="J16" s="586">
        <f t="shared" si="6"/>
        <v>0</v>
      </c>
      <c r="K16" s="586">
        <f t="shared" si="6"/>
        <v>18043793636000</v>
      </c>
      <c r="L16" s="586">
        <f t="shared" si="6"/>
        <v>199303006300</v>
      </c>
      <c r="M16" s="586">
        <f t="shared" si="6"/>
        <v>18243096642300</v>
      </c>
      <c r="N16" s="586">
        <f t="shared" si="6"/>
        <v>3.1527447504037618E+23</v>
      </c>
      <c r="O16" s="587">
        <f t="shared" si="6"/>
        <v>1.1631470887156483E+24</v>
      </c>
      <c r="Q16" s="583">
        <f t="shared" si="3"/>
        <v>21.325072818837999</v>
      </c>
    </row>
    <row r="17" spans="1:255" ht="16.5" customHeight="1" x14ac:dyDescent="0.25">
      <c r="A17" s="584" t="s">
        <v>166</v>
      </c>
      <c r="B17" s="585" t="s">
        <v>320</v>
      </c>
      <c r="C17" s="579" t="s">
        <v>346</v>
      </c>
      <c r="D17" s="586">
        <f t="shared" ref="D17:O17" si="7">D18+D34+D41</f>
        <v>5.0485225727461593E+23</v>
      </c>
      <c r="E17" s="586">
        <f t="shared" si="7"/>
        <v>7.0665636775294879E+22</v>
      </c>
      <c r="F17" s="586">
        <f t="shared" si="7"/>
        <v>3.6994474709834646E+22</v>
      </c>
      <c r="G17" s="586">
        <f t="shared" si="7"/>
        <v>1.0766011148512955E+23</v>
      </c>
      <c r="H17" s="586">
        <f t="shared" si="7"/>
        <v>0</v>
      </c>
      <c r="I17" s="586">
        <f t="shared" si="7"/>
        <v>0</v>
      </c>
      <c r="J17" s="586">
        <f t="shared" si="7"/>
        <v>0</v>
      </c>
      <c r="K17" s="586">
        <f t="shared" si="7"/>
        <v>6161608354000</v>
      </c>
      <c r="L17" s="586">
        <f t="shared" si="7"/>
        <v>68058141950</v>
      </c>
      <c r="M17" s="586">
        <f t="shared" si="7"/>
        <v>6229666495950</v>
      </c>
      <c r="N17" s="586">
        <f t="shared" si="7"/>
        <v>1.0766011149135921E+23</v>
      </c>
      <c r="O17" s="587">
        <f t="shared" si="7"/>
        <v>3.9719214578325591E+23</v>
      </c>
      <c r="P17" s="588"/>
      <c r="Q17" s="583">
        <f t="shared" si="3"/>
        <v>21.325072818838002</v>
      </c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8"/>
      <c r="AM17" s="588"/>
      <c r="AN17" s="588"/>
      <c r="AO17" s="588"/>
      <c r="AP17" s="588"/>
      <c r="AQ17" s="588"/>
      <c r="AR17" s="588"/>
      <c r="AS17" s="588"/>
      <c r="AT17" s="588"/>
      <c r="AU17" s="588"/>
      <c r="AV17" s="588"/>
      <c r="AW17" s="588"/>
      <c r="AX17" s="588"/>
      <c r="AY17" s="588"/>
      <c r="AZ17" s="588"/>
      <c r="BA17" s="588"/>
      <c r="BB17" s="588"/>
      <c r="BC17" s="588"/>
      <c r="BD17" s="588"/>
      <c r="BE17" s="588"/>
      <c r="BF17" s="588"/>
      <c r="BG17" s="588"/>
      <c r="BH17" s="588"/>
      <c r="BI17" s="588"/>
      <c r="BJ17" s="588"/>
      <c r="BK17" s="588"/>
      <c r="BL17" s="588"/>
      <c r="BM17" s="588"/>
      <c r="BN17" s="588"/>
      <c r="BO17" s="588"/>
      <c r="BP17" s="588"/>
      <c r="BQ17" s="588"/>
      <c r="BR17" s="588"/>
      <c r="BS17" s="588"/>
      <c r="BT17" s="588"/>
      <c r="BU17" s="588"/>
      <c r="BV17" s="588"/>
      <c r="BW17" s="588"/>
      <c r="BX17" s="588"/>
      <c r="BY17" s="588"/>
      <c r="BZ17" s="588"/>
      <c r="CA17" s="588"/>
      <c r="CB17" s="588"/>
      <c r="CC17" s="588"/>
      <c r="CD17" s="588"/>
      <c r="CE17" s="588"/>
      <c r="CF17" s="588"/>
      <c r="CG17" s="588"/>
      <c r="CH17" s="588"/>
      <c r="CI17" s="588"/>
      <c r="CJ17" s="588"/>
      <c r="CK17" s="588"/>
      <c r="CL17" s="588"/>
      <c r="CM17" s="588"/>
      <c r="CN17" s="588"/>
      <c r="CO17" s="588"/>
      <c r="CP17" s="588"/>
      <c r="CQ17" s="588"/>
      <c r="CR17" s="588"/>
      <c r="CS17" s="588"/>
      <c r="CT17" s="588"/>
      <c r="CU17" s="588"/>
      <c r="CV17" s="588"/>
      <c r="CW17" s="588"/>
      <c r="CX17" s="588"/>
      <c r="CY17" s="588"/>
      <c r="CZ17" s="588"/>
      <c r="DA17" s="588"/>
      <c r="DB17" s="588"/>
      <c r="DC17" s="588"/>
      <c r="DD17" s="588"/>
      <c r="DE17" s="588"/>
      <c r="DF17" s="588"/>
      <c r="DG17" s="588"/>
      <c r="DH17" s="588"/>
      <c r="DI17" s="588"/>
      <c r="DJ17" s="588"/>
      <c r="DK17" s="588"/>
      <c r="DL17" s="588"/>
      <c r="DM17" s="588"/>
      <c r="DN17" s="588"/>
      <c r="DO17" s="588"/>
      <c r="DP17" s="588"/>
      <c r="DQ17" s="588"/>
      <c r="DR17" s="588"/>
      <c r="DS17" s="588"/>
      <c r="DT17" s="588"/>
      <c r="DU17" s="588"/>
      <c r="DV17" s="588"/>
      <c r="DW17" s="588"/>
      <c r="DX17" s="588"/>
      <c r="DY17" s="588"/>
      <c r="DZ17" s="588"/>
      <c r="EA17" s="588"/>
      <c r="EB17" s="588"/>
      <c r="EC17" s="588"/>
      <c r="ED17" s="588"/>
      <c r="EE17" s="588"/>
      <c r="EF17" s="588"/>
      <c r="EG17" s="588"/>
      <c r="EH17" s="588"/>
      <c r="EI17" s="588"/>
      <c r="EJ17" s="588"/>
      <c r="EK17" s="588"/>
      <c r="EL17" s="588"/>
      <c r="EM17" s="588"/>
      <c r="EN17" s="588"/>
      <c r="EO17" s="588"/>
      <c r="EP17" s="588"/>
      <c r="EQ17" s="588"/>
      <c r="ER17" s="588"/>
      <c r="ES17" s="588"/>
      <c r="ET17" s="588"/>
      <c r="EU17" s="588"/>
      <c r="EV17" s="588"/>
      <c r="EW17" s="588"/>
      <c r="EX17" s="588"/>
      <c r="EY17" s="588"/>
      <c r="EZ17" s="588"/>
      <c r="FA17" s="588"/>
      <c r="FB17" s="588"/>
      <c r="FC17" s="588"/>
      <c r="FD17" s="588"/>
      <c r="FE17" s="588"/>
      <c r="FF17" s="588"/>
      <c r="FG17" s="588"/>
      <c r="FH17" s="588"/>
      <c r="FI17" s="588"/>
      <c r="FJ17" s="588"/>
      <c r="FK17" s="588"/>
      <c r="FL17" s="588"/>
      <c r="FM17" s="588"/>
      <c r="FN17" s="588"/>
      <c r="FO17" s="588"/>
      <c r="FP17" s="588"/>
      <c r="FQ17" s="588"/>
      <c r="FR17" s="588"/>
      <c r="FS17" s="588"/>
      <c r="FT17" s="588"/>
      <c r="FU17" s="588"/>
      <c r="FV17" s="588"/>
      <c r="FW17" s="588"/>
      <c r="FX17" s="588"/>
      <c r="FY17" s="588"/>
      <c r="FZ17" s="588"/>
      <c r="GA17" s="588"/>
      <c r="GB17" s="588"/>
      <c r="GC17" s="588"/>
      <c r="GD17" s="588"/>
      <c r="GE17" s="588"/>
      <c r="GF17" s="588"/>
      <c r="GG17" s="588"/>
      <c r="GH17" s="588"/>
      <c r="GI17" s="588"/>
      <c r="GJ17" s="588"/>
      <c r="GK17" s="588"/>
      <c r="GL17" s="588"/>
      <c r="GM17" s="588"/>
      <c r="GN17" s="588"/>
      <c r="GO17" s="588"/>
      <c r="GP17" s="588"/>
      <c r="GQ17" s="588"/>
      <c r="GR17" s="588"/>
      <c r="GS17" s="588"/>
      <c r="GT17" s="588"/>
      <c r="GU17" s="588"/>
      <c r="GV17" s="588"/>
      <c r="GW17" s="588"/>
      <c r="GX17" s="588"/>
      <c r="GY17" s="588"/>
      <c r="GZ17" s="588"/>
      <c r="HA17" s="588"/>
      <c r="HB17" s="588"/>
      <c r="HC17" s="588"/>
      <c r="HD17" s="588"/>
      <c r="HE17" s="588"/>
      <c r="HF17" s="588"/>
      <c r="HG17" s="588"/>
      <c r="HH17" s="588"/>
      <c r="HI17" s="588"/>
      <c r="HJ17" s="588"/>
      <c r="HK17" s="588"/>
      <c r="HL17" s="588"/>
      <c r="HM17" s="588"/>
      <c r="HN17" s="588"/>
      <c r="HO17" s="588"/>
      <c r="HP17" s="588"/>
      <c r="HQ17" s="588"/>
      <c r="HR17" s="588"/>
      <c r="HS17" s="588"/>
      <c r="HT17" s="588"/>
      <c r="HU17" s="588"/>
      <c r="HV17" s="588"/>
      <c r="HW17" s="588"/>
      <c r="HX17" s="588"/>
      <c r="HY17" s="588"/>
      <c r="HZ17" s="588"/>
      <c r="IA17" s="588"/>
      <c r="IB17" s="588"/>
      <c r="IC17" s="588"/>
      <c r="ID17" s="588"/>
      <c r="IE17" s="588"/>
      <c r="IF17" s="588"/>
      <c r="IG17" s="588"/>
      <c r="IH17" s="588"/>
      <c r="II17" s="588"/>
      <c r="IJ17" s="588"/>
      <c r="IK17" s="588"/>
      <c r="IL17" s="588"/>
      <c r="IM17" s="588"/>
      <c r="IN17" s="588"/>
      <c r="IO17" s="588"/>
      <c r="IP17" s="588"/>
      <c r="IQ17" s="588"/>
      <c r="IR17" s="588"/>
      <c r="IS17" s="588"/>
      <c r="IT17" s="588"/>
      <c r="IU17" s="588"/>
    </row>
    <row r="18" spans="1:255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8">SUM(D19:D32)</f>
        <v>5.0460590117355344E+23</v>
      </c>
      <c r="E18" s="586">
        <f t="shared" si="8"/>
        <v>7.0631153596297046E+22</v>
      </c>
      <c r="F18" s="586">
        <f t="shared" si="8"/>
        <v>3.6976422270890295E+22</v>
      </c>
      <c r="G18" s="586">
        <f t="shared" si="8"/>
        <v>1.0760757586718735E+23</v>
      </c>
      <c r="H18" s="586">
        <f t="shared" si="8"/>
        <v>0</v>
      </c>
      <c r="I18" s="586">
        <f t="shared" si="8"/>
        <v>0</v>
      </c>
      <c r="J18" s="586">
        <f t="shared" si="8"/>
        <v>0</v>
      </c>
      <c r="K18" s="586">
        <f t="shared" si="8"/>
        <v>6158600690000</v>
      </c>
      <c r="L18" s="586">
        <f t="shared" si="8"/>
        <v>68024920750</v>
      </c>
      <c r="M18" s="586">
        <f t="shared" si="8"/>
        <v>6226625610750</v>
      </c>
      <c r="N18" s="586">
        <f t="shared" si="8"/>
        <v>1.07607575873414E+23</v>
      </c>
      <c r="O18" s="587">
        <f t="shared" si="8"/>
        <v>3.9699832530013863E+23</v>
      </c>
      <c r="P18" s="590"/>
      <c r="Q18" s="583">
        <f t="shared" si="3"/>
        <v>21.325072818838002</v>
      </c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  <c r="AL18" s="590"/>
      <c r="AM18" s="590"/>
      <c r="AN18" s="590"/>
      <c r="AO18" s="590"/>
      <c r="AP18" s="590"/>
      <c r="AQ18" s="590"/>
      <c r="AR18" s="590"/>
      <c r="AS18" s="590"/>
      <c r="AT18" s="590"/>
      <c r="AU18" s="590"/>
      <c r="AV18" s="590"/>
      <c r="AW18" s="590"/>
      <c r="AX18" s="590"/>
      <c r="AY18" s="590"/>
      <c r="AZ18" s="590"/>
      <c r="BA18" s="590"/>
      <c r="BB18" s="590"/>
      <c r="BC18" s="590"/>
      <c r="BD18" s="590"/>
      <c r="BE18" s="590"/>
      <c r="BF18" s="590"/>
      <c r="BG18" s="590"/>
      <c r="BH18" s="590"/>
      <c r="BI18" s="590"/>
      <c r="BJ18" s="590"/>
      <c r="BK18" s="590"/>
      <c r="BL18" s="590"/>
      <c r="BM18" s="590"/>
      <c r="BN18" s="590"/>
      <c r="BO18" s="590"/>
      <c r="BP18" s="590"/>
      <c r="BQ18" s="590"/>
      <c r="BR18" s="590"/>
      <c r="BS18" s="590"/>
      <c r="BT18" s="590"/>
      <c r="BU18" s="590"/>
      <c r="BV18" s="590"/>
      <c r="BW18" s="590"/>
      <c r="BX18" s="590"/>
      <c r="BY18" s="590"/>
      <c r="BZ18" s="590"/>
      <c r="CA18" s="590"/>
      <c r="CB18" s="590"/>
      <c r="CC18" s="590"/>
      <c r="CD18" s="590"/>
      <c r="CE18" s="590"/>
      <c r="CF18" s="590"/>
      <c r="CG18" s="590"/>
      <c r="CH18" s="590"/>
      <c r="CI18" s="590"/>
      <c r="CJ18" s="590"/>
      <c r="CK18" s="590"/>
      <c r="CL18" s="590"/>
      <c r="CM18" s="590"/>
      <c r="CN18" s="590"/>
      <c r="CO18" s="590"/>
      <c r="CP18" s="590"/>
      <c r="CQ18" s="590"/>
      <c r="CR18" s="590"/>
      <c r="CS18" s="590"/>
      <c r="CT18" s="590"/>
      <c r="CU18" s="590"/>
      <c r="CV18" s="590"/>
      <c r="CW18" s="590"/>
      <c r="CX18" s="590"/>
      <c r="CY18" s="590"/>
      <c r="CZ18" s="590"/>
      <c r="DA18" s="590"/>
      <c r="DB18" s="590"/>
      <c r="DC18" s="590"/>
      <c r="DD18" s="590"/>
      <c r="DE18" s="590"/>
      <c r="DF18" s="590"/>
      <c r="DG18" s="590"/>
      <c r="DH18" s="590"/>
      <c r="DI18" s="590"/>
      <c r="DJ18" s="590"/>
      <c r="DK18" s="590"/>
      <c r="DL18" s="590"/>
      <c r="DM18" s="590"/>
      <c r="DN18" s="590"/>
      <c r="DO18" s="590"/>
      <c r="DP18" s="590"/>
      <c r="DQ18" s="590"/>
      <c r="DR18" s="590"/>
      <c r="DS18" s="590"/>
      <c r="DT18" s="590"/>
      <c r="DU18" s="590"/>
      <c r="DV18" s="590"/>
      <c r="DW18" s="590"/>
      <c r="DX18" s="590"/>
      <c r="DY18" s="590"/>
      <c r="DZ18" s="590"/>
      <c r="EA18" s="590"/>
      <c r="EB18" s="590"/>
      <c r="EC18" s="590"/>
      <c r="ED18" s="590"/>
      <c r="EE18" s="590"/>
      <c r="EF18" s="590"/>
      <c r="EG18" s="590"/>
      <c r="EH18" s="590"/>
      <c r="EI18" s="590"/>
      <c r="EJ18" s="590"/>
      <c r="EK18" s="590"/>
      <c r="EL18" s="590"/>
      <c r="EM18" s="590"/>
      <c r="EN18" s="590"/>
      <c r="EO18" s="590"/>
      <c r="EP18" s="590"/>
      <c r="EQ18" s="590"/>
      <c r="ER18" s="590"/>
      <c r="ES18" s="590"/>
      <c r="ET18" s="590"/>
      <c r="EU18" s="590"/>
      <c r="EV18" s="590"/>
      <c r="EW18" s="590"/>
      <c r="EX18" s="590"/>
      <c r="EY18" s="590"/>
      <c r="EZ18" s="590"/>
      <c r="FA18" s="590"/>
      <c r="FB18" s="590"/>
      <c r="FC18" s="590"/>
      <c r="FD18" s="590"/>
      <c r="FE18" s="590"/>
      <c r="FF18" s="590"/>
      <c r="FG18" s="590"/>
      <c r="FH18" s="590"/>
      <c r="FI18" s="590"/>
      <c r="FJ18" s="590"/>
      <c r="FK18" s="590"/>
      <c r="FL18" s="590"/>
      <c r="FM18" s="590"/>
      <c r="FN18" s="590"/>
      <c r="FO18" s="590"/>
      <c r="FP18" s="590"/>
      <c r="FQ18" s="590"/>
      <c r="FR18" s="590"/>
      <c r="FS18" s="590"/>
      <c r="FT18" s="590"/>
      <c r="FU18" s="590"/>
      <c r="FV18" s="590"/>
      <c r="FW18" s="590"/>
      <c r="FX18" s="590"/>
      <c r="FY18" s="590"/>
      <c r="FZ18" s="590"/>
      <c r="GA18" s="590"/>
      <c r="GB18" s="590"/>
      <c r="GC18" s="590"/>
      <c r="GD18" s="590"/>
      <c r="GE18" s="590"/>
      <c r="GF18" s="590"/>
      <c r="GG18" s="590"/>
      <c r="GH18" s="590"/>
      <c r="GI18" s="590"/>
      <c r="GJ18" s="590"/>
      <c r="GK18" s="590"/>
      <c r="GL18" s="590"/>
      <c r="GM18" s="590"/>
      <c r="GN18" s="590"/>
      <c r="GO18" s="590"/>
      <c r="GP18" s="590"/>
      <c r="GQ18" s="590"/>
      <c r="GR18" s="590"/>
      <c r="GS18" s="590"/>
      <c r="GT18" s="590"/>
      <c r="GU18" s="590"/>
      <c r="GV18" s="590"/>
      <c r="GW18" s="590"/>
      <c r="GX18" s="590"/>
      <c r="GY18" s="590"/>
      <c r="GZ18" s="590"/>
      <c r="HA18" s="590"/>
      <c r="HB18" s="590"/>
      <c r="HC18" s="590"/>
      <c r="HD18" s="590"/>
      <c r="HE18" s="590"/>
      <c r="HF18" s="590"/>
      <c r="HG18" s="590"/>
      <c r="HH18" s="590"/>
      <c r="HI18" s="590"/>
      <c r="HJ18" s="590"/>
      <c r="HK18" s="590"/>
      <c r="HL18" s="590"/>
      <c r="HM18" s="590"/>
      <c r="HN18" s="590"/>
      <c r="HO18" s="590"/>
      <c r="HP18" s="590"/>
      <c r="HQ18" s="590"/>
      <c r="HR18" s="590"/>
      <c r="HS18" s="590"/>
      <c r="HT18" s="590"/>
      <c r="HU18" s="590"/>
      <c r="HV18" s="590"/>
      <c r="HW18" s="590"/>
      <c r="HX18" s="590"/>
      <c r="HY18" s="590"/>
      <c r="HZ18" s="590"/>
      <c r="IA18" s="590"/>
      <c r="IB18" s="590"/>
      <c r="IC18" s="590"/>
      <c r="ID18" s="590"/>
      <c r="IE18" s="590"/>
      <c r="IF18" s="590"/>
      <c r="IG18" s="590"/>
      <c r="IH18" s="590"/>
      <c r="II18" s="590"/>
      <c r="IJ18" s="590"/>
      <c r="IK18" s="590"/>
      <c r="IL18" s="590"/>
      <c r="IM18" s="590"/>
      <c r="IN18" s="590"/>
      <c r="IO18" s="590"/>
      <c r="IP18" s="590"/>
      <c r="IQ18" s="590"/>
      <c r="IR18" s="590"/>
      <c r="IS18" s="590"/>
      <c r="IT18" s="590"/>
      <c r="IU18" s="590"/>
    </row>
    <row r="19" spans="1:255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9">SUM(D20:D24)</f>
        <v>2.377377822055243E+23</v>
      </c>
      <c r="E19" s="586">
        <f t="shared" si="9"/>
        <v>3.3276847875835872E+22</v>
      </c>
      <c r="F19" s="586">
        <f t="shared" si="9"/>
        <v>1.7420907294449096E+22</v>
      </c>
      <c r="G19" s="586">
        <f t="shared" si="9"/>
        <v>5.0697755170284977E+22</v>
      </c>
      <c r="H19" s="586">
        <f t="shared" si="9"/>
        <v>0</v>
      </c>
      <c r="I19" s="586">
        <f t="shared" si="9"/>
        <v>0</v>
      </c>
      <c r="J19" s="586">
        <f t="shared" si="9"/>
        <v>0</v>
      </c>
      <c r="K19" s="586">
        <f t="shared" si="9"/>
        <v>2901529422000</v>
      </c>
      <c r="L19" s="586">
        <f t="shared" si="9"/>
        <v>32048888850</v>
      </c>
      <c r="M19" s="586">
        <f t="shared" si="9"/>
        <v>2933578310850</v>
      </c>
      <c r="N19" s="586">
        <f t="shared" si="9"/>
        <v>5.069775517321854E+22</v>
      </c>
      <c r="O19" s="587">
        <f t="shared" si="9"/>
        <v>1.8704002703230541E+23</v>
      </c>
      <c r="P19" s="590"/>
      <c r="Q19" s="583">
        <f t="shared" si="3"/>
        <v>21.325072818837999</v>
      </c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  <c r="AL19" s="590"/>
      <c r="AM19" s="590"/>
      <c r="AN19" s="590"/>
      <c r="AO19" s="590"/>
      <c r="AP19" s="590"/>
      <c r="AQ19" s="590"/>
      <c r="AR19" s="590"/>
      <c r="AS19" s="590"/>
      <c r="AT19" s="590"/>
      <c r="AU19" s="590"/>
      <c r="AV19" s="590"/>
      <c r="AW19" s="590"/>
      <c r="AX19" s="590"/>
      <c r="AY19" s="590"/>
      <c r="AZ19" s="590"/>
      <c r="BA19" s="590"/>
      <c r="BB19" s="590"/>
      <c r="BC19" s="590"/>
      <c r="BD19" s="590"/>
      <c r="BE19" s="590"/>
      <c r="BF19" s="590"/>
      <c r="BG19" s="590"/>
      <c r="BH19" s="590"/>
      <c r="BI19" s="590"/>
      <c r="BJ19" s="590"/>
      <c r="BK19" s="590"/>
      <c r="BL19" s="590"/>
      <c r="BM19" s="590"/>
      <c r="BN19" s="590"/>
      <c r="BO19" s="590"/>
      <c r="BP19" s="590"/>
      <c r="BQ19" s="590"/>
      <c r="BR19" s="590"/>
      <c r="BS19" s="590"/>
      <c r="BT19" s="590"/>
      <c r="BU19" s="590"/>
      <c r="BV19" s="590"/>
      <c r="BW19" s="590"/>
      <c r="BX19" s="590"/>
      <c r="BY19" s="590"/>
      <c r="BZ19" s="590"/>
      <c r="CA19" s="590"/>
      <c r="CB19" s="590"/>
      <c r="CC19" s="590"/>
      <c r="CD19" s="590"/>
      <c r="CE19" s="590"/>
      <c r="CF19" s="590"/>
      <c r="CG19" s="590"/>
      <c r="CH19" s="590"/>
      <c r="CI19" s="590"/>
      <c r="CJ19" s="590"/>
      <c r="CK19" s="590"/>
      <c r="CL19" s="590"/>
      <c r="CM19" s="590"/>
      <c r="CN19" s="590"/>
      <c r="CO19" s="590"/>
      <c r="CP19" s="590"/>
      <c r="CQ19" s="590"/>
      <c r="CR19" s="590"/>
      <c r="CS19" s="590"/>
      <c r="CT19" s="590"/>
      <c r="CU19" s="590"/>
      <c r="CV19" s="590"/>
      <c r="CW19" s="590"/>
      <c r="CX19" s="590"/>
      <c r="CY19" s="590"/>
      <c r="CZ19" s="590"/>
      <c r="DA19" s="590"/>
      <c r="DB19" s="590"/>
      <c r="DC19" s="590"/>
      <c r="DD19" s="590"/>
      <c r="DE19" s="590"/>
      <c r="DF19" s="590"/>
      <c r="DG19" s="590"/>
      <c r="DH19" s="590"/>
      <c r="DI19" s="590"/>
      <c r="DJ19" s="590"/>
      <c r="DK19" s="590"/>
      <c r="DL19" s="590"/>
      <c r="DM19" s="590"/>
      <c r="DN19" s="590"/>
      <c r="DO19" s="590"/>
      <c r="DP19" s="590"/>
      <c r="DQ19" s="590"/>
      <c r="DR19" s="590"/>
      <c r="DS19" s="590"/>
      <c r="DT19" s="590"/>
      <c r="DU19" s="590"/>
      <c r="DV19" s="590"/>
      <c r="DW19" s="590"/>
      <c r="DX19" s="590"/>
      <c r="DY19" s="590"/>
      <c r="DZ19" s="590"/>
      <c r="EA19" s="590"/>
      <c r="EB19" s="590"/>
      <c r="EC19" s="590"/>
      <c r="ED19" s="590"/>
      <c r="EE19" s="590"/>
      <c r="EF19" s="590"/>
      <c r="EG19" s="590"/>
      <c r="EH19" s="590"/>
      <c r="EI19" s="590"/>
      <c r="EJ19" s="590"/>
      <c r="EK19" s="590"/>
      <c r="EL19" s="590"/>
      <c r="EM19" s="590"/>
      <c r="EN19" s="590"/>
      <c r="EO19" s="590"/>
      <c r="EP19" s="590"/>
      <c r="EQ19" s="590"/>
      <c r="ER19" s="590"/>
      <c r="ES19" s="590"/>
      <c r="ET19" s="590"/>
      <c r="EU19" s="590"/>
      <c r="EV19" s="590"/>
      <c r="EW19" s="590"/>
      <c r="EX19" s="590"/>
      <c r="EY19" s="590"/>
      <c r="EZ19" s="590"/>
      <c r="FA19" s="590"/>
      <c r="FB19" s="590"/>
      <c r="FC19" s="590"/>
      <c r="FD19" s="590"/>
      <c r="FE19" s="590"/>
      <c r="FF19" s="590"/>
      <c r="FG19" s="590"/>
      <c r="FH19" s="590"/>
      <c r="FI19" s="590"/>
      <c r="FJ19" s="590"/>
      <c r="FK19" s="590"/>
      <c r="FL19" s="590"/>
      <c r="FM19" s="590"/>
      <c r="FN19" s="590"/>
      <c r="FO19" s="590"/>
      <c r="FP19" s="590"/>
      <c r="FQ19" s="590"/>
      <c r="FR19" s="590"/>
      <c r="FS19" s="590"/>
      <c r="FT19" s="590"/>
      <c r="FU19" s="590"/>
      <c r="FV19" s="590"/>
      <c r="FW19" s="590"/>
      <c r="FX19" s="590"/>
      <c r="FY19" s="590"/>
      <c r="FZ19" s="590"/>
      <c r="GA19" s="590"/>
      <c r="GB19" s="590"/>
      <c r="GC19" s="590"/>
      <c r="GD19" s="590"/>
      <c r="GE19" s="590"/>
      <c r="GF19" s="590"/>
      <c r="GG19" s="590"/>
      <c r="GH19" s="590"/>
      <c r="GI19" s="590"/>
      <c r="GJ19" s="590"/>
      <c r="GK19" s="590"/>
      <c r="GL19" s="590"/>
      <c r="GM19" s="590"/>
      <c r="GN19" s="590"/>
      <c r="GO19" s="590"/>
      <c r="GP19" s="590"/>
      <c r="GQ19" s="590"/>
      <c r="GR19" s="590"/>
      <c r="GS19" s="590"/>
      <c r="GT19" s="590"/>
      <c r="GU19" s="590"/>
      <c r="GV19" s="590"/>
      <c r="GW19" s="590"/>
      <c r="GX19" s="590"/>
      <c r="GY19" s="590"/>
      <c r="GZ19" s="590"/>
      <c r="HA19" s="590"/>
      <c r="HB19" s="590"/>
      <c r="HC19" s="590"/>
      <c r="HD19" s="590"/>
      <c r="HE19" s="590"/>
      <c r="HF19" s="590"/>
      <c r="HG19" s="590"/>
      <c r="HH19" s="590"/>
      <c r="HI19" s="590"/>
      <c r="HJ19" s="590"/>
      <c r="HK19" s="590"/>
      <c r="HL19" s="590"/>
      <c r="HM19" s="590"/>
      <c r="HN19" s="590"/>
      <c r="HO19" s="590"/>
      <c r="HP19" s="590"/>
      <c r="HQ19" s="590"/>
      <c r="HR19" s="590"/>
      <c r="HS19" s="590"/>
      <c r="HT19" s="590"/>
      <c r="HU19" s="590"/>
      <c r="HV19" s="590"/>
      <c r="HW19" s="590"/>
      <c r="HX19" s="590"/>
      <c r="HY19" s="590"/>
      <c r="HZ19" s="590"/>
      <c r="IA19" s="590"/>
      <c r="IB19" s="590"/>
      <c r="IC19" s="590"/>
      <c r="ID19" s="590"/>
      <c r="IE19" s="590"/>
      <c r="IF19" s="590"/>
      <c r="IG19" s="590"/>
      <c r="IH19" s="590"/>
      <c r="II19" s="590"/>
      <c r="IJ19" s="590"/>
      <c r="IK19" s="590"/>
      <c r="IL19" s="590"/>
      <c r="IM19" s="590"/>
      <c r="IN19" s="590"/>
      <c r="IO19" s="590"/>
      <c r="IP19" s="590"/>
      <c r="IQ19" s="590"/>
      <c r="IR19" s="590"/>
      <c r="IS19" s="590"/>
      <c r="IT19" s="590"/>
      <c r="IU19" s="590"/>
    </row>
    <row r="20" spans="1:255" ht="16.5" customHeight="1" x14ac:dyDescent="0.25">
      <c r="A20" s="589">
        <v>7</v>
      </c>
      <c r="B20" s="579" t="s">
        <v>343</v>
      </c>
      <c r="C20" s="579" t="s">
        <v>344</v>
      </c>
      <c r="D20" s="586">
        <f t="shared" ref="D20:O20" si="10">SUM(D21:D27)</f>
        <v>1.275243650409253E+23</v>
      </c>
      <c r="E20" s="586">
        <f t="shared" si="10"/>
        <v>1.7849955764544123E+22</v>
      </c>
      <c r="F20" s="586">
        <f t="shared" si="10"/>
        <v>9.3447079406203956E+21</v>
      </c>
      <c r="G20" s="586">
        <f t="shared" si="10"/>
        <v>2.7194663705164516E+22</v>
      </c>
      <c r="H20" s="586">
        <f t="shared" si="10"/>
        <v>0</v>
      </c>
      <c r="I20" s="586">
        <f t="shared" si="10"/>
        <v>0</v>
      </c>
      <c r="J20" s="586">
        <f t="shared" si="10"/>
        <v>0</v>
      </c>
      <c r="K20" s="586">
        <f t="shared" si="10"/>
        <v>1556400736000</v>
      </c>
      <c r="L20" s="586">
        <f t="shared" si="10"/>
        <v>17191248800</v>
      </c>
      <c r="M20" s="586">
        <f t="shared" si="10"/>
        <v>1573591984800</v>
      </c>
      <c r="N20" s="586">
        <f t="shared" si="10"/>
        <v>2.719466370673811E+22</v>
      </c>
      <c r="O20" s="587">
        <f t="shared" si="10"/>
        <v>1.0032970133418703E+23</v>
      </c>
      <c r="P20" s="590"/>
      <c r="Q20" s="583">
        <f t="shared" si="3"/>
        <v>21.325072818838002</v>
      </c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590"/>
      <c r="AN20" s="590"/>
      <c r="AO20" s="590"/>
      <c r="AP20" s="590"/>
      <c r="AQ20" s="590"/>
      <c r="AR20" s="590"/>
      <c r="AS20" s="590"/>
      <c r="AT20" s="590"/>
      <c r="AU20" s="590"/>
      <c r="AV20" s="590"/>
      <c r="AW20" s="590"/>
      <c r="AX20" s="590"/>
      <c r="AY20" s="590"/>
      <c r="AZ20" s="590"/>
      <c r="BA20" s="590"/>
      <c r="BB20" s="590"/>
      <c r="BC20" s="590"/>
      <c r="BD20" s="590"/>
      <c r="BE20" s="590"/>
      <c r="BF20" s="590"/>
      <c r="BG20" s="590"/>
      <c r="BH20" s="590"/>
      <c r="BI20" s="590"/>
      <c r="BJ20" s="590"/>
      <c r="BK20" s="590"/>
      <c r="BL20" s="590"/>
      <c r="BM20" s="590"/>
      <c r="BN20" s="590"/>
      <c r="BO20" s="590"/>
      <c r="BP20" s="590"/>
      <c r="BQ20" s="590"/>
      <c r="BR20" s="590"/>
      <c r="BS20" s="590"/>
      <c r="BT20" s="590"/>
      <c r="BU20" s="590"/>
      <c r="BV20" s="590"/>
      <c r="BW20" s="590"/>
      <c r="BX20" s="590"/>
      <c r="BY20" s="590"/>
      <c r="BZ20" s="590"/>
      <c r="CA20" s="590"/>
      <c r="CB20" s="590"/>
      <c r="CC20" s="590"/>
      <c r="CD20" s="590"/>
      <c r="CE20" s="590"/>
      <c r="CF20" s="590"/>
      <c r="CG20" s="590"/>
      <c r="CH20" s="590"/>
      <c r="CI20" s="590"/>
      <c r="CJ20" s="590"/>
      <c r="CK20" s="590"/>
      <c r="CL20" s="590"/>
      <c r="CM20" s="590"/>
      <c r="CN20" s="590"/>
      <c r="CO20" s="590"/>
      <c r="CP20" s="590"/>
      <c r="CQ20" s="590"/>
      <c r="CR20" s="590"/>
      <c r="CS20" s="590"/>
      <c r="CT20" s="590"/>
      <c r="CU20" s="590"/>
      <c r="CV20" s="590"/>
      <c r="CW20" s="590"/>
      <c r="CX20" s="590"/>
      <c r="CY20" s="590"/>
      <c r="CZ20" s="590"/>
      <c r="DA20" s="590"/>
      <c r="DB20" s="590"/>
      <c r="DC20" s="590"/>
      <c r="DD20" s="590"/>
      <c r="DE20" s="590"/>
      <c r="DF20" s="590"/>
      <c r="DG20" s="590"/>
      <c r="DH20" s="590"/>
      <c r="DI20" s="590"/>
      <c r="DJ20" s="590"/>
      <c r="DK20" s="590"/>
      <c r="DL20" s="590"/>
      <c r="DM20" s="590"/>
      <c r="DN20" s="590"/>
      <c r="DO20" s="590"/>
      <c r="DP20" s="590"/>
      <c r="DQ20" s="590"/>
      <c r="DR20" s="590"/>
      <c r="DS20" s="590"/>
      <c r="DT20" s="590"/>
      <c r="DU20" s="590"/>
      <c r="DV20" s="590"/>
      <c r="DW20" s="590"/>
      <c r="DX20" s="590"/>
      <c r="DY20" s="590"/>
      <c r="DZ20" s="590"/>
      <c r="EA20" s="590"/>
      <c r="EB20" s="590"/>
      <c r="EC20" s="590"/>
      <c r="ED20" s="590"/>
      <c r="EE20" s="590"/>
      <c r="EF20" s="590"/>
      <c r="EG20" s="590"/>
      <c r="EH20" s="590"/>
      <c r="EI20" s="590"/>
      <c r="EJ20" s="590"/>
      <c r="EK20" s="590"/>
      <c r="EL20" s="590"/>
      <c r="EM20" s="590"/>
      <c r="EN20" s="590"/>
      <c r="EO20" s="590"/>
      <c r="EP20" s="590"/>
      <c r="EQ20" s="590"/>
      <c r="ER20" s="590"/>
      <c r="ES20" s="590"/>
      <c r="ET20" s="590"/>
      <c r="EU20" s="590"/>
      <c r="EV20" s="590"/>
      <c r="EW20" s="590"/>
      <c r="EX20" s="590"/>
      <c r="EY20" s="590"/>
      <c r="EZ20" s="590"/>
      <c r="FA20" s="590"/>
      <c r="FB20" s="590"/>
      <c r="FC20" s="590"/>
      <c r="FD20" s="590"/>
      <c r="FE20" s="590"/>
      <c r="FF20" s="590"/>
      <c r="FG20" s="590"/>
      <c r="FH20" s="590"/>
      <c r="FI20" s="590"/>
      <c r="FJ20" s="590"/>
      <c r="FK20" s="590"/>
      <c r="FL20" s="590"/>
      <c r="FM20" s="590"/>
      <c r="FN20" s="590"/>
      <c r="FO20" s="590"/>
      <c r="FP20" s="590"/>
      <c r="FQ20" s="590"/>
      <c r="FR20" s="590"/>
      <c r="FS20" s="590"/>
      <c r="FT20" s="590"/>
      <c r="FU20" s="590"/>
      <c r="FV20" s="590"/>
      <c r="FW20" s="590"/>
      <c r="FX20" s="590"/>
      <c r="FY20" s="590"/>
      <c r="FZ20" s="590"/>
      <c r="GA20" s="590"/>
      <c r="GB20" s="590"/>
      <c r="GC20" s="590"/>
      <c r="GD20" s="590"/>
      <c r="GE20" s="590"/>
      <c r="GF20" s="590"/>
      <c r="GG20" s="590"/>
      <c r="GH20" s="590"/>
      <c r="GI20" s="590"/>
      <c r="GJ20" s="590"/>
      <c r="GK20" s="590"/>
      <c r="GL20" s="590"/>
      <c r="GM20" s="590"/>
      <c r="GN20" s="590"/>
      <c r="GO20" s="590"/>
      <c r="GP20" s="590"/>
      <c r="GQ20" s="590"/>
      <c r="GR20" s="590"/>
      <c r="GS20" s="590"/>
      <c r="GT20" s="590"/>
      <c r="GU20" s="590"/>
      <c r="GV20" s="590"/>
      <c r="GW20" s="590"/>
      <c r="GX20" s="590"/>
      <c r="GY20" s="590"/>
      <c r="GZ20" s="590"/>
      <c r="HA20" s="590"/>
      <c r="HB20" s="590"/>
      <c r="HC20" s="590"/>
      <c r="HD20" s="590"/>
      <c r="HE20" s="590"/>
      <c r="HF20" s="590"/>
      <c r="HG20" s="590"/>
      <c r="HH20" s="590"/>
      <c r="HI20" s="590"/>
      <c r="HJ20" s="590"/>
      <c r="HK20" s="590"/>
      <c r="HL20" s="590"/>
      <c r="HM20" s="590"/>
      <c r="HN20" s="590"/>
      <c r="HO20" s="590"/>
      <c r="HP20" s="590"/>
      <c r="HQ20" s="590"/>
      <c r="HR20" s="590"/>
      <c r="HS20" s="590"/>
      <c r="HT20" s="590"/>
      <c r="HU20" s="590"/>
      <c r="HV20" s="590"/>
      <c r="HW20" s="590"/>
      <c r="HX20" s="590"/>
      <c r="HY20" s="590"/>
      <c r="HZ20" s="590"/>
      <c r="IA20" s="590"/>
      <c r="IB20" s="590"/>
      <c r="IC20" s="590"/>
      <c r="ID20" s="590"/>
      <c r="IE20" s="590"/>
      <c r="IF20" s="590"/>
      <c r="IG20" s="590"/>
      <c r="IH20" s="590"/>
      <c r="II20" s="590"/>
      <c r="IJ20" s="590"/>
      <c r="IK20" s="590"/>
      <c r="IL20" s="590"/>
      <c r="IM20" s="590"/>
      <c r="IN20" s="590"/>
      <c r="IO20" s="590"/>
      <c r="IP20" s="590"/>
      <c r="IQ20" s="590"/>
      <c r="IR20" s="590"/>
      <c r="IS20" s="590"/>
      <c r="IT20" s="590"/>
      <c r="IU20" s="590"/>
    </row>
    <row r="21" spans="1:255" ht="16.5" customHeight="1" x14ac:dyDescent="0.25">
      <c r="A21" s="611" t="s">
        <v>167</v>
      </c>
      <c r="B21" s="585" t="s">
        <v>345</v>
      </c>
      <c r="C21" s="601" t="s">
        <v>321</v>
      </c>
      <c r="D21" s="580">
        <f t="shared" ref="D21:O21" si="11">D22+D25</f>
        <v>3.8908525422596705E+22</v>
      </c>
      <c r="E21" s="580">
        <f t="shared" si="11"/>
        <v>5.4461393117629456E+21</v>
      </c>
      <c r="F21" s="580">
        <f t="shared" si="11"/>
        <v>2.8511320668617829E+21</v>
      </c>
      <c r="G21" s="580">
        <f t="shared" si="11"/>
        <v>8.2972713786247291E+21</v>
      </c>
      <c r="H21" s="580">
        <f t="shared" si="11"/>
        <v>0</v>
      </c>
      <c r="I21" s="580">
        <f t="shared" si="11"/>
        <v>0</v>
      </c>
      <c r="J21" s="580">
        <f t="shared" si="11"/>
        <v>0</v>
      </c>
      <c r="K21" s="580">
        <f t="shared" si="11"/>
        <v>474867646000</v>
      </c>
      <c r="L21" s="580">
        <f t="shared" si="11"/>
        <v>5245158050</v>
      </c>
      <c r="M21" s="580">
        <f t="shared" si="11"/>
        <v>480112804050</v>
      </c>
      <c r="N21" s="580">
        <f t="shared" si="11"/>
        <v>8.2972713791048405E+21</v>
      </c>
      <c r="O21" s="581">
        <f t="shared" si="11"/>
        <v>3.061125404349181E+22</v>
      </c>
      <c r="P21" s="590"/>
      <c r="Q21" s="583">
        <f t="shared" si="3"/>
        <v>21.325072818837992</v>
      </c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  <c r="AL21" s="590"/>
      <c r="AM21" s="590"/>
      <c r="AN21" s="590"/>
      <c r="AO21" s="590"/>
      <c r="AP21" s="590"/>
      <c r="AQ21" s="590"/>
      <c r="AR21" s="590"/>
      <c r="AS21" s="590"/>
      <c r="AT21" s="590"/>
      <c r="AU21" s="590"/>
      <c r="AV21" s="590"/>
      <c r="AW21" s="590"/>
      <c r="AX21" s="590"/>
      <c r="AY21" s="590"/>
      <c r="AZ21" s="590"/>
      <c r="BA21" s="590"/>
      <c r="BB21" s="590"/>
      <c r="BC21" s="590"/>
      <c r="BD21" s="590"/>
      <c r="BE21" s="590"/>
      <c r="BF21" s="590"/>
      <c r="BG21" s="590"/>
      <c r="BH21" s="590"/>
      <c r="BI21" s="590"/>
      <c r="BJ21" s="590"/>
      <c r="BK21" s="590"/>
      <c r="BL21" s="590"/>
      <c r="BM21" s="590"/>
      <c r="BN21" s="590"/>
      <c r="BO21" s="590"/>
      <c r="BP21" s="590"/>
      <c r="BQ21" s="590"/>
      <c r="BR21" s="590"/>
      <c r="BS21" s="590"/>
      <c r="BT21" s="590"/>
      <c r="BU21" s="590"/>
      <c r="BV21" s="590"/>
      <c r="BW21" s="590"/>
      <c r="BX21" s="590"/>
      <c r="BY21" s="590"/>
      <c r="BZ21" s="590"/>
      <c r="CA21" s="590"/>
      <c r="CB21" s="590"/>
      <c r="CC21" s="590"/>
      <c r="CD21" s="590"/>
      <c r="CE21" s="590"/>
      <c r="CF21" s="590"/>
      <c r="CG21" s="590"/>
      <c r="CH21" s="590"/>
      <c r="CI21" s="590"/>
      <c r="CJ21" s="590"/>
      <c r="CK21" s="590"/>
      <c r="CL21" s="590"/>
      <c r="CM21" s="590"/>
      <c r="CN21" s="590"/>
      <c r="CO21" s="590"/>
      <c r="CP21" s="590"/>
      <c r="CQ21" s="590"/>
      <c r="CR21" s="590"/>
      <c r="CS21" s="590"/>
      <c r="CT21" s="590"/>
      <c r="CU21" s="590"/>
      <c r="CV21" s="590"/>
      <c r="CW21" s="590"/>
      <c r="CX21" s="590"/>
      <c r="CY21" s="590"/>
      <c r="CZ21" s="590"/>
      <c r="DA21" s="590"/>
      <c r="DB21" s="590"/>
      <c r="DC21" s="590"/>
      <c r="DD21" s="590"/>
      <c r="DE21" s="590"/>
      <c r="DF21" s="590"/>
      <c r="DG21" s="590"/>
      <c r="DH21" s="590"/>
      <c r="DI21" s="590"/>
      <c r="DJ21" s="590"/>
      <c r="DK21" s="590"/>
      <c r="DL21" s="590"/>
      <c r="DM21" s="590"/>
      <c r="DN21" s="590"/>
      <c r="DO21" s="590"/>
      <c r="DP21" s="590"/>
      <c r="DQ21" s="590"/>
      <c r="DR21" s="590"/>
      <c r="DS21" s="590"/>
      <c r="DT21" s="590"/>
      <c r="DU21" s="590"/>
      <c r="DV21" s="590"/>
      <c r="DW21" s="590"/>
      <c r="DX21" s="590"/>
      <c r="DY21" s="590"/>
      <c r="DZ21" s="590"/>
      <c r="EA21" s="590"/>
      <c r="EB21" s="590"/>
      <c r="EC21" s="590"/>
      <c r="ED21" s="590"/>
      <c r="EE21" s="590"/>
      <c r="EF21" s="590"/>
      <c r="EG21" s="590"/>
      <c r="EH21" s="590"/>
      <c r="EI21" s="590"/>
      <c r="EJ21" s="590"/>
      <c r="EK21" s="590"/>
      <c r="EL21" s="590"/>
      <c r="EM21" s="590"/>
      <c r="EN21" s="590"/>
      <c r="EO21" s="590"/>
      <c r="EP21" s="590"/>
      <c r="EQ21" s="590"/>
      <c r="ER21" s="590"/>
      <c r="ES21" s="590"/>
      <c r="ET21" s="590"/>
      <c r="EU21" s="590"/>
      <c r="EV21" s="590"/>
      <c r="EW21" s="590"/>
      <c r="EX21" s="590"/>
      <c r="EY21" s="590"/>
      <c r="EZ21" s="590"/>
      <c r="FA21" s="590"/>
      <c r="FB21" s="590"/>
      <c r="FC21" s="590"/>
      <c r="FD21" s="590"/>
      <c r="FE21" s="590"/>
      <c r="FF21" s="590"/>
      <c r="FG21" s="590"/>
      <c r="FH21" s="590"/>
      <c r="FI21" s="590"/>
      <c r="FJ21" s="590"/>
      <c r="FK21" s="590"/>
      <c r="FL21" s="590"/>
      <c r="FM21" s="590"/>
      <c r="FN21" s="590"/>
      <c r="FO21" s="590"/>
      <c r="FP21" s="590"/>
      <c r="FQ21" s="590"/>
      <c r="FR21" s="590"/>
      <c r="FS21" s="590"/>
      <c r="FT21" s="590"/>
      <c r="FU21" s="590"/>
      <c r="FV21" s="590"/>
      <c r="FW21" s="590"/>
      <c r="FX21" s="590"/>
      <c r="FY21" s="590"/>
      <c r="FZ21" s="590"/>
      <c r="GA21" s="590"/>
      <c r="GB21" s="590"/>
      <c r="GC21" s="590"/>
      <c r="GD21" s="590"/>
      <c r="GE21" s="590"/>
      <c r="GF21" s="590"/>
      <c r="GG21" s="590"/>
      <c r="GH21" s="590"/>
      <c r="GI21" s="590"/>
      <c r="GJ21" s="590"/>
      <c r="GK21" s="590"/>
      <c r="GL21" s="590"/>
      <c r="GM21" s="590"/>
      <c r="GN21" s="590"/>
      <c r="GO21" s="590"/>
      <c r="GP21" s="590"/>
      <c r="GQ21" s="590"/>
      <c r="GR21" s="590"/>
      <c r="GS21" s="590"/>
      <c r="GT21" s="590"/>
      <c r="GU21" s="590"/>
      <c r="GV21" s="590"/>
      <c r="GW21" s="590"/>
      <c r="GX21" s="590"/>
      <c r="GY21" s="590"/>
      <c r="GZ21" s="590"/>
      <c r="HA21" s="590"/>
      <c r="HB21" s="590"/>
      <c r="HC21" s="590"/>
      <c r="HD21" s="590"/>
      <c r="HE21" s="590"/>
      <c r="HF21" s="590"/>
      <c r="HG21" s="590"/>
      <c r="HH21" s="590"/>
      <c r="HI21" s="590"/>
      <c r="HJ21" s="590"/>
      <c r="HK21" s="590"/>
      <c r="HL21" s="590"/>
      <c r="HM21" s="590"/>
      <c r="HN21" s="590"/>
      <c r="HO21" s="590"/>
      <c r="HP21" s="590"/>
      <c r="HQ21" s="590"/>
      <c r="HR21" s="590"/>
      <c r="HS21" s="590"/>
      <c r="HT21" s="590"/>
      <c r="HU21" s="590"/>
      <c r="HV21" s="590"/>
      <c r="HW21" s="590"/>
      <c r="HX21" s="590"/>
      <c r="HY21" s="590"/>
      <c r="HZ21" s="590"/>
      <c r="IA21" s="590"/>
      <c r="IB21" s="590"/>
      <c r="IC21" s="590"/>
      <c r="ID21" s="590"/>
      <c r="IE21" s="590"/>
      <c r="IF21" s="590"/>
      <c r="IG21" s="590"/>
      <c r="IH21" s="590"/>
      <c r="II21" s="590"/>
      <c r="IJ21" s="590"/>
      <c r="IK21" s="590"/>
      <c r="IL21" s="590"/>
      <c r="IM21" s="590"/>
      <c r="IN21" s="590"/>
      <c r="IO21" s="590"/>
      <c r="IP21" s="590"/>
      <c r="IQ21" s="590"/>
      <c r="IR21" s="590"/>
      <c r="IS21" s="590"/>
      <c r="IT21" s="590"/>
      <c r="IU21" s="590"/>
    </row>
    <row r="22" spans="1:255" ht="16.5" customHeight="1" x14ac:dyDescent="0.25">
      <c r="A22" s="589">
        <v>8</v>
      </c>
      <c r="B22" s="579" t="s">
        <v>347</v>
      </c>
      <c r="C22" s="601" t="s">
        <v>348</v>
      </c>
      <c r="D22" s="586">
        <f t="shared" ref="D22:O22" si="12">SUM(D23:D23)</f>
        <v>3.2396366319405582E+22</v>
      </c>
      <c r="E22" s="586">
        <f t="shared" si="12"/>
        <v>4.5346134877658572E+21</v>
      </c>
      <c r="F22" s="586">
        <f t="shared" si="12"/>
        <v>2.3739352201051337E+21</v>
      </c>
      <c r="G22" s="586">
        <f t="shared" si="12"/>
        <v>6.9085487078709909E+21</v>
      </c>
      <c r="H22" s="586">
        <f t="shared" si="12"/>
        <v>0</v>
      </c>
      <c r="I22" s="586">
        <f t="shared" si="12"/>
        <v>0</v>
      </c>
      <c r="J22" s="586">
        <f t="shared" si="12"/>
        <v>0</v>
      </c>
      <c r="K22" s="586">
        <f t="shared" si="12"/>
        <v>395393394000</v>
      </c>
      <c r="L22" s="586">
        <f t="shared" si="12"/>
        <v>4367323950</v>
      </c>
      <c r="M22" s="586">
        <f t="shared" si="12"/>
        <v>399760717950</v>
      </c>
      <c r="N22" s="586">
        <f t="shared" si="12"/>
        <v>6.9085487082707511E+21</v>
      </c>
      <c r="O22" s="587">
        <f t="shared" si="12"/>
        <v>2.5487817611134787E+22</v>
      </c>
      <c r="P22" s="590"/>
      <c r="Q22" s="583">
        <f t="shared" si="3"/>
        <v>21.325072818838009</v>
      </c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0"/>
      <c r="AU22" s="590"/>
      <c r="AV22" s="590"/>
      <c r="AW22" s="590"/>
      <c r="AX22" s="590"/>
      <c r="AY22" s="590"/>
      <c r="AZ22" s="590"/>
      <c r="BA22" s="590"/>
      <c r="BB22" s="590"/>
      <c r="BC22" s="590"/>
      <c r="BD22" s="590"/>
      <c r="BE22" s="590"/>
      <c r="BF22" s="590"/>
      <c r="BG22" s="590"/>
      <c r="BH22" s="590"/>
      <c r="BI22" s="590"/>
      <c r="BJ22" s="590"/>
      <c r="BK22" s="590"/>
      <c r="BL22" s="590"/>
      <c r="BM22" s="590"/>
      <c r="BN22" s="590"/>
      <c r="BO22" s="590"/>
      <c r="BP22" s="590"/>
      <c r="BQ22" s="590"/>
      <c r="BR22" s="590"/>
      <c r="BS22" s="590"/>
      <c r="BT22" s="590"/>
      <c r="BU22" s="590"/>
      <c r="BV22" s="590"/>
      <c r="BW22" s="590"/>
      <c r="BX22" s="590"/>
      <c r="BY22" s="590"/>
      <c r="BZ22" s="590"/>
      <c r="CA22" s="590"/>
      <c r="CB22" s="590"/>
      <c r="CC22" s="590"/>
      <c r="CD22" s="590"/>
      <c r="CE22" s="590"/>
      <c r="CF22" s="590"/>
      <c r="CG22" s="590"/>
      <c r="CH22" s="590"/>
      <c r="CI22" s="590"/>
      <c r="CJ22" s="590"/>
      <c r="CK22" s="590"/>
      <c r="CL22" s="590"/>
      <c r="CM22" s="590"/>
      <c r="CN22" s="590"/>
      <c r="CO22" s="590"/>
      <c r="CP22" s="590"/>
      <c r="CQ22" s="590"/>
      <c r="CR22" s="590"/>
      <c r="CS22" s="590"/>
      <c r="CT22" s="590"/>
      <c r="CU22" s="590"/>
      <c r="CV22" s="590"/>
      <c r="CW22" s="590"/>
      <c r="CX22" s="590"/>
      <c r="CY22" s="590"/>
      <c r="CZ22" s="590"/>
      <c r="DA22" s="590"/>
      <c r="DB22" s="590"/>
      <c r="DC22" s="590"/>
      <c r="DD22" s="590"/>
      <c r="DE22" s="590"/>
      <c r="DF22" s="590"/>
      <c r="DG22" s="590"/>
      <c r="DH22" s="590"/>
      <c r="DI22" s="590"/>
      <c r="DJ22" s="590"/>
      <c r="DK22" s="590"/>
      <c r="DL22" s="590"/>
      <c r="DM22" s="590"/>
      <c r="DN22" s="590"/>
      <c r="DO22" s="590"/>
      <c r="DP22" s="590"/>
      <c r="DQ22" s="590"/>
      <c r="DR22" s="590"/>
      <c r="DS22" s="590"/>
      <c r="DT22" s="590"/>
      <c r="DU22" s="590"/>
      <c r="DV22" s="590"/>
      <c r="DW22" s="590"/>
      <c r="DX22" s="590"/>
      <c r="DY22" s="590"/>
      <c r="DZ22" s="590"/>
      <c r="EA22" s="590"/>
      <c r="EB22" s="590"/>
      <c r="EC22" s="590"/>
      <c r="ED22" s="590"/>
      <c r="EE22" s="590"/>
      <c r="EF22" s="590"/>
      <c r="EG22" s="590"/>
      <c r="EH22" s="590"/>
      <c r="EI22" s="590"/>
      <c r="EJ22" s="590"/>
      <c r="EK22" s="590"/>
      <c r="EL22" s="590"/>
      <c r="EM22" s="590"/>
      <c r="EN22" s="590"/>
      <c r="EO22" s="590"/>
      <c r="EP22" s="590"/>
      <c r="EQ22" s="590"/>
      <c r="ER22" s="590"/>
      <c r="ES22" s="590"/>
      <c r="ET22" s="590"/>
      <c r="EU22" s="590"/>
      <c r="EV22" s="590"/>
      <c r="EW22" s="590"/>
      <c r="EX22" s="590"/>
      <c r="EY22" s="590"/>
      <c r="EZ22" s="590"/>
      <c r="FA22" s="590"/>
      <c r="FB22" s="590"/>
      <c r="FC22" s="590"/>
      <c r="FD22" s="590"/>
      <c r="FE22" s="590"/>
      <c r="FF22" s="590"/>
      <c r="FG22" s="590"/>
      <c r="FH22" s="590"/>
      <c r="FI22" s="590"/>
      <c r="FJ22" s="590"/>
      <c r="FK22" s="590"/>
      <c r="FL22" s="590"/>
      <c r="FM22" s="590"/>
      <c r="FN22" s="590"/>
      <c r="FO22" s="590"/>
      <c r="FP22" s="590"/>
      <c r="FQ22" s="590"/>
      <c r="FR22" s="590"/>
      <c r="FS22" s="590"/>
      <c r="FT22" s="590"/>
      <c r="FU22" s="590"/>
      <c r="FV22" s="590"/>
      <c r="FW22" s="590"/>
      <c r="FX22" s="590"/>
      <c r="FY22" s="590"/>
      <c r="FZ22" s="590"/>
      <c r="GA22" s="590"/>
      <c r="GB22" s="590"/>
      <c r="GC22" s="590"/>
      <c r="GD22" s="590"/>
      <c r="GE22" s="590"/>
      <c r="GF22" s="590"/>
      <c r="GG22" s="590"/>
      <c r="GH22" s="590"/>
      <c r="GI22" s="590"/>
      <c r="GJ22" s="590"/>
      <c r="GK22" s="590"/>
      <c r="GL22" s="590"/>
      <c r="GM22" s="590"/>
      <c r="GN22" s="590"/>
      <c r="GO22" s="590"/>
      <c r="GP22" s="590"/>
      <c r="GQ22" s="590"/>
      <c r="GR22" s="590"/>
      <c r="GS22" s="590"/>
      <c r="GT22" s="590"/>
      <c r="GU22" s="590"/>
      <c r="GV22" s="590"/>
      <c r="GW22" s="590"/>
      <c r="GX22" s="590"/>
      <c r="GY22" s="590"/>
      <c r="GZ22" s="590"/>
      <c r="HA22" s="590"/>
      <c r="HB22" s="590"/>
      <c r="HC22" s="590"/>
      <c r="HD22" s="590"/>
      <c r="HE22" s="590"/>
      <c r="HF22" s="590"/>
      <c r="HG22" s="590"/>
      <c r="HH22" s="590"/>
      <c r="HI22" s="590"/>
      <c r="HJ22" s="590"/>
      <c r="HK22" s="590"/>
      <c r="HL22" s="590"/>
      <c r="HM22" s="590"/>
      <c r="HN22" s="590"/>
      <c r="HO22" s="590"/>
      <c r="HP22" s="590"/>
      <c r="HQ22" s="590"/>
      <c r="HR22" s="590"/>
      <c r="HS22" s="590"/>
      <c r="HT22" s="590"/>
      <c r="HU22" s="590"/>
      <c r="HV22" s="590"/>
      <c r="HW22" s="590"/>
      <c r="HX22" s="590"/>
      <c r="HY22" s="590"/>
      <c r="HZ22" s="590"/>
      <c r="IA22" s="590"/>
      <c r="IB22" s="590"/>
      <c r="IC22" s="590"/>
      <c r="ID22" s="590"/>
      <c r="IE22" s="590"/>
      <c r="IF22" s="590"/>
      <c r="IG22" s="590"/>
      <c r="IH22" s="590"/>
      <c r="II22" s="590"/>
      <c r="IJ22" s="590"/>
      <c r="IK22" s="590"/>
      <c r="IL22" s="590"/>
      <c r="IM22" s="590"/>
      <c r="IN22" s="590"/>
      <c r="IO22" s="590"/>
      <c r="IP22" s="590"/>
      <c r="IQ22" s="590"/>
      <c r="IR22" s="590"/>
      <c r="IS22" s="590"/>
      <c r="IT22" s="590"/>
      <c r="IU22" s="590"/>
    </row>
    <row r="23" spans="1:255" ht="16.5" customHeight="1" x14ac:dyDescent="0.25">
      <c r="A23" s="589">
        <v>9</v>
      </c>
      <c r="B23" s="579" t="s">
        <v>350</v>
      </c>
      <c r="C23" s="601" t="s">
        <v>351</v>
      </c>
      <c r="D23" s="586">
        <f t="shared" ref="D23:O23" si="13">SUM(D24:D29)</f>
        <v>3.2396366319405582E+22</v>
      </c>
      <c r="E23" s="586">
        <f t="shared" si="13"/>
        <v>4.5346134877658572E+21</v>
      </c>
      <c r="F23" s="586">
        <f t="shared" si="13"/>
        <v>2.3739352201051337E+21</v>
      </c>
      <c r="G23" s="586">
        <f t="shared" si="13"/>
        <v>6.9085487078709909E+21</v>
      </c>
      <c r="H23" s="586">
        <f t="shared" si="13"/>
        <v>0</v>
      </c>
      <c r="I23" s="586">
        <f t="shared" si="13"/>
        <v>0</v>
      </c>
      <c r="J23" s="586">
        <f t="shared" si="13"/>
        <v>0</v>
      </c>
      <c r="K23" s="586">
        <f t="shared" si="13"/>
        <v>395393394000</v>
      </c>
      <c r="L23" s="586">
        <f t="shared" si="13"/>
        <v>4367323950</v>
      </c>
      <c r="M23" s="586">
        <f t="shared" si="13"/>
        <v>399760717950</v>
      </c>
      <c r="N23" s="586">
        <f t="shared" si="13"/>
        <v>6.9085487082707511E+21</v>
      </c>
      <c r="O23" s="587">
        <f t="shared" si="13"/>
        <v>2.5487817611134787E+22</v>
      </c>
      <c r="P23" s="590"/>
      <c r="Q23" s="583">
        <f t="shared" si="3"/>
        <v>21.325072818838009</v>
      </c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  <c r="AL23" s="590"/>
      <c r="AM23" s="590"/>
      <c r="AN23" s="590"/>
      <c r="AO23" s="590"/>
      <c r="AP23" s="590"/>
      <c r="AQ23" s="590"/>
      <c r="AR23" s="590"/>
      <c r="AS23" s="590"/>
      <c r="AT23" s="590"/>
      <c r="AU23" s="590"/>
      <c r="AV23" s="590"/>
      <c r="AW23" s="590"/>
      <c r="AX23" s="590"/>
      <c r="AY23" s="590"/>
      <c r="AZ23" s="590"/>
      <c r="BA23" s="590"/>
      <c r="BB23" s="590"/>
      <c r="BC23" s="590"/>
      <c r="BD23" s="590"/>
      <c r="BE23" s="590"/>
      <c r="BF23" s="590"/>
      <c r="BG23" s="590"/>
      <c r="BH23" s="590"/>
      <c r="BI23" s="590"/>
      <c r="BJ23" s="590"/>
      <c r="BK23" s="590"/>
      <c r="BL23" s="590"/>
      <c r="BM23" s="590"/>
      <c r="BN23" s="590"/>
      <c r="BO23" s="590"/>
      <c r="BP23" s="590"/>
      <c r="BQ23" s="590"/>
      <c r="BR23" s="590"/>
      <c r="BS23" s="590"/>
      <c r="BT23" s="590"/>
      <c r="BU23" s="590"/>
      <c r="BV23" s="590"/>
      <c r="BW23" s="590"/>
      <c r="BX23" s="590"/>
      <c r="BY23" s="590"/>
      <c r="BZ23" s="590"/>
      <c r="CA23" s="590"/>
      <c r="CB23" s="590"/>
      <c r="CC23" s="590"/>
      <c r="CD23" s="590"/>
      <c r="CE23" s="590"/>
      <c r="CF23" s="590"/>
      <c r="CG23" s="590"/>
      <c r="CH23" s="590"/>
      <c r="CI23" s="590"/>
      <c r="CJ23" s="590"/>
      <c r="CK23" s="590"/>
      <c r="CL23" s="590"/>
      <c r="CM23" s="590"/>
      <c r="CN23" s="590"/>
      <c r="CO23" s="590"/>
      <c r="CP23" s="590"/>
      <c r="CQ23" s="590"/>
      <c r="CR23" s="590"/>
      <c r="CS23" s="590"/>
      <c r="CT23" s="590"/>
      <c r="CU23" s="590"/>
      <c r="CV23" s="590"/>
      <c r="CW23" s="590"/>
      <c r="CX23" s="590"/>
      <c r="CY23" s="590"/>
      <c r="CZ23" s="590"/>
      <c r="DA23" s="590"/>
      <c r="DB23" s="590"/>
      <c r="DC23" s="590"/>
      <c r="DD23" s="590"/>
      <c r="DE23" s="590"/>
      <c r="DF23" s="590"/>
      <c r="DG23" s="590"/>
      <c r="DH23" s="590"/>
      <c r="DI23" s="590"/>
      <c r="DJ23" s="590"/>
      <c r="DK23" s="590"/>
      <c r="DL23" s="590"/>
      <c r="DM23" s="590"/>
      <c r="DN23" s="590"/>
      <c r="DO23" s="590"/>
      <c r="DP23" s="590"/>
      <c r="DQ23" s="590"/>
      <c r="DR23" s="590"/>
      <c r="DS23" s="590"/>
      <c r="DT23" s="590"/>
      <c r="DU23" s="590"/>
      <c r="DV23" s="590"/>
      <c r="DW23" s="590"/>
      <c r="DX23" s="590"/>
      <c r="DY23" s="590"/>
      <c r="DZ23" s="590"/>
      <c r="EA23" s="590"/>
      <c r="EB23" s="590"/>
      <c r="EC23" s="590"/>
      <c r="ED23" s="590"/>
      <c r="EE23" s="590"/>
      <c r="EF23" s="590"/>
      <c r="EG23" s="590"/>
      <c r="EH23" s="590"/>
      <c r="EI23" s="590"/>
      <c r="EJ23" s="590"/>
      <c r="EK23" s="590"/>
      <c r="EL23" s="590"/>
      <c r="EM23" s="590"/>
      <c r="EN23" s="590"/>
      <c r="EO23" s="590"/>
      <c r="EP23" s="590"/>
      <c r="EQ23" s="590"/>
      <c r="ER23" s="590"/>
      <c r="ES23" s="590"/>
      <c r="ET23" s="590"/>
      <c r="EU23" s="590"/>
      <c r="EV23" s="590"/>
      <c r="EW23" s="590"/>
      <c r="EX23" s="590"/>
      <c r="EY23" s="590"/>
      <c r="EZ23" s="590"/>
      <c r="FA23" s="590"/>
      <c r="FB23" s="590"/>
      <c r="FC23" s="590"/>
      <c r="FD23" s="590"/>
      <c r="FE23" s="590"/>
      <c r="FF23" s="590"/>
      <c r="FG23" s="590"/>
      <c r="FH23" s="590"/>
      <c r="FI23" s="590"/>
      <c r="FJ23" s="590"/>
      <c r="FK23" s="590"/>
      <c r="FL23" s="590"/>
      <c r="FM23" s="590"/>
      <c r="FN23" s="590"/>
      <c r="FO23" s="590"/>
      <c r="FP23" s="590"/>
      <c r="FQ23" s="590"/>
      <c r="FR23" s="590"/>
      <c r="FS23" s="590"/>
      <c r="FT23" s="590"/>
      <c r="FU23" s="590"/>
      <c r="FV23" s="590"/>
      <c r="FW23" s="590"/>
      <c r="FX23" s="590"/>
      <c r="FY23" s="590"/>
      <c r="FZ23" s="590"/>
      <c r="GA23" s="590"/>
      <c r="GB23" s="590"/>
      <c r="GC23" s="590"/>
      <c r="GD23" s="590"/>
      <c r="GE23" s="590"/>
      <c r="GF23" s="590"/>
      <c r="GG23" s="590"/>
      <c r="GH23" s="590"/>
      <c r="GI23" s="590"/>
      <c r="GJ23" s="590"/>
      <c r="GK23" s="590"/>
      <c r="GL23" s="590"/>
      <c r="GM23" s="590"/>
      <c r="GN23" s="590"/>
      <c r="GO23" s="590"/>
      <c r="GP23" s="590"/>
      <c r="GQ23" s="590"/>
      <c r="GR23" s="590"/>
      <c r="GS23" s="590"/>
      <c r="GT23" s="590"/>
      <c r="GU23" s="590"/>
      <c r="GV23" s="590"/>
      <c r="GW23" s="590"/>
      <c r="GX23" s="590"/>
      <c r="GY23" s="590"/>
      <c r="GZ23" s="590"/>
      <c r="HA23" s="590"/>
      <c r="HB23" s="590"/>
      <c r="HC23" s="590"/>
      <c r="HD23" s="590"/>
      <c r="HE23" s="590"/>
      <c r="HF23" s="590"/>
      <c r="HG23" s="590"/>
      <c r="HH23" s="590"/>
      <c r="HI23" s="590"/>
      <c r="HJ23" s="590"/>
      <c r="HK23" s="590"/>
      <c r="HL23" s="590"/>
      <c r="HM23" s="590"/>
      <c r="HN23" s="590"/>
      <c r="HO23" s="590"/>
      <c r="HP23" s="590"/>
      <c r="HQ23" s="590"/>
      <c r="HR23" s="590"/>
      <c r="HS23" s="590"/>
      <c r="HT23" s="590"/>
      <c r="HU23" s="590"/>
      <c r="HV23" s="590"/>
      <c r="HW23" s="590"/>
      <c r="HX23" s="590"/>
      <c r="HY23" s="590"/>
      <c r="HZ23" s="590"/>
      <c r="IA23" s="590"/>
      <c r="IB23" s="590"/>
      <c r="IC23" s="590"/>
      <c r="ID23" s="590"/>
      <c r="IE23" s="590"/>
      <c r="IF23" s="590"/>
      <c r="IG23" s="590"/>
      <c r="IH23" s="590"/>
      <c r="II23" s="590"/>
      <c r="IJ23" s="590"/>
      <c r="IK23" s="590"/>
      <c r="IL23" s="590"/>
      <c r="IM23" s="590"/>
      <c r="IN23" s="590"/>
      <c r="IO23" s="590"/>
      <c r="IP23" s="590"/>
      <c r="IQ23" s="590"/>
      <c r="IR23" s="590"/>
      <c r="IS23" s="590"/>
      <c r="IT23" s="590"/>
      <c r="IU23" s="590"/>
    </row>
    <row r="24" spans="1:255" ht="16.5" customHeight="1" x14ac:dyDescent="0.25">
      <c r="A24" s="611" t="s">
        <v>168</v>
      </c>
      <c r="B24" s="585" t="s">
        <v>353</v>
      </c>
      <c r="C24" s="601" t="s">
        <v>354</v>
      </c>
      <c r="D24" s="580">
        <f t="shared" ref="D24:O24" si="14">D25</f>
        <v>6.5121591031911238E+21</v>
      </c>
      <c r="E24" s="580">
        <f t="shared" si="14"/>
        <v>9.115258239970885E+20</v>
      </c>
      <c r="F24" s="580">
        <f t="shared" si="14"/>
        <v>4.7719684675664944E+20</v>
      </c>
      <c r="G24" s="580">
        <f t="shared" si="14"/>
        <v>1.3887226707537381E+21</v>
      </c>
      <c r="H24" s="580">
        <f t="shared" si="14"/>
        <v>0</v>
      </c>
      <c r="I24" s="580">
        <f t="shared" si="14"/>
        <v>0</v>
      </c>
      <c r="J24" s="580">
        <f t="shared" si="14"/>
        <v>0</v>
      </c>
      <c r="K24" s="580">
        <f t="shared" si="14"/>
        <v>79474252000</v>
      </c>
      <c r="L24" s="580">
        <f t="shared" si="14"/>
        <v>877834100</v>
      </c>
      <c r="M24" s="580">
        <f t="shared" si="14"/>
        <v>80352086100</v>
      </c>
      <c r="N24" s="580">
        <f t="shared" si="14"/>
        <v>1.38872267083409E+21</v>
      </c>
      <c r="O24" s="581">
        <f t="shared" si="14"/>
        <v>5.1234364323570228E+21</v>
      </c>
      <c r="P24" s="588"/>
      <c r="Q24" s="583">
        <f t="shared" si="3"/>
        <v>21.325072818837924</v>
      </c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8"/>
      <c r="AM24" s="588"/>
      <c r="AN24" s="588"/>
      <c r="AO24" s="588"/>
      <c r="AP24" s="588"/>
      <c r="AQ24" s="588"/>
      <c r="AR24" s="588"/>
      <c r="AS24" s="588"/>
      <c r="AT24" s="588"/>
      <c r="AU24" s="588"/>
      <c r="AV24" s="588"/>
      <c r="AW24" s="588"/>
      <c r="AX24" s="588"/>
      <c r="AY24" s="588"/>
      <c r="AZ24" s="588"/>
      <c r="BA24" s="588"/>
      <c r="BB24" s="588"/>
      <c r="BC24" s="588"/>
      <c r="BD24" s="588"/>
      <c r="BE24" s="588"/>
      <c r="BF24" s="588"/>
      <c r="BG24" s="588"/>
      <c r="BH24" s="588"/>
      <c r="BI24" s="588"/>
      <c r="BJ24" s="588"/>
      <c r="BK24" s="588"/>
      <c r="BL24" s="588"/>
      <c r="BM24" s="588"/>
      <c r="BN24" s="588"/>
      <c r="BO24" s="588"/>
      <c r="BP24" s="588"/>
      <c r="BQ24" s="588"/>
      <c r="BR24" s="588"/>
      <c r="BS24" s="588"/>
      <c r="BT24" s="588"/>
      <c r="BU24" s="588"/>
      <c r="BV24" s="588"/>
      <c r="BW24" s="588"/>
      <c r="BX24" s="588"/>
      <c r="BY24" s="588"/>
      <c r="BZ24" s="588"/>
      <c r="CA24" s="588"/>
      <c r="CB24" s="588"/>
      <c r="CC24" s="588"/>
      <c r="CD24" s="588"/>
      <c r="CE24" s="588"/>
      <c r="CF24" s="588"/>
      <c r="CG24" s="588"/>
      <c r="CH24" s="588"/>
      <c r="CI24" s="588"/>
      <c r="CJ24" s="588"/>
      <c r="CK24" s="588"/>
      <c r="CL24" s="588"/>
      <c r="CM24" s="588"/>
      <c r="CN24" s="588"/>
      <c r="CO24" s="588"/>
      <c r="CP24" s="588"/>
      <c r="CQ24" s="588"/>
      <c r="CR24" s="588"/>
      <c r="CS24" s="588"/>
      <c r="CT24" s="588"/>
      <c r="CU24" s="588"/>
      <c r="CV24" s="588"/>
      <c r="CW24" s="588"/>
      <c r="CX24" s="588"/>
      <c r="CY24" s="588"/>
      <c r="CZ24" s="588"/>
      <c r="DA24" s="588"/>
      <c r="DB24" s="588"/>
      <c r="DC24" s="588"/>
      <c r="DD24" s="588"/>
      <c r="DE24" s="588"/>
      <c r="DF24" s="588"/>
      <c r="DG24" s="588"/>
      <c r="DH24" s="588"/>
      <c r="DI24" s="588"/>
      <c r="DJ24" s="588"/>
      <c r="DK24" s="588"/>
      <c r="DL24" s="588"/>
      <c r="DM24" s="588"/>
      <c r="DN24" s="588"/>
      <c r="DO24" s="588"/>
      <c r="DP24" s="588"/>
      <c r="DQ24" s="588"/>
      <c r="DR24" s="588"/>
      <c r="DS24" s="588"/>
      <c r="DT24" s="588"/>
      <c r="DU24" s="588"/>
      <c r="DV24" s="588"/>
      <c r="DW24" s="588"/>
      <c r="DX24" s="588"/>
      <c r="DY24" s="588"/>
      <c r="DZ24" s="588"/>
      <c r="EA24" s="588"/>
      <c r="EB24" s="588"/>
      <c r="EC24" s="588"/>
      <c r="ED24" s="588"/>
      <c r="EE24" s="588"/>
      <c r="EF24" s="588"/>
      <c r="EG24" s="588"/>
      <c r="EH24" s="588"/>
      <c r="EI24" s="588"/>
      <c r="EJ24" s="588"/>
      <c r="EK24" s="588"/>
      <c r="EL24" s="588"/>
      <c r="EM24" s="588"/>
      <c r="EN24" s="588"/>
      <c r="EO24" s="588"/>
      <c r="EP24" s="588"/>
      <c r="EQ24" s="588"/>
      <c r="ER24" s="588"/>
      <c r="ES24" s="588"/>
      <c r="ET24" s="588"/>
      <c r="EU24" s="588"/>
      <c r="EV24" s="588"/>
      <c r="EW24" s="588"/>
      <c r="EX24" s="588"/>
      <c r="EY24" s="588"/>
      <c r="EZ24" s="588"/>
      <c r="FA24" s="588"/>
      <c r="FB24" s="588"/>
      <c r="FC24" s="588"/>
      <c r="FD24" s="588"/>
      <c r="FE24" s="588"/>
      <c r="FF24" s="588"/>
      <c r="FG24" s="588"/>
      <c r="FH24" s="588"/>
      <c r="FI24" s="588"/>
      <c r="FJ24" s="588"/>
      <c r="FK24" s="588"/>
      <c r="FL24" s="588"/>
      <c r="FM24" s="588"/>
      <c r="FN24" s="588"/>
      <c r="FO24" s="588"/>
      <c r="FP24" s="588"/>
      <c r="FQ24" s="588"/>
      <c r="FR24" s="588"/>
      <c r="FS24" s="588"/>
      <c r="FT24" s="588"/>
      <c r="FU24" s="588"/>
      <c r="FV24" s="588"/>
      <c r="FW24" s="588"/>
      <c r="FX24" s="588"/>
      <c r="FY24" s="588"/>
      <c r="FZ24" s="588"/>
      <c r="GA24" s="588"/>
      <c r="GB24" s="588"/>
      <c r="GC24" s="588"/>
      <c r="GD24" s="588"/>
      <c r="GE24" s="588"/>
      <c r="GF24" s="588"/>
      <c r="GG24" s="588"/>
      <c r="GH24" s="588"/>
      <c r="GI24" s="588"/>
      <c r="GJ24" s="588"/>
      <c r="GK24" s="588"/>
      <c r="GL24" s="588"/>
      <c r="GM24" s="588"/>
      <c r="GN24" s="588"/>
      <c r="GO24" s="588"/>
      <c r="GP24" s="588"/>
      <c r="GQ24" s="588"/>
      <c r="GR24" s="588"/>
      <c r="GS24" s="588"/>
      <c r="GT24" s="588"/>
      <c r="GU24" s="588"/>
      <c r="GV24" s="588"/>
      <c r="GW24" s="588"/>
      <c r="GX24" s="588"/>
      <c r="GY24" s="588"/>
      <c r="GZ24" s="588"/>
      <c r="HA24" s="588"/>
      <c r="HB24" s="588"/>
      <c r="HC24" s="588"/>
      <c r="HD24" s="588"/>
      <c r="HE24" s="588"/>
      <c r="HF24" s="588"/>
      <c r="HG24" s="588"/>
      <c r="HH24" s="588"/>
      <c r="HI24" s="588"/>
      <c r="HJ24" s="588"/>
      <c r="HK24" s="588"/>
      <c r="HL24" s="588"/>
      <c r="HM24" s="588"/>
      <c r="HN24" s="588"/>
      <c r="HO24" s="588"/>
      <c r="HP24" s="588"/>
      <c r="HQ24" s="588"/>
      <c r="HR24" s="588"/>
      <c r="HS24" s="588"/>
      <c r="HT24" s="588"/>
      <c r="HU24" s="588"/>
      <c r="HV24" s="588"/>
      <c r="HW24" s="588"/>
      <c r="HX24" s="588"/>
      <c r="HY24" s="588"/>
      <c r="HZ24" s="588"/>
      <c r="IA24" s="588"/>
      <c r="IB24" s="588"/>
      <c r="IC24" s="588"/>
      <c r="ID24" s="588"/>
      <c r="IE24" s="588"/>
      <c r="IF24" s="588"/>
      <c r="IG24" s="588"/>
      <c r="IH24" s="588"/>
      <c r="II24" s="588"/>
      <c r="IJ24" s="588"/>
      <c r="IK24" s="588"/>
      <c r="IL24" s="588"/>
      <c r="IM24" s="588"/>
      <c r="IN24" s="588"/>
      <c r="IO24" s="588"/>
      <c r="IP24" s="588"/>
      <c r="IQ24" s="588"/>
      <c r="IR24" s="588"/>
      <c r="IS24" s="588"/>
      <c r="IT24" s="588"/>
      <c r="IU24" s="588"/>
    </row>
    <row r="25" spans="1:255" ht="16.5" customHeight="1" x14ac:dyDescent="0.25">
      <c r="A25" s="589">
        <v>10</v>
      </c>
      <c r="B25" s="579" t="s">
        <v>355</v>
      </c>
      <c r="C25" s="613" t="s">
        <v>356</v>
      </c>
      <c r="D25" s="586">
        <f t="shared" ref="D25:O25" si="15">SUM(D26:D26)</f>
        <v>6.5121591031911238E+21</v>
      </c>
      <c r="E25" s="586">
        <f t="shared" si="15"/>
        <v>9.115258239970885E+20</v>
      </c>
      <c r="F25" s="586">
        <f t="shared" si="15"/>
        <v>4.7719684675664944E+20</v>
      </c>
      <c r="G25" s="586">
        <f t="shared" si="15"/>
        <v>1.3887226707537381E+21</v>
      </c>
      <c r="H25" s="586">
        <f t="shared" si="15"/>
        <v>0</v>
      </c>
      <c r="I25" s="586">
        <f t="shared" si="15"/>
        <v>0</v>
      </c>
      <c r="J25" s="586">
        <f t="shared" si="15"/>
        <v>0</v>
      </c>
      <c r="K25" s="586">
        <f t="shared" si="15"/>
        <v>79474252000</v>
      </c>
      <c r="L25" s="586">
        <f t="shared" si="15"/>
        <v>877834100</v>
      </c>
      <c r="M25" s="586">
        <f t="shared" si="15"/>
        <v>80352086100</v>
      </c>
      <c r="N25" s="586">
        <f t="shared" si="15"/>
        <v>1.38872267083409E+21</v>
      </c>
      <c r="O25" s="587">
        <f t="shared" si="15"/>
        <v>5.1234364323570228E+21</v>
      </c>
      <c r="P25" s="590"/>
      <c r="Q25" s="583">
        <f t="shared" si="3"/>
        <v>21.325072818837924</v>
      </c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0"/>
      <c r="AR25" s="590"/>
      <c r="AS25" s="590"/>
      <c r="AT25" s="590"/>
      <c r="AU25" s="590"/>
      <c r="AV25" s="590"/>
      <c r="AW25" s="590"/>
      <c r="AX25" s="590"/>
      <c r="AY25" s="590"/>
      <c r="AZ25" s="590"/>
      <c r="BA25" s="590"/>
      <c r="BB25" s="590"/>
      <c r="BC25" s="590"/>
      <c r="BD25" s="590"/>
      <c r="BE25" s="590"/>
      <c r="BF25" s="590"/>
      <c r="BG25" s="590"/>
      <c r="BH25" s="590"/>
      <c r="BI25" s="590"/>
      <c r="BJ25" s="590"/>
      <c r="BK25" s="590"/>
      <c r="BL25" s="590"/>
      <c r="BM25" s="590"/>
      <c r="BN25" s="590"/>
      <c r="BO25" s="590"/>
      <c r="BP25" s="590"/>
      <c r="BQ25" s="590"/>
      <c r="BR25" s="590"/>
      <c r="BS25" s="590"/>
      <c r="BT25" s="590"/>
      <c r="BU25" s="590"/>
      <c r="BV25" s="590"/>
      <c r="BW25" s="590"/>
      <c r="BX25" s="590"/>
      <c r="BY25" s="590"/>
      <c r="BZ25" s="590"/>
      <c r="CA25" s="590"/>
      <c r="CB25" s="590"/>
      <c r="CC25" s="590"/>
      <c r="CD25" s="590"/>
      <c r="CE25" s="590"/>
      <c r="CF25" s="590"/>
      <c r="CG25" s="590"/>
      <c r="CH25" s="590"/>
      <c r="CI25" s="590"/>
      <c r="CJ25" s="590"/>
      <c r="CK25" s="590"/>
      <c r="CL25" s="590"/>
      <c r="CM25" s="590"/>
      <c r="CN25" s="590"/>
      <c r="CO25" s="590"/>
      <c r="CP25" s="590"/>
      <c r="CQ25" s="590"/>
      <c r="CR25" s="590"/>
      <c r="CS25" s="590"/>
      <c r="CT25" s="590"/>
      <c r="CU25" s="590"/>
      <c r="CV25" s="590"/>
      <c r="CW25" s="590"/>
      <c r="CX25" s="590"/>
      <c r="CY25" s="590"/>
      <c r="CZ25" s="590"/>
      <c r="DA25" s="590"/>
      <c r="DB25" s="590"/>
      <c r="DC25" s="590"/>
      <c r="DD25" s="590"/>
      <c r="DE25" s="590"/>
      <c r="DF25" s="590"/>
      <c r="DG25" s="590"/>
      <c r="DH25" s="590"/>
      <c r="DI25" s="590"/>
      <c r="DJ25" s="590"/>
      <c r="DK25" s="590"/>
      <c r="DL25" s="590"/>
      <c r="DM25" s="590"/>
      <c r="DN25" s="590"/>
      <c r="DO25" s="590"/>
      <c r="DP25" s="590"/>
      <c r="DQ25" s="590"/>
      <c r="DR25" s="590"/>
      <c r="DS25" s="590"/>
      <c r="DT25" s="590"/>
      <c r="DU25" s="590"/>
      <c r="DV25" s="590"/>
      <c r="DW25" s="590"/>
      <c r="DX25" s="590"/>
      <c r="DY25" s="590"/>
      <c r="DZ25" s="590"/>
      <c r="EA25" s="590"/>
      <c r="EB25" s="590"/>
      <c r="EC25" s="590"/>
      <c r="ED25" s="590"/>
      <c r="EE25" s="590"/>
      <c r="EF25" s="590"/>
      <c r="EG25" s="590"/>
      <c r="EH25" s="590"/>
      <c r="EI25" s="590"/>
      <c r="EJ25" s="590"/>
      <c r="EK25" s="590"/>
      <c r="EL25" s="590"/>
      <c r="EM25" s="590"/>
      <c r="EN25" s="590"/>
      <c r="EO25" s="590"/>
      <c r="EP25" s="590"/>
      <c r="EQ25" s="590"/>
      <c r="ER25" s="590"/>
      <c r="ES25" s="590"/>
      <c r="ET25" s="590"/>
      <c r="EU25" s="590"/>
      <c r="EV25" s="590"/>
      <c r="EW25" s="590"/>
      <c r="EX25" s="590"/>
      <c r="EY25" s="590"/>
      <c r="EZ25" s="590"/>
      <c r="FA25" s="590"/>
      <c r="FB25" s="590"/>
      <c r="FC25" s="590"/>
      <c r="FD25" s="590"/>
      <c r="FE25" s="590"/>
      <c r="FF25" s="590"/>
      <c r="FG25" s="590"/>
      <c r="FH25" s="590"/>
      <c r="FI25" s="590"/>
      <c r="FJ25" s="590"/>
      <c r="FK25" s="590"/>
      <c r="FL25" s="590"/>
      <c r="FM25" s="590"/>
      <c r="FN25" s="590"/>
      <c r="FO25" s="590"/>
      <c r="FP25" s="590"/>
      <c r="FQ25" s="590"/>
      <c r="FR25" s="590"/>
      <c r="FS25" s="590"/>
      <c r="FT25" s="590"/>
      <c r="FU25" s="590"/>
      <c r="FV25" s="590"/>
      <c r="FW25" s="590"/>
      <c r="FX25" s="590"/>
      <c r="FY25" s="590"/>
      <c r="FZ25" s="590"/>
      <c r="GA25" s="590"/>
      <c r="GB25" s="590"/>
      <c r="GC25" s="590"/>
      <c r="GD25" s="590"/>
      <c r="GE25" s="590"/>
      <c r="GF25" s="590"/>
      <c r="GG25" s="590"/>
      <c r="GH25" s="590"/>
      <c r="GI25" s="590"/>
      <c r="GJ25" s="590"/>
      <c r="GK25" s="590"/>
      <c r="GL25" s="590"/>
      <c r="GM25" s="590"/>
      <c r="GN25" s="590"/>
      <c r="GO25" s="590"/>
      <c r="GP25" s="590"/>
      <c r="GQ25" s="590"/>
      <c r="GR25" s="590"/>
      <c r="GS25" s="590"/>
      <c r="GT25" s="590"/>
      <c r="GU25" s="590"/>
      <c r="GV25" s="590"/>
      <c r="GW25" s="590"/>
      <c r="GX25" s="590"/>
      <c r="GY25" s="590"/>
      <c r="GZ25" s="590"/>
      <c r="HA25" s="590"/>
      <c r="HB25" s="590"/>
      <c r="HC25" s="590"/>
      <c r="HD25" s="590"/>
      <c r="HE25" s="590"/>
      <c r="HF25" s="590"/>
      <c r="HG25" s="590"/>
      <c r="HH25" s="590"/>
      <c r="HI25" s="590"/>
      <c r="HJ25" s="590"/>
      <c r="HK25" s="590"/>
      <c r="HL25" s="590"/>
      <c r="HM25" s="590"/>
      <c r="HN25" s="590"/>
      <c r="HO25" s="590"/>
      <c r="HP25" s="590"/>
      <c r="HQ25" s="590"/>
      <c r="HR25" s="590"/>
      <c r="HS25" s="590"/>
      <c r="HT25" s="590"/>
      <c r="HU25" s="590"/>
      <c r="HV25" s="590"/>
      <c r="HW25" s="590"/>
      <c r="HX25" s="590"/>
      <c r="HY25" s="590"/>
      <c r="HZ25" s="590"/>
      <c r="IA25" s="590"/>
      <c r="IB25" s="590"/>
      <c r="IC25" s="590"/>
      <c r="ID25" s="590"/>
      <c r="IE25" s="590"/>
      <c r="IF25" s="590"/>
      <c r="IG25" s="590"/>
      <c r="IH25" s="590"/>
      <c r="II25" s="590"/>
      <c r="IJ25" s="590"/>
      <c r="IK25" s="590"/>
      <c r="IL25" s="590"/>
      <c r="IM25" s="590"/>
      <c r="IN25" s="590"/>
      <c r="IO25" s="590"/>
      <c r="IP25" s="590"/>
      <c r="IQ25" s="590"/>
      <c r="IR25" s="590"/>
      <c r="IS25" s="590"/>
      <c r="IT25" s="590"/>
      <c r="IU25" s="590"/>
    </row>
    <row r="26" spans="1:255" s="590" customFormat="1" ht="13.5" x14ac:dyDescent="0.25">
      <c r="A26" s="584" t="s">
        <v>361</v>
      </c>
      <c r="B26" s="585" t="s">
        <v>362</v>
      </c>
      <c r="C26" s="579" t="s">
        <v>363</v>
      </c>
      <c r="D26" s="586">
        <f t="shared" ref="D26:O26" si="16">D27+D30+D33+D41+D45+D48+D52</f>
        <v>6.5121591031911238E+21</v>
      </c>
      <c r="E26" s="586">
        <f t="shared" si="16"/>
        <v>9.115258239970885E+20</v>
      </c>
      <c r="F26" s="586">
        <f t="shared" si="16"/>
        <v>4.7719684675664944E+20</v>
      </c>
      <c r="G26" s="586">
        <f t="shared" si="16"/>
        <v>1.3887226707537381E+21</v>
      </c>
      <c r="H26" s="586">
        <f t="shared" si="16"/>
        <v>0</v>
      </c>
      <c r="I26" s="586">
        <f t="shared" si="16"/>
        <v>0</v>
      </c>
      <c r="J26" s="586">
        <f t="shared" si="16"/>
        <v>0</v>
      </c>
      <c r="K26" s="586">
        <f t="shared" si="16"/>
        <v>79474252000</v>
      </c>
      <c r="L26" s="586">
        <f t="shared" si="16"/>
        <v>877834100</v>
      </c>
      <c r="M26" s="586">
        <f t="shared" si="16"/>
        <v>80352086100</v>
      </c>
      <c r="N26" s="586">
        <f t="shared" si="16"/>
        <v>1.38872267083409E+21</v>
      </c>
      <c r="O26" s="587">
        <f t="shared" si="16"/>
        <v>5.1234364323570228E+21</v>
      </c>
      <c r="Q26" s="583">
        <f t="shared" si="3"/>
        <v>21.325072818837924</v>
      </c>
    </row>
    <row r="27" spans="1:255" ht="16.5" customHeight="1" x14ac:dyDescent="0.25">
      <c r="A27" s="589">
        <v>12</v>
      </c>
      <c r="B27" s="579" t="s">
        <v>364</v>
      </c>
      <c r="C27" s="601" t="s">
        <v>365</v>
      </c>
      <c r="D27" s="586">
        <f t="shared" ref="D27:O28" si="17">SUM(D28:D28)</f>
        <v>4.2866296699440716E+21</v>
      </c>
      <c r="E27" s="586">
        <f t="shared" si="17"/>
        <v>6.0001200525819707E+20</v>
      </c>
      <c r="F27" s="586">
        <f t="shared" si="17"/>
        <v>3.1411489327839517E+20</v>
      </c>
      <c r="G27" s="586">
        <f t="shared" si="17"/>
        <v>9.1412689853659231E+20</v>
      </c>
      <c r="H27" s="586">
        <f t="shared" si="17"/>
        <v>0</v>
      </c>
      <c r="I27" s="586">
        <f t="shared" si="17"/>
        <v>0</v>
      </c>
      <c r="J27" s="586">
        <f t="shared" si="17"/>
        <v>0</v>
      </c>
      <c r="K27" s="586">
        <f t="shared" si="17"/>
        <v>52323546000</v>
      </c>
      <c r="L27" s="586">
        <f t="shared" si="17"/>
        <v>577940550</v>
      </c>
      <c r="M27" s="586">
        <f t="shared" si="17"/>
        <v>52901486550</v>
      </c>
      <c r="N27" s="586">
        <f t="shared" si="17"/>
        <v>9.1412689858949362E+20</v>
      </c>
      <c r="O27" s="587">
        <f t="shared" si="17"/>
        <v>3.3725027713545724E+21</v>
      </c>
      <c r="P27" s="590"/>
      <c r="Q27" s="583">
        <f t="shared" si="3"/>
        <v>21.325072818838127</v>
      </c>
      <c r="R27" s="590"/>
      <c r="S27" s="590"/>
      <c r="T27" s="590"/>
      <c r="U27" s="590"/>
      <c r="V27" s="590"/>
      <c r="W27" s="590"/>
      <c r="X27" s="590"/>
      <c r="Y27" s="590"/>
      <c r="Z27" s="590"/>
      <c r="AA27" s="590"/>
      <c r="AB27" s="590"/>
      <c r="AC27" s="590"/>
      <c r="AD27" s="590"/>
      <c r="AE27" s="590"/>
      <c r="AF27" s="590"/>
      <c r="AG27" s="590"/>
      <c r="AH27" s="590"/>
      <c r="AI27" s="590"/>
      <c r="AJ27" s="590"/>
      <c r="AK27" s="590"/>
      <c r="AL27" s="590"/>
      <c r="AM27" s="590"/>
      <c r="AN27" s="590"/>
      <c r="AO27" s="590"/>
      <c r="AP27" s="590"/>
      <c r="AQ27" s="590"/>
      <c r="AR27" s="590"/>
      <c r="AS27" s="590"/>
      <c r="AT27" s="590"/>
      <c r="AU27" s="590"/>
      <c r="AV27" s="590"/>
      <c r="AW27" s="590"/>
      <c r="AX27" s="590"/>
      <c r="AY27" s="590"/>
      <c r="AZ27" s="590"/>
      <c r="BA27" s="590"/>
      <c r="BB27" s="590"/>
      <c r="BC27" s="590"/>
      <c r="BD27" s="590"/>
      <c r="BE27" s="590"/>
      <c r="BF27" s="590"/>
      <c r="BG27" s="590"/>
      <c r="BH27" s="590"/>
      <c r="BI27" s="590"/>
      <c r="BJ27" s="590"/>
      <c r="BK27" s="590"/>
      <c r="BL27" s="590"/>
      <c r="BM27" s="590"/>
      <c r="BN27" s="590"/>
      <c r="BO27" s="590"/>
      <c r="BP27" s="590"/>
      <c r="BQ27" s="590"/>
      <c r="BR27" s="590"/>
      <c r="BS27" s="590"/>
      <c r="BT27" s="590"/>
      <c r="BU27" s="590"/>
      <c r="BV27" s="590"/>
      <c r="BW27" s="590"/>
      <c r="BX27" s="590"/>
      <c r="BY27" s="590"/>
      <c r="BZ27" s="590"/>
      <c r="CA27" s="590"/>
      <c r="CB27" s="590"/>
      <c r="CC27" s="590"/>
      <c r="CD27" s="590"/>
      <c r="CE27" s="590"/>
      <c r="CF27" s="590"/>
      <c r="CG27" s="590"/>
      <c r="CH27" s="590"/>
      <c r="CI27" s="590"/>
      <c r="CJ27" s="590"/>
      <c r="CK27" s="590"/>
      <c r="CL27" s="590"/>
      <c r="CM27" s="590"/>
      <c r="CN27" s="590"/>
      <c r="CO27" s="590"/>
      <c r="CP27" s="590"/>
      <c r="CQ27" s="590"/>
      <c r="CR27" s="590"/>
      <c r="CS27" s="590"/>
      <c r="CT27" s="590"/>
      <c r="CU27" s="590"/>
      <c r="CV27" s="590"/>
      <c r="CW27" s="590"/>
      <c r="CX27" s="590"/>
      <c r="CY27" s="590"/>
      <c r="CZ27" s="590"/>
      <c r="DA27" s="590"/>
      <c r="DB27" s="590"/>
      <c r="DC27" s="590"/>
      <c r="DD27" s="590"/>
      <c r="DE27" s="590"/>
      <c r="DF27" s="590"/>
      <c r="DG27" s="590"/>
      <c r="DH27" s="590"/>
      <c r="DI27" s="590"/>
      <c r="DJ27" s="590"/>
      <c r="DK27" s="590"/>
      <c r="DL27" s="590"/>
      <c r="DM27" s="590"/>
      <c r="DN27" s="590"/>
      <c r="DO27" s="590"/>
      <c r="DP27" s="590"/>
      <c r="DQ27" s="590"/>
      <c r="DR27" s="590"/>
      <c r="DS27" s="590"/>
      <c r="DT27" s="590"/>
      <c r="DU27" s="590"/>
      <c r="DV27" s="590"/>
      <c r="DW27" s="590"/>
      <c r="DX27" s="590"/>
      <c r="DY27" s="590"/>
      <c r="DZ27" s="590"/>
      <c r="EA27" s="590"/>
      <c r="EB27" s="590"/>
      <c r="EC27" s="590"/>
      <c r="ED27" s="590"/>
      <c r="EE27" s="590"/>
      <c r="EF27" s="590"/>
      <c r="EG27" s="590"/>
      <c r="EH27" s="590"/>
      <c r="EI27" s="590"/>
      <c r="EJ27" s="590"/>
      <c r="EK27" s="590"/>
      <c r="EL27" s="590"/>
      <c r="EM27" s="590"/>
      <c r="EN27" s="590"/>
      <c r="EO27" s="590"/>
      <c r="EP27" s="590"/>
      <c r="EQ27" s="590"/>
      <c r="ER27" s="590"/>
      <c r="ES27" s="590"/>
      <c r="ET27" s="590"/>
      <c r="EU27" s="590"/>
      <c r="EV27" s="590"/>
      <c r="EW27" s="590"/>
      <c r="EX27" s="590"/>
      <c r="EY27" s="590"/>
      <c r="EZ27" s="590"/>
      <c r="FA27" s="590"/>
      <c r="FB27" s="590"/>
      <c r="FC27" s="590"/>
      <c r="FD27" s="590"/>
      <c r="FE27" s="590"/>
      <c r="FF27" s="590"/>
      <c r="FG27" s="590"/>
      <c r="FH27" s="590"/>
      <c r="FI27" s="590"/>
      <c r="FJ27" s="590"/>
      <c r="FK27" s="590"/>
      <c r="FL27" s="590"/>
      <c r="FM27" s="590"/>
      <c r="FN27" s="590"/>
      <c r="FO27" s="590"/>
      <c r="FP27" s="590"/>
      <c r="FQ27" s="590"/>
      <c r="FR27" s="590"/>
      <c r="FS27" s="590"/>
      <c r="FT27" s="590"/>
      <c r="FU27" s="590"/>
      <c r="FV27" s="590"/>
      <c r="FW27" s="590"/>
      <c r="FX27" s="590"/>
      <c r="FY27" s="590"/>
      <c r="FZ27" s="590"/>
      <c r="GA27" s="590"/>
      <c r="GB27" s="590"/>
      <c r="GC27" s="590"/>
      <c r="GD27" s="590"/>
      <c r="GE27" s="590"/>
      <c r="GF27" s="590"/>
      <c r="GG27" s="590"/>
      <c r="GH27" s="590"/>
      <c r="GI27" s="590"/>
      <c r="GJ27" s="590"/>
      <c r="GK27" s="590"/>
      <c r="GL27" s="590"/>
      <c r="GM27" s="590"/>
      <c r="GN27" s="590"/>
      <c r="GO27" s="590"/>
      <c r="GP27" s="590"/>
      <c r="GQ27" s="590"/>
      <c r="GR27" s="590"/>
      <c r="GS27" s="590"/>
      <c r="GT27" s="590"/>
      <c r="GU27" s="590"/>
      <c r="GV27" s="590"/>
      <c r="GW27" s="590"/>
      <c r="GX27" s="590"/>
      <c r="GY27" s="590"/>
      <c r="GZ27" s="590"/>
      <c r="HA27" s="590"/>
      <c r="HB27" s="590"/>
      <c r="HC27" s="590"/>
      <c r="HD27" s="590"/>
      <c r="HE27" s="590"/>
      <c r="HF27" s="590"/>
      <c r="HG27" s="590"/>
      <c r="HH27" s="590"/>
      <c r="HI27" s="590"/>
      <c r="HJ27" s="590"/>
      <c r="HK27" s="590"/>
      <c r="HL27" s="590"/>
      <c r="HM27" s="590"/>
      <c r="HN27" s="590"/>
      <c r="HO27" s="590"/>
      <c r="HP27" s="590"/>
      <c r="HQ27" s="590"/>
      <c r="HR27" s="590"/>
      <c r="HS27" s="590"/>
      <c r="HT27" s="590"/>
      <c r="HU27" s="590"/>
      <c r="HV27" s="590"/>
      <c r="HW27" s="590"/>
      <c r="HX27" s="590"/>
      <c r="HY27" s="590"/>
      <c r="HZ27" s="590"/>
      <c r="IA27" s="590"/>
      <c r="IB27" s="590"/>
      <c r="IC27" s="590"/>
      <c r="ID27" s="590"/>
      <c r="IE27" s="590"/>
      <c r="IF27" s="590"/>
      <c r="IG27" s="590"/>
      <c r="IH27" s="590"/>
      <c r="II27" s="590"/>
      <c r="IJ27" s="590"/>
      <c r="IK27" s="590"/>
      <c r="IL27" s="590"/>
      <c r="IM27" s="590"/>
      <c r="IN27" s="590"/>
      <c r="IO27" s="590"/>
      <c r="IP27" s="590"/>
      <c r="IQ27" s="590"/>
      <c r="IR27" s="590"/>
      <c r="IS27" s="590"/>
      <c r="IT27" s="590"/>
      <c r="IU27" s="590"/>
    </row>
    <row r="28" spans="1:255" s="600" customFormat="1" ht="16.5" customHeight="1" x14ac:dyDescent="0.25">
      <c r="A28" s="589">
        <v>13</v>
      </c>
      <c r="B28" s="579" t="s">
        <v>367</v>
      </c>
      <c r="C28" s="601" t="s">
        <v>368</v>
      </c>
      <c r="D28" s="586">
        <f t="shared" si="17"/>
        <v>4.2866296699440716E+21</v>
      </c>
      <c r="E28" s="586">
        <f t="shared" si="17"/>
        <v>6.0001200525819707E+20</v>
      </c>
      <c r="F28" s="586">
        <f t="shared" si="17"/>
        <v>3.1411489327839517E+20</v>
      </c>
      <c r="G28" s="586">
        <f t="shared" si="17"/>
        <v>9.1412689853659231E+20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52323546000</v>
      </c>
      <c r="L28" s="586">
        <f t="shared" si="17"/>
        <v>577940550</v>
      </c>
      <c r="M28" s="586">
        <f t="shared" si="17"/>
        <v>52901486550</v>
      </c>
      <c r="N28" s="586">
        <f t="shared" si="17"/>
        <v>9.1412689858949362E+20</v>
      </c>
      <c r="O28" s="587">
        <f t="shared" si="17"/>
        <v>3.3725027713545724E+21</v>
      </c>
      <c r="P28" s="590"/>
      <c r="Q28" s="583">
        <f t="shared" si="3"/>
        <v>21.325072818838127</v>
      </c>
      <c r="R28" s="590"/>
      <c r="S28" s="590"/>
      <c r="T28" s="590"/>
      <c r="U28" s="590"/>
      <c r="V28" s="590"/>
      <c r="W28" s="590"/>
      <c r="X28" s="590"/>
      <c r="Y28" s="590"/>
      <c r="Z28" s="590"/>
      <c r="AA28" s="590"/>
      <c r="AB28" s="590"/>
      <c r="AC28" s="590"/>
      <c r="AD28" s="590"/>
      <c r="AE28" s="590"/>
      <c r="AF28" s="590"/>
      <c r="AG28" s="590"/>
      <c r="AH28" s="590"/>
      <c r="AI28" s="590"/>
      <c r="AJ28" s="590"/>
      <c r="AK28" s="590"/>
      <c r="AL28" s="590"/>
      <c r="AM28" s="590"/>
      <c r="AN28" s="590"/>
      <c r="AO28" s="590"/>
      <c r="AP28" s="590"/>
      <c r="AQ28" s="590"/>
      <c r="AR28" s="590"/>
      <c r="AS28" s="590"/>
      <c r="AT28" s="590"/>
      <c r="AU28" s="590"/>
      <c r="AV28" s="590"/>
      <c r="AW28" s="590"/>
      <c r="AX28" s="590"/>
      <c r="AY28" s="590"/>
      <c r="AZ28" s="590"/>
      <c r="BA28" s="590"/>
      <c r="BB28" s="590"/>
      <c r="BC28" s="590"/>
      <c r="BD28" s="590"/>
      <c r="BE28" s="590"/>
      <c r="BF28" s="590"/>
      <c r="BG28" s="590"/>
      <c r="BH28" s="590"/>
      <c r="BI28" s="590"/>
      <c r="BJ28" s="590"/>
      <c r="BK28" s="590"/>
      <c r="BL28" s="590"/>
      <c r="BM28" s="590"/>
      <c r="BN28" s="590"/>
      <c r="BO28" s="590"/>
      <c r="BP28" s="590"/>
      <c r="BQ28" s="590"/>
      <c r="BR28" s="590"/>
      <c r="BS28" s="590"/>
      <c r="BT28" s="590"/>
      <c r="BU28" s="590"/>
      <c r="BV28" s="590"/>
      <c r="BW28" s="590"/>
      <c r="BX28" s="590"/>
      <c r="BY28" s="590"/>
      <c r="BZ28" s="590"/>
      <c r="CA28" s="590"/>
      <c r="CB28" s="590"/>
      <c r="CC28" s="590"/>
      <c r="CD28" s="590"/>
      <c r="CE28" s="590"/>
      <c r="CF28" s="590"/>
      <c r="CG28" s="590"/>
      <c r="CH28" s="590"/>
      <c r="CI28" s="590"/>
      <c r="CJ28" s="590"/>
      <c r="CK28" s="590"/>
      <c r="CL28" s="590"/>
      <c r="CM28" s="590"/>
      <c r="CN28" s="590"/>
      <c r="CO28" s="590"/>
      <c r="CP28" s="590"/>
      <c r="CQ28" s="590"/>
      <c r="CR28" s="590"/>
      <c r="CS28" s="590"/>
      <c r="CT28" s="590"/>
      <c r="CU28" s="590"/>
      <c r="CV28" s="590"/>
      <c r="CW28" s="590"/>
      <c r="CX28" s="590"/>
      <c r="CY28" s="590"/>
      <c r="CZ28" s="590"/>
      <c r="DA28" s="590"/>
      <c r="DB28" s="590"/>
      <c r="DC28" s="590"/>
      <c r="DD28" s="590"/>
      <c r="DE28" s="590"/>
      <c r="DF28" s="590"/>
      <c r="DG28" s="590"/>
      <c r="DH28" s="590"/>
      <c r="DI28" s="590"/>
      <c r="DJ28" s="590"/>
      <c r="DK28" s="590"/>
      <c r="DL28" s="590"/>
      <c r="DM28" s="590"/>
      <c r="DN28" s="590"/>
      <c r="DO28" s="590"/>
      <c r="DP28" s="590"/>
      <c r="DQ28" s="590"/>
      <c r="DR28" s="590"/>
      <c r="DS28" s="590"/>
      <c r="DT28" s="590"/>
      <c r="DU28" s="590"/>
      <c r="DV28" s="590"/>
      <c r="DW28" s="590"/>
      <c r="DX28" s="590"/>
      <c r="DY28" s="590"/>
      <c r="DZ28" s="590"/>
      <c r="EA28" s="590"/>
      <c r="EB28" s="590"/>
      <c r="EC28" s="590"/>
      <c r="ED28" s="590"/>
      <c r="EE28" s="590"/>
      <c r="EF28" s="590"/>
      <c r="EG28" s="590"/>
      <c r="EH28" s="590"/>
      <c r="EI28" s="590"/>
      <c r="EJ28" s="590"/>
      <c r="EK28" s="590"/>
      <c r="EL28" s="590"/>
      <c r="EM28" s="590"/>
      <c r="EN28" s="590"/>
      <c r="EO28" s="590"/>
      <c r="EP28" s="590"/>
      <c r="EQ28" s="590"/>
      <c r="ER28" s="590"/>
      <c r="ES28" s="590"/>
      <c r="ET28" s="590"/>
      <c r="EU28" s="590"/>
      <c r="EV28" s="590"/>
      <c r="EW28" s="590"/>
      <c r="EX28" s="590"/>
      <c r="EY28" s="590"/>
      <c r="EZ28" s="590"/>
      <c r="FA28" s="590"/>
      <c r="FB28" s="590"/>
      <c r="FC28" s="590"/>
      <c r="FD28" s="590"/>
      <c r="FE28" s="590"/>
      <c r="FF28" s="590"/>
      <c r="FG28" s="590"/>
      <c r="FH28" s="590"/>
      <c r="FI28" s="590"/>
      <c r="FJ28" s="590"/>
      <c r="FK28" s="590"/>
      <c r="FL28" s="590"/>
      <c r="FM28" s="590"/>
      <c r="FN28" s="590"/>
      <c r="FO28" s="590"/>
      <c r="FP28" s="590"/>
      <c r="FQ28" s="590"/>
      <c r="FR28" s="590"/>
      <c r="FS28" s="590"/>
      <c r="FT28" s="590"/>
      <c r="FU28" s="590"/>
      <c r="FV28" s="590"/>
      <c r="FW28" s="590"/>
      <c r="FX28" s="590"/>
      <c r="FY28" s="590"/>
      <c r="FZ28" s="590"/>
      <c r="GA28" s="590"/>
      <c r="GB28" s="590"/>
      <c r="GC28" s="590"/>
      <c r="GD28" s="590"/>
      <c r="GE28" s="590"/>
      <c r="GF28" s="590"/>
      <c r="GG28" s="590"/>
      <c r="GH28" s="590"/>
      <c r="GI28" s="590"/>
      <c r="GJ28" s="590"/>
      <c r="GK28" s="590"/>
      <c r="GL28" s="590"/>
      <c r="GM28" s="590"/>
      <c r="GN28" s="590"/>
      <c r="GO28" s="590"/>
      <c r="GP28" s="590"/>
      <c r="GQ28" s="590"/>
      <c r="GR28" s="590"/>
      <c r="GS28" s="590"/>
      <c r="GT28" s="590"/>
      <c r="GU28" s="590"/>
      <c r="GV28" s="590"/>
      <c r="GW28" s="590"/>
      <c r="GX28" s="590"/>
      <c r="GY28" s="590"/>
      <c r="GZ28" s="590"/>
      <c r="HA28" s="590"/>
      <c r="HB28" s="590"/>
      <c r="HC28" s="590"/>
      <c r="HD28" s="590"/>
      <c r="HE28" s="590"/>
      <c r="HF28" s="590"/>
      <c r="HG28" s="590"/>
      <c r="HH28" s="590"/>
      <c r="HI28" s="590"/>
      <c r="HJ28" s="590"/>
      <c r="HK28" s="590"/>
      <c r="HL28" s="590"/>
      <c r="HM28" s="590"/>
      <c r="HN28" s="590"/>
      <c r="HO28" s="590"/>
      <c r="HP28" s="590"/>
      <c r="HQ28" s="590"/>
      <c r="HR28" s="590"/>
      <c r="HS28" s="590"/>
      <c r="HT28" s="590"/>
      <c r="HU28" s="590"/>
      <c r="HV28" s="590"/>
      <c r="HW28" s="590"/>
      <c r="HX28" s="590"/>
      <c r="HY28" s="590"/>
      <c r="HZ28" s="590"/>
      <c r="IA28" s="590"/>
      <c r="IB28" s="590"/>
      <c r="IC28" s="590"/>
      <c r="ID28" s="590"/>
      <c r="IE28" s="590"/>
      <c r="IF28" s="590"/>
      <c r="IG28" s="590"/>
      <c r="IH28" s="590"/>
      <c r="II28" s="590"/>
      <c r="IJ28" s="590"/>
      <c r="IK28" s="590"/>
      <c r="IL28" s="590"/>
      <c r="IM28" s="590"/>
      <c r="IN28" s="590"/>
      <c r="IO28" s="590"/>
      <c r="IP28" s="590"/>
      <c r="IQ28" s="590"/>
      <c r="IR28" s="590"/>
      <c r="IS28" s="590"/>
      <c r="IT28" s="590"/>
      <c r="IU28" s="590"/>
    </row>
    <row r="29" spans="1:255" ht="16.5" customHeight="1" x14ac:dyDescent="0.25">
      <c r="A29" s="589">
        <v>14</v>
      </c>
      <c r="B29" s="579" t="s">
        <v>370</v>
      </c>
      <c r="C29" s="601" t="s">
        <v>371</v>
      </c>
      <c r="D29" s="586">
        <f t="shared" ref="D29:O29" si="18">SUM(D30:D35)</f>
        <v>4.2866296699440716E+21</v>
      </c>
      <c r="E29" s="586">
        <f t="shared" si="18"/>
        <v>6.0001200525819707E+20</v>
      </c>
      <c r="F29" s="586">
        <f t="shared" si="18"/>
        <v>3.1411489327839517E+20</v>
      </c>
      <c r="G29" s="586">
        <f t="shared" si="18"/>
        <v>9.1412689853659231E+20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52323546000</v>
      </c>
      <c r="L29" s="586">
        <f t="shared" si="18"/>
        <v>577940550</v>
      </c>
      <c r="M29" s="586">
        <f t="shared" si="18"/>
        <v>52901486550</v>
      </c>
      <c r="N29" s="586">
        <f t="shared" si="18"/>
        <v>9.1412689858949362E+20</v>
      </c>
      <c r="O29" s="587">
        <f t="shared" si="18"/>
        <v>3.3725027713545724E+21</v>
      </c>
      <c r="P29" s="590"/>
      <c r="Q29" s="583">
        <f t="shared" si="3"/>
        <v>21.325072818838127</v>
      </c>
      <c r="R29" s="590"/>
      <c r="S29" s="590"/>
      <c r="T29" s="590"/>
      <c r="U29" s="590"/>
      <c r="V29" s="590"/>
      <c r="W29" s="590"/>
      <c r="X29" s="590"/>
      <c r="Y29" s="590"/>
      <c r="Z29" s="590"/>
      <c r="AA29" s="590"/>
      <c r="AB29" s="590"/>
      <c r="AC29" s="590"/>
      <c r="AD29" s="590"/>
      <c r="AE29" s="590"/>
      <c r="AF29" s="590"/>
      <c r="AG29" s="590"/>
      <c r="AH29" s="590"/>
      <c r="AI29" s="590"/>
      <c r="AJ29" s="590"/>
      <c r="AK29" s="590"/>
      <c r="AL29" s="590"/>
      <c r="AM29" s="590"/>
      <c r="AN29" s="590"/>
      <c r="AO29" s="590"/>
      <c r="AP29" s="590"/>
      <c r="AQ29" s="590"/>
      <c r="AR29" s="590"/>
      <c r="AS29" s="590"/>
      <c r="AT29" s="590"/>
      <c r="AU29" s="590"/>
      <c r="AV29" s="590"/>
      <c r="AW29" s="590"/>
      <c r="AX29" s="590"/>
      <c r="AY29" s="590"/>
      <c r="AZ29" s="590"/>
      <c r="BA29" s="590"/>
      <c r="BB29" s="590"/>
      <c r="BC29" s="590"/>
      <c r="BD29" s="590"/>
      <c r="BE29" s="590"/>
      <c r="BF29" s="590"/>
      <c r="BG29" s="590"/>
      <c r="BH29" s="590"/>
      <c r="BI29" s="590"/>
      <c r="BJ29" s="590"/>
      <c r="BK29" s="590"/>
      <c r="BL29" s="590"/>
      <c r="BM29" s="590"/>
      <c r="BN29" s="590"/>
      <c r="BO29" s="590"/>
      <c r="BP29" s="590"/>
      <c r="BQ29" s="590"/>
      <c r="BR29" s="590"/>
      <c r="BS29" s="590"/>
      <c r="BT29" s="590"/>
      <c r="BU29" s="590"/>
      <c r="BV29" s="590"/>
      <c r="BW29" s="590"/>
      <c r="BX29" s="590"/>
      <c r="BY29" s="590"/>
      <c r="BZ29" s="590"/>
      <c r="CA29" s="590"/>
      <c r="CB29" s="590"/>
      <c r="CC29" s="590"/>
      <c r="CD29" s="590"/>
      <c r="CE29" s="590"/>
      <c r="CF29" s="590"/>
      <c r="CG29" s="590"/>
      <c r="CH29" s="590"/>
      <c r="CI29" s="590"/>
      <c r="CJ29" s="590"/>
      <c r="CK29" s="590"/>
      <c r="CL29" s="590"/>
      <c r="CM29" s="590"/>
      <c r="CN29" s="590"/>
      <c r="CO29" s="590"/>
      <c r="CP29" s="590"/>
      <c r="CQ29" s="590"/>
      <c r="CR29" s="590"/>
      <c r="CS29" s="590"/>
      <c r="CT29" s="590"/>
      <c r="CU29" s="590"/>
      <c r="CV29" s="590"/>
      <c r="CW29" s="590"/>
      <c r="CX29" s="590"/>
      <c r="CY29" s="590"/>
      <c r="CZ29" s="590"/>
      <c r="DA29" s="590"/>
      <c r="DB29" s="590"/>
      <c r="DC29" s="590"/>
      <c r="DD29" s="590"/>
      <c r="DE29" s="590"/>
      <c r="DF29" s="590"/>
      <c r="DG29" s="590"/>
      <c r="DH29" s="590"/>
      <c r="DI29" s="590"/>
      <c r="DJ29" s="590"/>
      <c r="DK29" s="590"/>
      <c r="DL29" s="590"/>
      <c r="DM29" s="590"/>
      <c r="DN29" s="590"/>
      <c r="DO29" s="590"/>
      <c r="DP29" s="590"/>
      <c r="DQ29" s="590"/>
      <c r="DR29" s="590"/>
      <c r="DS29" s="590"/>
      <c r="DT29" s="590"/>
      <c r="DU29" s="590"/>
      <c r="DV29" s="590"/>
      <c r="DW29" s="590"/>
      <c r="DX29" s="590"/>
      <c r="DY29" s="590"/>
      <c r="DZ29" s="590"/>
      <c r="EA29" s="590"/>
      <c r="EB29" s="590"/>
      <c r="EC29" s="590"/>
      <c r="ED29" s="590"/>
      <c r="EE29" s="590"/>
      <c r="EF29" s="590"/>
      <c r="EG29" s="590"/>
      <c r="EH29" s="590"/>
      <c r="EI29" s="590"/>
      <c r="EJ29" s="590"/>
      <c r="EK29" s="590"/>
      <c r="EL29" s="590"/>
      <c r="EM29" s="590"/>
      <c r="EN29" s="590"/>
      <c r="EO29" s="590"/>
      <c r="EP29" s="590"/>
      <c r="EQ29" s="590"/>
      <c r="ER29" s="590"/>
      <c r="ES29" s="590"/>
      <c r="ET29" s="590"/>
      <c r="EU29" s="590"/>
      <c r="EV29" s="590"/>
      <c r="EW29" s="590"/>
      <c r="EX29" s="590"/>
      <c r="EY29" s="590"/>
      <c r="EZ29" s="590"/>
      <c r="FA29" s="590"/>
      <c r="FB29" s="590"/>
      <c r="FC29" s="590"/>
      <c r="FD29" s="590"/>
      <c r="FE29" s="590"/>
      <c r="FF29" s="590"/>
      <c r="FG29" s="590"/>
      <c r="FH29" s="590"/>
      <c r="FI29" s="590"/>
      <c r="FJ29" s="590"/>
      <c r="FK29" s="590"/>
      <c r="FL29" s="590"/>
      <c r="FM29" s="590"/>
      <c r="FN29" s="590"/>
      <c r="FO29" s="590"/>
      <c r="FP29" s="590"/>
      <c r="FQ29" s="590"/>
      <c r="FR29" s="590"/>
      <c r="FS29" s="590"/>
      <c r="FT29" s="590"/>
      <c r="FU29" s="590"/>
      <c r="FV29" s="590"/>
      <c r="FW29" s="590"/>
      <c r="FX29" s="590"/>
      <c r="FY29" s="590"/>
      <c r="FZ29" s="590"/>
      <c r="GA29" s="590"/>
      <c r="GB29" s="590"/>
      <c r="GC29" s="590"/>
      <c r="GD29" s="590"/>
      <c r="GE29" s="590"/>
      <c r="GF29" s="590"/>
      <c r="GG29" s="590"/>
      <c r="GH29" s="590"/>
      <c r="GI29" s="590"/>
      <c r="GJ29" s="590"/>
      <c r="GK29" s="590"/>
      <c r="GL29" s="590"/>
      <c r="GM29" s="590"/>
      <c r="GN29" s="590"/>
      <c r="GO29" s="590"/>
      <c r="GP29" s="590"/>
      <c r="GQ29" s="590"/>
      <c r="GR29" s="590"/>
      <c r="GS29" s="590"/>
      <c r="GT29" s="590"/>
      <c r="GU29" s="590"/>
      <c r="GV29" s="590"/>
      <c r="GW29" s="590"/>
      <c r="GX29" s="590"/>
      <c r="GY29" s="590"/>
      <c r="GZ29" s="590"/>
      <c r="HA29" s="590"/>
      <c r="HB29" s="590"/>
      <c r="HC29" s="590"/>
      <c r="HD29" s="590"/>
      <c r="HE29" s="590"/>
      <c r="HF29" s="590"/>
      <c r="HG29" s="590"/>
      <c r="HH29" s="590"/>
      <c r="HI29" s="590"/>
      <c r="HJ29" s="590"/>
      <c r="HK29" s="590"/>
      <c r="HL29" s="590"/>
      <c r="HM29" s="590"/>
      <c r="HN29" s="590"/>
      <c r="HO29" s="590"/>
      <c r="HP29" s="590"/>
      <c r="HQ29" s="590"/>
      <c r="HR29" s="590"/>
      <c r="HS29" s="590"/>
      <c r="HT29" s="590"/>
      <c r="HU29" s="590"/>
      <c r="HV29" s="590"/>
      <c r="HW29" s="590"/>
      <c r="HX29" s="590"/>
      <c r="HY29" s="590"/>
      <c r="HZ29" s="590"/>
      <c r="IA29" s="590"/>
      <c r="IB29" s="590"/>
      <c r="IC29" s="590"/>
      <c r="ID29" s="590"/>
      <c r="IE29" s="590"/>
      <c r="IF29" s="590"/>
      <c r="IG29" s="590"/>
      <c r="IH29" s="590"/>
      <c r="II29" s="590"/>
      <c r="IJ29" s="590"/>
      <c r="IK29" s="590"/>
      <c r="IL29" s="590"/>
      <c r="IM29" s="590"/>
      <c r="IN29" s="590"/>
      <c r="IO29" s="590"/>
      <c r="IP29" s="590"/>
      <c r="IQ29" s="590"/>
      <c r="IR29" s="590"/>
      <c r="IS29" s="590"/>
      <c r="IT29" s="590"/>
      <c r="IU29" s="590"/>
    </row>
    <row r="30" spans="1:255" ht="16.5" customHeight="1" x14ac:dyDescent="0.25">
      <c r="A30" s="589">
        <v>15</v>
      </c>
      <c r="B30" s="579" t="s">
        <v>372</v>
      </c>
      <c r="C30" s="599" t="s">
        <v>373</v>
      </c>
      <c r="D30" s="586">
        <f t="shared" ref="D30:O30" si="19">SUM(D31:D32)</f>
        <v>1.6230647731451582E+21</v>
      </c>
      <c r="E30" s="586">
        <f t="shared" si="19"/>
        <v>2.2718509042827428E+20</v>
      </c>
      <c r="F30" s="586">
        <f t="shared" si="19"/>
        <v>1.189346543218109E+20</v>
      </c>
      <c r="G30" s="586">
        <f t="shared" si="19"/>
        <v>3.4611974475008521E+20</v>
      </c>
      <c r="H30" s="586">
        <f t="shared" si="19"/>
        <v>0</v>
      </c>
      <c r="I30" s="586">
        <f t="shared" si="19"/>
        <v>0</v>
      </c>
      <c r="J30" s="586">
        <f t="shared" si="19"/>
        <v>0</v>
      </c>
      <c r="K30" s="586">
        <f t="shared" si="19"/>
        <v>19811352000</v>
      </c>
      <c r="L30" s="586">
        <f t="shared" si="19"/>
        <v>218826600</v>
      </c>
      <c r="M30" s="586">
        <f t="shared" si="19"/>
        <v>20030178600</v>
      </c>
      <c r="N30" s="586">
        <f t="shared" si="19"/>
        <v>3.4611974477011531E+20</v>
      </c>
      <c r="O30" s="587">
        <f t="shared" si="19"/>
        <v>1.2769450283750408E+21</v>
      </c>
      <c r="P30" s="590"/>
      <c r="Q30" s="583">
        <f t="shared" si="3"/>
        <v>21.325072818838155</v>
      </c>
      <c r="R30" s="590"/>
      <c r="S30" s="590"/>
      <c r="T30" s="590"/>
      <c r="U30" s="590"/>
      <c r="V30" s="590"/>
      <c r="W30" s="590"/>
      <c r="X30" s="590"/>
      <c r="Y30" s="590"/>
      <c r="Z30" s="590"/>
      <c r="AA30" s="590"/>
      <c r="AB30" s="590"/>
      <c r="AC30" s="590"/>
      <c r="AD30" s="590"/>
      <c r="AE30" s="590"/>
      <c r="AF30" s="590"/>
      <c r="AG30" s="590"/>
      <c r="AH30" s="590"/>
      <c r="AI30" s="590"/>
      <c r="AJ30" s="590"/>
      <c r="AK30" s="590"/>
      <c r="AL30" s="590"/>
      <c r="AM30" s="590"/>
      <c r="AN30" s="590"/>
      <c r="AO30" s="590"/>
      <c r="AP30" s="590"/>
      <c r="AQ30" s="590"/>
      <c r="AR30" s="590"/>
      <c r="AS30" s="590"/>
      <c r="AT30" s="590"/>
      <c r="AU30" s="590"/>
      <c r="AV30" s="590"/>
      <c r="AW30" s="590"/>
      <c r="AX30" s="590"/>
      <c r="AY30" s="590"/>
      <c r="AZ30" s="590"/>
      <c r="BA30" s="590"/>
      <c r="BB30" s="590"/>
      <c r="BC30" s="590"/>
      <c r="BD30" s="590"/>
      <c r="BE30" s="590"/>
      <c r="BF30" s="590"/>
      <c r="BG30" s="590"/>
      <c r="BH30" s="590"/>
      <c r="BI30" s="590"/>
      <c r="BJ30" s="590"/>
      <c r="BK30" s="590"/>
      <c r="BL30" s="590"/>
      <c r="BM30" s="590"/>
      <c r="BN30" s="590"/>
      <c r="BO30" s="590"/>
      <c r="BP30" s="590"/>
      <c r="BQ30" s="590"/>
      <c r="BR30" s="590"/>
      <c r="BS30" s="590"/>
      <c r="BT30" s="590"/>
      <c r="BU30" s="590"/>
      <c r="BV30" s="590"/>
      <c r="BW30" s="590"/>
      <c r="BX30" s="590"/>
      <c r="BY30" s="590"/>
      <c r="BZ30" s="590"/>
      <c r="CA30" s="590"/>
      <c r="CB30" s="590"/>
      <c r="CC30" s="590"/>
      <c r="CD30" s="590"/>
      <c r="CE30" s="590"/>
      <c r="CF30" s="590"/>
      <c r="CG30" s="590"/>
      <c r="CH30" s="590"/>
      <c r="CI30" s="590"/>
      <c r="CJ30" s="590"/>
      <c r="CK30" s="590"/>
      <c r="CL30" s="590"/>
      <c r="CM30" s="590"/>
      <c r="CN30" s="590"/>
      <c r="CO30" s="590"/>
      <c r="CP30" s="590"/>
      <c r="CQ30" s="590"/>
      <c r="CR30" s="590"/>
      <c r="CS30" s="590"/>
      <c r="CT30" s="590"/>
      <c r="CU30" s="590"/>
      <c r="CV30" s="590"/>
      <c r="CW30" s="590"/>
      <c r="CX30" s="590"/>
      <c r="CY30" s="590"/>
      <c r="CZ30" s="590"/>
      <c r="DA30" s="590"/>
      <c r="DB30" s="590"/>
      <c r="DC30" s="590"/>
      <c r="DD30" s="590"/>
      <c r="DE30" s="590"/>
      <c r="DF30" s="590"/>
      <c r="DG30" s="590"/>
      <c r="DH30" s="590"/>
      <c r="DI30" s="590"/>
      <c r="DJ30" s="590"/>
      <c r="DK30" s="590"/>
      <c r="DL30" s="590"/>
      <c r="DM30" s="590"/>
      <c r="DN30" s="590"/>
      <c r="DO30" s="590"/>
      <c r="DP30" s="590"/>
      <c r="DQ30" s="590"/>
      <c r="DR30" s="590"/>
      <c r="DS30" s="590"/>
      <c r="DT30" s="590"/>
      <c r="DU30" s="590"/>
      <c r="DV30" s="590"/>
      <c r="DW30" s="590"/>
      <c r="DX30" s="590"/>
      <c r="DY30" s="590"/>
      <c r="DZ30" s="590"/>
      <c r="EA30" s="590"/>
      <c r="EB30" s="590"/>
      <c r="EC30" s="590"/>
      <c r="ED30" s="590"/>
      <c r="EE30" s="590"/>
      <c r="EF30" s="590"/>
      <c r="EG30" s="590"/>
      <c r="EH30" s="590"/>
      <c r="EI30" s="590"/>
      <c r="EJ30" s="590"/>
      <c r="EK30" s="590"/>
      <c r="EL30" s="590"/>
      <c r="EM30" s="590"/>
      <c r="EN30" s="590"/>
      <c r="EO30" s="590"/>
      <c r="EP30" s="590"/>
      <c r="EQ30" s="590"/>
      <c r="ER30" s="590"/>
      <c r="ES30" s="590"/>
      <c r="ET30" s="590"/>
      <c r="EU30" s="590"/>
      <c r="EV30" s="590"/>
      <c r="EW30" s="590"/>
      <c r="EX30" s="590"/>
      <c r="EY30" s="590"/>
      <c r="EZ30" s="590"/>
      <c r="FA30" s="590"/>
      <c r="FB30" s="590"/>
      <c r="FC30" s="590"/>
      <c r="FD30" s="590"/>
      <c r="FE30" s="590"/>
      <c r="FF30" s="590"/>
      <c r="FG30" s="590"/>
      <c r="FH30" s="590"/>
      <c r="FI30" s="590"/>
      <c r="FJ30" s="590"/>
      <c r="FK30" s="590"/>
      <c r="FL30" s="590"/>
      <c r="FM30" s="590"/>
      <c r="FN30" s="590"/>
      <c r="FO30" s="590"/>
      <c r="FP30" s="590"/>
      <c r="FQ30" s="590"/>
      <c r="FR30" s="590"/>
      <c r="FS30" s="590"/>
      <c r="FT30" s="590"/>
      <c r="FU30" s="590"/>
      <c r="FV30" s="590"/>
      <c r="FW30" s="590"/>
      <c r="FX30" s="590"/>
      <c r="FY30" s="590"/>
      <c r="FZ30" s="590"/>
      <c r="GA30" s="590"/>
      <c r="GB30" s="590"/>
      <c r="GC30" s="590"/>
      <c r="GD30" s="590"/>
      <c r="GE30" s="590"/>
      <c r="GF30" s="590"/>
      <c r="GG30" s="590"/>
      <c r="GH30" s="590"/>
      <c r="GI30" s="590"/>
      <c r="GJ30" s="590"/>
      <c r="GK30" s="590"/>
      <c r="GL30" s="590"/>
      <c r="GM30" s="590"/>
      <c r="GN30" s="590"/>
      <c r="GO30" s="590"/>
      <c r="GP30" s="590"/>
      <c r="GQ30" s="590"/>
      <c r="GR30" s="590"/>
      <c r="GS30" s="590"/>
      <c r="GT30" s="590"/>
      <c r="GU30" s="590"/>
      <c r="GV30" s="590"/>
      <c r="GW30" s="590"/>
      <c r="GX30" s="590"/>
      <c r="GY30" s="590"/>
      <c r="GZ30" s="590"/>
      <c r="HA30" s="590"/>
      <c r="HB30" s="590"/>
      <c r="HC30" s="590"/>
      <c r="HD30" s="590"/>
      <c r="HE30" s="590"/>
      <c r="HF30" s="590"/>
      <c r="HG30" s="590"/>
      <c r="HH30" s="590"/>
      <c r="HI30" s="590"/>
      <c r="HJ30" s="590"/>
      <c r="HK30" s="590"/>
      <c r="HL30" s="590"/>
      <c r="HM30" s="590"/>
      <c r="HN30" s="590"/>
      <c r="HO30" s="590"/>
      <c r="HP30" s="590"/>
      <c r="HQ30" s="590"/>
      <c r="HR30" s="590"/>
      <c r="HS30" s="590"/>
      <c r="HT30" s="590"/>
      <c r="HU30" s="590"/>
      <c r="HV30" s="590"/>
      <c r="HW30" s="590"/>
      <c r="HX30" s="590"/>
      <c r="HY30" s="590"/>
      <c r="HZ30" s="590"/>
      <c r="IA30" s="590"/>
      <c r="IB30" s="590"/>
      <c r="IC30" s="590"/>
      <c r="ID30" s="590"/>
      <c r="IE30" s="590"/>
      <c r="IF30" s="590"/>
      <c r="IG30" s="590"/>
      <c r="IH30" s="590"/>
      <c r="II30" s="590"/>
      <c r="IJ30" s="590"/>
      <c r="IK30" s="590"/>
      <c r="IL30" s="590"/>
      <c r="IM30" s="590"/>
      <c r="IN30" s="590"/>
      <c r="IO30" s="590"/>
      <c r="IP30" s="590"/>
      <c r="IQ30" s="590"/>
      <c r="IR30" s="590"/>
      <c r="IS30" s="590"/>
      <c r="IT30" s="590"/>
      <c r="IU30" s="590"/>
    </row>
    <row r="31" spans="1:255" ht="16.5" customHeight="1" x14ac:dyDescent="0.25">
      <c r="A31" s="589">
        <v>16</v>
      </c>
      <c r="B31" s="579" t="s">
        <v>374</v>
      </c>
      <c r="C31" s="579" t="s">
        <v>375</v>
      </c>
      <c r="D31" s="586">
        <f t="shared" ref="D31:O31" si="20">SUM(D32:D32)</f>
        <v>8.1153238657257911E+20</v>
      </c>
      <c r="E31" s="586">
        <f t="shared" si="20"/>
        <v>1.1359254521413714E+20</v>
      </c>
      <c r="F31" s="586">
        <f t="shared" si="20"/>
        <v>5.9467327160905449E+19</v>
      </c>
      <c r="G31" s="586">
        <f t="shared" si="20"/>
        <v>1.7305987237504261E+20</v>
      </c>
      <c r="H31" s="586">
        <f t="shared" si="20"/>
        <v>0</v>
      </c>
      <c r="I31" s="586">
        <f t="shared" si="20"/>
        <v>0</v>
      </c>
      <c r="J31" s="586">
        <f t="shared" si="20"/>
        <v>0</v>
      </c>
      <c r="K31" s="586">
        <f t="shared" si="20"/>
        <v>9905676000</v>
      </c>
      <c r="L31" s="586">
        <f t="shared" si="20"/>
        <v>109413300</v>
      </c>
      <c r="M31" s="586">
        <f t="shared" si="20"/>
        <v>10015089300</v>
      </c>
      <c r="N31" s="586">
        <f t="shared" si="20"/>
        <v>1.7305987238505765E+20</v>
      </c>
      <c r="O31" s="587">
        <f t="shared" si="20"/>
        <v>6.3847251418752038E+20</v>
      </c>
      <c r="P31" s="590"/>
      <c r="Q31" s="583">
        <f t="shared" si="3"/>
        <v>21.325072818838155</v>
      </c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  <c r="AK31" s="590"/>
      <c r="AL31" s="590"/>
      <c r="AM31" s="590"/>
      <c r="AN31" s="590"/>
      <c r="AO31" s="590"/>
      <c r="AP31" s="590"/>
      <c r="AQ31" s="590"/>
      <c r="AR31" s="590"/>
      <c r="AS31" s="590"/>
      <c r="AT31" s="590"/>
      <c r="AU31" s="590"/>
      <c r="AV31" s="590"/>
      <c r="AW31" s="590"/>
      <c r="AX31" s="590"/>
      <c r="AY31" s="590"/>
      <c r="AZ31" s="590"/>
      <c r="BA31" s="590"/>
      <c r="BB31" s="590"/>
      <c r="BC31" s="590"/>
      <c r="BD31" s="590"/>
      <c r="BE31" s="590"/>
      <c r="BF31" s="590"/>
      <c r="BG31" s="590"/>
      <c r="BH31" s="590"/>
      <c r="BI31" s="590"/>
      <c r="BJ31" s="590"/>
      <c r="BK31" s="590"/>
      <c r="BL31" s="590"/>
      <c r="BM31" s="590"/>
      <c r="BN31" s="590"/>
      <c r="BO31" s="590"/>
      <c r="BP31" s="590"/>
      <c r="BQ31" s="590"/>
      <c r="BR31" s="590"/>
      <c r="BS31" s="590"/>
      <c r="BT31" s="590"/>
      <c r="BU31" s="590"/>
      <c r="BV31" s="590"/>
      <c r="BW31" s="590"/>
      <c r="BX31" s="590"/>
      <c r="BY31" s="590"/>
      <c r="BZ31" s="590"/>
      <c r="CA31" s="590"/>
      <c r="CB31" s="590"/>
      <c r="CC31" s="590"/>
      <c r="CD31" s="590"/>
      <c r="CE31" s="590"/>
      <c r="CF31" s="590"/>
      <c r="CG31" s="590"/>
      <c r="CH31" s="590"/>
      <c r="CI31" s="590"/>
      <c r="CJ31" s="590"/>
      <c r="CK31" s="590"/>
      <c r="CL31" s="590"/>
      <c r="CM31" s="590"/>
      <c r="CN31" s="590"/>
      <c r="CO31" s="590"/>
      <c r="CP31" s="590"/>
      <c r="CQ31" s="590"/>
      <c r="CR31" s="590"/>
      <c r="CS31" s="590"/>
      <c r="CT31" s="590"/>
      <c r="CU31" s="590"/>
      <c r="CV31" s="590"/>
      <c r="CW31" s="590"/>
      <c r="CX31" s="590"/>
      <c r="CY31" s="590"/>
      <c r="CZ31" s="590"/>
      <c r="DA31" s="590"/>
      <c r="DB31" s="590"/>
      <c r="DC31" s="590"/>
      <c r="DD31" s="590"/>
      <c r="DE31" s="590"/>
      <c r="DF31" s="590"/>
      <c r="DG31" s="590"/>
      <c r="DH31" s="590"/>
      <c r="DI31" s="590"/>
      <c r="DJ31" s="590"/>
      <c r="DK31" s="590"/>
      <c r="DL31" s="590"/>
      <c r="DM31" s="590"/>
      <c r="DN31" s="590"/>
      <c r="DO31" s="590"/>
      <c r="DP31" s="590"/>
      <c r="DQ31" s="590"/>
      <c r="DR31" s="590"/>
      <c r="DS31" s="590"/>
      <c r="DT31" s="590"/>
      <c r="DU31" s="590"/>
      <c r="DV31" s="590"/>
      <c r="DW31" s="590"/>
      <c r="DX31" s="590"/>
      <c r="DY31" s="590"/>
      <c r="DZ31" s="590"/>
      <c r="EA31" s="590"/>
      <c r="EB31" s="590"/>
      <c r="EC31" s="590"/>
      <c r="ED31" s="590"/>
      <c r="EE31" s="590"/>
      <c r="EF31" s="590"/>
      <c r="EG31" s="590"/>
      <c r="EH31" s="590"/>
      <c r="EI31" s="590"/>
      <c r="EJ31" s="590"/>
      <c r="EK31" s="590"/>
      <c r="EL31" s="590"/>
      <c r="EM31" s="590"/>
      <c r="EN31" s="590"/>
      <c r="EO31" s="590"/>
      <c r="EP31" s="590"/>
      <c r="EQ31" s="590"/>
      <c r="ER31" s="590"/>
      <c r="ES31" s="590"/>
      <c r="ET31" s="590"/>
      <c r="EU31" s="590"/>
      <c r="EV31" s="590"/>
      <c r="EW31" s="590"/>
      <c r="EX31" s="590"/>
      <c r="EY31" s="590"/>
      <c r="EZ31" s="590"/>
      <c r="FA31" s="590"/>
      <c r="FB31" s="590"/>
      <c r="FC31" s="590"/>
      <c r="FD31" s="590"/>
      <c r="FE31" s="590"/>
      <c r="FF31" s="590"/>
      <c r="FG31" s="590"/>
      <c r="FH31" s="590"/>
      <c r="FI31" s="590"/>
      <c r="FJ31" s="590"/>
      <c r="FK31" s="590"/>
      <c r="FL31" s="590"/>
      <c r="FM31" s="590"/>
      <c r="FN31" s="590"/>
      <c r="FO31" s="590"/>
      <c r="FP31" s="590"/>
      <c r="FQ31" s="590"/>
      <c r="FR31" s="590"/>
      <c r="FS31" s="590"/>
      <c r="FT31" s="590"/>
      <c r="FU31" s="590"/>
      <c r="FV31" s="590"/>
      <c r="FW31" s="590"/>
      <c r="FX31" s="590"/>
      <c r="FY31" s="590"/>
      <c r="FZ31" s="590"/>
      <c r="GA31" s="590"/>
      <c r="GB31" s="590"/>
      <c r="GC31" s="590"/>
      <c r="GD31" s="590"/>
      <c r="GE31" s="590"/>
      <c r="GF31" s="590"/>
      <c r="GG31" s="590"/>
      <c r="GH31" s="590"/>
      <c r="GI31" s="590"/>
      <c r="GJ31" s="590"/>
      <c r="GK31" s="590"/>
      <c r="GL31" s="590"/>
      <c r="GM31" s="590"/>
      <c r="GN31" s="590"/>
      <c r="GO31" s="590"/>
      <c r="GP31" s="590"/>
      <c r="GQ31" s="590"/>
      <c r="GR31" s="590"/>
      <c r="GS31" s="590"/>
      <c r="GT31" s="590"/>
      <c r="GU31" s="590"/>
      <c r="GV31" s="590"/>
      <c r="GW31" s="590"/>
      <c r="GX31" s="590"/>
      <c r="GY31" s="590"/>
      <c r="GZ31" s="590"/>
      <c r="HA31" s="590"/>
      <c r="HB31" s="590"/>
      <c r="HC31" s="590"/>
      <c r="HD31" s="590"/>
      <c r="HE31" s="590"/>
      <c r="HF31" s="590"/>
      <c r="HG31" s="590"/>
      <c r="HH31" s="590"/>
      <c r="HI31" s="590"/>
      <c r="HJ31" s="590"/>
      <c r="HK31" s="590"/>
      <c r="HL31" s="590"/>
      <c r="HM31" s="590"/>
      <c r="HN31" s="590"/>
      <c r="HO31" s="590"/>
      <c r="HP31" s="590"/>
      <c r="HQ31" s="590"/>
      <c r="HR31" s="590"/>
      <c r="HS31" s="590"/>
      <c r="HT31" s="590"/>
      <c r="HU31" s="590"/>
      <c r="HV31" s="590"/>
      <c r="HW31" s="590"/>
      <c r="HX31" s="590"/>
      <c r="HY31" s="590"/>
      <c r="HZ31" s="590"/>
      <c r="IA31" s="590"/>
      <c r="IB31" s="590"/>
      <c r="IC31" s="590"/>
      <c r="ID31" s="590"/>
      <c r="IE31" s="590"/>
      <c r="IF31" s="590"/>
      <c r="IG31" s="590"/>
      <c r="IH31" s="590"/>
      <c r="II31" s="590"/>
      <c r="IJ31" s="590"/>
      <c r="IK31" s="590"/>
      <c r="IL31" s="590"/>
      <c r="IM31" s="590"/>
      <c r="IN31" s="590"/>
      <c r="IO31" s="590"/>
      <c r="IP31" s="590"/>
      <c r="IQ31" s="590"/>
      <c r="IR31" s="590"/>
      <c r="IS31" s="590"/>
      <c r="IT31" s="590"/>
      <c r="IU31" s="590"/>
    </row>
    <row r="32" spans="1:255" ht="15" customHeight="1" x14ac:dyDescent="0.25">
      <c r="A32" s="589">
        <v>17</v>
      </c>
      <c r="B32" s="579" t="s">
        <v>377</v>
      </c>
      <c r="C32" s="601" t="s">
        <v>378</v>
      </c>
      <c r="D32" s="586">
        <f t="shared" ref="D32:O32" si="21">SUM(D33:D34)</f>
        <v>8.1153238657257911E+20</v>
      </c>
      <c r="E32" s="586">
        <f t="shared" si="21"/>
        <v>1.1359254521413714E+20</v>
      </c>
      <c r="F32" s="586">
        <f t="shared" si="21"/>
        <v>5.9467327160905449E+19</v>
      </c>
      <c r="G32" s="586">
        <f t="shared" si="21"/>
        <v>1.7305987237504261E+20</v>
      </c>
      <c r="H32" s="586">
        <f t="shared" si="21"/>
        <v>0</v>
      </c>
      <c r="I32" s="586">
        <f t="shared" si="21"/>
        <v>0</v>
      </c>
      <c r="J32" s="586">
        <f t="shared" si="21"/>
        <v>0</v>
      </c>
      <c r="K32" s="586">
        <f t="shared" si="21"/>
        <v>9905676000</v>
      </c>
      <c r="L32" s="586">
        <f t="shared" si="21"/>
        <v>109413300</v>
      </c>
      <c r="M32" s="586">
        <f t="shared" si="21"/>
        <v>10015089300</v>
      </c>
      <c r="N32" s="586">
        <f t="shared" si="21"/>
        <v>1.7305987238505765E+20</v>
      </c>
      <c r="O32" s="587">
        <f t="shared" si="21"/>
        <v>6.3847251418752038E+20</v>
      </c>
      <c r="P32" s="590"/>
      <c r="Q32" s="583">
        <f t="shared" si="3"/>
        <v>21.325072818838155</v>
      </c>
      <c r="R32" s="590"/>
      <c r="S32" s="590"/>
      <c r="T32" s="590"/>
      <c r="U32" s="590"/>
      <c r="V32" s="590"/>
      <c r="W32" s="590"/>
      <c r="X32" s="590"/>
      <c r="Y32" s="590"/>
      <c r="Z32" s="590"/>
      <c r="AA32" s="590"/>
      <c r="AB32" s="590"/>
      <c r="AC32" s="590"/>
      <c r="AD32" s="590"/>
      <c r="AE32" s="590"/>
      <c r="AF32" s="590"/>
      <c r="AG32" s="590"/>
      <c r="AH32" s="590"/>
      <c r="AI32" s="590"/>
      <c r="AJ32" s="590"/>
      <c r="AK32" s="590"/>
      <c r="AL32" s="590"/>
      <c r="AM32" s="590"/>
      <c r="AN32" s="590"/>
      <c r="AO32" s="590"/>
      <c r="AP32" s="590"/>
      <c r="AQ32" s="590"/>
      <c r="AR32" s="590"/>
      <c r="AS32" s="590"/>
      <c r="AT32" s="590"/>
      <c r="AU32" s="590"/>
      <c r="AV32" s="590"/>
      <c r="AW32" s="590"/>
      <c r="AX32" s="590"/>
      <c r="AY32" s="590"/>
      <c r="AZ32" s="590"/>
      <c r="BA32" s="590"/>
      <c r="BB32" s="590"/>
      <c r="BC32" s="590"/>
      <c r="BD32" s="590"/>
      <c r="BE32" s="590"/>
      <c r="BF32" s="590"/>
      <c r="BG32" s="590"/>
      <c r="BH32" s="590"/>
      <c r="BI32" s="590"/>
      <c r="BJ32" s="590"/>
      <c r="BK32" s="590"/>
      <c r="BL32" s="590"/>
      <c r="BM32" s="590"/>
      <c r="BN32" s="590"/>
      <c r="BO32" s="590"/>
      <c r="BP32" s="590"/>
      <c r="BQ32" s="590"/>
      <c r="BR32" s="590"/>
      <c r="BS32" s="590"/>
      <c r="BT32" s="590"/>
      <c r="BU32" s="590"/>
      <c r="BV32" s="590"/>
      <c r="BW32" s="590"/>
      <c r="BX32" s="590"/>
      <c r="BY32" s="590"/>
      <c r="BZ32" s="590"/>
      <c r="CA32" s="590"/>
      <c r="CB32" s="590"/>
      <c r="CC32" s="590"/>
      <c r="CD32" s="590"/>
      <c r="CE32" s="590"/>
      <c r="CF32" s="590"/>
      <c r="CG32" s="590"/>
      <c r="CH32" s="590"/>
      <c r="CI32" s="590"/>
      <c r="CJ32" s="590"/>
      <c r="CK32" s="590"/>
      <c r="CL32" s="590"/>
      <c r="CM32" s="590"/>
      <c r="CN32" s="590"/>
      <c r="CO32" s="590"/>
      <c r="CP32" s="590"/>
      <c r="CQ32" s="590"/>
      <c r="CR32" s="590"/>
      <c r="CS32" s="590"/>
      <c r="CT32" s="590"/>
      <c r="CU32" s="590"/>
      <c r="CV32" s="590"/>
      <c r="CW32" s="590"/>
      <c r="CX32" s="590"/>
      <c r="CY32" s="590"/>
      <c r="CZ32" s="590"/>
      <c r="DA32" s="590"/>
      <c r="DB32" s="590"/>
      <c r="DC32" s="590"/>
      <c r="DD32" s="590"/>
      <c r="DE32" s="590"/>
      <c r="DF32" s="590"/>
      <c r="DG32" s="590"/>
      <c r="DH32" s="590"/>
      <c r="DI32" s="590"/>
      <c r="DJ32" s="590"/>
      <c r="DK32" s="590"/>
      <c r="DL32" s="590"/>
      <c r="DM32" s="590"/>
      <c r="DN32" s="590"/>
      <c r="DO32" s="590"/>
      <c r="DP32" s="590"/>
      <c r="DQ32" s="590"/>
      <c r="DR32" s="590"/>
      <c r="DS32" s="590"/>
      <c r="DT32" s="590"/>
      <c r="DU32" s="590"/>
      <c r="DV32" s="590"/>
      <c r="DW32" s="590"/>
      <c r="DX32" s="590"/>
      <c r="DY32" s="590"/>
      <c r="DZ32" s="590"/>
      <c r="EA32" s="590"/>
      <c r="EB32" s="590"/>
      <c r="EC32" s="590"/>
      <c r="ED32" s="590"/>
      <c r="EE32" s="590"/>
      <c r="EF32" s="590"/>
      <c r="EG32" s="590"/>
      <c r="EH32" s="590"/>
      <c r="EI32" s="590"/>
      <c r="EJ32" s="590"/>
      <c r="EK32" s="590"/>
      <c r="EL32" s="590"/>
      <c r="EM32" s="590"/>
      <c r="EN32" s="590"/>
      <c r="EO32" s="590"/>
      <c r="EP32" s="590"/>
      <c r="EQ32" s="590"/>
      <c r="ER32" s="590"/>
      <c r="ES32" s="590"/>
      <c r="ET32" s="590"/>
      <c r="EU32" s="590"/>
      <c r="EV32" s="590"/>
      <c r="EW32" s="590"/>
      <c r="EX32" s="590"/>
      <c r="EY32" s="590"/>
      <c r="EZ32" s="590"/>
      <c r="FA32" s="590"/>
      <c r="FB32" s="590"/>
      <c r="FC32" s="590"/>
      <c r="FD32" s="590"/>
      <c r="FE32" s="590"/>
      <c r="FF32" s="590"/>
      <c r="FG32" s="590"/>
      <c r="FH32" s="590"/>
      <c r="FI32" s="590"/>
      <c r="FJ32" s="590"/>
      <c r="FK32" s="590"/>
      <c r="FL32" s="590"/>
      <c r="FM32" s="590"/>
      <c r="FN32" s="590"/>
      <c r="FO32" s="590"/>
      <c r="FP32" s="590"/>
      <c r="FQ32" s="590"/>
      <c r="FR32" s="590"/>
      <c r="FS32" s="590"/>
      <c r="FT32" s="590"/>
      <c r="FU32" s="590"/>
      <c r="FV32" s="590"/>
      <c r="FW32" s="590"/>
      <c r="FX32" s="590"/>
      <c r="FY32" s="590"/>
      <c r="FZ32" s="590"/>
      <c r="GA32" s="590"/>
      <c r="GB32" s="590"/>
      <c r="GC32" s="590"/>
      <c r="GD32" s="590"/>
      <c r="GE32" s="590"/>
      <c r="GF32" s="590"/>
      <c r="GG32" s="590"/>
      <c r="GH32" s="590"/>
      <c r="GI32" s="590"/>
      <c r="GJ32" s="590"/>
      <c r="GK32" s="590"/>
      <c r="GL32" s="590"/>
      <c r="GM32" s="590"/>
      <c r="GN32" s="590"/>
      <c r="GO32" s="590"/>
      <c r="GP32" s="590"/>
      <c r="GQ32" s="590"/>
      <c r="GR32" s="590"/>
      <c r="GS32" s="590"/>
      <c r="GT32" s="590"/>
      <c r="GU32" s="590"/>
      <c r="GV32" s="590"/>
      <c r="GW32" s="590"/>
      <c r="GX32" s="590"/>
      <c r="GY32" s="590"/>
      <c r="GZ32" s="590"/>
      <c r="HA32" s="590"/>
      <c r="HB32" s="590"/>
      <c r="HC32" s="590"/>
      <c r="HD32" s="590"/>
      <c r="HE32" s="590"/>
      <c r="HF32" s="590"/>
      <c r="HG32" s="590"/>
      <c r="HH32" s="590"/>
      <c r="HI32" s="590"/>
      <c r="HJ32" s="590"/>
      <c r="HK32" s="590"/>
      <c r="HL32" s="590"/>
      <c r="HM32" s="590"/>
      <c r="HN32" s="590"/>
      <c r="HO32" s="590"/>
      <c r="HP32" s="590"/>
      <c r="HQ32" s="590"/>
      <c r="HR32" s="590"/>
      <c r="HS32" s="590"/>
      <c r="HT32" s="590"/>
      <c r="HU32" s="590"/>
      <c r="HV32" s="590"/>
      <c r="HW32" s="590"/>
      <c r="HX32" s="590"/>
      <c r="HY32" s="590"/>
      <c r="HZ32" s="590"/>
      <c r="IA32" s="590"/>
      <c r="IB32" s="590"/>
      <c r="IC32" s="590"/>
      <c r="ID32" s="590"/>
      <c r="IE32" s="590"/>
      <c r="IF32" s="590"/>
      <c r="IG32" s="590"/>
      <c r="IH32" s="590"/>
      <c r="II32" s="590"/>
      <c r="IJ32" s="590"/>
      <c r="IK32" s="590"/>
      <c r="IL32" s="590"/>
      <c r="IM32" s="590"/>
      <c r="IN32" s="590"/>
      <c r="IO32" s="590"/>
      <c r="IP32" s="590"/>
      <c r="IQ32" s="590"/>
      <c r="IR32" s="590"/>
      <c r="IS32" s="590"/>
      <c r="IT32" s="590"/>
      <c r="IU32" s="590"/>
    </row>
    <row r="33" spans="1:255" ht="16.5" customHeight="1" x14ac:dyDescent="0.25">
      <c r="A33" s="589">
        <v>18</v>
      </c>
      <c r="B33" s="579" t="s">
        <v>379</v>
      </c>
      <c r="C33" s="601" t="s">
        <v>611</v>
      </c>
      <c r="D33" s="586">
        <f t="shared" ref="D33:O33" si="22">SUM(D34:D36)</f>
        <v>5.8256464949140331E+20</v>
      </c>
      <c r="E33" s="586">
        <f t="shared" si="22"/>
        <v>8.1543266026625794E+19</v>
      </c>
      <c r="F33" s="586">
        <f t="shared" si="22"/>
        <v>4.2689069687037526E+19</v>
      </c>
      <c r="G33" s="586">
        <f t="shared" si="22"/>
        <v>1.2423233571366335E+20</v>
      </c>
      <c r="H33" s="586">
        <f t="shared" si="22"/>
        <v>0</v>
      </c>
      <c r="I33" s="586">
        <f t="shared" si="22"/>
        <v>0</v>
      </c>
      <c r="J33" s="586">
        <f t="shared" si="22"/>
        <v>0</v>
      </c>
      <c r="K33" s="586">
        <f t="shared" si="22"/>
        <v>7110510000</v>
      </c>
      <c r="L33" s="586">
        <f t="shared" si="22"/>
        <v>78539250</v>
      </c>
      <c r="M33" s="586">
        <f t="shared" si="22"/>
        <v>7189049250</v>
      </c>
      <c r="N33" s="586">
        <f t="shared" si="22"/>
        <v>1.2423233572085236E+20</v>
      </c>
      <c r="O33" s="587">
        <f t="shared" si="22"/>
        <v>4.5833231377055023E+20</v>
      </c>
      <c r="P33" s="590"/>
      <c r="Q33" s="583">
        <f t="shared" si="3"/>
        <v>21.325072818838382</v>
      </c>
      <c r="R33" s="590"/>
      <c r="S33" s="590"/>
      <c r="T33" s="590"/>
      <c r="U33" s="590"/>
      <c r="V33" s="590"/>
      <c r="W33" s="590"/>
      <c r="X33" s="590"/>
      <c r="Y33" s="590"/>
      <c r="Z33" s="590"/>
      <c r="AA33" s="590"/>
      <c r="AB33" s="590"/>
      <c r="AC33" s="590"/>
      <c r="AD33" s="590"/>
      <c r="AE33" s="590"/>
      <c r="AF33" s="590"/>
      <c r="AG33" s="590"/>
      <c r="AH33" s="590"/>
      <c r="AI33" s="590"/>
      <c r="AJ33" s="590"/>
      <c r="AK33" s="590"/>
      <c r="AL33" s="590"/>
      <c r="AM33" s="590"/>
      <c r="AN33" s="590"/>
      <c r="AO33" s="590"/>
      <c r="AP33" s="590"/>
      <c r="AQ33" s="590"/>
      <c r="AR33" s="590"/>
      <c r="AS33" s="590"/>
      <c r="AT33" s="590"/>
      <c r="AU33" s="590"/>
      <c r="AV33" s="590"/>
      <c r="AW33" s="590"/>
      <c r="AX33" s="590"/>
      <c r="AY33" s="590"/>
      <c r="AZ33" s="590"/>
      <c r="BA33" s="590"/>
      <c r="BB33" s="590"/>
      <c r="BC33" s="590"/>
      <c r="BD33" s="590"/>
      <c r="BE33" s="590"/>
      <c r="BF33" s="590"/>
      <c r="BG33" s="590"/>
      <c r="BH33" s="590"/>
      <c r="BI33" s="590"/>
      <c r="BJ33" s="590"/>
      <c r="BK33" s="590"/>
      <c r="BL33" s="590"/>
      <c r="BM33" s="590"/>
      <c r="BN33" s="590"/>
      <c r="BO33" s="590"/>
      <c r="BP33" s="590"/>
      <c r="BQ33" s="590"/>
      <c r="BR33" s="590"/>
      <c r="BS33" s="590"/>
      <c r="BT33" s="590"/>
      <c r="BU33" s="590"/>
      <c r="BV33" s="590"/>
      <c r="BW33" s="590"/>
      <c r="BX33" s="590"/>
      <c r="BY33" s="590"/>
      <c r="BZ33" s="590"/>
      <c r="CA33" s="590"/>
      <c r="CB33" s="590"/>
      <c r="CC33" s="590"/>
      <c r="CD33" s="590"/>
      <c r="CE33" s="590"/>
      <c r="CF33" s="590"/>
      <c r="CG33" s="590"/>
      <c r="CH33" s="590"/>
      <c r="CI33" s="590"/>
      <c r="CJ33" s="590"/>
      <c r="CK33" s="590"/>
      <c r="CL33" s="590"/>
      <c r="CM33" s="590"/>
      <c r="CN33" s="590"/>
      <c r="CO33" s="590"/>
      <c r="CP33" s="590"/>
      <c r="CQ33" s="590"/>
      <c r="CR33" s="590"/>
      <c r="CS33" s="590"/>
      <c r="CT33" s="590"/>
      <c r="CU33" s="590"/>
      <c r="CV33" s="590"/>
      <c r="CW33" s="590"/>
      <c r="CX33" s="590"/>
      <c r="CY33" s="590"/>
      <c r="CZ33" s="590"/>
      <c r="DA33" s="590"/>
      <c r="DB33" s="590"/>
      <c r="DC33" s="590"/>
      <c r="DD33" s="590"/>
      <c r="DE33" s="590"/>
      <c r="DF33" s="590"/>
      <c r="DG33" s="590"/>
      <c r="DH33" s="590"/>
      <c r="DI33" s="590"/>
      <c r="DJ33" s="590"/>
      <c r="DK33" s="590"/>
      <c r="DL33" s="590"/>
      <c r="DM33" s="590"/>
      <c r="DN33" s="590"/>
      <c r="DO33" s="590"/>
      <c r="DP33" s="590"/>
      <c r="DQ33" s="590"/>
      <c r="DR33" s="590"/>
      <c r="DS33" s="590"/>
      <c r="DT33" s="590"/>
      <c r="DU33" s="590"/>
      <c r="DV33" s="590"/>
      <c r="DW33" s="590"/>
      <c r="DX33" s="590"/>
      <c r="DY33" s="590"/>
      <c r="DZ33" s="590"/>
      <c r="EA33" s="590"/>
      <c r="EB33" s="590"/>
      <c r="EC33" s="590"/>
      <c r="ED33" s="590"/>
      <c r="EE33" s="590"/>
      <c r="EF33" s="590"/>
      <c r="EG33" s="590"/>
      <c r="EH33" s="590"/>
      <c r="EI33" s="590"/>
      <c r="EJ33" s="590"/>
      <c r="EK33" s="590"/>
      <c r="EL33" s="590"/>
      <c r="EM33" s="590"/>
      <c r="EN33" s="590"/>
      <c r="EO33" s="590"/>
      <c r="EP33" s="590"/>
      <c r="EQ33" s="590"/>
      <c r="ER33" s="590"/>
      <c r="ES33" s="590"/>
      <c r="ET33" s="590"/>
      <c r="EU33" s="590"/>
      <c r="EV33" s="590"/>
      <c r="EW33" s="590"/>
      <c r="EX33" s="590"/>
      <c r="EY33" s="590"/>
      <c r="EZ33" s="590"/>
      <c r="FA33" s="590"/>
      <c r="FB33" s="590"/>
      <c r="FC33" s="590"/>
      <c r="FD33" s="590"/>
      <c r="FE33" s="590"/>
      <c r="FF33" s="590"/>
      <c r="FG33" s="590"/>
      <c r="FH33" s="590"/>
      <c r="FI33" s="590"/>
      <c r="FJ33" s="590"/>
      <c r="FK33" s="590"/>
      <c r="FL33" s="590"/>
      <c r="FM33" s="590"/>
      <c r="FN33" s="590"/>
      <c r="FO33" s="590"/>
      <c r="FP33" s="590"/>
      <c r="FQ33" s="590"/>
      <c r="FR33" s="590"/>
      <c r="FS33" s="590"/>
      <c r="FT33" s="590"/>
      <c r="FU33" s="590"/>
      <c r="FV33" s="590"/>
      <c r="FW33" s="590"/>
      <c r="FX33" s="590"/>
      <c r="FY33" s="590"/>
      <c r="FZ33" s="590"/>
      <c r="GA33" s="590"/>
      <c r="GB33" s="590"/>
      <c r="GC33" s="590"/>
      <c r="GD33" s="590"/>
      <c r="GE33" s="590"/>
      <c r="GF33" s="590"/>
      <c r="GG33" s="590"/>
      <c r="GH33" s="590"/>
      <c r="GI33" s="590"/>
      <c r="GJ33" s="590"/>
      <c r="GK33" s="590"/>
      <c r="GL33" s="590"/>
      <c r="GM33" s="590"/>
      <c r="GN33" s="590"/>
      <c r="GO33" s="590"/>
      <c r="GP33" s="590"/>
      <c r="GQ33" s="590"/>
      <c r="GR33" s="590"/>
      <c r="GS33" s="590"/>
      <c r="GT33" s="590"/>
      <c r="GU33" s="590"/>
      <c r="GV33" s="590"/>
      <c r="GW33" s="590"/>
      <c r="GX33" s="590"/>
      <c r="GY33" s="590"/>
      <c r="GZ33" s="590"/>
      <c r="HA33" s="590"/>
      <c r="HB33" s="590"/>
      <c r="HC33" s="590"/>
      <c r="HD33" s="590"/>
      <c r="HE33" s="590"/>
      <c r="HF33" s="590"/>
      <c r="HG33" s="590"/>
      <c r="HH33" s="590"/>
      <c r="HI33" s="590"/>
      <c r="HJ33" s="590"/>
      <c r="HK33" s="590"/>
      <c r="HL33" s="590"/>
      <c r="HM33" s="590"/>
      <c r="HN33" s="590"/>
      <c r="HO33" s="590"/>
      <c r="HP33" s="590"/>
      <c r="HQ33" s="590"/>
      <c r="HR33" s="590"/>
      <c r="HS33" s="590"/>
      <c r="HT33" s="590"/>
      <c r="HU33" s="590"/>
      <c r="HV33" s="590"/>
      <c r="HW33" s="590"/>
      <c r="HX33" s="590"/>
      <c r="HY33" s="590"/>
      <c r="HZ33" s="590"/>
      <c r="IA33" s="590"/>
      <c r="IB33" s="590"/>
      <c r="IC33" s="590"/>
      <c r="ID33" s="590"/>
      <c r="IE33" s="590"/>
      <c r="IF33" s="590"/>
      <c r="IG33" s="590"/>
      <c r="IH33" s="590"/>
      <c r="II33" s="590"/>
      <c r="IJ33" s="590"/>
      <c r="IK33" s="590"/>
      <c r="IL33" s="590"/>
      <c r="IM33" s="590"/>
      <c r="IN33" s="590"/>
      <c r="IO33" s="590"/>
      <c r="IP33" s="590"/>
      <c r="IQ33" s="590"/>
      <c r="IR33" s="590"/>
      <c r="IS33" s="590"/>
      <c r="IT33" s="590"/>
      <c r="IU33" s="590"/>
    </row>
    <row r="34" spans="1:255" ht="16.5" customHeight="1" x14ac:dyDescent="0.25">
      <c r="A34" s="584" t="s">
        <v>382</v>
      </c>
      <c r="B34" s="585" t="s">
        <v>383</v>
      </c>
      <c r="C34" s="616" t="s">
        <v>384</v>
      </c>
      <c r="D34" s="586">
        <f t="shared" ref="D34:O34" si="23">D35</f>
        <v>2.2896773708117577E+20</v>
      </c>
      <c r="E34" s="586">
        <f t="shared" si="23"/>
        <v>3.2049279187511337E+19</v>
      </c>
      <c r="F34" s="586">
        <f t="shared" si="23"/>
        <v>1.6778257473867926E+19</v>
      </c>
      <c r="G34" s="586">
        <f t="shared" si="23"/>
        <v>4.8827536661379269E+19</v>
      </c>
      <c r="H34" s="586">
        <f t="shared" si="23"/>
        <v>0</v>
      </c>
      <c r="I34" s="586">
        <f t="shared" si="23"/>
        <v>0</v>
      </c>
      <c r="J34" s="586">
        <f t="shared" si="23"/>
        <v>0</v>
      </c>
      <c r="K34" s="586">
        <f t="shared" si="23"/>
        <v>2795166000</v>
      </c>
      <c r="L34" s="586">
        <f t="shared" si="23"/>
        <v>30874050</v>
      </c>
      <c r="M34" s="586">
        <f t="shared" si="23"/>
        <v>2826040050</v>
      </c>
      <c r="N34" s="586">
        <f t="shared" si="23"/>
        <v>4.8827536664205296E+19</v>
      </c>
      <c r="O34" s="587">
        <f t="shared" si="23"/>
        <v>1.8014020041697018E+20</v>
      </c>
      <c r="P34" s="617"/>
      <c r="Q34" s="618">
        <v>0</v>
      </c>
      <c r="R34" s="617"/>
      <c r="S34" s="617"/>
      <c r="T34" s="617"/>
      <c r="U34" s="617"/>
      <c r="V34" s="617"/>
      <c r="W34" s="617"/>
      <c r="X34" s="617"/>
      <c r="Y34" s="617"/>
      <c r="Z34" s="617"/>
      <c r="AA34" s="617"/>
      <c r="AB34" s="617"/>
      <c r="AC34" s="617"/>
      <c r="AD34" s="617"/>
      <c r="AE34" s="617"/>
      <c r="AF34" s="617"/>
      <c r="AG34" s="617"/>
      <c r="AH34" s="617"/>
      <c r="AI34" s="617"/>
      <c r="AJ34" s="617"/>
      <c r="AK34" s="617"/>
      <c r="AL34" s="617"/>
      <c r="AM34" s="617"/>
      <c r="AN34" s="617"/>
      <c r="AO34" s="617"/>
      <c r="AP34" s="617"/>
      <c r="AQ34" s="617"/>
      <c r="AR34" s="617"/>
      <c r="AS34" s="617"/>
      <c r="AT34" s="617"/>
      <c r="AU34" s="617"/>
      <c r="AV34" s="617"/>
      <c r="AW34" s="617"/>
      <c r="AX34" s="617"/>
      <c r="AY34" s="617"/>
      <c r="AZ34" s="617"/>
      <c r="BA34" s="617"/>
      <c r="BB34" s="617"/>
      <c r="BC34" s="617"/>
      <c r="BD34" s="617"/>
      <c r="BE34" s="617"/>
      <c r="BF34" s="617"/>
      <c r="BG34" s="617"/>
      <c r="BH34" s="617"/>
      <c r="BI34" s="617"/>
      <c r="BJ34" s="617"/>
      <c r="BK34" s="617"/>
      <c r="BL34" s="617"/>
      <c r="BM34" s="617"/>
      <c r="BN34" s="617"/>
      <c r="BO34" s="617"/>
      <c r="BP34" s="617"/>
      <c r="BQ34" s="617"/>
      <c r="BR34" s="617"/>
      <c r="BS34" s="617"/>
      <c r="BT34" s="617"/>
      <c r="BU34" s="617"/>
      <c r="BV34" s="617"/>
      <c r="BW34" s="617"/>
      <c r="BX34" s="617"/>
      <c r="BY34" s="617"/>
      <c r="BZ34" s="617"/>
      <c r="CA34" s="617"/>
      <c r="CB34" s="617"/>
      <c r="CC34" s="617"/>
      <c r="CD34" s="617"/>
      <c r="CE34" s="617"/>
      <c r="CF34" s="617"/>
      <c r="CG34" s="617"/>
      <c r="CH34" s="617"/>
      <c r="CI34" s="617"/>
      <c r="CJ34" s="617"/>
      <c r="CK34" s="617"/>
      <c r="CL34" s="617"/>
      <c r="CM34" s="617"/>
      <c r="CN34" s="617"/>
      <c r="CO34" s="617"/>
      <c r="CP34" s="617"/>
      <c r="CQ34" s="617"/>
      <c r="CR34" s="617"/>
      <c r="CS34" s="617"/>
      <c r="CT34" s="617"/>
      <c r="CU34" s="617"/>
      <c r="CV34" s="617"/>
      <c r="CW34" s="617"/>
      <c r="CX34" s="617"/>
      <c r="CY34" s="617"/>
      <c r="CZ34" s="617"/>
      <c r="DA34" s="617"/>
      <c r="DB34" s="617"/>
      <c r="DC34" s="617"/>
      <c r="DD34" s="617"/>
      <c r="DE34" s="617"/>
      <c r="DF34" s="617"/>
      <c r="DG34" s="617"/>
      <c r="DH34" s="617"/>
      <c r="DI34" s="617"/>
      <c r="DJ34" s="617"/>
      <c r="DK34" s="617"/>
      <c r="DL34" s="617"/>
      <c r="DM34" s="617"/>
      <c r="DN34" s="617"/>
      <c r="DO34" s="617"/>
      <c r="DP34" s="617"/>
      <c r="DQ34" s="617"/>
      <c r="DR34" s="617"/>
      <c r="DS34" s="617"/>
      <c r="DT34" s="617"/>
      <c r="DU34" s="617"/>
      <c r="DV34" s="617"/>
      <c r="DW34" s="617"/>
      <c r="DX34" s="617"/>
      <c r="DY34" s="617"/>
      <c r="DZ34" s="617"/>
      <c r="EA34" s="617"/>
      <c r="EB34" s="617"/>
      <c r="EC34" s="617"/>
      <c r="ED34" s="617"/>
      <c r="EE34" s="617"/>
      <c r="EF34" s="617"/>
      <c r="EG34" s="617"/>
      <c r="EH34" s="617"/>
      <c r="EI34" s="617"/>
      <c r="EJ34" s="617"/>
      <c r="EK34" s="617"/>
      <c r="EL34" s="617"/>
      <c r="EM34" s="617"/>
      <c r="EN34" s="617"/>
      <c r="EO34" s="617"/>
      <c r="EP34" s="617"/>
      <c r="EQ34" s="617"/>
      <c r="ER34" s="617"/>
      <c r="ES34" s="617"/>
      <c r="ET34" s="617"/>
      <c r="EU34" s="617"/>
      <c r="EV34" s="617"/>
      <c r="EW34" s="617"/>
      <c r="EX34" s="617"/>
      <c r="EY34" s="617"/>
      <c r="EZ34" s="617"/>
      <c r="FA34" s="617"/>
      <c r="FB34" s="617"/>
      <c r="FC34" s="617"/>
      <c r="FD34" s="617"/>
      <c r="FE34" s="617"/>
      <c r="FF34" s="617"/>
      <c r="FG34" s="617"/>
      <c r="FH34" s="617"/>
      <c r="FI34" s="617"/>
      <c r="FJ34" s="617"/>
      <c r="FK34" s="617"/>
      <c r="FL34" s="617"/>
      <c r="FM34" s="617"/>
      <c r="FN34" s="617"/>
      <c r="FO34" s="617"/>
      <c r="FP34" s="617"/>
      <c r="FQ34" s="617"/>
      <c r="FR34" s="617"/>
      <c r="FS34" s="617"/>
      <c r="FT34" s="617"/>
      <c r="FU34" s="617"/>
      <c r="FV34" s="617"/>
      <c r="FW34" s="617"/>
      <c r="FX34" s="617"/>
      <c r="FY34" s="617"/>
      <c r="FZ34" s="617"/>
      <c r="GA34" s="617"/>
      <c r="GB34" s="617"/>
      <c r="GC34" s="617"/>
      <c r="GD34" s="617"/>
      <c r="GE34" s="617"/>
      <c r="GF34" s="617"/>
      <c r="GG34" s="617"/>
      <c r="GH34" s="617"/>
      <c r="GI34" s="617"/>
      <c r="GJ34" s="617"/>
      <c r="GK34" s="617"/>
      <c r="GL34" s="617"/>
      <c r="GM34" s="617"/>
      <c r="GN34" s="617"/>
      <c r="GO34" s="617"/>
      <c r="GP34" s="617"/>
      <c r="GQ34" s="617"/>
      <c r="GR34" s="617"/>
      <c r="GS34" s="617"/>
      <c r="GT34" s="617"/>
      <c r="GU34" s="617"/>
      <c r="GV34" s="617"/>
      <c r="GW34" s="617"/>
      <c r="GX34" s="617"/>
      <c r="GY34" s="617"/>
      <c r="GZ34" s="617"/>
      <c r="HA34" s="617"/>
      <c r="HB34" s="617"/>
      <c r="HC34" s="617"/>
      <c r="HD34" s="617"/>
      <c r="HE34" s="617"/>
      <c r="HF34" s="617"/>
      <c r="HG34" s="617"/>
      <c r="HH34" s="617"/>
      <c r="HI34" s="617"/>
      <c r="HJ34" s="617"/>
      <c r="HK34" s="617"/>
      <c r="HL34" s="617"/>
      <c r="HM34" s="617"/>
      <c r="HN34" s="617"/>
      <c r="HO34" s="617"/>
      <c r="HP34" s="617"/>
      <c r="HQ34" s="617"/>
      <c r="HR34" s="617"/>
      <c r="HS34" s="617"/>
      <c r="HT34" s="617"/>
      <c r="HU34" s="617"/>
      <c r="HV34" s="617"/>
      <c r="HW34" s="617"/>
      <c r="HX34" s="617"/>
      <c r="HY34" s="617"/>
      <c r="HZ34" s="617"/>
      <c r="IA34" s="617"/>
      <c r="IB34" s="617"/>
      <c r="IC34" s="617"/>
      <c r="ID34" s="617"/>
      <c r="IE34" s="617"/>
      <c r="IF34" s="617"/>
      <c r="IG34" s="617"/>
      <c r="IH34" s="617"/>
      <c r="II34" s="617"/>
      <c r="IJ34" s="617"/>
      <c r="IK34" s="617"/>
      <c r="IL34" s="617"/>
      <c r="IM34" s="617"/>
      <c r="IN34" s="617"/>
      <c r="IO34" s="617"/>
      <c r="IP34" s="617"/>
      <c r="IQ34" s="617"/>
      <c r="IR34" s="617"/>
      <c r="IS34" s="617"/>
      <c r="IT34" s="617"/>
      <c r="IU34" s="617"/>
    </row>
    <row r="35" spans="1:255" ht="16.5" customHeight="1" x14ac:dyDescent="0.25">
      <c r="A35" s="589">
        <v>19</v>
      </c>
      <c r="B35" s="579" t="s">
        <v>594</v>
      </c>
      <c r="C35" s="599" t="s">
        <v>595</v>
      </c>
      <c r="D35" s="586">
        <f t="shared" ref="D35:O35" si="24">SUM(D36:D37)</f>
        <v>2.2896773708117577E+20</v>
      </c>
      <c r="E35" s="586">
        <f t="shared" si="24"/>
        <v>3.2049279187511337E+19</v>
      </c>
      <c r="F35" s="586">
        <f t="shared" si="24"/>
        <v>1.6778257473867926E+19</v>
      </c>
      <c r="G35" s="586">
        <f t="shared" si="24"/>
        <v>4.8827536661379269E+19</v>
      </c>
      <c r="H35" s="586">
        <f t="shared" si="24"/>
        <v>0</v>
      </c>
      <c r="I35" s="586">
        <f t="shared" si="24"/>
        <v>0</v>
      </c>
      <c r="J35" s="586">
        <f t="shared" si="24"/>
        <v>0</v>
      </c>
      <c r="K35" s="586">
        <f t="shared" si="24"/>
        <v>2795166000</v>
      </c>
      <c r="L35" s="586">
        <f t="shared" si="24"/>
        <v>30874050</v>
      </c>
      <c r="M35" s="586">
        <f t="shared" si="24"/>
        <v>2826040050</v>
      </c>
      <c r="N35" s="586">
        <f t="shared" si="24"/>
        <v>4.8827536664205296E+19</v>
      </c>
      <c r="O35" s="587">
        <f t="shared" si="24"/>
        <v>1.8014020041697018E+20</v>
      </c>
      <c r="P35" s="590"/>
      <c r="Q35" s="583">
        <f>(N35/D35)*100</f>
        <v>21.325072818837572</v>
      </c>
      <c r="R35" s="590"/>
      <c r="S35" s="590"/>
      <c r="T35" s="590"/>
      <c r="U35" s="590"/>
      <c r="V35" s="590"/>
      <c r="W35" s="590"/>
      <c r="X35" s="590"/>
      <c r="Y35" s="590"/>
      <c r="Z35" s="590"/>
      <c r="AA35" s="590"/>
      <c r="AB35" s="590"/>
      <c r="AC35" s="590"/>
      <c r="AD35" s="590"/>
      <c r="AE35" s="590"/>
      <c r="AF35" s="590"/>
      <c r="AG35" s="590"/>
      <c r="AH35" s="590"/>
      <c r="AI35" s="590"/>
      <c r="AJ35" s="590"/>
      <c r="AK35" s="590"/>
      <c r="AL35" s="590"/>
      <c r="AM35" s="590"/>
      <c r="AN35" s="590"/>
      <c r="AO35" s="590"/>
      <c r="AP35" s="590"/>
      <c r="AQ35" s="590"/>
      <c r="AR35" s="590"/>
      <c r="AS35" s="590"/>
      <c r="AT35" s="590"/>
      <c r="AU35" s="590"/>
      <c r="AV35" s="590"/>
      <c r="AW35" s="590"/>
      <c r="AX35" s="590"/>
      <c r="AY35" s="590"/>
      <c r="AZ35" s="590"/>
      <c r="BA35" s="590"/>
      <c r="BB35" s="590"/>
      <c r="BC35" s="590"/>
      <c r="BD35" s="590"/>
      <c r="BE35" s="590"/>
      <c r="BF35" s="590"/>
      <c r="BG35" s="590"/>
      <c r="BH35" s="590"/>
      <c r="BI35" s="590"/>
      <c r="BJ35" s="590"/>
      <c r="BK35" s="590"/>
      <c r="BL35" s="590"/>
      <c r="BM35" s="590"/>
      <c r="BN35" s="590"/>
      <c r="BO35" s="590"/>
      <c r="BP35" s="590"/>
      <c r="BQ35" s="590"/>
      <c r="BR35" s="590"/>
      <c r="BS35" s="590"/>
      <c r="BT35" s="590"/>
      <c r="BU35" s="590"/>
      <c r="BV35" s="590"/>
      <c r="BW35" s="590"/>
      <c r="BX35" s="590"/>
      <c r="BY35" s="590"/>
      <c r="BZ35" s="590"/>
      <c r="CA35" s="590"/>
      <c r="CB35" s="590"/>
      <c r="CC35" s="590"/>
      <c r="CD35" s="590"/>
      <c r="CE35" s="590"/>
      <c r="CF35" s="590"/>
      <c r="CG35" s="590"/>
      <c r="CH35" s="590"/>
      <c r="CI35" s="590"/>
      <c r="CJ35" s="590"/>
      <c r="CK35" s="590"/>
      <c r="CL35" s="590"/>
      <c r="CM35" s="590"/>
      <c r="CN35" s="590"/>
      <c r="CO35" s="590"/>
      <c r="CP35" s="590"/>
      <c r="CQ35" s="590"/>
      <c r="CR35" s="590"/>
      <c r="CS35" s="590"/>
      <c r="CT35" s="590"/>
      <c r="CU35" s="590"/>
      <c r="CV35" s="590"/>
      <c r="CW35" s="590"/>
      <c r="CX35" s="590"/>
      <c r="CY35" s="590"/>
      <c r="CZ35" s="590"/>
      <c r="DA35" s="590"/>
      <c r="DB35" s="590"/>
      <c r="DC35" s="590"/>
      <c r="DD35" s="590"/>
      <c r="DE35" s="590"/>
      <c r="DF35" s="590"/>
      <c r="DG35" s="590"/>
      <c r="DH35" s="590"/>
      <c r="DI35" s="590"/>
      <c r="DJ35" s="590"/>
      <c r="DK35" s="590"/>
      <c r="DL35" s="590"/>
      <c r="DM35" s="590"/>
      <c r="DN35" s="590"/>
      <c r="DO35" s="590"/>
      <c r="DP35" s="590"/>
      <c r="DQ35" s="590"/>
      <c r="DR35" s="590"/>
      <c r="DS35" s="590"/>
      <c r="DT35" s="590"/>
      <c r="DU35" s="590"/>
      <c r="DV35" s="590"/>
      <c r="DW35" s="590"/>
      <c r="DX35" s="590"/>
      <c r="DY35" s="590"/>
      <c r="DZ35" s="590"/>
      <c r="EA35" s="590"/>
      <c r="EB35" s="590"/>
      <c r="EC35" s="590"/>
      <c r="ED35" s="590"/>
      <c r="EE35" s="590"/>
      <c r="EF35" s="590"/>
      <c r="EG35" s="590"/>
      <c r="EH35" s="590"/>
      <c r="EI35" s="590"/>
      <c r="EJ35" s="590"/>
      <c r="EK35" s="590"/>
      <c r="EL35" s="590"/>
      <c r="EM35" s="590"/>
      <c r="EN35" s="590"/>
      <c r="EO35" s="590"/>
      <c r="EP35" s="590"/>
      <c r="EQ35" s="590"/>
      <c r="ER35" s="590"/>
      <c r="ES35" s="590"/>
      <c r="ET35" s="590"/>
      <c r="EU35" s="590"/>
      <c r="EV35" s="590"/>
      <c r="EW35" s="590"/>
      <c r="EX35" s="590"/>
      <c r="EY35" s="590"/>
      <c r="EZ35" s="590"/>
      <c r="FA35" s="590"/>
      <c r="FB35" s="590"/>
      <c r="FC35" s="590"/>
      <c r="FD35" s="590"/>
      <c r="FE35" s="590"/>
      <c r="FF35" s="590"/>
      <c r="FG35" s="590"/>
      <c r="FH35" s="590"/>
      <c r="FI35" s="590"/>
      <c r="FJ35" s="590"/>
      <c r="FK35" s="590"/>
      <c r="FL35" s="590"/>
      <c r="FM35" s="590"/>
      <c r="FN35" s="590"/>
      <c r="FO35" s="590"/>
      <c r="FP35" s="590"/>
      <c r="FQ35" s="590"/>
      <c r="FR35" s="590"/>
      <c r="FS35" s="590"/>
      <c r="FT35" s="590"/>
      <c r="FU35" s="590"/>
      <c r="FV35" s="590"/>
      <c r="FW35" s="590"/>
      <c r="FX35" s="590"/>
      <c r="FY35" s="590"/>
      <c r="FZ35" s="590"/>
      <c r="GA35" s="590"/>
      <c r="GB35" s="590"/>
      <c r="GC35" s="590"/>
      <c r="GD35" s="590"/>
      <c r="GE35" s="590"/>
      <c r="GF35" s="590"/>
      <c r="GG35" s="590"/>
      <c r="GH35" s="590"/>
      <c r="GI35" s="590"/>
      <c r="GJ35" s="590"/>
      <c r="GK35" s="590"/>
      <c r="GL35" s="590"/>
      <c r="GM35" s="590"/>
      <c r="GN35" s="590"/>
      <c r="GO35" s="590"/>
      <c r="GP35" s="590"/>
      <c r="GQ35" s="590"/>
      <c r="GR35" s="590"/>
      <c r="GS35" s="590"/>
      <c r="GT35" s="590"/>
      <c r="GU35" s="590"/>
      <c r="GV35" s="590"/>
      <c r="GW35" s="590"/>
      <c r="GX35" s="590"/>
      <c r="GY35" s="590"/>
      <c r="GZ35" s="590"/>
      <c r="HA35" s="590"/>
      <c r="HB35" s="590"/>
      <c r="HC35" s="590"/>
      <c r="HD35" s="590"/>
      <c r="HE35" s="590"/>
      <c r="HF35" s="590"/>
      <c r="HG35" s="590"/>
      <c r="HH35" s="590"/>
      <c r="HI35" s="590"/>
      <c r="HJ35" s="590"/>
      <c r="HK35" s="590"/>
      <c r="HL35" s="590"/>
      <c r="HM35" s="590"/>
      <c r="HN35" s="590"/>
      <c r="HO35" s="590"/>
      <c r="HP35" s="590"/>
      <c r="HQ35" s="590"/>
      <c r="HR35" s="590"/>
      <c r="HS35" s="590"/>
      <c r="HT35" s="590"/>
      <c r="HU35" s="590"/>
      <c r="HV35" s="590"/>
      <c r="HW35" s="590"/>
      <c r="HX35" s="590"/>
      <c r="HY35" s="590"/>
      <c r="HZ35" s="590"/>
      <c r="IA35" s="590"/>
      <c r="IB35" s="590"/>
      <c r="IC35" s="590"/>
      <c r="ID35" s="590"/>
      <c r="IE35" s="590"/>
      <c r="IF35" s="590"/>
      <c r="IG35" s="590"/>
      <c r="IH35" s="590"/>
      <c r="II35" s="590"/>
      <c r="IJ35" s="590"/>
      <c r="IK35" s="590"/>
      <c r="IL35" s="590"/>
      <c r="IM35" s="590"/>
      <c r="IN35" s="590"/>
      <c r="IO35" s="590"/>
      <c r="IP35" s="590"/>
      <c r="IQ35" s="590"/>
      <c r="IR35" s="590"/>
      <c r="IS35" s="590"/>
      <c r="IT35" s="590"/>
      <c r="IU35" s="590"/>
    </row>
    <row r="36" spans="1:255" ht="16.5" customHeight="1" x14ac:dyDescent="0.25">
      <c r="A36" s="584" t="s">
        <v>388</v>
      </c>
      <c r="B36" s="585" t="s">
        <v>389</v>
      </c>
      <c r="C36" s="616" t="s">
        <v>613</v>
      </c>
      <c r="D36" s="586">
        <f t="shared" ref="D36:O36" si="25">D37+D40+D46</f>
        <v>1.2462917532905177E+20</v>
      </c>
      <c r="E36" s="586">
        <f t="shared" si="25"/>
        <v>1.7444707651603124E+19</v>
      </c>
      <c r="F36" s="586">
        <f t="shared" si="25"/>
        <v>9.1325547393016781E+18</v>
      </c>
      <c r="G36" s="586">
        <f t="shared" si="25"/>
        <v>2.6577262390904807E+19</v>
      </c>
      <c r="H36" s="586">
        <f t="shared" si="25"/>
        <v>0</v>
      </c>
      <c r="I36" s="586">
        <f t="shared" si="25"/>
        <v>0</v>
      </c>
      <c r="J36" s="586">
        <f t="shared" si="25"/>
        <v>0</v>
      </c>
      <c r="K36" s="586">
        <f t="shared" si="25"/>
        <v>1520178000</v>
      </c>
      <c r="L36" s="586">
        <f t="shared" si="25"/>
        <v>16791150</v>
      </c>
      <c r="M36" s="586">
        <f t="shared" si="25"/>
        <v>1536969150</v>
      </c>
      <c r="N36" s="586">
        <f t="shared" si="25"/>
        <v>2.657726239244177E+19</v>
      </c>
      <c r="O36" s="587">
        <f t="shared" si="25"/>
        <v>9.8051912936609841E+19</v>
      </c>
      <c r="P36" s="617"/>
      <c r="Q36" s="618">
        <v>0</v>
      </c>
      <c r="R36" s="617"/>
      <c r="S36" s="617"/>
      <c r="T36" s="617"/>
      <c r="U36" s="617"/>
      <c r="V36" s="617"/>
      <c r="W36" s="617"/>
      <c r="X36" s="617"/>
      <c r="Y36" s="617"/>
      <c r="Z36" s="617"/>
      <c r="AA36" s="617"/>
      <c r="AB36" s="617"/>
      <c r="AC36" s="617"/>
      <c r="AD36" s="617"/>
      <c r="AE36" s="617"/>
      <c r="AF36" s="617"/>
      <c r="AG36" s="617"/>
      <c r="AH36" s="617"/>
      <c r="AI36" s="617"/>
      <c r="AJ36" s="617"/>
      <c r="AK36" s="617"/>
      <c r="AL36" s="617"/>
      <c r="AM36" s="617"/>
      <c r="AN36" s="617"/>
      <c r="AO36" s="617"/>
      <c r="AP36" s="617"/>
      <c r="AQ36" s="617"/>
      <c r="AR36" s="617"/>
      <c r="AS36" s="617"/>
      <c r="AT36" s="617"/>
      <c r="AU36" s="617"/>
      <c r="AV36" s="617"/>
      <c r="AW36" s="617"/>
      <c r="AX36" s="617"/>
      <c r="AY36" s="617"/>
      <c r="AZ36" s="617"/>
      <c r="BA36" s="617"/>
      <c r="BB36" s="617"/>
      <c r="BC36" s="617"/>
      <c r="BD36" s="617"/>
      <c r="BE36" s="617"/>
      <c r="BF36" s="617"/>
      <c r="BG36" s="617"/>
      <c r="BH36" s="617"/>
      <c r="BI36" s="617"/>
      <c r="BJ36" s="617"/>
      <c r="BK36" s="617"/>
      <c r="BL36" s="617"/>
      <c r="BM36" s="617"/>
      <c r="BN36" s="617"/>
      <c r="BO36" s="617"/>
      <c r="BP36" s="617"/>
      <c r="BQ36" s="617"/>
      <c r="BR36" s="617"/>
      <c r="BS36" s="617"/>
      <c r="BT36" s="617"/>
      <c r="BU36" s="617"/>
      <c r="BV36" s="617"/>
      <c r="BW36" s="617"/>
      <c r="BX36" s="617"/>
      <c r="BY36" s="617"/>
      <c r="BZ36" s="617"/>
      <c r="CA36" s="617"/>
      <c r="CB36" s="617"/>
      <c r="CC36" s="617"/>
      <c r="CD36" s="617"/>
      <c r="CE36" s="617"/>
      <c r="CF36" s="617"/>
      <c r="CG36" s="617"/>
      <c r="CH36" s="617"/>
      <c r="CI36" s="617"/>
      <c r="CJ36" s="617"/>
      <c r="CK36" s="617"/>
      <c r="CL36" s="617"/>
      <c r="CM36" s="617"/>
      <c r="CN36" s="617"/>
      <c r="CO36" s="617"/>
      <c r="CP36" s="617"/>
      <c r="CQ36" s="617"/>
      <c r="CR36" s="617"/>
      <c r="CS36" s="617"/>
      <c r="CT36" s="617"/>
      <c r="CU36" s="617"/>
      <c r="CV36" s="617"/>
      <c r="CW36" s="617"/>
      <c r="CX36" s="617"/>
      <c r="CY36" s="617"/>
      <c r="CZ36" s="617"/>
      <c r="DA36" s="617"/>
      <c r="DB36" s="617"/>
      <c r="DC36" s="617"/>
      <c r="DD36" s="617"/>
      <c r="DE36" s="617"/>
      <c r="DF36" s="617"/>
      <c r="DG36" s="617"/>
      <c r="DH36" s="617"/>
      <c r="DI36" s="617"/>
      <c r="DJ36" s="617"/>
      <c r="DK36" s="617"/>
      <c r="DL36" s="617"/>
      <c r="DM36" s="617"/>
      <c r="DN36" s="617"/>
      <c r="DO36" s="617"/>
      <c r="DP36" s="617"/>
      <c r="DQ36" s="617"/>
      <c r="DR36" s="617"/>
      <c r="DS36" s="617"/>
      <c r="DT36" s="617"/>
      <c r="DU36" s="617"/>
      <c r="DV36" s="617"/>
      <c r="DW36" s="617"/>
      <c r="DX36" s="617"/>
      <c r="DY36" s="617"/>
      <c r="DZ36" s="617"/>
      <c r="EA36" s="617"/>
      <c r="EB36" s="617"/>
      <c r="EC36" s="617"/>
      <c r="ED36" s="617"/>
      <c r="EE36" s="617"/>
      <c r="EF36" s="617"/>
      <c r="EG36" s="617"/>
      <c r="EH36" s="617"/>
      <c r="EI36" s="617"/>
      <c r="EJ36" s="617"/>
      <c r="EK36" s="617"/>
      <c r="EL36" s="617"/>
      <c r="EM36" s="617"/>
      <c r="EN36" s="617"/>
      <c r="EO36" s="617"/>
      <c r="EP36" s="617"/>
      <c r="EQ36" s="617"/>
      <c r="ER36" s="617"/>
      <c r="ES36" s="617"/>
      <c r="ET36" s="617"/>
      <c r="EU36" s="617"/>
      <c r="EV36" s="617"/>
      <c r="EW36" s="617"/>
      <c r="EX36" s="617"/>
      <c r="EY36" s="617"/>
      <c r="EZ36" s="617"/>
      <c r="FA36" s="617"/>
      <c r="FB36" s="617"/>
      <c r="FC36" s="617"/>
      <c r="FD36" s="617"/>
      <c r="FE36" s="617"/>
      <c r="FF36" s="617"/>
      <c r="FG36" s="617"/>
      <c r="FH36" s="617"/>
      <c r="FI36" s="617"/>
      <c r="FJ36" s="617"/>
      <c r="FK36" s="617"/>
      <c r="FL36" s="617"/>
      <c r="FM36" s="617"/>
      <c r="FN36" s="617"/>
      <c r="FO36" s="617"/>
      <c r="FP36" s="617"/>
      <c r="FQ36" s="617"/>
      <c r="FR36" s="617"/>
      <c r="FS36" s="617"/>
      <c r="FT36" s="617"/>
      <c r="FU36" s="617"/>
      <c r="FV36" s="617"/>
      <c r="FW36" s="617"/>
      <c r="FX36" s="617"/>
      <c r="FY36" s="617"/>
      <c r="FZ36" s="617"/>
      <c r="GA36" s="617"/>
      <c r="GB36" s="617"/>
      <c r="GC36" s="617"/>
      <c r="GD36" s="617"/>
      <c r="GE36" s="617"/>
      <c r="GF36" s="617"/>
      <c r="GG36" s="617"/>
      <c r="GH36" s="617"/>
      <c r="GI36" s="617"/>
      <c r="GJ36" s="617"/>
      <c r="GK36" s="617"/>
      <c r="GL36" s="617"/>
      <c r="GM36" s="617"/>
      <c r="GN36" s="617"/>
      <c r="GO36" s="617"/>
      <c r="GP36" s="617"/>
      <c r="GQ36" s="617"/>
      <c r="GR36" s="617"/>
      <c r="GS36" s="617"/>
      <c r="GT36" s="617"/>
      <c r="GU36" s="617"/>
      <c r="GV36" s="617"/>
      <c r="GW36" s="617"/>
      <c r="GX36" s="617"/>
      <c r="GY36" s="617"/>
      <c r="GZ36" s="617"/>
      <c r="HA36" s="617"/>
      <c r="HB36" s="617"/>
      <c r="HC36" s="617"/>
      <c r="HD36" s="617"/>
      <c r="HE36" s="617"/>
      <c r="HF36" s="617"/>
      <c r="HG36" s="617"/>
      <c r="HH36" s="617"/>
      <c r="HI36" s="617"/>
      <c r="HJ36" s="617"/>
      <c r="HK36" s="617"/>
      <c r="HL36" s="617"/>
      <c r="HM36" s="617"/>
      <c r="HN36" s="617"/>
      <c r="HO36" s="617"/>
      <c r="HP36" s="617"/>
      <c r="HQ36" s="617"/>
      <c r="HR36" s="617"/>
      <c r="HS36" s="617"/>
      <c r="HT36" s="617"/>
      <c r="HU36" s="617"/>
      <c r="HV36" s="617"/>
      <c r="HW36" s="617"/>
      <c r="HX36" s="617"/>
      <c r="HY36" s="617"/>
      <c r="HZ36" s="617"/>
      <c r="IA36" s="617"/>
      <c r="IB36" s="617"/>
      <c r="IC36" s="617"/>
      <c r="ID36" s="617"/>
      <c r="IE36" s="617"/>
      <c r="IF36" s="617"/>
      <c r="IG36" s="617"/>
      <c r="IH36" s="617"/>
      <c r="II36" s="617"/>
      <c r="IJ36" s="617"/>
      <c r="IK36" s="617"/>
      <c r="IL36" s="617"/>
      <c r="IM36" s="617"/>
      <c r="IN36" s="617"/>
      <c r="IO36" s="617"/>
      <c r="IP36" s="617"/>
      <c r="IQ36" s="617"/>
      <c r="IR36" s="617"/>
      <c r="IS36" s="617"/>
      <c r="IT36" s="617"/>
      <c r="IU36" s="617"/>
    </row>
    <row r="37" spans="1:255" ht="16.5" customHeight="1" x14ac:dyDescent="0.25">
      <c r="A37" s="589">
        <v>20</v>
      </c>
      <c r="B37" s="579" t="s">
        <v>391</v>
      </c>
      <c r="C37" s="601" t="s">
        <v>392</v>
      </c>
      <c r="D37" s="586">
        <f t="shared" ref="D37:O37" si="26">SUM(D38:D38)</f>
        <v>1.04338561752124E+20</v>
      </c>
      <c r="E37" s="586">
        <f t="shared" si="26"/>
        <v>1.4604571535908211E+19</v>
      </c>
      <c r="F37" s="586">
        <f t="shared" si="26"/>
        <v>7.6457027345662474E+18</v>
      </c>
      <c r="G37" s="586">
        <f t="shared" si="26"/>
        <v>2.2250274270474465E+19</v>
      </c>
      <c r="H37" s="586">
        <f t="shared" si="26"/>
        <v>0</v>
      </c>
      <c r="I37" s="586">
        <f t="shared" si="26"/>
        <v>0</v>
      </c>
      <c r="J37" s="586">
        <f t="shared" si="26"/>
        <v>0</v>
      </c>
      <c r="K37" s="586">
        <f t="shared" si="26"/>
        <v>1274988000</v>
      </c>
      <c r="L37" s="586">
        <f t="shared" si="26"/>
        <v>14082900</v>
      </c>
      <c r="M37" s="586">
        <f t="shared" si="26"/>
        <v>1289070900</v>
      </c>
      <c r="N37" s="586">
        <f t="shared" si="26"/>
        <v>2.225027427176353E+19</v>
      </c>
      <c r="O37" s="587">
        <f t="shared" si="26"/>
        <v>8.2088287480360337E+19</v>
      </c>
      <c r="P37" s="590"/>
      <c r="Q37" s="583">
        <f t="shared" ref="Q37:Q45" si="27">(N37/D37)*100</f>
        <v>21.32507281883305</v>
      </c>
      <c r="R37" s="590"/>
      <c r="S37" s="590"/>
      <c r="T37" s="590"/>
      <c r="U37" s="590"/>
      <c r="V37" s="590"/>
      <c r="W37" s="590"/>
      <c r="X37" s="590"/>
      <c r="Y37" s="590"/>
      <c r="Z37" s="590"/>
      <c r="AA37" s="590"/>
      <c r="AB37" s="590"/>
      <c r="AC37" s="590"/>
      <c r="AD37" s="590"/>
      <c r="AE37" s="590"/>
      <c r="AF37" s="590"/>
      <c r="AG37" s="590"/>
      <c r="AH37" s="590"/>
      <c r="AI37" s="590"/>
      <c r="AJ37" s="590"/>
      <c r="AK37" s="590"/>
      <c r="AL37" s="590"/>
      <c r="AM37" s="590"/>
      <c r="AN37" s="590"/>
      <c r="AO37" s="590"/>
      <c r="AP37" s="590"/>
      <c r="AQ37" s="590"/>
      <c r="AR37" s="590"/>
      <c r="AS37" s="590"/>
      <c r="AT37" s="590"/>
      <c r="AU37" s="590"/>
      <c r="AV37" s="590"/>
      <c r="AW37" s="590"/>
      <c r="AX37" s="590"/>
      <c r="AY37" s="590"/>
      <c r="AZ37" s="590"/>
      <c r="BA37" s="590"/>
      <c r="BB37" s="590"/>
      <c r="BC37" s="590"/>
      <c r="BD37" s="590"/>
      <c r="BE37" s="590"/>
      <c r="BF37" s="590"/>
      <c r="BG37" s="590"/>
      <c r="BH37" s="590"/>
      <c r="BI37" s="590"/>
      <c r="BJ37" s="590"/>
      <c r="BK37" s="590"/>
      <c r="BL37" s="590"/>
      <c r="BM37" s="590"/>
      <c r="BN37" s="590"/>
      <c r="BO37" s="590"/>
      <c r="BP37" s="590"/>
      <c r="BQ37" s="590"/>
      <c r="BR37" s="590"/>
      <c r="BS37" s="590"/>
      <c r="BT37" s="590"/>
      <c r="BU37" s="590"/>
      <c r="BV37" s="590"/>
      <c r="BW37" s="590"/>
      <c r="BX37" s="590"/>
      <c r="BY37" s="590"/>
      <c r="BZ37" s="590"/>
      <c r="CA37" s="590"/>
      <c r="CB37" s="590"/>
      <c r="CC37" s="590"/>
      <c r="CD37" s="590"/>
      <c r="CE37" s="590"/>
      <c r="CF37" s="590"/>
      <c r="CG37" s="590"/>
      <c r="CH37" s="590"/>
      <c r="CI37" s="590"/>
      <c r="CJ37" s="590"/>
      <c r="CK37" s="590"/>
      <c r="CL37" s="590"/>
      <c r="CM37" s="590"/>
      <c r="CN37" s="590"/>
      <c r="CO37" s="590"/>
      <c r="CP37" s="590"/>
      <c r="CQ37" s="590"/>
      <c r="CR37" s="590"/>
      <c r="CS37" s="590"/>
      <c r="CT37" s="590"/>
      <c r="CU37" s="590"/>
      <c r="CV37" s="590"/>
      <c r="CW37" s="590"/>
      <c r="CX37" s="590"/>
      <c r="CY37" s="590"/>
      <c r="CZ37" s="590"/>
      <c r="DA37" s="590"/>
      <c r="DB37" s="590"/>
      <c r="DC37" s="590"/>
      <c r="DD37" s="590"/>
      <c r="DE37" s="590"/>
      <c r="DF37" s="590"/>
      <c r="DG37" s="590"/>
      <c r="DH37" s="590"/>
      <c r="DI37" s="590"/>
      <c r="DJ37" s="590"/>
      <c r="DK37" s="590"/>
      <c r="DL37" s="590"/>
      <c r="DM37" s="590"/>
      <c r="DN37" s="590"/>
      <c r="DO37" s="590"/>
      <c r="DP37" s="590"/>
      <c r="DQ37" s="590"/>
      <c r="DR37" s="590"/>
      <c r="DS37" s="590"/>
      <c r="DT37" s="590"/>
      <c r="DU37" s="590"/>
      <c r="DV37" s="590"/>
      <c r="DW37" s="590"/>
      <c r="DX37" s="590"/>
      <c r="DY37" s="590"/>
      <c r="DZ37" s="590"/>
      <c r="EA37" s="590"/>
      <c r="EB37" s="590"/>
      <c r="EC37" s="590"/>
      <c r="ED37" s="590"/>
      <c r="EE37" s="590"/>
      <c r="EF37" s="590"/>
      <c r="EG37" s="590"/>
      <c r="EH37" s="590"/>
      <c r="EI37" s="590"/>
      <c r="EJ37" s="590"/>
      <c r="EK37" s="590"/>
      <c r="EL37" s="590"/>
      <c r="EM37" s="590"/>
      <c r="EN37" s="590"/>
      <c r="EO37" s="590"/>
      <c r="EP37" s="590"/>
      <c r="EQ37" s="590"/>
      <c r="ER37" s="590"/>
      <c r="ES37" s="590"/>
      <c r="ET37" s="590"/>
      <c r="EU37" s="590"/>
      <c r="EV37" s="590"/>
      <c r="EW37" s="590"/>
      <c r="EX37" s="590"/>
      <c r="EY37" s="590"/>
      <c r="EZ37" s="590"/>
      <c r="FA37" s="590"/>
      <c r="FB37" s="590"/>
      <c r="FC37" s="590"/>
      <c r="FD37" s="590"/>
      <c r="FE37" s="590"/>
      <c r="FF37" s="590"/>
      <c r="FG37" s="590"/>
      <c r="FH37" s="590"/>
      <c r="FI37" s="590"/>
      <c r="FJ37" s="590"/>
      <c r="FK37" s="590"/>
      <c r="FL37" s="590"/>
      <c r="FM37" s="590"/>
      <c r="FN37" s="590"/>
      <c r="FO37" s="590"/>
      <c r="FP37" s="590"/>
      <c r="FQ37" s="590"/>
      <c r="FR37" s="590"/>
      <c r="FS37" s="590"/>
      <c r="FT37" s="590"/>
      <c r="FU37" s="590"/>
      <c r="FV37" s="590"/>
      <c r="FW37" s="590"/>
      <c r="FX37" s="590"/>
      <c r="FY37" s="590"/>
      <c r="FZ37" s="590"/>
      <c r="GA37" s="590"/>
      <c r="GB37" s="590"/>
      <c r="GC37" s="590"/>
      <c r="GD37" s="590"/>
      <c r="GE37" s="590"/>
      <c r="GF37" s="590"/>
      <c r="GG37" s="590"/>
      <c r="GH37" s="590"/>
      <c r="GI37" s="590"/>
      <c r="GJ37" s="590"/>
      <c r="GK37" s="590"/>
      <c r="GL37" s="590"/>
      <c r="GM37" s="590"/>
      <c r="GN37" s="590"/>
      <c r="GO37" s="590"/>
      <c r="GP37" s="590"/>
      <c r="GQ37" s="590"/>
      <c r="GR37" s="590"/>
      <c r="GS37" s="590"/>
      <c r="GT37" s="590"/>
      <c r="GU37" s="590"/>
      <c r="GV37" s="590"/>
      <c r="GW37" s="590"/>
      <c r="GX37" s="590"/>
      <c r="GY37" s="590"/>
      <c r="GZ37" s="590"/>
      <c r="HA37" s="590"/>
      <c r="HB37" s="590"/>
      <c r="HC37" s="590"/>
      <c r="HD37" s="590"/>
      <c r="HE37" s="590"/>
      <c r="HF37" s="590"/>
      <c r="HG37" s="590"/>
      <c r="HH37" s="590"/>
      <c r="HI37" s="590"/>
      <c r="HJ37" s="590"/>
      <c r="HK37" s="590"/>
      <c r="HL37" s="590"/>
      <c r="HM37" s="590"/>
      <c r="HN37" s="590"/>
      <c r="HO37" s="590"/>
      <c r="HP37" s="590"/>
      <c r="HQ37" s="590"/>
      <c r="HR37" s="590"/>
      <c r="HS37" s="590"/>
      <c r="HT37" s="590"/>
      <c r="HU37" s="590"/>
      <c r="HV37" s="590"/>
      <c r="HW37" s="590"/>
      <c r="HX37" s="590"/>
      <c r="HY37" s="590"/>
      <c r="HZ37" s="590"/>
      <c r="IA37" s="590"/>
      <c r="IB37" s="590"/>
      <c r="IC37" s="590"/>
      <c r="ID37" s="590"/>
      <c r="IE37" s="590"/>
      <c r="IF37" s="590"/>
      <c r="IG37" s="590"/>
      <c r="IH37" s="590"/>
      <c r="II37" s="590"/>
      <c r="IJ37" s="590"/>
      <c r="IK37" s="590"/>
      <c r="IL37" s="590"/>
      <c r="IM37" s="590"/>
      <c r="IN37" s="590"/>
      <c r="IO37" s="590"/>
      <c r="IP37" s="590"/>
      <c r="IQ37" s="590"/>
      <c r="IR37" s="590"/>
      <c r="IS37" s="590"/>
      <c r="IT37" s="590"/>
      <c r="IU37" s="590"/>
    </row>
    <row r="38" spans="1:255" ht="16.5" customHeight="1" x14ac:dyDescent="0.25">
      <c r="A38" s="589">
        <v>21</v>
      </c>
      <c r="B38" s="579" t="s">
        <v>394</v>
      </c>
      <c r="C38" s="601" t="s">
        <v>395</v>
      </c>
      <c r="D38" s="586">
        <f t="shared" ref="D38:O38" si="28">SUM(D39:D42)</f>
        <v>1.04338561752124E+20</v>
      </c>
      <c r="E38" s="586">
        <f t="shared" si="28"/>
        <v>1.4604571535908211E+19</v>
      </c>
      <c r="F38" s="586">
        <f t="shared" si="28"/>
        <v>7.6457027345662474E+18</v>
      </c>
      <c r="G38" s="586">
        <f t="shared" si="28"/>
        <v>2.2250274270474465E+19</v>
      </c>
      <c r="H38" s="586">
        <f t="shared" si="28"/>
        <v>0</v>
      </c>
      <c r="I38" s="586">
        <f t="shared" si="28"/>
        <v>0</v>
      </c>
      <c r="J38" s="586">
        <f t="shared" si="28"/>
        <v>0</v>
      </c>
      <c r="K38" s="586">
        <f t="shared" si="28"/>
        <v>1274988000</v>
      </c>
      <c r="L38" s="586">
        <f t="shared" si="28"/>
        <v>14082900</v>
      </c>
      <c r="M38" s="586">
        <f t="shared" si="28"/>
        <v>1289070900</v>
      </c>
      <c r="N38" s="586">
        <f t="shared" si="28"/>
        <v>2.225027427176353E+19</v>
      </c>
      <c r="O38" s="587">
        <f t="shared" si="28"/>
        <v>8.2088287480360337E+19</v>
      </c>
      <c r="P38" s="590"/>
      <c r="Q38" s="583">
        <f t="shared" si="27"/>
        <v>21.32507281883305</v>
      </c>
      <c r="R38" s="590"/>
      <c r="S38" s="590"/>
      <c r="T38" s="590"/>
      <c r="U38" s="590"/>
      <c r="V38" s="590"/>
      <c r="W38" s="590"/>
      <c r="X38" s="590"/>
      <c r="Y38" s="590"/>
      <c r="Z38" s="590"/>
      <c r="AA38" s="590"/>
      <c r="AB38" s="590"/>
      <c r="AC38" s="590"/>
      <c r="AD38" s="590"/>
      <c r="AE38" s="590"/>
      <c r="AF38" s="590"/>
      <c r="AG38" s="590"/>
      <c r="AH38" s="590"/>
      <c r="AI38" s="590"/>
      <c r="AJ38" s="590"/>
      <c r="AK38" s="590"/>
      <c r="AL38" s="590"/>
      <c r="AM38" s="590"/>
      <c r="AN38" s="590"/>
      <c r="AO38" s="590"/>
      <c r="AP38" s="590"/>
      <c r="AQ38" s="590"/>
      <c r="AR38" s="590"/>
      <c r="AS38" s="590"/>
      <c r="AT38" s="590"/>
      <c r="AU38" s="590"/>
      <c r="AV38" s="590"/>
      <c r="AW38" s="590"/>
      <c r="AX38" s="590"/>
      <c r="AY38" s="590"/>
      <c r="AZ38" s="590"/>
      <c r="BA38" s="590"/>
      <c r="BB38" s="590"/>
      <c r="BC38" s="590"/>
      <c r="BD38" s="590"/>
      <c r="BE38" s="590"/>
      <c r="BF38" s="590"/>
      <c r="BG38" s="590"/>
      <c r="BH38" s="590"/>
      <c r="BI38" s="590"/>
      <c r="BJ38" s="590"/>
      <c r="BK38" s="590"/>
      <c r="BL38" s="590"/>
      <c r="BM38" s="590"/>
      <c r="BN38" s="590"/>
      <c r="BO38" s="590"/>
      <c r="BP38" s="590"/>
      <c r="BQ38" s="590"/>
      <c r="BR38" s="590"/>
      <c r="BS38" s="590"/>
      <c r="BT38" s="590"/>
      <c r="BU38" s="590"/>
      <c r="BV38" s="590"/>
      <c r="BW38" s="590"/>
      <c r="BX38" s="590"/>
      <c r="BY38" s="590"/>
      <c r="BZ38" s="590"/>
      <c r="CA38" s="590"/>
      <c r="CB38" s="590"/>
      <c r="CC38" s="590"/>
      <c r="CD38" s="590"/>
      <c r="CE38" s="590"/>
      <c r="CF38" s="590"/>
      <c r="CG38" s="590"/>
      <c r="CH38" s="590"/>
      <c r="CI38" s="590"/>
      <c r="CJ38" s="590"/>
      <c r="CK38" s="590"/>
      <c r="CL38" s="590"/>
      <c r="CM38" s="590"/>
      <c r="CN38" s="590"/>
      <c r="CO38" s="590"/>
      <c r="CP38" s="590"/>
      <c r="CQ38" s="590"/>
      <c r="CR38" s="590"/>
      <c r="CS38" s="590"/>
      <c r="CT38" s="590"/>
      <c r="CU38" s="590"/>
      <c r="CV38" s="590"/>
      <c r="CW38" s="590"/>
      <c r="CX38" s="590"/>
      <c r="CY38" s="590"/>
      <c r="CZ38" s="590"/>
      <c r="DA38" s="590"/>
      <c r="DB38" s="590"/>
      <c r="DC38" s="590"/>
      <c r="DD38" s="590"/>
      <c r="DE38" s="590"/>
      <c r="DF38" s="590"/>
      <c r="DG38" s="590"/>
      <c r="DH38" s="590"/>
      <c r="DI38" s="590"/>
      <c r="DJ38" s="590"/>
      <c r="DK38" s="590"/>
      <c r="DL38" s="590"/>
      <c r="DM38" s="590"/>
      <c r="DN38" s="590"/>
      <c r="DO38" s="590"/>
      <c r="DP38" s="590"/>
      <c r="DQ38" s="590"/>
      <c r="DR38" s="590"/>
      <c r="DS38" s="590"/>
      <c r="DT38" s="590"/>
      <c r="DU38" s="590"/>
      <c r="DV38" s="590"/>
      <c r="DW38" s="590"/>
      <c r="DX38" s="590"/>
      <c r="DY38" s="590"/>
      <c r="DZ38" s="590"/>
      <c r="EA38" s="590"/>
      <c r="EB38" s="590"/>
      <c r="EC38" s="590"/>
      <c r="ED38" s="590"/>
      <c r="EE38" s="590"/>
      <c r="EF38" s="590"/>
      <c r="EG38" s="590"/>
      <c r="EH38" s="590"/>
      <c r="EI38" s="590"/>
      <c r="EJ38" s="590"/>
      <c r="EK38" s="590"/>
      <c r="EL38" s="590"/>
      <c r="EM38" s="590"/>
      <c r="EN38" s="590"/>
      <c r="EO38" s="590"/>
      <c r="EP38" s="590"/>
      <c r="EQ38" s="590"/>
      <c r="ER38" s="590"/>
      <c r="ES38" s="590"/>
      <c r="ET38" s="590"/>
      <c r="EU38" s="590"/>
      <c r="EV38" s="590"/>
      <c r="EW38" s="590"/>
      <c r="EX38" s="590"/>
      <c r="EY38" s="590"/>
      <c r="EZ38" s="590"/>
      <c r="FA38" s="590"/>
      <c r="FB38" s="590"/>
      <c r="FC38" s="590"/>
      <c r="FD38" s="590"/>
      <c r="FE38" s="590"/>
      <c r="FF38" s="590"/>
      <c r="FG38" s="590"/>
      <c r="FH38" s="590"/>
      <c r="FI38" s="590"/>
      <c r="FJ38" s="590"/>
      <c r="FK38" s="590"/>
      <c r="FL38" s="590"/>
      <c r="FM38" s="590"/>
      <c r="FN38" s="590"/>
      <c r="FO38" s="590"/>
      <c r="FP38" s="590"/>
      <c r="FQ38" s="590"/>
      <c r="FR38" s="590"/>
      <c r="FS38" s="590"/>
      <c r="FT38" s="590"/>
      <c r="FU38" s="590"/>
      <c r="FV38" s="590"/>
      <c r="FW38" s="590"/>
      <c r="FX38" s="590"/>
      <c r="FY38" s="590"/>
      <c r="FZ38" s="590"/>
      <c r="GA38" s="590"/>
      <c r="GB38" s="590"/>
      <c r="GC38" s="590"/>
      <c r="GD38" s="590"/>
      <c r="GE38" s="590"/>
      <c r="GF38" s="590"/>
      <c r="GG38" s="590"/>
      <c r="GH38" s="590"/>
      <c r="GI38" s="590"/>
      <c r="GJ38" s="590"/>
      <c r="GK38" s="590"/>
      <c r="GL38" s="590"/>
      <c r="GM38" s="590"/>
      <c r="GN38" s="590"/>
      <c r="GO38" s="590"/>
      <c r="GP38" s="590"/>
      <c r="GQ38" s="590"/>
      <c r="GR38" s="590"/>
      <c r="GS38" s="590"/>
      <c r="GT38" s="590"/>
      <c r="GU38" s="590"/>
      <c r="GV38" s="590"/>
      <c r="GW38" s="590"/>
      <c r="GX38" s="590"/>
      <c r="GY38" s="590"/>
      <c r="GZ38" s="590"/>
      <c r="HA38" s="590"/>
      <c r="HB38" s="590"/>
      <c r="HC38" s="590"/>
      <c r="HD38" s="590"/>
      <c r="HE38" s="590"/>
      <c r="HF38" s="590"/>
      <c r="HG38" s="590"/>
      <c r="HH38" s="590"/>
      <c r="HI38" s="590"/>
      <c r="HJ38" s="590"/>
      <c r="HK38" s="590"/>
      <c r="HL38" s="590"/>
      <c r="HM38" s="590"/>
      <c r="HN38" s="590"/>
      <c r="HO38" s="590"/>
      <c r="HP38" s="590"/>
      <c r="HQ38" s="590"/>
      <c r="HR38" s="590"/>
      <c r="HS38" s="590"/>
      <c r="HT38" s="590"/>
      <c r="HU38" s="590"/>
      <c r="HV38" s="590"/>
      <c r="HW38" s="590"/>
      <c r="HX38" s="590"/>
      <c r="HY38" s="590"/>
      <c r="HZ38" s="590"/>
      <c r="IA38" s="590"/>
      <c r="IB38" s="590"/>
      <c r="IC38" s="590"/>
      <c r="ID38" s="590"/>
      <c r="IE38" s="590"/>
      <c r="IF38" s="590"/>
      <c r="IG38" s="590"/>
      <c r="IH38" s="590"/>
      <c r="II38" s="590"/>
      <c r="IJ38" s="590"/>
      <c r="IK38" s="590"/>
      <c r="IL38" s="590"/>
      <c r="IM38" s="590"/>
      <c r="IN38" s="590"/>
      <c r="IO38" s="590"/>
      <c r="IP38" s="590"/>
      <c r="IQ38" s="590"/>
      <c r="IR38" s="590"/>
      <c r="IS38" s="590"/>
      <c r="IT38" s="590"/>
      <c r="IU38" s="590"/>
    </row>
    <row r="39" spans="1:255" ht="16.5" customHeight="1" x14ac:dyDescent="0.25">
      <c r="A39" s="589">
        <v>22</v>
      </c>
      <c r="B39" s="579" t="s">
        <v>400</v>
      </c>
      <c r="C39" s="601" t="s">
        <v>401</v>
      </c>
      <c r="D39" s="586">
        <f t="shared" ref="D39:O39" si="29">SUM(D40:D45)</f>
        <v>5.7385790070467002E+19</v>
      </c>
      <c r="E39" s="586">
        <f t="shared" si="29"/>
        <v>8.0324557110510653E+18</v>
      </c>
      <c r="F39" s="586">
        <f t="shared" si="29"/>
        <v>4.2051058084272927E+18</v>
      </c>
      <c r="G39" s="586">
        <f t="shared" si="29"/>
        <v>1.223756151947836E+19</v>
      </c>
      <c r="H39" s="586">
        <f t="shared" si="29"/>
        <v>0</v>
      </c>
      <c r="I39" s="586">
        <f t="shared" si="29"/>
        <v>0</v>
      </c>
      <c r="J39" s="586">
        <f t="shared" si="29"/>
        <v>0</v>
      </c>
      <c r="K39" s="586">
        <f t="shared" si="29"/>
        <v>702878000</v>
      </c>
      <c r="L39" s="586">
        <f t="shared" si="29"/>
        <v>7763650</v>
      </c>
      <c r="M39" s="586">
        <f t="shared" si="29"/>
        <v>710641650</v>
      </c>
      <c r="N39" s="586">
        <f t="shared" si="29"/>
        <v>1.2237561520189E+19</v>
      </c>
      <c r="O39" s="587">
        <f t="shared" si="29"/>
        <v>4.5148228550277939E+19</v>
      </c>
      <c r="P39" s="590"/>
      <c r="Q39" s="583">
        <f t="shared" si="27"/>
        <v>21.325072818831735</v>
      </c>
      <c r="R39" s="590"/>
      <c r="S39" s="590"/>
      <c r="T39" s="590"/>
      <c r="U39" s="590"/>
      <c r="V39" s="590"/>
      <c r="W39" s="590"/>
      <c r="X39" s="590"/>
      <c r="Y39" s="590"/>
      <c r="Z39" s="590"/>
      <c r="AA39" s="590"/>
      <c r="AB39" s="590"/>
      <c r="AC39" s="590"/>
      <c r="AD39" s="590"/>
      <c r="AE39" s="590"/>
      <c r="AF39" s="590"/>
      <c r="AG39" s="590"/>
      <c r="AH39" s="590"/>
      <c r="AI39" s="590"/>
      <c r="AJ39" s="590"/>
      <c r="AK39" s="590"/>
      <c r="AL39" s="590"/>
      <c r="AM39" s="590"/>
      <c r="AN39" s="590"/>
      <c r="AO39" s="590"/>
      <c r="AP39" s="590"/>
      <c r="AQ39" s="590"/>
      <c r="AR39" s="590"/>
      <c r="AS39" s="590"/>
      <c r="AT39" s="590"/>
      <c r="AU39" s="590"/>
      <c r="AV39" s="590"/>
      <c r="AW39" s="590"/>
      <c r="AX39" s="590"/>
      <c r="AY39" s="590"/>
      <c r="AZ39" s="590"/>
      <c r="BA39" s="590"/>
      <c r="BB39" s="590"/>
      <c r="BC39" s="590"/>
      <c r="BD39" s="590"/>
      <c r="BE39" s="590"/>
      <c r="BF39" s="590"/>
      <c r="BG39" s="590"/>
      <c r="BH39" s="590"/>
      <c r="BI39" s="590"/>
      <c r="BJ39" s="590"/>
      <c r="BK39" s="590"/>
      <c r="BL39" s="590"/>
      <c r="BM39" s="590"/>
      <c r="BN39" s="590"/>
      <c r="BO39" s="590"/>
      <c r="BP39" s="590"/>
      <c r="BQ39" s="590"/>
      <c r="BR39" s="590"/>
      <c r="BS39" s="590"/>
      <c r="BT39" s="590"/>
      <c r="BU39" s="590"/>
      <c r="BV39" s="590"/>
      <c r="BW39" s="590"/>
      <c r="BX39" s="590"/>
      <c r="BY39" s="590"/>
      <c r="BZ39" s="590"/>
      <c r="CA39" s="590"/>
      <c r="CB39" s="590"/>
      <c r="CC39" s="590"/>
      <c r="CD39" s="590"/>
      <c r="CE39" s="590"/>
      <c r="CF39" s="590"/>
      <c r="CG39" s="590"/>
      <c r="CH39" s="590"/>
      <c r="CI39" s="590"/>
      <c r="CJ39" s="590"/>
      <c r="CK39" s="590"/>
      <c r="CL39" s="590"/>
      <c r="CM39" s="590"/>
      <c r="CN39" s="590"/>
      <c r="CO39" s="590"/>
      <c r="CP39" s="590"/>
      <c r="CQ39" s="590"/>
      <c r="CR39" s="590"/>
      <c r="CS39" s="590"/>
      <c r="CT39" s="590"/>
      <c r="CU39" s="590"/>
      <c r="CV39" s="590"/>
      <c r="CW39" s="590"/>
      <c r="CX39" s="590"/>
      <c r="CY39" s="590"/>
      <c r="CZ39" s="590"/>
      <c r="DA39" s="590"/>
      <c r="DB39" s="590"/>
      <c r="DC39" s="590"/>
      <c r="DD39" s="590"/>
      <c r="DE39" s="590"/>
      <c r="DF39" s="590"/>
      <c r="DG39" s="590"/>
      <c r="DH39" s="590"/>
      <c r="DI39" s="590"/>
      <c r="DJ39" s="590"/>
      <c r="DK39" s="590"/>
      <c r="DL39" s="590"/>
      <c r="DM39" s="590"/>
      <c r="DN39" s="590"/>
      <c r="DO39" s="590"/>
      <c r="DP39" s="590"/>
      <c r="DQ39" s="590"/>
      <c r="DR39" s="590"/>
      <c r="DS39" s="590"/>
      <c r="DT39" s="590"/>
      <c r="DU39" s="590"/>
      <c r="DV39" s="590"/>
      <c r="DW39" s="590"/>
      <c r="DX39" s="590"/>
      <c r="DY39" s="590"/>
      <c r="DZ39" s="590"/>
      <c r="EA39" s="590"/>
      <c r="EB39" s="590"/>
      <c r="EC39" s="590"/>
      <c r="ED39" s="590"/>
      <c r="EE39" s="590"/>
      <c r="EF39" s="590"/>
      <c r="EG39" s="590"/>
      <c r="EH39" s="590"/>
      <c r="EI39" s="590"/>
      <c r="EJ39" s="590"/>
      <c r="EK39" s="590"/>
      <c r="EL39" s="590"/>
      <c r="EM39" s="590"/>
      <c r="EN39" s="590"/>
      <c r="EO39" s="590"/>
      <c r="EP39" s="590"/>
      <c r="EQ39" s="590"/>
      <c r="ER39" s="590"/>
      <c r="ES39" s="590"/>
      <c r="ET39" s="590"/>
      <c r="EU39" s="590"/>
      <c r="EV39" s="590"/>
      <c r="EW39" s="590"/>
      <c r="EX39" s="590"/>
      <c r="EY39" s="590"/>
      <c r="EZ39" s="590"/>
      <c r="FA39" s="590"/>
      <c r="FB39" s="590"/>
      <c r="FC39" s="590"/>
      <c r="FD39" s="590"/>
      <c r="FE39" s="590"/>
      <c r="FF39" s="590"/>
      <c r="FG39" s="590"/>
      <c r="FH39" s="590"/>
      <c r="FI39" s="590"/>
      <c r="FJ39" s="590"/>
      <c r="FK39" s="590"/>
      <c r="FL39" s="590"/>
      <c r="FM39" s="590"/>
      <c r="FN39" s="590"/>
      <c r="FO39" s="590"/>
      <c r="FP39" s="590"/>
      <c r="FQ39" s="590"/>
      <c r="FR39" s="590"/>
      <c r="FS39" s="590"/>
      <c r="FT39" s="590"/>
      <c r="FU39" s="590"/>
      <c r="FV39" s="590"/>
      <c r="FW39" s="590"/>
      <c r="FX39" s="590"/>
      <c r="FY39" s="590"/>
      <c r="FZ39" s="590"/>
      <c r="GA39" s="590"/>
      <c r="GB39" s="590"/>
      <c r="GC39" s="590"/>
      <c r="GD39" s="590"/>
      <c r="GE39" s="590"/>
      <c r="GF39" s="590"/>
      <c r="GG39" s="590"/>
      <c r="GH39" s="590"/>
      <c r="GI39" s="590"/>
      <c r="GJ39" s="590"/>
      <c r="GK39" s="590"/>
      <c r="GL39" s="590"/>
      <c r="GM39" s="590"/>
      <c r="GN39" s="590"/>
      <c r="GO39" s="590"/>
      <c r="GP39" s="590"/>
      <c r="GQ39" s="590"/>
      <c r="GR39" s="590"/>
      <c r="GS39" s="590"/>
      <c r="GT39" s="590"/>
      <c r="GU39" s="590"/>
      <c r="GV39" s="590"/>
      <c r="GW39" s="590"/>
      <c r="GX39" s="590"/>
      <c r="GY39" s="590"/>
      <c r="GZ39" s="590"/>
      <c r="HA39" s="590"/>
      <c r="HB39" s="590"/>
      <c r="HC39" s="590"/>
      <c r="HD39" s="590"/>
      <c r="HE39" s="590"/>
      <c r="HF39" s="590"/>
      <c r="HG39" s="590"/>
      <c r="HH39" s="590"/>
      <c r="HI39" s="590"/>
      <c r="HJ39" s="590"/>
      <c r="HK39" s="590"/>
      <c r="HL39" s="590"/>
      <c r="HM39" s="590"/>
      <c r="HN39" s="590"/>
      <c r="HO39" s="590"/>
      <c r="HP39" s="590"/>
      <c r="HQ39" s="590"/>
      <c r="HR39" s="590"/>
      <c r="HS39" s="590"/>
      <c r="HT39" s="590"/>
      <c r="HU39" s="590"/>
      <c r="HV39" s="590"/>
      <c r="HW39" s="590"/>
      <c r="HX39" s="590"/>
      <c r="HY39" s="590"/>
      <c r="HZ39" s="590"/>
      <c r="IA39" s="590"/>
      <c r="IB39" s="590"/>
      <c r="IC39" s="590"/>
      <c r="ID39" s="590"/>
      <c r="IE39" s="590"/>
      <c r="IF39" s="590"/>
      <c r="IG39" s="590"/>
      <c r="IH39" s="590"/>
      <c r="II39" s="590"/>
      <c r="IJ39" s="590"/>
      <c r="IK39" s="590"/>
      <c r="IL39" s="590"/>
      <c r="IM39" s="590"/>
      <c r="IN39" s="590"/>
      <c r="IO39" s="590"/>
      <c r="IP39" s="590"/>
      <c r="IQ39" s="590"/>
      <c r="IR39" s="590"/>
      <c r="IS39" s="590"/>
      <c r="IT39" s="590"/>
      <c r="IU39" s="590"/>
    </row>
    <row r="40" spans="1:255" ht="16.5" customHeight="1" x14ac:dyDescent="0.25">
      <c r="A40" s="584" t="s">
        <v>409</v>
      </c>
      <c r="B40" s="585" t="s">
        <v>410</v>
      </c>
      <c r="C40" s="579" t="s">
        <v>411</v>
      </c>
      <c r="D40" s="586">
        <f t="shared" ref="D40:O40" si="30">D41+D45+D50+D57+D61+D64</f>
        <v>1.9131389311502582E+19</v>
      </c>
      <c r="E40" s="586">
        <f t="shared" si="30"/>
        <v>2.6778761283400305E+18</v>
      </c>
      <c r="F40" s="586">
        <f t="shared" si="30"/>
        <v>1.401906573370059E+18</v>
      </c>
      <c r="G40" s="586">
        <f t="shared" si="30"/>
        <v>4.0797827017100897E+18</v>
      </c>
      <c r="H40" s="586">
        <f t="shared" si="30"/>
        <v>0</v>
      </c>
      <c r="I40" s="586">
        <f t="shared" si="30"/>
        <v>0</v>
      </c>
      <c r="J40" s="586">
        <f t="shared" si="30"/>
        <v>0</v>
      </c>
      <c r="K40" s="586">
        <f t="shared" si="30"/>
        <v>228844000</v>
      </c>
      <c r="L40" s="586">
        <f t="shared" si="30"/>
        <v>2527700</v>
      </c>
      <c r="M40" s="586">
        <f t="shared" si="30"/>
        <v>231371700</v>
      </c>
      <c r="N40" s="586">
        <f t="shared" si="30"/>
        <v>4.0797827019414615E+18</v>
      </c>
      <c r="O40" s="587">
        <f t="shared" si="30"/>
        <v>1.5051606609561096E+19</v>
      </c>
      <c r="P40" s="617"/>
      <c r="Q40" s="618">
        <f t="shared" si="27"/>
        <v>21.325072818880582</v>
      </c>
      <c r="R40" s="617"/>
      <c r="S40" s="617"/>
      <c r="T40" s="617"/>
      <c r="U40" s="617"/>
      <c r="V40" s="617"/>
      <c r="W40" s="617"/>
      <c r="X40" s="617"/>
      <c r="Y40" s="617"/>
      <c r="Z40" s="617"/>
      <c r="AA40" s="617"/>
      <c r="AB40" s="617"/>
      <c r="AC40" s="617"/>
      <c r="AD40" s="617"/>
      <c r="AE40" s="617"/>
      <c r="AF40" s="617"/>
      <c r="AG40" s="617"/>
      <c r="AH40" s="617"/>
      <c r="AI40" s="617"/>
      <c r="AJ40" s="617"/>
      <c r="AK40" s="617"/>
      <c r="AL40" s="617"/>
      <c r="AM40" s="617"/>
      <c r="AN40" s="617"/>
      <c r="AO40" s="617"/>
      <c r="AP40" s="617"/>
      <c r="AQ40" s="617"/>
      <c r="AR40" s="617"/>
      <c r="AS40" s="617"/>
      <c r="AT40" s="617"/>
      <c r="AU40" s="617"/>
      <c r="AV40" s="617"/>
      <c r="AW40" s="617"/>
      <c r="AX40" s="617"/>
      <c r="AY40" s="617"/>
      <c r="AZ40" s="617"/>
      <c r="BA40" s="617"/>
      <c r="BB40" s="617"/>
      <c r="BC40" s="617"/>
      <c r="BD40" s="617"/>
      <c r="BE40" s="617"/>
      <c r="BF40" s="617"/>
      <c r="BG40" s="617"/>
      <c r="BH40" s="617"/>
      <c r="BI40" s="617"/>
      <c r="BJ40" s="617"/>
      <c r="BK40" s="617"/>
      <c r="BL40" s="617"/>
      <c r="BM40" s="617"/>
      <c r="BN40" s="617"/>
      <c r="BO40" s="617"/>
      <c r="BP40" s="617"/>
      <c r="BQ40" s="617"/>
      <c r="BR40" s="617"/>
      <c r="BS40" s="617"/>
      <c r="BT40" s="617"/>
      <c r="BU40" s="617"/>
      <c r="BV40" s="617"/>
      <c r="BW40" s="617"/>
      <c r="BX40" s="617"/>
      <c r="BY40" s="617"/>
      <c r="BZ40" s="617"/>
      <c r="CA40" s="617"/>
      <c r="CB40" s="617"/>
      <c r="CC40" s="617"/>
      <c r="CD40" s="617"/>
      <c r="CE40" s="617"/>
      <c r="CF40" s="617"/>
      <c r="CG40" s="617"/>
      <c r="CH40" s="617"/>
      <c r="CI40" s="617"/>
      <c r="CJ40" s="617"/>
      <c r="CK40" s="617"/>
      <c r="CL40" s="617"/>
      <c r="CM40" s="617"/>
      <c r="CN40" s="617"/>
      <c r="CO40" s="617"/>
      <c r="CP40" s="617"/>
      <c r="CQ40" s="617"/>
      <c r="CR40" s="617"/>
      <c r="CS40" s="617"/>
      <c r="CT40" s="617"/>
      <c r="CU40" s="617"/>
      <c r="CV40" s="617"/>
      <c r="CW40" s="617"/>
      <c r="CX40" s="617"/>
      <c r="CY40" s="617"/>
      <c r="CZ40" s="617"/>
      <c r="DA40" s="617"/>
      <c r="DB40" s="617"/>
      <c r="DC40" s="617"/>
      <c r="DD40" s="617"/>
      <c r="DE40" s="617"/>
      <c r="DF40" s="617"/>
      <c r="DG40" s="617"/>
      <c r="DH40" s="617"/>
      <c r="DI40" s="617"/>
      <c r="DJ40" s="617"/>
      <c r="DK40" s="617"/>
      <c r="DL40" s="617"/>
      <c r="DM40" s="617"/>
      <c r="DN40" s="617"/>
      <c r="DO40" s="617"/>
      <c r="DP40" s="617"/>
      <c r="DQ40" s="617"/>
      <c r="DR40" s="617"/>
      <c r="DS40" s="617"/>
      <c r="DT40" s="617"/>
      <c r="DU40" s="617"/>
      <c r="DV40" s="617"/>
      <c r="DW40" s="617"/>
      <c r="DX40" s="617"/>
      <c r="DY40" s="617"/>
      <c r="DZ40" s="617"/>
      <c r="EA40" s="617"/>
      <c r="EB40" s="617"/>
      <c r="EC40" s="617"/>
      <c r="ED40" s="617"/>
      <c r="EE40" s="617"/>
      <c r="EF40" s="617"/>
      <c r="EG40" s="617"/>
      <c r="EH40" s="617"/>
      <c r="EI40" s="617"/>
      <c r="EJ40" s="617"/>
      <c r="EK40" s="617"/>
      <c r="EL40" s="617"/>
      <c r="EM40" s="617"/>
      <c r="EN40" s="617"/>
      <c r="EO40" s="617"/>
      <c r="EP40" s="617"/>
      <c r="EQ40" s="617"/>
      <c r="ER40" s="617"/>
      <c r="ES40" s="617"/>
      <c r="ET40" s="617"/>
      <c r="EU40" s="617"/>
      <c r="EV40" s="617"/>
      <c r="EW40" s="617"/>
      <c r="EX40" s="617"/>
      <c r="EY40" s="617"/>
      <c r="EZ40" s="617"/>
      <c r="FA40" s="617"/>
      <c r="FB40" s="617"/>
      <c r="FC40" s="617"/>
      <c r="FD40" s="617"/>
      <c r="FE40" s="617"/>
      <c r="FF40" s="617"/>
      <c r="FG40" s="617"/>
      <c r="FH40" s="617"/>
      <c r="FI40" s="617"/>
      <c r="FJ40" s="617"/>
      <c r="FK40" s="617"/>
      <c r="FL40" s="617"/>
      <c r="FM40" s="617"/>
      <c r="FN40" s="617"/>
      <c r="FO40" s="617"/>
      <c r="FP40" s="617"/>
      <c r="FQ40" s="617"/>
      <c r="FR40" s="617"/>
      <c r="FS40" s="617"/>
      <c r="FT40" s="617"/>
      <c r="FU40" s="617"/>
      <c r="FV40" s="617"/>
      <c r="FW40" s="617"/>
      <c r="FX40" s="617"/>
      <c r="FY40" s="617"/>
      <c r="FZ40" s="617"/>
      <c r="GA40" s="617"/>
      <c r="GB40" s="617"/>
      <c r="GC40" s="617"/>
      <c r="GD40" s="617"/>
      <c r="GE40" s="617"/>
      <c r="GF40" s="617"/>
      <c r="GG40" s="617"/>
      <c r="GH40" s="617"/>
      <c r="GI40" s="617"/>
      <c r="GJ40" s="617"/>
      <c r="GK40" s="617"/>
      <c r="GL40" s="617"/>
      <c r="GM40" s="617"/>
      <c r="GN40" s="617"/>
      <c r="GO40" s="617"/>
      <c r="GP40" s="617"/>
      <c r="GQ40" s="617"/>
      <c r="GR40" s="617"/>
      <c r="GS40" s="617"/>
      <c r="GT40" s="617"/>
      <c r="GU40" s="617"/>
      <c r="GV40" s="617"/>
      <c r="GW40" s="617"/>
      <c r="GX40" s="617"/>
      <c r="GY40" s="617"/>
      <c r="GZ40" s="617"/>
      <c r="HA40" s="617"/>
      <c r="HB40" s="617"/>
      <c r="HC40" s="617"/>
      <c r="HD40" s="617"/>
      <c r="HE40" s="617"/>
      <c r="HF40" s="617"/>
      <c r="HG40" s="617"/>
      <c r="HH40" s="617"/>
      <c r="HI40" s="617"/>
      <c r="HJ40" s="617"/>
      <c r="HK40" s="617"/>
      <c r="HL40" s="617"/>
      <c r="HM40" s="617"/>
      <c r="HN40" s="617"/>
      <c r="HO40" s="617"/>
      <c r="HP40" s="617"/>
      <c r="HQ40" s="617"/>
      <c r="HR40" s="617"/>
      <c r="HS40" s="617"/>
      <c r="HT40" s="617"/>
      <c r="HU40" s="617"/>
      <c r="HV40" s="617"/>
      <c r="HW40" s="617"/>
      <c r="HX40" s="617"/>
      <c r="HY40" s="617"/>
      <c r="HZ40" s="617"/>
      <c r="IA40" s="617"/>
      <c r="IB40" s="617"/>
      <c r="IC40" s="617"/>
      <c r="ID40" s="617"/>
      <c r="IE40" s="617"/>
      <c r="IF40" s="617"/>
      <c r="IG40" s="617"/>
      <c r="IH40" s="617"/>
      <c r="II40" s="617"/>
      <c r="IJ40" s="617"/>
      <c r="IK40" s="617"/>
      <c r="IL40" s="617"/>
      <c r="IM40" s="617"/>
      <c r="IN40" s="617"/>
      <c r="IO40" s="617"/>
      <c r="IP40" s="617"/>
      <c r="IQ40" s="617"/>
      <c r="IR40" s="617"/>
      <c r="IS40" s="617"/>
      <c r="IT40" s="617"/>
      <c r="IU40" s="617"/>
    </row>
    <row r="41" spans="1:255" s="606" customFormat="1" ht="16.5" customHeight="1" x14ac:dyDescent="0.25">
      <c r="A41" s="589">
        <v>23</v>
      </c>
      <c r="B41" s="579" t="s">
        <v>412</v>
      </c>
      <c r="C41" s="601" t="s">
        <v>614</v>
      </c>
      <c r="D41" s="586">
        <f t="shared" ref="D41:O41" si="31">SUM(D42:D43)</f>
        <v>1.7388363981344424E+19</v>
      </c>
      <c r="E41" s="586">
        <f t="shared" si="31"/>
        <v>2.4338998103231949E+18</v>
      </c>
      <c r="F41" s="586">
        <f t="shared" si="31"/>
        <v>1.2741814704805591E+18</v>
      </c>
      <c r="G41" s="586">
        <f t="shared" si="31"/>
        <v>3.708081280803754E+18</v>
      </c>
      <c r="H41" s="586">
        <f t="shared" si="31"/>
        <v>0</v>
      </c>
      <c r="I41" s="586">
        <f t="shared" si="31"/>
        <v>0</v>
      </c>
      <c r="J41" s="586">
        <f t="shared" si="31"/>
        <v>0</v>
      </c>
      <c r="K41" s="586">
        <f t="shared" si="31"/>
        <v>212498000</v>
      </c>
      <c r="L41" s="586">
        <f t="shared" si="31"/>
        <v>2347150</v>
      </c>
      <c r="M41" s="586">
        <f t="shared" si="31"/>
        <v>214845150</v>
      </c>
      <c r="N41" s="586">
        <f t="shared" si="31"/>
        <v>3.7080812810185989E+18</v>
      </c>
      <c r="O41" s="587">
        <f t="shared" si="31"/>
        <v>1.3680282700325804E+19</v>
      </c>
      <c r="P41" s="590"/>
      <c r="Q41" s="583">
        <f t="shared" si="27"/>
        <v>21.325072818793732</v>
      </c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0"/>
      <c r="AU41" s="590"/>
      <c r="AV41" s="590"/>
      <c r="AW41" s="590"/>
      <c r="AX41" s="590"/>
      <c r="AY41" s="590"/>
      <c r="AZ41" s="590"/>
      <c r="BA41" s="590"/>
      <c r="BB41" s="590"/>
      <c r="BC41" s="590"/>
      <c r="BD41" s="590"/>
      <c r="BE41" s="590"/>
      <c r="BF41" s="590"/>
      <c r="BG41" s="590"/>
      <c r="BH41" s="590"/>
      <c r="BI41" s="590"/>
      <c r="BJ41" s="590"/>
      <c r="BK41" s="590"/>
      <c r="BL41" s="590"/>
      <c r="BM41" s="590"/>
      <c r="BN41" s="590"/>
      <c r="BO41" s="590"/>
      <c r="BP41" s="590"/>
      <c r="BQ41" s="590"/>
      <c r="BR41" s="590"/>
      <c r="BS41" s="590"/>
      <c r="BT41" s="590"/>
      <c r="BU41" s="590"/>
      <c r="BV41" s="590"/>
      <c r="BW41" s="590"/>
      <c r="BX41" s="590"/>
      <c r="BY41" s="590"/>
      <c r="BZ41" s="590"/>
      <c r="CA41" s="590"/>
      <c r="CB41" s="590"/>
      <c r="CC41" s="590"/>
      <c r="CD41" s="590"/>
      <c r="CE41" s="590"/>
      <c r="CF41" s="590"/>
      <c r="CG41" s="590"/>
      <c r="CH41" s="590"/>
      <c r="CI41" s="590"/>
      <c r="CJ41" s="590"/>
      <c r="CK41" s="590"/>
      <c r="CL41" s="590"/>
      <c r="CM41" s="590"/>
      <c r="CN41" s="590"/>
      <c r="CO41" s="590"/>
      <c r="CP41" s="590"/>
      <c r="CQ41" s="590"/>
      <c r="CR41" s="590"/>
      <c r="CS41" s="590"/>
      <c r="CT41" s="590"/>
      <c r="CU41" s="590"/>
      <c r="CV41" s="590"/>
      <c r="CW41" s="590"/>
      <c r="CX41" s="590"/>
      <c r="CY41" s="590"/>
      <c r="CZ41" s="590"/>
      <c r="DA41" s="590"/>
      <c r="DB41" s="590"/>
      <c r="DC41" s="590"/>
      <c r="DD41" s="590"/>
      <c r="DE41" s="590"/>
      <c r="DF41" s="590"/>
      <c r="DG41" s="590"/>
      <c r="DH41" s="590"/>
      <c r="DI41" s="590"/>
      <c r="DJ41" s="590"/>
      <c r="DK41" s="590"/>
      <c r="DL41" s="590"/>
      <c r="DM41" s="590"/>
      <c r="DN41" s="590"/>
      <c r="DO41" s="590"/>
      <c r="DP41" s="590"/>
      <c r="DQ41" s="590"/>
      <c r="DR41" s="590"/>
      <c r="DS41" s="590"/>
      <c r="DT41" s="590"/>
      <c r="DU41" s="590"/>
      <c r="DV41" s="590"/>
      <c r="DW41" s="590"/>
      <c r="DX41" s="590"/>
      <c r="DY41" s="590"/>
      <c r="DZ41" s="590"/>
      <c r="EA41" s="590"/>
      <c r="EB41" s="590"/>
      <c r="EC41" s="590"/>
      <c r="ED41" s="590"/>
      <c r="EE41" s="590"/>
      <c r="EF41" s="590"/>
      <c r="EG41" s="590"/>
      <c r="EH41" s="590"/>
      <c r="EI41" s="590"/>
      <c r="EJ41" s="590"/>
      <c r="EK41" s="590"/>
      <c r="EL41" s="590"/>
      <c r="EM41" s="590"/>
      <c r="EN41" s="590"/>
      <c r="EO41" s="590"/>
      <c r="EP41" s="590"/>
      <c r="EQ41" s="590"/>
      <c r="ER41" s="590"/>
      <c r="ES41" s="590"/>
      <c r="ET41" s="590"/>
      <c r="EU41" s="590"/>
      <c r="EV41" s="590"/>
      <c r="EW41" s="590"/>
      <c r="EX41" s="590"/>
      <c r="EY41" s="590"/>
      <c r="EZ41" s="590"/>
      <c r="FA41" s="590"/>
      <c r="FB41" s="590"/>
      <c r="FC41" s="590"/>
      <c r="FD41" s="590"/>
      <c r="FE41" s="590"/>
      <c r="FF41" s="590"/>
      <c r="FG41" s="590"/>
      <c r="FH41" s="590"/>
      <c r="FI41" s="590"/>
      <c r="FJ41" s="590"/>
      <c r="FK41" s="590"/>
      <c r="FL41" s="590"/>
      <c r="FM41" s="590"/>
      <c r="FN41" s="590"/>
      <c r="FO41" s="590"/>
      <c r="FP41" s="590"/>
      <c r="FQ41" s="590"/>
      <c r="FR41" s="590"/>
      <c r="FS41" s="590"/>
      <c r="FT41" s="590"/>
      <c r="FU41" s="590"/>
      <c r="FV41" s="590"/>
      <c r="FW41" s="590"/>
      <c r="FX41" s="590"/>
      <c r="FY41" s="590"/>
      <c r="FZ41" s="590"/>
      <c r="GA41" s="590"/>
      <c r="GB41" s="590"/>
      <c r="GC41" s="590"/>
      <c r="GD41" s="590"/>
      <c r="GE41" s="590"/>
      <c r="GF41" s="590"/>
      <c r="GG41" s="590"/>
      <c r="GH41" s="590"/>
      <c r="GI41" s="590"/>
      <c r="GJ41" s="590"/>
      <c r="GK41" s="590"/>
      <c r="GL41" s="590"/>
      <c r="GM41" s="590"/>
      <c r="GN41" s="590"/>
      <c r="GO41" s="590"/>
      <c r="GP41" s="590"/>
      <c r="GQ41" s="590"/>
      <c r="GR41" s="590"/>
      <c r="GS41" s="590"/>
      <c r="GT41" s="590"/>
      <c r="GU41" s="590"/>
      <c r="GV41" s="590"/>
      <c r="GW41" s="590"/>
      <c r="GX41" s="590"/>
      <c r="GY41" s="590"/>
      <c r="GZ41" s="590"/>
      <c r="HA41" s="590"/>
      <c r="HB41" s="590"/>
      <c r="HC41" s="590"/>
      <c r="HD41" s="590"/>
      <c r="HE41" s="590"/>
      <c r="HF41" s="590"/>
      <c r="HG41" s="590"/>
      <c r="HH41" s="590"/>
      <c r="HI41" s="590"/>
      <c r="HJ41" s="590"/>
      <c r="HK41" s="590"/>
      <c r="HL41" s="590"/>
      <c r="HM41" s="590"/>
      <c r="HN41" s="590"/>
      <c r="HO41" s="590"/>
      <c r="HP41" s="590"/>
      <c r="HQ41" s="590"/>
      <c r="HR41" s="590"/>
      <c r="HS41" s="590"/>
      <c r="HT41" s="590"/>
      <c r="HU41" s="590"/>
      <c r="HV41" s="590"/>
      <c r="HW41" s="590"/>
      <c r="HX41" s="590"/>
      <c r="HY41" s="590"/>
      <c r="HZ41" s="590"/>
      <c r="IA41" s="590"/>
      <c r="IB41" s="590"/>
      <c r="IC41" s="590"/>
      <c r="ID41" s="590"/>
      <c r="IE41" s="590"/>
      <c r="IF41" s="590"/>
      <c r="IG41" s="590"/>
      <c r="IH41" s="590"/>
      <c r="II41" s="590"/>
      <c r="IJ41" s="590"/>
      <c r="IK41" s="590"/>
      <c r="IL41" s="590"/>
      <c r="IM41" s="590"/>
      <c r="IN41" s="590"/>
      <c r="IO41" s="590"/>
      <c r="IP41" s="590"/>
      <c r="IQ41" s="590"/>
      <c r="IR41" s="590"/>
      <c r="IS41" s="590"/>
      <c r="IT41" s="590"/>
      <c r="IU41" s="590"/>
    </row>
    <row r="42" spans="1:255" s="588" customFormat="1" ht="20.25" customHeight="1" x14ac:dyDescent="0.25">
      <c r="A42" s="589">
        <v>24</v>
      </c>
      <c r="B42" s="579" t="s">
        <v>416</v>
      </c>
      <c r="C42" s="599" t="s">
        <v>616</v>
      </c>
      <c r="D42" s="586">
        <f t="shared" ref="D42:O42" si="32">SUM(D43:D45)</f>
        <v>1.0433018388809998E+19</v>
      </c>
      <c r="E42" s="586">
        <f t="shared" si="32"/>
        <v>1.46033988619392E+18</v>
      </c>
      <c r="F42" s="586">
        <f t="shared" si="32"/>
        <v>7.6450888228833728E+17</v>
      </c>
      <c r="G42" s="586">
        <f t="shared" si="32"/>
        <v>2.2248487684822577E+18</v>
      </c>
      <c r="H42" s="586">
        <f t="shared" si="32"/>
        <v>0</v>
      </c>
      <c r="I42" s="586">
        <f t="shared" si="32"/>
        <v>0</v>
      </c>
      <c r="J42" s="586">
        <f t="shared" si="32"/>
        <v>0</v>
      </c>
      <c r="K42" s="586">
        <f t="shared" si="32"/>
        <v>130768000</v>
      </c>
      <c r="L42" s="586">
        <f t="shared" si="32"/>
        <v>1444400</v>
      </c>
      <c r="M42" s="586">
        <f t="shared" si="32"/>
        <v>132212400</v>
      </c>
      <c r="N42" s="586">
        <f t="shared" si="32"/>
        <v>2.2248487686144696E+18</v>
      </c>
      <c r="O42" s="587">
        <f t="shared" si="32"/>
        <v>8.2081696201955164E+18</v>
      </c>
      <c r="P42" s="590"/>
      <c r="Q42" s="583">
        <f t="shared" si="27"/>
        <v>21.325072818818626</v>
      </c>
      <c r="R42" s="590"/>
      <c r="S42" s="590"/>
      <c r="T42" s="590"/>
      <c r="U42" s="590"/>
      <c r="V42" s="590"/>
      <c r="W42" s="590"/>
      <c r="X42" s="590"/>
      <c r="Y42" s="590"/>
      <c r="Z42" s="590"/>
      <c r="AA42" s="590"/>
      <c r="AB42" s="590"/>
      <c r="AC42" s="590"/>
      <c r="AD42" s="590"/>
      <c r="AE42" s="590"/>
      <c r="AF42" s="590"/>
      <c r="AG42" s="590"/>
      <c r="AH42" s="590"/>
      <c r="AI42" s="590"/>
      <c r="AJ42" s="590"/>
      <c r="AK42" s="590"/>
      <c r="AL42" s="590"/>
      <c r="AM42" s="590"/>
      <c r="AN42" s="590"/>
      <c r="AO42" s="590"/>
      <c r="AP42" s="590"/>
      <c r="AQ42" s="590"/>
      <c r="AR42" s="590"/>
      <c r="AS42" s="590"/>
      <c r="AT42" s="590"/>
      <c r="AU42" s="590"/>
      <c r="AV42" s="590"/>
      <c r="AW42" s="590"/>
      <c r="AX42" s="590"/>
      <c r="AY42" s="590"/>
      <c r="AZ42" s="590"/>
      <c r="BA42" s="590"/>
      <c r="BB42" s="590"/>
      <c r="BC42" s="590"/>
      <c r="BD42" s="590"/>
      <c r="BE42" s="590"/>
      <c r="BF42" s="590"/>
      <c r="BG42" s="590"/>
      <c r="BH42" s="590"/>
      <c r="BI42" s="590"/>
      <c r="BJ42" s="590"/>
      <c r="BK42" s="590"/>
      <c r="BL42" s="590"/>
      <c r="BM42" s="590"/>
      <c r="BN42" s="590"/>
      <c r="BO42" s="590"/>
      <c r="BP42" s="590"/>
      <c r="BQ42" s="590"/>
      <c r="BR42" s="590"/>
      <c r="BS42" s="590"/>
      <c r="BT42" s="590"/>
      <c r="BU42" s="590"/>
      <c r="BV42" s="590"/>
      <c r="BW42" s="590"/>
      <c r="BX42" s="590"/>
      <c r="BY42" s="590"/>
      <c r="BZ42" s="590"/>
      <c r="CA42" s="590"/>
      <c r="CB42" s="590"/>
      <c r="CC42" s="590"/>
      <c r="CD42" s="590"/>
      <c r="CE42" s="590"/>
      <c r="CF42" s="590"/>
      <c r="CG42" s="590"/>
      <c r="CH42" s="590"/>
      <c r="CI42" s="590"/>
      <c r="CJ42" s="590"/>
      <c r="CK42" s="590"/>
      <c r="CL42" s="590"/>
      <c r="CM42" s="590"/>
      <c r="CN42" s="590"/>
      <c r="CO42" s="590"/>
      <c r="CP42" s="590"/>
      <c r="CQ42" s="590"/>
      <c r="CR42" s="590"/>
      <c r="CS42" s="590"/>
      <c r="CT42" s="590"/>
      <c r="CU42" s="590"/>
      <c r="CV42" s="590"/>
      <c r="CW42" s="590"/>
      <c r="CX42" s="590"/>
      <c r="CY42" s="590"/>
      <c r="CZ42" s="590"/>
      <c r="DA42" s="590"/>
      <c r="DB42" s="590"/>
      <c r="DC42" s="590"/>
      <c r="DD42" s="590"/>
      <c r="DE42" s="590"/>
      <c r="DF42" s="590"/>
      <c r="DG42" s="590"/>
      <c r="DH42" s="590"/>
      <c r="DI42" s="590"/>
      <c r="DJ42" s="590"/>
      <c r="DK42" s="590"/>
      <c r="DL42" s="590"/>
      <c r="DM42" s="590"/>
      <c r="DN42" s="590"/>
      <c r="DO42" s="590"/>
      <c r="DP42" s="590"/>
      <c r="DQ42" s="590"/>
      <c r="DR42" s="590"/>
      <c r="DS42" s="590"/>
      <c r="DT42" s="590"/>
      <c r="DU42" s="590"/>
      <c r="DV42" s="590"/>
      <c r="DW42" s="590"/>
      <c r="DX42" s="590"/>
      <c r="DY42" s="590"/>
      <c r="DZ42" s="590"/>
      <c r="EA42" s="590"/>
      <c r="EB42" s="590"/>
      <c r="EC42" s="590"/>
      <c r="ED42" s="590"/>
      <c r="EE42" s="590"/>
      <c r="EF42" s="590"/>
      <c r="EG42" s="590"/>
      <c r="EH42" s="590"/>
      <c r="EI42" s="590"/>
      <c r="EJ42" s="590"/>
      <c r="EK42" s="590"/>
      <c r="EL42" s="590"/>
      <c r="EM42" s="590"/>
      <c r="EN42" s="590"/>
      <c r="EO42" s="590"/>
      <c r="EP42" s="590"/>
      <c r="EQ42" s="590"/>
      <c r="ER42" s="590"/>
      <c r="ES42" s="590"/>
      <c r="ET42" s="590"/>
      <c r="EU42" s="590"/>
      <c r="EV42" s="590"/>
      <c r="EW42" s="590"/>
      <c r="EX42" s="590"/>
      <c r="EY42" s="590"/>
      <c r="EZ42" s="590"/>
      <c r="FA42" s="590"/>
      <c r="FB42" s="590"/>
      <c r="FC42" s="590"/>
      <c r="FD42" s="590"/>
      <c r="FE42" s="590"/>
      <c r="FF42" s="590"/>
      <c r="FG42" s="590"/>
      <c r="FH42" s="590"/>
      <c r="FI42" s="590"/>
      <c r="FJ42" s="590"/>
      <c r="FK42" s="590"/>
      <c r="FL42" s="590"/>
      <c r="FM42" s="590"/>
      <c r="FN42" s="590"/>
      <c r="FO42" s="590"/>
      <c r="FP42" s="590"/>
      <c r="FQ42" s="590"/>
      <c r="FR42" s="590"/>
      <c r="FS42" s="590"/>
      <c r="FT42" s="590"/>
      <c r="FU42" s="590"/>
      <c r="FV42" s="590"/>
      <c r="FW42" s="590"/>
      <c r="FX42" s="590"/>
      <c r="FY42" s="590"/>
      <c r="FZ42" s="590"/>
      <c r="GA42" s="590"/>
      <c r="GB42" s="590"/>
      <c r="GC42" s="590"/>
      <c r="GD42" s="590"/>
      <c r="GE42" s="590"/>
      <c r="GF42" s="590"/>
      <c r="GG42" s="590"/>
      <c r="GH42" s="590"/>
      <c r="GI42" s="590"/>
      <c r="GJ42" s="590"/>
      <c r="GK42" s="590"/>
      <c r="GL42" s="590"/>
      <c r="GM42" s="590"/>
      <c r="GN42" s="590"/>
      <c r="GO42" s="590"/>
      <c r="GP42" s="590"/>
      <c r="GQ42" s="590"/>
      <c r="GR42" s="590"/>
      <c r="GS42" s="590"/>
      <c r="GT42" s="590"/>
      <c r="GU42" s="590"/>
      <c r="GV42" s="590"/>
      <c r="GW42" s="590"/>
      <c r="GX42" s="590"/>
      <c r="GY42" s="590"/>
      <c r="GZ42" s="590"/>
      <c r="HA42" s="590"/>
      <c r="HB42" s="590"/>
      <c r="HC42" s="590"/>
      <c r="HD42" s="590"/>
      <c r="HE42" s="590"/>
      <c r="HF42" s="590"/>
      <c r="HG42" s="590"/>
      <c r="HH42" s="590"/>
      <c r="HI42" s="590"/>
      <c r="HJ42" s="590"/>
      <c r="HK42" s="590"/>
      <c r="HL42" s="590"/>
      <c r="HM42" s="590"/>
      <c r="HN42" s="590"/>
      <c r="HO42" s="590"/>
      <c r="HP42" s="590"/>
      <c r="HQ42" s="590"/>
      <c r="HR42" s="590"/>
      <c r="HS42" s="590"/>
      <c r="HT42" s="590"/>
      <c r="HU42" s="590"/>
      <c r="HV42" s="590"/>
      <c r="HW42" s="590"/>
      <c r="HX42" s="590"/>
      <c r="HY42" s="590"/>
      <c r="HZ42" s="590"/>
      <c r="IA42" s="590"/>
      <c r="IB42" s="590"/>
      <c r="IC42" s="590"/>
      <c r="ID42" s="590"/>
      <c r="IE42" s="590"/>
      <c r="IF42" s="590"/>
      <c r="IG42" s="590"/>
      <c r="IH42" s="590"/>
      <c r="II42" s="590"/>
      <c r="IJ42" s="590"/>
      <c r="IK42" s="590"/>
      <c r="IL42" s="590"/>
      <c r="IM42" s="590"/>
      <c r="IN42" s="590"/>
      <c r="IO42" s="590"/>
      <c r="IP42" s="590"/>
      <c r="IQ42" s="590"/>
      <c r="IR42" s="590"/>
      <c r="IS42" s="590"/>
      <c r="IT42" s="590"/>
      <c r="IU42" s="590"/>
    </row>
    <row r="43" spans="1:255" s="590" customFormat="1" ht="18.75" customHeight="1" x14ac:dyDescent="0.25">
      <c r="A43" s="597">
        <v>25</v>
      </c>
      <c r="B43" s="579" t="s">
        <v>419</v>
      </c>
      <c r="C43" s="599" t="s">
        <v>420</v>
      </c>
      <c r="D43" s="586">
        <f t="shared" ref="D43:O43" si="33">SUM(D44:D48)</f>
        <v>6.9553455925344256E+18</v>
      </c>
      <c r="E43" s="586">
        <f t="shared" si="33"/>
        <v>9.7355992412927462E+17</v>
      </c>
      <c r="F43" s="586">
        <f t="shared" si="33"/>
        <v>5.0967258819222182E+17</v>
      </c>
      <c r="G43" s="586">
        <f t="shared" si="33"/>
        <v>1.4832325123214966E+18</v>
      </c>
      <c r="H43" s="586">
        <f t="shared" si="33"/>
        <v>0</v>
      </c>
      <c r="I43" s="586">
        <f t="shared" si="33"/>
        <v>0</v>
      </c>
      <c r="J43" s="586">
        <f t="shared" si="33"/>
        <v>0</v>
      </c>
      <c r="K43" s="586">
        <f t="shared" si="33"/>
        <v>81730000</v>
      </c>
      <c r="L43" s="586">
        <f t="shared" si="33"/>
        <v>902750</v>
      </c>
      <c r="M43" s="586">
        <f t="shared" si="33"/>
        <v>82632750</v>
      </c>
      <c r="N43" s="586">
        <f t="shared" si="33"/>
        <v>1.4832325124041293E+18</v>
      </c>
      <c r="O43" s="587">
        <f t="shared" si="33"/>
        <v>5.4721130801302876E+18</v>
      </c>
      <c r="Q43" s="583">
        <f t="shared" si="27"/>
        <v>21.325072818756389</v>
      </c>
    </row>
    <row r="44" spans="1:255" ht="16.5" customHeight="1" x14ac:dyDescent="0.25">
      <c r="A44" s="589">
        <v>26</v>
      </c>
      <c r="B44" s="579" t="s">
        <v>424</v>
      </c>
      <c r="C44" s="601" t="s">
        <v>425</v>
      </c>
      <c r="D44" s="586">
        <f t="shared" ref="D44:O44" si="34">SUM(D45:D46)</f>
        <v>2.3184485308503828E+18</v>
      </c>
      <c r="E44" s="586">
        <f t="shared" si="34"/>
        <v>3.2451997470976358E+17</v>
      </c>
      <c r="F44" s="586">
        <f t="shared" si="34"/>
        <v>1.6989086273074362E+17</v>
      </c>
      <c r="G44" s="586">
        <f t="shared" si="34"/>
        <v>4.9441083744050726E+17</v>
      </c>
      <c r="H44" s="586">
        <f t="shared" si="34"/>
        <v>0</v>
      </c>
      <c r="I44" s="586">
        <f t="shared" si="34"/>
        <v>0</v>
      </c>
      <c r="J44" s="586">
        <f t="shared" si="34"/>
        <v>0</v>
      </c>
      <c r="K44" s="586">
        <f t="shared" si="34"/>
        <v>32692000</v>
      </c>
      <c r="L44" s="586">
        <f t="shared" si="34"/>
        <v>361100</v>
      </c>
      <c r="M44" s="586">
        <f t="shared" si="34"/>
        <v>33053100</v>
      </c>
      <c r="N44" s="586">
        <f t="shared" si="34"/>
        <v>4.9441083747356032E+17</v>
      </c>
      <c r="O44" s="587">
        <f t="shared" si="34"/>
        <v>1.8240376933768195E+18</v>
      </c>
      <c r="P44" s="590"/>
      <c r="Q44" s="583">
        <f t="shared" si="27"/>
        <v>21.325072818943084</v>
      </c>
      <c r="R44" s="590"/>
      <c r="S44" s="590"/>
      <c r="T44" s="590"/>
      <c r="U44" s="590"/>
      <c r="V44" s="590"/>
      <c r="W44" s="590"/>
      <c r="X44" s="590"/>
      <c r="Y44" s="590"/>
      <c r="Z44" s="590"/>
      <c r="AA44" s="590"/>
      <c r="AB44" s="590"/>
      <c r="AC44" s="590"/>
      <c r="AD44" s="590"/>
      <c r="AE44" s="590"/>
      <c r="AF44" s="590"/>
      <c r="AG44" s="590"/>
      <c r="AH44" s="590"/>
      <c r="AI44" s="590"/>
      <c r="AJ44" s="590"/>
      <c r="AK44" s="590"/>
      <c r="AL44" s="590"/>
      <c r="AM44" s="590"/>
      <c r="AN44" s="590"/>
      <c r="AO44" s="590"/>
      <c r="AP44" s="590"/>
      <c r="AQ44" s="590"/>
      <c r="AR44" s="590"/>
      <c r="AS44" s="590"/>
      <c r="AT44" s="590"/>
      <c r="AU44" s="590"/>
      <c r="AV44" s="590"/>
      <c r="AW44" s="590"/>
      <c r="AX44" s="590"/>
      <c r="AY44" s="590"/>
      <c r="AZ44" s="590"/>
      <c r="BA44" s="590"/>
      <c r="BB44" s="590"/>
      <c r="BC44" s="590"/>
      <c r="BD44" s="590"/>
      <c r="BE44" s="590"/>
      <c r="BF44" s="590"/>
      <c r="BG44" s="590"/>
      <c r="BH44" s="590"/>
      <c r="BI44" s="590"/>
      <c r="BJ44" s="590"/>
      <c r="BK44" s="590"/>
      <c r="BL44" s="590"/>
      <c r="BM44" s="590"/>
      <c r="BN44" s="590"/>
      <c r="BO44" s="590"/>
      <c r="BP44" s="590"/>
      <c r="BQ44" s="590"/>
      <c r="BR44" s="590"/>
      <c r="BS44" s="590"/>
      <c r="BT44" s="590"/>
      <c r="BU44" s="590"/>
      <c r="BV44" s="590"/>
      <c r="BW44" s="590"/>
      <c r="BX44" s="590"/>
      <c r="BY44" s="590"/>
      <c r="BZ44" s="590"/>
      <c r="CA44" s="590"/>
      <c r="CB44" s="590"/>
      <c r="CC44" s="590"/>
      <c r="CD44" s="590"/>
      <c r="CE44" s="590"/>
      <c r="CF44" s="590"/>
      <c r="CG44" s="590"/>
      <c r="CH44" s="590"/>
      <c r="CI44" s="590"/>
      <c r="CJ44" s="590"/>
      <c r="CK44" s="590"/>
      <c r="CL44" s="590"/>
      <c r="CM44" s="590"/>
      <c r="CN44" s="590"/>
      <c r="CO44" s="590"/>
      <c r="CP44" s="590"/>
      <c r="CQ44" s="590"/>
      <c r="CR44" s="590"/>
      <c r="CS44" s="590"/>
      <c r="CT44" s="590"/>
      <c r="CU44" s="590"/>
      <c r="CV44" s="590"/>
      <c r="CW44" s="590"/>
      <c r="CX44" s="590"/>
      <c r="CY44" s="590"/>
      <c r="CZ44" s="590"/>
      <c r="DA44" s="590"/>
      <c r="DB44" s="590"/>
      <c r="DC44" s="590"/>
      <c r="DD44" s="590"/>
      <c r="DE44" s="590"/>
      <c r="DF44" s="590"/>
      <c r="DG44" s="590"/>
      <c r="DH44" s="590"/>
      <c r="DI44" s="590"/>
      <c r="DJ44" s="590"/>
      <c r="DK44" s="590"/>
      <c r="DL44" s="590"/>
      <c r="DM44" s="590"/>
      <c r="DN44" s="590"/>
      <c r="DO44" s="590"/>
      <c r="DP44" s="590"/>
      <c r="DQ44" s="590"/>
      <c r="DR44" s="590"/>
      <c r="DS44" s="590"/>
      <c r="DT44" s="590"/>
      <c r="DU44" s="590"/>
      <c r="DV44" s="590"/>
      <c r="DW44" s="590"/>
      <c r="DX44" s="590"/>
      <c r="DY44" s="590"/>
      <c r="DZ44" s="590"/>
      <c r="EA44" s="590"/>
      <c r="EB44" s="590"/>
      <c r="EC44" s="590"/>
      <c r="ED44" s="590"/>
      <c r="EE44" s="590"/>
      <c r="EF44" s="590"/>
      <c r="EG44" s="590"/>
      <c r="EH44" s="590"/>
      <c r="EI44" s="590"/>
      <c r="EJ44" s="590"/>
      <c r="EK44" s="590"/>
      <c r="EL44" s="590"/>
      <c r="EM44" s="590"/>
      <c r="EN44" s="590"/>
      <c r="EO44" s="590"/>
      <c r="EP44" s="590"/>
      <c r="EQ44" s="590"/>
      <c r="ER44" s="590"/>
      <c r="ES44" s="590"/>
      <c r="ET44" s="590"/>
      <c r="EU44" s="590"/>
      <c r="EV44" s="590"/>
      <c r="EW44" s="590"/>
      <c r="EX44" s="590"/>
      <c r="EY44" s="590"/>
      <c r="EZ44" s="590"/>
      <c r="FA44" s="590"/>
      <c r="FB44" s="590"/>
      <c r="FC44" s="590"/>
      <c r="FD44" s="590"/>
      <c r="FE44" s="590"/>
      <c r="FF44" s="590"/>
      <c r="FG44" s="590"/>
      <c r="FH44" s="590"/>
      <c r="FI44" s="590"/>
      <c r="FJ44" s="590"/>
      <c r="FK44" s="590"/>
      <c r="FL44" s="590"/>
      <c r="FM44" s="590"/>
      <c r="FN44" s="590"/>
      <c r="FO44" s="590"/>
      <c r="FP44" s="590"/>
      <c r="FQ44" s="590"/>
      <c r="FR44" s="590"/>
      <c r="FS44" s="590"/>
      <c r="FT44" s="590"/>
      <c r="FU44" s="590"/>
      <c r="FV44" s="590"/>
      <c r="FW44" s="590"/>
      <c r="FX44" s="590"/>
      <c r="FY44" s="590"/>
      <c r="FZ44" s="590"/>
      <c r="GA44" s="590"/>
      <c r="GB44" s="590"/>
      <c r="GC44" s="590"/>
      <c r="GD44" s="590"/>
      <c r="GE44" s="590"/>
      <c r="GF44" s="590"/>
      <c r="GG44" s="590"/>
      <c r="GH44" s="590"/>
      <c r="GI44" s="590"/>
      <c r="GJ44" s="590"/>
      <c r="GK44" s="590"/>
      <c r="GL44" s="590"/>
      <c r="GM44" s="590"/>
      <c r="GN44" s="590"/>
      <c r="GO44" s="590"/>
      <c r="GP44" s="590"/>
      <c r="GQ44" s="590"/>
      <c r="GR44" s="590"/>
      <c r="GS44" s="590"/>
      <c r="GT44" s="590"/>
      <c r="GU44" s="590"/>
      <c r="GV44" s="590"/>
      <c r="GW44" s="590"/>
      <c r="GX44" s="590"/>
      <c r="GY44" s="590"/>
      <c r="GZ44" s="590"/>
      <c r="HA44" s="590"/>
      <c r="HB44" s="590"/>
      <c r="HC44" s="590"/>
      <c r="HD44" s="590"/>
      <c r="HE44" s="590"/>
      <c r="HF44" s="590"/>
      <c r="HG44" s="590"/>
      <c r="HH44" s="590"/>
      <c r="HI44" s="590"/>
      <c r="HJ44" s="590"/>
      <c r="HK44" s="590"/>
      <c r="HL44" s="590"/>
      <c r="HM44" s="590"/>
      <c r="HN44" s="590"/>
      <c r="HO44" s="590"/>
      <c r="HP44" s="590"/>
      <c r="HQ44" s="590"/>
      <c r="HR44" s="590"/>
      <c r="HS44" s="590"/>
      <c r="HT44" s="590"/>
      <c r="HU44" s="590"/>
      <c r="HV44" s="590"/>
      <c r="HW44" s="590"/>
      <c r="HX44" s="590"/>
      <c r="HY44" s="590"/>
      <c r="HZ44" s="590"/>
      <c r="IA44" s="590"/>
      <c r="IB44" s="590"/>
      <c r="IC44" s="590"/>
      <c r="ID44" s="590"/>
      <c r="IE44" s="590"/>
      <c r="IF44" s="590"/>
      <c r="IG44" s="590"/>
      <c r="IH44" s="590"/>
      <c r="II44" s="590"/>
      <c r="IJ44" s="590"/>
      <c r="IK44" s="590"/>
      <c r="IL44" s="590"/>
      <c r="IM44" s="590"/>
      <c r="IN44" s="590"/>
      <c r="IO44" s="590"/>
      <c r="IP44" s="590"/>
      <c r="IQ44" s="590"/>
      <c r="IR44" s="590"/>
      <c r="IS44" s="590"/>
      <c r="IT44" s="590"/>
      <c r="IU44" s="590"/>
    </row>
    <row r="45" spans="1:255" ht="16.5" customHeight="1" x14ac:dyDescent="0.25">
      <c r="A45" s="589">
        <v>27</v>
      </c>
      <c r="B45" s="579" t="s">
        <v>429</v>
      </c>
      <c r="C45" s="599" t="s">
        <v>430</v>
      </c>
      <c r="D45" s="586">
        <f t="shared" ref="D45:O46" si="35">SUM(D46:D46)</f>
        <v>1.1592242654251914E+18</v>
      </c>
      <c r="E45" s="586">
        <f t="shared" si="35"/>
        <v>1.6225998735488179E+17</v>
      </c>
      <c r="F45" s="586">
        <f t="shared" si="35"/>
        <v>8.4945431365371808E+16</v>
      </c>
      <c r="G45" s="586">
        <f t="shared" si="35"/>
        <v>2.4720541872025363E+17</v>
      </c>
      <c r="H45" s="586">
        <f t="shared" si="35"/>
        <v>0</v>
      </c>
      <c r="I45" s="586">
        <f t="shared" si="35"/>
        <v>0</v>
      </c>
      <c r="J45" s="586">
        <f t="shared" si="35"/>
        <v>0</v>
      </c>
      <c r="K45" s="586">
        <f t="shared" si="35"/>
        <v>16346000</v>
      </c>
      <c r="L45" s="586">
        <f t="shared" si="35"/>
        <v>180550</v>
      </c>
      <c r="M45" s="586">
        <f t="shared" si="35"/>
        <v>16526550</v>
      </c>
      <c r="N45" s="586">
        <f t="shared" si="35"/>
        <v>2.4720541873678016E+17</v>
      </c>
      <c r="O45" s="587">
        <f t="shared" si="35"/>
        <v>9.1201884668840973E+17</v>
      </c>
      <c r="P45" s="590"/>
      <c r="Q45" s="583">
        <f t="shared" si="27"/>
        <v>21.325072818943084</v>
      </c>
      <c r="R45" s="590"/>
      <c r="S45" s="590"/>
      <c r="T45" s="590"/>
      <c r="U45" s="590"/>
      <c r="V45" s="590"/>
      <c r="W45" s="590"/>
      <c r="X45" s="590"/>
      <c r="Y45" s="590"/>
      <c r="Z45" s="590"/>
      <c r="AA45" s="590"/>
      <c r="AB45" s="590"/>
      <c r="AC45" s="590"/>
      <c r="AD45" s="590"/>
      <c r="AE45" s="590"/>
      <c r="AF45" s="590"/>
      <c r="AG45" s="590"/>
      <c r="AH45" s="590"/>
      <c r="AI45" s="590"/>
      <c r="AJ45" s="590"/>
      <c r="AK45" s="590"/>
      <c r="AL45" s="590"/>
      <c r="AM45" s="590"/>
      <c r="AN45" s="590"/>
      <c r="AO45" s="590"/>
      <c r="AP45" s="590"/>
      <c r="AQ45" s="590"/>
      <c r="AR45" s="590"/>
      <c r="AS45" s="590"/>
      <c r="AT45" s="590"/>
      <c r="AU45" s="590"/>
      <c r="AV45" s="590"/>
      <c r="AW45" s="590"/>
      <c r="AX45" s="590"/>
      <c r="AY45" s="590"/>
      <c r="AZ45" s="590"/>
      <c r="BA45" s="590"/>
      <c r="BB45" s="590"/>
      <c r="BC45" s="590"/>
      <c r="BD45" s="590"/>
      <c r="BE45" s="590"/>
      <c r="BF45" s="590"/>
      <c r="BG45" s="590"/>
      <c r="BH45" s="590"/>
      <c r="BI45" s="590"/>
      <c r="BJ45" s="590"/>
      <c r="BK45" s="590"/>
      <c r="BL45" s="590"/>
      <c r="BM45" s="590"/>
      <c r="BN45" s="590"/>
      <c r="BO45" s="590"/>
      <c r="BP45" s="590"/>
      <c r="BQ45" s="590"/>
      <c r="BR45" s="590"/>
      <c r="BS45" s="590"/>
      <c r="BT45" s="590"/>
      <c r="BU45" s="590"/>
      <c r="BV45" s="590"/>
      <c r="BW45" s="590"/>
      <c r="BX45" s="590"/>
      <c r="BY45" s="590"/>
      <c r="BZ45" s="590"/>
      <c r="CA45" s="590"/>
      <c r="CB45" s="590"/>
      <c r="CC45" s="590"/>
      <c r="CD45" s="590"/>
      <c r="CE45" s="590"/>
      <c r="CF45" s="590"/>
      <c r="CG45" s="590"/>
      <c r="CH45" s="590"/>
      <c r="CI45" s="590"/>
      <c r="CJ45" s="590"/>
      <c r="CK45" s="590"/>
      <c r="CL45" s="590"/>
      <c r="CM45" s="590"/>
      <c r="CN45" s="590"/>
      <c r="CO45" s="590"/>
      <c r="CP45" s="590"/>
      <c r="CQ45" s="590"/>
      <c r="CR45" s="590"/>
      <c r="CS45" s="590"/>
      <c r="CT45" s="590"/>
      <c r="CU45" s="590"/>
      <c r="CV45" s="590"/>
      <c r="CW45" s="590"/>
      <c r="CX45" s="590"/>
      <c r="CY45" s="590"/>
      <c r="CZ45" s="590"/>
      <c r="DA45" s="590"/>
      <c r="DB45" s="590"/>
      <c r="DC45" s="590"/>
      <c r="DD45" s="590"/>
      <c r="DE45" s="590"/>
      <c r="DF45" s="590"/>
      <c r="DG45" s="590"/>
      <c r="DH45" s="590"/>
      <c r="DI45" s="590"/>
      <c r="DJ45" s="590"/>
      <c r="DK45" s="590"/>
      <c r="DL45" s="590"/>
      <c r="DM45" s="590"/>
      <c r="DN45" s="590"/>
      <c r="DO45" s="590"/>
      <c r="DP45" s="590"/>
      <c r="DQ45" s="590"/>
      <c r="DR45" s="590"/>
      <c r="DS45" s="590"/>
      <c r="DT45" s="590"/>
      <c r="DU45" s="590"/>
      <c r="DV45" s="590"/>
      <c r="DW45" s="590"/>
      <c r="DX45" s="590"/>
      <c r="DY45" s="590"/>
      <c r="DZ45" s="590"/>
      <c r="EA45" s="590"/>
      <c r="EB45" s="590"/>
      <c r="EC45" s="590"/>
      <c r="ED45" s="590"/>
      <c r="EE45" s="590"/>
      <c r="EF45" s="590"/>
      <c r="EG45" s="590"/>
      <c r="EH45" s="590"/>
      <c r="EI45" s="590"/>
      <c r="EJ45" s="590"/>
      <c r="EK45" s="590"/>
      <c r="EL45" s="590"/>
      <c r="EM45" s="590"/>
      <c r="EN45" s="590"/>
      <c r="EO45" s="590"/>
      <c r="EP45" s="590"/>
      <c r="EQ45" s="590"/>
      <c r="ER45" s="590"/>
      <c r="ES45" s="590"/>
      <c r="ET45" s="590"/>
      <c r="EU45" s="590"/>
      <c r="EV45" s="590"/>
      <c r="EW45" s="590"/>
      <c r="EX45" s="590"/>
      <c r="EY45" s="590"/>
      <c r="EZ45" s="590"/>
      <c r="FA45" s="590"/>
      <c r="FB45" s="590"/>
      <c r="FC45" s="590"/>
      <c r="FD45" s="590"/>
      <c r="FE45" s="590"/>
      <c r="FF45" s="590"/>
      <c r="FG45" s="590"/>
      <c r="FH45" s="590"/>
      <c r="FI45" s="590"/>
      <c r="FJ45" s="590"/>
      <c r="FK45" s="590"/>
      <c r="FL45" s="590"/>
      <c r="FM45" s="590"/>
      <c r="FN45" s="590"/>
      <c r="FO45" s="590"/>
      <c r="FP45" s="590"/>
      <c r="FQ45" s="590"/>
      <c r="FR45" s="590"/>
      <c r="FS45" s="590"/>
      <c r="FT45" s="590"/>
      <c r="FU45" s="590"/>
      <c r="FV45" s="590"/>
      <c r="FW45" s="590"/>
      <c r="FX45" s="590"/>
      <c r="FY45" s="590"/>
      <c r="FZ45" s="590"/>
      <c r="GA45" s="590"/>
      <c r="GB45" s="590"/>
      <c r="GC45" s="590"/>
      <c r="GD45" s="590"/>
      <c r="GE45" s="590"/>
      <c r="GF45" s="590"/>
      <c r="GG45" s="590"/>
      <c r="GH45" s="590"/>
      <c r="GI45" s="590"/>
      <c r="GJ45" s="590"/>
      <c r="GK45" s="590"/>
      <c r="GL45" s="590"/>
      <c r="GM45" s="590"/>
      <c r="GN45" s="590"/>
      <c r="GO45" s="590"/>
      <c r="GP45" s="590"/>
      <c r="GQ45" s="590"/>
      <c r="GR45" s="590"/>
      <c r="GS45" s="590"/>
      <c r="GT45" s="590"/>
      <c r="GU45" s="590"/>
      <c r="GV45" s="590"/>
      <c r="GW45" s="590"/>
      <c r="GX45" s="590"/>
      <c r="GY45" s="590"/>
      <c r="GZ45" s="590"/>
      <c r="HA45" s="590"/>
      <c r="HB45" s="590"/>
      <c r="HC45" s="590"/>
      <c r="HD45" s="590"/>
      <c r="HE45" s="590"/>
      <c r="HF45" s="590"/>
      <c r="HG45" s="590"/>
      <c r="HH45" s="590"/>
      <c r="HI45" s="590"/>
      <c r="HJ45" s="590"/>
      <c r="HK45" s="590"/>
      <c r="HL45" s="590"/>
      <c r="HM45" s="590"/>
      <c r="HN45" s="590"/>
      <c r="HO45" s="590"/>
      <c r="HP45" s="590"/>
      <c r="HQ45" s="590"/>
      <c r="HR45" s="590"/>
      <c r="HS45" s="590"/>
      <c r="HT45" s="590"/>
      <c r="HU45" s="590"/>
      <c r="HV45" s="590"/>
      <c r="HW45" s="590"/>
      <c r="HX45" s="590"/>
      <c r="HY45" s="590"/>
      <c r="HZ45" s="590"/>
      <c r="IA45" s="590"/>
      <c r="IB45" s="590"/>
      <c r="IC45" s="590"/>
      <c r="ID45" s="590"/>
      <c r="IE45" s="590"/>
      <c r="IF45" s="590"/>
      <c r="IG45" s="590"/>
      <c r="IH45" s="590"/>
      <c r="II45" s="590"/>
      <c r="IJ45" s="590"/>
      <c r="IK45" s="590"/>
      <c r="IL45" s="590"/>
      <c r="IM45" s="590"/>
      <c r="IN45" s="590"/>
      <c r="IO45" s="590"/>
      <c r="IP45" s="590"/>
      <c r="IQ45" s="590"/>
      <c r="IR45" s="590"/>
      <c r="IS45" s="590"/>
      <c r="IT45" s="590"/>
      <c r="IU45" s="590"/>
    </row>
    <row r="46" spans="1:255" ht="16.5" customHeight="1" x14ac:dyDescent="0.25">
      <c r="A46" s="589">
        <v>28</v>
      </c>
      <c r="B46" s="579" t="s">
        <v>620</v>
      </c>
      <c r="C46" s="601" t="s">
        <v>621</v>
      </c>
      <c r="D46" s="586">
        <f t="shared" si="35"/>
        <v>1.1592242654251914E+18</v>
      </c>
      <c r="E46" s="586">
        <f t="shared" si="35"/>
        <v>1.6225998735488179E+17</v>
      </c>
      <c r="F46" s="586">
        <f t="shared" si="35"/>
        <v>8.4945431365371808E+16</v>
      </c>
      <c r="G46" s="586">
        <f t="shared" si="35"/>
        <v>2.4720541872025363E+17</v>
      </c>
      <c r="H46" s="586">
        <f t="shared" si="35"/>
        <v>0</v>
      </c>
      <c r="I46" s="586">
        <f t="shared" si="35"/>
        <v>0</v>
      </c>
      <c r="J46" s="586">
        <f t="shared" si="35"/>
        <v>0</v>
      </c>
      <c r="K46" s="586">
        <f t="shared" si="35"/>
        <v>16346000</v>
      </c>
      <c r="L46" s="586">
        <f t="shared" si="35"/>
        <v>180550</v>
      </c>
      <c r="M46" s="586">
        <f t="shared" si="35"/>
        <v>16526550</v>
      </c>
      <c r="N46" s="586">
        <f t="shared" si="35"/>
        <v>2.4720541873678016E+17</v>
      </c>
      <c r="O46" s="587">
        <f t="shared" si="35"/>
        <v>9.1201884668840973E+17</v>
      </c>
      <c r="P46" s="590"/>
      <c r="Q46" s="583"/>
      <c r="R46" s="590"/>
      <c r="S46" s="590"/>
      <c r="T46" s="590"/>
      <c r="U46" s="590"/>
      <c r="V46" s="590"/>
      <c r="W46" s="590"/>
      <c r="X46" s="590"/>
      <c r="Y46" s="590"/>
      <c r="Z46" s="590"/>
      <c r="AA46" s="590"/>
      <c r="AB46" s="590"/>
      <c r="AC46" s="590"/>
      <c r="AD46" s="590"/>
      <c r="AE46" s="590"/>
      <c r="AF46" s="590"/>
      <c r="AG46" s="590"/>
      <c r="AH46" s="590"/>
      <c r="AI46" s="590"/>
      <c r="AJ46" s="590"/>
      <c r="AK46" s="590"/>
      <c r="AL46" s="590"/>
      <c r="AM46" s="590"/>
      <c r="AN46" s="590"/>
      <c r="AO46" s="590"/>
      <c r="AP46" s="590"/>
      <c r="AQ46" s="590"/>
      <c r="AR46" s="590"/>
      <c r="AS46" s="590"/>
      <c r="AT46" s="590"/>
      <c r="AU46" s="590"/>
      <c r="AV46" s="590"/>
      <c r="AW46" s="590"/>
      <c r="AX46" s="590"/>
      <c r="AY46" s="590"/>
      <c r="AZ46" s="590"/>
      <c r="BA46" s="590"/>
      <c r="BB46" s="590"/>
      <c r="BC46" s="590"/>
      <c r="BD46" s="590"/>
      <c r="BE46" s="590"/>
      <c r="BF46" s="590"/>
      <c r="BG46" s="590"/>
      <c r="BH46" s="590"/>
      <c r="BI46" s="590"/>
      <c r="BJ46" s="590"/>
      <c r="BK46" s="590"/>
      <c r="BL46" s="590"/>
      <c r="BM46" s="590"/>
      <c r="BN46" s="590"/>
      <c r="BO46" s="590"/>
      <c r="BP46" s="590"/>
      <c r="BQ46" s="590"/>
      <c r="BR46" s="590"/>
      <c r="BS46" s="590"/>
      <c r="BT46" s="590"/>
      <c r="BU46" s="590"/>
      <c r="BV46" s="590"/>
      <c r="BW46" s="590"/>
      <c r="BX46" s="590"/>
      <c r="BY46" s="590"/>
      <c r="BZ46" s="590"/>
      <c r="CA46" s="590"/>
      <c r="CB46" s="590"/>
      <c r="CC46" s="590"/>
      <c r="CD46" s="590"/>
      <c r="CE46" s="590"/>
      <c r="CF46" s="590"/>
      <c r="CG46" s="590"/>
      <c r="CH46" s="590"/>
      <c r="CI46" s="590"/>
      <c r="CJ46" s="590"/>
      <c r="CK46" s="590"/>
      <c r="CL46" s="590"/>
      <c r="CM46" s="590"/>
      <c r="CN46" s="590"/>
      <c r="CO46" s="590"/>
      <c r="CP46" s="590"/>
      <c r="CQ46" s="590"/>
      <c r="CR46" s="590"/>
      <c r="CS46" s="590"/>
      <c r="CT46" s="590"/>
      <c r="CU46" s="590"/>
      <c r="CV46" s="590"/>
      <c r="CW46" s="590"/>
      <c r="CX46" s="590"/>
      <c r="CY46" s="590"/>
      <c r="CZ46" s="590"/>
      <c r="DA46" s="590"/>
      <c r="DB46" s="590"/>
      <c r="DC46" s="590"/>
      <c r="DD46" s="590"/>
      <c r="DE46" s="590"/>
      <c r="DF46" s="590"/>
      <c r="DG46" s="590"/>
      <c r="DH46" s="590"/>
      <c r="DI46" s="590"/>
      <c r="DJ46" s="590"/>
      <c r="DK46" s="590"/>
      <c r="DL46" s="590"/>
      <c r="DM46" s="590"/>
      <c r="DN46" s="590"/>
      <c r="DO46" s="590"/>
      <c r="DP46" s="590"/>
      <c r="DQ46" s="590"/>
      <c r="DR46" s="590"/>
      <c r="DS46" s="590"/>
      <c r="DT46" s="590"/>
      <c r="DU46" s="590"/>
      <c r="DV46" s="590"/>
      <c r="DW46" s="590"/>
      <c r="DX46" s="590"/>
      <c r="DY46" s="590"/>
      <c r="DZ46" s="590"/>
      <c r="EA46" s="590"/>
      <c r="EB46" s="590"/>
      <c r="EC46" s="590"/>
      <c r="ED46" s="590"/>
      <c r="EE46" s="590"/>
      <c r="EF46" s="590"/>
      <c r="EG46" s="590"/>
      <c r="EH46" s="590"/>
      <c r="EI46" s="590"/>
      <c r="EJ46" s="590"/>
      <c r="EK46" s="590"/>
      <c r="EL46" s="590"/>
      <c r="EM46" s="590"/>
      <c r="EN46" s="590"/>
      <c r="EO46" s="590"/>
      <c r="EP46" s="590"/>
      <c r="EQ46" s="590"/>
      <c r="ER46" s="590"/>
      <c r="ES46" s="590"/>
      <c r="ET46" s="590"/>
      <c r="EU46" s="590"/>
      <c r="EV46" s="590"/>
      <c r="EW46" s="590"/>
      <c r="EX46" s="590"/>
      <c r="EY46" s="590"/>
      <c r="EZ46" s="590"/>
      <c r="FA46" s="590"/>
      <c r="FB46" s="590"/>
      <c r="FC46" s="590"/>
      <c r="FD46" s="590"/>
      <c r="FE46" s="590"/>
      <c r="FF46" s="590"/>
      <c r="FG46" s="590"/>
      <c r="FH46" s="590"/>
      <c r="FI46" s="590"/>
      <c r="FJ46" s="590"/>
      <c r="FK46" s="590"/>
      <c r="FL46" s="590"/>
      <c r="FM46" s="590"/>
      <c r="FN46" s="590"/>
      <c r="FO46" s="590"/>
      <c r="FP46" s="590"/>
      <c r="FQ46" s="590"/>
      <c r="FR46" s="590"/>
      <c r="FS46" s="590"/>
      <c r="FT46" s="590"/>
      <c r="FU46" s="590"/>
      <c r="FV46" s="590"/>
      <c r="FW46" s="590"/>
      <c r="FX46" s="590"/>
      <c r="FY46" s="590"/>
      <c r="FZ46" s="590"/>
      <c r="GA46" s="590"/>
      <c r="GB46" s="590"/>
      <c r="GC46" s="590"/>
      <c r="GD46" s="590"/>
      <c r="GE46" s="590"/>
      <c r="GF46" s="590"/>
      <c r="GG46" s="590"/>
      <c r="GH46" s="590"/>
      <c r="GI46" s="590"/>
      <c r="GJ46" s="590"/>
      <c r="GK46" s="590"/>
      <c r="GL46" s="590"/>
      <c r="GM46" s="590"/>
      <c r="GN46" s="590"/>
      <c r="GO46" s="590"/>
      <c r="GP46" s="590"/>
      <c r="GQ46" s="590"/>
      <c r="GR46" s="590"/>
      <c r="GS46" s="590"/>
      <c r="GT46" s="590"/>
      <c r="GU46" s="590"/>
      <c r="GV46" s="590"/>
      <c r="GW46" s="590"/>
      <c r="GX46" s="590"/>
      <c r="GY46" s="590"/>
      <c r="GZ46" s="590"/>
      <c r="HA46" s="590"/>
      <c r="HB46" s="590"/>
      <c r="HC46" s="590"/>
      <c r="HD46" s="590"/>
      <c r="HE46" s="590"/>
      <c r="HF46" s="590"/>
      <c r="HG46" s="590"/>
      <c r="HH46" s="590"/>
      <c r="HI46" s="590"/>
      <c r="HJ46" s="590"/>
      <c r="HK46" s="590"/>
      <c r="HL46" s="590"/>
      <c r="HM46" s="590"/>
      <c r="HN46" s="590"/>
      <c r="HO46" s="590"/>
      <c r="HP46" s="590"/>
      <c r="HQ46" s="590"/>
      <c r="HR46" s="590"/>
      <c r="HS46" s="590"/>
      <c r="HT46" s="590"/>
      <c r="HU46" s="590"/>
      <c r="HV46" s="590"/>
      <c r="HW46" s="590"/>
      <c r="HX46" s="590"/>
      <c r="HY46" s="590"/>
      <c r="HZ46" s="590"/>
      <c r="IA46" s="590"/>
      <c r="IB46" s="590"/>
      <c r="IC46" s="590"/>
      <c r="ID46" s="590"/>
      <c r="IE46" s="590"/>
      <c r="IF46" s="590"/>
      <c r="IG46" s="590"/>
      <c r="IH46" s="590"/>
      <c r="II46" s="590"/>
      <c r="IJ46" s="590"/>
      <c r="IK46" s="590"/>
      <c r="IL46" s="590"/>
      <c r="IM46" s="590"/>
      <c r="IN46" s="590"/>
      <c r="IO46" s="590"/>
      <c r="IP46" s="590"/>
      <c r="IQ46" s="590"/>
      <c r="IR46" s="590"/>
      <c r="IS46" s="590"/>
      <c r="IT46" s="590"/>
      <c r="IU46" s="590"/>
    </row>
    <row r="47" spans="1:255" ht="16.5" customHeight="1" x14ac:dyDescent="0.25">
      <c r="A47" s="619"/>
      <c r="B47" s="578" t="s">
        <v>435</v>
      </c>
      <c r="C47" s="616" t="s">
        <v>436</v>
      </c>
      <c r="D47" s="586">
        <f t="shared" ref="D47:O47" si="36">D48+D92+D106+D119</f>
        <v>1.1592242654251914E+18</v>
      </c>
      <c r="E47" s="586">
        <f t="shared" si="36"/>
        <v>1.6225998735488179E+17</v>
      </c>
      <c r="F47" s="586">
        <f t="shared" si="36"/>
        <v>8.4945431365371808E+16</v>
      </c>
      <c r="G47" s="586">
        <f t="shared" si="36"/>
        <v>2.4720541872025363E+17</v>
      </c>
      <c r="H47" s="586">
        <f t="shared" si="36"/>
        <v>0</v>
      </c>
      <c r="I47" s="586">
        <f t="shared" si="36"/>
        <v>0</v>
      </c>
      <c r="J47" s="586">
        <f t="shared" si="36"/>
        <v>0</v>
      </c>
      <c r="K47" s="586">
        <f t="shared" si="36"/>
        <v>16346000</v>
      </c>
      <c r="L47" s="586">
        <f t="shared" si="36"/>
        <v>180550</v>
      </c>
      <c r="M47" s="586">
        <f t="shared" si="36"/>
        <v>16526550</v>
      </c>
      <c r="N47" s="586">
        <f t="shared" si="36"/>
        <v>2.4720541873678016E+17</v>
      </c>
      <c r="O47" s="587">
        <f t="shared" si="36"/>
        <v>9.1201884668840973E+17</v>
      </c>
      <c r="Q47" s="596"/>
    </row>
    <row r="48" spans="1:255" ht="16.5" customHeight="1" x14ac:dyDescent="0.25">
      <c r="A48" s="584" t="s">
        <v>437</v>
      </c>
      <c r="B48" s="585" t="s">
        <v>438</v>
      </c>
      <c r="C48" s="579" t="s">
        <v>439</v>
      </c>
      <c r="D48" s="586">
        <f t="shared" ref="D48:O48" si="37">D49+D81</f>
        <v>1.159224265408469E+18</v>
      </c>
      <c r="E48" s="586">
        <f t="shared" si="37"/>
        <v>1.622599873548656E+17</v>
      </c>
      <c r="F48" s="586">
        <f t="shared" si="37"/>
        <v>8.4945431365362832E+16</v>
      </c>
      <c r="G48" s="586">
        <f t="shared" si="37"/>
        <v>2.4720541872022845E+17</v>
      </c>
      <c r="H48" s="586">
        <f t="shared" si="37"/>
        <v>0</v>
      </c>
      <c r="I48" s="586">
        <f t="shared" si="37"/>
        <v>0</v>
      </c>
      <c r="J48" s="586">
        <f t="shared" si="37"/>
        <v>0</v>
      </c>
      <c r="K48" s="586">
        <f t="shared" si="37"/>
        <v>0</v>
      </c>
      <c r="L48" s="586">
        <f t="shared" si="37"/>
        <v>0</v>
      </c>
      <c r="M48" s="586">
        <f t="shared" si="37"/>
        <v>0</v>
      </c>
      <c r="N48" s="586">
        <f t="shared" si="37"/>
        <v>2.4720541872022845E+17</v>
      </c>
      <c r="O48" s="587">
        <f t="shared" si="37"/>
        <v>9.120188466882391E+17</v>
      </c>
      <c r="P48" s="590"/>
      <c r="Q48" s="583">
        <f>(N48/D48)*100</f>
        <v>21.325072817822885</v>
      </c>
      <c r="R48" s="590"/>
      <c r="S48" s="590"/>
      <c r="T48" s="590"/>
      <c r="U48" s="590"/>
      <c r="V48" s="590"/>
      <c r="W48" s="590"/>
      <c r="X48" s="590"/>
      <c r="Y48" s="590"/>
      <c r="Z48" s="590"/>
      <c r="AA48" s="590"/>
      <c r="AB48" s="590"/>
      <c r="AC48" s="590"/>
      <c r="AD48" s="590"/>
      <c r="AE48" s="590"/>
      <c r="AF48" s="590"/>
      <c r="AG48" s="590"/>
      <c r="AH48" s="590"/>
      <c r="AI48" s="590"/>
      <c r="AJ48" s="590"/>
      <c r="AK48" s="590"/>
      <c r="AL48" s="590"/>
      <c r="AM48" s="590"/>
      <c r="AN48" s="590"/>
      <c r="AO48" s="590"/>
      <c r="AP48" s="590"/>
      <c r="AQ48" s="590"/>
      <c r="AR48" s="590"/>
      <c r="AS48" s="590"/>
      <c r="AT48" s="590"/>
      <c r="AU48" s="590"/>
      <c r="AV48" s="590"/>
      <c r="AW48" s="590"/>
      <c r="AX48" s="590"/>
      <c r="AY48" s="590"/>
      <c r="AZ48" s="590"/>
      <c r="BA48" s="590"/>
      <c r="BB48" s="590"/>
      <c r="BC48" s="590"/>
      <c r="BD48" s="590"/>
      <c r="BE48" s="590"/>
      <c r="BF48" s="590"/>
      <c r="BG48" s="590"/>
      <c r="BH48" s="590"/>
      <c r="BI48" s="590"/>
      <c r="BJ48" s="590"/>
      <c r="BK48" s="590"/>
      <c r="BL48" s="590"/>
      <c r="BM48" s="590"/>
      <c r="BN48" s="590"/>
      <c r="BO48" s="590"/>
      <c r="BP48" s="590"/>
      <c r="BQ48" s="590"/>
      <c r="BR48" s="590"/>
      <c r="BS48" s="590"/>
      <c r="BT48" s="590"/>
      <c r="BU48" s="590"/>
      <c r="BV48" s="590"/>
      <c r="BW48" s="590"/>
      <c r="BX48" s="590"/>
      <c r="BY48" s="590"/>
      <c r="BZ48" s="590"/>
      <c r="CA48" s="590"/>
      <c r="CB48" s="590"/>
      <c r="CC48" s="590"/>
      <c r="CD48" s="590"/>
      <c r="CE48" s="590"/>
      <c r="CF48" s="590"/>
      <c r="CG48" s="590"/>
      <c r="CH48" s="590"/>
      <c r="CI48" s="590"/>
      <c r="CJ48" s="590"/>
      <c r="CK48" s="590"/>
      <c r="CL48" s="590"/>
      <c r="CM48" s="590"/>
      <c r="CN48" s="590"/>
      <c r="CO48" s="590"/>
      <c r="CP48" s="590"/>
      <c r="CQ48" s="590"/>
      <c r="CR48" s="590"/>
      <c r="CS48" s="590"/>
      <c r="CT48" s="590"/>
      <c r="CU48" s="590"/>
      <c r="CV48" s="590"/>
      <c r="CW48" s="590"/>
      <c r="CX48" s="590"/>
      <c r="CY48" s="590"/>
      <c r="CZ48" s="590"/>
      <c r="DA48" s="590"/>
      <c r="DB48" s="590"/>
      <c r="DC48" s="590"/>
      <c r="DD48" s="590"/>
      <c r="DE48" s="590"/>
      <c r="DF48" s="590"/>
      <c r="DG48" s="590"/>
      <c r="DH48" s="590"/>
      <c r="DI48" s="590"/>
      <c r="DJ48" s="590"/>
      <c r="DK48" s="590"/>
      <c r="DL48" s="590"/>
      <c r="DM48" s="590"/>
      <c r="DN48" s="590"/>
      <c r="DO48" s="590"/>
      <c r="DP48" s="590"/>
      <c r="DQ48" s="590"/>
      <c r="DR48" s="590"/>
      <c r="DS48" s="590"/>
      <c r="DT48" s="590"/>
      <c r="DU48" s="590"/>
      <c r="DV48" s="590"/>
      <c r="DW48" s="590"/>
      <c r="DX48" s="590"/>
      <c r="DY48" s="590"/>
      <c r="DZ48" s="590"/>
      <c r="EA48" s="590"/>
      <c r="EB48" s="590"/>
      <c r="EC48" s="590"/>
      <c r="ED48" s="590"/>
      <c r="EE48" s="590"/>
      <c r="EF48" s="590"/>
      <c r="EG48" s="590"/>
      <c r="EH48" s="590"/>
      <c r="EI48" s="590"/>
      <c r="EJ48" s="590"/>
      <c r="EK48" s="590"/>
      <c r="EL48" s="590"/>
      <c r="EM48" s="590"/>
      <c r="EN48" s="590"/>
      <c r="EO48" s="590"/>
      <c r="EP48" s="590"/>
      <c r="EQ48" s="590"/>
      <c r="ER48" s="590"/>
      <c r="ES48" s="590"/>
      <c r="ET48" s="590"/>
      <c r="EU48" s="590"/>
      <c r="EV48" s="590"/>
      <c r="EW48" s="590"/>
      <c r="EX48" s="590"/>
      <c r="EY48" s="590"/>
      <c r="EZ48" s="590"/>
      <c r="FA48" s="590"/>
      <c r="FB48" s="590"/>
      <c r="FC48" s="590"/>
      <c r="FD48" s="590"/>
      <c r="FE48" s="590"/>
      <c r="FF48" s="590"/>
      <c r="FG48" s="590"/>
      <c r="FH48" s="590"/>
      <c r="FI48" s="590"/>
      <c r="FJ48" s="590"/>
      <c r="FK48" s="590"/>
      <c r="FL48" s="590"/>
      <c r="FM48" s="590"/>
      <c r="FN48" s="590"/>
      <c r="FO48" s="590"/>
      <c r="FP48" s="590"/>
      <c r="FQ48" s="590"/>
      <c r="FR48" s="590"/>
      <c r="FS48" s="590"/>
      <c r="FT48" s="590"/>
      <c r="FU48" s="590"/>
      <c r="FV48" s="590"/>
      <c r="FW48" s="590"/>
      <c r="FX48" s="590"/>
      <c r="FY48" s="590"/>
      <c r="FZ48" s="590"/>
      <c r="GA48" s="590"/>
      <c r="GB48" s="590"/>
      <c r="GC48" s="590"/>
      <c r="GD48" s="590"/>
      <c r="GE48" s="590"/>
      <c r="GF48" s="590"/>
      <c r="GG48" s="590"/>
      <c r="GH48" s="590"/>
      <c r="GI48" s="590"/>
      <c r="GJ48" s="590"/>
      <c r="GK48" s="590"/>
      <c r="GL48" s="590"/>
      <c r="GM48" s="590"/>
      <c r="GN48" s="590"/>
      <c r="GO48" s="590"/>
      <c r="GP48" s="590"/>
      <c r="GQ48" s="590"/>
      <c r="GR48" s="590"/>
      <c r="GS48" s="590"/>
      <c r="GT48" s="590"/>
      <c r="GU48" s="590"/>
      <c r="GV48" s="590"/>
      <c r="GW48" s="590"/>
      <c r="GX48" s="590"/>
      <c r="GY48" s="590"/>
      <c r="GZ48" s="590"/>
      <c r="HA48" s="590"/>
      <c r="HB48" s="590"/>
      <c r="HC48" s="590"/>
      <c r="HD48" s="590"/>
      <c r="HE48" s="590"/>
      <c r="HF48" s="590"/>
      <c r="HG48" s="590"/>
      <c r="HH48" s="590"/>
      <c r="HI48" s="590"/>
      <c r="HJ48" s="590"/>
      <c r="HK48" s="590"/>
      <c r="HL48" s="590"/>
      <c r="HM48" s="590"/>
      <c r="HN48" s="590"/>
      <c r="HO48" s="590"/>
      <c r="HP48" s="590"/>
      <c r="HQ48" s="590"/>
      <c r="HR48" s="590"/>
      <c r="HS48" s="590"/>
      <c r="HT48" s="590"/>
      <c r="HU48" s="590"/>
      <c r="HV48" s="590"/>
      <c r="HW48" s="590"/>
      <c r="HX48" s="590"/>
      <c r="HY48" s="590"/>
      <c r="HZ48" s="590"/>
      <c r="IA48" s="590"/>
      <c r="IB48" s="590"/>
      <c r="IC48" s="590"/>
      <c r="ID48" s="590"/>
      <c r="IE48" s="590"/>
      <c r="IF48" s="590"/>
      <c r="IG48" s="590"/>
      <c r="IH48" s="590"/>
      <c r="II48" s="590"/>
      <c r="IJ48" s="590"/>
      <c r="IK48" s="590"/>
      <c r="IL48" s="590"/>
      <c r="IM48" s="590"/>
      <c r="IN48" s="590"/>
      <c r="IO48" s="590"/>
      <c r="IP48" s="590"/>
      <c r="IQ48" s="590"/>
      <c r="IR48" s="590"/>
      <c r="IS48" s="590"/>
      <c r="IT48" s="590"/>
      <c r="IU48" s="590"/>
    </row>
    <row r="49" spans="1:255" ht="16.5" customHeight="1" x14ac:dyDescent="0.25">
      <c r="A49" s="589">
        <v>29</v>
      </c>
      <c r="B49" s="579" t="s">
        <v>440</v>
      </c>
      <c r="C49" s="599" t="s">
        <v>441</v>
      </c>
      <c r="D49" s="586">
        <f t="shared" ref="D49:O49" si="38">SUM(D50:D79)</f>
        <v>1.1592242401821302E+18</v>
      </c>
      <c r="E49" s="586">
        <f t="shared" si="38"/>
        <v>1.6225998382390803E+17</v>
      </c>
      <c r="F49" s="586">
        <f t="shared" si="38"/>
        <v>8.4945429516087168E+16</v>
      </c>
      <c r="G49" s="586">
        <f t="shared" si="38"/>
        <v>2.4720541333999523E+17</v>
      </c>
      <c r="H49" s="586">
        <f t="shared" si="38"/>
        <v>0</v>
      </c>
      <c r="I49" s="586">
        <f t="shared" si="38"/>
        <v>0</v>
      </c>
      <c r="J49" s="586">
        <f t="shared" si="38"/>
        <v>0</v>
      </c>
      <c r="K49" s="586">
        <f t="shared" si="38"/>
        <v>0</v>
      </c>
      <c r="L49" s="586">
        <f t="shared" si="38"/>
        <v>0</v>
      </c>
      <c r="M49" s="586">
        <f t="shared" si="38"/>
        <v>0</v>
      </c>
      <c r="N49" s="586">
        <f t="shared" si="38"/>
        <v>2.4720541333999523E+17</v>
      </c>
      <c r="O49" s="587">
        <f t="shared" si="38"/>
        <v>9.1201882684213363E+17</v>
      </c>
      <c r="P49" s="590"/>
      <c r="Q49" s="583">
        <f>(N49/D49)*100</f>
        <v>21.325072817762667</v>
      </c>
      <c r="R49" s="590"/>
      <c r="S49" s="590"/>
      <c r="T49" s="590"/>
      <c r="U49" s="590"/>
      <c r="V49" s="590"/>
      <c r="W49" s="590"/>
      <c r="X49" s="590"/>
      <c r="Y49" s="590"/>
      <c r="Z49" s="590"/>
      <c r="AA49" s="590"/>
      <c r="AB49" s="590"/>
      <c r="AC49" s="590"/>
      <c r="AD49" s="590"/>
      <c r="AE49" s="590"/>
      <c r="AF49" s="590"/>
      <c r="AG49" s="590"/>
      <c r="AH49" s="590"/>
      <c r="AI49" s="590"/>
      <c r="AJ49" s="590"/>
      <c r="AK49" s="590"/>
      <c r="AL49" s="590"/>
      <c r="AM49" s="590"/>
      <c r="AN49" s="590"/>
      <c r="AO49" s="590"/>
      <c r="AP49" s="590"/>
      <c r="AQ49" s="590"/>
      <c r="AR49" s="590"/>
      <c r="AS49" s="590"/>
      <c r="AT49" s="590"/>
      <c r="AU49" s="590"/>
      <c r="AV49" s="590"/>
      <c r="AW49" s="590"/>
      <c r="AX49" s="590"/>
      <c r="AY49" s="590"/>
      <c r="AZ49" s="590"/>
      <c r="BA49" s="590"/>
      <c r="BB49" s="590"/>
      <c r="BC49" s="590"/>
      <c r="BD49" s="590"/>
      <c r="BE49" s="590"/>
      <c r="BF49" s="590"/>
      <c r="BG49" s="590"/>
      <c r="BH49" s="590"/>
      <c r="BI49" s="590"/>
      <c r="BJ49" s="590"/>
      <c r="BK49" s="590"/>
      <c r="BL49" s="590"/>
      <c r="BM49" s="590"/>
      <c r="BN49" s="590"/>
      <c r="BO49" s="590"/>
      <c r="BP49" s="590"/>
      <c r="BQ49" s="590"/>
      <c r="BR49" s="590"/>
      <c r="BS49" s="590"/>
      <c r="BT49" s="590"/>
      <c r="BU49" s="590"/>
      <c r="BV49" s="590"/>
      <c r="BW49" s="590"/>
      <c r="BX49" s="590"/>
      <c r="BY49" s="590"/>
      <c r="BZ49" s="590"/>
      <c r="CA49" s="590"/>
      <c r="CB49" s="590"/>
      <c r="CC49" s="590"/>
      <c r="CD49" s="590"/>
      <c r="CE49" s="590"/>
      <c r="CF49" s="590"/>
      <c r="CG49" s="590"/>
      <c r="CH49" s="590"/>
      <c r="CI49" s="590"/>
      <c r="CJ49" s="590"/>
      <c r="CK49" s="590"/>
      <c r="CL49" s="590"/>
      <c r="CM49" s="590"/>
      <c r="CN49" s="590"/>
      <c r="CO49" s="590"/>
      <c r="CP49" s="590"/>
      <c r="CQ49" s="590"/>
      <c r="CR49" s="590"/>
      <c r="CS49" s="590"/>
      <c r="CT49" s="590"/>
      <c r="CU49" s="590"/>
      <c r="CV49" s="590"/>
      <c r="CW49" s="590"/>
      <c r="CX49" s="590"/>
      <c r="CY49" s="590"/>
      <c r="CZ49" s="590"/>
      <c r="DA49" s="590"/>
      <c r="DB49" s="590"/>
      <c r="DC49" s="590"/>
      <c r="DD49" s="590"/>
      <c r="DE49" s="590"/>
      <c r="DF49" s="590"/>
      <c r="DG49" s="590"/>
      <c r="DH49" s="590"/>
      <c r="DI49" s="590"/>
      <c r="DJ49" s="590"/>
      <c r="DK49" s="590"/>
      <c r="DL49" s="590"/>
      <c r="DM49" s="590"/>
      <c r="DN49" s="590"/>
      <c r="DO49" s="590"/>
      <c r="DP49" s="590"/>
      <c r="DQ49" s="590"/>
      <c r="DR49" s="590"/>
      <c r="DS49" s="590"/>
      <c r="DT49" s="590"/>
      <c r="DU49" s="590"/>
      <c r="DV49" s="590"/>
      <c r="DW49" s="590"/>
      <c r="DX49" s="590"/>
      <c r="DY49" s="590"/>
      <c r="DZ49" s="590"/>
      <c r="EA49" s="590"/>
      <c r="EB49" s="590"/>
      <c r="EC49" s="590"/>
      <c r="ED49" s="590"/>
      <c r="EE49" s="590"/>
      <c r="EF49" s="590"/>
      <c r="EG49" s="590"/>
      <c r="EH49" s="590"/>
      <c r="EI49" s="590"/>
      <c r="EJ49" s="590"/>
      <c r="EK49" s="590"/>
      <c r="EL49" s="590"/>
      <c r="EM49" s="590"/>
      <c r="EN49" s="590"/>
      <c r="EO49" s="590"/>
      <c r="EP49" s="590"/>
      <c r="EQ49" s="590"/>
      <c r="ER49" s="590"/>
      <c r="ES49" s="590"/>
      <c r="ET49" s="590"/>
      <c r="EU49" s="590"/>
      <c r="EV49" s="590"/>
      <c r="EW49" s="590"/>
      <c r="EX49" s="590"/>
      <c r="EY49" s="590"/>
      <c r="EZ49" s="590"/>
      <c r="FA49" s="590"/>
      <c r="FB49" s="590"/>
      <c r="FC49" s="590"/>
      <c r="FD49" s="590"/>
      <c r="FE49" s="590"/>
      <c r="FF49" s="590"/>
      <c r="FG49" s="590"/>
      <c r="FH49" s="590"/>
      <c r="FI49" s="590"/>
      <c r="FJ49" s="590"/>
      <c r="FK49" s="590"/>
      <c r="FL49" s="590"/>
      <c r="FM49" s="590"/>
      <c r="FN49" s="590"/>
      <c r="FO49" s="590"/>
      <c r="FP49" s="590"/>
      <c r="FQ49" s="590"/>
      <c r="FR49" s="590"/>
      <c r="FS49" s="590"/>
      <c r="FT49" s="590"/>
      <c r="FU49" s="590"/>
      <c r="FV49" s="590"/>
      <c r="FW49" s="590"/>
      <c r="FX49" s="590"/>
      <c r="FY49" s="590"/>
      <c r="FZ49" s="590"/>
      <c r="GA49" s="590"/>
      <c r="GB49" s="590"/>
      <c r="GC49" s="590"/>
      <c r="GD49" s="590"/>
      <c r="GE49" s="590"/>
      <c r="GF49" s="590"/>
      <c r="GG49" s="590"/>
      <c r="GH49" s="590"/>
      <c r="GI49" s="590"/>
      <c r="GJ49" s="590"/>
      <c r="GK49" s="590"/>
      <c r="GL49" s="590"/>
      <c r="GM49" s="590"/>
      <c r="GN49" s="590"/>
      <c r="GO49" s="590"/>
      <c r="GP49" s="590"/>
      <c r="GQ49" s="590"/>
      <c r="GR49" s="590"/>
      <c r="GS49" s="590"/>
      <c r="GT49" s="590"/>
      <c r="GU49" s="590"/>
      <c r="GV49" s="590"/>
      <c r="GW49" s="590"/>
      <c r="GX49" s="590"/>
      <c r="GY49" s="590"/>
      <c r="GZ49" s="590"/>
      <c r="HA49" s="590"/>
      <c r="HB49" s="590"/>
      <c r="HC49" s="590"/>
      <c r="HD49" s="590"/>
      <c r="HE49" s="590"/>
      <c r="HF49" s="590"/>
      <c r="HG49" s="590"/>
      <c r="HH49" s="590"/>
      <c r="HI49" s="590"/>
      <c r="HJ49" s="590"/>
      <c r="HK49" s="590"/>
      <c r="HL49" s="590"/>
      <c r="HM49" s="590"/>
      <c r="HN49" s="590"/>
      <c r="HO49" s="590"/>
      <c r="HP49" s="590"/>
      <c r="HQ49" s="590"/>
      <c r="HR49" s="590"/>
      <c r="HS49" s="590"/>
      <c r="HT49" s="590"/>
      <c r="HU49" s="590"/>
      <c r="HV49" s="590"/>
      <c r="HW49" s="590"/>
      <c r="HX49" s="590"/>
      <c r="HY49" s="590"/>
      <c r="HZ49" s="590"/>
      <c r="IA49" s="590"/>
      <c r="IB49" s="590"/>
      <c r="IC49" s="590"/>
      <c r="ID49" s="590"/>
      <c r="IE49" s="590"/>
      <c r="IF49" s="590"/>
      <c r="IG49" s="590"/>
      <c r="IH49" s="590"/>
      <c r="II49" s="590"/>
      <c r="IJ49" s="590"/>
      <c r="IK49" s="590"/>
      <c r="IL49" s="590"/>
      <c r="IM49" s="590"/>
      <c r="IN49" s="590"/>
      <c r="IO49" s="590"/>
      <c r="IP49" s="590"/>
      <c r="IQ49" s="590"/>
      <c r="IR49" s="590"/>
      <c r="IS49" s="590"/>
      <c r="IT49" s="590"/>
      <c r="IU49" s="590"/>
    </row>
    <row r="50" spans="1:255" ht="16.5" customHeight="1" x14ac:dyDescent="0.25">
      <c r="A50" s="589">
        <v>30</v>
      </c>
      <c r="B50" s="579" t="s">
        <v>460</v>
      </c>
      <c r="C50" s="599" t="s">
        <v>461</v>
      </c>
      <c r="D50" s="586">
        <f t="shared" ref="D50:O50" si="39">SUM(D51:D59)</f>
        <v>5.7684517473262362E+17</v>
      </c>
      <c r="E50" s="586">
        <f t="shared" si="39"/>
        <v>8.0742694535647936E+16</v>
      </c>
      <c r="F50" s="586">
        <f t="shared" si="39"/>
        <v>4.226995903781336E+16</v>
      </c>
      <c r="G50" s="586">
        <f t="shared" si="39"/>
        <v>1.230126535734613E+17</v>
      </c>
      <c r="H50" s="586">
        <f t="shared" si="39"/>
        <v>0</v>
      </c>
      <c r="I50" s="586">
        <f t="shared" si="39"/>
        <v>0</v>
      </c>
      <c r="J50" s="586">
        <f t="shared" si="39"/>
        <v>0</v>
      </c>
      <c r="K50" s="586">
        <f t="shared" si="39"/>
        <v>0</v>
      </c>
      <c r="L50" s="586">
        <f t="shared" si="39"/>
        <v>0</v>
      </c>
      <c r="M50" s="586">
        <f t="shared" si="39"/>
        <v>0</v>
      </c>
      <c r="N50" s="586">
        <f t="shared" si="39"/>
        <v>1.230126535734613E+17</v>
      </c>
      <c r="O50" s="587">
        <f t="shared" si="39"/>
        <v>4.5383252115916218E+17</v>
      </c>
      <c r="P50" s="590"/>
      <c r="Q50" s="583">
        <f>(N50/D50)*100</f>
        <v>21.325072820532736</v>
      </c>
      <c r="R50" s="590"/>
      <c r="S50" s="590"/>
      <c r="T50" s="590"/>
      <c r="U50" s="590"/>
      <c r="V50" s="590"/>
      <c r="W50" s="590"/>
      <c r="X50" s="590"/>
      <c r="Y50" s="590"/>
      <c r="Z50" s="590"/>
      <c r="AA50" s="590"/>
      <c r="AB50" s="590"/>
      <c r="AC50" s="590"/>
      <c r="AD50" s="590"/>
      <c r="AE50" s="590"/>
      <c r="AF50" s="590"/>
      <c r="AG50" s="590"/>
      <c r="AH50" s="590"/>
      <c r="AI50" s="590"/>
      <c r="AJ50" s="590"/>
      <c r="AK50" s="590"/>
      <c r="AL50" s="590"/>
      <c r="AM50" s="590"/>
      <c r="AN50" s="590"/>
      <c r="AO50" s="590"/>
      <c r="AP50" s="590"/>
      <c r="AQ50" s="590"/>
      <c r="AR50" s="590"/>
      <c r="AS50" s="590"/>
      <c r="AT50" s="590"/>
      <c r="AU50" s="590"/>
      <c r="AV50" s="590"/>
      <c r="AW50" s="590"/>
      <c r="AX50" s="590"/>
      <c r="AY50" s="590"/>
      <c r="AZ50" s="590"/>
      <c r="BA50" s="590"/>
      <c r="BB50" s="590"/>
      <c r="BC50" s="590"/>
      <c r="BD50" s="590"/>
      <c r="BE50" s="590"/>
      <c r="BF50" s="590"/>
      <c r="BG50" s="590"/>
      <c r="BH50" s="590"/>
      <c r="BI50" s="590"/>
      <c r="BJ50" s="590"/>
      <c r="BK50" s="590"/>
      <c r="BL50" s="590"/>
      <c r="BM50" s="590"/>
      <c r="BN50" s="590"/>
      <c r="BO50" s="590"/>
      <c r="BP50" s="590"/>
      <c r="BQ50" s="590"/>
      <c r="BR50" s="590"/>
      <c r="BS50" s="590"/>
      <c r="BT50" s="590"/>
      <c r="BU50" s="590"/>
      <c r="BV50" s="590"/>
      <c r="BW50" s="590"/>
      <c r="BX50" s="590"/>
      <c r="BY50" s="590"/>
      <c r="BZ50" s="590"/>
      <c r="CA50" s="590"/>
      <c r="CB50" s="590"/>
      <c r="CC50" s="590"/>
      <c r="CD50" s="590"/>
      <c r="CE50" s="590"/>
      <c r="CF50" s="590"/>
      <c r="CG50" s="590"/>
      <c r="CH50" s="590"/>
      <c r="CI50" s="590"/>
      <c r="CJ50" s="590"/>
      <c r="CK50" s="590"/>
      <c r="CL50" s="590"/>
      <c r="CM50" s="590"/>
      <c r="CN50" s="590"/>
      <c r="CO50" s="590"/>
      <c r="CP50" s="590"/>
      <c r="CQ50" s="590"/>
      <c r="CR50" s="590"/>
      <c r="CS50" s="590"/>
      <c r="CT50" s="590"/>
      <c r="CU50" s="590"/>
      <c r="CV50" s="590"/>
      <c r="CW50" s="590"/>
      <c r="CX50" s="590"/>
      <c r="CY50" s="590"/>
      <c r="CZ50" s="590"/>
      <c r="DA50" s="590"/>
      <c r="DB50" s="590"/>
      <c r="DC50" s="590"/>
      <c r="DD50" s="590"/>
      <c r="DE50" s="590"/>
      <c r="DF50" s="590"/>
      <c r="DG50" s="590"/>
      <c r="DH50" s="590"/>
      <c r="DI50" s="590"/>
      <c r="DJ50" s="590"/>
      <c r="DK50" s="590"/>
      <c r="DL50" s="590"/>
      <c r="DM50" s="590"/>
      <c r="DN50" s="590"/>
      <c r="DO50" s="590"/>
      <c r="DP50" s="590"/>
      <c r="DQ50" s="590"/>
      <c r="DR50" s="590"/>
      <c r="DS50" s="590"/>
      <c r="DT50" s="590"/>
      <c r="DU50" s="590"/>
      <c r="DV50" s="590"/>
      <c r="DW50" s="590"/>
      <c r="DX50" s="590"/>
      <c r="DY50" s="590"/>
      <c r="DZ50" s="590"/>
      <c r="EA50" s="590"/>
      <c r="EB50" s="590"/>
      <c r="EC50" s="590"/>
      <c r="ED50" s="590"/>
      <c r="EE50" s="590"/>
      <c r="EF50" s="590"/>
      <c r="EG50" s="590"/>
      <c r="EH50" s="590"/>
      <c r="EI50" s="590"/>
      <c r="EJ50" s="590"/>
      <c r="EK50" s="590"/>
      <c r="EL50" s="590"/>
      <c r="EM50" s="590"/>
      <c r="EN50" s="590"/>
      <c r="EO50" s="590"/>
      <c r="EP50" s="590"/>
      <c r="EQ50" s="590"/>
      <c r="ER50" s="590"/>
      <c r="ES50" s="590"/>
      <c r="ET50" s="590"/>
      <c r="EU50" s="590"/>
      <c r="EV50" s="590"/>
      <c r="EW50" s="590"/>
      <c r="EX50" s="590"/>
      <c r="EY50" s="590"/>
      <c r="EZ50" s="590"/>
      <c r="FA50" s="590"/>
      <c r="FB50" s="590"/>
      <c r="FC50" s="590"/>
      <c r="FD50" s="590"/>
      <c r="FE50" s="590"/>
      <c r="FF50" s="590"/>
      <c r="FG50" s="590"/>
      <c r="FH50" s="590"/>
      <c r="FI50" s="590"/>
      <c r="FJ50" s="590"/>
      <c r="FK50" s="590"/>
      <c r="FL50" s="590"/>
      <c r="FM50" s="590"/>
      <c r="FN50" s="590"/>
      <c r="FO50" s="590"/>
      <c r="FP50" s="590"/>
      <c r="FQ50" s="590"/>
      <c r="FR50" s="590"/>
      <c r="FS50" s="590"/>
      <c r="FT50" s="590"/>
      <c r="FU50" s="590"/>
      <c r="FV50" s="590"/>
      <c r="FW50" s="590"/>
      <c r="FX50" s="590"/>
      <c r="FY50" s="590"/>
      <c r="FZ50" s="590"/>
      <c r="GA50" s="590"/>
      <c r="GB50" s="590"/>
      <c r="GC50" s="590"/>
      <c r="GD50" s="590"/>
      <c r="GE50" s="590"/>
      <c r="GF50" s="590"/>
      <c r="GG50" s="590"/>
      <c r="GH50" s="590"/>
      <c r="GI50" s="590"/>
      <c r="GJ50" s="590"/>
      <c r="GK50" s="590"/>
      <c r="GL50" s="590"/>
      <c r="GM50" s="590"/>
      <c r="GN50" s="590"/>
      <c r="GO50" s="590"/>
      <c r="GP50" s="590"/>
      <c r="GQ50" s="590"/>
      <c r="GR50" s="590"/>
      <c r="GS50" s="590"/>
      <c r="GT50" s="590"/>
      <c r="GU50" s="590"/>
      <c r="GV50" s="590"/>
      <c r="GW50" s="590"/>
      <c r="GX50" s="590"/>
      <c r="GY50" s="590"/>
      <c r="GZ50" s="590"/>
      <c r="HA50" s="590"/>
      <c r="HB50" s="590"/>
      <c r="HC50" s="590"/>
      <c r="HD50" s="590"/>
      <c r="HE50" s="590"/>
      <c r="HF50" s="590"/>
      <c r="HG50" s="590"/>
      <c r="HH50" s="590"/>
      <c r="HI50" s="590"/>
      <c r="HJ50" s="590"/>
      <c r="HK50" s="590"/>
      <c r="HL50" s="590"/>
      <c r="HM50" s="590"/>
      <c r="HN50" s="590"/>
      <c r="HO50" s="590"/>
      <c r="HP50" s="590"/>
      <c r="HQ50" s="590"/>
      <c r="HR50" s="590"/>
      <c r="HS50" s="590"/>
      <c r="HT50" s="590"/>
      <c r="HU50" s="590"/>
      <c r="HV50" s="590"/>
      <c r="HW50" s="590"/>
      <c r="HX50" s="590"/>
      <c r="HY50" s="590"/>
      <c r="HZ50" s="590"/>
      <c r="IA50" s="590"/>
      <c r="IB50" s="590"/>
      <c r="IC50" s="590"/>
      <c r="ID50" s="590"/>
      <c r="IE50" s="590"/>
      <c r="IF50" s="590"/>
      <c r="IG50" s="590"/>
      <c r="IH50" s="590"/>
      <c r="II50" s="590"/>
      <c r="IJ50" s="590"/>
      <c r="IK50" s="590"/>
      <c r="IL50" s="590"/>
      <c r="IM50" s="590"/>
      <c r="IN50" s="590"/>
      <c r="IO50" s="590"/>
      <c r="IP50" s="590"/>
      <c r="IQ50" s="590"/>
      <c r="IR50" s="590"/>
      <c r="IS50" s="590"/>
      <c r="IT50" s="590"/>
      <c r="IU50" s="590"/>
    </row>
    <row r="51" spans="1:255" ht="16.5" customHeight="1" x14ac:dyDescent="0.25">
      <c r="A51" s="584" t="s">
        <v>463</v>
      </c>
      <c r="B51" s="585" t="s">
        <v>464</v>
      </c>
      <c r="C51" s="579" t="s">
        <v>465</v>
      </c>
      <c r="D51" s="586">
        <f t="shared" ref="D51:O51" si="40">D52</f>
        <v>1.931980983109777E+17</v>
      </c>
      <c r="E51" s="586">
        <f t="shared" si="40"/>
        <v>2.7042498958337016E+16</v>
      </c>
      <c r="F51" s="586">
        <f t="shared" si="40"/>
        <v>1.415713619455686E+16</v>
      </c>
      <c r="G51" s="586">
        <f t="shared" si="40"/>
        <v>4.1199635152893872E+16</v>
      </c>
      <c r="H51" s="586">
        <f t="shared" si="40"/>
        <v>0</v>
      </c>
      <c r="I51" s="586">
        <f t="shared" si="40"/>
        <v>0</v>
      </c>
      <c r="J51" s="586">
        <f t="shared" si="40"/>
        <v>0</v>
      </c>
      <c r="K51" s="586">
        <f t="shared" si="40"/>
        <v>0</v>
      </c>
      <c r="L51" s="586">
        <f t="shared" si="40"/>
        <v>0</v>
      </c>
      <c r="M51" s="586">
        <f t="shared" si="40"/>
        <v>0</v>
      </c>
      <c r="N51" s="586">
        <f t="shared" si="40"/>
        <v>4.1199635152893872E+16</v>
      </c>
      <c r="O51" s="587">
        <f t="shared" si="40"/>
        <v>1.5199846315808378E+17</v>
      </c>
      <c r="P51" s="590"/>
      <c r="Q51" s="583">
        <v>0</v>
      </c>
      <c r="R51" s="590"/>
      <c r="S51" s="590"/>
      <c r="T51" s="590"/>
      <c r="U51" s="590"/>
      <c r="V51" s="590"/>
      <c r="W51" s="590"/>
      <c r="X51" s="590"/>
      <c r="Y51" s="590"/>
      <c r="Z51" s="590"/>
      <c r="AA51" s="590"/>
      <c r="AB51" s="590"/>
      <c r="AC51" s="590"/>
      <c r="AD51" s="590"/>
      <c r="AE51" s="590"/>
      <c r="AF51" s="590"/>
      <c r="AG51" s="590"/>
      <c r="AH51" s="590"/>
      <c r="AI51" s="590"/>
      <c r="AJ51" s="590"/>
      <c r="AK51" s="590"/>
      <c r="AL51" s="590"/>
      <c r="AM51" s="590"/>
      <c r="AN51" s="590"/>
      <c r="AO51" s="590"/>
      <c r="AP51" s="590"/>
      <c r="AQ51" s="590"/>
      <c r="AR51" s="590"/>
      <c r="AS51" s="590"/>
      <c r="AT51" s="590"/>
      <c r="AU51" s="590"/>
      <c r="AV51" s="590"/>
      <c r="AW51" s="590"/>
      <c r="AX51" s="590"/>
      <c r="AY51" s="590"/>
      <c r="AZ51" s="590"/>
      <c r="BA51" s="590"/>
      <c r="BB51" s="590"/>
      <c r="BC51" s="590"/>
      <c r="BD51" s="590"/>
      <c r="BE51" s="590"/>
      <c r="BF51" s="590"/>
      <c r="BG51" s="590"/>
      <c r="BH51" s="590"/>
      <c r="BI51" s="590"/>
      <c r="BJ51" s="590"/>
      <c r="BK51" s="590"/>
      <c r="BL51" s="590"/>
      <c r="BM51" s="590"/>
      <c r="BN51" s="590"/>
      <c r="BO51" s="590"/>
      <c r="BP51" s="590"/>
      <c r="BQ51" s="590"/>
      <c r="BR51" s="590"/>
      <c r="BS51" s="590"/>
      <c r="BT51" s="590"/>
      <c r="BU51" s="590"/>
      <c r="BV51" s="590"/>
      <c r="BW51" s="590"/>
      <c r="BX51" s="590"/>
      <c r="BY51" s="590"/>
      <c r="BZ51" s="590"/>
      <c r="CA51" s="590"/>
      <c r="CB51" s="590"/>
      <c r="CC51" s="590"/>
      <c r="CD51" s="590"/>
      <c r="CE51" s="590"/>
      <c r="CF51" s="590"/>
      <c r="CG51" s="590"/>
      <c r="CH51" s="590"/>
      <c r="CI51" s="590"/>
      <c r="CJ51" s="590"/>
      <c r="CK51" s="590"/>
      <c r="CL51" s="590"/>
      <c r="CM51" s="590"/>
      <c r="CN51" s="590"/>
      <c r="CO51" s="590"/>
      <c r="CP51" s="590"/>
      <c r="CQ51" s="590"/>
      <c r="CR51" s="590"/>
      <c r="CS51" s="590"/>
      <c r="CT51" s="590"/>
      <c r="CU51" s="590"/>
      <c r="CV51" s="590"/>
      <c r="CW51" s="590"/>
      <c r="CX51" s="590"/>
      <c r="CY51" s="590"/>
      <c r="CZ51" s="590"/>
      <c r="DA51" s="590"/>
      <c r="DB51" s="590"/>
      <c r="DC51" s="590"/>
      <c r="DD51" s="590"/>
      <c r="DE51" s="590"/>
      <c r="DF51" s="590"/>
      <c r="DG51" s="590"/>
      <c r="DH51" s="590"/>
      <c r="DI51" s="590"/>
      <c r="DJ51" s="590"/>
      <c r="DK51" s="590"/>
      <c r="DL51" s="590"/>
      <c r="DM51" s="590"/>
      <c r="DN51" s="590"/>
      <c r="DO51" s="590"/>
      <c r="DP51" s="590"/>
      <c r="DQ51" s="590"/>
      <c r="DR51" s="590"/>
      <c r="DS51" s="590"/>
      <c r="DT51" s="590"/>
      <c r="DU51" s="590"/>
      <c r="DV51" s="590"/>
      <c r="DW51" s="590"/>
      <c r="DX51" s="590"/>
      <c r="DY51" s="590"/>
      <c r="DZ51" s="590"/>
      <c r="EA51" s="590"/>
      <c r="EB51" s="590"/>
      <c r="EC51" s="590"/>
      <c r="ED51" s="590"/>
      <c r="EE51" s="590"/>
      <c r="EF51" s="590"/>
      <c r="EG51" s="590"/>
      <c r="EH51" s="590"/>
      <c r="EI51" s="590"/>
      <c r="EJ51" s="590"/>
      <c r="EK51" s="590"/>
      <c r="EL51" s="590"/>
      <c r="EM51" s="590"/>
      <c r="EN51" s="590"/>
      <c r="EO51" s="590"/>
      <c r="EP51" s="590"/>
      <c r="EQ51" s="590"/>
      <c r="ER51" s="590"/>
      <c r="ES51" s="590"/>
      <c r="ET51" s="590"/>
      <c r="EU51" s="590"/>
      <c r="EV51" s="590"/>
      <c r="EW51" s="590"/>
      <c r="EX51" s="590"/>
      <c r="EY51" s="590"/>
      <c r="EZ51" s="590"/>
      <c r="FA51" s="590"/>
      <c r="FB51" s="590"/>
      <c r="FC51" s="590"/>
      <c r="FD51" s="590"/>
      <c r="FE51" s="590"/>
      <c r="FF51" s="590"/>
      <c r="FG51" s="590"/>
      <c r="FH51" s="590"/>
      <c r="FI51" s="590"/>
      <c r="FJ51" s="590"/>
      <c r="FK51" s="590"/>
      <c r="FL51" s="590"/>
      <c r="FM51" s="590"/>
      <c r="FN51" s="590"/>
      <c r="FO51" s="590"/>
      <c r="FP51" s="590"/>
      <c r="FQ51" s="590"/>
      <c r="FR51" s="590"/>
      <c r="FS51" s="590"/>
      <c r="FT51" s="590"/>
      <c r="FU51" s="590"/>
      <c r="FV51" s="590"/>
      <c r="FW51" s="590"/>
      <c r="FX51" s="590"/>
      <c r="FY51" s="590"/>
      <c r="FZ51" s="590"/>
      <c r="GA51" s="590"/>
      <c r="GB51" s="590"/>
      <c r="GC51" s="590"/>
      <c r="GD51" s="590"/>
      <c r="GE51" s="590"/>
      <c r="GF51" s="590"/>
      <c r="GG51" s="590"/>
      <c r="GH51" s="590"/>
      <c r="GI51" s="590"/>
      <c r="GJ51" s="590"/>
      <c r="GK51" s="590"/>
      <c r="GL51" s="590"/>
      <c r="GM51" s="590"/>
      <c r="GN51" s="590"/>
      <c r="GO51" s="590"/>
      <c r="GP51" s="590"/>
      <c r="GQ51" s="590"/>
      <c r="GR51" s="590"/>
      <c r="GS51" s="590"/>
      <c r="GT51" s="590"/>
      <c r="GU51" s="590"/>
      <c r="GV51" s="590"/>
      <c r="GW51" s="590"/>
      <c r="GX51" s="590"/>
      <c r="GY51" s="590"/>
      <c r="GZ51" s="590"/>
      <c r="HA51" s="590"/>
      <c r="HB51" s="590"/>
      <c r="HC51" s="590"/>
      <c r="HD51" s="590"/>
      <c r="HE51" s="590"/>
      <c r="HF51" s="590"/>
      <c r="HG51" s="590"/>
      <c r="HH51" s="590"/>
      <c r="HI51" s="590"/>
      <c r="HJ51" s="590"/>
      <c r="HK51" s="590"/>
      <c r="HL51" s="590"/>
      <c r="HM51" s="590"/>
      <c r="HN51" s="590"/>
      <c r="HO51" s="590"/>
      <c r="HP51" s="590"/>
      <c r="HQ51" s="590"/>
      <c r="HR51" s="590"/>
      <c r="HS51" s="590"/>
      <c r="HT51" s="590"/>
      <c r="HU51" s="590"/>
      <c r="HV51" s="590"/>
      <c r="HW51" s="590"/>
      <c r="HX51" s="590"/>
      <c r="HY51" s="590"/>
      <c r="HZ51" s="590"/>
      <c r="IA51" s="590"/>
      <c r="IB51" s="590"/>
      <c r="IC51" s="590"/>
      <c r="ID51" s="590"/>
      <c r="IE51" s="590"/>
      <c r="IF51" s="590"/>
      <c r="IG51" s="590"/>
      <c r="IH51" s="590"/>
      <c r="II51" s="590"/>
      <c r="IJ51" s="590"/>
      <c r="IK51" s="590"/>
      <c r="IL51" s="590"/>
      <c r="IM51" s="590"/>
      <c r="IN51" s="590"/>
      <c r="IO51" s="590"/>
      <c r="IP51" s="590"/>
      <c r="IQ51" s="590"/>
      <c r="IR51" s="590"/>
      <c r="IS51" s="590"/>
      <c r="IT51" s="590"/>
      <c r="IU51" s="590"/>
    </row>
    <row r="52" spans="1:255" ht="16.5" customHeight="1" x14ac:dyDescent="0.25">
      <c r="A52" s="597">
        <v>31</v>
      </c>
      <c r="B52" s="579" t="s">
        <v>466</v>
      </c>
      <c r="C52" s="599" t="s">
        <v>467</v>
      </c>
      <c r="D52" s="586">
        <f t="shared" ref="D52:O52" si="41">SUM(D53:D60)</f>
        <v>1.931980983109777E+17</v>
      </c>
      <c r="E52" s="586">
        <f t="shared" si="41"/>
        <v>2.7042498958337016E+16</v>
      </c>
      <c r="F52" s="586">
        <f t="shared" si="41"/>
        <v>1.415713619455686E+16</v>
      </c>
      <c r="G52" s="586">
        <f t="shared" si="41"/>
        <v>4.1199635152893872E+16</v>
      </c>
      <c r="H52" s="586">
        <f t="shared" si="41"/>
        <v>0</v>
      </c>
      <c r="I52" s="586">
        <f t="shared" si="41"/>
        <v>0</v>
      </c>
      <c r="J52" s="586">
        <f t="shared" si="41"/>
        <v>0</v>
      </c>
      <c r="K52" s="586">
        <f t="shared" si="41"/>
        <v>0</v>
      </c>
      <c r="L52" s="586">
        <f t="shared" si="41"/>
        <v>0</v>
      </c>
      <c r="M52" s="586">
        <f t="shared" si="41"/>
        <v>0</v>
      </c>
      <c r="N52" s="586">
        <f t="shared" si="41"/>
        <v>4.1199635152893872E+16</v>
      </c>
      <c r="O52" s="587">
        <f t="shared" si="41"/>
        <v>1.5199846315808378E+17</v>
      </c>
      <c r="P52" s="590"/>
      <c r="Q52" s="583">
        <f>(N52/D52)*100</f>
        <v>21.325072820632869</v>
      </c>
      <c r="R52" s="590"/>
      <c r="S52" s="590"/>
      <c r="T52" s="590"/>
      <c r="U52" s="590"/>
      <c r="V52" s="590"/>
      <c r="W52" s="590"/>
      <c r="X52" s="590"/>
      <c r="Y52" s="590"/>
      <c r="Z52" s="590"/>
      <c r="AA52" s="590"/>
      <c r="AB52" s="590"/>
      <c r="AC52" s="590"/>
      <c r="AD52" s="590"/>
      <c r="AE52" s="590"/>
      <c r="AF52" s="590"/>
      <c r="AG52" s="590"/>
      <c r="AH52" s="590"/>
      <c r="AI52" s="590"/>
      <c r="AJ52" s="590"/>
      <c r="AK52" s="590"/>
      <c r="AL52" s="590"/>
      <c r="AM52" s="590"/>
      <c r="AN52" s="590"/>
      <c r="AO52" s="590"/>
      <c r="AP52" s="590"/>
      <c r="AQ52" s="590"/>
      <c r="AR52" s="590"/>
      <c r="AS52" s="590"/>
      <c r="AT52" s="590"/>
      <c r="AU52" s="590"/>
      <c r="AV52" s="590"/>
      <c r="AW52" s="590"/>
      <c r="AX52" s="590"/>
      <c r="AY52" s="590"/>
      <c r="AZ52" s="590"/>
      <c r="BA52" s="590"/>
      <c r="BB52" s="590"/>
      <c r="BC52" s="590"/>
      <c r="BD52" s="590"/>
      <c r="BE52" s="590"/>
      <c r="BF52" s="590"/>
      <c r="BG52" s="590"/>
      <c r="BH52" s="590"/>
      <c r="BI52" s="590"/>
      <c r="BJ52" s="590"/>
      <c r="BK52" s="590"/>
      <c r="BL52" s="590"/>
      <c r="BM52" s="590"/>
      <c r="BN52" s="590"/>
      <c r="BO52" s="590"/>
      <c r="BP52" s="590"/>
      <c r="BQ52" s="590"/>
      <c r="BR52" s="590"/>
      <c r="BS52" s="590"/>
      <c r="BT52" s="590"/>
      <c r="BU52" s="590"/>
      <c r="BV52" s="590"/>
      <c r="BW52" s="590"/>
      <c r="BX52" s="590"/>
      <c r="BY52" s="590"/>
      <c r="BZ52" s="590"/>
      <c r="CA52" s="590"/>
      <c r="CB52" s="590"/>
      <c r="CC52" s="590"/>
      <c r="CD52" s="590"/>
      <c r="CE52" s="590"/>
      <c r="CF52" s="590"/>
      <c r="CG52" s="590"/>
      <c r="CH52" s="590"/>
      <c r="CI52" s="590"/>
      <c r="CJ52" s="590"/>
      <c r="CK52" s="590"/>
      <c r="CL52" s="590"/>
      <c r="CM52" s="590"/>
      <c r="CN52" s="590"/>
      <c r="CO52" s="590"/>
      <c r="CP52" s="590"/>
      <c r="CQ52" s="590"/>
      <c r="CR52" s="590"/>
      <c r="CS52" s="590"/>
      <c r="CT52" s="590"/>
      <c r="CU52" s="590"/>
      <c r="CV52" s="590"/>
      <c r="CW52" s="590"/>
      <c r="CX52" s="590"/>
      <c r="CY52" s="590"/>
      <c r="CZ52" s="590"/>
      <c r="DA52" s="590"/>
      <c r="DB52" s="590"/>
      <c r="DC52" s="590"/>
      <c r="DD52" s="590"/>
      <c r="DE52" s="590"/>
      <c r="DF52" s="590"/>
      <c r="DG52" s="590"/>
      <c r="DH52" s="590"/>
      <c r="DI52" s="590"/>
      <c r="DJ52" s="590"/>
      <c r="DK52" s="590"/>
      <c r="DL52" s="590"/>
      <c r="DM52" s="590"/>
      <c r="DN52" s="590"/>
      <c r="DO52" s="590"/>
      <c r="DP52" s="590"/>
      <c r="DQ52" s="590"/>
      <c r="DR52" s="590"/>
      <c r="DS52" s="590"/>
      <c r="DT52" s="590"/>
      <c r="DU52" s="590"/>
      <c r="DV52" s="590"/>
      <c r="DW52" s="590"/>
      <c r="DX52" s="590"/>
      <c r="DY52" s="590"/>
      <c r="DZ52" s="590"/>
      <c r="EA52" s="590"/>
      <c r="EB52" s="590"/>
      <c r="EC52" s="590"/>
      <c r="ED52" s="590"/>
      <c r="EE52" s="590"/>
      <c r="EF52" s="590"/>
      <c r="EG52" s="590"/>
      <c r="EH52" s="590"/>
      <c r="EI52" s="590"/>
      <c r="EJ52" s="590"/>
      <c r="EK52" s="590"/>
      <c r="EL52" s="590"/>
      <c r="EM52" s="590"/>
      <c r="EN52" s="590"/>
      <c r="EO52" s="590"/>
      <c r="EP52" s="590"/>
      <c r="EQ52" s="590"/>
      <c r="ER52" s="590"/>
      <c r="ES52" s="590"/>
      <c r="ET52" s="590"/>
      <c r="EU52" s="590"/>
      <c r="EV52" s="590"/>
      <c r="EW52" s="590"/>
      <c r="EX52" s="590"/>
      <c r="EY52" s="590"/>
      <c r="EZ52" s="590"/>
      <c r="FA52" s="590"/>
      <c r="FB52" s="590"/>
      <c r="FC52" s="590"/>
      <c r="FD52" s="590"/>
      <c r="FE52" s="590"/>
      <c r="FF52" s="590"/>
      <c r="FG52" s="590"/>
      <c r="FH52" s="590"/>
      <c r="FI52" s="590"/>
      <c r="FJ52" s="590"/>
      <c r="FK52" s="590"/>
      <c r="FL52" s="590"/>
      <c r="FM52" s="590"/>
      <c r="FN52" s="590"/>
      <c r="FO52" s="590"/>
      <c r="FP52" s="590"/>
      <c r="FQ52" s="590"/>
      <c r="FR52" s="590"/>
      <c r="FS52" s="590"/>
      <c r="FT52" s="590"/>
      <c r="FU52" s="590"/>
      <c r="FV52" s="590"/>
      <c r="FW52" s="590"/>
      <c r="FX52" s="590"/>
      <c r="FY52" s="590"/>
      <c r="FZ52" s="590"/>
      <c r="GA52" s="590"/>
      <c r="GB52" s="590"/>
      <c r="GC52" s="590"/>
      <c r="GD52" s="590"/>
      <c r="GE52" s="590"/>
      <c r="GF52" s="590"/>
      <c r="GG52" s="590"/>
      <c r="GH52" s="590"/>
      <c r="GI52" s="590"/>
      <c r="GJ52" s="590"/>
      <c r="GK52" s="590"/>
      <c r="GL52" s="590"/>
      <c r="GM52" s="590"/>
      <c r="GN52" s="590"/>
      <c r="GO52" s="590"/>
      <c r="GP52" s="590"/>
      <c r="GQ52" s="590"/>
      <c r="GR52" s="590"/>
      <c r="GS52" s="590"/>
      <c r="GT52" s="590"/>
      <c r="GU52" s="590"/>
      <c r="GV52" s="590"/>
      <c r="GW52" s="590"/>
      <c r="GX52" s="590"/>
      <c r="GY52" s="590"/>
      <c r="GZ52" s="590"/>
      <c r="HA52" s="590"/>
      <c r="HB52" s="590"/>
      <c r="HC52" s="590"/>
      <c r="HD52" s="590"/>
      <c r="HE52" s="590"/>
      <c r="HF52" s="590"/>
      <c r="HG52" s="590"/>
      <c r="HH52" s="590"/>
      <c r="HI52" s="590"/>
      <c r="HJ52" s="590"/>
      <c r="HK52" s="590"/>
      <c r="HL52" s="590"/>
      <c r="HM52" s="590"/>
      <c r="HN52" s="590"/>
      <c r="HO52" s="590"/>
      <c r="HP52" s="590"/>
      <c r="HQ52" s="590"/>
      <c r="HR52" s="590"/>
      <c r="HS52" s="590"/>
      <c r="HT52" s="590"/>
      <c r="HU52" s="590"/>
      <c r="HV52" s="590"/>
      <c r="HW52" s="590"/>
      <c r="HX52" s="590"/>
      <c r="HY52" s="590"/>
      <c r="HZ52" s="590"/>
      <c r="IA52" s="590"/>
      <c r="IB52" s="590"/>
      <c r="IC52" s="590"/>
      <c r="ID52" s="590"/>
      <c r="IE52" s="590"/>
      <c r="IF52" s="590"/>
      <c r="IG52" s="590"/>
      <c r="IH52" s="590"/>
      <c r="II52" s="590"/>
      <c r="IJ52" s="590"/>
      <c r="IK52" s="590"/>
      <c r="IL52" s="590"/>
      <c r="IM52" s="590"/>
      <c r="IN52" s="590"/>
      <c r="IO52" s="590"/>
      <c r="IP52" s="590"/>
      <c r="IQ52" s="590"/>
      <c r="IR52" s="590"/>
      <c r="IS52" s="590"/>
      <c r="IT52" s="590"/>
      <c r="IU52" s="590"/>
    </row>
    <row r="53" spans="1:255" ht="16.5" customHeight="1" x14ac:dyDescent="0.25">
      <c r="A53" s="584" t="s">
        <v>469</v>
      </c>
      <c r="B53" s="585" t="s">
        <v>625</v>
      </c>
      <c r="C53" s="579" t="s">
        <v>626</v>
      </c>
      <c r="D53" s="586">
        <f t="shared" ref="D53:O53" si="42">D54</f>
        <v>6.5209115402023688E+16</v>
      </c>
      <c r="E53" s="586">
        <f t="shared" si="42"/>
        <v>9127509280243544</v>
      </c>
      <c r="F53" s="586">
        <f t="shared" si="42"/>
        <v>4778382062760054</v>
      </c>
      <c r="G53" s="586">
        <f t="shared" si="42"/>
        <v>1.39058913430036E+16</v>
      </c>
      <c r="H53" s="586">
        <f t="shared" si="42"/>
        <v>0</v>
      </c>
      <c r="I53" s="586">
        <f t="shared" si="42"/>
        <v>0</v>
      </c>
      <c r="J53" s="586">
        <f t="shared" si="42"/>
        <v>0</v>
      </c>
      <c r="K53" s="586">
        <f t="shared" si="42"/>
        <v>0</v>
      </c>
      <c r="L53" s="586">
        <f t="shared" si="42"/>
        <v>0</v>
      </c>
      <c r="M53" s="586">
        <f t="shared" si="42"/>
        <v>0</v>
      </c>
      <c r="N53" s="586">
        <f t="shared" si="42"/>
        <v>1.39058913430036E+16</v>
      </c>
      <c r="O53" s="587">
        <f t="shared" si="42"/>
        <v>5.130322405902008E+16</v>
      </c>
      <c r="P53" s="590"/>
      <c r="Q53" s="583">
        <v>0</v>
      </c>
      <c r="R53" s="590"/>
      <c r="S53" s="590"/>
      <c r="T53" s="590"/>
      <c r="U53" s="590"/>
      <c r="V53" s="590"/>
      <c r="W53" s="590"/>
      <c r="X53" s="590"/>
      <c r="Y53" s="590"/>
      <c r="Z53" s="590"/>
      <c r="AA53" s="590"/>
      <c r="AB53" s="590"/>
      <c r="AC53" s="590"/>
      <c r="AD53" s="590"/>
      <c r="AE53" s="590"/>
      <c r="AF53" s="590"/>
      <c r="AG53" s="590"/>
      <c r="AH53" s="590"/>
      <c r="AI53" s="590"/>
      <c r="AJ53" s="590"/>
      <c r="AK53" s="590"/>
      <c r="AL53" s="590"/>
      <c r="AM53" s="590"/>
      <c r="AN53" s="590"/>
      <c r="AO53" s="590"/>
      <c r="AP53" s="590"/>
      <c r="AQ53" s="590"/>
      <c r="AR53" s="590"/>
      <c r="AS53" s="590"/>
      <c r="AT53" s="590"/>
      <c r="AU53" s="590"/>
      <c r="AV53" s="590"/>
      <c r="AW53" s="590"/>
      <c r="AX53" s="590"/>
      <c r="AY53" s="590"/>
      <c r="AZ53" s="590"/>
      <c r="BA53" s="590"/>
      <c r="BB53" s="590"/>
      <c r="BC53" s="590"/>
      <c r="BD53" s="590"/>
      <c r="BE53" s="590"/>
      <c r="BF53" s="590"/>
      <c r="BG53" s="590"/>
      <c r="BH53" s="590"/>
      <c r="BI53" s="590"/>
      <c r="BJ53" s="590"/>
      <c r="BK53" s="590"/>
      <c r="BL53" s="590"/>
      <c r="BM53" s="590"/>
      <c r="BN53" s="590"/>
      <c r="BO53" s="590"/>
      <c r="BP53" s="590"/>
      <c r="BQ53" s="590"/>
      <c r="BR53" s="590"/>
      <c r="BS53" s="590"/>
      <c r="BT53" s="590"/>
      <c r="BU53" s="590"/>
      <c r="BV53" s="590"/>
      <c r="BW53" s="590"/>
      <c r="BX53" s="590"/>
      <c r="BY53" s="590"/>
      <c r="BZ53" s="590"/>
      <c r="CA53" s="590"/>
      <c r="CB53" s="590"/>
      <c r="CC53" s="590"/>
      <c r="CD53" s="590"/>
      <c r="CE53" s="590"/>
      <c r="CF53" s="590"/>
      <c r="CG53" s="590"/>
      <c r="CH53" s="590"/>
      <c r="CI53" s="590"/>
      <c r="CJ53" s="590"/>
      <c r="CK53" s="590"/>
      <c r="CL53" s="590"/>
      <c r="CM53" s="590"/>
      <c r="CN53" s="590"/>
      <c r="CO53" s="590"/>
      <c r="CP53" s="590"/>
      <c r="CQ53" s="590"/>
      <c r="CR53" s="590"/>
      <c r="CS53" s="590"/>
      <c r="CT53" s="590"/>
      <c r="CU53" s="590"/>
      <c r="CV53" s="590"/>
      <c r="CW53" s="590"/>
      <c r="CX53" s="590"/>
      <c r="CY53" s="590"/>
      <c r="CZ53" s="590"/>
      <c r="DA53" s="590"/>
      <c r="DB53" s="590"/>
      <c r="DC53" s="590"/>
      <c r="DD53" s="590"/>
      <c r="DE53" s="590"/>
      <c r="DF53" s="590"/>
      <c r="DG53" s="590"/>
      <c r="DH53" s="590"/>
      <c r="DI53" s="590"/>
      <c r="DJ53" s="590"/>
      <c r="DK53" s="590"/>
      <c r="DL53" s="590"/>
      <c r="DM53" s="590"/>
      <c r="DN53" s="590"/>
      <c r="DO53" s="590"/>
      <c r="DP53" s="590"/>
      <c r="DQ53" s="590"/>
      <c r="DR53" s="590"/>
      <c r="DS53" s="590"/>
      <c r="DT53" s="590"/>
      <c r="DU53" s="590"/>
      <c r="DV53" s="590"/>
      <c r="DW53" s="590"/>
      <c r="DX53" s="590"/>
      <c r="DY53" s="590"/>
      <c r="DZ53" s="590"/>
      <c r="EA53" s="590"/>
      <c r="EB53" s="590"/>
      <c r="EC53" s="590"/>
      <c r="ED53" s="590"/>
      <c r="EE53" s="590"/>
      <c r="EF53" s="590"/>
      <c r="EG53" s="590"/>
      <c r="EH53" s="590"/>
      <c r="EI53" s="590"/>
      <c r="EJ53" s="590"/>
      <c r="EK53" s="590"/>
      <c r="EL53" s="590"/>
      <c r="EM53" s="590"/>
      <c r="EN53" s="590"/>
      <c r="EO53" s="590"/>
      <c r="EP53" s="590"/>
      <c r="EQ53" s="590"/>
      <c r="ER53" s="590"/>
      <c r="ES53" s="590"/>
      <c r="ET53" s="590"/>
      <c r="EU53" s="590"/>
      <c r="EV53" s="590"/>
      <c r="EW53" s="590"/>
      <c r="EX53" s="590"/>
      <c r="EY53" s="590"/>
      <c r="EZ53" s="590"/>
      <c r="FA53" s="590"/>
      <c r="FB53" s="590"/>
      <c r="FC53" s="590"/>
      <c r="FD53" s="590"/>
      <c r="FE53" s="590"/>
      <c r="FF53" s="590"/>
      <c r="FG53" s="590"/>
      <c r="FH53" s="590"/>
      <c r="FI53" s="590"/>
      <c r="FJ53" s="590"/>
      <c r="FK53" s="590"/>
      <c r="FL53" s="590"/>
      <c r="FM53" s="590"/>
      <c r="FN53" s="590"/>
      <c r="FO53" s="590"/>
      <c r="FP53" s="590"/>
      <c r="FQ53" s="590"/>
      <c r="FR53" s="590"/>
      <c r="FS53" s="590"/>
      <c r="FT53" s="590"/>
      <c r="FU53" s="590"/>
      <c r="FV53" s="590"/>
      <c r="FW53" s="590"/>
      <c r="FX53" s="590"/>
      <c r="FY53" s="590"/>
      <c r="FZ53" s="590"/>
      <c r="GA53" s="590"/>
      <c r="GB53" s="590"/>
      <c r="GC53" s="590"/>
      <c r="GD53" s="590"/>
      <c r="GE53" s="590"/>
      <c r="GF53" s="590"/>
      <c r="GG53" s="590"/>
      <c r="GH53" s="590"/>
      <c r="GI53" s="590"/>
      <c r="GJ53" s="590"/>
      <c r="GK53" s="590"/>
      <c r="GL53" s="590"/>
      <c r="GM53" s="590"/>
      <c r="GN53" s="590"/>
      <c r="GO53" s="590"/>
      <c r="GP53" s="590"/>
      <c r="GQ53" s="590"/>
      <c r="GR53" s="590"/>
      <c r="GS53" s="590"/>
      <c r="GT53" s="590"/>
      <c r="GU53" s="590"/>
      <c r="GV53" s="590"/>
      <c r="GW53" s="590"/>
      <c r="GX53" s="590"/>
      <c r="GY53" s="590"/>
      <c r="GZ53" s="590"/>
      <c r="HA53" s="590"/>
      <c r="HB53" s="590"/>
      <c r="HC53" s="590"/>
      <c r="HD53" s="590"/>
      <c r="HE53" s="590"/>
      <c r="HF53" s="590"/>
      <c r="HG53" s="590"/>
      <c r="HH53" s="590"/>
      <c r="HI53" s="590"/>
      <c r="HJ53" s="590"/>
      <c r="HK53" s="590"/>
      <c r="HL53" s="590"/>
      <c r="HM53" s="590"/>
      <c r="HN53" s="590"/>
      <c r="HO53" s="590"/>
      <c r="HP53" s="590"/>
      <c r="HQ53" s="590"/>
      <c r="HR53" s="590"/>
      <c r="HS53" s="590"/>
      <c r="HT53" s="590"/>
      <c r="HU53" s="590"/>
      <c r="HV53" s="590"/>
      <c r="HW53" s="590"/>
      <c r="HX53" s="590"/>
      <c r="HY53" s="590"/>
      <c r="HZ53" s="590"/>
      <c r="IA53" s="590"/>
      <c r="IB53" s="590"/>
      <c r="IC53" s="590"/>
      <c r="ID53" s="590"/>
      <c r="IE53" s="590"/>
      <c r="IF53" s="590"/>
      <c r="IG53" s="590"/>
      <c r="IH53" s="590"/>
      <c r="II53" s="590"/>
      <c r="IJ53" s="590"/>
      <c r="IK53" s="590"/>
      <c r="IL53" s="590"/>
      <c r="IM53" s="590"/>
      <c r="IN53" s="590"/>
      <c r="IO53" s="590"/>
      <c r="IP53" s="590"/>
      <c r="IQ53" s="590"/>
      <c r="IR53" s="590"/>
      <c r="IS53" s="590"/>
      <c r="IT53" s="590"/>
      <c r="IU53" s="590"/>
    </row>
    <row r="54" spans="1:255" ht="16.5" customHeight="1" x14ac:dyDescent="0.25">
      <c r="A54" s="597">
        <v>32</v>
      </c>
      <c r="B54" s="579" t="s">
        <v>627</v>
      </c>
      <c r="C54" s="599" t="s">
        <v>628</v>
      </c>
      <c r="D54" s="586">
        <f t="shared" ref="D54:O54" si="43">SUM(D55:D64)</f>
        <v>6.5209115402023688E+16</v>
      </c>
      <c r="E54" s="586">
        <f t="shared" si="43"/>
        <v>9127509280243544</v>
      </c>
      <c r="F54" s="586">
        <f t="shared" si="43"/>
        <v>4778382062760054</v>
      </c>
      <c r="G54" s="586">
        <f t="shared" si="43"/>
        <v>1.39058913430036E+16</v>
      </c>
      <c r="H54" s="586">
        <f t="shared" si="43"/>
        <v>0</v>
      </c>
      <c r="I54" s="586">
        <f t="shared" si="43"/>
        <v>0</v>
      </c>
      <c r="J54" s="586">
        <f t="shared" si="43"/>
        <v>0</v>
      </c>
      <c r="K54" s="586">
        <f t="shared" si="43"/>
        <v>0</v>
      </c>
      <c r="L54" s="586">
        <f t="shared" si="43"/>
        <v>0</v>
      </c>
      <c r="M54" s="586">
        <f t="shared" si="43"/>
        <v>0</v>
      </c>
      <c r="N54" s="586">
        <f t="shared" si="43"/>
        <v>1.39058913430036E+16</v>
      </c>
      <c r="O54" s="587">
        <f t="shared" si="43"/>
        <v>5.130322405902008E+16</v>
      </c>
      <c r="Q54" s="583">
        <f>(N54/D54)*100</f>
        <v>21.325072817307451</v>
      </c>
    </row>
    <row r="55" spans="1:255" ht="16.5" customHeight="1" x14ac:dyDescent="0.25">
      <c r="A55" s="584" t="s">
        <v>477</v>
      </c>
      <c r="B55" s="585" t="s">
        <v>470</v>
      </c>
      <c r="C55" s="579" t="s">
        <v>473</v>
      </c>
      <c r="D55" s="586">
        <f t="shared" ref="D55:O55" si="44">D56</f>
        <v>2.1827183673239672E+16</v>
      </c>
      <c r="E55" s="586">
        <f t="shared" si="44"/>
        <v>3055214295476366</v>
      </c>
      <c r="F55" s="586">
        <f t="shared" si="44"/>
        <v>1599448518536528</v>
      </c>
      <c r="G55" s="586">
        <f t="shared" si="44"/>
        <v>4654662814012894</v>
      </c>
      <c r="H55" s="586">
        <f t="shared" si="44"/>
        <v>0</v>
      </c>
      <c r="I55" s="586">
        <f t="shared" si="44"/>
        <v>0</v>
      </c>
      <c r="J55" s="586">
        <f t="shared" si="44"/>
        <v>0</v>
      </c>
      <c r="K55" s="586">
        <f t="shared" si="44"/>
        <v>0</v>
      </c>
      <c r="L55" s="586">
        <f t="shared" si="44"/>
        <v>0</v>
      </c>
      <c r="M55" s="586">
        <f t="shared" si="44"/>
        <v>0</v>
      </c>
      <c r="N55" s="586">
        <f t="shared" si="44"/>
        <v>4654662814012894</v>
      </c>
      <c r="O55" s="587">
        <f t="shared" si="44"/>
        <v>1.7172520859226772E+16</v>
      </c>
      <c r="P55" s="590"/>
      <c r="Q55" s="583">
        <v>0</v>
      </c>
      <c r="R55" s="590"/>
      <c r="S55" s="590"/>
      <c r="T55" s="590"/>
      <c r="U55" s="590"/>
      <c r="V55" s="590"/>
      <c r="W55" s="590"/>
      <c r="X55" s="590"/>
      <c r="Y55" s="590"/>
      <c r="Z55" s="590"/>
      <c r="AA55" s="590"/>
      <c r="AB55" s="590"/>
      <c r="AC55" s="590"/>
      <c r="AD55" s="590"/>
      <c r="AE55" s="590"/>
      <c r="AF55" s="590"/>
      <c r="AG55" s="590"/>
      <c r="AH55" s="590"/>
      <c r="AI55" s="590"/>
      <c r="AJ55" s="590"/>
      <c r="AK55" s="590"/>
      <c r="AL55" s="590"/>
      <c r="AM55" s="590"/>
      <c r="AN55" s="590"/>
      <c r="AO55" s="590"/>
      <c r="AP55" s="590"/>
      <c r="AQ55" s="590"/>
      <c r="AR55" s="590"/>
      <c r="AS55" s="590"/>
      <c r="AT55" s="590"/>
      <c r="AU55" s="590"/>
      <c r="AV55" s="590"/>
      <c r="AW55" s="590"/>
      <c r="AX55" s="590"/>
      <c r="AY55" s="590"/>
      <c r="AZ55" s="590"/>
      <c r="BA55" s="590"/>
      <c r="BB55" s="590"/>
      <c r="BC55" s="590"/>
      <c r="BD55" s="590"/>
      <c r="BE55" s="590"/>
      <c r="BF55" s="590"/>
      <c r="BG55" s="590"/>
      <c r="BH55" s="590"/>
      <c r="BI55" s="590"/>
      <c r="BJ55" s="590"/>
      <c r="BK55" s="590"/>
      <c r="BL55" s="590"/>
      <c r="BM55" s="590"/>
      <c r="BN55" s="590"/>
      <c r="BO55" s="590"/>
      <c r="BP55" s="590"/>
      <c r="BQ55" s="590"/>
      <c r="BR55" s="590"/>
      <c r="BS55" s="590"/>
      <c r="BT55" s="590"/>
      <c r="BU55" s="590"/>
      <c r="BV55" s="590"/>
      <c r="BW55" s="590"/>
      <c r="BX55" s="590"/>
      <c r="BY55" s="590"/>
      <c r="BZ55" s="590"/>
      <c r="CA55" s="590"/>
      <c r="CB55" s="590"/>
      <c r="CC55" s="590"/>
      <c r="CD55" s="590"/>
      <c r="CE55" s="590"/>
      <c r="CF55" s="590"/>
      <c r="CG55" s="590"/>
      <c r="CH55" s="590"/>
      <c r="CI55" s="590"/>
      <c r="CJ55" s="590"/>
      <c r="CK55" s="590"/>
      <c r="CL55" s="590"/>
      <c r="CM55" s="590"/>
      <c r="CN55" s="590"/>
      <c r="CO55" s="590"/>
      <c r="CP55" s="590"/>
      <c r="CQ55" s="590"/>
      <c r="CR55" s="590"/>
      <c r="CS55" s="590"/>
      <c r="CT55" s="590"/>
      <c r="CU55" s="590"/>
      <c r="CV55" s="590"/>
      <c r="CW55" s="590"/>
      <c r="CX55" s="590"/>
      <c r="CY55" s="590"/>
      <c r="CZ55" s="590"/>
      <c r="DA55" s="590"/>
      <c r="DB55" s="590"/>
      <c r="DC55" s="590"/>
      <c r="DD55" s="590"/>
      <c r="DE55" s="590"/>
      <c r="DF55" s="590"/>
      <c r="DG55" s="590"/>
      <c r="DH55" s="590"/>
      <c r="DI55" s="590"/>
      <c r="DJ55" s="590"/>
      <c r="DK55" s="590"/>
      <c r="DL55" s="590"/>
      <c r="DM55" s="590"/>
      <c r="DN55" s="590"/>
      <c r="DO55" s="590"/>
      <c r="DP55" s="590"/>
      <c r="DQ55" s="590"/>
      <c r="DR55" s="590"/>
      <c r="DS55" s="590"/>
      <c r="DT55" s="590"/>
      <c r="DU55" s="590"/>
      <c r="DV55" s="590"/>
      <c r="DW55" s="590"/>
      <c r="DX55" s="590"/>
      <c r="DY55" s="590"/>
      <c r="DZ55" s="590"/>
      <c r="EA55" s="590"/>
      <c r="EB55" s="590"/>
      <c r="EC55" s="590"/>
      <c r="ED55" s="590"/>
      <c r="EE55" s="590"/>
      <c r="EF55" s="590"/>
      <c r="EG55" s="590"/>
      <c r="EH55" s="590"/>
      <c r="EI55" s="590"/>
      <c r="EJ55" s="590"/>
      <c r="EK55" s="590"/>
      <c r="EL55" s="590"/>
      <c r="EM55" s="590"/>
      <c r="EN55" s="590"/>
      <c r="EO55" s="590"/>
      <c r="EP55" s="590"/>
      <c r="EQ55" s="590"/>
      <c r="ER55" s="590"/>
      <c r="ES55" s="590"/>
      <c r="ET55" s="590"/>
      <c r="EU55" s="590"/>
      <c r="EV55" s="590"/>
      <c r="EW55" s="590"/>
      <c r="EX55" s="590"/>
      <c r="EY55" s="590"/>
      <c r="EZ55" s="590"/>
      <c r="FA55" s="590"/>
      <c r="FB55" s="590"/>
      <c r="FC55" s="590"/>
      <c r="FD55" s="590"/>
      <c r="FE55" s="590"/>
      <c r="FF55" s="590"/>
      <c r="FG55" s="590"/>
      <c r="FH55" s="590"/>
      <c r="FI55" s="590"/>
      <c r="FJ55" s="590"/>
      <c r="FK55" s="590"/>
      <c r="FL55" s="590"/>
      <c r="FM55" s="590"/>
      <c r="FN55" s="590"/>
      <c r="FO55" s="590"/>
      <c r="FP55" s="590"/>
      <c r="FQ55" s="590"/>
      <c r="FR55" s="590"/>
      <c r="FS55" s="590"/>
      <c r="FT55" s="590"/>
      <c r="FU55" s="590"/>
      <c r="FV55" s="590"/>
      <c r="FW55" s="590"/>
      <c r="FX55" s="590"/>
      <c r="FY55" s="590"/>
      <c r="FZ55" s="590"/>
      <c r="GA55" s="590"/>
      <c r="GB55" s="590"/>
      <c r="GC55" s="590"/>
      <c r="GD55" s="590"/>
      <c r="GE55" s="590"/>
      <c r="GF55" s="590"/>
      <c r="GG55" s="590"/>
      <c r="GH55" s="590"/>
      <c r="GI55" s="590"/>
      <c r="GJ55" s="590"/>
      <c r="GK55" s="590"/>
      <c r="GL55" s="590"/>
      <c r="GM55" s="590"/>
      <c r="GN55" s="590"/>
      <c r="GO55" s="590"/>
      <c r="GP55" s="590"/>
      <c r="GQ55" s="590"/>
      <c r="GR55" s="590"/>
      <c r="GS55" s="590"/>
      <c r="GT55" s="590"/>
      <c r="GU55" s="590"/>
      <c r="GV55" s="590"/>
      <c r="GW55" s="590"/>
      <c r="GX55" s="590"/>
      <c r="GY55" s="590"/>
      <c r="GZ55" s="590"/>
      <c r="HA55" s="590"/>
      <c r="HB55" s="590"/>
      <c r="HC55" s="590"/>
      <c r="HD55" s="590"/>
      <c r="HE55" s="590"/>
      <c r="HF55" s="590"/>
      <c r="HG55" s="590"/>
      <c r="HH55" s="590"/>
      <c r="HI55" s="590"/>
      <c r="HJ55" s="590"/>
      <c r="HK55" s="590"/>
      <c r="HL55" s="590"/>
      <c r="HM55" s="590"/>
      <c r="HN55" s="590"/>
      <c r="HO55" s="590"/>
      <c r="HP55" s="590"/>
      <c r="HQ55" s="590"/>
      <c r="HR55" s="590"/>
      <c r="HS55" s="590"/>
      <c r="HT55" s="590"/>
      <c r="HU55" s="590"/>
      <c r="HV55" s="590"/>
      <c r="HW55" s="590"/>
      <c r="HX55" s="590"/>
      <c r="HY55" s="590"/>
      <c r="HZ55" s="590"/>
      <c r="IA55" s="590"/>
      <c r="IB55" s="590"/>
      <c r="IC55" s="590"/>
      <c r="ID55" s="590"/>
      <c r="IE55" s="590"/>
      <c r="IF55" s="590"/>
      <c r="IG55" s="590"/>
      <c r="IH55" s="590"/>
      <c r="II55" s="590"/>
      <c r="IJ55" s="590"/>
      <c r="IK55" s="590"/>
      <c r="IL55" s="590"/>
      <c r="IM55" s="590"/>
      <c r="IN55" s="590"/>
      <c r="IO55" s="590"/>
      <c r="IP55" s="590"/>
      <c r="IQ55" s="590"/>
      <c r="IR55" s="590"/>
      <c r="IS55" s="590"/>
      <c r="IT55" s="590"/>
      <c r="IU55" s="590"/>
    </row>
    <row r="56" spans="1:255" ht="16.5" customHeight="1" x14ac:dyDescent="0.25">
      <c r="A56" s="589">
        <v>33</v>
      </c>
      <c r="B56" s="579" t="s">
        <v>472</v>
      </c>
      <c r="C56" s="599" t="s">
        <v>473</v>
      </c>
      <c r="D56" s="586">
        <f t="shared" ref="D56:O56" si="45">SUM(D57:D67)</f>
        <v>2.1827183673239672E+16</v>
      </c>
      <c r="E56" s="586">
        <f t="shared" si="45"/>
        <v>3055214295476366</v>
      </c>
      <c r="F56" s="586">
        <f t="shared" si="45"/>
        <v>1599448518536528</v>
      </c>
      <c r="G56" s="586">
        <f t="shared" si="45"/>
        <v>4654662814012894</v>
      </c>
      <c r="H56" s="586">
        <f t="shared" si="45"/>
        <v>0</v>
      </c>
      <c r="I56" s="586">
        <f t="shared" si="45"/>
        <v>0</v>
      </c>
      <c r="J56" s="586">
        <f t="shared" si="45"/>
        <v>0</v>
      </c>
      <c r="K56" s="586">
        <f t="shared" si="45"/>
        <v>0</v>
      </c>
      <c r="L56" s="586">
        <f t="shared" si="45"/>
        <v>0</v>
      </c>
      <c r="M56" s="586">
        <f t="shared" si="45"/>
        <v>0</v>
      </c>
      <c r="N56" s="586">
        <f t="shared" si="45"/>
        <v>4654662814012894</v>
      </c>
      <c r="O56" s="587">
        <f t="shared" si="45"/>
        <v>1.7172520859226772E+16</v>
      </c>
      <c r="P56" s="590"/>
      <c r="Q56" s="583">
        <f>(N56/D56)*100</f>
        <v>21.325072825220019</v>
      </c>
      <c r="R56" s="590"/>
      <c r="S56" s="590"/>
      <c r="T56" s="590"/>
      <c r="U56" s="590"/>
      <c r="V56" s="590"/>
      <c r="W56" s="590"/>
      <c r="X56" s="590"/>
      <c r="Y56" s="590"/>
      <c r="Z56" s="590"/>
      <c r="AA56" s="590"/>
      <c r="AB56" s="590"/>
      <c r="AC56" s="590"/>
      <c r="AD56" s="590"/>
      <c r="AE56" s="590"/>
      <c r="AF56" s="590"/>
      <c r="AG56" s="590"/>
      <c r="AH56" s="590"/>
      <c r="AI56" s="590"/>
      <c r="AJ56" s="590"/>
      <c r="AK56" s="590"/>
      <c r="AL56" s="590"/>
      <c r="AM56" s="590"/>
      <c r="AN56" s="590"/>
      <c r="AO56" s="590"/>
      <c r="AP56" s="590"/>
      <c r="AQ56" s="590"/>
      <c r="AR56" s="590"/>
      <c r="AS56" s="590"/>
      <c r="AT56" s="590"/>
      <c r="AU56" s="590"/>
      <c r="AV56" s="590"/>
      <c r="AW56" s="590"/>
      <c r="AX56" s="590"/>
      <c r="AY56" s="590"/>
      <c r="AZ56" s="590"/>
      <c r="BA56" s="590"/>
      <c r="BB56" s="590"/>
      <c r="BC56" s="590"/>
      <c r="BD56" s="590"/>
      <c r="BE56" s="590"/>
      <c r="BF56" s="590"/>
      <c r="BG56" s="590"/>
      <c r="BH56" s="590"/>
      <c r="BI56" s="590"/>
      <c r="BJ56" s="590"/>
      <c r="BK56" s="590"/>
      <c r="BL56" s="590"/>
      <c r="BM56" s="590"/>
      <c r="BN56" s="590"/>
      <c r="BO56" s="590"/>
      <c r="BP56" s="590"/>
      <c r="BQ56" s="590"/>
      <c r="BR56" s="590"/>
      <c r="BS56" s="590"/>
      <c r="BT56" s="590"/>
      <c r="BU56" s="590"/>
      <c r="BV56" s="590"/>
      <c r="BW56" s="590"/>
      <c r="BX56" s="590"/>
      <c r="BY56" s="590"/>
      <c r="BZ56" s="590"/>
      <c r="CA56" s="590"/>
      <c r="CB56" s="590"/>
      <c r="CC56" s="590"/>
      <c r="CD56" s="590"/>
      <c r="CE56" s="590"/>
      <c r="CF56" s="590"/>
      <c r="CG56" s="590"/>
      <c r="CH56" s="590"/>
      <c r="CI56" s="590"/>
      <c r="CJ56" s="590"/>
      <c r="CK56" s="590"/>
      <c r="CL56" s="590"/>
      <c r="CM56" s="590"/>
      <c r="CN56" s="590"/>
      <c r="CO56" s="590"/>
      <c r="CP56" s="590"/>
      <c r="CQ56" s="590"/>
      <c r="CR56" s="590"/>
      <c r="CS56" s="590"/>
      <c r="CT56" s="590"/>
      <c r="CU56" s="590"/>
      <c r="CV56" s="590"/>
      <c r="CW56" s="590"/>
      <c r="CX56" s="590"/>
      <c r="CY56" s="590"/>
      <c r="CZ56" s="590"/>
      <c r="DA56" s="590"/>
      <c r="DB56" s="590"/>
      <c r="DC56" s="590"/>
      <c r="DD56" s="590"/>
      <c r="DE56" s="590"/>
      <c r="DF56" s="590"/>
      <c r="DG56" s="590"/>
      <c r="DH56" s="590"/>
      <c r="DI56" s="590"/>
      <c r="DJ56" s="590"/>
      <c r="DK56" s="590"/>
      <c r="DL56" s="590"/>
      <c r="DM56" s="590"/>
      <c r="DN56" s="590"/>
      <c r="DO56" s="590"/>
      <c r="DP56" s="590"/>
      <c r="DQ56" s="590"/>
      <c r="DR56" s="590"/>
      <c r="DS56" s="590"/>
      <c r="DT56" s="590"/>
      <c r="DU56" s="590"/>
      <c r="DV56" s="590"/>
      <c r="DW56" s="590"/>
      <c r="DX56" s="590"/>
      <c r="DY56" s="590"/>
      <c r="DZ56" s="590"/>
      <c r="EA56" s="590"/>
      <c r="EB56" s="590"/>
      <c r="EC56" s="590"/>
      <c r="ED56" s="590"/>
      <c r="EE56" s="590"/>
      <c r="EF56" s="590"/>
      <c r="EG56" s="590"/>
      <c r="EH56" s="590"/>
      <c r="EI56" s="590"/>
      <c r="EJ56" s="590"/>
      <c r="EK56" s="590"/>
      <c r="EL56" s="590"/>
      <c r="EM56" s="590"/>
      <c r="EN56" s="590"/>
      <c r="EO56" s="590"/>
      <c r="EP56" s="590"/>
      <c r="EQ56" s="590"/>
      <c r="ER56" s="590"/>
      <c r="ES56" s="590"/>
      <c r="ET56" s="590"/>
      <c r="EU56" s="590"/>
      <c r="EV56" s="590"/>
      <c r="EW56" s="590"/>
      <c r="EX56" s="590"/>
      <c r="EY56" s="590"/>
      <c r="EZ56" s="590"/>
      <c r="FA56" s="590"/>
      <c r="FB56" s="590"/>
      <c r="FC56" s="590"/>
      <c r="FD56" s="590"/>
      <c r="FE56" s="590"/>
      <c r="FF56" s="590"/>
      <c r="FG56" s="590"/>
      <c r="FH56" s="590"/>
      <c r="FI56" s="590"/>
      <c r="FJ56" s="590"/>
      <c r="FK56" s="590"/>
      <c r="FL56" s="590"/>
      <c r="FM56" s="590"/>
      <c r="FN56" s="590"/>
      <c r="FO56" s="590"/>
      <c r="FP56" s="590"/>
      <c r="FQ56" s="590"/>
      <c r="FR56" s="590"/>
      <c r="FS56" s="590"/>
      <c r="FT56" s="590"/>
      <c r="FU56" s="590"/>
      <c r="FV56" s="590"/>
      <c r="FW56" s="590"/>
      <c r="FX56" s="590"/>
      <c r="FY56" s="590"/>
      <c r="FZ56" s="590"/>
      <c r="GA56" s="590"/>
      <c r="GB56" s="590"/>
      <c r="GC56" s="590"/>
      <c r="GD56" s="590"/>
      <c r="GE56" s="590"/>
      <c r="GF56" s="590"/>
      <c r="GG56" s="590"/>
      <c r="GH56" s="590"/>
      <c r="GI56" s="590"/>
      <c r="GJ56" s="590"/>
      <c r="GK56" s="590"/>
      <c r="GL56" s="590"/>
      <c r="GM56" s="590"/>
      <c r="GN56" s="590"/>
      <c r="GO56" s="590"/>
      <c r="GP56" s="590"/>
      <c r="GQ56" s="590"/>
      <c r="GR56" s="590"/>
      <c r="GS56" s="590"/>
      <c r="GT56" s="590"/>
      <c r="GU56" s="590"/>
      <c r="GV56" s="590"/>
      <c r="GW56" s="590"/>
      <c r="GX56" s="590"/>
      <c r="GY56" s="590"/>
      <c r="GZ56" s="590"/>
      <c r="HA56" s="590"/>
      <c r="HB56" s="590"/>
      <c r="HC56" s="590"/>
      <c r="HD56" s="590"/>
      <c r="HE56" s="590"/>
      <c r="HF56" s="590"/>
      <c r="HG56" s="590"/>
      <c r="HH56" s="590"/>
      <c r="HI56" s="590"/>
      <c r="HJ56" s="590"/>
      <c r="HK56" s="590"/>
      <c r="HL56" s="590"/>
      <c r="HM56" s="590"/>
      <c r="HN56" s="590"/>
      <c r="HO56" s="590"/>
      <c r="HP56" s="590"/>
      <c r="HQ56" s="590"/>
      <c r="HR56" s="590"/>
      <c r="HS56" s="590"/>
      <c r="HT56" s="590"/>
      <c r="HU56" s="590"/>
      <c r="HV56" s="590"/>
      <c r="HW56" s="590"/>
      <c r="HX56" s="590"/>
      <c r="HY56" s="590"/>
      <c r="HZ56" s="590"/>
      <c r="IA56" s="590"/>
      <c r="IB56" s="590"/>
      <c r="IC56" s="590"/>
      <c r="ID56" s="590"/>
      <c r="IE56" s="590"/>
      <c r="IF56" s="590"/>
      <c r="IG56" s="590"/>
      <c r="IH56" s="590"/>
      <c r="II56" s="590"/>
      <c r="IJ56" s="590"/>
      <c r="IK56" s="590"/>
      <c r="IL56" s="590"/>
      <c r="IM56" s="590"/>
      <c r="IN56" s="590"/>
      <c r="IO56" s="590"/>
      <c r="IP56" s="590"/>
      <c r="IQ56" s="590"/>
      <c r="IR56" s="590"/>
      <c r="IS56" s="590"/>
      <c r="IT56" s="590"/>
      <c r="IU56" s="590"/>
    </row>
    <row r="57" spans="1:255" ht="16.5" customHeight="1" x14ac:dyDescent="0.25">
      <c r="A57" s="793"/>
      <c r="B57" s="578" t="s">
        <v>475</v>
      </c>
      <c r="C57" s="616" t="s">
        <v>476</v>
      </c>
      <c r="D57" s="586">
        <f t="shared" ref="D57:O57" si="46">D58+D90</f>
        <v>5462788374817875</v>
      </c>
      <c r="E57" s="586">
        <f t="shared" si="46"/>
        <v>764642354955807</v>
      </c>
      <c r="F57" s="586">
        <f t="shared" si="46"/>
        <v>400301244363851</v>
      </c>
      <c r="G57" s="586">
        <f t="shared" si="46"/>
        <v>1164943599319658</v>
      </c>
      <c r="H57" s="586">
        <f t="shared" si="46"/>
        <v>0</v>
      </c>
      <c r="I57" s="586">
        <f t="shared" si="46"/>
        <v>0</v>
      </c>
      <c r="J57" s="586">
        <f t="shared" si="46"/>
        <v>0</v>
      </c>
      <c r="K57" s="586">
        <f t="shared" si="46"/>
        <v>0</v>
      </c>
      <c r="L57" s="586">
        <f t="shared" si="46"/>
        <v>0</v>
      </c>
      <c r="M57" s="586">
        <f t="shared" si="46"/>
        <v>0</v>
      </c>
      <c r="N57" s="586">
        <f t="shared" si="46"/>
        <v>1164943599319658</v>
      </c>
      <c r="O57" s="587">
        <f t="shared" si="46"/>
        <v>4297844775498217</v>
      </c>
      <c r="Q57" s="596"/>
    </row>
    <row r="58" spans="1:255" ht="16.5" customHeight="1" x14ac:dyDescent="0.25">
      <c r="A58" s="584" t="s">
        <v>477</v>
      </c>
      <c r="B58" s="585" t="s">
        <v>478</v>
      </c>
      <c r="C58" s="579" t="s">
        <v>479</v>
      </c>
      <c r="D58" s="586">
        <f t="shared" ref="D58:O58" si="47">D59+D69+D80</f>
        <v>5462787872225388</v>
      </c>
      <c r="E58" s="586">
        <f t="shared" si="47"/>
        <v>764642284635987</v>
      </c>
      <c r="F58" s="586">
        <f t="shared" si="47"/>
        <v>400301209312571</v>
      </c>
      <c r="G58" s="586">
        <f t="shared" si="47"/>
        <v>1164943493948558</v>
      </c>
      <c r="H58" s="586">
        <f t="shared" si="47"/>
        <v>0</v>
      </c>
      <c r="I58" s="586">
        <f t="shared" si="47"/>
        <v>0</v>
      </c>
      <c r="J58" s="586">
        <f t="shared" si="47"/>
        <v>0</v>
      </c>
      <c r="K58" s="586">
        <f t="shared" si="47"/>
        <v>0</v>
      </c>
      <c r="L58" s="586">
        <f t="shared" si="47"/>
        <v>0</v>
      </c>
      <c r="M58" s="586">
        <f t="shared" si="47"/>
        <v>0</v>
      </c>
      <c r="N58" s="586">
        <f t="shared" si="47"/>
        <v>1164943493948558</v>
      </c>
      <c r="O58" s="587">
        <f t="shared" si="47"/>
        <v>4297844378276830</v>
      </c>
      <c r="P58" s="590"/>
      <c r="Q58" s="583">
        <v>0</v>
      </c>
      <c r="R58" s="590"/>
      <c r="S58" s="590"/>
      <c r="T58" s="590"/>
      <c r="U58" s="590"/>
      <c r="V58" s="590"/>
      <c r="W58" s="590"/>
      <c r="X58" s="590"/>
      <c r="Y58" s="590"/>
      <c r="Z58" s="590"/>
      <c r="AA58" s="590"/>
      <c r="AB58" s="590"/>
      <c r="AC58" s="590"/>
      <c r="AD58" s="590"/>
      <c r="AE58" s="590"/>
      <c r="AF58" s="590"/>
      <c r="AG58" s="590"/>
      <c r="AH58" s="590"/>
      <c r="AI58" s="590"/>
      <c r="AJ58" s="590"/>
      <c r="AK58" s="590"/>
      <c r="AL58" s="590"/>
      <c r="AM58" s="590"/>
      <c r="AN58" s="590"/>
      <c r="AO58" s="590"/>
      <c r="AP58" s="590"/>
      <c r="AQ58" s="590"/>
      <c r="AR58" s="590"/>
      <c r="AS58" s="590"/>
      <c r="AT58" s="590"/>
      <c r="AU58" s="590"/>
      <c r="AV58" s="590"/>
      <c r="AW58" s="590"/>
      <c r="AX58" s="590"/>
      <c r="AY58" s="590"/>
      <c r="AZ58" s="590"/>
      <c r="BA58" s="590"/>
      <c r="BB58" s="590"/>
      <c r="BC58" s="590"/>
      <c r="BD58" s="590"/>
      <c r="BE58" s="590"/>
      <c r="BF58" s="590"/>
      <c r="BG58" s="590"/>
      <c r="BH58" s="590"/>
      <c r="BI58" s="590"/>
      <c r="BJ58" s="590"/>
      <c r="BK58" s="590"/>
      <c r="BL58" s="590"/>
      <c r="BM58" s="590"/>
      <c r="BN58" s="590"/>
      <c r="BO58" s="590"/>
      <c r="BP58" s="590"/>
      <c r="BQ58" s="590"/>
      <c r="BR58" s="590"/>
      <c r="BS58" s="590"/>
      <c r="BT58" s="590"/>
      <c r="BU58" s="590"/>
      <c r="BV58" s="590"/>
      <c r="BW58" s="590"/>
      <c r="BX58" s="590"/>
      <c r="BY58" s="590"/>
      <c r="BZ58" s="590"/>
      <c r="CA58" s="590"/>
      <c r="CB58" s="590"/>
      <c r="CC58" s="590"/>
      <c r="CD58" s="590"/>
      <c r="CE58" s="590"/>
      <c r="CF58" s="590"/>
      <c r="CG58" s="590"/>
      <c r="CH58" s="590"/>
      <c r="CI58" s="590"/>
      <c r="CJ58" s="590"/>
      <c r="CK58" s="590"/>
      <c r="CL58" s="590"/>
      <c r="CM58" s="590"/>
      <c r="CN58" s="590"/>
      <c r="CO58" s="590"/>
      <c r="CP58" s="590"/>
      <c r="CQ58" s="590"/>
      <c r="CR58" s="590"/>
      <c r="CS58" s="590"/>
      <c r="CT58" s="590"/>
      <c r="CU58" s="590"/>
      <c r="CV58" s="590"/>
      <c r="CW58" s="590"/>
      <c r="CX58" s="590"/>
      <c r="CY58" s="590"/>
      <c r="CZ58" s="590"/>
      <c r="DA58" s="590"/>
      <c r="DB58" s="590"/>
      <c r="DC58" s="590"/>
      <c r="DD58" s="590"/>
      <c r="DE58" s="590"/>
      <c r="DF58" s="590"/>
      <c r="DG58" s="590"/>
      <c r="DH58" s="590"/>
      <c r="DI58" s="590"/>
      <c r="DJ58" s="590"/>
      <c r="DK58" s="590"/>
      <c r="DL58" s="590"/>
      <c r="DM58" s="590"/>
      <c r="DN58" s="590"/>
      <c r="DO58" s="590"/>
      <c r="DP58" s="590"/>
      <c r="DQ58" s="590"/>
      <c r="DR58" s="590"/>
      <c r="DS58" s="590"/>
      <c r="DT58" s="590"/>
      <c r="DU58" s="590"/>
      <c r="DV58" s="590"/>
      <c r="DW58" s="590"/>
      <c r="DX58" s="590"/>
      <c r="DY58" s="590"/>
      <c r="DZ58" s="590"/>
      <c r="EA58" s="590"/>
      <c r="EB58" s="590"/>
      <c r="EC58" s="590"/>
      <c r="ED58" s="590"/>
      <c r="EE58" s="590"/>
      <c r="EF58" s="590"/>
      <c r="EG58" s="590"/>
      <c r="EH58" s="590"/>
      <c r="EI58" s="590"/>
      <c r="EJ58" s="590"/>
      <c r="EK58" s="590"/>
      <c r="EL58" s="590"/>
      <c r="EM58" s="590"/>
      <c r="EN58" s="590"/>
      <c r="EO58" s="590"/>
      <c r="EP58" s="590"/>
      <c r="EQ58" s="590"/>
      <c r="ER58" s="590"/>
      <c r="ES58" s="590"/>
      <c r="ET58" s="590"/>
      <c r="EU58" s="590"/>
      <c r="EV58" s="590"/>
      <c r="EW58" s="590"/>
      <c r="EX58" s="590"/>
      <c r="EY58" s="590"/>
      <c r="EZ58" s="590"/>
      <c r="FA58" s="590"/>
      <c r="FB58" s="590"/>
      <c r="FC58" s="590"/>
      <c r="FD58" s="590"/>
      <c r="FE58" s="590"/>
      <c r="FF58" s="590"/>
      <c r="FG58" s="590"/>
      <c r="FH58" s="590"/>
      <c r="FI58" s="590"/>
      <c r="FJ58" s="590"/>
      <c r="FK58" s="590"/>
      <c r="FL58" s="590"/>
      <c r="FM58" s="590"/>
      <c r="FN58" s="590"/>
      <c r="FO58" s="590"/>
      <c r="FP58" s="590"/>
      <c r="FQ58" s="590"/>
      <c r="FR58" s="590"/>
      <c r="FS58" s="590"/>
      <c r="FT58" s="590"/>
      <c r="FU58" s="590"/>
      <c r="FV58" s="590"/>
      <c r="FW58" s="590"/>
      <c r="FX58" s="590"/>
      <c r="FY58" s="590"/>
      <c r="FZ58" s="590"/>
      <c r="GA58" s="590"/>
      <c r="GB58" s="590"/>
      <c r="GC58" s="590"/>
      <c r="GD58" s="590"/>
      <c r="GE58" s="590"/>
      <c r="GF58" s="590"/>
      <c r="GG58" s="590"/>
      <c r="GH58" s="590"/>
      <c r="GI58" s="590"/>
      <c r="GJ58" s="590"/>
      <c r="GK58" s="590"/>
      <c r="GL58" s="590"/>
      <c r="GM58" s="590"/>
      <c r="GN58" s="590"/>
      <c r="GO58" s="590"/>
      <c r="GP58" s="590"/>
      <c r="GQ58" s="590"/>
      <c r="GR58" s="590"/>
      <c r="GS58" s="590"/>
      <c r="GT58" s="590"/>
      <c r="GU58" s="590"/>
      <c r="GV58" s="590"/>
      <c r="GW58" s="590"/>
      <c r="GX58" s="590"/>
      <c r="GY58" s="590"/>
      <c r="GZ58" s="590"/>
      <c r="HA58" s="590"/>
      <c r="HB58" s="590"/>
      <c r="HC58" s="590"/>
      <c r="HD58" s="590"/>
      <c r="HE58" s="590"/>
      <c r="HF58" s="590"/>
      <c r="HG58" s="590"/>
      <c r="HH58" s="590"/>
      <c r="HI58" s="590"/>
      <c r="HJ58" s="590"/>
      <c r="HK58" s="590"/>
      <c r="HL58" s="590"/>
      <c r="HM58" s="590"/>
      <c r="HN58" s="590"/>
      <c r="HO58" s="590"/>
      <c r="HP58" s="590"/>
      <c r="HQ58" s="590"/>
      <c r="HR58" s="590"/>
      <c r="HS58" s="590"/>
      <c r="HT58" s="590"/>
      <c r="HU58" s="590"/>
      <c r="HV58" s="590"/>
      <c r="HW58" s="590"/>
      <c r="HX58" s="590"/>
      <c r="HY58" s="590"/>
      <c r="HZ58" s="590"/>
      <c r="IA58" s="590"/>
      <c r="IB58" s="590"/>
      <c r="IC58" s="590"/>
      <c r="ID58" s="590"/>
      <c r="IE58" s="590"/>
      <c r="IF58" s="590"/>
      <c r="IG58" s="590"/>
      <c r="IH58" s="590"/>
      <c r="II58" s="590"/>
      <c r="IJ58" s="590"/>
      <c r="IK58" s="590"/>
      <c r="IL58" s="590"/>
      <c r="IM58" s="590"/>
      <c r="IN58" s="590"/>
      <c r="IO58" s="590"/>
      <c r="IP58" s="590"/>
      <c r="IQ58" s="590"/>
      <c r="IR58" s="590"/>
      <c r="IS58" s="590"/>
      <c r="IT58" s="590"/>
      <c r="IU58" s="590"/>
    </row>
    <row r="59" spans="1:255" s="590" customFormat="1" ht="17.25" customHeight="1" x14ac:dyDescent="0.25">
      <c r="A59" s="589">
        <v>34</v>
      </c>
      <c r="B59" s="579" t="s">
        <v>629</v>
      </c>
      <c r="C59" s="601" t="s">
        <v>630</v>
      </c>
      <c r="D59" s="586">
        <f t="shared" ref="D59:O59" si="48">SUM(D60:D67)</f>
        <v>5450803713098202</v>
      </c>
      <c r="E59" s="586">
        <f t="shared" si="48"/>
        <v>762964827942286</v>
      </c>
      <c r="F59" s="586">
        <f t="shared" si="48"/>
        <v>399423032430053</v>
      </c>
      <c r="G59" s="586">
        <f t="shared" si="48"/>
        <v>1162387860372339</v>
      </c>
      <c r="H59" s="586">
        <f t="shared" si="48"/>
        <v>0</v>
      </c>
      <c r="I59" s="586">
        <f t="shared" si="48"/>
        <v>0</v>
      </c>
      <c r="J59" s="586">
        <f t="shared" si="48"/>
        <v>0</v>
      </c>
      <c r="K59" s="586">
        <f t="shared" si="48"/>
        <v>0</v>
      </c>
      <c r="L59" s="586">
        <f t="shared" si="48"/>
        <v>0</v>
      </c>
      <c r="M59" s="586">
        <f t="shared" si="48"/>
        <v>0</v>
      </c>
      <c r="N59" s="586">
        <f t="shared" si="48"/>
        <v>1162387860372339</v>
      </c>
      <c r="O59" s="587">
        <f t="shared" si="48"/>
        <v>4288415852725863</v>
      </c>
      <c r="Q59" s="583">
        <f>(N59/D59)*100</f>
        <v>21.325072806770457</v>
      </c>
    </row>
    <row r="60" spans="1:255" ht="18.75" customHeight="1" x14ac:dyDescent="0.25">
      <c r="A60" s="597">
        <v>35</v>
      </c>
      <c r="B60" s="598" t="s">
        <v>482</v>
      </c>
      <c r="C60" s="599" t="s">
        <v>631</v>
      </c>
      <c r="D60" s="586">
        <f t="shared" ref="D60:O60" si="49">SUM(D61:D69)</f>
        <v>2749120200309516</v>
      </c>
      <c r="E60" s="586">
        <f t="shared" si="49"/>
        <v>384802339363110</v>
      </c>
      <c r="F60" s="586">
        <f t="shared" si="49"/>
        <v>201449545857220</v>
      </c>
      <c r="G60" s="586">
        <f t="shared" si="49"/>
        <v>586251885220330</v>
      </c>
      <c r="H60" s="586">
        <f t="shared" si="49"/>
        <v>0</v>
      </c>
      <c r="I60" s="586">
        <f t="shared" si="49"/>
        <v>0</v>
      </c>
      <c r="J60" s="586">
        <f t="shared" si="49"/>
        <v>0</v>
      </c>
      <c r="K60" s="586">
        <f t="shared" si="49"/>
        <v>0</v>
      </c>
      <c r="L60" s="586">
        <f t="shared" si="49"/>
        <v>0</v>
      </c>
      <c r="M60" s="586">
        <f t="shared" si="49"/>
        <v>0</v>
      </c>
      <c r="N60" s="586">
        <f t="shared" si="49"/>
        <v>586251885220330</v>
      </c>
      <c r="O60" s="587">
        <f t="shared" si="49"/>
        <v>2162868315089186</v>
      </c>
      <c r="P60" s="590"/>
      <c r="Q60" s="583">
        <f>(N60/D60)*100</f>
        <v>21.325072841643138</v>
      </c>
      <c r="R60" s="590"/>
      <c r="S60" s="590"/>
      <c r="T60" s="590"/>
      <c r="U60" s="590"/>
      <c r="V60" s="590"/>
      <c r="W60" s="590"/>
      <c r="X60" s="590"/>
      <c r="Y60" s="590"/>
      <c r="Z60" s="590"/>
      <c r="AA60" s="590"/>
      <c r="AB60" s="590"/>
      <c r="AC60" s="590"/>
      <c r="AD60" s="590"/>
      <c r="AE60" s="590"/>
      <c r="AF60" s="590"/>
      <c r="AG60" s="590"/>
      <c r="AH60" s="590"/>
      <c r="AI60" s="590"/>
      <c r="AJ60" s="590"/>
      <c r="AK60" s="590"/>
      <c r="AL60" s="590"/>
      <c r="AM60" s="590"/>
      <c r="AN60" s="590"/>
      <c r="AO60" s="590"/>
      <c r="AP60" s="590"/>
      <c r="AQ60" s="590"/>
      <c r="AR60" s="590"/>
      <c r="AS60" s="590"/>
      <c r="AT60" s="590"/>
      <c r="AU60" s="590"/>
      <c r="AV60" s="590"/>
      <c r="AW60" s="590"/>
      <c r="AX60" s="590"/>
      <c r="AY60" s="590"/>
      <c r="AZ60" s="590"/>
      <c r="BA60" s="590"/>
      <c r="BB60" s="590"/>
      <c r="BC60" s="590"/>
      <c r="BD60" s="590"/>
      <c r="BE60" s="590"/>
      <c r="BF60" s="590"/>
      <c r="BG60" s="590"/>
      <c r="BH60" s="590"/>
      <c r="BI60" s="590"/>
      <c r="BJ60" s="590"/>
      <c r="BK60" s="590"/>
      <c r="BL60" s="590"/>
      <c r="BM60" s="590"/>
      <c r="BN60" s="590"/>
      <c r="BO60" s="590"/>
      <c r="BP60" s="590"/>
      <c r="BQ60" s="590"/>
      <c r="BR60" s="590"/>
      <c r="BS60" s="590"/>
      <c r="BT60" s="590"/>
      <c r="BU60" s="590"/>
      <c r="BV60" s="590"/>
      <c r="BW60" s="590"/>
      <c r="BX60" s="590"/>
      <c r="BY60" s="590"/>
      <c r="BZ60" s="590"/>
      <c r="CA60" s="590"/>
      <c r="CB60" s="590"/>
      <c r="CC60" s="590"/>
      <c r="CD60" s="590"/>
      <c r="CE60" s="590"/>
      <c r="CF60" s="590"/>
      <c r="CG60" s="590"/>
      <c r="CH60" s="590"/>
      <c r="CI60" s="590"/>
      <c r="CJ60" s="590"/>
      <c r="CK60" s="590"/>
      <c r="CL60" s="590"/>
      <c r="CM60" s="590"/>
      <c r="CN60" s="590"/>
      <c r="CO60" s="590"/>
      <c r="CP60" s="590"/>
      <c r="CQ60" s="590"/>
      <c r="CR60" s="590"/>
      <c r="CS60" s="590"/>
      <c r="CT60" s="590"/>
      <c r="CU60" s="590"/>
      <c r="CV60" s="590"/>
      <c r="CW60" s="590"/>
      <c r="CX60" s="590"/>
      <c r="CY60" s="590"/>
      <c r="CZ60" s="590"/>
      <c r="DA60" s="590"/>
      <c r="DB60" s="590"/>
      <c r="DC60" s="590"/>
      <c r="DD60" s="590"/>
      <c r="DE60" s="590"/>
      <c r="DF60" s="590"/>
      <c r="DG60" s="590"/>
      <c r="DH60" s="590"/>
      <c r="DI60" s="590"/>
      <c r="DJ60" s="590"/>
      <c r="DK60" s="590"/>
      <c r="DL60" s="590"/>
      <c r="DM60" s="590"/>
      <c r="DN60" s="590"/>
      <c r="DO60" s="590"/>
      <c r="DP60" s="590"/>
      <c r="DQ60" s="590"/>
      <c r="DR60" s="590"/>
      <c r="DS60" s="590"/>
      <c r="DT60" s="590"/>
      <c r="DU60" s="590"/>
      <c r="DV60" s="590"/>
      <c r="DW60" s="590"/>
      <c r="DX60" s="590"/>
      <c r="DY60" s="590"/>
      <c r="DZ60" s="590"/>
      <c r="EA60" s="590"/>
      <c r="EB60" s="590"/>
      <c r="EC60" s="590"/>
      <c r="ED60" s="590"/>
      <c r="EE60" s="590"/>
      <c r="EF60" s="590"/>
      <c r="EG60" s="590"/>
      <c r="EH60" s="590"/>
      <c r="EI60" s="590"/>
      <c r="EJ60" s="590"/>
      <c r="EK60" s="590"/>
      <c r="EL60" s="590"/>
      <c r="EM60" s="590"/>
      <c r="EN60" s="590"/>
      <c r="EO60" s="590"/>
      <c r="EP60" s="590"/>
      <c r="EQ60" s="590"/>
      <c r="ER60" s="590"/>
      <c r="ES60" s="590"/>
      <c r="ET60" s="590"/>
      <c r="EU60" s="590"/>
      <c r="EV60" s="590"/>
      <c r="EW60" s="590"/>
      <c r="EX60" s="590"/>
      <c r="EY60" s="590"/>
      <c r="EZ60" s="590"/>
      <c r="FA60" s="590"/>
      <c r="FB60" s="590"/>
      <c r="FC60" s="590"/>
      <c r="FD60" s="590"/>
      <c r="FE60" s="590"/>
      <c r="FF60" s="590"/>
      <c r="FG60" s="590"/>
      <c r="FH60" s="590"/>
      <c r="FI60" s="590"/>
      <c r="FJ60" s="590"/>
      <c r="FK60" s="590"/>
      <c r="FL60" s="590"/>
      <c r="FM60" s="590"/>
      <c r="FN60" s="590"/>
      <c r="FO60" s="590"/>
      <c r="FP60" s="590"/>
      <c r="FQ60" s="590"/>
      <c r="FR60" s="590"/>
      <c r="FS60" s="590"/>
      <c r="FT60" s="590"/>
      <c r="FU60" s="590"/>
      <c r="FV60" s="590"/>
      <c r="FW60" s="590"/>
      <c r="FX60" s="590"/>
      <c r="FY60" s="590"/>
      <c r="FZ60" s="590"/>
      <c r="GA60" s="590"/>
      <c r="GB60" s="590"/>
      <c r="GC60" s="590"/>
      <c r="GD60" s="590"/>
      <c r="GE60" s="590"/>
      <c r="GF60" s="590"/>
      <c r="GG60" s="590"/>
      <c r="GH60" s="590"/>
      <c r="GI60" s="590"/>
      <c r="GJ60" s="590"/>
      <c r="GK60" s="590"/>
      <c r="GL60" s="590"/>
      <c r="GM60" s="590"/>
      <c r="GN60" s="590"/>
      <c r="GO60" s="590"/>
      <c r="GP60" s="590"/>
      <c r="GQ60" s="590"/>
      <c r="GR60" s="590"/>
      <c r="GS60" s="590"/>
      <c r="GT60" s="590"/>
      <c r="GU60" s="590"/>
      <c r="GV60" s="590"/>
      <c r="GW60" s="590"/>
      <c r="GX60" s="590"/>
      <c r="GY60" s="590"/>
      <c r="GZ60" s="590"/>
      <c r="HA60" s="590"/>
      <c r="HB60" s="590"/>
      <c r="HC60" s="590"/>
      <c r="HD60" s="590"/>
      <c r="HE60" s="590"/>
      <c r="HF60" s="590"/>
      <c r="HG60" s="590"/>
      <c r="HH60" s="590"/>
      <c r="HI60" s="590"/>
      <c r="HJ60" s="590"/>
      <c r="HK60" s="590"/>
      <c r="HL60" s="590"/>
      <c r="HM60" s="590"/>
      <c r="HN60" s="590"/>
      <c r="HO60" s="590"/>
      <c r="HP60" s="590"/>
      <c r="HQ60" s="590"/>
      <c r="HR60" s="590"/>
      <c r="HS60" s="590"/>
      <c r="HT60" s="590"/>
      <c r="HU60" s="590"/>
      <c r="HV60" s="590"/>
      <c r="HW60" s="590"/>
      <c r="HX60" s="590"/>
      <c r="HY60" s="590"/>
      <c r="HZ60" s="590"/>
      <c r="IA60" s="590"/>
      <c r="IB60" s="590"/>
      <c r="IC60" s="590"/>
      <c r="ID60" s="590"/>
      <c r="IE60" s="590"/>
      <c r="IF60" s="590"/>
      <c r="IG60" s="590"/>
      <c r="IH60" s="590"/>
      <c r="II60" s="590"/>
      <c r="IJ60" s="590"/>
      <c r="IK60" s="590"/>
      <c r="IL60" s="590"/>
      <c r="IM60" s="590"/>
      <c r="IN60" s="590"/>
      <c r="IO60" s="590"/>
      <c r="IP60" s="590"/>
      <c r="IQ60" s="590"/>
      <c r="IR60" s="590"/>
      <c r="IS60" s="590"/>
      <c r="IT60" s="590"/>
      <c r="IU60" s="590"/>
    </row>
    <row r="61" spans="1:255" ht="18.75" customHeight="1" x14ac:dyDescent="0.25">
      <c r="A61" s="597">
        <v>36</v>
      </c>
      <c r="B61" s="598" t="s">
        <v>486</v>
      </c>
      <c r="C61" s="601" t="s">
        <v>487</v>
      </c>
      <c r="D61" s="586">
        <f t="shared" ref="D61:O61" si="50">SUM(D62:D69)</f>
        <v>1374560100154758</v>
      </c>
      <c r="E61" s="586">
        <f t="shared" si="50"/>
        <v>192401169681555</v>
      </c>
      <c r="F61" s="586">
        <f t="shared" si="50"/>
        <v>100724772928610</v>
      </c>
      <c r="G61" s="586">
        <f t="shared" si="50"/>
        <v>293125942610165</v>
      </c>
      <c r="H61" s="586">
        <f t="shared" si="50"/>
        <v>0</v>
      </c>
      <c r="I61" s="586">
        <f t="shared" si="50"/>
        <v>0</v>
      </c>
      <c r="J61" s="586">
        <f t="shared" si="50"/>
        <v>0</v>
      </c>
      <c r="K61" s="586">
        <f t="shared" si="50"/>
        <v>0</v>
      </c>
      <c r="L61" s="586">
        <f t="shared" si="50"/>
        <v>0</v>
      </c>
      <c r="M61" s="586">
        <f t="shared" si="50"/>
        <v>0</v>
      </c>
      <c r="N61" s="586">
        <f t="shared" si="50"/>
        <v>293125942610165</v>
      </c>
      <c r="O61" s="587">
        <f t="shared" si="50"/>
        <v>1081434157544593</v>
      </c>
      <c r="P61" s="623"/>
      <c r="Q61" s="624">
        <f>(N61/D61)*100</f>
        <v>21.325072841643138</v>
      </c>
      <c r="R61" s="623"/>
      <c r="S61" s="623"/>
      <c r="T61" s="623"/>
      <c r="U61" s="623"/>
      <c r="V61" s="623"/>
      <c r="W61" s="623"/>
      <c r="X61" s="623"/>
      <c r="Y61" s="623"/>
      <c r="Z61" s="623"/>
      <c r="AA61" s="623"/>
      <c r="AB61" s="623"/>
      <c r="AC61" s="623"/>
      <c r="AD61" s="623"/>
      <c r="AE61" s="623"/>
      <c r="AF61" s="623"/>
      <c r="AG61" s="623"/>
      <c r="AH61" s="623"/>
      <c r="AI61" s="623"/>
      <c r="AJ61" s="623"/>
      <c r="AK61" s="623"/>
      <c r="AL61" s="623"/>
      <c r="AM61" s="623"/>
      <c r="AN61" s="623"/>
      <c r="AO61" s="623"/>
      <c r="AP61" s="623"/>
      <c r="AQ61" s="623"/>
      <c r="AR61" s="623"/>
      <c r="AS61" s="623"/>
      <c r="AT61" s="623"/>
      <c r="AU61" s="623"/>
      <c r="AV61" s="623"/>
      <c r="AW61" s="623"/>
      <c r="AX61" s="623"/>
      <c r="AY61" s="623"/>
      <c r="AZ61" s="623"/>
      <c r="BA61" s="623"/>
      <c r="BB61" s="623"/>
      <c r="BC61" s="623"/>
      <c r="BD61" s="623"/>
      <c r="BE61" s="623"/>
      <c r="BF61" s="623"/>
      <c r="BG61" s="623"/>
      <c r="BH61" s="623"/>
      <c r="BI61" s="623"/>
      <c r="BJ61" s="623"/>
      <c r="BK61" s="623"/>
      <c r="BL61" s="623"/>
      <c r="BM61" s="623"/>
      <c r="BN61" s="623"/>
      <c r="BO61" s="623"/>
      <c r="BP61" s="623"/>
      <c r="BQ61" s="623"/>
      <c r="BR61" s="623"/>
      <c r="BS61" s="623"/>
      <c r="BT61" s="623"/>
      <c r="BU61" s="623"/>
      <c r="BV61" s="623"/>
      <c r="BW61" s="623"/>
      <c r="BX61" s="623"/>
      <c r="BY61" s="623"/>
      <c r="BZ61" s="623"/>
      <c r="CA61" s="623"/>
      <c r="CB61" s="623"/>
      <c r="CC61" s="623"/>
      <c r="CD61" s="623"/>
      <c r="CE61" s="623"/>
      <c r="CF61" s="623"/>
      <c r="CG61" s="623"/>
      <c r="CH61" s="623"/>
      <c r="CI61" s="623"/>
      <c r="CJ61" s="623"/>
      <c r="CK61" s="623"/>
      <c r="CL61" s="623"/>
      <c r="CM61" s="623"/>
      <c r="CN61" s="623"/>
      <c r="CO61" s="623"/>
      <c r="CP61" s="623"/>
      <c r="CQ61" s="623"/>
      <c r="CR61" s="623"/>
      <c r="CS61" s="623"/>
      <c r="CT61" s="623"/>
      <c r="CU61" s="623"/>
      <c r="CV61" s="623"/>
      <c r="CW61" s="623"/>
      <c r="CX61" s="623"/>
      <c r="CY61" s="623"/>
      <c r="CZ61" s="623"/>
      <c r="DA61" s="623"/>
      <c r="DB61" s="623"/>
      <c r="DC61" s="623"/>
      <c r="DD61" s="623"/>
      <c r="DE61" s="623"/>
      <c r="DF61" s="623"/>
      <c r="DG61" s="623"/>
      <c r="DH61" s="623"/>
      <c r="DI61" s="623"/>
      <c r="DJ61" s="623"/>
      <c r="DK61" s="623"/>
      <c r="DL61" s="623"/>
      <c r="DM61" s="623"/>
      <c r="DN61" s="623"/>
      <c r="DO61" s="623"/>
      <c r="DP61" s="623"/>
      <c r="DQ61" s="623"/>
      <c r="DR61" s="623"/>
      <c r="DS61" s="623"/>
      <c r="DT61" s="623"/>
      <c r="DU61" s="623"/>
      <c r="DV61" s="623"/>
      <c r="DW61" s="623"/>
      <c r="DX61" s="623"/>
      <c r="DY61" s="623"/>
      <c r="DZ61" s="623"/>
      <c r="EA61" s="623"/>
      <c r="EB61" s="623"/>
      <c r="EC61" s="623"/>
      <c r="ED61" s="623"/>
      <c r="EE61" s="623"/>
      <c r="EF61" s="623"/>
      <c r="EG61" s="623"/>
      <c r="EH61" s="623"/>
      <c r="EI61" s="623"/>
      <c r="EJ61" s="623"/>
      <c r="EK61" s="623"/>
      <c r="EL61" s="623"/>
      <c r="EM61" s="623"/>
      <c r="EN61" s="623"/>
      <c r="EO61" s="623"/>
      <c r="EP61" s="623"/>
      <c r="EQ61" s="623"/>
      <c r="ER61" s="623"/>
      <c r="ES61" s="623"/>
      <c r="ET61" s="623"/>
      <c r="EU61" s="623"/>
      <c r="EV61" s="623"/>
      <c r="EW61" s="623"/>
      <c r="EX61" s="623"/>
      <c r="EY61" s="623"/>
      <c r="EZ61" s="623"/>
      <c r="FA61" s="623"/>
      <c r="FB61" s="623"/>
      <c r="FC61" s="623"/>
      <c r="FD61" s="623"/>
      <c r="FE61" s="623"/>
      <c r="FF61" s="623"/>
      <c r="FG61" s="623"/>
      <c r="FH61" s="623"/>
      <c r="FI61" s="623"/>
      <c r="FJ61" s="623"/>
      <c r="FK61" s="623"/>
      <c r="FL61" s="623"/>
      <c r="FM61" s="623"/>
      <c r="FN61" s="623"/>
      <c r="FO61" s="623"/>
      <c r="FP61" s="623"/>
      <c r="FQ61" s="623"/>
      <c r="FR61" s="623"/>
      <c r="FS61" s="623"/>
      <c r="FT61" s="623"/>
      <c r="FU61" s="623"/>
      <c r="FV61" s="623"/>
      <c r="FW61" s="623"/>
      <c r="FX61" s="623"/>
      <c r="FY61" s="623"/>
      <c r="FZ61" s="623"/>
      <c r="GA61" s="623"/>
      <c r="GB61" s="623"/>
      <c r="GC61" s="623"/>
      <c r="GD61" s="623"/>
      <c r="GE61" s="623"/>
      <c r="GF61" s="623"/>
      <c r="GG61" s="623"/>
      <c r="GH61" s="623"/>
      <c r="GI61" s="623"/>
      <c r="GJ61" s="623"/>
      <c r="GK61" s="623"/>
      <c r="GL61" s="623"/>
      <c r="GM61" s="623"/>
      <c r="GN61" s="623"/>
      <c r="GO61" s="623"/>
      <c r="GP61" s="623"/>
      <c r="GQ61" s="623"/>
      <c r="GR61" s="623"/>
      <c r="GS61" s="623"/>
      <c r="GT61" s="623"/>
      <c r="GU61" s="623"/>
      <c r="GV61" s="623"/>
      <c r="GW61" s="623"/>
      <c r="GX61" s="623"/>
      <c r="GY61" s="623"/>
      <c r="GZ61" s="623"/>
      <c r="HA61" s="623"/>
      <c r="HB61" s="623"/>
      <c r="HC61" s="623"/>
      <c r="HD61" s="623"/>
      <c r="HE61" s="623"/>
      <c r="HF61" s="623"/>
      <c r="HG61" s="623"/>
      <c r="HH61" s="623"/>
      <c r="HI61" s="623"/>
      <c r="HJ61" s="623"/>
      <c r="HK61" s="623"/>
      <c r="HL61" s="623"/>
      <c r="HM61" s="623"/>
      <c r="HN61" s="623"/>
      <c r="HO61" s="623"/>
      <c r="HP61" s="623"/>
      <c r="HQ61" s="623"/>
      <c r="HR61" s="623"/>
      <c r="HS61" s="623"/>
      <c r="HT61" s="623"/>
      <c r="HU61" s="623"/>
      <c r="HV61" s="623"/>
      <c r="HW61" s="623"/>
      <c r="HX61" s="623"/>
      <c r="HY61" s="623"/>
      <c r="HZ61" s="623"/>
      <c r="IA61" s="623"/>
      <c r="IB61" s="623"/>
      <c r="IC61" s="623"/>
      <c r="ID61" s="623"/>
      <c r="IE61" s="623"/>
      <c r="IF61" s="623"/>
      <c r="IG61" s="623"/>
      <c r="IH61" s="623"/>
      <c r="II61" s="623"/>
      <c r="IJ61" s="623"/>
      <c r="IK61" s="623"/>
      <c r="IL61" s="623"/>
      <c r="IM61" s="623"/>
      <c r="IN61" s="623"/>
      <c r="IO61" s="623"/>
      <c r="IP61" s="623"/>
      <c r="IQ61" s="623"/>
      <c r="IR61" s="623"/>
      <c r="IS61" s="623"/>
      <c r="IT61" s="623"/>
      <c r="IU61" s="623"/>
    </row>
    <row r="62" spans="1:255" ht="18.75" customHeight="1" x14ac:dyDescent="0.25">
      <c r="A62" s="584" t="s">
        <v>488</v>
      </c>
      <c r="B62" s="585" t="s">
        <v>489</v>
      </c>
      <c r="C62" s="616" t="s">
        <v>490</v>
      </c>
      <c r="D62" s="586">
        <f t="shared" ref="D62:O62" si="51">D63</f>
        <v>468073134785016</v>
      </c>
      <c r="E62" s="586">
        <f t="shared" si="51"/>
        <v>65517555521659</v>
      </c>
      <c r="F62" s="586">
        <f t="shared" si="51"/>
        <v>34299375886147</v>
      </c>
      <c r="G62" s="586">
        <f t="shared" si="51"/>
        <v>99816931407806</v>
      </c>
      <c r="H62" s="586">
        <f t="shared" si="51"/>
        <v>0</v>
      </c>
      <c r="I62" s="586">
        <f t="shared" si="51"/>
        <v>0</v>
      </c>
      <c r="J62" s="586">
        <f t="shared" si="51"/>
        <v>0</v>
      </c>
      <c r="K62" s="586">
        <f t="shared" si="51"/>
        <v>0</v>
      </c>
      <c r="L62" s="586">
        <f t="shared" si="51"/>
        <v>0</v>
      </c>
      <c r="M62" s="586">
        <f t="shared" si="51"/>
        <v>0</v>
      </c>
      <c r="N62" s="586">
        <f t="shared" si="51"/>
        <v>99816931407806</v>
      </c>
      <c r="O62" s="587">
        <f t="shared" si="51"/>
        <v>368256203377210</v>
      </c>
      <c r="P62" s="590"/>
      <c r="Q62" s="583">
        <v>0</v>
      </c>
      <c r="R62" s="590"/>
      <c r="S62" s="590"/>
      <c r="T62" s="590"/>
      <c r="U62" s="590"/>
      <c r="V62" s="590"/>
      <c r="W62" s="590"/>
      <c r="X62" s="590"/>
      <c r="Y62" s="590"/>
      <c r="Z62" s="590"/>
      <c r="AA62" s="590"/>
      <c r="AB62" s="590"/>
      <c r="AC62" s="590"/>
      <c r="AD62" s="590"/>
      <c r="AE62" s="590"/>
      <c r="AF62" s="590"/>
      <c r="AG62" s="590"/>
      <c r="AH62" s="590"/>
      <c r="AI62" s="590"/>
      <c r="AJ62" s="590"/>
      <c r="AK62" s="590"/>
      <c r="AL62" s="590"/>
      <c r="AM62" s="590"/>
      <c r="AN62" s="590"/>
      <c r="AO62" s="590"/>
      <c r="AP62" s="590"/>
      <c r="AQ62" s="590"/>
      <c r="AR62" s="590"/>
      <c r="AS62" s="590"/>
      <c r="AT62" s="590"/>
      <c r="AU62" s="590"/>
      <c r="AV62" s="590"/>
      <c r="AW62" s="590"/>
      <c r="AX62" s="590"/>
      <c r="AY62" s="590"/>
      <c r="AZ62" s="590"/>
      <c r="BA62" s="590"/>
      <c r="BB62" s="590"/>
      <c r="BC62" s="590"/>
      <c r="BD62" s="590"/>
      <c r="BE62" s="590"/>
      <c r="BF62" s="590"/>
      <c r="BG62" s="590"/>
      <c r="BH62" s="590"/>
      <c r="BI62" s="590"/>
      <c r="BJ62" s="590"/>
      <c r="BK62" s="590"/>
      <c r="BL62" s="590"/>
      <c r="BM62" s="590"/>
      <c r="BN62" s="590"/>
      <c r="BO62" s="590"/>
      <c r="BP62" s="590"/>
      <c r="BQ62" s="590"/>
      <c r="BR62" s="590"/>
      <c r="BS62" s="590"/>
      <c r="BT62" s="590"/>
      <c r="BU62" s="590"/>
      <c r="BV62" s="590"/>
      <c r="BW62" s="590"/>
      <c r="BX62" s="590"/>
      <c r="BY62" s="590"/>
      <c r="BZ62" s="590"/>
      <c r="CA62" s="590"/>
      <c r="CB62" s="590"/>
      <c r="CC62" s="590"/>
      <c r="CD62" s="590"/>
      <c r="CE62" s="590"/>
      <c r="CF62" s="590"/>
      <c r="CG62" s="590"/>
      <c r="CH62" s="590"/>
      <c r="CI62" s="590"/>
      <c r="CJ62" s="590"/>
      <c r="CK62" s="590"/>
      <c r="CL62" s="590"/>
      <c r="CM62" s="590"/>
      <c r="CN62" s="590"/>
      <c r="CO62" s="590"/>
      <c r="CP62" s="590"/>
      <c r="CQ62" s="590"/>
      <c r="CR62" s="590"/>
      <c r="CS62" s="590"/>
      <c r="CT62" s="590"/>
      <c r="CU62" s="590"/>
      <c r="CV62" s="590"/>
      <c r="CW62" s="590"/>
      <c r="CX62" s="590"/>
      <c r="CY62" s="590"/>
      <c r="CZ62" s="590"/>
      <c r="DA62" s="590"/>
      <c r="DB62" s="590"/>
      <c r="DC62" s="590"/>
      <c r="DD62" s="590"/>
      <c r="DE62" s="590"/>
      <c r="DF62" s="590"/>
      <c r="DG62" s="590"/>
      <c r="DH62" s="590"/>
      <c r="DI62" s="590"/>
      <c r="DJ62" s="590"/>
      <c r="DK62" s="590"/>
      <c r="DL62" s="590"/>
      <c r="DM62" s="590"/>
      <c r="DN62" s="590"/>
      <c r="DO62" s="590"/>
      <c r="DP62" s="590"/>
      <c r="DQ62" s="590"/>
      <c r="DR62" s="590"/>
      <c r="DS62" s="590"/>
      <c r="DT62" s="590"/>
      <c r="DU62" s="590"/>
      <c r="DV62" s="590"/>
      <c r="DW62" s="590"/>
      <c r="DX62" s="590"/>
      <c r="DY62" s="590"/>
      <c r="DZ62" s="590"/>
      <c r="EA62" s="590"/>
      <c r="EB62" s="590"/>
      <c r="EC62" s="590"/>
      <c r="ED62" s="590"/>
      <c r="EE62" s="590"/>
      <c r="EF62" s="590"/>
      <c r="EG62" s="590"/>
      <c r="EH62" s="590"/>
      <c r="EI62" s="590"/>
      <c r="EJ62" s="590"/>
      <c r="EK62" s="590"/>
      <c r="EL62" s="590"/>
      <c r="EM62" s="590"/>
      <c r="EN62" s="590"/>
      <c r="EO62" s="590"/>
      <c r="EP62" s="590"/>
      <c r="EQ62" s="590"/>
      <c r="ER62" s="590"/>
      <c r="ES62" s="590"/>
      <c r="ET62" s="590"/>
      <c r="EU62" s="590"/>
      <c r="EV62" s="590"/>
      <c r="EW62" s="590"/>
      <c r="EX62" s="590"/>
      <c r="EY62" s="590"/>
      <c r="EZ62" s="590"/>
      <c r="FA62" s="590"/>
      <c r="FB62" s="590"/>
      <c r="FC62" s="590"/>
      <c r="FD62" s="590"/>
      <c r="FE62" s="590"/>
      <c r="FF62" s="590"/>
      <c r="FG62" s="590"/>
      <c r="FH62" s="590"/>
      <c r="FI62" s="590"/>
      <c r="FJ62" s="590"/>
      <c r="FK62" s="590"/>
      <c r="FL62" s="590"/>
      <c r="FM62" s="590"/>
      <c r="FN62" s="590"/>
      <c r="FO62" s="590"/>
      <c r="FP62" s="590"/>
      <c r="FQ62" s="590"/>
      <c r="FR62" s="590"/>
      <c r="FS62" s="590"/>
      <c r="FT62" s="590"/>
      <c r="FU62" s="590"/>
      <c r="FV62" s="590"/>
      <c r="FW62" s="590"/>
      <c r="FX62" s="590"/>
      <c r="FY62" s="590"/>
      <c r="FZ62" s="590"/>
      <c r="GA62" s="590"/>
      <c r="GB62" s="590"/>
      <c r="GC62" s="590"/>
      <c r="GD62" s="590"/>
      <c r="GE62" s="590"/>
      <c r="GF62" s="590"/>
      <c r="GG62" s="590"/>
      <c r="GH62" s="590"/>
      <c r="GI62" s="590"/>
      <c r="GJ62" s="590"/>
      <c r="GK62" s="590"/>
      <c r="GL62" s="590"/>
      <c r="GM62" s="590"/>
      <c r="GN62" s="590"/>
      <c r="GO62" s="590"/>
      <c r="GP62" s="590"/>
      <c r="GQ62" s="590"/>
      <c r="GR62" s="590"/>
      <c r="GS62" s="590"/>
      <c r="GT62" s="590"/>
      <c r="GU62" s="590"/>
      <c r="GV62" s="590"/>
      <c r="GW62" s="590"/>
      <c r="GX62" s="590"/>
      <c r="GY62" s="590"/>
      <c r="GZ62" s="590"/>
      <c r="HA62" s="590"/>
      <c r="HB62" s="590"/>
      <c r="HC62" s="590"/>
      <c r="HD62" s="590"/>
      <c r="HE62" s="590"/>
      <c r="HF62" s="590"/>
      <c r="HG62" s="590"/>
      <c r="HH62" s="590"/>
      <c r="HI62" s="590"/>
      <c r="HJ62" s="590"/>
      <c r="HK62" s="590"/>
      <c r="HL62" s="590"/>
      <c r="HM62" s="590"/>
      <c r="HN62" s="590"/>
      <c r="HO62" s="590"/>
      <c r="HP62" s="590"/>
      <c r="HQ62" s="590"/>
      <c r="HR62" s="590"/>
      <c r="HS62" s="590"/>
      <c r="HT62" s="590"/>
      <c r="HU62" s="590"/>
      <c r="HV62" s="590"/>
      <c r="HW62" s="590"/>
      <c r="HX62" s="590"/>
      <c r="HY62" s="590"/>
      <c r="HZ62" s="590"/>
      <c r="IA62" s="590"/>
      <c r="IB62" s="590"/>
      <c r="IC62" s="590"/>
      <c r="ID62" s="590"/>
      <c r="IE62" s="590"/>
      <c r="IF62" s="590"/>
      <c r="IG62" s="590"/>
      <c r="IH62" s="590"/>
      <c r="II62" s="590"/>
      <c r="IJ62" s="590"/>
      <c r="IK62" s="590"/>
      <c r="IL62" s="590"/>
      <c r="IM62" s="590"/>
      <c r="IN62" s="590"/>
      <c r="IO62" s="590"/>
      <c r="IP62" s="590"/>
      <c r="IQ62" s="590"/>
      <c r="IR62" s="590"/>
      <c r="IS62" s="590"/>
      <c r="IT62" s="590"/>
      <c r="IU62" s="590"/>
    </row>
    <row r="63" spans="1:255" ht="18.75" customHeight="1" x14ac:dyDescent="0.25">
      <c r="A63" s="589">
        <v>37</v>
      </c>
      <c r="B63" s="579" t="s">
        <v>491</v>
      </c>
      <c r="C63" s="625" t="s">
        <v>492</v>
      </c>
      <c r="D63" s="586">
        <f t="shared" ref="D63:O63" si="52">SUM(D64:D72)</f>
        <v>468073134785016</v>
      </c>
      <c r="E63" s="586">
        <f t="shared" si="52"/>
        <v>65517555521659</v>
      </c>
      <c r="F63" s="586">
        <f t="shared" si="52"/>
        <v>34299375886147</v>
      </c>
      <c r="G63" s="586">
        <f t="shared" si="52"/>
        <v>99816931407806</v>
      </c>
      <c r="H63" s="586">
        <f t="shared" si="52"/>
        <v>0</v>
      </c>
      <c r="I63" s="586">
        <f t="shared" si="52"/>
        <v>0</v>
      </c>
      <c r="J63" s="586">
        <f t="shared" si="52"/>
        <v>0</v>
      </c>
      <c r="K63" s="586">
        <f t="shared" si="52"/>
        <v>0</v>
      </c>
      <c r="L63" s="586">
        <f t="shared" si="52"/>
        <v>0</v>
      </c>
      <c r="M63" s="586">
        <f t="shared" si="52"/>
        <v>0</v>
      </c>
      <c r="N63" s="586">
        <f t="shared" si="52"/>
        <v>99816931407806</v>
      </c>
      <c r="O63" s="587">
        <f t="shared" si="52"/>
        <v>368256203377210</v>
      </c>
      <c r="P63" s="590"/>
      <c r="Q63" s="583">
        <f>(N63/D63)*100</f>
        <v>21.325071658652551</v>
      </c>
      <c r="R63" s="590"/>
      <c r="S63" s="590"/>
      <c r="T63" s="590"/>
      <c r="U63" s="590"/>
      <c r="V63" s="590"/>
      <c r="W63" s="590"/>
      <c r="X63" s="590"/>
      <c r="Y63" s="590"/>
      <c r="Z63" s="590"/>
      <c r="AA63" s="590"/>
      <c r="AB63" s="590"/>
      <c r="AC63" s="590"/>
      <c r="AD63" s="590"/>
      <c r="AE63" s="590"/>
      <c r="AF63" s="590"/>
      <c r="AG63" s="590"/>
      <c r="AH63" s="590"/>
      <c r="AI63" s="590"/>
      <c r="AJ63" s="590"/>
      <c r="AK63" s="590"/>
      <c r="AL63" s="590"/>
      <c r="AM63" s="590"/>
      <c r="AN63" s="590"/>
      <c r="AO63" s="590"/>
      <c r="AP63" s="590"/>
      <c r="AQ63" s="590"/>
      <c r="AR63" s="590"/>
      <c r="AS63" s="590"/>
      <c r="AT63" s="590"/>
      <c r="AU63" s="590"/>
      <c r="AV63" s="590"/>
      <c r="AW63" s="590"/>
      <c r="AX63" s="590"/>
      <c r="AY63" s="590"/>
      <c r="AZ63" s="590"/>
      <c r="BA63" s="590"/>
      <c r="BB63" s="590"/>
      <c r="BC63" s="590"/>
      <c r="BD63" s="590"/>
      <c r="BE63" s="590"/>
      <c r="BF63" s="590"/>
      <c r="BG63" s="590"/>
      <c r="BH63" s="590"/>
      <c r="BI63" s="590"/>
      <c r="BJ63" s="590"/>
      <c r="BK63" s="590"/>
      <c r="BL63" s="590"/>
      <c r="BM63" s="590"/>
      <c r="BN63" s="590"/>
      <c r="BO63" s="590"/>
      <c r="BP63" s="590"/>
      <c r="BQ63" s="590"/>
      <c r="BR63" s="590"/>
      <c r="BS63" s="590"/>
      <c r="BT63" s="590"/>
      <c r="BU63" s="590"/>
      <c r="BV63" s="590"/>
      <c r="BW63" s="590"/>
      <c r="BX63" s="590"/>
      <c r="BY63" s="590"/>
      <c r="BZ63" s="590"/>
      <c r="CA63" s="590"/>
      <c r="CB63" s="590"/>
      <c r="CC63" s="590"/>
      <c r="CD63" s="590"/>
      <c r="CE63" s="590"/>
      <c r="CF63" s="590"/>
      <c r="CG63" s="590"/>
      <c r="CH63" s="590"/>
      <c r="CI63" s="590"/>
      <c r="CJ63" s="590"/>
      <c r="CK63" s="590"/>
      <c r="CL63" s="590"/>
      <c r="CM63" s="590"/>
      <c r="CN63" s="590"/>
      <c r="CO63" s="590"/>
      <c r="CP63" s="590"/>
      <c r="CQ63" s="590"/>
      <c r="CR63" s="590"/>
      <c r="CS63" s="590"/>
      <c r="CT63" s="590"/>
      <c r="CU63" s="590"/>
      <c r="CV63" s="590"/>
      <c r="CW63" s="590"/>
      <c r="CX63" s="590"/>
      <c r="CY63" s="590"/>
      <c r="CZ63" s="590"/>
      <c r="DA63" s="590"/>
      <c r="DB63" s="590"/>
      <c r="DC63" s="590"/>
      <c r="DD63" s="590"/>
      <c r="DE63" s="590"/>
      <c r="DF63" s="590"/>
      <c r="DG63" s="590"/>
      <c r="DH63" s="590"/>
      <c r="DI63" s="590"/>
      <c r="DJ63" s="590"/>
      <c r="DK63" s="590"/>
      <c r="DL63" s="590"/>
      <c r="DM63" s="590"/>
      <c r="DN63" s="590"/>
      <c r="DO63" s="590"/>
      <c r="DP63" s="590"/>
      <c r="DQ63" s="590"/>
      <c r="DR63" s="590"/>
      <c r="DS63" s="590"/>
      <c r="DT63" s="590"/>
      <c r="DU63" s="590"/>
      <c r="DV63" s="590"/>
      <c r="DW63" s="590"/>
      <c r="DX63" s="590"/>
      <c r="DY63" s="590"/>
      <c r="DZ63" s="590"/>
      <c r="EA63" s="590"/>
      <c r="EB63" s="590"/>
      <c r="EC63" s="590"/>
      <c r="ED63" s="590"/>
      <c r="EE63" s="590"/>
      <c r="EF63" s="590"/>
      <c r="EG63" s="590"/>
      <c r="EH63" s="590"/>
      <c r="EI63" s="590"/>
      <c r="EJ63" s="590"/>
      <c r="EK63" s="590"/>
      <c r="EL63" s="590"/>
      <c r="EM63" s="590"/>
      <c r="EN63" s="590"/>
      <c r="EO63" s="590"/>
      <c r="EP63" s="590"/>
      <c r="EQ63" s="590"/>
      <c r="ER63" s="590"/>
      <c r="ES63" s="590"/>
      <c r="ET63" s="590"/>
      <c r="EU63" s="590"/>
      <c r="EV63" s="590"/>
      <c r="EW63" s="590"/>
      <c r="EX63" s="590"/>
      <c r="EY63" s="590"/>
      <c r="EZ63" s="590"/>
      <c r="FA63" s="590"/>
      <c r="FB63" s="590"/>
      <c r="FC63" s="590"/>
      <c r="FD63" s="590"/>
      <c r="FE63" s="590"/>
      <c r="FF63" s="590"/>
      <c r="FG63" s="590"/>
      <c r="FH63" s="590"/>
      <c r="FI63" s="590"/>
      <c r="FJ63" s="590"/>
      <c r="FK63" s="590"/>
      <c r="FL63" s="590"/>
      <c r="FM63" s="590"/>
      <c r="FN63" s="590"/>
      <c r="FO63" s="590"/>
      <c r="FP63" s="590"/>
      <c r="FQ63" s="590"/>
      <c r="FR63" s="590"/>
      <c r="FS63" s="590"/>
      <c r="FT63" s="590"/>
      <c r="FU63" s="590"/>
      <c r="FV63" s="590"/>
      <c r="FW63" s="590"/>
      <c r="FX63" s="590"/>
      <c r="FY63" s="590"/>
      <c r="FZ63" s="590"/>
      <c r="GA63" s="590"/>
      <c r="GB63" s="590"/>
      <c r="GC63" s="590"/>
      <c r="GD63" s="590"/>
      <c r="GE63" s="590"/>
      <c r="GF63" s="590"/>
      <c r="GG63" s="590"/>
      <c r="GH63" s="590"/>
      <c r="GI63" s="590"/>
      <c r="GJ63" s="590"/>
      <c r="GK63" s="590"/>
      <c r="GL63" s="590"/>
      <c r="GM63" s="590"/>
      <c r="GN63" s="590"/>
      <c r="GO63" s="590"/>
      <c r="GP63" s="590"/>
      <c r="GQ63" s="590"/>
      <c r="GR63" s="590"/>
      <c r="GS63" s="590"/>
      <c r="GT63" s="590"/>
      <c r="GU63" s="590"/>
      <c r="GV63" s="590"/>
      <c r="GW63" s="590"/>
      <c r="GX63" s="590"/>
      <c r="GY63" s="590"/>
      <c r="GZ63" s="590"/>
      <c r="HA63" s="590"/>
      <c r="HB63" s="590"/>
      <c r="HC63" s="590"/>
      <c r="HD63" s="590"/>
      <c r="HE63" s="590"/>
      <c r="HF63" s="590"/>
      <c r="HG63" s="590"/>
      <c r="HH63" s="590"/>
      <c r="HI63" s="590"/>
      <c r="HJ63" s="590"/>
      <c r="HK63" s="590"/>
      <c r="HL63" s="590"/>
      <c r="HM63" s="590"/>
      <c r="HN63" s="590"/>
      <c r="HO63" s="590"/>
      <c r="HP63" s="590"/>
      <c r="HQ63" s="590"/>
      <c r="HR63" s="590"/>
      <c r="HS63" s="590"/>
      <c r="HT63" s="590"/>
      <c r="HU63" s="590"/>
      <c r="HV63" s="590"/>
      <c r="HW63" s="590"/>
      <c r="HX63" s="590"/>
      <c r="HY63" s="590"/>
      <c r="HZ63" s="590"/>
      <c r="IA63" s="590"/>
      <c r="IB63" s="590"/>
      <c r="IC63" s="590"/>
      <c r="ID63" s="590"/>
      <c r="IE63" s="590"/>
      <c r="IF63" s="590"/>
      <c r="IG63" s="590"/>
      <c r="IH63" s="590"/>
      <c r="II63" s="590"/>
      <c r="IJ63" s="590"/>
      <c r="IK63" s="590"/>
      <c r="IL63" s="590"/>
      <c r="IM63" s="590"/>
      <c r="IN63" s="590"/>
      <c r="IO63" s="590"/>
      <c r="IP63" s="590"/>
      <c r="IQ63" s="590"/>
      <c r="IR63" s="590"/>
      <c r="IS63" s="590"/>
      <c r="IT63" s="590"/>
      <c r="IU63" s="590"/>
    </row>
    <row r="64" spans="1:255" ht="18.75" customHeight="1" x14ac:dyDescent="0.25">
      <c r="A64" s="793"/>
      <c r="B64" s="578" t="s">
        <v>493</v>
      </c>
      <c r="C64" s="616" t="s">
        <v>494</v>
      </c>
      <c r="D64" s="586">
        <f t="shared" ref="D64:O64" si="53">D65+D80</f>
        <v>118541525368578</v>
      </c>
      <c r="E64" s="586">
        <f t="shared" si="53"/>
        <v>16592601668748</v>
      </c>
      <c r="F64" s="586">
        <f t="shared" si="53"/>
        <v>8686469022399</v>
      </c>
      <c r="G64" s="586">
        <f t="shared" si="53"/>
        <v>25279070691147</v>
      </c>
      <c r="H64" s="586">
        <f t="shared" si="53"/>
        <v>0</v>
      </c>
      <c r="I64" s="586">
        <f t="shared" si="53"/>
        <v>0</v>
      </c>
      <c r="J64" s="586">
        <f t="shared" si="53"/>
        <v>0</v>
      </c>
      <c r="K64" s="586">
        <f t="shared" si="53"/>
        <v>0</v>
      </c>
      <c r="L64" s="586">
        <f t="shared" si="53"/>
        <v>0</v>
      </c>
      <c r="M64" s="586">
        <f t="shared" si="53"/>
        <v>0</v>
      </c>
      <c r="N64" s="586">
        <f t="shared" si="53"/>
        <v>25279070691147</v>
      </c>
      <c r="O64" s="587">
        <f t="shared" si="53"/>
        <v>93262454677431</v>
      </c>
      <c r="Q64" s="596"/>
    </row>
    <row r="65" spans="1:255" ht="16.5" customHeight="1" x14ac:dyDescent="0.25">
      <c r="A65" s="584" t="s">
        <v>495</v>
      </c>
      <c r="B65" s="585" t="s">
        <v>496</v>
      </c>
      <c r="C65" s="626" t="s">
        <v>497</v>
      </c>
      <c r="D65" s="586">
        <f t="shared" ref="D65:O65" si="54">D66</f>
        <v>118441563933096</v>
      </c>
      <c r="E65" s="586">
        <f t="shared" si="54"/>
        <v>16578610426574</v>
      </c>
      <c r="F65" s="586">
        <f t="shared" si="54"/>
        <v>8679141425262</v>
      </c>
      <c r="G65" s="586">
        <f t="shared" si="54"/>
        <v>25257751851836</v>
      </c>
      <c r="H65" s="586">
        <f t="shared" si="54"/>
        <v>0</v>
      </c>
      <c r="I65" s="586">
        <f t="shared" si="54"/>
        <v>0</v>
      </c>
      <c r="J65" s="586">
        <f t="shared" si="54"/>
        <v>0</v>
      </c>
      <c r="K65" s="586">
        <f t="shared" si="54"/>
        <v>0</v>
      </c>
      <c r="L65" s="586">
        <f t="shared" si="54"/>
        <v>0</v>
      </c>
      <c r="M65" s="586">
        <f t="shared" si="54"/>
        <v>0</v>
      </c>
      <c r="N65" s="586">
        <f t="shared" si="54"/>
        <v>25257751851836</v>
      </c>
      <c r="O65" s="587">
        <f t="shared" si="54"/>
        <v>93183812081260</v>
      </c>
      <c r="P65" s="590"/>
      <c r="Q65" s="583">
        <v>0</v>
      </c>
      <c r="R65" s="590"/>
      <c r="S65" s="590"/>
      <c r="T65" s="590"/>
      <c r="U65" s="590"/>
      <c r="V65" s="590"/>
      <c r="W65" s="590"/>
      <c r="X65" s="590"/>
      <c r="Y65" s="590"/>
      <c r="Z65" s="590"/>
      <c r="AA65" s="590"/>
      <c r="AB65" s="590"/>
      <c r="AC65" s="590"/>
      <c r="AD65" s="590"/>
      <c r="AE65" s="590"/>
      <c r="AF65" s="590"/>
      <c r="AG65" s="590"/>
      <c r="AH65" s="590"/>
      <c r="AI65" s="590"/>
      <c r="AJ65" s="590"/>
      <c r="AK65" s="590"/>
      <c r="AL65" s="590"/>
      <c r="AM65" s="590"/>
      <c r="AN65" s="590"/>
      <c r="AO65" s="590"/>
      <c r="AP65" s="590"/>
      <c r="AQ65" s="590"/>
      <c r="AR65" s="590"/>
      <c r="AS65" s="590"/>
      <c r="AT65" s="590"/>
      <c r="AU65" s="590"/>
      <c r="AV65" s="590"/>
      <c r="AW65" s="590"/>
      <c r="AX65" s="590"/>
      <c r="AY65" s="590"/>
      <c r="AZ65" s="590"/>
      <c r="BA65" s="590"/>
      <c r="BB65" s="590"/>
      <c r="BC65" s="590"/>
      <c r="BD65" s="590"/>
      <c r="BE65" s="590"/>
      <c r="BF65" s="590"/>
      <c r="BG65" s="590"/>
      <c r="BH65" s="590"/>
      <c r="BI65" s="590"/>
      <c r="BJ65" s="590"/>
      <c r="BK65" s="590"/>
      <c r="BL65" s="590"/>
      <c r="BM65" s="590"/>
      <c r="BN65" s="590"/>
      <c r="BO65" s="590"/>
      <c r="BP65" s="590"/>
      <c r="BQ65" s="590"/>
      <c r="BR65" s="590"/>
      <c r="BS65" s="590"/>
      <c r="BT65" s="590"/>
      <c r="BU65" s="590"/>
      <c r="BV65" s="590"/>
      <c r="BW65" s="590"/>
      <c r="BX65" s="590"/>
      <c r="BY65" s="590"/>
      <c r="BZ65" s="590"/>
      <c r="CA65" s="590"/>
      <c r="CB65" s="590"/>
      <c r="CC65" s="590"/>
      <c r="CD65" s="590"/>
      <c r="CE65" s="590"/>
      <c r="CF65" s="590"/>
      <c r="CG65" s="590"/>
      <c r="CH65" s="590"/>
      <c r="CI65" s="590"/>
      <c r="CJ65" s="590"/>
      <c r="CK65" s="590"/>
      <c r="CL65" s="590"/>
      <c r="CM65" s="590"/>
      <c r="CN65" s="590"/>
      <c r="CO65" s="590"/>
      <c r="CP65" s="590"/>
      <c r="CQ65" s="590"/>
      <c r="CR65" s="590"/>
      <c r="CS65" s="590"/>
      <c r="CT65" s="590"/>
      <c r="CU65" s="590"/>
      <c r="CV65" s="590"/>
      <c r="CW65" s="590"/>
      <c r="CX65" s="590"/>
      <c r="CY65" s="590"/>
      <c r="CZ65" s="590"/>
      <c r="DA65" s="590"/>
      <c r="DB65" s="590"/>
      <c r="DC65" s="590"/>
      <c r="DD65" s="590"/>
      <c r="DE65" s="590"/>
      <c r="DF65" s="590"/>
      <c r="DG65" s="590"/>
      <c r="DH65" s="590"/>
      <c r="DI65" s="590"/>
      <c r="DJ65" s="590"/>
      <c r="DK65" s="590"/>
      <c r="DL65" s="590"/>
      <c r="DM65" s="590"/>
      <c r="DN65" s="590"/>
      <c r="DO65" s="590"/>
      <c r="DP65" s="590"/>
      <c r="DQ65" s="590"/>
      <c r="DR65" s="590"/>
      <c r="DS65" s="590"/>
      <c r="DT65" s="590"/>
      <c r="DU65" s="590"/>
      <c r="DV65" s="590"/>
      <c r="DW65" s="590"/>
      <c r="DX65" s="590"/>
      <c r="DY65" s="590"/>
      <c r="DZ65" s="590"/>
      <c r="EA65" s="590"/>
      <c r="EB65" s="590"/>
      <c r="EC65" s="590"/>
      <c r="ED65" s="590"/>
      <c r="EE65" s="590"/>
      <c r="EF65" s="590"/>
      <c r="EG65" s="590"/>
      <c r="EH65" s="590"/>
      <c r="EI65" s="590"/>
      <c r="EJ65" s="590"/>
      <c r="EK65" s="590"/>
      <c r="EL65" s="590"/>
      <c r="EM65" s="590"/>
      <c r="EN65" s="590"/>
      <c r="EO65" s="590"/>
      <c r="EP65" s="590"/>
      <c r="EQ65" s="590"/>
      <c r="ER65" s="590"/>
      <c r="ES65" s="590"/>
      <c r="ET65" s="590"/>
      <c r="EU65" s="590"/>
      <c r="EV65" s="590"/>
      <c r="EW65" s="590"/>
      <c r="EX65" s="590"/>
      <c r="EY65" s="590"/>
      <c r="EZ65" s="590"/>
      <c r="FA65" s="590"/>
      <c r="FB65" s="590"/>
      <c r="FC65" s="590"/>
      <c r="FD65" s="590"/>
      <c r="FE65" s="590"/>
      <c r="FF65" s="590"/>
      <c r="FG65" s="590"/>
      <c r="FH65" s="590"/>
      <c r="FI65" s="590"/>
      <c r="FJ65" s="590"/>
      <c r="FK65" s="590"/>
      <c r="FL65" s="590"/>
      <c r="FM65" s="590"/>
      <c r="FN65" s="590"/>
      <c r="FO65" s="590"/>
      <c r="FP65" s="590"/>
      <c r="FQ65" s="590"/>
      <c r="FR65" s="590"/>
      <c r="FS65" s="590"/>
      <c r="FT65" s="590"/>
      <c r="FU65" s="590"/>
      <c r="FV65" s="590"/>
      <c r="FW65" s="590"/>
      <c r="FX65" s="590"/>
      <c r="FY65" s="590"/>
      <c r="FZ65" s="590"/>
      <c r="GA65" s="590"/>
      <c r="GB65" s="590"/>
      <c r="GC65" s="590"/>
      <c r="GD65" s="590"/>
      <c r="GE65" s="590"/>
      <c r="GF65" s="590"/>
      <c r="GG65" s="590"/>
      <c r="GH65" s="590"/>
      <c r="GI65" s="590"/>
      <c r="GJ65" s="590"/>
      <c r="GK65" s="590"/>
      <c r="GL65" s="590"/>
      <c r="GM65" s="590"/>
      <c r="GN65" s="590"/>
      <c r="GO65" s="590"/>
      <c r="GP65" s="590"/>
      <c r="GQ65" s="590"/>
      <c r="GR65" s="590"/>
      <c r="GS65" s="590"/>
      <c r="GT65" s="590"/>
      <c r="GU65" s="590"/>
      <c r="GV65" s="590"/>
      <c r="GW65" s="590"/>
      <c r="GX65" s="590"/>
      <c r="GY65" s="590"/>
      <c r="GZ65" s="590"/>
      <c r="HA65" s="590"/>
      <c r="HB65" s="590"/>
      <c r="HC65" s="590"/>
      <c r="HD65" s="590"/>
      <c r="HE65" s="590"/>
      <c r="HF65" s="590"/>
      <c r="HG65" s="590"/>
      <c r="HH65" s="590"/>
      <c r="HI65" s="590"/>
      <c r="HJ65" s="590"/>
      <c r="HK65" s="590"/>
      <c r="HL65" s="590"/>
      <c r="HM65" s="590"/>
      <c r="HN65" s="590"/>
      <c r="HO65" s="590"/>
      <c r="HP65" s="590"/>
      <c r="HQ65" s="590"/>
      <c r="HR65" s="590"/>
      <c r="HS65" s="590"/>
      <c r="HT65" s="590"/>
      <c r="HU65" s="590"/>
      <c r="HV65" s="590"/>
      <c r="HW65" s="590"/>
      <c r="HX65" s="590"/>
      <c r="HY65" s="590"/>
      <c r="HZ65" s="590"/>
      <c r="IA65" s="590"/>
      <c r="IB65" s="590"/>
      <c r="IC65" s="590"/>
      <c r="ID65" s="590"/>
      <c r="IE65" s="590"/>
      <c r="IF65" s="590"/>
      <c r="IG65" s="590"/>
      <c r="IH65" s="590"/>
      <c r="II65" s="590"/>
      <c r="IJ65" s="590"/>
      <c r="IK65" s="590"/>
      <c r="IL65" s="590"/>
      <c r="IM65" s="590"/>
      <c r="IN65" s="590"/>
      <c r="IO65" s="590"/>
      <c r="IP65" s="590"/>
      <c r="IQ65" s="590"/>
      <c r="IR65" s="590"/>
      <c r="IS65" s="590"/>
      <c r="IT65" s="590"/>
      <c r="IU65" s="590"/>
    </row>
    <row r="66" spans="1:255" s="590" customFormat="1" ht="16.5" customHeight="1" x14ac:dyDescent="0.25">
      <c r="A66" s="597">
        <v>38</v>
      </c>
      <c r="B66" s="579" t="s">
        <v>498</v>
      </c>
      <c r="C66" s="599" t="s">
        <v>499</v>
      </c>
      <c r="D66" s="627">
        <f t="shared" ref="D66:O66" si="55">SUM(D67:D78)</f>
        <v>118441563933096</v>
      </c>
      <c r="E66" s="627">
        <f t="shared" si="55"/>
        <v>16578610426574</v>
      </c>
      <c r="F66" s="627">
        <f t="shared" si="55"/>
        <v>8679141425262</v>
      </c>
      <c r="G66" s="627">
        <f t="shared" si="55"/>
        <v>25257751851836</v>
      </c>
      <c r="H66" s="627">
        <f t="shared" si="55"/>
        <v>0</v>
      </c>
      <c r="I66" s="627">
        <f t="shared" si="55"/>
        <v>0</v>
      </c>
      <c r="J66" s="627">
        <f t="shared" si="55"/>
        <v>0</v>
      </c>
      <c r="K66" s="627">
        <f t="shared" si="55"/>
        <v>0</v>
      </c>
      <c r="L66" s="627">
        <f t="shared" si="55"/>
        <v>0</v>
      </c>
      <c r="M66" s="627">
        <f t="shared" si="55"/>
        <v>0</v>
      </c>
      <c r="N66" s="627">
        <f t="shared" si="55"/>
        <v>25257751851836</v>
      </c>
      <c r="O66" s="628">
        <f t="shared" si="55"/>
        <v>93183812081260</v>
      </c>
      <c r="P66" s="629"/>
      <c r="Q66" s="630">
        <f>(N66/D66)*100</f>
        <v>21.325074587923652</v>
      </c>
      <c r="R66" s="629"/>
      <c r="S66" s="629"/>
      <c r="T66" s="629"/>
      <c r="U66" s="629"/>
      <c r="V66" s="629"/>
      <c r="W66" s="629"/>
      <c r="X66" s="629"/>
      <c r="Y66" s="629"/>
      <c r="Z66" s="629"/>
      <c r="AA66" s="629"/>
      <c r="AB66" s="629"/>
      <c r="AC66" s="629"/>
      <c r="AD66" s="629"/>
      <c r="AE66" s="629"/>
      <c r="AF66" s="629"/>
      <c r="AG66" s="629"/>
      <c r="AH66" s="629"/>
      <c r="AI66" s="629"/>
      <c r="AJ66" s="629"/>
      <c r="AK66" s="629"/>
      <c r="AL66" s="629"/>
      <c r="AM66" s="629"/>
      <c r="AN66" s="629"/>
      <c r="AO66" s="629"/>
      <c r="AP66" s="629"/>
      <c r="AQ66" s="629"/>
      <c r="AR66" s="629"/>
      <c r="AS66" s="629"/>
      <c r="AT66" s="629"/>
      <c r="AU66" s="629"/>
      <c r="AV66" s="629"/>
      <c r="AW66" s="629"/>
      <c r="AX66" s="629"/>
      <c r="AY66" s="629"/>
      <c r="AZ66" s="629"/>
      <c r="BA66" s="629"/>
      <c r="BB66" s="629"/>
      <c r="BC66" s="629"/>
      <c r="BD66" s="629"/>
      <c r="BE66" s="629"/>
      <c r="BF66" s="629"/>
      <c r="BG66" s="629"/>
      <c r="BH66" s="629"/>
      <c r="BI66" s="629"/>
      <c r="BJ66" s="629"/>
      <c r="BK66" s="629"/>
      <c r="BL66" s="629"/>
      <c r="BM66" s="629"/>
      <c r="BN66" s="629"/>
      <c r="BO66" s="629"/>
      <c r="BP66" s="629"/>
      <c r="BQ66" s="629"/>
      <c r="BR66" s="629"/>
      <c r="BS66" s="629"/>
      <c r="BT66" s="629"/>
      <c r="BU66" s="629"/>
      <c r="BV66" s="629"/>
      <c r="BW66" s="629"/>
      <c r="BX66" s="629"/>
      <c r="BY66" s="629"/>
      <c r="BZ66" s="629"/>
      <c r="CA66" s="629"/>
      <c r="CB66" s="629"/>
      <c r="CC66" s="629"/>
      <c r="CD66" s="629"/>
      <c r="CE66" s="629"/>
      <c r="CF66" s="629"/>
      <c r="CG66" s="629"/>
      <c r="CH66" s="629"/>
      <c r="CI66" s="629"/>
      <c r="CJ66" s="629"/>
      <c r="CK66" s="629"/>
      <c r="CL66" s="629"/>
      <c r="CM66" s="629"/>
      <c r="CN66" s="629"/>
      <c r="CO66" s="629"/>
      <c r="CP66" s="629"/>
      <c r="CQ66" s="629"/>
      <c r="CR66" s="629"/>
      <c r="CS66" s="629"/>
      <c r="CT66" s="629"/>
      <c r="CU66" s="629"/>
      <c r="CV66" s="629"/>
      <c r="CW66" s="629"/>
      <c r="CX66" s="629"/>
      <c r="CY66" s="629"/>
      <c r="CZ66" s="629"/>
      <c r="DA66" s="629"/>
      <c r="DB66" s="629"/>
      <c r="DC66" s="629"/>
      <c r="DD66" s="629"/>
      <c r="DE66" s="629"/>
      <c r="DF66" s="629"/>
      <c r="DG66" s="629"/>
      <c r="DH66" s="629"/>
      <c r="DI66" s="629"/>
      <c r="DJ66" s="629"/>
      <c r="DK66" s="629"/>
      <c r="DL66" s="629"/>
      <c r="DM66" s="629"/>
      <c r="DN66" s="629"/>
      <c r="DO66" s="629"/>
      <c r="DP66" s="629"/>
      <c r="DQ66" s="629"/>
      <c r="DR66" s="629"/>
      <c r="DS66" s="629"/>
      <c r="DT66" s="629"/>
      <c r="DU66" s="629"/>
      <c r="DV66" s="629"/>
      <c r="DW66" s="629"/>
      <c r="DX66" s="629"/>
      <c r="DY66" s="629"/>
      <c r="DZ66" s="629"/>
      <c r="EA66" s="629"/>
      <c r="EB66" s="629"/>
      <c r="EC66" s="629"/>
      <c r="ED66" s="629"/>
      <c r="EE66" s="629"/>
      <c r="EF66" s="629"/>
      <c r="EG66" s="629"/>
      <c r="EH66" s="629"/>
      <c r="EI66" s="629"/>
      <c r="EJ66" s="629"/>
      <c r="EK66" s="629"/>
      <c r="EL66" s="629"/>
      <c r="EM66" s="629"/>
      <c r="EN66" s="629"/>
      <c r="EO66" s="629"/>
      <c r="EP66" s="629"/>
      <c r="EQ66" s="629"/>
      <c r="ER66" s="629"/>
      <c r="ES66" s="629"/>
      <c r="ET66" s="629"/>
      <c r="EU66" s="629"/>
      <c r="EV66" s="629"/>
      <c r="EW66" s="629"/>
      <c r="EX66" s="629"/>
      <c r="EY66" s="629"/>
      <c r="EZ66" s="629"/>
      <c r="FA66" s="629"/>
      <c r="FB66" s="629"/>
      <c r="FC66" s="629"/>
      <c r="FD66" s="629"/>
      <c r="FE66" s="629"/>
      <c r="FF66" s="629"/>
      <c r="FG66" s="629"/>
      <c r="FH66" s="629"/>
      <c r="FI66" s="629"/>
      <c r="FJ66" s="629"/>
      <c r="FK66" s="629"/>
      <c r="FL66" s="629"/>
      <c r="FM66" s="629"/>
      <c r="FN66" s="629"/>
      <c r="FO66" s="629"/>
      <c r="FP66" s="629"/>
      <c r="FQ66" s="629"/>
      <c r="FR66" s="629"/>
      <c r="FS66" s="629"/>
      <c r="FT66" s="629"/>
      <c r="FU66" s="629"/>
      <c r="FV66" s="629"/>
      <c r="FW66" s="629"/>
      <c r="FX66" s="629"/>
      <c r="FY66" s="629"/>
      <c r="FZ66" s="629"/>
      <c r="GA66" s="629"/>
      <c r="GB66" s="629"/>
      <c r="GC66" s="629"/>
      <c r="GD66" s="629"/>
      <c r="GE66" s="629"/>
      <c r="GF66" s="629"/>
      <c r="GG66" s="629"/>
      <c r="GH66" s="629"/>
      <c r="GI66" s="629"/>
      <c r="GJ66" s="629"/>
      <c r="GK66" s="629"/>
      <c r="GL66" s="629"/>
      <c r="GM66" s="629"/>
      <c r="GN66" s="629"/>
      <c r="GO66" s="629"/>
      <c r="GP66" s="629"/>
      <c r="GQ66" s="629"/>
      <c r="GR66" s="629"/>
      <c r="GS66" s="629"/>
      <c r="GT66" s="629"/>
      <c r="GU66" s="629"/>
      <c r="GV66" s="629"/>
      <c r="GW66" s="629"/>
      <c r="GX66" s="629"/>
      <c r="GY66" s="629"/>
      <c r="GZ66" s="629"/>
      <c r="HA66" s="629"/>
      <c r="HB66" s="629"/>
      <c r="HC66" s="629"/>
      <c r="HD66" s="629"/>
      <c r="HE66" s="629"/>
      <c r="HF66" s="629"/>
      <c r="HG66" s="629"/>
      <c r="HH66" s="629"/>
      <c r="HI66" s="629"/>
      <c r="HJ66" s="629"/>
      <c r="HK66" s="629"/>
      <c r="HL66" s="629"/>
      <c r="HM66" s="629"/>
      <c r="HN66" s="629"/>
      <c r="HO66" s="629"/>
      <c r="HP66" s="629"/>
      <c r="HQ66" s="629"/>
      <c r="HR66" s="629"/>
      <c r="HS66" s="629"/>
      <c r="HT66" s="629"/>
      <c r="HU66" s="629"/>
      <c r="HV66" s="629"/>
      <c r="HW66" s="629"/>
      <c r="HX66" s="629"/>
      <c r="HY66" s="629"/>
      <c r="HZ66" s="629"/>
      <c r="IA66" s="629"/>
      <c r="IB66" s="629"/>
      <c r="IC66" s="629"/>
      <c r="ID66" s="629"/>
      <c r="IE66" s="629"/>
      <c r="IF66" s="629"/>
      <c r="IG66" s="629"/>
      <c r="IH66" s="629"/>
      <c r="II66" s="629"/>
      <c r="IJ66" s="629"/>
      <c r="IK66" s="629"/>
      <c r="IL66" s="629"/>
      <c r="IM66" s="629"/>
      <c r="IN66" s="629"/>
      <c r="IO66" s="629"/>
      <c r="IP66" s="629"/>
      <c r="IQ66" s="629"/>
      <c r="IR66" s="629"/>
      <c r="IS66" s="629"/>
      <c r="IT66" s="629"/>
      <c r="IU66" s="629"/>
    </row>
    <row r="67" spans="1:255" ht="16.5" customHeight="1" x14ac:dyDescent="0.25">
      <c r="A67" s="584" t="s">
        <v>500</v>
      </c>
      <c r="B67" s="585" t="s">
        <v>510</v>
      </c>
      <c r="C67" s="599" t="s">
        <v>633</v>
      </c>
      <c r="D67" s="586">
        <f t="shared" ref="D67:O67" si="56">D68</f>
        <v>35552489829126</v>
      </c>
      <c r="E67" s="586">
        <f t="shared" si="56"/>
        <v>4976385332407</v>
      </c>
      <c r="F67" s="586">
        <f t="shared" si="56"/>
        <v>2605209999006</v>
      </c>
      <c r="G67" s="586">
        <f t="shared" si="56"/>
        <v>7581595331413</v>
      </c>
      <c r="H67" s="586">
        <f t="shared" si="56"/>
        <v>0</v>
      </c>
      <c r="I67" s="586">
        <f t="shared" si="56"/>
        <v>0</v>
      </c>
      <c r="J67" s="586">
        <f t="shared" si="56"/>
        <v>0</v>
      </c>
      <c r="K67" s="586">
        <f t="shared" si="56"/>
        <v>0</v>
      </c>
      <c r="L67" s="586">
        <f t="shared" si="56"/>
        <v>0</v>
      </c>
      <c r="M67" s="586">
        <f t="shared" si="56"/>
        <v>0</v>
      </c>
      <c r="N67" s="586">
        <f t="shared" si="56"/>
        <v>7581595331413</v>
      </c>
      <c r="O67" s="587">
        <f t="shared" si="56"/>
        <v>27970894497713</v>
      </c>
      <c r="P67" s="590"/>
      <c r="Q67" s="583">
        <v>0</v>
      </c>
      <c r="R67" s="590"/>
      <c r="S67" s="590"/>
      <c r="T67" s="590"/>
      <c r="U67" s="590"/>
      <c r="V67" s="590"/>
      <c r="W67" s="590"/>
      <c r="X67" s="590"/>
      <c r="Y67" s="590"/>
      <c r="Z67" s="590"/>
      <c r="AA67" s="590"/>
      <c r="AB67" s="590"/>
      <c r="AC67" s="590"/>
      <c r="AD67" s="590"/>
      <c r="AE67" s="590"/>
      <c r="AF67" s="590"/>
      <c r="AG67" s="590"/>
      <c r="AH67" s="590"/>
      <c r="AI67" s="590"/>
      <c r="AJ67" s="590"/>
      <c r="AK67" s="590"/>
      <c r="AL67" s="590"/>
      <c r="AM67" s="590"/>
      <c r="AN67" s="590"/>
      <c r="AO67" s="590"/>
      <c r="AP67" s="590"/>
      <c r="AQ67" s="590"/>
      <c r="AR67" s="590"/>
      <c r="AS67" s="590"/>
      <c r="AT67" s="590"/>
      <c r="AU67" s="590"/>
      <c r="AV67" s="590"/>
      <c r="AW67" s="590"/>
      <c r="AX67" s="590"/>
      <c r="AY67" s="590"/>
      <c r="AZ67" s="590"/>
      <c r="BA67" s="590"/>
      <c r="BB67" s="590"/>
      <c r="BC67" s="590"/>
      <c r="BD67" s="590"/>
      <c r="BE67" s="590"/>
      <c r="BF67" s="590"/>
      <c r="BG67" s="590"/>
      <c r="BH67" s="590"/>
      <c r="BI67" s="590"/>
      <c r="BJ67" s="590"/>
      <c r="BK67" s="590"/>
      <c r="BL67" s="590"/>
      <c r="BM67" s="590"/>
      <c r="BN67" s="590"/>
      <c r="BO67" s="590"/>
      <c r="BP67" s="590"/>
      <c r="BQ67" s="590"/>
      <c r="BR67" s="590"/>
      <c r="BS67" s="590"/>
      <c r="BT67" s="590"/>
      <c r="BU67" s="590"/>
      <c r="BV67" s="590"/>
      <c r="BW67" s="590"/>
      <c r="BX67" s="590"/>
      <c r="BY67" s="590"/>
      <c r="BZ67" s="590"/>
      <c r="CA67" s="590"/>
      <c r="CB67" s="590"/>
      <c r="CC67" s="590"/>
      <c r="CD67" s="590"/>
      <c r="CE67" s="590"/>
      <c r="CF67" s="590"/>
      <c r="CG67" s="590"/>
      <c r="CH67" s="590"/>
      <c r="CI67" s="590"/>
      <c r="CJ67" s="590"/>
      <c r="CK67" s="590"/>
      <c r="CL67" s="590"/>
      <c r="CM67" s="590"/>
      <c r="CN67" s="590"/>
      <c r="CO67" s="590"/>
      <c r="CP67" s="590"/>
      <c r="CQ67" s="590"/>
      <c r="CR67" s="590"/>
      <c r="CS67" s="590"/>
      <c r="CT67" s="590"/>
      <c r="CU67" s="590"/>
      <c r="CV67" s="590"/>
      <c r="CW67" s="590"/>
      <c r="CX67" s="590"/>
      <c r="CY67" s="590"/>
      <c r="CZ67" s="590"/>
      <c r="DA67" s="590"/>
      <c r="DB67" s="590"/>
      <c r="DC67" s="590"/>
      <c r="DD67" s="590"/>
      <c r="DE67" s="590"/>
      <c r="DF67" s="590"/>
      <c r="DG67" s="590"/>
      <c r="DH67" s="590"/>
      <c r="DI67" s="590"/>
      <c r="DJ67" s="590"/>
      <c r="DK67" s="590"/>
      <c r="DL67" s="590"/>
      <c r="DM67" s="590"/>
      <c r="DN67" s="590"/>
      <c r="DO67" s="590"/>
      <c r="DP67" s="590"/>
      <c r="DQ67" s="590"/>
      <c r="DR67" s="590"/>
      <c r="DS67" s="590"/>
      <c r="DT67" s="590"/>
      <c r="DU67" s="590"/>
      <c r="DV67" s="590"/>
      <c r="DW67" s="590"/>
      <c r="DX67" s="590"/>
      <c r="DY67" s="590"/>
      <c r="DZ67" s="590"/>
      <c r="EA67" s="590"/>
      <c r="EB67" s="590"/>
      <c r="EC67" s="590"/>
      <c r="ED67" s="590"/>
      <c r="EE67" s="590"/>
      <c r="EF67" s="590"/>
      <c r="EG67" s="590"/>
      <c r="EH67" s="590"/>
      <c r="EI67" s="590"/>
      <c r="EJ67" s="590"/>
      <c r="EK67" s="590"/>
      <c r="EL67" s="590"/>
      <c r="EM67" s="590"/>
      <c r="EN67" s="590"/>
      <c r="EO67" s="590"/>
      <c r="EP67" s="590"/>
      <c r="EQ67" s="590"/>
      <c r="ER67" s="590"/>
      <c r="ES67" s="590"/>
      <c r="ET67" s="590"/>
      <c r="EU67" s="590"/>
      <c r="EV67" s="590"/>
      <c r="EW67" s="590"/>
      <c r="EX67" s="590"/>
      <c r="EY67" s="590"/>
      <c r="EZ67" s="590"/>
      <c r="FA67" s="590"/>
      <c r="FB67" s="590"/>
      <c r="FC67" s="590"/>
      <c r="FD67" s="590"/>
      <c r="FE67" s="590"/>
      <c r="FF67" s="590"/>
      <c r="FG67" s="590"/>
      <c r="FH67" s="590"/>
      <c r="FI67" s="590"/>
      <c r="FJ67" s="590"/>
      <c r="FK67" s="590"/>
      <c r="FL67" s="590"/>
      <c r="FM67" s="590"/>
      <c r="FN67" s="590"/>
      <c r="FO67" s="590"/>
      <c r="FP67" s="590"/>
      <c r="FQ67" s="590"/>
      <c r="FR67" s="590"/>
      <c r="FS67" s="590"/>
      <c r="FT67" s="590"/>
      <c r="FU67" s="590"/>
      <c r="FV67" s="590"/>
      <c r="FW67" s="590"/>
      <c r="FX67" s="590"/>
      <c r="FY67" s="590"/>
      <c r="FZ67" s="590"/>
      <c r="GA67" s="590"/>
      <c r="GB67" s="590"/>
      <c r="GC67" s="590"/>
      <c r="GD67" s="590"/>
      <c r="GE67" s="590"/>
      <c r="GF67" s="590"/>
      <c r="GG67" s="590"/>
      <c r="GH67" s="590"/>
      <c r="GI67" s="590"/>
      <c r="GJ67" s="590"/>
      <c r="GK67" s="590"/>
      <c r="GL67" s="590"/>
      <c r="GM67" s="590"/>
      <c r="GN67" s="590"/>
      <c r="GO67" s="590"/>
      <c r="GP67" s="590"/>
      <c r="GQ67" s="590"/>
      <c r="GR67" s="590"/>
      <c r="GS67" s="590"/>
      <c r="GT67" s="590"/>
      <c r="GU67" s="590"/>
      <c r="GV67" s="590"/>
      <c r="GW67" s="590"/>
      <c r="GX67" s="590"/>
      <c r="GY67" s="590"/>
      <c r="GZ67" s="590"/>
      <c r="HA67" s="590"/>
      <c r="HB67" s="590"/>
      <c r="HC67" s="590"/>
      <c r="HD67" s="590"/>
      <c r="HE67" s="590"/>
      <c r="HF67" s="590"/>
      <c r="HG67" s="590"/>
      <c r="HH67" s="590"/>
      <c r="HI67" s="590"/>
      <c r="HJ67" s="590"/>
      <c r="HK67" s="590"/>
      <c r="HL67" s="590"/>
      <c r="HM67" s="590"/>
      <c r="HN67" s="590"/>
      <c r="HO67" s="590"/>
      <c r="HP67" s="590"/>
      <c r="HQ67" s="590"/>
      <c r="HR67" s="590"/>
      <c r="HS67" s="590"/>
      <c r="HT67" s="590"/>
      <c r="HU67" s="590"/>
      <c r="HV67" s="590"/>
      <c r="HW67" s="590"/>
      <c r="HX67" s="590"/>
      <c r="HY67" s="590"/>
      <c r="HZ67" s="590"/>
      <c r="IA67" s="590"/>
      <c r="IB67" s="590"/>
      <c r="IC67" s="590"/>
      <c r="ID67" s="590"/>
      <c r="IE67" s="590"/>
      <c r="IF67" s="590"/>
      <c r="IG67" s="590"/>
      <c r="IH67" s="590"/>
      <c r="II67" s="590"/>
      <c r="IJ67" s="590"/>
      <c r="IK67" s="590"/>
      <c r="IL67" s="590"/>
      <c r="IM67" s="590"/>
      <c r="IN67" s="590"/>
      <c r="IO67" s="590"/>
      <c r="IP67" s="590"/>
      <c r="IQ67" s="590"/>
      <c r="IR67" s="590"/>
      <c r="IS67" s="590"/>
      <c r="IT67" s="590"/>
      <c r="IU67" s="590"/>
    </row>
    <row r="68" spans="1:255" ht="16.5" customHeight="1" x14ac:dyDescent="0.25">
      <c r="A68" s="597">
        <v>39</v>
      </c>
      <c r="B68" s="598" t="s">
        <v>512</v>
      </c>
      <c r="C68" s="599" t="s">
        <v>513</v>
      </c>
      <c r="D68" s="627">
        <f t="shared" ref="D68:O68" si="57">SUM(D69:D71)</f>
        <v>35552489829126</v>
      </c>
      <c r="E68" s="627">
        <f t="shared" si="57"/>
        <v>4976385332407</v>
      </c>
      <c r="F68" s="627">
        <f t="shared" si="57"/>
        <v>2605209999006</v>
      </c>
      <c r="G68" s="627">
        <f t="shared" si="57"/>
        <v>7581595331413</v>
      </c>
      <c r="H68" s="627">
        <f t="shared" si="57"/>
        <v>0</v>
      </c>
      <c r="I68" s="627">
        <f t="shared" si="57"/>
        <v>0</v>
      </c>
      <c r="J68" s="627">
        <f t="shared" si="57"/>
        <v>0</v>
      </c>
      <c r="K68" s="627">
        <f t="shared" si="57"/>
        <v>0</v>
      </c>
      <c r="L68" s="627">
        <f t="shared" si="57"/>
        <v>0</v>
      </c>
      <c r="M68" s="627">
        <f t="shared" si="57"/>
        <v>0</v>
      </c>
      <c r="N68" s="627">
        <f t="shared" si="57"/>
        <v>7581595331413</v>
      </c>
      <c r="O68" s="628">
        <f t="shared" si="57"/>
        <v>27970894497713</v>
      </c>
      <c r="P68" s="629"/>
      <c r="Q68" s="630">
        <f>(N68/D68)*100</f>
        <v>21.325075593445099</v>
      </c>
      <c r="R68" s="629"/>
      <c r="S68" s="629"/>
      <c r="T68" s="629"/>
      <c r="U68" s="629"/>
      <c r="V68" s="629"/>
      <c r="W68" s="629"/>
      <c r="X68" s="629"/>
      <c r="Y68" s="629"/>
      <c r="Z68" s="629"/>
      <c r="AA68" s="629"/>
      <c r="AB68" s="629"/>
      <c r="AC68" s="629"/>
      <c r="AD68" s="629"/>
      <c r="AE68" s="629"/>
      <c r="AF68" s="629"/>
      <c r="AG68" s="629"/>
      <c r="AH68" s="629"/>
      <c r="AI68" s="629"/>
      <c r="AJ68" s="629"/>
      <c r="AK68" s="629"/>
      <c r="AL68" s="629"/>
      <c r="AM68" s="629"/>
      <c r="AN68" s="629"/>
      <c r="AO68" s="629"/>
      <c r="AP68" s="629"/>
      <c r="AQ68" s="629"/>
      <c r="AR68" s="629"/>
      <c r="AS68" s="629"/>
      <c r="AT68" s="629"/>
      <c r="AU68" s="629"/>
      <c r="AV68" s="629"/>
      <c r="AW68" s="629"/>
      <c r="AX68" s="629"/>
      <c r="AY68" s="629"/>
      <c r="AZ68" s="629"/>
      <c r="BA68" s="629"/>
      <c r="BB68" s="629"/>
      <c r="BC68" s="629"/>
      <c r="BD68" s="629"/>
      <c r="BE68" s="629"/>
      <c r="BF68" s="629"/>
      <c r="BG68" s="629"/>
      <c r="BH68" s="629"/>
      <c r="BI68" s="629"/>
      <c r="BJ68" s="629"/>
      <c r="BK68" s="629"/>
      <c r="BL68" s="629"/>
      <c r="BM68" s="629"/>
      <c r="BN68" s="629"/>
      <c r="BO68" s="629"/>
      <c r="BP68" s="629"/>
      <c r="BQ68" s="629"/>
      <c r="BR68" s="629"/>
      <c r="BS68" s="629"/>
      <c r="BT68" s="629"/>
      <c r="BU68" s="629"/>
      <c r="BV68" s="629"/>
      <c r="BW68" s="629"/>
      <c r="BX68" s="629"/>
      <c r="BY68" s="629"/>
      <c r="BZ68" s="629"/>
      <c r="CA68" s="629"/>
      <c r="CB68" s="629"/>
      <c r="CC68" s="629"/>
      <c r="CD68" s="629"/>
      <c r="CE68" s="629"/>
      <c r="CF68" s="629"/>
      <c r="CG68" s="629"/>
      <c r="CH68" s="629"/>
      <c r="CI68" s="629"/>
      <c r="CJ68" s="629"/>
      <c r="CK68" s="629"/>
      <c r="CL68" s="629"/>
      <c r="CM68" s="629"/>
      <c r="CN68" s="629"/>
      <c r="CO68" s="629"/>
      <c r="CP68" s="629"/>
      <c r="CQ68" s="629"/>
      <c r="CR68" s="629"/>
      <c r="CS68" s="629"/>
      <c r="CT68" s="629"/>
      <c r="CU68" s="629"/>
      <c r="CV68" s="629"/>
      <c r="CW68" s="629"/>
      <c r="CX68" s="629"/>
      <c r="CY68" s="629"/>
      <c r="CZ68" s="629"/>
      <c r="DA68" s="629"/>
      <c r="DB68" s="629"/>
      <c r="DC68" s="629"/>
      <c r="DD68" s="629"/>
      <c r="DE68" s="629"/>
      <c r="DF68" s="629"/>
      <c r="DG68" s="629"/>
      <c r="DH68" s="629"/>
      <c r="DI68" s="629"/>
      <c r="DJ68" s="629"/>
      <c r="DK68" s="629"/>
      <c r="DL68" s="629"/>
      <c r="DM68" s="629"/>
      <c r="DN68" s="629"/>
      <c r="DO68" s="629"/>
      <c r="DP68" s="629"/>
      <c r="DQ68" s="629"/>
      <c r="DR68" s="629"/>
      <c r="DS68" s="629"/>
      <c r="DT68" s="629"/>
      <c r="DU68" s="629"/>
      <c r="DV68" s="629"/>
      <c r="DW68" s="629"/>
      <c r="DX68" s="629"/>
      <c r="DY68" s="629"/>
      <c r="DZ68" s="629"/>
      <c r="EA68" s="629"/>
      <c r="EB68" s="629"/>
      <c r="EC68" s="629"/>
      <c r="ED68" s="629"/>
      <c r="EE68" s="629"/>
      <c r="EF68" s="629"/>
      <c r="EG68" s="629"/>
      <c r="EH68" s="629"/>
      <c r="EI68" s="629"/>
      <c r="EJ68" s="629"/>
      <c r="EK68" s="629"/>
      <c r="EL68" s="629"/>
      <c r="EM68" s="629"/>
      <c r="EN68" s="629"/>
      <c r="EO68" s="629"/>
      <c r="EP68" s="629"/>
      <c r="EQ68" s="629"/>
      <c r="ER68" s="629"/>
      <c r="ES68" s="629"/>
      <c r="ET68" s="629"/>
      <c r="EU68" s="629"/>
      <c r="EV68" s="629"/>
      <c r="EW68" s="629"/>
      <c r="EX68" s="629"/>
      <c r="EY68" s="629"/>
      <c r="EZ68" s="629"/>
      <c r="FA68" s="629"/>
      <c r="FB68" s="629"/>
      <c r="FC68" s="629"/>
      <c r="FD68" s="629"/>
      <c r="FE68" s="629"/>
      <c r="FF68" s="629"/>
      <c r="FG68" s="629"/>
      <c r="FH68" s="629"/>
      <c r="FI68" s="629"/>
      <c r="FJ68" s="629"/>
      <c r="FK68" s="629"/>
      <c r="FL68" s="629"/>
      <c r="FM68" s="629"/>
      <c r="FN68" s="629"/>
      <c r="FO68" s="629"/>
      <c r="FP68" s="629"/>
      <c r="FQ68" s="629"/>
      <c r="FR68" s="629"/>
      <c r="FS68" s="629"/>
      <c r="FT68" s="629"/>
      <c r="FU68" s="629"/>
      <c r="FV68" s="629"/>
      <c r="FW68" s="629"/>
      <c r="FX68" s="629"/>
      <c r="FY68" s="629"/>
      <c r="FZ68" s="629"/>
      <c r="GA68" s="629"/>
      <c r="GB68" s="629"/>
      <c r="GC68" s="629"/>
      <c r="GD68" s="629"/>
      <c r="GE68" s="629"/>
      <c r="GF68" s="629"/>
      <c r="GG68" s="629"/>
      <c r="GH68" s="629"/>
      <c r="GI68" s="629"/>
      <c r="GJ68" s="629"/>
      <c r="GK68" s="629"/>
      <c r="GL68" s="629"/>
      <c r="GM68" s="629"/>
      <c r="GN68" s="629"/>
      <c r="GO68" s="629"/>
      <c r="GP68" s="629"/>
      <c r="GQ68" s="629"/>
      <c r="GR68" s="629"/>
      <c r="GS68" s="629"/>
      <c r="GT68" s="629"/>
      <c r="GU68" s="629"/>
      <c r="GV68" s="629"/>
      <c r="GW68" s="629"/>
      <c r="GX68" s="629"/>
      <c r="GY68" s="629"/>
      <c r="GZ68" s="629"/>
      <c r="HA68" s="629"/>
      <c r="HB68" s="629"/>
      <c r="HC68" s="629"/>
      <c r="HD68" s="629"/>
      <c r="HE68" s="629"/>
      <c r="HF68" s="629"/>
      <c r="HG68" s="629"/>
      <c r="HH68" s="629"/>
      <c r="HI68" s="629"/>
      <c r="HJ68" s="629"/>
      <c r="HK68" s="629"/>
      <c r="HL68" s="629"/>
      <c r="HM68" s="629"/>
      <c r="HN68" s="629"/>
      <c r="HO68" s="629"/>
      <c r="HP68" s="629"/>
      <c r="HQ68" s="629"/>
      <c r="HR68" s="629"/>
      <c r="HS68" s="629"/>
      <c r="HT68" s="629"/>
      <c r="HU68" s="629"/>
      <c r="HV68" s="629"/>
      <c r="HW68" s="629"/>
      <c r="HX68" s="629"/>
      <c r="HY68" s="629"/>
      <c r="HZ68" s="629"/>
      <c r="IA68" s="629"/>
      <c r="IB68" s="629"/>
      <c r="IC68" s="629"/>
      <c r="ID68" s="629"/>
      <c r="IE68" s="629"/>
      <c r="IF68" s="629"/>
      <c r="IG68" s="629"/>
      <c r="IH68" s="629"/>
      <c r="II68" s="629"/>
      <c r="IJ68" s="629"/>
      <c r="IK68" s="629"/>
      <c r="IL68" s="629"/>
      <c r="IM68" s="629"/>
      <c r="IN68" s="629"/>
      <c r="IO68" s="629"/>
      <c r="IP68" s="629"/>
      <c r="IQ68" s="629"/>
      <c r="IR68" s="629"/>
      <c r="IS68" s="629"/>
      <c r="IT68" s="629"/>
      <c r="IU68" s="629"/>
    </row>
    <row r="69" spans="1:255" ht="16.5" customHeight="1" x14ac:dyDescent="0.25">
      <c r="A69" s="793"/>
      <c r="B69" s="578" t="s">
        <v>515</v>
      </c>
      <c r="C69" s="616" t="s">
        <v>516</v>
      </c>
      <c r="D69" s="586">
        <f t="shared" ref="D69:O69" si="58">D70</f>
        <v>11884197691704</v>
      </c>
      <c r="E69" s="586">
        <f t="shared" si="58"/>
        <v>1663465451527</v>
      </c>
      <c r="F69" s="586">
        <f t="shared" si="58"/>
        <v>870849285381</v>
      </c>
      <c r="G69" s="586">
        <f t="shared" si="58"/>
        <v>2534314736908</v>
      </c>
      <c r="H69" s="586">
        <f t="shared" si="58"/>
        <v>0</v>
      </c>
      <c r="I69" s="586">
        <f t="shared" si="58"/>
        <v>0</v>
      </c>
      <c r="J69" s="586">
        <f t="shared" si="58"/>
        <v>0</v>
      </c>
      <c r="K69" s="586">
        <f t="shared" si="58"/>
        <v>0</v>
      </c>
      <c r="L69" s="586">
        <f t="shared" si="58"/>
        <v>0</v>
      </c>
      <c r="M69" s="586">
        <f t="shared" si="58"/>
        <v>0</v>
      </c>
      <c r="N69" s="586">
        <f t="shared" si="58"/>
        <v>2534314736908</v>
      </c>
      <c r="O69" s="587">
        <f t="shared" si="58"/>
        <v>9349882954796</v>
      </c>
      <c r="Q69" s="596"/>
    </row>
    <row r="70" spans="1:255" ht="16.5" customHeight="1" x14ac:dyDescent="0.25">
      <c r="A70" s="584" t="s">
        <v>500</v>
      </c>
      <c r="B70" s="585" t="s">
        <v>518</v>
      </c>
      <c r="C70" s="599" t="s">
        <v>634</v>
      </c>
      <c r="D70" s="586">
        <f t="shared" ref="D70:O70" si="59">D71+D80+D89</f>
        <v>11884197691704</v>
      </c>
      <c r="E70" s="586">
        <f t="shared" si="59"/>
        <v>1663465451527</v>
      </c>
      <c r="F70" s="586">
        <f t="shared" si="59"/>
        <v>870849285381</v>
      </c>
      <c r="G70" s="586">
        <f t="shared" si="59"/>
        <v>2534314736908</v>
      </c>
      <c r="H70" s="586">
        <f t="shared" si="59"/>
        <v>0</v>
      </c>
      <c r="I70" s="586">
        <f t="shared" si="59"/>
        <v>0</v>
      </c>
      <c r="J70" s="586">
        <f t="shared" si="59"/>
        <v>0</v>
      </c>
      <c r="K70" s="586">
        <f t="shared" si="59"/>
        <v>0</v>
      </c>
      <c r="L70" s="586">
        <f t="shared" si="59"/>
        <v>0</v>
      </c>
      <c r="M70" s="586">
        <f t="shared" si="59"/>
        <v>0</v>
      </c>
      <c r="N70" s="586">
        <f t="shared" si="59"/>
        <v>2534314736908</v>
      </c>
      <c r="O70" s="587">
        <f t="shared" si="59"/>
        <v>9349882954796</v>
      </c>
      <c r="P70" s="590"/>
      <c r="Q70" s="583">
        <v>0</v>
      </c>
      <c r="R70" s="590"/>
      <c r="S70" s="590"/>
      <c r="T70" s="590"/>
      <c r="U70" s="590"/>
      <c r="V70" s="590"/>
      <c r="W70" s="590"/>
      <c r="X70" s="590"/>
      <c r="Y70" s="590"/>
      <c r="Z70" s="590"/>
      <c r="AA70" s="590"/>
      <c r="AB70" s="590"/>
      <c r="AC70" s="590"/>
      <c r="AD70" s="590"/>
      <c r="AE70" s="590"/>
      <c r="AF70" s="590"/>
      <c r="AG70" s="590"/>
      <c r="AH70" s="590"/>
      <c r="AI70" s="590"/>
      <c r="AJ70" s="590"/>
      <c r="AK70" s="590"/>
      <c r="AL70" s="590"/>
      <c r="AM70" s="590"/>
      <c r="AN70" s="590"/>
      <c r="AO70" s="590"/>
      <c r="AP70" s="590"/>
      <c r="AQ70" s="590"/>
      <c r="AR70" s="590"/>
      <c r="AS70" s="590"/>
      <c r="AT70" s="590"/>
      <c r="AU70" s="590"/>
      <c r="AV70" s="590"/>
      <c r="AW70" s="590"/>
      <c r="AX70" s="590"/>
      <c r="AY70" s="590"/>
      <c r="AZ70" s="590"/>
      <c r="BA70" s="590"/>
      <c r="BB70" s="590"/>
      <c r="BC70" s="590"/>
      <c r="BD70" s="590"/>
      <c r="BE70" s="590"/>
      <c r="BF70" s="590"/>
      <c r="BG70" s="590"/>
      <c r="BH70" s="590"/>
      <c r="BI70" s="590"/>
      <c r="BJ70" s="590"/>
      <c r="BK70" s="590"/>
      <c r="BL70" s="590"/>
      <c r="BM70" s="590"/>
      <c r="BN70" s="590"/>
      <c r="BO70" s="590"/>
      <c r="BP70" s="590"/>
      <c r="BQ70" s="590"/>
      <c r="BR70" s="590"/>
      <c r="BS70" s="590"/>
      <c r="BT70" s="590"/>
      <c r="BU70" s="590"/>
      <c r="BV70" s="590"/>
      <c r="BW70" s="590"/>
      <c r="BX70" s="590"/>
      <c r="BY70" s="590"/>
      <c r="BZ70" s="590"/>
      <c r="CA70" s="590"/>
      <c r="CB70" s="590"/>
      <c r="CC70" s="590"/>
      <c r="CD70" s="590"/>
      <c r="CE70" s="590"/>
      <c r="CF70" s="590"/>
      <c r="CG70" s="590"/>
      <c r="CH70" s="590"/>
      <c r="CI70" s="590"/>
      <c r="CJ70" s="590"/>
      <c r="CK70" s="590"/>
      <c r="CL70" s="590"/>
      <c r="CM70" s="590"/>
      <c r="CN70" s="590"/>
      <c r="CO70" s="590"/>
      <c r="CP70" s="590"/>
      <c r="CQ70" s="590"/>
      <c r="CR70" s="590"/>
      <c r="CS70" s="590"/>
      <c r="CT70" s="590"/>
      <c r="CU70" s="590"/>
      <c r="CV70" s="590"/>
      <c r="CW70" s="590"/>
      <c r="CX70" s="590"/>
      <c r="CY70" s="590"/>
      <c r="CZ70" s="590"/>
      <c r="DA70" s="590"/>
      <c r="DB70" s="590"/>
      <c r="DC70" s="590"/>
      <c r="DD70" s="590"/>
      <c r="DE70" s="590"/>
      <c r="DF70" s="590"/>
      <c r="DG70" s="590"/>
      <c r="DH70" s="590"/>
      <c r="DI70" s="590"/>
      <c r="DJ70" s="590"/>
      <c r="DK70" s="590"/>
      <c r="DL70" s="590"/>
      <c r="DM70" s="590"/>
      <c r="DN70" s="590"/>
      <c r="DO70" s="590"/>
      <c r="DP70" s="590"/>
      <c r="DQ70" s="590"/>
      <c r="DR70" s="590"/>
      <c r="DS70" s="590"/>
      <c r="DT70" s="590"/>
      <c r="DU70" s="590"/>
      <c r="DV70" s="590"/>
      <c r="DW70" s="590"/>
      <c r="DX70" s="590"/>
      <c r="DY70" s="590"/>
      <c r="DZ70" s="590"/>
      <c r="EA70" s="590"/>
      <c r="EB70" s="590"/>
      <c r="EC70" s="590"/>
      <c r="ED70" s="590"/>
      <c r="EE70" s="590"/>
      <c r="EF70" s="590"/>
      <c r="EG70" s="590"/>
      <c r="EH70" s="590"/>
      <c r="EI70" s="590"/>
      <c r="EJ70" s="590"/>
      <c r="EK70" s="590"/>
      <c r="EL70" s="590"/>
      <c r="EM70" s="590"/>
      <c r="EN70" s="590"/>
      <c r="EO70" s="590"/>
      <c r="EP70" s="590"/>
      <c r="EQ70" s="590"/>
      <c r="ER70" s="590"/>
      <c r="ES70" s="590"/>
      <c r="ET70" s="590"/>
      <c r="EU70" s="590"/>
      <c r="EV70" s="590"/>
      <c r="EW70" s="590"/>
      <c r="EX70" s="590"/>
      <c r="EY70" s="590"/>
      <c r="EZ70" s="590"/>
      <c r="FA70" s="590"/>
      <c r="FB70" s="590"/>
      <c r="FC70" s="590"/>
      <c r="FD70" s="590"/>
      <c r="FE70" s="590"/>
      <c r="FF70" s="590"/>
      <c r="FG70" s="590"/>
      <c r="FH70" s="590"/>
      <c r="FI70" s="590"/>
      <c r="FJ70" s="590"/>
      <c r="FK70" s="590"/>
      <c r="FL70" s="590"/>
      <c r="FM70" s="590"/>
      <c r="FN70" s="590"/>
      <c r="FO70" s="590"/>
      <c r="FP70" s="590"/>
      <c r="FQ70" s="590"/>
      <c r="FR70" s="590"/>
      <c r="FS70" s="590"/>
      <c r="FT70" s="590"/>
      <c r="FU70" s="590"/>
      <c r="FV70" s="590"/>
      <c r="FW70" s="590"/>
      <c r="FX70" s="590"/>
      <c r="FY70" s="590"/>
      <c r="FZ70" s="590"/>
      <c r="GA70" s="590"/>
      <c r="GB70" s="590"/>
      <c r="GC70" s="590"/>
      <c r="GD70" s="590"/>
      <c r="GE70" s="590"/>
      <c r="GF70" s="590"/>
      <c r="GG70" s="590"/>
      <c r="GH70" s="590"/>
      <c r="GI70" s="590"/>
      <c r="GJ70" s="590"/>
      <c r="GK70" s="590"/>
      <c r="GL70" s="590"/>
      <c r="GM70" s="590"/>
      <c r="GN70" s="590"/>
      <c r="GO70" s="590"/>
      <c r="GP70" s="590"/>
      <c r="GQ70" s="590"/>
      <c r="GR70" s="590"/>
      <c r="GS70" s="590"/>
      <c r="GT70" s="590"/>
      <c r="GU70" s="590"/>
      <c r="GV70" s="590"/>
      <c r="GW70" s="590"/>
      <c r="GX70" s="590"/>
      <c r="GY70" s="590"/>
      <c r="GZ70" s="590"/>
      <c r="HA70" s="590"/>
      <c r="HB70" s="590"/>
      <c r="HC70" s="590"/>
      <c r="HD70" s="590"/>
      <c r="HE70" s="590"/>
      <c r="HF70" s="590"/>
      <c r="HG70" s="590"/>
      <c r="HH70" s="590"/>
      <c r="HI70" s="590"/>
      <c r="HJ70" s="590"/>
      <c r="HK70" s="590"/>
      <c r="HL70" s="590"/>
      <c r="HM70" s="590"/>
      <c r="HN70" s="590"/>
      <c r="HO70" s="590"/>
      <c r="HP70" s="590"/>
      <c r="HQ70" s="590"/>
      <c r="HR70" s="590"/>
      <c r="HS70" s="590"/>
      <c r="HT70" s="590"/>
      <c r="HU70" s="590"/>
      <c r="HV70" s="590"/>
      <c r="HW70" s="590"/>
      <c r="HX70" s="590"/>
      <c r="HY70" s="590"/>
      <c r="HZ70" s="590"/>
      <c r="IA70" s="590"/>
      <c r="IB70" s="590"/>
      <c r="IC70" s="590"/>
      <c r="ID70" s="590"/>
      <c r="IE70" s="590"/>
      <c r="IF70" s="590"/>
      <c r="IG70" s="590"/>
      <c r="IH70" s="590"/>
      <c r="II70" s="590"/>
      <c r="IJ70" s="590"/>
      <c r="IK70" s="590"/>
      <c r="IL70" s="590"/>
      <c r="IM70" s="590"/>
      <c r="IN70" s="590"/>
      <c r="IO70" s="590"/>
      <c r="IP70" s="590"/>
      <c r="IQ70" s="590"/>
      <c r="IR70" s="590"/>
      <c r="IS70" s="590"/>
      <c r="IT70" s="590"/>
      <c r="IU70" s="590"/>
    </row>
    <row r="71" spans="1:255" ht="16.5" customHeight="1" x14ac:dyDescent="0.25">
      <c r="A71" s="589">
        <v>40</v>
      </c>
      <c r="B71" s="579" t="s">
        <v>520</v>
      </c>
      <c r="C71" s="601" t="s">
        <v>521</v>
      </c>
      <c r="D71" s="586">
        <f t="shared" ref="D71:O72" si="60">SUM(D72:D78)</f>
        <v>11784094445718</v>
      </c>
      <c r="E71" s="586">
        <f t="shared" si="60"/>
        <v>1649454429353</v>
      </c>
      <c r="F71" s="586">
        <f t="shared" si="60"/>
        <v>863511428244</v>
      </c>
      <c r="G71" s="586">
        <f t="shared" si="60"/>
        <v>2512965857597</v>
      </c>
      <c r="H71" s="586">
        <f t="shared" si="60"/>
        <v>0</v>
      </c>
      <c r="I71" s="586">
        <f t="shared" si="60"/>
        <v>0</v>
      </c>
      <c r="J71" s="586">
        <f t="shared" si="60"/>
        <v>0</v>
      </c>
      <c r="K71" s="586">
        <f t="shared" si="60"/>
        <v>0</v>
      </c>
      <c r="L71" s="586">
        <f t="shared" si="60"/>
        <v>0</v>
      </c>
      <c r="M71" s="586">
        <f t="shared" si="60"/>
        <v>0</v>
      </c>
      <c r="N71" s="586">
        <f t="shared" si="60"/>
        <v>2512965857597</v>
      </c>
      <c r="O71" s="587">
        <f t="shared" si="60"/>
        <v>9271128588121</v>
      </c>
      <c r="P71" s="590"/>
      <c r="Q71" s="583">
        <f>(N71/D71)*100</f>
        <v>21.325065486980542</v>
      </c>
      <c r="R71" s="590"/>
      <c r="S71" s="590"/>
      <c r="T71" s="590"/>
      <c r="U71" s="590"/>
      <c r="V71" s="590"/>
      <c r="W71" s="590"/>
      <c r="X71" s="590"/>
      <c r="Y71" s="590"/>
      <c r="Z71" s="590"/>
      <c r="AA71" s="590"/>
      <c r="AB71" s="590"/>
      <c r="AC71" s="590"/>
      <c r="AD71" s="590"/>
      <c r="AE71" s="590"/>
      <c r="AF71" s="590"/>
      <c r="AG71" s="590"/>
      <c r="AH71" s="590"/>
      <c r="AI71" s="590"/>
      <c r="AJ71" s="590"/>
      <c r="AK71" s="590"/>
      <c r="AL71" s="590"/>
      <c r="AM71" s="590"/>
      <c r="AN71" s="590"/>
      <c r="AO71" s="590"/>
      <c r="AP71" s="590"/>
      <c r="AQ71" s="590"/>
      <c r="AR71" s="590"/>
      <c r="AS71" s="590"/>
      <c r="AT71" s="590"/>
      <c r="AU71" s="590"/>
      <c r="AV71" s="590"/>
      <c r="AW71" s="590"/>
      <c r="AX71" s="590"/>
      <c r="AY71" s="590"/>
      <c r="AZ71" s="590"/>
      <c r="BA71" s="590"/>
      <c r="BB71" s="590"/>
      <c r="BC71" s="590"/>
      <c r="BD71" s="590"/>
      <c r="BE71" s="590"/>
      <c r="BF71" s="590"/>
      <c r="BG71" s="590"/>
      <c r="BH71" s="590"/>
      <c r="BI71" s="590"/>
      <c r="BJ71" s="590"/>
      <c r="BK71" s="590"/>
      <c r="BL71" s="590"/>
      <c r="BM71" s="590"/>
      <c r="BN71" s="590"/>
      <c r="BO71" s="590"/>
      <c r="BP71" s="590"/>
      <c r="BQ71" s="590"/>
      <c r="BR71" s="590"/>
      <c r="BS71" s="590"/>
      <c r="BT71" s="590"/>
      <c r="BU71" s="590"/>
      <c r="BV71" s="590"/>
      <c r="BW71" s="590"/>
      <c r="BX71" s="590"/>
      <c r="BY71" s="590"/>
      <c r="BZ71" s="590"/>
      <c r="CA71" s="590"/>
      <c r="CB71" s="590"/>
      <c r="CC71" s="590"/>
      <c r="CD71" s="590"/>
      <c r="CE71" s="590"/>
      <c r="CF71" s="590"/>
      <c r="CG71" s="590"/>
      <c r="CH71" s="590"/>
      <c r="CI71" s="590"/>
      <c r="CJ71" s="590"/>
      <c r="CK71" s="590"/>
      <c r="CL71" s="590"/>
      <c r="CM71" s="590"/>
      <c r="CN71" s="590"/>
      <c r="CO71" s="590"/>
      <c r="CP71" s="590"/>
      <c r="CQ71" s="590"/>
      <c r="CR71" s="590"/>
      <c r="CS71" s="590"/>
      <c r="CT71" s="590"/>
      <c r="CU71" s="590"/>
      <c r="CV71" s="590"/>
      <c r="CW71" s="590"/>
      <c r="CX71" s="590"/>
      <c r="CY71" s="590"/>
      <c r="CZ71" s="590"/>
      <c r="DA71" s="590"/>
      <c r="DB71" s="590"/>
      <c r="DC71" s="590"/>
      <c r="DD71" s="590"/>
      <c r="DE71" s="590"/>
      <c r="DF71" s="590"/>
      <c r="DG71" s="590"/>
      <c r="DH71" s="590"/>
      <c r="DI71" s="590"/>
      <c r="DJ71" s="590"/>
      <c r="DK71" s="590"/>
      <c r="DL71" s="590"/>
      <c r="DM71" s="590"/>
      <c r="DN71" s="590"/>
      <c r="DO71" s="590"/>
      <c r="DP71" s="590"/>
      <c r="DQ71" s="590"/>
      <c r="DR71" s="590"/>
      <c r="DS71" s="590"/>
      <c r="DT71" s="590"/>
      <c r="DU71" s="590"/>
      <c r="DV71" s="590"/>
      <c r="DW71" s="590"/>
      <c r="DX71" s="590"/>
      <c r="DY71" s="590"/>
      <c r="DZ71" s="590"/>
      <c r="EA71" s="590"/>
      <c r="EB71" s="590"/>
      <c r="EC71" s="590"/>
      <c r="ED71" s="590"/>
      <c r="EE71" s="590"/>
      <c r="EF71" s="590"/>
      <c r="EG71" s="590"/>
      <c r="EH71" s="590"/>
      <c r="EI71" s="590"/>
      <c r="EJ71" s="590"/>
      <c r="EK71" s="590"/>
      <c r="EL71" s="590"/>
      <c r="EM71" s="590"/>
      <c r="EN71" s="590"/>
      <c r="EO71" s="590"/>
      <c r="EP71" s="590"/>
      <c r="EQ71" s="590"/>
      <c r="ER71" s="590"/>
      <c r="ES71" s="590"/>
      <c r="ET71" s="590"/>
      <c r="EU71" s="590"/>
      <c r="EV71" s="590"/>
      <c r="EW71" s="590"/>
      <c r="EX71" s="590"/>
      <c r="EY71" s="590"/>
      <c r="EZ71" s="590"/>
      <c r="FA71" s="590"/>
      <c r="FB71" s="590"/>
      <c r="FC71" s="590"/>
      <c r="FD71" s="590"/>
      <c r="FE71" s="590"/>
      <c r="FF71" s="590"/>
      <c r="FG71" s="590"/>
      <c r="FH71" s="590"/>
      <c r="FI71" s="590"/>
      <c r="FJ71" s="590"/>
      <c r="FK71" s="590"/>
      <c r="FL71" s="590"/>
      <c r="FM71" s="590"/>
      <c r="FN71" s="590"/>
      <c r="FO71" s="590"/>
      <c r="FP71" s="590"/>
      <c r="FQ71" s="590"/>
      <c r="FR71" s="590"/>
      <c r="FS71" s="590"/>
      <c r="FT71" s="590"/>
      <c r="FU71" s="590"/>
      <c r="FV71" s="590"/>
      <c r="FW71" s="590"/>
      <c r="FX71" s="590"/>
      <c r="FY71" s="590"/>
      <c r="FZ71" s="590"/>
      <c r="GA71" s="590"/>
      <c r="GB71" s="590"/>
      <c r="GC71" s="590"/>
      <c r="GD71" s="590"/>
      <c r="GE71" s="590"/>
      <c r="GF71" s="590"/>
      <c r="GG71" s="590"/>
      <c r="GH71" s="590"/>
      <c r="GI71" s="590"/>
      <c r="GJ71" s="590"/>
      <c r="GK71" s="590"/>
      <c r="GL71" s="590"/>
      <c r="GM71" s="590"/>
      <c r="GN71" s="590"/>
      <c r="GO71" s="590"/>
      <c r="GP71" s="590"/>
      <c r="GQ71" s="590"/>
      <c r="GR71" s="590"/>
      <c r="GS71" s="590"/>
      <c r="GT71" s="590"/>
      <c r="GU71" s="590"/>
      <c r="GV71" s="590"/>
      <c r="GW71" s="590"/>
      <c r="GX71" s="590"/>
      <c r="GY71" s="590"/>
      <c r="GZ71" s="590"/>
      <c r="HA71" s="590"/>
      <c r="HB71" s="590"/>
      <c r="HC71" s="590"/>
      <c r="HD71" s="590"/>
      <c r="HE71" s="590"/>
      <c r="HF71" s="590"/>
      <c r="HG71" s="590"/>
      <c r="HH71" s="590"/>
      <c r="HI71" s="590"/>
      <c r="HJ71" s="590"/>
      <c r="HK71" s="590"/>
      <c r="HL71" s="590"/>
      <c r="HM71" s="590"/>
      <c r="HN71" s="590"/>
      <c r="HO71" s="590"/>
      <c r="HP71" s="590"/>
      <c r="HQ71" s="590"/>
      <c r="HR71" s="590"/>
      <c r="HS71" s="590"/>
      <c r="HT71" s="590"/>
      <c r="HU71" s="590"/>
      <c r="HV71" s="590"/>
      <c r="HW71" s="590"/>
      <c r="HX71" s="590"/>
      <c r="HY71" s="590"/>
      <c r="HZ71" s="590"/>
      <c r="IA71" s="590"/>
      <c r="IB71" s="590"/>
      <c r="IC71" s="590"/>
      <c r="ID71" s="590"/>
      <c r="IE71" s="590"/>
      <c r="IF71" s="590"/>
      <c r="IG71" s="590"/>
      <c r="IH71" s="590"/>
      <c r="II71" s="590"/>
      <c r="IJ71" s="590"/>
      <c r="IK71" s="590"/>
      <c r="IL71" s="590"/>
      <c r="IM71" s="590"/>
      <c r="IN71" s="590"/>
      <c r="IO71" s="590"/>
      <c r="IP71" s="590"/>
      <c r="IQ71" s="590"/>
      <c r="IR71" s="590"/>
      <c r="IS71" s="590"/>
      <c r="IT71" s="590"/>
      <c r="IU71" s="590"/>
    </row>
    <row r="72" spans="1:255" ht="16.5" customHeight="1" x14ac:dyDescent="0.25">
      <c r="A72" s="589">
        <v>41</v>
      </c>
      <c r="B72" s="579" t="s">
        <v>522</v>
      </c>
      <c r="C72" s="601" t="s">
        <v>635</v>
      </c>
      <c r="D72" s="586">
        <f t="shared" si="60"/>
        <v>5991012062868</v>
      </c>
      <c r="E72" s="586">
        <f t="shared" si="60"/>
        <v>838577002542</v>
      </c>
      <c r="F72" s="586">
        <f t="shared" si="60"/>
        <v>438994016206</v>
      </c>
      <c r="G72" s="586">
        <f t="shared" si="60"/>
        <v>1277571018748</v>
      </c>
      <c r="H72" s="586">
        <f t="shared" si="60"/>
        <v>0</v>
      </c>
      <c r="I72" s="586">
        <f t="shared" si="60"/>
        <v>0</v>
      </c>
      <c r="J72" s="586">
        <f t="shared" si="60"/>
        <v>0</v>
      </c>
      <c r="K72" s="586">
        <f t="shared" si="60"/>
        <v>0</v>
      </c>
      <c r="L72" s="586">
        <f t="shared" si="60"/>
        <v>0</v>
      </c>
      <c r="M72" s="586">
        <f t="shared" si="60"/>
        <v>0</v>
      </c>
      <c r="N72" s="586">
        <f t="shared" si="60"/>
        <v>1277571018748</v>
      </c>
      <c r="O72" s="587">
        <f t="shared" si="60"/>
        <v>4713441044120</v>
      </c>
      <c r="P72" s="590"/>
      <c r="Q72" s="583">
        <f>(N72/D72)*100</f>
        <v>21.324794631383281</v>
      </c>
      <c r="R72" s="590"/>
      <c r="S72" s="590"/>
      <c r="T72" s="590"/>
      <c r="U72" s="590"/>
      <c r="V72" s="590"/>
      <c r="W72" s="590"/>
      <c r="X72" s="590"/>
      <c r="Y72" s="590"/>
      <c r="Z72" s="590"/>
      <c r="AA72" s="590"/>
      <c r="AB72" s="590"/>
      <c r="AC72" s="590"/>
      <c r="AD72" s="590"/>
      <c r="AE72" s="590"/>
      <c r="AF72" s="590"/>
      <c r="AG72" s="590"/>
      <c r="AH72" s="590"/>
      <c r="AI72" s="590"/>
      <c r="AJ72" s="590"/>
      <c r="AK72" s="590"/>
      <c r="AL72" s="590"/>
      <c r="AM72" s="590"/>
      <c r="AN72" s="590"/>
      <c r="AO72" s="590"/>
      <c r="AP72" s="590"/>
      <c r="AQ72" s="590"/>
      <c r="AR72" s="590"/>
      <c r="AS72" s="590"/>
      <c r="AT72" s="590"/>
      <c r="AU72" s="590"/>
      <c r="AV72" s="590"/>
      <c r="AW72" s="590"/>
      <c r="AX72" s="590"/>
      <c r="AY72" s="590"/>
      <c r="AZ72" s="590"/>
      <c r="BA72" s="590"/>
      <c r="BB72" s="590"/>
      <c r="BC72" s="590"/>
      <c r="BD72" s="590"/>
      <c r="BE72" s="590"/>
      <c r="BF72" s="590"/>
      <c r="BG72" s="590"/>
      <c r="BH72" s="590"/>
      <c r="BI72" s="590"/>
      <c r="BJ72" s="590"/>
      <c r="BK72" s="590"/>
      <c r="BL72" s="590"/>
      <c r="BM72" s="590"/>
      <c r="BN72" s="590"/>
      <c r="BO72" s="590"/>
      <c r="BP72" s="590"/>
      <c r="BQ72" s="590"/>
      <c r="BR72" s="590"/>
      <c r="BS72" s="590"/>
      <c r="BT72" s="590"/>
      <c r="BU72" s="590"/>
      <c r="BV72" s="590"/>
      <c r="BW72" s="590"/>
      <c r="BX72" s="590"/>
      <c r="BY72" s="590"/>
      <c r="BZ72" s="590"/>
      <c r="CA72" s="590"/>
      <c r="CB72" s="590"/>
      <c r="CC72" s="590"/>
      <c r="CD72" s="590"/>
      <c r="CE72" s="590"/>
      <c r="CF72" s="590"/>
      <c r="CG72" s="590"/>
      <c r="CH72" s="590"/>
      <c r="CI72" s="590"/>
      <c r="CJ72" s="590"/>
      <c r="CK72" s="590"/>
      <c r="CL72" s="590"/>
      <c r="CM72" s="590"/>
      <c r="CN72" s="590"/>
      <c r="CO72" s="590"/>
      <c r="CP72" s="590"/>
      <c r="CQ72" s="590"/>
      <c r="CR72" s="590"/>
      <c r="CS72" s="590"/>
      <c r="CT72" s="590"/>
      <c r="CU72" s="590"/>
      <c r="CV72" s="590"/>
      <c r="CW72" s="590"/>
      <c r="CX72" s="590"/>
      <c r="CY72" s="590"/>
      <c r="CZ72" s="590"/>
      <c r="DA72" s="590"/>
      <c r="DB72" s="590"/>
      <c r="DC72" s="590"/>
      <c r="DD72" s="590"/>
      <c r="DE72" s="590"/>
      <c r="DF72" s="590"/>
      <c r="DG72" s="590"/>
      <c r="DH72" s="590"/>
      <c r="DI72" s="590"/>
      <c r="DJ72" s="590"/>
      <c r="DK72" s="590"/>
      <c r="DL72" s="590"/>
      <c r="DM72" s="590"/>
      <c r="DN72" s="590"/>
      <c r="DO72" s="590"/>
      <c r="DP72" s="590"/>
      <c r="DQ72" s="590"/>
      <c r="DR72" s="590"/>
      <c r="DS72" s="590"/>
      <c r="DT72" s="590"/>
      <c r="DU72" s="590"/>
      <c r="DV72" s="590"/>
      <c r="DW72" s="590"/>
      <c r="DX72" s="590"/>
      <c r="DY72" s="590"/>
      <c r="DZ72" s="590"/>
      <c r="EA72" s="590"/>
      <c r="EB72" s="590"/>
      <c r="EC72" s="590"/>
      <c r="ED72" s="590"/>
      <c r="EE72" s="590"/>
      <c r="EF72" s="590"/>
      <c r="EG72" s="590"/>
      <c r="EH72" s="590"/>
      <c r="EI72" s="590"/>
      <c r="EJ72" s="590"/>
      <c r="EK72" s="590"/>
      <c r="EL72" s="590"/>
      <c r="EM72" s="590"/>
      <c r="EN72" s="590"/>
      <c r="EO72" s="590"/>
      <c r="EP72" s="590"/>
      <c r="EQ72" s="590"/>
      <c r="ER72" s="590"/>
      <c r="ES72" s="590"/>
      <c r="ET72" s="590"/>
      <c r="EU72" s="590"/>
      <c r="EV72" s="590"/>
      <c r="EW72" s="590"/>
      <c r="EX72" s="590"/>
      <c r="EY72" s="590"/>
      <c r="EZ72" s="590"/>
      <c r="FA72" s="590"/>
      <c r="FB72" s="590"/>
      <c r="FC72" s="590"/>
      <c r="FD72" s="590"/>
      <c r="FE72" s="590"/>
      <c r="FF72" s="590"/>
      <c r="FG72" s="590"/>
      <c r="FH72" s="590"/>
      <c r="FI72" s="590"/>
      <c r="FJ72" s="590"/>
      <c r="FK72" s="590"/>
      <c r="FL72" s="590"/>
      <c r="FM72" s="590"/>
      <c r="FN72" s="590"/>
      <c r="FO72" s="590"/>
      <c r="FP72" s="590"/>
      <c r="FQ72" s="590"/>
      <c r="FR72" s="590"/>
      <c r="FS72" s="590"/>
      <c r="FT72" s="590"/>
      <c r="FU72" s="590"/>
      <c r="FV72" s="590"/>
      <c r="FW72" s="590"/>
      <c r="FX72" s="590"/>
      <c r="FY72" s="590"/>
      <c r="FZ72" s="590"/>
      <c r="GA72" s="590"/>
      <c r="GB72" s="590"/>
      <c r="GC72" s="590"/>
      <c r="GD72" s="590"/>
      <c r="GE72" s="590"/>
      <c r="GF72" s="590"/>
      <c r="GG72" s="590"/>
      <c r="GH72" s="590"/>
      <c r="GI72" s="590"/>
      <c r="GJ72" s="590"/>
      <c r="GK72" s="590"/>
      <c r="GL72" s="590"/>
      <c r="GM72" s="590"/>
      <c r="GN72" s="590"/>
      <c r="GO72" s="590"/>
      <c r="GP72" s="590"/>
      <c r="GQ72" s="590"/>
      <c r="GR72" s="590"/>
      <c r="GS72" s="590"/>
      <c r="GT72" s="590"/>
      <c r="GU72" s="590"/>
      <c r="GV72" s="590"/>
      <c r="GW72" s="590"/>
      <c r="GX72" s="590"/>
      <c r="GY72" s="590"/>
      <c r="GZ72" s="590"/>
      <c r="HA72" s="590"/>
      <c r="HB72" s="590"/>
      <c r="HC72" s="590"/>
      <c r="HD72" s="590"/>
      <c r="HE72" s="590"/>
      <c r="HF72" s="590"/>
      <c r="HG72" s="590"/>
      <c r="HH72" s="590"/>
      <c r="HI72" s="590"/>
      <c r="HJ72" s="590"/>
      <c r="HK72" s="590"/>
      <c r="HL72" s="590"/>
      <c r="HM72" s="590"/>
      <c r="HN72" s="590"/>
      <c r="HO72" s="590"/>
      <c r="HP72" s="590"/>
      <c r="HQ72" s="590"/>
      <c r="HR72" s="590"/>
      <c r="HS72" s="590"/>
      <c r="HT72" s="590"/>
      <c r="HU72" s="590"/>
      <c r="HV72" s="590"/>
      <c r="HW72" s="590"/>
      <c r="HX72" s="590"/>
      <c r="HY72" s="590"/>
      <c r="HZ72" s="590"/>
      <c r="IA72" s="590"/>
      <c r="IB72" s="590"/>
      <c r="IC72" s="590"/>
      <c r="ID72" s="590"/>
      <c r="IE72" s="590"/>
      <c r="IF72" s="590"/>
      <c r="IG72" s="590"/>
      <c r="IH72" s="590"/>
      <c r="II72" s="590"/>
      <c r="IJ72" s="590"/>
      <c r="IK72" s="590"/>
      <c r="IL72" s="590"/>
      <c r="IM72" s="590"/>
      <c r="IN72" s="590"/>
      <c r="IO72" s="590"/>
      <c r="IP72" s="590"/>
      <c r="IQ72" s="590"/>
      <c r="IR72" s="590"/>
      <c r="IS72" s="590"/>
      <c r="IT72" s="590"/>
      <c r="IU72" s="590"/>
    </row>
    <row r="73" spans="1:255" ht="16.5" customHeight="1" x14ac:dyDescent="0.25">
      <c r="A73" s="589">
        <v>42</v>
      </c>
      <c r="B73" s="579" t="s">
        <v>525</v>
      </c>
      <c r="C73" s="599" t="s">
        <v>526</v>
      </c>
      <c r="D73" s="586">
        <f t="shared" ref="D73:O73" si="61">SUM(D74:D83)</f>
        <v>3083090248224</v>
      </c>
      <c r="E73" s="586">
        <f t="shared" si="61"/>
        <v>431547407628</v>
      </c>
      <c r="F73" s="586">
        <f t="shared" si="61"/>
        <v>225917341544</v>
      </c>
      <c r="G73" s="586">
        <f t="shared" si="61"/>
        <v>657464749172</v>
      </c>
      <c r="H73" s="586">
        <f t="shared" si="61"/>
        <v>0</v>
      </c>
      <c r="I73" s="586">
        <f t="shared" si="61"/>
        <v>0</v>
      </c>
      <c r="J73" s="586">
        <f t="shared" si="61"/>
        <v>0</v>
      </c>
      <c r="K73" s="586">
        <f t="shared" si="61"/>
        <v>0</v>
      </c>
      <c r="L73" s="586">
        <f t="shared" si="61"/>
        <v>0</v>
      </c>
      <c r="M73" s="586">
        <f t="shared" si="61"/>
        <v>0</v>
      </c>
      <c r="N73" s="586">
        <f t="shared" si="61"/>
        <v>657464749172</v>
      </c>
      <c r="O73" s="587">
        <f t="shared" si="61"/>
        <v>2425625499052</v>
      </c>
      <c r="P73" s="590"/>
      <c r="Q73" s="583">
        <f>(N73/D73)*100</f>
        <v>21.324862272543903</v>
      </c>
      <c r="R73" s="590"/>
      <c r="S73" s="590"/>
      <c r="T73" s="590"/>
      <c r="U73" s="590"/>
      <c r="V73" s="590"/>
      <c r="W73" s="590"/>
      <c r="X73" s="590"/>
      <c r="Y73" s="590"/>
      <c r="Z73" s="590"/>
      <c r="AA73" s="590"/>
      <c r="AB73" s="590"/>
      <c r="AC73" s="590"/>
      <c r="AD73" s="590"/>
      <c r="AE73" s="590"/>
      <c r="AF73" s="590"/>
      <c r="AG73" s="590"/>
      <c r="AH73" s="590"/>
      <c r="AI73" s="590"/>
      <c r="AJ73" s="590"/>
      <c r="AK73" s="590"/>
      <c r="AL73" s="590"/>
      <c r="AM73" s="590"/>
      <c r="AN73" s="590"/>
      <c r="AO73" s="590"/>
      <c r="AP73" s="590"/>
      <c r="AQ73" s="590"/>
      <c r="AR73" s="590"/>
      <c r="AS73" s="590"/>
      <c r="AT73" s="590"/>
      <c r="AU73" s="590"/>
      <c r="AV73" s="590"/>
      <c r="AW73" s="590"/>
      <c r="AX73" s="590"/>
      <c r="AY73" s="590"/>
      <c r="AZ73" s="590"/>
      <c r="BA73" s="590"/>
      <c r="BB73" s="590"/>
      <c r="BC73" s="590"/>
      <c r="BD73" s="590"/>
      <c r="BE73" s="590"/>
      <c r="BF73" s="590"/>
      <c r="BG73" s="590"/>
      <c r="BH73" s="590"/>
      <c r="BI73" s="590"/>
      <c r="BJ73" s="590"/>
      <c r="BK73" s="590"/>
      <c r="BL73" s="590"/>
      <c r="BM73" s="590"/>
      <c r="BN73" s="590"/>
      <c r="BO73" s="590"/>
      <c r="BP73" s="590"/>
      <c r="BQ73" s="590"/>
      <c r="BR73" s="590"/>
      <c r="BS73" s="590"/>
      <c r="BT73" s="590"/>
      <c r="BU73" s="590"/>
      <c r="BV73" s="590"/>
      <c r="BW73" s="590"/>
      <c r="BX73" s="590"/>
      <c r="BY73" s="590"/>
      <c r="BZ73" s="590"/>
      <c r="CA73" s="590"/>
      <c r="CB73" s="590"/>
      <c r="CC73" s="590"/>
      <c r="CD73" s="590"/>
      <c r="CE73" s="590"/>
      <c r="CF73" s="590"/>
      <c r="CG73" s="590"/>
      <c r="CH73" s="590"/>
      <c r="CI73" s="590"/>
      <c r="CJ73" s="590"/>
      <c r="CK73" s="590"/>
      <c r="CL73" s="590"/>
      <c r="CM73" s="590"/>
      <c r="CN73" s="590"/>
      <c r="CO73" s="590"/>
      <c r="CP73" s="590"/>
      <c r="CQ73" s="590"/>
      <c r="CR73" s="590"/>
      <c r="CS73" s="590"/>
      <c r="CT73" s="590"/>
      <c r="CU73" s="590"/>
      <c r="CV73" s="590"/>
      <c r="CW73" s="590"/>
      <c r="CX73" s="590"/>
      <c r="CY73" s="590"/>
      <c r="CZ73" s="590"/>
      <c r="DA73" s="590"/>
      <c r="DB73" s="590"/>
      <c r="DC73" s="590"/>
      <c r="DD73" s="590"/>
      <c r="DE73" s="590"/>
      <c r="DF73" s="590"/>
      <c r="DG73" s="590"/>
      <c r="DH73" s="590"/>
      <c r="DI73" s="590"/>
      <c r="DJ73" s="590"/>
      <c r="DK73" s="590"/>
      <c r="DL73" s="590"/>
      <c r="DM73" s="590"/>
      <c r="DN73" s="590"/>
      <c r="DO73" s="590"/>
      <c r="DP73" s="590"/>
      <c r="DQ73" s="590"/>
      <c r="DR73" s="590"/>
      <c r="DS73" s="590"/>
      <c r="DT73" s="590"/>
      <c r="DU73" s="590"/>
      <c r="DV73" s="590"/>
      <c r="DW73" s="590"/>
      <c r="DX73" s="590"/>
      <c r="DY73" s="590"/>
      <c r="DZ73" s="590"/>
      <c r="EA73" s="590"/>
      <c r="EB73" s="590"/>
      <c r="EC73" s="590"/>
      <c r="ED73" s="590"/>
      <c r="EE73" s="590"/>
      <c r="EF73" s="590"/>
      <c r="EG73" s="590"/>
      <c r="EH73" s="590"/>
      <c r="EI73" s="590"/>
      <c r="EJ73" s="590"/>
      <c r="EK73" s="590"/>
      <c r="EL73" s="590"/>
      <c r="EM73" s="590"/>
      <c r="EN73" s="590"/>
      <c r="EO73" s="590"/>
      <c r="EP73" s="590"/>
      <c r="EQ73" s="590"/>
      <c r="ER73" s="590"/>
      <c r="ES73" s="590"/>
      <c r="ET73" s="590"/>
      <c r="EU73" s="590"/>
      <c r="EV73" s="590"/>
      <c r="EW73" s="590"/>
      <c r="EX73" s="590"/>
      <c r="EY73" s="590"/>
      <c r="EZ73" s="590"/>
      <c r="FA73" s="590"/>
      <c r="FB73" s="590"/>
      <c r="FC73" s="590"/>
      <c r="FD73" s="590"/>
      <c r="FE73" s="590"/>
      <c r="FF73" s="590"/>
      <c r="FG73" s="590"/>
      <c r="FH73" s="590"/>
      <c r="FI73" s="590"/>
      <c r="FJ73" s="590"/>
      <c r="FK73" s="590"/>
      <c r="FL73" s="590"/>
      <c r="FM73" s="590"/>
      <c r="FN73" s="590"/>
      <c r="FO73" s="590"/>
      <c r="FP73" s="590"/>
      <c r="FQ73" s="590"/>
      <c r="FR73" s="590"/>
      <c r="FS73" s="590"/>
      <c r="FT73" s="590"/>
      <c r="FU73" s="590"/>
      <c r="FV73" s="590"/>
      <c r="FW73" s="590"/>
      <c r="FX73" s="590"/>
      <c r="FY73" s="590"/>
      <c r="FZ73" s="590"/>
      <c r="GA73" s="590"/>
      <c r="GB73" s="590"/>
      <c r="GC73" s="590"/>
      <c r="GD73" s="590"/>
      <c r="GE73" s="590"/>
      <c r="GF73" s="590"/>
      <c r="GG73" s="590"/>
      <c r="GH73" s="590"/>
      <c r="GI73" s="590"/>
      <c r="GJ73" s="590"/>
      <c r="GK73" s="590"/>
      <c r="GL73" s="590"/>
      <c r="GM73" s="590"/>
      <c r="GN73" s="590"/>
      <c r="GO73" s="590"/>
      <c r="GP73" s="590"/>
      <c r="GQ73" s="590"/>
      <c r="GR73" s="590"/>
      <c r="GS73" s="590"/>
      <c r="GT73" s="590"/>
      <c r="GU73" s="590"/>
      <c r="GV73" s="590"/>
      <c r="GW73" s="590"/>
      <c r="GX73" s="590"/>
      <c r="GY73" s="590"/>
      <c r="GZ73" s="590"/>
      <c r="HA73" s="590"/>
      <c r="HB73" s="590"/>
      <c r="HC73" s="590"/>
      <c r="HD73" s="590"/>
      <c r="HE73" s="590"/>
      <c r="HF73" s="590"/>
      <c r="HG73" s="590"/>
      <c r="HH73" s="590"/>
      <c r="HI73" s="590"/>
      <c r="HJ73" s="590"/>
      <c r="HK73" s="590"/>
      <c r="HL73" s="590"/>
      <c r="HM73" s="590"/>
      <c r="HN73" s="590"/>
      <c r="HO73" s="590"/>
      <c r="HP73" s="590"/>
      <c r="HQ73" s="590"/>
      <c r="HR73" s="590"/>
      <c r="HS73" s="590"/>
      <c r="HT73" s="590"/>
      <c r="HU73" s="590"/>
      <c r="HV73" s="590"/>
      <c r="HW73" s="590"/>
      <c r="HX73" s="590"/>
      <c r="HY73" s="590"/>
      <c r="HZ73" s="590"/>
      <c r="IA73" s="590"/>
      <c r="IB73" s="590"/>
      <c r="IC73" s="590"/>
      <c r="ID73" s="590"/>
      <c r="IE73" s="590"/>
      <c r="IF73" s="590"/>
      <c r="IG73" s="590"/>
      <c r="IH73" s="590"/>
      <c r="II73" s="590"/>
      <c r="IJ73" s="590"/>
      <c r="IK73" s="590"/>
      <c r="IL73" s="590"/>
      <c r="IM73" s="590"/>
      <c r="IN73" s="590"/>
      <c r="IO73" s="590"/>
      <c r="IP73" s="590"/>
      <c r="IQ73" s="590"/>
      <c r="IR73" s="590"/>
      <c r="IS73" s="590"/>
      <c r="IT73" s="590"/>
      <c r="IU73" s="590"/>
    </row>
    <row r="74" spans="1:255" ht="16.5" customHeight="1" x14ac:dyDescent="0.25">
      <c r="A74" s="619"/>
      <c r="B74" s="578" t="s">
        <v>637</v>
      </c>
      <c r="C74" s="616" t="s">
        <v>532</v>
      </c>
      <c r="D74" s="586">
        <f t="shared" ref="D74:O75" si="62">D75</f>
        <v>770772562056</v>
      </c>
      <c r="E74" s="586">
        <f t="shared" si="62"/>
        <v>107886851907</v>
      </c>
      <c r="F74" s="586">
        <f t="shared" si="62"/>
        <v>56479335386</v>
      </c>
      <c r="G74" s="586">
        <f t="shared" si="62"/>
        <v>164366187293</v>
      </c>
      <c r="H74" s="586">
        <f t="shared" si="62"/>
        <v>0</v>
      </c>
      <c r="I74" s="586">
        <f t="shared" si="62"/>
        <v>0</v>
      </c>
      <c r="J74" s="586">
        <f t="shared" si="62"/>
        <v>0</v>
      </c>
      <c r="K74" s="586">
        <f t="shared" si="62"/>
        <v>0</v>
      </c>
      <c r="L74" s="586">
        <f t="shared" si="62"/>
        <v>0</v>
      </c>
      <c r="M74" s="586">
        <f t="shared" si="62"/>
        <v>0</v>
      </c>
      <c r="N74" s="586">
        <f t="shared" si="62"/>
        <v>164366187293</v>
      </c>
      <c r="O74" s="587">
        <f t="shared" si="62"/>
        <v>606406374763</v>
      </c>
      <c r="Q74" s="596"/>
    </row>
    <row r="75" spans="1:255" s="590" customFormat="1" ht="16.5" customHeight="1" x14ac:dyDescent="0.25">
      <c r="A75" s="584" t="s">
        <v>550</v>
      </c>
      <c r="B75" s="585" t="s">
        <v>534</v>
      </c>
      <c r="C75" s="616" t="s">
        <v>535</v>
      </c>
      <c r="D75" s="586">
        <f t="shared" si="62"/>
        <v>770772562056</v>
      </c>
      <c r="E75" s="586">
        <f t="shared" si="62"/>
        <v>107886851907</v>
      </c>
      <c r="F75" s="586">
        <f t="shared" si="62"/>
        <v>56479335386</v>
      </c>
      <c r="G75" s="586">
        <f t="shared" si="62"/>
        <v>164366187293</v>
      </c>
      <c r="H75" s="586">
        <f t="shared" si="62"/>
        <v>0</v>
      </c>
      <c r="I75" s="586">
        <f t="shared" si="62"/>
        <v>0</v>
      </c>
      <c r="J75" s="586">
        <f t="shared" si="62"/>
        <v>0</v>
      </c>
      <c r="K75" s="586">
        <f t="shared" si="62"/>
        <v>0</v>
      </c>
      <c r="L75" s="586">
        <f t="shared" si="62"/>
        <v>0</v>
      </c>
      <c r="M75" s="586">
        <f t="shared" si="62"/>
        <v>0</v>
      </c>
      <c r="N75" s="586">
        <f t="shared" si="62"/>
        <v>164366187293</v>
      </c>
      <c r="O75" s="587">
        <f t="shared" si="62"/>
        <v>606406374763</v>
      </c>
      <c r="P75" s="617"/>
      <c r="Q75" s="618" t="e">
        <v>#REF!</v>
      </c>
      <c r="R75" s="617"/>
      <c r="S75" s="617"/>
      <c r="T75" s="617"/>
      <c r="U75" s="617"/>
      <c r="V75" s="617"/>
      <c r="W75" s="617"/>
      <c r="X75" s="617"/>
      <c r="Y75" s="617"/>
      <c r="Z75" s="617"/>
      <c r="AA75" s="617"/>
      <c r="AB75" s="617"/>
      <c r="AC75" s="617"/>
      <c r="AD75" s="617"/>
      <c r="AE75" s="617"/>
      <c r="AF75" s="617"/>
      <c r="AG75" s="617"/>
      <c r="AH75" s="617"/>
      <c r="AI75" s="617"/>
      <c r="AJ75" s="617"/>
      <c r="AK75" s="617"/>
      <c r="AL75" s="617"/>
      <c r="AM75" s="617"/>
      <c r="AN75" s="617"/>
      <c r="AO75" s="617"/>
      <c r="AP75" s="617"/>
      <c r="AQ75" s="617"/>
      <c r="AR75" s="617"/>
      <c r="AS75" s="617"/>
      <c r="AT75" s="617"/>
      <c r="AU75" s="617"/>
      <c r="AV75" s="617"/>
      <c r="AW75" s="617"/>
      <c r="AX75" s="617"/>
      <c r="AY75" s="617"/>
      <c r="AZ75" s="617"/>
      <c r="BA75" s="617"/>
      <c r="BB75" s="617"/>
      <c r="BC75" s="617"/>
      <c r="BD75" s="617"/>
      <c r="BE75" s="617"/>
      <c r="BF75" s="617"/>
      <c r="BG75" s="617"/>
      <c r="BH75" s="617"/>
      <c r="BI75" s="617"/>
      <c r="BJ75" s="617"/>
      <c r="BK75" s="617"/>
      <c r="BL75" s="617"/>
      <c r="BM75" s="617"/>
      <c r="BN75" s="617"/>
      <c r="BO75" s="617"/>
      <c r="BP75" s="617"/>
      <c r="BQ75" s="617"/>
      <c r="BR75" s="617"/>
      <c r="BS75" s="617"/>
      <c r="BT75" s="617"/>
      <c r="BU75" s="617"/>
      <c r="BV75" s="617"/>
      <c r="BW75" s="617"/>
      <c r="BX75" s="617"/>
      <c r="BY75" s="617"/>
      <c r="BZ75" s="617"/>
      <c r="CA75" s="617"/>
      <c r="CB75" s="617"/>
      <c r="CC75" s="617"/>
      <c r="CD75" s="617"/>
      <c r="CE75" s="617"/>
      <c r="CF75" s="617"/>
      <c r="CG75" s="617"/>
      <c r="CH75" s="617"/>
      <c r="CI75" s="617"/>
      <c r="CJ75" s="617"/>
      <c r="CK75" s="617"/>
      <c r="CL75" s="617"/>
      <c r="CM75" s="617"/>
      <c r="CN75" s="617"/>
      <c r="CO75" s="617"/>
      <c r="CP75" s="617"/>
      <c r="CQ75" s="617"/>
      <c r="CR75" s="617"/>
      <c r="CS75" s="617"/>
      <c r="CT75" s="617"/>
      <c r="CU75" s="617"/>
      <c r="CV75" s="617"/>
      <c r="CW75" s="617"/>
      <c r="CX75" s="617"/>
      <c r="CY75" s="617"/>
      <c r="CZ75" s="617"/>
      <c r="DA75" s="617"/>
      <c r="DB75" s="617"/>
      <c r="DC75" s="617"/>
      <c r="DD75" s="617"/>
      <c r="DE75" s="617"/>
      <c r="DF75" s="617"/>
      <c r="DG75" s="617"/>
      <c r="DH75" s="617"/>
      <c r="DI75" s="617"/>
      <c r="DJ75" s="617"/>
      <c r="DK75" s="617"/>
      <c r="DL75" s="617"/>
      <c r="DM75" s="617"/>
      <c r="DN75" s="617"/>
      <c r="DO75" s="617"/>
      <c r="DP75" s="617"/>
      <c r="DQ75" s="617"/>
      <c r="DR75" s="617"/>
      <c r="DS75" s="617"/>
      <c r="DT75" s="617"/>
      <c r="DU75" s="617"/>
      <c r="DV75" s="617"/>
      <c r="DW75" s="617"/>
      <c r="DX75" s="617"/>
      <c r="DY75" s="617"/>
      <c r="DZ75" s="617"/>
      <c r="EA75" s="617"/>
      <c r="EB75" s="617"/>
      <c r="EC75" s="617"/>
      <c r="ED75" s="617"/>
      <c r="EE75" s="617"/>
      <c r="EF75" s="617"/>
      <c r="EG75" s="617"/>
      <c r="EH75" s="617"/>
      <c r="EI75" s="617"/>
      <c r="EJ75" s="617"/>
      <c r="EK75" s="617"/>
      <c r="EL75" s="617"/>
      <c r="EM75" s="617"/>
      <c r="EN75" s="617"/>
      <c r="EO75" s="617"/>
      <c r="EP75" s="617"/>
      <c r="EQ75" s="617"/>
      <c r="ER75" s="617"/>
      <c r="ES75" s="617"/>
      <c r="ET75" s="617"/>
      <c r="EU75" s="617"/>
      <c r="EV75" s="617"/>
      <c r="EW75" s="617"/>
      <c r="EX75" s="617"/>
      <c r="EY75" s="617"/>
      <c r="EZ75" s="617"/>
      <c r="FA75" s="617"/>
      <c r="FB75" s="617"/>
      <c r="FC75" s="617"/>
      <c r="FD75" s="617"/>
      <c r="FE75" s="617"/>
      <c r="FF75" s="617"/>
      <c r="FG75" s="617"/>
      <c r="FH75" s="617"/>
      <c r="FI75" s="617"/>
      <c r="FJ75" s="617"/>
      <c r="FK75" s="617"/>
      <c r="FL75" s="617"/>
      <c r="FM75" s="617"/>
      <c r="FN75" s="617"/>
      <c r="FO75" s="617"/>
      <c r="FP75" s="617"/>
      <c r="FQ75" s="617"/>
      <c r="FR75" s="617"/>
      <c r="FS75" s="617"/>
      <c r="FT75" s="617"/>
      <c r="FU75" s="617"/>
      <c r="FV75" s="617"/>
      <c r="FW75" s="617"/>
      <c r="FX75" s="617"/>
      <c r="FY75" s="617"/>
      <c r="FZ75" s="617"/>
      <c r="GA75" s="617"/>
      <c r="GB75" s="617"/>
      <c r="GC75" s="617"/>
      <c r="GD75" s="617"/>
      <c r="GE75" s="617"/>
      <c r="GF75" s="617"/>
      <c r="GG75" s="617"/>
      <c r="GH75" s="617"/>
      <c r="GI75" s="617"/>
      <c r="GJ75" s="617"/>
      <c r="GK75" s="617"/>
      <c r="GL75" s="617"/>
      <c r="GM75" s="617"/>
      <c r="GN75" s="617"/>
      <c r="GO75" s="617"/>
      <c r="GP75" s="617"/>
      <c r="GQ75" s="617"/>
      <c r="GR75" s="617"/>
      <c r="GS75" s="617"/>
      <c r="GT75" s="617"/>
      <c r="GU75" s="617"/>
      <c r="GV75" s="617"/>
      <c r="GW75" s="617"/>
      <c r="GX75" s="617"/>
      <c r="GY75" s="617"/>
      <c r="GZ75" s="617"/>
      <c r="HA75" s="617"/>
      <c r="HB75" s="617"/>
      <c r="HC75" s="617"/>
      <c r="HD75" s="617"/>
      <c r="HE75" s="617"/>
      <c r="HF75" s="617"/>
      <c r="HG75" s="617"/>
      <c r="HH75" s="617"/>
      <c r="HI75" s="617"/>
      <c r="HJ75" s="617"/>
      <c r="HK75" s="617"/>
      <c r="HL75" s="617"/>
      <c r="HM75" s="617"/>
      <c r="HN75" s="617"/>
      <c r="HO75" s="617"/>
      <c r="HP75" s="617"/>
      <c r="HQ75" s="617"/>
      <c r="HR75" s="617"/>
      <c r="HS75" s="617"/>
      <c r="HT75" s="617"/>
      <c r="HU75" s="617"/>
      <c r="HV75" s="617"/>
      <c r="HW75" s="617"/>
      <c r="HX75" s="617"/>
      <c r="HY75" s="617"/>
      <c r="HZ75" s="617"/>
      <c r="IA75" s="617"/>
      <c r="IB75" s="617"/>
      <c r="IC75" s="617"/>
      <c r="ID75" s="617"/>
      <c r="IE75" s="617"/>
      <c r="IF75" s="617"/>
      <c r="IG75" s="617"/>
      <c r="IH75" s="617"/>
      <c r="II75" s="617"/>
      <c r="IJ75" s="617"/>
      <c r="IK75" s="617"/>
      <c r="IL75" s="617"/>
      <c r="IM75" s="617"/>
      <c r="IN75" s="617"/>
      <c r="IO75" s="617"/>
      <c r="IP75" s="617"/>
      <c r="IQ75" s="617"/>
      <c r="IR75" s="617"/>
      <c r="IS75" s="617"/>
      <c r="IT75" s="617"/>
      <c r="IU75" s="617"/>
    </row>
    <row r="76" spans="1:255" s="590" customFormat="1" ht="16.5" customHeight="1" x14ac:dyDescent="0.25">
      <c r="A76" s="589">
        <v>52</v>
      </c>
      <c r="B76" s="579" t="s">
        <v>638</v>
      </c>
      <c r="C76" s="601" t="s">
        <v>639</v>
      </c>
      <c r="D76" s="586">
        <f t="shared" ref="D76:O76" si="63">SUM(D77:D83)</f>
        <v>770772562056</v>
      </c>
      <c r="E76" s="586">
        <f t="shared" si="63"/>
        <v>107886851907</v>
      </c>
      <c r="F76" s="586">
        <f t="shared" si="63"/>
        <v>56479335386</v>
      </c>
      <c r="G76" s="586">
        <f t="shared" si="63"/>
        <v>164366187293</v>
      </c>
      <c r="H76" s="586">
        <f t="shared" si="63"/>
        <v>0</v>
      </c>
      <c r="I76" s="586">
        <f t="shared" si="63"/>
        <v>0</v>
      </c>
      <c r="J76" s="586">
        <f t="shared" si="63"/>
        <v>0</v>
      </c>
      <c r="K76" s="586">
        <f t="shared" si="63"/>
        <v>0</v>
      </c>
      <c r="L76" s="586">
        <f t="shared" si="63"/>
        <v>0</v>
      </c>
      <c r="M76" s="586">
        <f t="shared" si="63"/>
        <v>0</v>
      </c>
      <c r="N76" s="586">
        <f t="shared" si="63"/>
        <v>164366187293</v>
      </c>
      <c r="O76" s="587">
        <f t="shared" si="63"/>
        <v>606406374763</v>
      </c>
      <c r="P76" s="561"/>
      <c r="Q76" s="596"/>
      <c r="R76" s="561"/>
      <c r="S76" s="561"/>
      <c r="T76" s="561"/>
      <c r="U76" s="561"/>
      <c r="V76" s="561"/>
      <c r="W76" s="561"/>
      <c r="X76" s="561"/>
      <c r="Y76" s="561"/>
      <c r="Z76" s="561"/>
      <c r="AA76" s="561"/>
      <c r="AB76" s="561"/>
      <c r="AC76" s="561"/>
      <c r="AD76" s="561"/>
      <c r="AE76" s="561"/>
      <c r="AF76" s="561"/>
      <c r="AG76" s="561"/>
      <c r="AH76" s="561"/>
      <c r="AI76" s="561"/>
      <c r="AJ76" s="561"/>
      <c r="AK76" s="561"/>
      <c r="AL76" s="561"/>
      <c r="AM76" s="561"/>
      <c r="AN76" s="561"/>
      <c r="AO76" s="561"/>
      <c r="AP76" s="561"/>
      <c r="AQ76" s="561"/>
      <c r="AR76" s="561"/>
      <c r="AS76" s="561"/>
      <c r="AT76" s="561"/>
      <c r="AU76" s="561"/>
      <c r="AV76" s="561"/>
      <c r="AW76" s="561"/>
      <c r="AX76" s="561"/>
      <c r="AY76" s="561"/>
      <c r="AZ76" s="561"/>
      <c r="BA76" s="561"/>
      <c r="BB76" s="561"/>
      <c r="BC76" s="561"/>
      <c r="BD76" s="561"/>
      <c r="BE76" s="561"/>
      <c r="BF76" s="561"/>
      <c r="BG76" s="561"/>
      <c r="BH76" s="561"/>
      <c r="BI76" s="561"/>
      <c r="BJ76" s="561"/>
      <c r="BK76" s="561"/>
      <c r="BL76" s="561"/>
      <c r="BM76" s="561"/>
      <c r="BN76" s="561"/>
      <c r="BO76" s="561"/>
      <c r="BP76" s="561"/>
      <c r="BQ76" s="561"/>
      <c r="BR76" s="561"/>
      <c r="BS76" s="561"/>
      <c r="BT76" s="561"/>
      <c r="BU76" s="561"/>
      <c r="BV76" s="561"/>
      <c r="BW76" s="561"/>
      <c r="BX76" s="561"/>
      <c r="BY76" s="561"/>
      <c r="BZ76" s="561"/>
      <c r="CA76" s="561"/>
      <c r="CB76" s="561"/>
      <c r="CC76" s="561"/>
      <c r="CD76" s="561"/>
      <c r="CE76" s="561"/>
      <c r="CF76" s="561"/>
      <c r="CG76" s="561"/>
      <c r="CH76" s="561"/>
      <c r="CI76" s="561"/>
      <c r="CJ76" s="561"/>
      <c r="CK76" s="561"/>
      <c r="CL76" s="561"/>
      <c r="CM76" s="561"/>
      <c r="CN76" s="561"/>
      <c r="CO76" s="561"/>
      <c r="CP76" s="561"/>
      <c r="CQ76" s="561"/>
      <c r="CR76" s="561"/>
      <c r="CS76" s="561"/>
      <c r="CT76" s="561"/>
      <c r="CU76" s="561"/>
      <c r="CV76" s="561"/>
      <c r="CW76" s="561"/>
      <c r="CX76" s="561"/>
      <c r="CY76" s="561"/>
      <c r="CZ76" s="561"/>
      <c r="DA76" s="561"/>
      <c r="DB76" s="561"/>
      <c r="DC76" s="561"/>
      <c r="DD76" s="561"/>
      <c r="DE76" s="561"/>
      <c r="DF76" s="561"/>
      <c r="DG76" s="561"/>
      <c r="DH76" s="561"/>
      <c r="DI76" s="561"/>
      <c r="DJ76" s="561"/>
      <c r="DK76" s="561"/>
      <c r="DL76" s="561"/>
      <c r="DM76" s="561"/>
      <c r="DN76" s="561"/>
      <c r="DO76" s="561"/>
      <c r="DP76" s="561"/>
      <c r="DQ76" s="561"/>
      <c r="DR76" s="561"/>
      <c r="DS76" s="561"/>
      <c r="DT76" s="561"/>
      <c r="DU76" s="561"/>
      <c r="DV76" s="561"/>
      <c r="DW76" s="561"/>
      <c r="DX76" s="561"/>
      <c r="DY76" s="561"/>
      <c r="DZ76" s="561"/>
      <c r="EA76" s="561"/>
      <c r="EB76" s="561"/>
      <c r="EC76" s="561"/>
      <c r="ED76" s="561"/>
      <c r="EE76" s="561"/>
      <c r="EF76" s="561"/>
      <c r="EG76" s="561"/>
      <c r="EH76" s="561"/>
      <c r="EI76" s="561"/>
      <c r="EJ76" s="561"/>
      <c r="EK76" s="561"/>
      <c r="EL76" s="561"/>
      <c r="EM76" s="561"/>
      <c r="EN76" s="561"/>
      <c r="EO76" s="561"/>
      <c r="EP76" s="561"/>
      <c r="EQ76" s="561"/>
      <c r="ER76" s="561"/>
      <c r="ES76" s="561"/>
      <c r="ET76" s="561"/>
      <c r="EU76" s="561"/>
      <c r="EV76" s="561"/>
      <c r="EW76" s="561"/>
      <c r="EX76" s="561"/>
      <c r="EY76" s="561"/>
      <c r="EZ76" s="561"/>
      <c r="FA76" s="561"/>
      <c r="FB76" s="561"/>
      <c r="FC76" s="561"/>
      <c r="FD76" s="561"/>
      <c r="FE76" s="561"/>
      <c r="FF76" s="561"/>
      <c r="FG76" s="561"/>
      <c r="FH76" s="561"/>
      <c r="FI76" s="561"/>
      <c r="FJ76" s="561"/>
      <c r="FK76" s="561"/>
      <c r="FL76" s="561"/>
      <c r="FM76" s="561"/>
      <c r="FN76" s="561"/>
      <c r="FO76" s="561"/>
      <c r="FP76" s="561"/>
      <c r="FQ76" s="561"/>
      <c r="FR76" s="561"/>
      <c r="FS76" s="561"/>
      <c r="FT76" s="561"/>
      <c r="FU76" s="561"/>
      <c r="FV76" s="561"/>
      <c r="FW76" s="561"/>
      <c r="FX76" s="561"/>
      <c r="FY76" s="561"/>
      <c r="FZ76" s="561"/>
      <c r="GA76" s="561"/>
      <c r="GB76" s="561"/>
      <c r="GC76" s="561"/>
      <c r="GD76" s="561"/>
      <c r="GE76" s="561"/>
      <c r="GF76" s="561"/>
      <c r="GG76" s="561"/>
      <c r="GH76" s="561"/>
      <c r="GI76" s="561"/>
      <c r="GJ76" s="561"/>
      <c r="GK76" s="561"/>
      <c r="GL76" s="561"/>
      <c r="GM76" s="561"/>
      <c r="GN76" s="561"/>
      <c r="GO76" s="561"/>
      <c r="GP76" s="561"/>
      <c r="GQ76" s="561"/>
      <c r="GR76" s="561"/>
      <c r="GS76" s="561"/>
      <c r="GT76" s="561"/>
      <c r="GU76" s="561"/>
      <c r="GV76" s="561"/>
      <c r="GW76" s="561"/>
      <c r="GX76" s="561"/>
      <c r="GY76" s="561"/>
      <c r="GZ76" s="561"/>
      <c r="HA76" s="561"/>
      <c r="HB76" s="561"/>
      <c r="HC76" s="561"/>
      <c r="HD76" s="561"/>
      <c r="HE76" s="561"/>
      <c r="HF76" s="561"/>
      <c r="HG76" s="561"/>
      <c r="HH76" s="561"/>
      <c r="HI76" s="561"/>
      <c r="HJ76" s="561"/>
      <c r="HK76" s="561"/>
      <c r="HL76" s="561"/>
      <c r="HM76" s="561"/>
      <c r="HN76" s="561"/>
      <c r="HO76" s="561"/>
      <c r="HP76" s="561"/>
      <c r="HQ76" s="561"/>
      <c r="HR76" s="561"/>
      <c r="HS76" s="561"/>
      <c r="HT76" s="561"/>
      <c r="HU76" s="561"/>
      <c r="HV76" s="561"/>
      <c r="HW76" s="561"/>
      <c r="HX76" s="561"/>
      <c r="HY76" s="561"/>
      <c r="HZ76" s="561"/>
      <c r="IA76" s="561"/>
      <c r="IB76" s="561"/>
      <c r="IC76" s="561"/>
      <c r="ID76" s="561"/>
      <c r="IE76" s="561"/>
      <c r="IF76" s="561"/>
      <c r="IG76" s="561"/>
      <c r="IH76" s="561"/>
      <c r="II76" s="561"/>
      <c r="IJ76" s="561"/>
      <c r="IK76" s="561"/>
      <c r="IL76" s="561"/>
      <c r="IM76" s="561"/>
      <c r="IN76" s="561"/>
      <c r="IO76" s="561"/>
      <c r="IP76" s="561"/>
      <c r="IQ76" s="561"/>
      <c r="IR76" s="561"/>
      <c r="IS76" s="561"/>
      <c r="IT76" s="561"/>
      <c r="IU76" s="561"/>
    </row>
    <row r="77" spans="1:255" ht="16.5" customHeight="1" x14ac:dyDescent="0.25">
      <c r="A77" s="619"/>
      <c r="B77" s="578" t="s">
        <v>650</v>
      </c>
      <c r="C77" s="616" t="s">
        <v>539</v>
      </c>
      <c r="D77" s="586">
        <f t="shared" ref="D77:O77" si="64">D78</f>
        <v>198837224229</v>
      </c>
      <c r="E77" s="586">
        <f t="shared" si="64"/>
        <v>27834731731</v>
      </c>
      <c r="F77" s="586">
        <f t="shared" si="64"/>
        <v>14581032168</v>
      </c>
      <c r="G77" s="586">
        <f t="shared" si="64"/>
        <v>42415763899</v>
      </c>
      <c r="H77" s="586">
        <f t="shared" si="64"/>
        <v>0</v>
      </c>
      <c r="I77" s="586">
        <f t="shared" si="64"/>
        <v>0</v>
      </c>
      <c r="J77" s="586">
        <f t="shared" si="64"/>
        <v>0</v>
      </c>
      <c r="K77" s="586">
        <f t="shared" si="64"/>
        <v>0</v>
      </c>
      <c r="L77" s="586">
        <f t="shared" si="64"/>
        <v>0</v>
      </c>
      <c r="M77" s="586">
        <f t="shared" si="64"/>
        <v>0</v>
      </c>
      <c r="N77" s="586">
        <f t="shared" si="64"/>
        <v>42415763899</v>
      </c>
      <c r="O77" s="587">
        <f t="shared" si="64"/>
        <v>156421460330</v>
      </c>
      <c r="Q77" s="596"/>
    </row>
    <row r="78" spans="1:255" ht="16.5" customHeight="1" x14ac:dyDescent="0.25">
      <c r="A78" s="584" t="s">
        <v>550</v>
      </c>
      <c r="B78" s="585" t="s">
        <v>541</v>
      </c>
      <c r="C78" s="616" t="s">
        <v>542</v>
      </c>
      <c r="D78" s="586">
        <f t="shared" ref="D78:O78" si="65">D79+D88</f>
        <v>198837224229</v>
      </c>
      <c r="E78" s="586">
        <f t="shared" si="65"/>
        <v>27834731731</v>
      </c>
      <c r="F78" s="586">
        <f t="shared" si="65"/>
        <v>14581032168</v>
      </c>
      <c r="G78" s="586">
        <f t="shared" si="65"/>
        <v>42415763899</v>
      </c>
      <c r="H78" s="586">
        <f t="shared" si="65"/>
        <v>0</v>
      </c>
      <c r="I78" s="586">
        <f t="shared" si="65"/>
        <v>0</v>
      </c>
      <c r="J78" s="586">
        <f t="shared" si="65"/>
        <v>0</v>
      </c>
      <c r="K78" s="586">
        <f t="shared" si="65"/>
        <v>0</v>
      </c>
      <c r="L78" s="586">
        <f t="shared" si="65"/>
        <v>0</v>
      </c>
      <c r="M78" s="586">
        <f t="shared" si="65"/>
        <v>0</v>
      </c>
      <c r="N78" s="586">
        <f t="shared" si="65"/>
        <v>42415763899</v>
      </c>
      <c r="O78" s="587">
        <f t="shared" si="65"/>
        <v>156421460330</v>
      </c>
      <c r="P78" s="617"/>
      <c r="Q78" s="618" t="e">
        <v>#REF!</v>
      </c>
      <c r="R78" s="617"/>
      <c r="S78" s="617"/>
      <c r="T78" s="617"/>
      <c r="U78" s="617"/>
      <c r="V78" s="617"/>
      <c r="W78" s="617"/>
      <c r="X78" s="617"/>
      <c r="Y78" s="617"/>
      <c r="Z78" s="617"/>
      <c r="AA78" s="617"/>
      <c r="AB78" s="617"/>
      <c r="AC78" s="617"/>
      <c r="AD78" s="617"/>
      <c r="AE78" s="617"/>
      <c r="AF78" s="617"/>
      <c r="AG78" s="617"/>
      <c r="AH78" s="617"/>
      <c r="AI78" s="617"/>
      <c r="AJ78" s="617"/>
      <c r="AK78" s="617"/>
      <c r="AL78" s="617"/>
      <c r="AM78" s="617"/>
      <c r="AN78" s="617"/>
      <c r="AO78" s="617"/>
      <c r="AP78" s="617"/>
      <c r="AQ78" s="617"/>
      <c r="AR78" s="617"/>
      <c r="AS78" s="617"/>
      <c r="AT78" s="617"/>
      <c r="AU78" s="617"/>
      <c r="AV78" s="617"/>
      <c r="AW78" s="617"/>
      <c r="AX78" s="617"/>
      <c r="AY78" s="617"/>
      <c r="AZ78" s="617"/>
      <c r="BA78" s="617"/>
      <c r="BB78" s="617"/>
      <c r="BC78" s="617"/>
      <c r="BD78" s="617"/>
      <c r="BE78" s="617"/>
      <c r="BF78" s="617"/>
      <c r="BG78" s="617"/>
      <c r="BH78" s="617"/>
      <c r="BI78" s="617"/>
      <c r="BJ78" s="617"/>
      <c r="BK78" s="617"/>
      <c r="BL78" s="617"/>
      <c r="BM78" s="617"/>
      <c r="BN78" s="617"/>
      <c r="BO78" s="617"/>
      <c r="BP78" s="617"/>
      <c r="BQ78" s="617"/>
      <c r="BR78" s="617"/>
      <c r="BS78" s="617"/>
      <c r="BT78" s="617"/>
      <c r="BU78" s="617"/>
      <c r="BV78" s="617"/>
      <c r="BW78" s="617"/>
      <c r="BX78" s="617"/>
      <c r="BY78" s="617"/>
      <c r="BZ78" s="617"/>
      <c r="CA78" s="617"/>
      <c r="CB78" s="617"/>
      <c r="CC78" s="617"/>
      <c r="CD78" s="617"/>
      <c r="CE78" s="617"/>
      <c r="CF78" s="617"/>
      <c r="CG78" s="617"/>
      <c r="CH78" s="617"/>
      <c r="CI78" s="617"/>
      <c r="CJ78" s="617"/>
      <c r="CK78" s="617"/>
      <c r="CL78" s="617"/>
      <c r="CM78" s="617"/>
      <c r="CN78" s="617"/>
      <c r="CO78" s="617"/>
      <c r="CP78" s="617"/>
      <c r="CQ78" s="617"/>
      <c r="CR78" s="617"/>
      <c r="CS78" s="617"/>
      <c r="CT78" s="617"/>
      <c r="CU78" s="617"/>
      <c r="CV78" s="617"/>
      <c r="CW78" s="617"/>
      <c r="CX78" s="617"/>
      <c r="CY78" s="617"/>
      <c r="CZ78" s="617"/>
      <c r="DA78" s="617"/>
      <c r="DB78" s="617"/>
      <c r="DC78" s="617"/>
      <c r="DD78" s="617"/>
      <c r="DE78" s="617"/>
      <c r="DF78" s="617"/>
      <c r="DG78" s="617"/>
      <c r="DH78" s="617"/>
      <c r="DI78" s="617"/>
      <c r="DJ78" s="617"/>
      <c r="DK78" s="617"/>
      <c r="DL78" s="617"/>
      <c r="DM78" s="617"/>
      <c r="DN78" s="617"/>
      <c r="DO78" s="617"/>
      <c r="DP78" s="617"/>
      <c r="DQ78" s="617"/>
      <c r="DR78" s="617"/>
      <c r="DS78" s="617"/>
      <c r="DT78" s="617"/>
      <c r="DU78" s="617"/>
      <c r="DV78" s="617"/>
      <c r="DW78" s="617"/>
      <c r="DX78" s="617"/>
      <c r="DY78" s="617"/>
      <c r="DZ78" s="617"/>
      <c r="EA78" s="617"/>
      <c r="EB78" s="617"/>
      <c r="EC78" s="617"/>
      <c r="ED78" s="617"/>
      <c r="EE78" s="617"/>
      <c r="EF78" s="617"/>
      <c r="EG78" s="617"/>
      <c r="EH78" s="617"/>
      <c r="EI78" s="617"/>
      <c r="EJ78" s="617"/>
      <c r="EK78" s="617"/>
      <c r="EL78" s="617"/>
      <c r="EM78" s="617"/>
      <c r="EN78" s="617"/>
      <c r="EO78" s="617"/>
      <c r="EP78" s="617"/>
      <c r="EQ78" s="617"/>
      <c r="ER78" s="617"/>
      <c r="ES78" s="617"/>
      <c r="ET78" s="617"/>
      <c r="EU78" s="617"/>
      <c r="EV78" s="617"/>
      <c r="EW78" s="617"/>
      <c r="EX78" s="617"/>
      <c r="EY78" s="617"/>
      <c r="EZ78" s="617"/>
      <c r="FA78" s="617"/>
      <c r="FB78" s="617"/>
      <c r="FC78" s="617"/>
      <c r="FD78" s="617"/>
      <c r="FE78" s="617"/>
      <c r="FF78" s="617"/>
      <c r="FG78" s="617"/>
      <c r="FH78" s="617"/>
      <c r="FI78" s="617"/>
      <c r="FJ78" s="617"/>
      <c r="FK78" s="617"/>
      <c r="FL78" s="617"/>
      <c r="FM78" s="617"/>
      <c r="FN78" s="617"/>
      <c r="FO78" s="617"/>
      <c r="FP78" s="617"/>
      <c r="FQ78" s="617"/>
      <c r="FR78" s="617"/>
      <c r="FS78" s="617"/>
      <c r="FT78" s="617"/>
      <c r="FU78" s="617"/>
      <c r="FV78" s="617"/>
      <c r="FW78" s="617"/>
      <c r="FX78" s="617"/>
      <c r="FY78" s="617"/>
      <c r="FZ78" s="617"/>
      <c r="GA78" s="617"/>
      <c r="GB78" s="617"/>
      <c r="GC78" s="617"/>
      <c r="GD78" s="617"/>
      <c r="GE78" s="617"/>
      <c r="GF78" s="617"/>
      <c r="GG78" s="617"/>
      <c r="GH78" s="617"/>
      <c r="GI78" s="617"/>
      <c r="GJ78" s="617"/>
      <c r="GK78" s="617"/>
      <c r="GL78" s="617"/>
      <c r="GM78" s="617"/>
      <c r="GN78" s="617"/>
      <c r="GO78" s="617"/>
      <c r="GP78" s="617"/>
      <c r="GQ78" s="617"/>
      <c r="GR78" s="617"/>
      <c r="GS78" s="617"/>
      <c r="GT78" s="617"/>
      <c r="GU78" s="617"/>
      <c r="GV78" s="617"/>
      <c r="GW78" s="617"/>
      <c r="GX78" s="617"/>
      <c r="GY78" s="617"/>
      <c r="GZ78" s="617"/>
      <c r="HA78" s="617"/>
      <c r="HB78" s="617"/>
      <c r="HC78" s="617"/>
      <c r="HD78" s="617"/>
      <c r="HE78" s="617"/>
      <c r="HF78" s="617"/>
      <c r="HG78" s="617"/>
      <c r="HH78" s="617"/>
      <c r="HI78" s="617"/>
      <c r="HJ78" s="617"/>
      <c r="HK78" s="617"/>
      <c r="HL78" s="617"/>
      <c r="HM78" s="617"/>
      <c r="HN78" s="617"/>
      <c r="HO78" s="617"/>
      <c r="HP78" s="617"/>
      <c r="HQ78" s="617"/>
      <c r="HR78" s="617"/>
      <c r="HS78" s="617"/>
      <c r="HT78" s="617"/>
      <c r="HU78" s="617"/>
      <c r="HV78" s="617"/>
      <c r="HW78" s="617"/>
      <c r="HX78" s="617"/>
      <c r="HY78" s="617"/>
      <c r="HZ78" s="617"/>
      <c r="IA78" s="617"/>
      <c r="IB78" s="617"/>
      <c r="IC78" s="617"/>
      <c r="ID78" s="617"/>
      <c r="IE78" s="617"/>
      <c r="IF78" s="617"/>
      <c r="IG78" s="617"/>
      <c r="IH78" s="617"/>
      <c r="II78" s="617"/>
      <c r="IJ78" s="617"/>
      <c r="IK78" s="617"/>
      <c r="IL78" s="617"/>
      <c r="IM78" s="617"/>
      <c r="IN78" s="617"/>
      <c r="IO78" s="617"/>
      <c r="IP78" s="617"/>
      <c r="IQ78" s="617"/>
      <c r="IR78" s="617"/>
      <c r="IS78" s="617"/>
      <c r="IT78" s="617"/>
      <c r="IU78" s="617"/>
    </row>
    <row r="79" spans="1:255" s="590" customFormat="1" ht="18" customHeight="1" x14ac:dyDescent="0.25">
      <c r="A79" s="589">
        <v>53</v>
      </c>
      <c r="B79" s="579" t="s">
        <v>543</v>
      </c>
      <c r="C79" s="659" t="s">
        <v>544</v>
      </c>
      <c r="D79" s="586">
        <f t="shared" ref="D79:O79" si="66">SUM(D80:D86)</f>
        <v>197929680018</v>
      </c>
      <c r="E79" s="586">
        <f t="shared" si="66"/>
        <v>27699575731</v>
      </c>
      <c r="F79" s="586">
        <f t="shared" si="66"/>
        <v>14476604168</v>
      </c>
      <c r="G79" s="586">
        <f t="shared" si="66"/>
        <v>42176179899</v>
      </c>
      <c r="H79" s="586">
        <f t="shared" si="66"/>
        <v>0</v>
      </c>
      <c r="I79" s="586">
        <f t="shared" si="66"/>
        <v>0</v>
      </c>
      <c r="J79" s="586">
        <f t="shared" si="66"/>
        <v>0</v>
      </c>
      <c r="K79" s="586">
        <f t="shared" si="66"/>
        <v>0</v>
      </c>
      <c r="L79" s="586">
        <f t="shared" si="66"/>
        <v>0</v>
      </c>
      <c r="M79" s="586">
        <f t="shared" si="66"/>
        <v>0</v>
      </c>
      <c r="N79" s="586">
        <f t="shared" si="66"/>
        <v>42176179899</v>
      </c>
      <c r="O79" s="587">
        <f t="shared" si="66"/>
        <v>155753500119</v>
      </c>
      <c r="P79" s="588"/>
      <c r="Q79" s="637"/>
      <c r="R79" s="588"/>
      <c r="S79" s="588"/>
      <c r="T79" s="588"/>
      <c r="U79" s="588"/>
      <c r="V79" s="588"/>
      <c r="W79" s="588"/>
      <c r="X79" s="588"/>
      <c r="Y79" s="588"/>
      <c r="Z79" s="588"/>
      <c r="AA79" s="588"/>
      <c r="AB79" s="588"/>
      <c r="AC79" s="588"/>
      <c r="AD79" s="588"/>
      <c r="AE79" s="588"/>
      <c r="AF79" s="588"/>
      <c r="AG79" s="588"/>
      <c r="AH79" s="588"/>
      <c r="AI79" s="588"/>
      <c r="AJ79" s="588"/>
      <c r="AK79" s="588"/>
      <c r="AL79" s="588"/>
      <c r="AM79" s="588"/>
      <c r="AN79" s="588"/>
      <c r="AO79" s="588"/>
      <c r="AP79" s="588"/>
      <c r="AQ79" s="588"/>
      <c r="AR79" s="588"/>
      <c r="AS79" s="588"/>
      <c r="AT79" s="588"/>
      <c r="AU79" s="588"/>
      <c r="AV79" s="588"/>
      <c r="AW79" s="588"/>
      <c r="AX79" s="588"/>
      <c r="AY79" s="588"/>
      <c r="AZ79" s="588"/>
      <c r="BA79" s="588"/>
      <c r="BB79" s="588"/>
      <c r="BC79" s="588"/>
      <c r="BD79" s="588"/>
      <c r="BE79" s="588"/>
      <c r="BF79" s="588"/>
      <c r="BG79" s="588"/>
      <c r="BH79" s="588"/>
      <c r="BI79" s="588"/>
      <c r="BJ79" s="588"/>
      <c r="BK79" s="588"/>
      <c r="BL79" s="588"/>
      <c r="BM79" s="588"/>
      <c r="BN79" s="588"/>
      <c r="BO79" s="588"/>
      <c r="BP79" s="588"/>
      <c r="BQ79" s="588"/>
      <c r="BR79" s="588"/>
      <c r="BS79" s="588"/>
      <c r="BT79" s="588"/>
      <c r="BU79" s="588"/>
      <c r="BV79" s="588"/>
      <c r="BW79" s="588"/>
      <c r="BX79" s="588"/>
      <c r="BY79" s="588"/>
      <c r="BZ79" s="588"/>
      <c r="CA79" s="588"/>
      <c r="CB79" s="588"/>
      <c r="CC79" s="588"/>
      <c r="CD79" s="588"/>
      <c r="CE79" s="588"/>
      <c r="CF79" s="588"/>
      <c r="CG79" s="588"/>
      <c r="CH79" s="588"/>
      <c r="CI79" s="588"/>
      <c r="CJ79" s="588"/>
      <c r="CK79" s="588"/>
      <c r="CL79" s="588"/>
      <c r="CM79" s="588"/>
      <c r="CN79" s="588"/>
      <c r="CO79" s="588"/>
      <c r="CP79" s="588"/>
      <c r="CQ79" s="588"/>
      <c r="CR79" s="588"/>
      <c r="CS79" s="588"/>
      <c r="CT79" s="588"/>
      <c r="CU79" s="588"/>
      <c r="CV79" s="588"/>
      <c r="CW79" s="588"/>
      <c r="CX79" s="588"/>
      <c r="CY79" s="588"/>
      <c r="CZ79" s="588"/>
      <c r="DA79" s="588"/>
      <c r="DB79" s="588"/>
      <c r="DC79" s="588"/>
      <c r="DD79" s="588"/>
      <c r="DE79" s="588"/>
      <c r="DF79" s="588"/>
      <c r="DG79" s="588"/>
      <c r="DH79" s="588"/>
      <c r="DI79" s="588"/>
      <c r="DJ79" s="588"/>
      <c r="DK79" s="588"/>
      <c r="DL79" s="588"/>
      <c r="DM79" s="588"/>
      <c r="DN79" s="588"/>
      <c r="DO79" s="588"/>
      <c r="DP79" s="588"/>
      <c r="DQ79" s="588"/>
      <c r="DR79" s="588"/>
      <c r="DS79" s="588"/>
      <c r="DT79" s="588"/>
      <c r="DU79" s="588"/>
      <c r="DV79" s="588"/>
      <c r="DW79" s="588"/>
      <c r="DX79" s="588"/>
      <c r="DY79" s="588"/>
      <c r="DZ79" s="588"/>
      <c r="EA79" s="588"/>
      <c r="EB79" s="588"/>
      <c r="EC79" s="588"/>
      <c r="ED79" s="588"/>
      <c r="EE79" s="588"/>
      <c r="EF79" s="588"/>
      <c r="EG79" s="588"/>
      <c r="EH79" s="588"/>
      <c r="EI79" s="588"/>
      <c r="EJ79" s="588"/>
      <c r="EK79" s="588"/>
      <c r="EL79" s="588"/>
      <c r="EM79" s="588"/>
      <c r="EN79" s="588"/>
      <c r="EO79" s="588"/>
      <c r="EP79" s="588"/>
      <c r="EQ79" s="588"/>
      <c r="ER79" s="588"/>
      <c r="ES79" s="588"/>
      <c r="ET79" s="588"/>
      <c r="EU79" s="588"/>
      <c r="EV79" s="588"/>
      <c r="EW79" s="588"/>
      <c r="EX79" s="588"/>
      <c r="EY79" s="588"/>
      <c r="EZ79" s="588"/>
      <c r="FA79" s="588"/>
      <c r="FB79" s="588"/>
      <c r="FC79" s="588"/>
      <c r="FD79" s="588"/>
      <c r="FE79" s="588"/>
      <c r="FF79" s="588"/>
      <c r="FG79" s="588"/>
      <c r="FH79" s="588"/>
      <c r="FI79" s="588"/>
      <c r="FJ79" s="588"/>
      <c r="FK79" s="588"/>
      <c r="FL79" s="588"/>
      <c r="FM79" s="588"/>
      <c r="FN79" s="588"/>
      <c r="FO79" s="588"/>
      <c r="FP79" s="588"/>
      <c r="FQ79" s="588"/>
      <c r="FR79" s="588"/>
      <c r="FS79" s="588"/>
      <c r="FT79" s="588"/>
      <c r="FU79" s="588"/>
      <c r="FV79" s="588"/>
      <c r="FW79" s="588"/>
      <c r="FX79" s="588"/>
      <c r="FY79" s="588"/>
      <c r="FZ79" s="588"/>
      <c r="GA79" s="588"/>
      <c r="GB79" s="588"/>
      <c r="GC79" s="588"/>
      <c r="GD79" s="588"/>
      <c r="GE79" s="588"/>
      <c r="GF79" s="588"/>
      <c r="GG79" s="588"/>
      <c r="GH79" s="588"/>
      <c r="GI79" s="588"/>
      <c r="GJ79" s="588"/>
      <c r="GK79" s="588"/>
      <c r="GL79" s="588"/>
      <c r="GM79" s="588"/>
      <c r="GN79" s="588"/>
      <c r="GO79" s="588"/>
      <c r="GP79" s="588"/>
      <c r="GQ79" s="588"/>
      <c r="GR79" s="588"/>
      <c r="GS79" s="588"/>
      <c r="GT79" s="588"/>
      <c r="GU79" s="588"/>
      <c r="GV79" s="588"/>
      <c r="GW79" s="588"/>
      <c r="GX79" s="588"/>
      <c r="GY79" s="588"/>
      <c r="GZ79" s="588"/>
      <c r="HA79" s="588"/>
      <c r="HB79" s="588"/>
      <c r="HC79" s="588"/>
      <c r="HD79" s="588"/>
      <c r="HE79" s="588"/>
      <c r="HF79" s="588"/>
      <c r="HG79" s="588"/>
      <c r="HH79" s="588"/>
      <c r="HI79" s="588"/>
      <c r="HJ79" s="588"/>
      <c r="HK79" s="588"/>
      <c r="HL79" s="588"/>
      <c r="HM79" s="588"/>
      <c r="HN79" s="588"/>
      <c r="HO79" s="588"/>
      <c r="HP79" s="588"/>
      <c r="HQ79" s="588"/>
      <c r="HR79" s="588"/>
      <c r="HS79" s="588"/>
      <c r="HT79" s="588"/>
      <c r="HU79" s="588"/>
      <c r="HV79" s="588"/>
      <c r="HW79" s="588"/>
      <c r="HX79" s="588"/>
      <c r="HY79" s="588"/>
      <c r="HZ79" s="588"/>
      <c r="IA79" s="588"/>
      <c r="IB79" s="588"/>
      <c r="IC79" s="588"/>
      <c r="ID79" s="588"/>
      <c r="IE79" s="588"/>
      <c r="IF79" s="588"/>
      <c r="IG79" s="588"/>
      <c r="IH79" s="588"/>
      <c r="II79" s="588"/>
      <c r="IJ79" s="588"/>
      <c r="IK79" s="588"/>
      <c r="IL79" s="588"/>
      <c r="IM79" s="588"/>
      <c r="IN79" s="588"/>
      <c r="IO79" s="588"/>
      <c r="IP79" s="588"/>
      <c r="IQ79" s="588"/>
      <c r="IR79" s="588"/>
      <c r="IS79" s="588"/>
      <c r="IT79" s="588"/>
      <c r="IU79" s="588"/>
    </row>
    <row r="80" spans="1:255" ht="18.75" customHeight="1" x14ac:dyDescent="0.25">
      <c r="A80" s="589">
        <v>53</v>
      </c>
      <c r="B80" s="579" t="s">
        <v>545</v>
      </c>
      <c r="C80" s="659" t="s">
        <v>546</v>
      </c>
      <c r="D80" s="586">
        <f t="shared" ref="D80:O80" si="67">SUM(D81:D92)</f>
        <v>99961435482</v>
      </c>
      <c r="E80" s="586">
        <f t="shared" si="67"/>
        <v>13991242174</v>
      </c>
      <c r="F80" s="586">
        <f t="shared" si="67"/>
        <v>7327597137</v>
      </c>
      <c r="G80" s="586">
        <f t="shared" si="67"/>
        <v>21318839311</v>
      </c>
      <c r="H80" s="586">
        <f t="shared" si="67"/>
        <v>0</v>
      </c>
      <c r="I80" s="586">
        <f t="shared" si="67"/>
        <v>0</v>
      </c>
      <c r="J80" s="586">
        <f t="shared" si="67"/>
        <v>0</v>
      </c>
      <c r="K80" s="586">
        <f t="shared" si="67"/>
        <v>0</v>
      </c>
      <c r="L80" s="586">
        <f t="shared" si="67"/>
        <v>0</v>
      </c>
      <c r="M80" s="586">
        <f t="shared" si="67"/>
        <v>0</v>
      </c>
      <c r="N80" s="586">
        <f t="shared" si="67"/>
        <v>21318839311</v>
      </c>
      <c r="O80" s="587">
        <f t="shared" si="67"/>
        <v>78642596171</v>
      </c>
      <c r="P80" s="588"/>
      <c r="Q80" s="637"/>
      <c r="R80" s="588"/>
      <c r="S80" s="588"/>
      <c r="T80" s="588"/>
      <c r="U80" s="588"/>
      <c r="V80" s="588"/>
      <c r="W80" s="588"/>
      <c r="X80" s="588"/>
      <c r="Y80" s="588"/>
      <c r="Z80" s="588"/>
      <c r="AA80" s="588"/>
      <c r="AB80" s="588"/>
      <c r="AC80" s="588"/>
      <c r="AD80" s="588"/>
      <c r="AE80" s="588"/>
      <c r="AF80" s="588"/>
      <c r="AG80" s="588"/>
      <c r="AH80" s="588"/>
      <c r="AI80" s="588"/>
      <c r="AJ80" s="588"/>
      <c r="AK80" s="588"/>
      <c r="AL80" s="588"/>
      <c r="AM80" s="588"/>
      <c r="AN80" s="588"/>
      <c r="AO80" s="588"/>
      <c r="AP80" s="588"/>
      <c r="AQ80" s="588"/>
      <c r="AR80" s="588"/>
      <c r="AS80" s="588"/>
      <c r="AT80" s="588"/>
      <c r="AU80" s="588"/>
      <c r="AV80" s="588"/>
      <c r="AW80" s="588"/>
      <c r="AX80" s="588"/>
      <c r="AY80" s="588"/>
      <c r="AZ80" s="588"/>
      <c r="BA80" s="588"/>
      <c r="BB80" s="588"/>
      <c r="BC80" s="588"/>
      <c r="BD80" s="588"/>
      <c r="BE80" s="588"/>
      <c r="BF80" s="588"/>
      <c r="BG80" s="588"/>
      <c r="BH80" s="588"/>
      <c r="BI80" s="588"/>
      <c r="BJ80" s="588"/>
      <c r="BK80" s="588"/>
      <c r="BL80" s="588"/>
      <c r="BM80" s="588"/>
      <c r="BN80" s="588"/>
      <c r="BO80" s="588"/>
      <c r="BP80" s="588"/>
      <c r="BQ80" s="588"/>
      <c r="BR80" s="588"/>
      <c r="BS80" s="588"/>
      <c r="BT80" s="588"/>
      <c r="BU80" s="588"/>
      <c r="BV80" s="588"/>
      <c r="BW80" s="588"/>
      <c r="BX80" s="588"/>
      <c r="BY80" s="588"/>
      <c r="BZ80" s="588"/>
      <c r="CA80" s="588"/>
      <c r="CB80" s="588"/>
      <c r="CC80" s="588"/>
      <c r="CD80" s="588"/>
      <c r="CE80" s="588"/>
      <c r="CF80" s="588"/>
      <c r="CG80" s="588"/>
      <c r="CH80" s="588"/>
      <c r="CI80" s="588"/>
      <c r="CJ80" s="588"/>
      <c r="CK80" s="588"/>
      <c r="CL80" s="588"/>
      <c r="CM80" s="588"/>
      <c r="CN80" s="588"/>
      <c r="CO80" s="588"/>
      <c r="CP80" s="588"/>
      <c r="CQ80" s="588"/>
      <c r="CR80" s="588"/>
      <c r="CS80" s="588"/>
      <c r="CT80" s="588"/>
      <c r="CU80" s="588"/>
      <c r="CV80" s="588"/>
      <c r="CW80" s="588"/>
      <c r="CX80" s="588"/>
      <c r="CY80" s="588"/>
      <c r="CZ80" s="588"/>
      <c r="DA80" s="588"/>
      <c r="DB80" s="588"/>
      <c r="DC80" s="588"/>
      <c r="DD80" s="588"/>
      <c r="DE80" s="588"/>
      <c r="DF80" s="588"/>
      <c r="DG80" s="588"/>
      <c r="DH80" s="588"/>
      <c r="DI80" s="588"/>
      <c r="DJ80" s="588"/>
      <c r="DK80" s="588"/>
      <c r="DL80" s="588"/>
      <c r="DM80" s="588"/>
      <c r="DN80" s="588"/>
      <c r="DO80" s="588"/>
      <c r="DP80" s="588"/>
      <c r="DQ80" s="588"/>
      <c r="DR80" s="588"/>
      <c r="DS80" s="588"/>
      <c r="DT80" s="588"/>
      <c r="DU80" s="588"/>
      <c r="DV80" s="588"/>
      <c r="DW80" s="588"/>
      <c r="DX80" s="588"/>
      <c r="DY80" s="588"/>
      <c r="DZ80" s="588"/>
      <c r="EA80" s="588"/>
      <c r="EB80" s="588"/>
      <c r="EC80" s="588"/>
      <c r="ED80" s="588"/>
      <c r="EE80" s="588"/>
      <c r="EF80" s="588"/>
      <c r="EG80" s="588"/>
      <c r="EH80" s="588"/>
      <c r="EI80" s="588"/>
      <c r="EJ80" s="588"/>
      <c r="EK80" s="588"/>
      <c r="EL80" s="588"/>
      <c r="EM80" s="588"/>
      <c r="EN80" s="588"/>
      <c r="EO80" s="588"/>
      <c r="EP80" s="588"/>
      <c r="EQ80" s="588"/>
      <c r="ER80" s="588"/>
      <c r="ES80" s="588"/>
      <c r="ET80" s="588"/>
      <c r="EU80" s="588"/>
      <c r="EV80" s="588"/>
      <c r="EW80" s="588"/>
      <c r="EX80" s="588"/>
      <c r="EY80" s="588"/>
      <c r="EZ80" s="588"/>
      <c r="FA80" s="588"/>
      <c r="FB80" s="588"/>
      <c r="FC80" s="588"/>
      <c r="FD80" s="588"/>
      <c r="FE80" s="588"/>
      <c r="FF80" s="588"/>
      <c r="FG80" s="588"/>
      <c r="FH80" s="588"/>
      <c r="FI80" s="588"/>
      <c r="FJ80" s="588"/>
      <c r="FK80" s="588"/>
      <c r="FL80" s="588"/>
      <c r="FM80" s="588"/>
      <c r="FN80" s="588"/>
      <c r="FO80" s="588"/>
      <c r="FP80" s="588"/>
      <c r="FQ80" s="588"/>
      <c r="FR80" s="588"/>
      <c r="FS80" s="588"/>
      <c r="FT80" s="588"/>
      <c r="FU80" s="588"/>
      <c r="FV80" s="588"/>
      <c r="FW80" s="588"/>
      <c r="FX80" s="588"/>
      <c r="FY80" s="588"/>
      <c r="FZ80" s="588"/>
      <c r="GA80" s="588"/>
      <c r="GB80" s="588"/>
      <c r="GC80" s="588"/>
      <c r="GD80" s="588"/>
      <c r="GE80" s="588"/>
      <c r="GF80" s="588"/>
      <c r="GG80" s="588"/>
      <c r="GH80" s="588"/>
      <c r="GI80" s="588"/>
      <c r="GJ80" s="588"/>
      <c r="GK80" s="588"/>
      <c r="GL80" s="588"/>
      <c r="GM80" s="588"/>
      <c r="GN80" s="588"/>
      <c r="GO80" s="588"/>
      <c r="GP80" s="588"/>
      <c r="GQ80" s="588"/>
      <c r="GR80" s="588"/>
      <c r="GS80" s="588"/>
      <c r="GT80" s="588"/>
      <c r="GU80" s="588"/>
      <c r="GV80" s="588"/>
      <c r="GW80" s="588"/>
      <c r="GX80" s="588"/>
      <c r="GY80" s="588"/>
      <c r="GZ80" s="588"/>
      <c r="HA80" s="588"/>
      <c r="HB80" s="588"/>
      <c r="HC80" s="588"/>
      <c r="HD80" s="588"/>
      <c r="HE80" s="588"/>
      <c r="HF80" s="588"/>
      <c r="HG80" s="588"/>
      <c r="HH80" s="588"/>
      <c r="HI80" s="588"/>
      <c r="HJ80" s="588"/>
      <c r="HK80" s="588"/>
      <c r="HL80" s="588"/>
      <c r="HM80" s="588"/>
      <c r="HN80" s="588"/>
      <c r="HO80" s="588"/>
      <c r="HP80" s="588"/>
      <c r="HQ80" s="588"/>
      <c r="HR80" s="588"/>
      <c r="HS80" s="588"/>
      <c r="HT80" s="588"/>
      <c r="HU80" s="588"/>
      <c r="HV80" s="588"/>
      <c r="HW80" s="588"/>
      <c r="HX80" s="588"/>
      <c r="HY80" s="588"/>
      <c r="HZ80" s="588"/>
      <c r="IA80" s="588"/>
      <c r="IB80" s="588"/>
      <c r="IC80" s="588"/>
      <c r="ID80" s="588"/>
      <c r="IE80" s="588"/>
      <c r="IF80" s="588"/>
      <c r="IG80" s="588"/>
      <c r="IH80" s="588"/>
      <c r="II80" s="588"/>
      <c r="IJ80" s="588"/>
      <c r="IK80" s="588"/>
      <c r="IL80" s="588"/>
      <c r="IM80" s="588"/>
      <c r="IN80" s="588"/>
      <c r="IO80" s="588"/>
      <c r="IP80" s="588"/>
      <c r="IQ80" s="588"/>
      <c r="IR80" s="588"/>
      <c r="IS80" s="588"/>
      <c r="IT80" s="588"/>
      <c r="IU80" s="588"/>
    </row>
    <row r="81" spans="1:255" ht="18.75" customHeight="1" x14ac:dyDescent="0.25">
      <c r="A81" s="619"/>
      <c r="B81" s="578" t="s">
        <v>651</v>
      </c>
      <c r="C81" s="616" t="s">
        <v>549</v>
      </c>
      <c r="D81" s="586">
        <f t="shared" ref="D81:O81" si="68">D82</f>
        <v>25226338737</v>
      </c>
      <c r="E81" s="586">
        <f t="shared" si="68"/>
        <v>3530957552</v>
      </c>
      <c r="F81" s="586">
        <f t="shared" si="68"/>
        <v>1849275665</v>
      </c>
      <c r="G81" s="586">
        <f t="shared" si="68"/>
        <v>5380233217</v>
      </c>
      <c r="H81" s="586">
        <f t="shared" si="68"/>
        <v>0</v>
      </c>
      <c r="I81" s="586">
        <f t="shared" si="68"/>
        <v>0</v>
      </c>
      <c r="J81" s="586">
        <f t="shared" si="68"/>
        <v>0</v>
      </c>
      <c r="K81" s="586">
        <f t="shared" si="68"/>
        <v>0</v>
      </c>
      <c r="L81" s="586">
        <f t="shared" si="68"/>
        <v>0</v>
      </c>
      <c r="M81" s="586">
        <f t="shared" si="68"/>
        <v>0</v>
      </c>
      <c r="N81" s="586">
        <f t="shared" si="68"/>
        <v>5380233217</v>
      </c>
      <c r="O81" s="587">
        <f t="shared" si="68"/>
        <v>19846105520</v>
      </c>
      <c r="Q81" s="596"/>
    </row>
    <row r="82" spans="1:255" ht="18.75" customHeight="1" x14ac:dyDescent="0.25">
      <c r="A82" s="584" t="s">
        <v>550</v>
      </c>
      <c r="B82" s="585" t="s">
        <v>551</v>
      </c>
      <c r="C82" s="616" t="s">
        <v>640</v>
      </c>
      <c r="D82" s="586">
        <f t="shared" ref="D82:O82" si="69">D83+D93</f>
        <v>25226338737</v>
      </c>
      <c r="E82" s="586">
        <f t="shared" si="69"/>
        <v>3530957552</v>
      </c>
      <c r="F82" s="586">
        <f t="shared" si="69"/>
        <v>1849275665</v>
      </c>
      <c r="G82" s="586">
        <f t="shared" si="69"/>
        <v>5380233217</v>
      </c>
      <c r="H82" s="586">
        <f t="shared" si="69"/>
        <v>0</v>
      </c>
      <c r="I82" s="586">
        <f t="shared" si="69"/>
        <v>0</v>
      </c>
      <c r="J82" s="586">
        <f t="shared" si="69"/>
        <v>0</v>
      </c>
      <c r="K82" s="586">
        <f t="shared" si="69"/>
        <v>0</v>
      </c>
      <c r="L82" s="586">
        <f t="shared" si="69"/>
        <v>0</v>
      </c>
      <c r="M82" s="586">
        <f t="shared" si="69"/>
        <v>0</v>
      </c>
      <c r="N82" s="586">
        <f t="shared" si="69"/>
        <v>5380233217</v>
      </c>
      <c r="O82" s="587">
        <f t="shared" si="69"/>
        <v>19846105520</v>
      </c>
      <c r="P82" s="617"/>
      <c r="Q82" s="618" t="e">
        <v>#REF!</v>
      </c>
      <c r="R82" s="617"/>
      <c r="S82" s="617"/>
      <c r="T82" s="617"/>
      <c r="U82" s="617"/>
      <c r="V82" s="617"/>
      <c r="W82" s="617"/>
      <c r="X82" s="617"/>
      <c r="Y82" s="617"/>
      <c r="Z82" s="617"/>
      <c r="AA82" s="617"/>
      <c r="AB82" s="617"/>
      <c r="AC82" s="617"/>
      <c r="AD82" s="617"/>
      <c r="AE82" s="617"/>
      <c r="AF82" s="617"/>
      <c r="AG82" s="617"/>
      <c r="AH82" s="617"/>
      <c r="AI82" s="617"/>
      <c r="AJ82" s="617"/>
      <c r="AK82" s="617"/>
      <c r="AL82" s="617"/>
      <c r="AM82" s="617"/>
      <c r="AN82" s="617"/>
      <c r="AO82" s="617"/>
      <c r="AP82" s="617"/>
      <c r="AQ82" s="617"/>
      <c r="AR82" s="617"/>
      <c r="AS82" s="617"/>
      <c r="AT82" s="617"/>
      <c r="AU82" s="617"/>
      <c r="AV82" s="617"/>
      <c r="AW82" s="617"/>
      <c r="AX82" s="617"/>
      <c r="AY82" s="617"/>
      <c r="AZ82" s="617"/>
      <c r="BA82" s="617"/>
      <c r="BB82" s="617"/>
      <c r="BC82" s="617"/>
      <c r="BD82" s="617"/>
      <c r="BE82" s="617"/>
      <c r="BF82" s="617"/>
      <c r="BG82" s="617"/>
      <c r="BH82" s="617"/>
      <c r="BI82" s="617"/>
      <c r="BJ82" s="617"/>
      <c r="BK82" s="617"/>
      <c r="BL82" s="617"/>
      <c r="BM82" s="617"/>
      <c r="BN82" s="617"/>
      <c r="BO82" s="617"/>
      <c r="BP82" s="617"/>
      <c r="BQ82" s="617"/>
      <c r="BR82" s="617"/>
      <c r="BS82" s="617"/>
      <c r="BT82" s="617"/>
      <c r="BU82" s="617"/>
      <c r="BV82" s="617"/>
      <c r="BW82" s="617"/>
      <c r="BX82" s="617"/>
      <c r="BY82" s="617"/>
      <c r="BZ82" s="617"/>
      <c r="CA82" s="617"/>
      <c r="CB82" s="617"/>
      <c r="CC82" s="617"/>
      <c r="CD82" s="617"/>
      <c r="CE82" s="617"/>
      <c r="CF82" s="617"/>
      <c r="CG82" s="617"/>
      <c r="CH82" s="617"/>
      <c r="CI82" s="617"/>
      <c r="CJ82" s="617"/>
      <c r="CK82" s="617"/>
      <c r="CL82" s="617"/>
      <c r="CM82" s="617"/>
      <c r="CN82" s="617"/>
      <c r="CO82" s="617"/>
      <c r="CP82" s="617"/>
      <c r="CQ82" s="617"/>
      <c r="CR82" s="617"/>
      <c r="CS82" s="617"/>
      <c r="CT82" s="617"/>
      <c r="CU82" s="617"/>
      <c r="CV82" s="617"/>
      <c r="CW82" s="617"/>
      <c r="CX82" s="617"/>
      <c r="CY82" s="617"/>
      <c r="CZ82" s="617"/>
      <c r="DA82" s="617"/>
      <c r="DB82" s="617"/>
      <c r="DC82" s="617"/>
      <c r="DD82" s="617"/>
      <c r="DE82" s="617"/>
      <c r="DF82" s="617"/>
      <c r="DG82" s="617"/>
      <c r="DH82" s="617"/>
      <c r="DI82" s="617"/>
      <c r="DJ82" s="617"/>
      <c r="DK82" s="617"/>
      <c r="DL82" s="617"/>
      <c r="DM82" s="617"/>
      <c r="DN82" s="617"/>
      <c r="DO82" s="617"/>
      <c r="DP82" s="617"/>
      <c r="DQ82" s="617"/>
      <c r="DR82" s="617"/>
      <c r="DS82" s="617"/>
      <c r="DT82" s="617"/>
      <c r="DU82" s="617"/>
      <c r="DV82" s="617"/>
      <c r="DW82" s="617"/>
      <c r="DX82" s="617"/>
      <c r="DY82" s="617"/>
      <c r="DZ82" s="617"/>
      <c r="EA82" s="617"/>
      <c r="EB82" s="617"/>
      <c r="EC82" s="617"/>
      <c r="ED82" s="617"/>
      <c r="EE82" s="617"/>
      <c r="EF82" s="617"/>
      <c r="EG82" s="617"/>
      <c r="EH82" s="617"/>
      <c r="EI82" s="617"/>
      <c r="EJ82" s="617"/>
      <c r="EK82" s="617"/>
      <c r="EL82" s="617"/>
      <c r="EM82" s="617"/>
      <c r="EN82" s="617"/>
      <c r="EO82" s="617"/>
      <c r="EP82" s="617"/>
      <c r="EQ82" s="617"/>
      <c r="ER82" s="617"/>
      <c r="ES82" s="617"/>
      <c r="ET82" s="617"/>
      <c r="EU82" s="617"/>
      <c r="EV82" s="617"/>
      <c r="EW82" s="617"/>
      <c r="EX82" s="617"/>
      <c r="EY82" s="617"/>
      <c r="EZ82" s="617"/>
      <c r="FA82" s="617"/>
      <c r="FB82" s="617"/>
      <c r="FC82" s="617"/>
      <c r="FD82" s="617"/>
      <c r="FE82" s="617"/>
      <c r="FF82" s="617"/>
      <c r="FG82" s="617"/>
      <c r="FH82" s="617"/>
      <c r="FI82" s="617"/>
      <c r="FJ82" s="617"/>
      <c r="FK82" s="617"/>
      <c r="FL82" s="617"/>
      <c r="FM82" s="617"/>
      <c r="FN82" s="617"/>
      <c r="FO82" s="617"/>
      <c r="FP82" s="617"/>
      <c r="FQ82" s="617"/>
      <c r="FR82" s="617"/>
      <c r="FS82" s="617"/>
      <c r="FT82" s="617"/>
      <c r="FU82" s="617"/>
      <c r="FV82" s="617"/>
      <c r="FW82" s="617"/>
      <c r="FX82" s="617"/>
      <c r="FY82" s="617"/>
      <c r="FZ82" s="617"/>
      <c r="GA82" s="617"/>
      <c r="GB82" s="617"/>
      <c r="GC82" s="617"/>
      <c r="GD82" s="617"/>
      <c r="GE82" s="617"/>
      <c r="GF82" s="617"/>
      <c r="GG82" s="617"/>
      <c r="GH82" s="617"/>
      <c r="GI82" s="617"/>
      <c r="GJ82" s="617"/>
      <c r="GK82" s="617"/>
      <c r="GL82" s="617"/>
      <c r="GM82" s="617"/>
      <c r="GN82" s="617"/>
      <c r="GO82" s="617"/>
      <c r="GP82" s="617"/>
      <c r="GQ82" s="617"/>
      <c r="GR82" s="617"/>
      <c r="GS82" s="617"/>
      <c r="GT82" s="617"/>
      <c r="GU82" s="617"/>
      <c r="GV82" s="617"/>
      <c r="GW82" s="617"/>
      <c r="GX82" s="617"/>
      <c r="GY82" s="617"/>
      <c r="GZ82" s="617"/>
      <c r="HA82" s="617"/>
      <c r="HB82" s="617"/>
      <c r="HC82" s="617"/>
      <c r="HD82" s="617"/>
      <c r="HE82" s="617"/>
      <c r="HF82" s="617"/>
      <c r="HG82" s="617"/>
      <c r="HH82" s="617"/>
      <c r="HI82" s="617"/>
      <c r="HJ82" s="617"/>
      <c r="HK82" s="617"/>
      <c r="HL82" s="617"/>
      <c r="HM82" s="617"/>
      <c r="HN82" s="617"/>
      <c r="HO82" s="617"/>
      <c r="HP82" s="617"/>
      <c r="HQ82" s="617"/>
      <c r="HR82" s="617"/>
      <c r="HS82" s="617"/>
      <c r="HT82" s="617"/>
      <c r="HU82" s="617"/>
      <c r="HV82" s="617"/>
      <c r="HW82" s="617"/>
      <c r="HX82" s="617"/>
      <c r="HY82" s="617"/>
      <c r="HZ82" s="617"/>
      <c r="IA82" s="617"/>
      <c r="IB82" s="617"/>
      <c r="IC82" s="617"/>
      <c r="ID82" s="617"/>
      <c r="IE82" s="617"/>
      <c r="IF82" s="617"/>
      <c r="IG82" s="617"/>
      <c r="IH82" s="617"/>
      <c r="II82" s="617"/>
      <c r="IJ82" s="617"/>
      <c r="IK82" s="617"/>
      <c r="IL82" s="617"/>
      <c r="IM82" s="617"/>
      <c r="IN82" s="617"/>
      <c r="IO82" s="617"/>
      <c r="IP82" s="617"/>
      <c r="IQ82" s="617"/>
      <c r="IR82" s="617"/>
      <c r="IS82" s="617"/>
      <c r="IT82" s="617"/>
      <c r="IU82" s="617"/>
    </row>
    <row r="83" spans="1:255" ht="18.75" customHeight="1" x14ac:dyDescent="0.25">
      <c r="A83" s="589">
        <v>53</v>
      </c>
      <c r="B83" s="579" t="s">
        <v>553</v>
      </c>
      <c r="C83" s="659" t="s">
        <v>641</v>
      </c>
      <c r="D83" s="586">
        <f t="shared" ref="D83:O84" si="70">SUM(D84:D91)</f>
        <v>24754320624</v>
      </c>
      <c r="E83" s="586">
        <f t="shared" si="70"/>
        <v>3464655436</v>
      </c>
      <c r="F83" s="586">
        <f t="shared" si="70"/>
        <v>1814518415</v>
      </c>
      <c r="G83" s="586">
        <f t="shared" si="70"/>
        <v>5279173851</v>
      </c>
      <c r="H83" s="586">
        <f t="shared" si="70"/>
        <v>0</v>
      </c>
      <c r="I83" s="586">
        <f t="shared" si="70"/>
        <v>0</v>
      </c>
      <c r="J83" s="586">
        <f t="shared" si="70"/>
        <v>0</v>
      </c>
      <c r="K83" s="586">
        <f t="shared" si="70"/>
        <v>0</v>
      </c>
      <c r="L83" s="586">
        <f t="shared" si="70"/>
        <v>0</v>
      </c>
      <c r="M83" s="586">
        <f t="shared" si="70"/>
        <v>0</v>
      </c>
      <c r="N83" s="586">
        <f t="shared" si="70"/>
        <v>5279173851</v>
      </c>
      <c r="O83" s="587">
        <f t="shared" si="70"/>
        <v>19475146773</v>
      </c>
      <c r="P83" s="588"/>
      <c r="Q83" s="637"/>
      <c r="R83" s="588"/>
      <c r="S83" s="588"/>
      <c r="T83" s="588"/>
      <c r="U83" s="588"/>
      <c r="V83" s="588"/>
      <c r="W83" s="588"/>
      <c r="X83" s="588"/>
      <c r="Y83" s="588"/>
      <c r="Z83" s="588"/>
      <c r="AA83" s="588"/>
      <c r="AB83" s="588"/>
      <c r="AC83" s="588"/>
      <c r="AD83" s="588"/>
      <c r="AE83" s="588"/>
      <c r="AF83" s="588"/>
      <c r="AG83" s="588"/>
      <c r="AH83" s="588"/>
      <c r="AI83" s="588"/>
      <c r="AJ83" s="588"/>
      <c r="AK83" s="588"/>
      <c r="AL83" s="588"/>
      <c r="AM83" s="588"/>
      <c r="AN83" s="588"/>
      <c r="AO83" s="588"/>
      <c r="AP83" s="588"/>
      <c r="AQ83" s="588"/>
      <c r="AR83" s="588"/>
      <c r="AS83" s="588"/>
      <c r="AT83" s="588"/>
      <c r="AU83" s="588"/>
      <c r="AV83" s="588"/>
      <c r="AW83" s="588"/>
      <c r="AX83" s="588"/>
      <c r="AY83" s="588"/>
      <c r="AZ83" s="588"/>
      <c r="BA83" s="588"/>
      <c r="BB83" s="588"/>
      <c r="BC83" s="588"/>
      <c r="BD83" s="588"/>
      <c r="BE83" s="588"/>
      <c r="BF83" s="588"/>
      <c r="BG83" s="588"/>
      <c r="BH83" s="588"/>
      <c r="BI83" s="588"/>
      <c r="BJ83" s="588"/>
      <c r="BK83" s="588"/>
      <c r="BL83" s="588"/>
      <c r="BM83" s="588"/>
      <c r="BN83" s="588"/>
      <c r="BO83" s="588"/>
      <c r="BP83" s="588"/>
      <c r="BQ83" s="588"/>
      <c r="BR83" s="588"/>
      <c r="BS83" s="588"/>
      <c r="BT83" s="588"/>
      <c r="BU83" s="588"/>
      <c r="BV83" s="588"/>
      <c r="BW83" s="588"/>
      <c r="BX83" s="588"/>
      <c r="BY83" s="588"/>
      <c r="BZ83" s="588"/>
      <c r="CA83" s="588"/>
      <c r="CB83" s="588"/>
      <c r="CC83" s="588"/>
      <c r="CD83" s="588"/>
      <c r="CE83" s="588"/>
      <c r="CF83" s="588"/>
      <c r="CG83" s="588"/>
      <c r="CH83" s="588"/>
      <c r="CI83" s="588"/>
      <c r="CJ83" s="588"/>
      <c r="CK83" s="588"/>
      <c r="CL83" s="588"/>
      <c r="CM83" s="588"/>
      <c r="CN83" s="588"/>
      <c r="CO83" s="588"/>
      <c r="CP83" s="588"/>
      <c r="CQ83" s="588"/>
      <c r="CR83" s="588"/>
      <c r="CS83" s="588"/>
      <c r="CT83" s="588"/>
      <c r="CU83" s="588"/>
      <c r="CV83" s="588"/>
      <c r="CW83" s="588"/>
      <c r="CX83" s="588"/>
      <c r="CY83" s="588"/>
      <c r="CZ83" s="588"/>
      <c r="DA83" s="588"/>
      <c r="DB83" s="588"/>
      <c r="DC83" s="588"/>
      <c r="DD83" s="588"/>
      <c r="DE83" s="588"/>
      <c r="DF83" s="588"/>
      <c r="DG83" s="588"/>
      <c r="DH83" s="588"/>
      <c r="DI83" s="588"/>
      <c r="DJ83" s="588"/>
      <c r="DK83" s="588"/>
      <c r="DL83" s="588"/>
      <c r="DM83" s="588"/>
      <c r="DN83" s="588"/>
      <c r="DO83" s="588"/>
      <c r="DP83" s="588"/>
      <c r="DQ83" s="588"/>
      <c r="DR83" s="588"/>
      <c r="DS83" s="588"/>
      <c r="DT83" s="588"/>
      <c r="DU83" s="588"/>
      <c r="DV83" s="588"/>
      <c r="DW83" s="588"/>
      <c r="DX83" s="588"/>
      <c r="DY83" s="588"/>
      <c r="DZ83" s="588"/>
      <c r="EA83" s="588"/>
      <c r="EB83" s="588"/>
      <c r="EC83" s="588"/>
      <c r="ED83" s="588"/>
      <c r="EE83" s="588"/>
      <c r="EF83" s="588"/>
      <c r="EG83" s="588"/>
      <c r="EH83" s="588"/>
      <c r="EI83" s="588"/>
      <c r="EJ83" s="588"/>
      <c r="EK83" s="588"/>
      <c r="EL83" s="588"/>
      <c r="EM83" s="588"/>
      <c r="EN83" s="588"/>
      <c r="EO83" s="588"/>
      <c r="EP83" s="588"/>
      <c r="EQ83" s="588"/>
      <c r="ER83" s="588"/>
      <c r="ES83" s="588"/>
      <c r="ET83" s="588"/>
      <c r="EU83" s="588"/>
      <c r="EV83" s="588"/>
      <c r="EW83" s="588"/>
      <c r="EX83" s="588"/>
      <c r="EY83" s="588"/>
      <c r="EZ83" s="588"/>
      <c r="FA83" s="588"/>
      <c r="FB83" s="588"/>
      <c r="FC83" s="588"/>
      <c r="FD83" s="588"/>
      <c r="FE83" s="588"/>
      <c r="FF83" s="588"/>
      <c r="FG83" s="588"/>
      <c r="FH83" s="588"/>
      <c r="FI83" s="588"/>
      <c r="FJ83" s="588"/>
      <c r="FK83" s="588"/>
      <c r="FL83" s="588"/>
      <c r="FM83" s="588"/>
      <c r="FN83" s="588"/>
      <c r="FO83" s="588"/>
      <c r="FP83" s="588"/>
      <c r="FQ83" s="588"/>
      <c r="FR83" s="588"/>
      <c r="FS83" s="588"/>
      <c r="FT83" s="588"/>
      <c r="FU83" s="588"/>
      <c r="FV83" s="588"/>
      <c r="FW83" s="588"/>
      <c r="FX83" s="588"/>
      <c r="FY83" s="588"/>
      <c r="FZ83" s="588"/>
      <c r="GA83" s="588"/>
      <c r="GB83" s="588"/>
      <c r="GC83" s="588"/>
      <c r="GD83" s="588"/>
      <c r="GE83" s="588"/>
      <c r="GF83" s="588"/>
      <c r="GG83" s="588"/>
      <c r="GH83" s="588"/>
      <c r="GI83" s="588"/>
      <c r="GJ83" s="588"/>
      <c r="GK83" s="588"/>
      <c r="GL83" s="588"/>
      <c r="GM83" s="588"/>
      <c r="GN83" s="588"/>
      <c r="GO83" s="588"/>
      <c r="GP83" s="588"/>
      <c r="GQ83" s="588"/>
      <c r="GR83" s="588"/>
      <c r="GS83" s="588"/>
      <c r="GT83" s="588"/>
      <c r="GU83" s="588"/>
      <c r="GV83" s="588"/>
      <c r="GW83" s="588"/>
      <c r="GX83" s="588"/>
      <c r="GY83" s="588"/>
      <c r="GZ83" s="588"/>
      <c r="HA83" s="588"/>
      <c r="HB83" s="588"/>
      <c r="HC83" s="588"/>
      <c r="HD83" s="588"/>
      <c r="HE83" s="588"/>
      <c r="HF83" s="588"/>
      <c r="HG83" s="588"/>
      <c r="HH83" s="588"/>
      <c r="HI83" s="588"/>
      <c r="HJ83" s="588"/>
      <c r="HK83" s="588"/>
      <c r="HL83" s="588"/>
      <c r="HM83" s="588"/>
      <c r="HN83" s="588"/>
      <c r="HO83" s="588"/>
      <c r="HP83" s="588"/>
      <c r="HQ83" s="588"/>
      <c r="HR83" s="588"/>
      <c r="HS83" s="588"/>
      <c r="HT83" s="588"/>
      <c r="HU83" s="588"/>
      <c r="HV83" s="588"/>
      <c r="HW83" s="588"/>
      <c r="HX83" s="588"/>
      <c r="HY83" s="588"/>
      <c r="HZ83" s="588"/>
      <c r="IA83" s="588"/>
      <c r="IB83" s="588"/>
      <c r="IC83" s="588"/>
      <c r="ID83" s="588"/>
      <c r="IE83" s="588"/>
      <c r="IF83" s="588"/>
      <c r="IG83" s="588"/>
      <c r="IH83" s="588"/>
      <c r="II83" s="588"/>
      <c r="IJ83" s="588"/>
      <c r="IK83" s="588"/>
      <c r="IL83" s="588"/>
      <c r="IM83" s="588"/>
      <c r="IN83" s="588"/>
      <c r="IO83" s="588"/>
      <c r="IP83" s="588"/>
      <c r="IQ83" s="588"/>
      <c r="IR83" s="588"/>
      <c r="IS83" s="588"/>
      <c r="IT83" s="588"/>
      <c r="IU83" s="588"/>
    </row>
    <row r="84" spans="1:255" ht="18.75" customHeight="1" x14ac:dyDescent="0.25">
      <c r="A84" s="589">
        <v>53</v>
      </c>
      <c r="B84" s="579" t="s">
        <v>555</v>
      </c>
      <c r="C84" s="659" t="s">
        <v>642</v>
      </c>
      <c r="D84" s="586">
        <f t="shared" si="70"/>
        <v>12377218692</v>
      </c>
      <c r="E84" s="586">
        <f t="shared" si="70"/>
        <v>1732335817</v>
      </c>
      <c r="F84" s="586">
        <f t="shared" si="70"/>
        <v>907263696</v>
      </c>
      <c r="G84" s="586">
        <f t="shared" si="70"/>
        <v>2639599513</v>
      </c>
      <c r="H84" s="586">
        <f t="shared" si="70"/>
        <v>0</v>
      </c>
      <c r="I84" s="586">
        <f t="shared" si="70"/>
        <v>0</v>
      </c>
      <c r="J84" s="586">
        <f t="shared" si="70"/>
        <v>0</v>
      </c>
      <c r="K84" s="586">
        <f t="shared" si="70"/>
        <v>0</v>
      </c>
      <c r="L84" s="586">
        <f t="shared" si="70"/>
        <v>0</v>
      </c>
      <c r="M84" s="586">
        <f t="shared" si="70"/>
        <v>0</v>
      </c>
      <c r="N84" s="586">
        <f t="shared" si="70"/>
        <v>2639599513</v>
      </c>
      <c r="O84" s="587">
        <f t="shared" si="70"/>
        <v>9737619179</v>
      </c>
      <c r="P84" s="588"/>
      <c r="Q84" s="637"/>
      <c r="R84" s="588"/>
      <c r="S84" s="588"/>
      <c r="T84" s="588"/>
      <c r="U84" s="588"/>
      <c r="V84" s="588"/>
      <c r="W84" s="588"/>
      <c r="X84" s="588"/>
      <c r="Y84" s="588"/>
      <c r="Z84" s="588"/>
      <c r="AA84" s="588"/>
      <c r="AB84" s="588"/>
      <c r="AC84" s="588"/>
      <c r="AD84" s="588"/>
      <c r="AE84" s="588"/>
      <c r="AF84" s="588"/>
      <c r="AG84" s="588"/>
      <c r="AH84" s="588"/>
      <c r="AI84" s="588"/>
      <c r="AJ84" s="588"/>
      <c r="AK84" s="588"/>
      <c r="AL84" s="588"/>
      <c r="AM84" s="588"/>
      <c r="AN84" s="588"/>
      <c r="AO84" s="588"/>
      <c r="AP84" s="588"/>
      <c r="AQ84" s="588"/>
      <c r="AR84" s="588"/>
      <c r="AS84" s="588"/>
      <c r="AT84" s="588"/>
      <c r="AU84" s="588"/>
      <c r="AV84" s="588"/>
      <c r="AW84" s="588"/>
      <c r="AX84" s="588"/>
      <c r="AY84" s="588"/>
      <c r="AZ84" s="588"/>
      <c r="BA84" s="588"/>
      <c r="BB84" s="588"/>
      <c r="BC84" s="588"/>
      <c r="BD84" s="588"/>
      <c r="BE84" s="588"/>
      <c r="BF84" s="588"/>
      <c r="BG84" s="588"/>
      <c r="BH84" s="588"/>
      <c r="BI84" s="588"/>
      <c r="BJ84" s="588"/>
      <c r="BK84" s="588"/>
      <c r="BL84" s="588"/>
      <c r="BM84" s="588"/>
      <c r="BN84" s="588"/>
      <c r="BO84" s="588"/>
      <c r="BP84" s="588"/>
      <c r="BQ84" s="588"/>
      <c r="BR84" s="588"/>
      <c r="BS84" s="588"/>
      <c r="BT84" s="588"/>
      <c r="BU84" s="588"/>
      <c r="BV84" s="588"/>
      <c r="BW84" s="588"/>
      <c r="BX84" s="588"/>
      <c r="BY84" s="588"/>
      <c r="BZ84" s="588"/>
      <c r="CA84" s="588"/>
      <c r="CB84" s="588"/>
      <c r="CC84" s="588"/>
      <c r="CD84" s="588"/>
      <c r="CE84" s="588"/>
      <c r="CF84" s="588"/>
      <c r="CG84" s="588"/>
      <c r="CH84" s="588"/>
      <c r="CI84" s="588"/>
      <c r="CJ84" s="588"/>
      <c r="CK84" s="588"/>
      <c r="CL84" s="588"/>
      <c r="CM84" s="588"/>
      <c r="CN84" s="588"/>
      <c r="CO84" s="588"/>
      <c r="CP84" s="588"/>
      <c r="CQ84" s="588"/>
      <c r="CR84" s="588"/>
      <c r="CS84" s="588"/>
      <c r="CT84" s="588"/>
      <c r="CU84" s="588"/>
      <c r="CV84" s="588"/>
      <c r="CW84" s="588"/>
      <c r="CX84" s="588"/>
      <c r="CY84" s="588"/>
      <c r="CZ84" s="588"/>
      <c r="DA84" s="588"/>
      <c r="DB84" s="588"/>
      <c r="DC84" s="588"/>
      <c r="DD84" s="588"/>
      <c r="DE84" s="588"/>
      <c r="DF84" s="588"/>
      <c r="DG84" s="588"/>
      <c r="DH84" s="588"/>
      <c r="DI84" s="588"/>
      <c r="DJ84" s="588"/>
      <c r="DK84" s="588"/>
      <c r="DL84" s="588"/>
      <c r="DM84" s="588"/>
      <c r="DN84" s="588"/>
      <c r="DO84" s="588"/>
      <c r="DP84" s="588"/>
      <c r="DQ84" s="588"/>
      <c r="DR84" s="588"/>
      <c r="DS84" s="588"/>
      <c r="DT84" s="588"/>
      <c r="DU84" s="588"/>
      <c r="DV84" s="588"/>
      <c r="DW84" s="588"/>
      <c r="DX84" s="588"/>
      <c r="DY84" s="588"/>
      <c r="DZ84" s="588"/>
      <c r="EA84" s="588"/>
      <c r="EB84" s="588"/>
      <c r="EC84" s="588"/>
      <c r="ED84" s="588"/>
      <c r="EE84" s="588"/>
      <c r="EF84" s="588"/>
      <c r="EG84" s="588"/>
      <c r="EH84" s="588"/>
      <c r="EI84" s="588"/>
      <c r="EJ84" s="588"/>
      <c r="EK84" s="588"/>
      <c r="EL84" s="588"/>
      <c r="EM84" s="588"/>
      <c r="EN84" s="588"/>
      <c r="EO84" s="588"/>
      <c r="EP84" s="588"/>
      <c r="EQ84" s="588"/>
      <c r="ER84" s="588"/>
      <c r="ES84" s="588"/>
      <c r="ET84" s="588"/>
      <c r="EU84" s="588"/>
      <c r="EV84" s="588"/>
      <c r="EW84" s="588"/>
      <c r="EX84" s="588"/>
      <c r="EY84" s="588"/>
      <c r="EZ84" s="588"/>
      <c r="FA84" s="588"/>
      <c r="FB84" s="588"/>
      <c r="FC84" s="588"/>
      <c r="FD84" s="588"/>
      <c r="FE84" s="588"/>
      <c r="FF84" s="588"/>
      <c r="FG84" s="588"/>
      <c r="FH84" s="588"/>
      <c r="FI84" s="588"/>
      <c r="FJ84" s="588"/>
      <c r="FK84" s="588"/>
      <c r="FL84" s="588"/>
      <c r="FM84" s="588"/>
      <c r="FN84" s="588"/>
      <c r="FO84" s="588"/>
      <c r="FP84" s="588"/>
      <c r="FQ84" s="588"/>
      <c r="FR84" s="588"/>
      <c r="FS84" s="588"/>
      <c r="FT84" s="588"/>
      <c r="FU84" s="588"/>
      <c r="FV84" s="588"/>
      <c r="FW84" s="588"/>
      <c r="FX84" s="588"/>
      <c r="FY84" s="588"/>
      <c r="FZ84" s="588"/>
      <c r="GA84" s="588"/>
      <c r="GB84" s="588"/>
      <c r="GC84" s="588"/>
      <c r="GD84" s="588"/>
      <c r="GE84" s="588"/>
      <c r="GF84" s="588"/>
      <c r="GG84" s="588"/>
      <c r="GH84" s="588"/>
      <c r="GI84" s="588"/>
      <c r="GJ84" s="588"/>
      <c r="GK84" s="588"/>
      <c r="GL84" s="588"/>
      <c r="GM84" s="588"/>
      <c r="GN84" s="588"/>
      <c r="GO84" s="588"/>
      <c r="GP84" s="588"/>
      <c r="GQ84" s="588"/>
      <c r="GR84" s="588"/>
      <c r="GS84" s="588"/>
      <c r="GT84" s="588"/>
      <c r="GU84" s="588"/>
      <c r="GV84" s="588"/>
      <c r="GW84" s="588"/>
      <c r="GX84" s="588"/>
      <c r="GY84" s="588"/>
      <c r="GZ84" s="588"/>
      <c r="HA84" s="588"/>
      <c r="HB84" s="588"/>
      <c r="HC84" s="588"/>
      <c r="HD84" s="588"/>
      <c r="HE84" s="588"/>
      <c r="HF84" s="588"/>
      <c r="HG84" s="588"/>
      <c r="HH84" s="588"/>
      <c r="HI84" s="588"/>
      <c r="HJ84" s="588"/>
      <c r="HK84" s="588"/>
      <c r="HL84" s="588"/>
      <c r="HM84" s="588"/>
      <c r="HN84" s="588"/>
      <c r="HO84" s="588"/>
      <c r="HP84" s="588"/>
      <c r="HQ84" s="588"/>
      <c r="HR84" s="588"/>
      <c r="HS84" s="588"/>
      <c r="HT84" s="588"/>
      <c r="HU84" s="588"/>
      <c r="HV84" s="588"/>
      <c r="HW84" s="588"/>
      <c r="HX84" s="588"/>
      <c r="HY84" s="588"/>
      <c r="HZ84" s="588"/>
      <c r="IA84" s="588"/>
      <c r="IB84" s="588"/>
      <c r="IC84" s="588"/>
      <c r="ID84" s="588"/>
      <c r="IE84" s="588"/>
      <c r="IF84" s="588"/>
      <c r="IG84" s="588"/>
      <c r="IH84" s="588"/>
      <c r="II84" s="588"/>
      <c r="IJ84" s="588"/>
      <c r="IK84" s="588"/>
      <c r="IL84" s="588"/>
      <c r="IM84" s="588"/>
      <c r="IN84" s="588"/>
      <c r="IO84" s="588"/>
      <c r="IP84" s="588"/>
      <c r="IQ84" s="588"/>
      <c r="IR84" s="588"/>
      <c r="IS84" s="588"/>
      <c r="IT84" s="588"/>
      <c r="IU84" s="588"/>
    </row>
    <row r="85" spans="1:255" ht="18.75" customHeight="1" x14ac:dyDescent="0.25">
      <c r="A85" s="591"/>
      <c r="B85" s="592" t="s">
        <v>324</v>
      </c>
      <c r="C85" s="593" t="str">
        <f t="shared" ref="C85:C101" si="71">VLOOKUP(B85,rek,2)</f>
        <v>Belanja Gaji Pokok PNS</v>
      </c>
      <c r="D85" s="594">
        <v>9458448049</v>
      </c>
      <c r="E85" s="594">
        <v>1319598000</v>
      </c>
      <c r="F85" s="594">
        <f>659080700+4023000</f>
        <v>663103700</v>
      </c>
      <c r="G85" s="594">
        <f t="shared" ref="G85:G101" si="72">E85+F85</f>
        <v>1982701700</v>
      </c>
      <c r="H85" s="594"/>
      <c r="I85" s="594"/>
      <c r="J85" s="594">
        <f t="shared" ref="J85:J101" si="73">H85+I85</f>
        <v>0</v>
      </c>
      <c r="K85" s="594"/>
      <c r="L85" s="594"/>
      <c r="M85" s="594">
        <f t="shared" ref="M85:M101" si="74">K85+L85</f>
        <v>0</v>
      </c>
      <c r="N85" s="594">
        <f t="shared" ref="N85:N101" si="75">M85+J85+G85</f>
        <v>1982701700</v>
      </c>
      <c r="O85" s="595">
        <f t="shared" ref="O85:O101" si="76">D85-N85</f>
        <v>7475746349</v>
      </c>
      <c r="Q85" s="596">
        <f>(N85/D85)*100</f>
        <v>20.962230692905507</v>
      </c>
    </row>
    <row r="86" spans="1:255" ht="16.5" customHeight="1" x14ac:dyDescent="0.25">
      <c r="A86" s="591"/>
      <c r="B86" s="592" t="s">
        <v>325</v>
      </c>
      <c r="C86" s="593" t="str">
        <f t="shared" si="71"/>
        <v>Belanja Tunjangan Keluarga PNS</v>
      </c>
      <c r="D86" s="594">
        <v>925579697</v>
      </c>
      <c r="E86" s="594">
        <v>129829200</v>
      </c>
      <c r="F86" s="594">
        <f>65025556+544334</f>
        <v>65569890</v>
      </c>
      <c r="G86" s="594">
        <f t="shared" si="72"/>
        <v>195399090</v>
      </c>
      <c r="H86" s="594"/>
      <c r="I86" s="594"/>
      <c r="J86" s="594">
        <f t="shared" si="73"/>
        <v>0</v>
      </c>
      <c r="K86" s="594"/>
      <c r="L86" s="594"/>
      <c r="M86" s="594">
        <f t="shared" si="74"/>
        <v>0</v>
      </c>
      <c r="N86" s="594">
        <f t="shared" si="75"/>
        <v>195399090</v>
      </c>
      <c r="O86" s="595">
        <f t="shared" si="76"/>
        <v>730180607</v>
      </c>
      <c r="Q86" s="596"/>
    </row>
    <row r="87" spans="1:255" s="588" customFormat="1" ht="13.5" x14ac:dyDescent="0.25">
      <c r="A87" s="591"/>
      <c r="B87" s="592" t="s">
        <v>326</v>
      </c>
      <c r="C87" s="593" t="str">
        <f t="shared" si="71"/>
        <v>Belanja Tunjangan Jabatan PNS</v>
      </c>
      <c r="D87" s="594">
        <v>367072691</v>
      </c>
      <c r="E87" s="594">
        <v>52835000</v>
      </c>
      <c r="F87" s="594">
        <f>23800000+1770000</f>
        <v>25570000</v>
      </c>
      <c r="G87" s="594">
        <f t="shared" si="72"/>
        <v>78405000</v>
      </c>
      <c r="H87" s="594"/>
      <c r="I87" s="594"/>
      <c r="J87" s="594">
        <f t="shared" si="73"/>
        <v>0</v>
      </c>
      <c r="K87" s="594"/>
      <c r="L87" s="594"/>
      <c r="M87" s="594">
        <f t="shared" si="74"/>
        <v>0</v>
      </c>
      <c r="N87" s="594">
        <f t="shared" si="75"/>
        <v>78405000</v>
      </c>
      <c r="O87" s="595">
        <f t="shared" si="76"/>
        <v>288667691</v>
      </c>
      <c r="P87" s="561"/>
      <c r="Q87" s="596"/>
      <c r="R87" s="561"/>
      <c r="S87" s="561"/>
      <c r="T87" s="561"/>
      <c r="U87" s="561"/>
      <c r="V87" s="561"/>
      <c r="W87" s="561"/>
      <c r="X87" s="561"/>
      <c r="Y87" s="561"/>
      <c r="Z87" s="561"/>
      <c r="AA87" s="561"/>
      <c r="AB87" s="561"/>
      <c r="AC87" s="561"/>
      <c r="AD87" s="561"/>
      <c r="AE87" s="561"/>
      <c r="AF87" s="561"/>
      <c r="AG87" s="561"/>
      <c r="AH87" s="561"/>
      <c r="AI87" s="561"/>
      <c r="AJ87" s="561"/>
      <c r="AK87" s="561"/>
      <c r="AL87" s="561"/>
      <c r="AM87" s="561"/>
      <c r="AN87" s="561"/>
      <c r="AO87" s="561"/>
      <c r="AP87" s="561"/>
      <c r="AQ87" s="561"/>
      <c r="AR87" s="561"/>
      <c r="AS87" s="561"/>
      <c r="AT87" s="561"/>
      <c r="AU87" s="561"/>
      <c r="AV87" s="561"/>
      <c r="AW87" s="561"/>
      <c r="AX87" s="561"/>
      <c r="AY87" s="561"/>
      <c r="AZ87" s="561"/>
      <c r="BA87" s="561"/>
      <c r="BB87" s="561"/>
      <c r="BC87" s="561"/>
      <c r="BD87" s="561"/>
      <c r="BE87" s="561"/>
      <c r="BF87" s="561"/>
      <c r="BG87" s="561"/>
      <c r="BH87" s="561"/>
      <c r="BI87" s="561"/>
      <c r="BJ87" s="561"/>
      <c r="BK87" s="561"/>
      <c r="BL87" s="561"/>
      <c r="BM87" s="561"/>
      <c r="BN87" s="561"/>
      <c r="BO87" s="561"/>
      <c r="BP87" s="561"/>
      <c r="BQ87" s="561"/>
      <c r="BR87" s="561"/>
      <c r="BS87" s="561"/>
      <c r="BT87" s="561"/>
      <c r="BU87" s="561"/>
      <c r="BV87" s="561"/>
      <c r="BW87" s="561"/>
      <c r="BX87" s="561"/>
      <c r="BY87" s="561"/>
      <c r="BZ87" s="561"/>
      <c r="CA87" s="561"/>
      <c r="CB87" s="561"/>
      <c r="CC87" s="561"/>
      <c r="CD87" s="561"/>
      <c r="CE87" s="561"/>
      <c r="CF87" s="561"/>
      <c r="CG87" s="561"/>
      <c r="CH87" s="561"/>
      <c r="CI87" s="561"/>
      <c r="CJ87" s="561"/>
      <c r="CK87" s="561"/>
      <c r="CL87" s="561"/>
      <c r="CM87" s="561"/>
      <c r="CN87" s="561"/>
      <c r="CO87" s="561"/>
      <c r="CP87" s="561"/>
      <c r="CQ87" s="561"/>
      <c r="CR87" s="561"/>
      <c r="CS87" s="561"/>
      <c r="CT87" s="561"/>
      <c r="CU87" s="561"/>
      <c r="CV87" s="561"/>
      <c r="CW87" s="561"/>
      <c r="CX87" s="561"/>
      <c r="CY87" s="561"/>
      <c r="CZ87" s="561"/>
      <c r="DA87" s="561"/>
      <c r="DB87" s="561"/>
      <c r="DC87" s="561"/>
      <c r="DD87" s="561"/>
      <c r="DE87" s="561"/>
      <c r="DF87" s="561"/>
      <c r="DG87" s="561"/>
      <c r="DH87" s="561"/>
      <c r="DI87" s="561"/>
      <c r="DJ87" s="561"/>
      <c r="DK87" s="561"/>
      <c r="DL87" s="561"/>
      <c r="DM87" s="561"/>
      <c r="DN87" s="561"/>
      <c r="DO87" s="561"/>
      <c r="DP87" s="561"/>
      <c r="DQ87" s="561"/>
      <c r="DR87" s="561"/>
      <c r="DS87" s="561"/>
      <c r="DT87" s="561"/>
      <c r="DU87" s="561"/>
      <c r="DV87" s="561"/>
      <c r="DW87" s="561"/>
      <c r="DX87" s="561"/>
      <c r="DY87" s="561"/>
      <c r="DZ87" s="561"/>
      <c r="EA87" s="561"/>
      <c r="EB87" s="561"/>
      <c r="EC87" s="561"/>
      <c r="ED87" s="561"/>
      <c r="EE87" s="561"/>
      <c r="EF87" s="561"/>
      <c r="EG87" s="561"/>
      <c r="EH87" s="561"/>
      <c r="EI87" s="561"/>
      <c r="EJ87" s="561"/>
      <c r="EK87" s="561"/>
      <c r="EL87" s="561"/>
      <c r="EM87" s="561"/>
      <c r="EN87" s="561"/>
      <c r="EO87" s="561"/>
      <c r="EP87" s="561"/>
      <c r="EQ87" s="561"/>
      <c r="ER87" s="561"/>
      <c r="ES87" s="561"/>
      <c r="ET87" s="561"/>
      <c r="EU87" s="561"/>
      <c r="EV87" s="561"/>
      <c r="EW87" s="561"/>
      <c r="EX87" s="561"/>
      <c r="EY87" s="561"/>
      <c r="EZ87" s="561"/>
      <c r="FA87" s="561"/>
      <c r="FB87" s="561"/>
      <c r="FC87" s="561"/>
      <c r="FD87" s="561"/>
      <c r="FE87" s="561"/>
      <c r="FF87" s="561"/>
      <c r="FG87" s="561"/>
      <c r="FH87" s="561"/>
      <c r="FI87" s="561"/>
      <c r="FJ87" s="561"/>
      <c r="FK87" s="561"/>
      <c r="FL87" s="561"/>
      <c r="FM87" s="561"/>
      <c r="FN87" s="561"/>
      <c r="FO87" s="561"/>
      <c r="FP87" s="561"/>
      <c r="FQ87" s="561"/>
      <c r="FR87" s="561"/>
      <c r="FS87" s="561"/>
      <c r="FT87" s="561"/>
      <c r="FU87" s="561"/>
      <c r="FV87" s="561"/>
      <c r="FW87" s="561"/>
      <c r="FX87" s="561"/>
      <c r="FY87" s="561"/>
      <c r="FZ87" s="561"/>
      <c r="GA87" s="561"/>
      <c r="GB87" s="561"/>
      <c r="GC87" s="561"/>
      <c r="GD87" s="561"/>
      <c r="GE87" s="561"/>
      <c r="GF87" s="561"/>
      <c r="GG87" s="561"/>
      <c r="GH87" s="561"/>
      <c r="GI87" s="561"/>
      <c r="GJ87" s="561"/>
      <c r="GK87" s="561"/>
      <c r="GL87" s="561"/>
      <c r="GM87" s="561"/>
      <c r="GN87" s="561"/>
      <c r="GO87" s="561"/>
      <c r="GP87" s="561"/>
      <c r="GQ87" s="561"/>
      <c r="GR87" s="561"/>
      <c r="GS87" s="561"/>
      <c r="GT87" s="561"/>
      <c r="GU87" s="561"/>
      <c r="GV87" s="561"/>
      <c r="GW87" s="561"/>
      <c r="GX87" s="561"/>
      <c r="GY87" s="561"/>
      <c r="GZ87" s="561"/>
      <c r="HA87" s="561"/>
      <c r="HB87" s="561"/>
      <c r="HC87" s="561"/>
      <c r="HD87" s="561"/>
      <c r="HE87" s="561"/>
      <c r="HF87" s="561"/>
      <c r="HG87" s="561"/>
      <c r="HH87" s="561"/>
      <c r="HI87" s="561"/>
      <c r="HJ87" s="561"/>
      <c r="HK87" s="561"/>
      <c r="HL87" s="561"/>
      <c r="HM87" s="561"/>
      <c r="HN87" s="561"/>
      <c r="HO87" s="561"/>
      <c r="HP87" s="561"/>
      <c r="HQ87" s="561"/>
      <c r="HR87" s="561"/>
      <c r="HS87" s="561"/>
      <c r="HT87" s="561"/>
      <c r="HU87" s="561"/>
      <c r="HV87" s="561"/>
      <c r="HW87" s="561"/>
      <c r="HX87" s="561"/>
      <c r="HY87" s="561"/>
      <c r="HZ87" s="561"/>
      <c r="IA87" s="561"/>
      <c r="IB87" s="561"/>
      <c r="IC87" s="561"/>
      <c r="ID87" s="561"/>
      <c r="IE87" s="561"/>
      <c r="IF87" s="561"/>
      <c r="IG87" s="561"/>
      <c r="IH87" s="561"/>
      <c r="II87" s="561"/>
      <c r="IJ87" s="561"/>
      <c r="IK87" s="561"/>
      <c r="IL87" s="561"/>
      <c r="IM87" s="561"/>
      <c r="IN87" s="561"/>
      <c r="IO87" s="561"/>
      <c r="IP87" s="561"/>
      <c r="IQ87" s="561"/>
      <c r="IR87" s="561"/>
      <c r="IS87" s="561"/>
      <c r="IT87" s="561"/>
      <c r="IU87" s="561"/>
    </row>
    <row r="88" spans="1:255" s="590" customFormat="1" ht="18" customHeight="1" x14ac:dyDescent="0.25">
      <c r="A88" s="591"/>
      <c r="B88" s="592" t="s">
        <v>327</v>
      </c>
      <c r="C88" s="593" t="str">
        <f t="shared" si="71"/>
        <v>Belanja Tunjangan Fungsional PNS</v>
      </c>
      <c r="D88" s="594">
        <v>907544211</v>
      </c>
      <c r="E88" s="594">
        <v>135156000</v>
      </c>
      <c r="F88" s="594">
        <f>72163000+32265000</f>
        <v>104428000</v>
      </c>
      <c r="G88" s="594">
        <f t="shared" si="72"/>
        <v>239584000</v>
      </c>
      <c r="H88" s="594"/>
      <c r="I88" s="594"/>
      <c r="J88" s="594">
        <f t="shared" si="73"/>
        <v>0</v>
      </c>
      <c r="K88" s="594"/>
      <c r="L88" s="594"/>
      <c r="M88" s="594">
        <f t="shared" si="74"/>
        <v>0</v>
      </c>
      <c r="N88" s="594">
        <f t="shared" si="75"/>
        <v>239584000</v>
      </c>
      <c r="O88" s="595">
        <f t="shared" si="76"/>
        <v>667960211</v>
      </c>
      <c r="P88" s="561"/>
      <c r="Q88" s="596"/>
      <c r="R88" s="561"/>
      <c r="S88" s="561"/>
      <c r="T88" s="561"/>
      <c r="U88" s="561"/>
      <c r="V88" s="561"/>
      <c r="W88" s="561"/>
      <c r="X88" s="561"/>
      <c r="Y88" s="561"/>
      <c r="Z88" s="561"/>
      <c r="AA88" s="561"/>
      <c r="AB88" s="561"/>
      <c r="AC88" s="561"/>
      <c r="AD88" s="561"/>
      <c r="AE88" s="561"/>
      <c r="AF88" s="561"/>
      <c r="AG88" s="561"/>
      <c r="AH88" s="561"/>
      <c r="AI88" s="561"/>
      <c r="AJ88" s="561"/>
      <c r="AK88" s="561"/>
      <c r="AL88" s="561"/>
      <c r="AM88" s="561"/>
      <c r="AN88" s="561"/>
      <c r="AO88" s="561"/>
      <c r="AP88" s="561"/>
      <c r="AQ88" s="561"/>
      <c r="AR88" s="561"/>
      <c r="AS88" s="561"/>
      <c r="AT88" s="561"/>
      <c r="AU88" s="561"/>
      <c r="AV88" s="561"/>
      <c r="AW88" s="561"/>
      <c r="AX88" s="561"/>
      <c r="AY88" s="561"/>
      <c r="AZ88" s="561"/>
      <c r="BA88" s="561"/>
      <c r="BB88" s="561"/>
      <c r="BC88" s="561"/>
      <c r="BD88" s="561"/>
      <c r="BE88" s="561"/>
      <c r="BF88" s="561"/>
      <c r="BG88" s="561"/>
      <c r="BH88" s="561"/>
      <c r="BI88" s="561"/>
      <c r="BJ88" s="561"/>
      <c r="BK88" s="561"/>
      <c r="BL88" s="561"/>
      <c r="BM88" s="561"/>
      <c r="BN88" s="561"/>
      <c r="BO88" s="561"/>
      <c r="BP88" s="561"/>
      <c r="BQ88" s="561"/>
      <c r="BR88" s="561"/>
      <c r="BS88" s="561"/>
      <c r="BT88" s="561"/>
      <c r="BU88" s="561"/>
      <c r="BV88" s="561"/>
      <c r="BW88" s="561"/>
      <c r="BX88" s="561"/>
      <c r="BY88" s="561"/>
      <c r="BZ88" s="561"/>
      <c r="CA88" s="561"/>
      <c r="CB88" s="561"/>
      <c r="CC88" s="561"/>
      <c r="CD88" s="561"/>
      <c r="CE88" s="561"/>
      <c r="CF88" s="561"/>
      <c r="CG88" s="561"/>
      <c r="CH88" s="561"/>
      <c r="CI88" s="561"/>
      <c r="CJ88" s="561"/>
      <c r="CK88" s="561"/>
      <c r="CL88" s="561"/>
      <c r="CM88" s="561"/>
      <c r="CN88" s="561"/>
      <c r="CO88" s="561"/>
      <c r="CP88" s="561"/>
      <c r="CQ88" s="561"/>
      <c r="CR88" s="561"/>
      <c r="CS88" s="561"/>
      <c r="CT88" s="561"/>
      <c r="CU88" s="561"/>
      <c r="CV88" s="561"/>
      <c r="CW88" s="561"/>
      <c r="CX88" s="561"/>
      <c r="CY88" s="561"/>
      <c r="CZ88" s="561"/>
      <c r="DA88" s="561"/>
      <c r="DB88" s="561"/>
      <c r="DC88" s="561"/>
      <c r="DD88" s="561"/>
      <c r="DE88" s="561"/>
      <c r="DF88" s="561"/>
      <c r="DG88" s="561"/>
      <c r="DH88" s="561"/>
      <c r="DI88" s="561"/>
      <c r="DJ88" s="561"/>
      <c r="DK88" s="561"/>
      <c r="DL88" s="561"/>
      <c r="DM88" s="561"/>
      <c r="DN88" s="561"/>
      <c r="DO88" s="561"/>
      <c r="DP88" s="561"/>
      <c r="DQ88" s="561"/>
      <c r="DR88" s="561"/>
      <c r="DS88" s="561"/>
      <c r="DT88" s="561"/>
      <c r="DU88" s="561"/>
      <c r="DV88" s="561"/>
      <c r="DW88" s="561"/>
      <c r="DX88" s="561"/>
      <c r="DY88" s="561"/>
      <c r="DZ88" s="561"/>
      <c r="EA88" s="561"/>
      <c r="EB88" s="561"/>
      <c r="EC88" s="561"/>
      <c r="ED88" s="561"/>
      <c r="EE88" s="561"/>
      <c r="EF88" s="561"/>
      <c r="EG88" s="561"/>
      <c r="EH88" s="561"/>
      <c r="EI88" s="561"/>
      <c r="EJ88" s="561"/>
      <c r="EK88" s="561"/>
      <c r="EL88" s="561"/>
      <c r="EM88" s="561"/>
      <c r="EN88" s="561"/>
      <c r="EO88" s="561"/>
      <c r="EP88" s="561"/>
      <c r="EQ88" s="561"/>
      <c r="ER88" s="561"/>
      <c r="ES88" s="561"/>
      <c r="ET88" s="561"/>
      <c r="EU88" s="561"/>
      <c r="EV88" s="561"/>
      <c r="EW88" s="561"/>
      <c r="EX88" s="561"/>
      <c r="EY88" s="561"/>
      <c r="EZ88" s="561"/>
      <c r="FA88" s="561"/>
      <c r="FB88" s="561"/>
      <c r="FC88" s="561"/>
      <c r="FD88" s="561"/>
      <c r="FE88" s="561"/>
      <c r="FF88" s="561"/>
      <c r="FG88" s="561"/>
      <c r="FH88" s="561"/>
      <c r="FI88" s="561"/>
      <c r="FJ88" s="561"/>
      <c r="FK88" s="561"/>
      <c r="FL88" s="561"/>
      <c r="FM88" s="561"/>
      <c r="FN88" s="561"/>
      <c r="FO88" s="561"/>
      <c r="FP88" s="561"/>
      <c r="FQ88" s="561"/>
      <c r="FR88" s="561"/>
      <c r="FS88" s="561"/>
      <c r="FT88" s="561"/>
      <c r="FU88" s="561"/>
      <c r="FV88" s="561"/>
      <c r="FW88" s="561"/>
      <c r="FX88" s="561"/>
      <c r="FY88" s="561"/>
      <c r="FZ88" s="561"/>
      <c r="GA88" s="561"/>
      <c r="GB88" s="561"/>
      <c r="GC88" s="561"/>
      <c r="GD88" s="561"/>
      <c r="GE88" s="561"/>
      <c r="GF88" s="561"/>
      <c r="GG88" s="561"/>
      <c r="GH88" s="561"/>
      <c r="GI88" s="561"/>
      <c r="GJ88" s="561"/>
      <c r="GK88" s="561"/>
      <c r="GL88" s="561"/>
      <c r="GM88" s="561"/>
      <c r="GN88" s="561"/>
      <c r="GO88" s="561"/>
      <c r="GP88" s="561"/>
      <c r="GQ88" s="561"/>
      <c r="GR88" s="561"/>
      <c r="GS88" s="561"/>
      <c r="GT88" s="561"/>
      <c r="GU88" s="561"/>
      <c r="GV88" s="561"/>
      <c r="GW88" s="561"/>
      <c r="GX88" s="561"/>
      <c r="GY88" s="561"/>
      <c r="GZ88" s="561"/>
      <c r="HA88" s="561"/>
      <c r="HB88" s="561"/>
      <c r="HC88" s="561"/>
      <c r="HD88" s="561"/>
      <c r="HE88" s="561"/>
      <c r="HF88" s="561"/>
      <c r="HG88" s="561"/>
      <c r="HH88" s="561"/>
      <c r="HI88" s="561"/>
      <c r="HJ88" s="561"/>
      <c r="HK88" s="561"/>
      <c r="HL88" s="561"/>
      <c r="HM88" s="561"/>
      <c r="HN88" s="561"/>
      <c r="HO88" s="561"/>
      <c r="HP88" s="561"/>
      <c r="HQ88" s="561"/>
      <c r="HR88" s="561"/>
      <c r="HS88" s="561"/>
      <c r="HT88" s="561"/>
      <c r="HU88" s="561"/>
      <c r="HV88" s="561"/>
      <c r="HW88" s="561"/>
      <c r="HX88" s="561"/>
      <c r="HY88" s="561"/>
      <c r="HZ88" s="561"/>
      <c r="IA88" s="561"/>
      <c r="IB88" s="561"/>
      <c r="IC88" s="561"/>
      <c r="ID88" s="561"/>
      <c r="IE88" s="561"/>
      <c r="IF88" s="561"/>
      <c r="IG88" s="561"/>
      <c r="IH88" s="561"/>
      <c r="II88" s="561"/>
      <c r="IJ88" s="561"/>
      <c r="IK88" s="561"/>
      <c r="IL88" s="561"/>
      <c r="IM88" s="561"/>
      <c r="IN88" s="561"/>
      <c r="IO88" s="561"/>
      <c r="IP88" s="561"/>
      <c r="IQ88" s="561"/>
      <c r="IR88" s="561"/>
      <c r="IS88" s="561"/>
      <c r="IT88" s="561"/>
      <c r="IU88" s="561"/>
    </row>
    <row r="89" spans="1:255" s="590" customFormat="1" ht="16.5" customHeight="1" x14ac:dyDescent="0.25">
      <c r="A89" s="591"/>
      <c r="B89" s="592" t="s">
        <v>328</v>
      </c>
      <c r="C89" s="593" t="str">
        <f t="shared" si="71"/>
        <v>Belanja Tunjangan Fungsional Umum PNS</v>
      </c>
      <c r="D89" s="594">
        <v>141810504</v>
      </c>
      <c r="E89" s="594">
        <v>19780000</v>
      </c>
      <c r="F89" s="594">
        <v>10260000</v>
      </c>
      <c r="G89" s="594">
        <f t="shared" si="72"/>
        <v>30040000</v>
      </c>
      <c r="H89" s="594"/>
      <c r="I89" s="594"/>
      <c r="J89" s="594">
        <f t="shared" si="73"/>
        <v>0</v>
      </c>
      <c r="K89" s="594"/>
      <c r="L89" s="594"/>
      <c r="M89" s="594">
        <f t="shared" si="74"/>
        <v>0</v>
      </c>
      <c r="N89" s="594">
        <f t="shared" si="75"/>
        <v>30040000</v>
      </c>
      <c r="O89" s="595">
        <f t="shared" si="76"/>
        <v>111770504</v>
      </c>
      <c r="P89" s="561"/>
      <c r="Q89" s="596"/>
      <c r="R89" s="561"/>
      <c r="S89" s="561"/>
      <c r="T89" s="561"/>
      <c r="U89" s="561"/>
      <c r="V89" s="561"/>
      <c r="W89" s="561"/>
      <c r="X89" s="561"/>
      <c r="Y89" s="561"/>
      <c r="Z89" s="561"/>
      <c r="AA89" s="561"/>
      <c r="AB89" s="561"/>
      <c r="AC89" s="561"/>
      <c r="AD89" s="561"/>
      <c r="AE89" s="561"/>
      <c r="AF89" s="561"/>
      <c r="AG89" s="561"/>
      <c r="AH89" s="561"/>
      <c r="AI89" s="561"/>
      <c r="AJ89" s="561"/>
      <c r="AK89" s="561"/>
      <c r="AL89" s="561"/>
      <c r="AM89" s="561"/>
      <c r="AN89" s="561"/>
      <c r="AO89" s="561"/>
      <c r="AP89" s="561"/>
      <c r="AQ89" s="561"/>
      <c r="AR89" s="561"/>
      <c r="AS89" s="561"/>
      <c r="AT89" s="561"/>
      <c r="AU89" s="561"/>
      <c r="AV89" s="561"/>
      <c r="AW89" s="561"/>
      <c r="AX89" s="561"/>
      <c r="AY89" s="561"/>
      <c r="AZ89" s="561"/>
      <c r="BA89" s="561"/>
      <c r="BB89" s="561"/>
      <c r="BC89" s="561"/>
      <c r="BD89" s="561"/>
      <c r="BE89" s="561"/>
      <c r="BF89" s="561"/>
      <c r="BG89" s="561"/>
      <c r="BH89" s="561"/>
      <c r="BI89" s="561"/>
      <c r="BJ89" s="561"/>
      <c r="BK89" s="561"/>
      <c r="BL89" s="561"/>
      <c r="BM89" s="561"/>
      <c r="BN89" s="561"/>
      <c r="BO89" s="561"/>
      <c r="BP89" s="561"/>
      <c r="BQ89" s="561"/>
      <c r="BR89" s="561"/>
      <c r="BS89" s="561"/>
      <c r="BT89" s="561"/>
      <c r="BU89" s="561"/>
      <c r="BV89" s="561"/>
      <c r="BW89" s="561"/>
      <c r="BX89" s="561"/>
      <c r="BY89" s="561"/>
      <c r="BZ89" s="561"/>
      <c r="CA89" s="561"/>
      <c r="CB89" s="561"/>
      <c r="CC89" s="561"/>
      <c r="CD89" s="561"/>
      <c r="CE89" s="561"/>
      <c r="CF89" s="561"/>
      <c r="CG89" s="561"/>
      <c r="CH89" s="561"/>
      <c r="CI89" s="561"/>
      <c r="CJ89" s="561"/>
      <c r="CK89" s="561"/>
      <c r="CL89" s="561"/>
      <c r="CM89" s="561"/>
      <c r="CN89" s="561"/>
      <c r="CO89" s="561"/>
      <c r="CP89" s="561"/>
      <c r="CQ89" s="561"/>
      <c r="CR89" s="561"/>
      <c r="CS89" s="561"/>
      <c r="CT89" s="561"/>
      <c r="CU89" s="561"/>
      <c r="CV89" s="561"/>
      <c r="CW89" s="561"/>
      <c r="CX89" s="561"/>
      <c r="CY89" s="561"/>
      <c r="CZ89" s="561"/>
      <c r="DA89" s="561"/>
      <c r="DB89" s="561"/>
      <c r="DC89" s="561"/>
      <c r="DD89" s="561"/>
      <c r="DE89" s="561"/>
      <c r="DF89" s="561"/>
      <c r="DG89" s="561"/>
      <c r="DH89" s="561"/>
      <c r="DI89" s="561"/>
      <c r="DJ89" s="561"/>
      <c r="DK89" s="561"/>
      <c r="DL89" s="561"/>
      <c r="DM89" s="561"/>
      <c r="DN89" s="561"/>
      <c r="DO89" s="561"/>
      <c r="DP89" s="561"/>
      <c r="DQ89" s="561"/>
      <c r="DR89" s="561"/>
      <c r="DS89" s="561"/>
      <c r="DT89" s="561"/>
      <c r="DU89" s="561"/>
      <c r="DV89" s="561"/>
      <c r="DW89" s="561"/>
      <c r="DX89" s="561"/>
      <c r="DY89" s="561"/>
      <c r="DZ89" s="561"/>
      <c r="EA89" s="561"/>
      <c r="EB89" s="561"/>
      <c r="EC89" s="561"/>
      <c r="ED89" s="561"/>
      <c r="EE89" s="561"/>
      <c r="EF89" s="561"/>
      <c r="EG89" s="561"/>
      <c r="EH89" s="561"/>
      <c r="EI89" s="561"/>
      <c r="EJ89" s="561"/>
      <c r="EK89" s="561"/>
      <c r="EL89" s="561"/>
      <c r="EM89" s="561"/>
      <c r="EN89" s="561"/>
      <c r="EO89" s="561"/>
      <c r="EP89" s="561"/>
      <c r="EQ89" s="561"/>
      <c r="ER89" s="561"/>
      <c r="ES89" s="561"/>
      <c r="ET89" s="561"/>
      <c r="EU89" s="561"/>
      <c r="EV89" s="561"/>
      <c r="EW89" s="561"/>
      <c r="EX89" s="561"/>
      <c r="EY89" s="561"/>
      <c r="EZ89" s="561"/>
      <c r="FA89" s="561"/>
      <c r="FB89" s="561"/>
      <c r="FC89" s="561"/>
      <c r="FD89" s="561"/>
      <c r="FE89" s="561"/>
      <c r="FF89" s="561"/>
      <c r="FG89" s="561"/>
      <c r="FH89" s="561"/>
      <c r="FI89" s="561"/>
      <c r="FJ89" s="561"/>
      <c r="FK89" s="561"/>
      <c r="FL89" s="561"/>
      <c r="FM89" s="561"/>
      <c r="FN89" s="561"/>
      <c r="FO89" s="561"/>
      <c r="FP89" s="561"/>
      <c r="FQ89" s="561"/>
      <c r="FR89" s="561"/>
      <c r="FS89" s="561"/>
      <c r="FT89" s="561"/>
      <c r="FU89" s="561"/>
      <c r="FV89" s="561"/>
      <c r="FW89" s="561"/>
      <c r="FX89" s="561"/>
      <c r="FY89" s="561"/>
      <c r="FZ89" s="561"/>
      <c r="GA89" s="561"/>
      <c r="GB89" s="561"/>
      <c r="GC89" s="561"/>
      <c r="GD89" s="561"/>
      <c r="GE89" s="561"/>
      <c r="GF89" s="561"/>
      <c r="GG89" s="561"/>
      <c r="GH89" s="561"/>
      <c r="GI89" s="561"/>
      <c r="GJ89" s="561"/>
      <c r="GK89" s="561"/>
      <c r="GL89" s="561"/>
      <c r="GM89" s="561"/>
      <c r="GN89" s="561"/>
      <c r="GO89" s="561"/>
      <c r="GP89" s="561"/>
      <c r="GQ89" s="561"/>
      <c r="GR89" s="561"/>
      <c r="GS89" s="561"/>
      <c r="GT89" s="561"/>
      <c r="GU89" s="561"/>
      <c r="GV89" s="561"/>
      <c r="GW89" s="561"/>
      <c r="GX89" s="561"/>
      <c r="GY89" s="561"/>
      <c r="GZ89" s="561"/>
      <c r="HA89" s="561"/>
      <c r="HB89" s="561"/>
      <c r="HC89" s="561"/>
      <c r="HD89" s="561"/>
      <c r="HE89" s="561"/>
      <c r="HF89" s="561"/>
      <c r="HG89" s="561"/>
      <c r="HH89" s="561"/>
      <c r="HI89" s="561"/>
      <c r="HJ89" s="561"/>
      <c r="HK89" s="561"/>
      <c r="HL89" s="561"/>
      <c r="HM89" s="561"/>
      <c r="HN89" s="561"/>
      <c r="HO89" s="561"/>
      <c r="HP89" s="561"/>
      <c r="HQ89" s="561"/>
      <c r="HR89" s="561"/>
      <c r="HS89" s="561"/>
      <c r="HT89" s="561"/>
      <c r="HU89" s="561"/>
      <c r="HV89" s="561"/>
      <c r="HW89" s="561"/>
      <c r="HX89" s="561"/>
      <c r="HY89" s="561"/>
      <c r="HZ89" s="561"/>
      <c r="IA89" s="561"/>
      <c r="IB89" s="561"/>
      <c r="IC89" s="561"/>
      <c r="ID89" s="561"/>
      <c r="IE89" s="561"/>
      <c r="IF89" s="561"/>
      <c r="IG89" s="561"/>
      <c r="IH89" s="561"/>
      <c r="II89" s="561"/>
      <c r="IJ89" s="561"/>
      <c r="IK89" s="561"/>
      <c r="IL89" s="561"/>
      <c r="IM89" s="561"/>
      <c r="IN89" s="561"/>
      <c r="IO89" s="561"/>
      <c r="IP89" s="561"/>
      <c r="IQ89" s="561"/>
      <c r="IR89" s="561"/>
      <c r="IS89" s="561"/>
      <c r="IT89" s="561"/>
      <c r="IU89" s="561"/>
    </row>
    <row r="90" spans="1:255" ht="16.5" customHeight="1" x14ac:dyDescent="0.25">
      <c r="A90" s="591"/>
      <c r="B90" s="592" t="s">
        <v>329</v>
      </c>
      <c r="C90" s="593" t="str">
        <f t="shared" si="71"/>
        <v>Belanja Tunjangan Beras PNS</v>
      </c>
      <c r="D90" s="594">
        <v>502592487</v>
      </c>
      <c r="E90" s="594">
        <v>70319820</v>
      </c>
      <c r="F90" s="594">
        <v>35051280</v>
      </c>
      <c r="G90" s="594">
        <f t="shared" si="72"/>
        <v>105371100</v>
      </c>
      <c r="H90" s="594"/>
      <c r="I90" s="594"/>
      <c r="J90" s="594">
        <f t="shared" si="73"/>
        <v>0</v>
      </c>
      <c r="K90" s="594"/>
      <c r="L90" s="594"/>
      <c r="M90" s="594">
        <f t="shared" si="74"/>
        <v>0</v>
      </c>
      <c r="N90" s="594">
        <f t="shared" si="75"/>
        <v>105371100</v>
      </c>
      <c r="O90" s="595">
        <f t="shared" si="76"/>
        <v>397221387</v>
      </c>
      <c r="Q90" s="596"/>
    </row>
    <row r="91" spans="1:255" s="590" customFormat="1" ht="16.5" customHeight="1" x14ac:dyDescent="0.25">
      <c r="A91" s="591"/>
      <c r="B91" s="592" t="s">
        <v>330</v>
      </c>
      <c r="C91" s="593" t="str">
        <f t="shared" si="71"/>
        <v>Belanja Tunjangan PPh/Tunjangan Khusus PNS</v>
      </c>
      <c r="D91" s="594">
        <v>74054293</v>
      </c>
      <c r="E91" s="594">
        <v>4801599</v>
      </c>
      <c r="F91" s="594">
        <f>2492564+779285</f>
        <v>3271849</v>
      </c>
      <c r="G91" s="594">
        <f t="shared" si="72"/>
        <v>8073448</v>
      </c>
      <c r="H91" s="594"/>
      <c r="I91" s="594"/>
      <c r="J91" s="594">
        <f t="shared" si="73"/>
        <v>0</v>
      </c>
      <c r="K91" s="594"/>
      <c r="L91" s="594"/>
      <c r="M91" s="594">
        <f t="shared" si="74"/>
        <v>0</v>
      </c>
      <c r="N91" s="594">
        <f t="shared" si="75"/>
        <v>8073448</v>
      </c>
      <c r="O91" s="595">
        <f t="shared" si="76"/>
        <v>65980845</v>
      </c>
      <c r="P91" s="561"/>
      <c r="Q91" s="596"/>
      <c r="R91" s="561"/>
      <c r="S91" s="561"/>
      <c r="T91" s="561"/>
      <c r="U91" s="561"/>
      <c r="V91" s="561"/>
      <c r="W91" s="561"/>
      <c r="X91" s="561"/>
      <c r="Y91" s="561"/>
      <c r="Z91" s="561"/>
      <c r="AA91" s="561"/>
      <c r="AB91" s="561"/>
      <c r="AC91" s="561"/>
      <c r="AD91" s="561"/>
      <c r="AE91" s="561"/>
      <c r="AF91" s="561"/>
      <c r="AG91" s="561"/>
      <c r="AH91" s="561"/>
      <c r="AI91" s="561"/>
      <c r="AJ91" s="561"/>
      <c r="AK91" s="561"/>
      <c r="AL91" s="561"/>
      <c r="AM91" s="561"/>
      <c r="AN91" s="561"/>
      <c r="AO91" s="561"/>
      <c r="AP91" s="561"/>
      <c r="AQ91" s="561"/>
      <c r="AR91" s="561"/>
      <c r="AS91" s="561"/>
      <c r="AT91" s="561"/>
      <c r="AU91" s="561"/>
      <c r="AV91" s="561"/>
      <c r="AW91" s="561"/>
      <c r="AX91" s="561"/>
      <c r="AY91" s="561"/>
      <c r="AZ91" s="561"/>
      <c r="BA91" s="561"/>
      <c r="BB91" s="561"/>
      <c r="BC91" s="561"/>
      <c r="BD91" s="561"/>
      <c r="BE91" s="561"/>
      <c r="BF91" s="561"/>
      <c r="BG91" s="561"/>
      <c r="BH91" s="561"/>
      <c r="BI91" s="561"/>
      <c r="BJ91" s="561"/>
      <c r="BK91" s="561"/>
      <c r="BL91" s="561"/>
      <c r="BM91" s="561"/>
      <c r="BN91" s="561"/>
      <c r="BO91" s="561"/>
      <c r="BP91" s="561"/>
      <c r="BQ91" s="561"/>
      <c r="BR91" s="561"/>
      <c r="BS91" s="561"/>
      <c r="BT91" s="561"/>
      <c r="BU91" s="561"/>
      <c r="BV91" s="561"/>
      <c r="BW91" s="561"/>
      <c r="BX91" s="561"/>
      <c r="BY91" s="561"/>
      <c r="BZ91" s="561"/>
      <c r="CA91" s="561"/>
      <c r="CB91" s="561"/>
      <c r="CC91" s="561"/>
      <c r="CD91" s="561"/>
      <c r="CE91" s="561"/>
      <c r="CF91" s="561"/>
      <c r="CG91" s="561"/>
      <c r="CH91" s="561"/>
      <c r="CI91" s="561"/>
      <c r="CJ91" s="561"/>
      <c r="CK91" s="561"/>
      <c r="CL91" s="561"/>
      <c r="CM91" s="561"/>
      <c r="CN91" s="561"/>
      <c r="CO91" s="561"/>
      <c r="CP91" s="561"/>
      <c r="CQ91" s="561"/>
      <c r="CR91" s="561"/>
      <c r="CS91" s="561"/>
      <c r="CT91" s="561"/>
      <c r="CU91" s="561"/>
      <c r="CV91" s="561"/>
      <c r="CW91" s="561"/>
      <c r="CX91" s="561"/>
      <c r="CY91" s="561"/>
      <c r="CZ91" s="561"/>
      <c r="DA91" s="561"/>
      <c r="DB91" s="561"/>
      <c r="DC91" s="561"/>
      <c r="DD91" s="561"/>
      <c r="DE91" s="561"/>
      <c r="DF91" s="561"/>
      <c r="DG91" s="561"/>
      <c r="DH91" s="561"/>
      <c r="DI91" s="561"/>
      <c r="DJ91" s="561"/>
      <c r="DK91" s="561"/>
      <c r="DL91" s="561"/>
      <c r="DM91" s="561"/>
      <c r="DN91" s="561"/>
      <c r="DO91" s="561"/>
      <c r="DP91" s="561"/>
      <c r="DQ91" s="561"/>
      <c r="DR91" s="561"/>
      <c r="DS91" s="561"/>
      <c r="DT91" s="561"/>
      <c r="DU91" s="561"/>
      <c r="DV91" s="561"/>
      <c r="DW91" s="561"/>
      <c r="DX91" s="561"/>
      <c r="DY91" s="561"/>
      <c r="DZ91" s="561"/>
      <c r="EA91" s="561"/>
      <c r="EB91" s="561"/>
      <c r="EC91" s="561"/>
      <c r="ED91" s="561"/>
      <c r="EE91" s="561"/>
      <c r="EF91" s="561"/>
      <c r="EG91" s="561"/>
      <c r="EH91" s="561"/>
      <c r="EI91" s="561"/>
      <c r="EJ91" s="561"/>
      <c r="EK91" s="561"/>
      <c r="EL91" s="561"/>
      <c r="EM91" s="561"/>
      <c r="EN91" s="561"/>
      <c r="EO91" s="561"/>
      <c r="EP91" s="561"/>
      <c r="EQ91" s="561"/>
      <c r="ER91" s="561"/>
      <c r="ES91" s="561"/>
      <c r="ET91" s="561"/>
      <c r="EU91" s="561"/>
      <c r="EV91" s="561"/>
      <c r="EW91" s="561"/>
      <c r="EX91" s="561"/>
      <c r="EY91" s="561"/>
      <c r="EZ91" s="561"/>
      <c r="FA91" s="561"/>
      <c r="FB91" s="561"/>
      <c r="FC91" s="561"/>
      <c r="FD91" s="561"/>
      <c r="FE91" s="561"/>
      <c r="FF91" s="561"/>
      <c r="FG91" s="561"/>
      <c r="FH91" s="561"/>
      <c r="FI91" s="561"/>
      <c r="FJ91" s="561"/>
      <c r="FK91" s="561"/>
      <c r="FL91" s="561"/>
      <c r="FM91" s="561"/>
      <c r="FN91" s="561"/>
      <c r="FO91" s="561"/>
      <c r="FP91" s="561"/>
      <c r="FQ91" s="561"/>
      <c r="FR91" s="561"/>
      <c r="FS91" s="561"/>
      <c r="FT91" s="561"/>
      <c r="FU91" s="561"/>
      <c r="FV91" s="561"/>
      <c r="FW91" s="561"/>
      <c r="FX91" s="561"/>
      <c r="FY91" s="561"/>
      <c r="FZ91" s="561"/>
      <c r="GA91" s="561"/>
      <c r="GB91" s="561"/>
      <c r="GC91" s="561"/>
      <c r="GD91" s="561"/>
      <c r="GE91" s="561"/>
      <c r="GF91" s="561"/>
      <c r="GG91" s="561"/>
      <c r="GH91" s="561"/>
      <c r="GI91" s="561"/>
      <c r="GJ91" s="561"/>
      <c r="GK91" s="561"/>
      <c r="GL91" s="561"/>
      <c r="GM91" s="561"/>
      <c r="GN91" s="561"/>
      <c r="GO91" s="561"/>
      <c r="GP91" s="561"/>
      <c r="GQ91" s="561"/>
      <c r="GR91" s="561"/>
      <c r="GS91" s="561"/>
      <c r="GT91" s="561"/>
      <c r="GU91" s="561"/>
      <c r="GV91" s="561"/>
      <c r="GW91" s="561"/>
      <c r="GX91" s="561"/>
      <c r="GY91" s="561"/>
      <c r="GZ91" s="561"/>
      <c r="HA91" s="561"/>
      <c r="HB91" s="561"/>
      <c r="HC91" s="561"/>
      <c r="HD91" s="561"/>
      <c r="HE91" s="561"/>
      <c r="HF91" s="561"/>
      <c r="HG91" s="561"/>
      <c r="HH91" s="561"/>
      <c r="HI91" s="561"/>
      <c r="HJ91" s="561"/>
      <c r="HK91" s="561"/>
      <c r="HL91" s="561"/>
      <c r="HM91" s="561"/>
      <c r="HN91" s="561"/>
      <c r="HO91" s="561"/>
      <c r="HP91" s="561"/>
      <c r="HQ91" s="561"/>
      <c r="HR91" s="561"/>
      <c r="HS91" s="561"/>
      <c r="HT91" s="561"/>
      <c r="HU91" s="561"/>
      <c r="HV91" s="561"/>
      <c r="HW91" s="561"/>
      <c r="HX91" s="561"/>
      <c r="HY91" s="561"/>
      <c r="HZ91" s="561"/>
      <c r="IA91" s="561"/>
      <c r="IB91" s="561"/>
      <c r="IC91" s="561"/>
      <c r="ID91" s="561"/>
      <c r="IE91" s="561"/>
      <c r="IF91" s="561"/>
      <c r="IG91" s="561"/>
      <c r="IH91" s="561"/>
      <c r="II91" s="561"/>
      <c r="IJ91" s="561"/>
      <c r="IK91" s="561"/>
      <c r="IL91" s="561"/>
      <c r="IM91" s="561"/>
      <c r="IN91" s="561"/>
      <c r="IO91" s="561"/>
      <c r="IP91" s="561"/>
      <c r="IQ91" s="561"/>
      <c r="IR91" s="561"/>
      <c r="IS91" s="561"/>
      <c r="IT91" s="561"/>
      <c r="IU91" s="561"/>
    </row>
    <row r="92" spans="1:255" s="590" customFormat="1" ht="16.5" customHeight="1" x14ac:dyDescent="0.25">
      <c r="A92" s="591"/>
      <c r="B92" s="592" t="s">
        <v>331</v>
      </c>
      <c r="C92" s="593" t="str">
        <f t="shared" si="71"/>
        <v>Belanja Pembulatan Gaji PNS</v>
      </c>
      <c r="D92" s="594">
        <v>116760</v>
      </c>
      <c r="E92" s="594">
        <v>16198</v>
      </c>
      <c r="F92" s="594">
        <f>8263+714</f>
        <v>8977</v>
      </c>
      <c r="G92" s="594">
        <f t="shared" si="72"/>
        <v>25175</v>
      </c>
      <c r="H92" s="594"/>
      <c r="I92" s="594"/>
      <c r="J92" s="594">
        <f t="shared" si="73"/>
        <v>0</v>
      </c>
      <c r="K92" s="594"/>
      <c r="L92" s="594"/>
      <c r="M92" s="594">
        <f t="shared" si="74"/>
        <v>0</v>
      </c>
      <c r="N92" s="594">
        <f t="shared" si="75"/>
        <v>25175</v>
      </c>
      <c r="O92" s="595">
        <f t="shared" si="76"/>
        <v>91585</v>
      </c>
      <c r="P92" s="561"/>
      <c r="Q92" s="596"/>
      <c r="R92" s="561"/>
      <c r="S92" s="561"/>
      <c r="T92" s="561"/>
      <c r="U92" s="561"/>
      <c r="V92" s="561"/>
      <c r="W92" s="561"/>
      <c r="X92" s="561"/>
      <c r="Y92" s="561"/>
      <c r="Z92" s="561"/>
      <c r="AA92" s="561"/>
      <c r="AB92" s="561"/>
      <c r="AC92" s="561"/>
      <c r="AD92" s="561"/>
      <c r="AE92" s="561"/>
      <c r="AF92" s="561"/>
      <c r="AG92" s="561"/>
      <c r="AH92" s="561"/>
      <c r="AI92" s="561"/>
      <c r="AJ92" s="561"/>
      <c r="AK92" s="561"/>
      <c r="AL92" s="561"/>
      <c r="AM92" s="561"/>
      <c r="AN92" s="561"/>
      <c r="AO92" s="561"/>
      <c r="AP92" s="561"/>
      <c r="AQ92" s="561"/>
      <c r="AR92" s="561"/>
      <c r="AS92" s="561"/>
      <c r="AT92" s="561"/>
      <c r="AU92" s="561"/>
      <c r="AV92" s="561"/>
      <c r="AW92" s="561"/>
      <c r="AX92" s="561"/>
      <c r="AY92" s="561"/>
      <c r="AZ92" s="561"/>
      <c r="BA92" s="561"/>
      <c r="BB92" s="561"/>
      <c r="BC92" s="561"/>
      <c r="BD92" s="561"/>
      <c r="BE92" s="561"/>
      <c r="BF92" s="561"/>
      <c r="BG92" s="561"/>
      <c r="BH92" s="561"/>
      <c r="BI92" s="561"/>
      <c r="BJ92" s="561"/>
      <c r="BK92" s="561"/>
      <c r="BL92" s="561"/>
      <c r="BM92" s="561"/>
      <c r="BN92" s="561"/>
      <c r="BO92" s="561"/>
      <c r="BP92" s="561"/>
      <c r="BQ92" s="561"/>
      <c r="BR92" s="561"/>
      <c r="BS92" s="561"/>
      <c r="BT92" s="561"/>
      <c r="BU92" s="561"/>
      <c r="BV92" s="561"/>
      <c r="BW92" s="561"/>
      <c r="BX92" s="561"/>
      <c r="BY92" s="561"/>
      <c r="BZ92" s="561"/>
      <c r="CA92" s="561"/>
      <c r="CB92" s="561"/>
      <c r="CC92" s="561"/>
      <c r="CD92" s="561"/>
      <c r="CE92" s="561"/>
      <c r="CF92" s="561"/>
      <c r="CG92" s="561"/>
      <c r="CH92" s="561"/>
      <c r="CI92" s="561"/>
      <c r="CJ92" s="561"/>
      <c r="CK92" s="561"/>
      <c r="CL92" s="561"/>
      <c r="CM92" s="561"/>
      <c r="CN92" s="561"/>
      <c r="CO92" s="561"/>
      <c r="CP92" s="561"/>
      <c r="CQ92" s="561"/>
      <c r="CR92" s="561"/>
      <c r="CS92" s="561"/>
      <c r="CT92" s="561"/>
      <c r="CU92" s="561"/>
      <c r="CV92" s="561"/>
      <c r="CW92" s="561"/>
      <c r="CX92" s="561"/>
      <c r="CY92" s="561"/>
      <c r="CZ92" s="561"/>
      <c r="DA92" s="561"/>
      <c r="DB92" s="561"/>
      <c r="DC92" s="561"/>
      <c r="DD92" s="561"/>
      <c r="DE92" s="561"/>
      <c r="DF92" s="561"/>
      <c r="DG92" s="561"/>
      <c r="DH92" s="561"/>
      <c r="DI92" s="561"/>
      <c r="DJ92" s="561"/>
      <c r="DK92" s="561"/>
      <c r="DL92" s="561"/>
      <c r="DM92" s="561"/>
      <c r="DN92" s="561"/>
      <c r="DO92" s="561"/>
      <c r="DP92" s="561"/>
      <c r="DQ92" s="561"/>
      <c r="DR92" s="561"/>
      <c r="DS92" s="561"/>
      <c r="DT92" s="561"/>
      <c r="DU92" s="561"/>
      <c r="DV92" s="561"/>
      <c r="DW92" s="561"/>
      <c r="DX92" s="561"/>
      <c r="DY92" s="561"/>
      <c r="DZ92" s="561"/>
      <c r="EA92" s="561"/>
      <c r="EB92" s="561"/>
      <c r="EC92" s="561"/>
      <c r="ED92" s="561"/>
      <c r="EE92" s="561"/>
      <c r="EF92" s="561"/>
      <c r="EG92" s="561"/>
      <c r="EH92" s="561"/>
      <c r="EI92" s="561"/>
      <c r="EJ92" s="561"/>
      <c r="EK92" s="561"/>
      <c r="EL92" s="561"/>
      <c r="EM92" s="561"/>
      <c r="EN92" s="561"/>
      <c r="EO92" s="561"/>
      <c r="EP92" s="561"/>
      <c r="EQ92" s="561"/>
      <c r="ER92" s="561"/>
      <c r="ES92" s="561"/>
      <c r="ET92" s="561"/>
      <c r="EU92" s="561"/>
      <c r="EV92" s="561"/>
      <c r="EW92" s="561"/>
      <c r="EX92" s="561"/>
      <c r="EY92" s="561"/>
      <c r="EZ92" s="561"/>
      <c r="FA92" s="561"/>
      <c r="FB92" s="561"/>
      <c r="FC92" s="561"/>
      <c r="FD92" s="561"/>
      <c r="FE92" s="561"/>
      <c r="FF92" s="561"/>
      <c r="FG92" s="561"/>
      <c r="FH92" s="561"/>
      <c r="FI92" s="561"/>
      <c r="FJ92" s="561"/>
      <c r="FK92" s="561"/>
      <c r="FL92" s="561"/>
      <c r="FM92" s="561"/>
      <c r="FN92" s="561"/>
      <c r="FO92" s="561"/>
      <c r="FP92" s="561"/>
      <c r="FQ92" s="561"/>
      <c r="FR92" s="561"/>
      <c r="FS92" s="561"/>
      <c r="FT92" s="561"/>
      <c r="FU92" s="561"/>
      <c r="FV92" s="561"/>
      <c r="FW92" s="561"/>
      <c r="FX92" s="561"/>
      <c r="FY92" s="561"/>
      <c r="FZ92" s="561"/>
      <c r="GA92" s="561"/>
      <c r="GB92" s="561"/>
      <c r="GC92" s="561"/>
      <c r="GD92" s="561"/>
      <c r="GE92" s="561"/>
      <c r="GF92" s="561"/>
      <c r="GG92" s="561"/>
      <c r="GH92" s="561"/>
      <c r="GI92" s="561"/>
      <c r="GJ92" s="561"/>
      <c r="GK92" s="561"/>
      <c r="GL92" s="561"/>
      <c r="GM92" s="561"/>
      <c r="GN92" s="561"/>
      <c r="GO92" s="561"/>
      <c r="GP92" s="561"/>
      <c r="GQ92" s="561"/>
      <c r="GR92" s="561"/>
      <c r="GS92" s="561"/>
      <c r="GT92" s="561"/>
      <c r="GU92" s="561"/>
      <c r="GV92" s="561"/>
      <c r="GW92" s="561"/>
      <c r="GX92" s="561"/>
      <c r="GY92" s="561"/>
      <c r="GZ92" s="561"/>
      <c r="HA92" s="561"/>
      <c r="HB92" s="561"/>
      <c r="HC92" s="561"/>
      <c r="HD92" s="561"/>
      <c r="HE92" s="561"/>
      <c r="HF92" s="561"/>
      <c r="HG92" s="561"/>
      <c r="HH92" s="561"/>
      <c r="HI92" s="561"/>
      <c r="HJ92" s="561"/>
      <c r="HK92" s="561"/>
      <c r="HL92" s="561"/>
      <c r="HM92" s="561"/>
      <c r="HN92" s="561"/>
      <c r="HO92" s="561"/>
      <c r="HP92" s="561"/>
      <c r="HQ92" s="561"/>
      <c r="HR92" s="561"/>
      <c r="HS92" s="561"/>
      <c r="HT92" s="561"/>
      <c r="HU92" s="561"/>
      <c r="HV92" s="561"/>
      <c r="HW92" s="561"/>
      <c r="HX92" s="561"/>
      <c r="HY92" s="561"/>
      <c r="HZ92" s="561"/>
      <c r="IA92" s="561"/>
      <c r="IB92" s="561"/>
      <c r="IC92" s="561"/>
      <c r="ID92" s="561"/>
      <c r="IE92" s="561"/>
      <c r="IF92" s="561"/>
      <c r="IG92" s="561"/>
      <c r="IH92" s="561"/>
      <c r="II92" s="561"/>
      <c r="IJ92" s="561"/>
      <c r="IK92" s="561"/>
      <c r="IL92" s="561"/>
      <c r="IM92" s="561"/>
      <c r="IN92" s="561"/>
      <c r="IO92" s="561"/>
      <c r="IP92" s="561"/>
      <c r="IQ92" s="561"/>
      <c r="IR92" s="561"/>
      <c r="IS92" s="561"/>
      <c r="IT92" s="561"/>
      <c r="IU92" s="561"/>
    </row>
    <row r="93" spans="1:255" s="600" customFormat="1" ht="16.5" customHeight="1" x14ac:dyDescent="0.25">
      <c r="A93" s="591"/>
      <c r="B93" s="592" t="s">
        <v>332</v>
      </c>
      <c r="C93" s="593" t="str">
        <f t="shared" si="71"/>
        <v>Belanja Iuran Jaminan Kesehatan PNS</v>
      </c>
      <c r="D93" s="594">
        <v>472018113</v>
      </c>
      <c r="E93" s="594">
        <v>66302116</v>
      </c>
      <c r="F93" s="594">
        <f>33213161+1544089</f>
        <v>34757250</v>
      </c>
      <c r="G93" s="594">
        <f t="shared" si="72"/>
        <v>101059366</v>
      </c>
      <c r="H93" s="594"/>
      <c r="I93" s="594"/>
      <c r="J93" s="594">
        <f t="shared" si="73"/>
        <v>0</v>
      </c>
      <c r="K93" s="594"/>
      <c r="L93" s="594"/>
      <c r="M93" s="594">
        <f t="shared" si="74"/>
        <v>0</v>
      </c>
      <c r="N93" s="594">
        <f t="shared" si="75"/>
        <v>101059366</v>
      </c>
      <c r="O93" s="595">
        <f t="shared" si="76"/>
        <v>370958747</v>
      </c>
      <c r="P93" s="561"/>
      <c r="Q93" s="596"/>
      <c r="R93" s="561"/>
      <c r="S93" s="561"/>
      <c r="T93" s="561"/>
      <c r="U93" s="561"/>
      <c r="V93" s="561"/>
      <c r="W93" s="561"/>
      <c r="X93" s="561"/>
      <c r="Y93" s="561"/>
      <c r="Z93" s="561"/>
      <c r="AA93" s="561"/>
      <c r="AB93" s="561"/>
      <c r="AC93" s="561"/>
      <c r="AD93" s="561"/>
      <c r="AE93" s="561"/>
      <c r="AF93" s="561"/>
      <c r="AG93" s="561"/>
      <c r="AH93" s="561"/>
      <c r="AI93" s="561"/>
      <c r="AJ93" s="561"/>
      <c r="AK93" s="561"/>
      <c r="AL93" s="561"/>
      <c r="AM93" s="561"/>
      <c r="AN93" s="561"/>
      <c r="AO93" s="561"/>
      <c r="AP93" s="561"/>
      <c r="AQ93" s="561"/>
      <c r="AR93" s="561"/>
      <c r="AS93" s="561"/>
      <c r="AT93" s="561"/>
      <c r="AU93" s="561"/>
      <c r="AV93" s="561"/>
      <c r="AW93" s="561"/>
      <c r="AX93" s="561"/>
      <c r="AY93" s="561"/>
      <c r="AZ93" s="561"/>
      <c r="BA93" s="561"/>
      <c r="BB93" s="561"/>
      <c r="BC93" s="561"/>
      <c r="BD93" s="561"/>
      <c r="BE93" s="561"/>
      <c r="BF93" s="561"/>
      <c r="BG93" s="561"/>
      <c r="BH93" s="561"/>
      <c r="BI93" s="561"/>
      <c r="BJ93" s="561"/>
      <c r="BK93" s="561"/>
      <c r="BL93" s="561"/>
      <c r="BM93" s="561"/>
      <c r="BN93" s="561"/>
      <c r="BO93" s="561"/>
      <c r="BP93" s="561"/>
      <c r="BQ93" s="561"/>
      <c r="BR93" s="561"/>
      <c r="BS93" s="561"/>
      <c r="BT93" s="561"/>
      <c r="BU93" s="561"/>
      <c r="BV93" s="561"/>
      <c r="BW93" s="561"/>
      <c r="BX93" s="561"/>
      <c r="BY93" s="561"/>
      <c r="BZ93" s="561"/>
      <c r="CA93" s="561"/>
      <c r="CB93" s="561"/>
      <c r="CC93" s="561"/>
      <c r="CD93" s="561"/>
      <c r="CE93" s="561"/>
      <c r="CF93" s="561"/>
      <c r="CG93" s="561"/>
      <c r="CH93" s="561"/>
      <c r="CI93" s="561"/>
      <c r="CJ93" s="561"/>
      <c r="CK93" s="561"/>
      <c r="CL93" s="561"/>
      <c r="CM93" s="561"/>
      <c r="CN93" s="561"/>
      <c r="CO93" s="561"/>
      <c r="CP93" s="561"/>
      <c r="CQ93" s="561"/>
      <c r="CR93" s="561"/>
      <c r="CS93" s="561"/>
      <c r="CT93" s="561"/>
      <c r="CU93" s="561"/>
      <c r="CV93" s="561"/>
      <c r="CW93" s="561"/>
      <c r="CX93" s="561"/>
      <c r="CY93" s="561"/>
      <c r="CZ93" s="561"/>
      <c r="DA93" s="561"/>
      <c r="DB93" s="561"/>
      <c r="DC93" s="561"/>
      <c r="DD93" s="561"/>
      <c r="DE93" s="561"/>
      <c r="DF93" s="561"/>
      <c r="DG93" s="561"/>
      <c r="DH93" s="561"/>
      <c r="DI93" s="561"/>
      <c r="DJ93" s="561"/>
      <c r="DK93" s="561"/>
      <c r="DL93" s="561"/>
      <c r="DM93" s="561"/>
      <c r="DN93" s="561"/>
      <c r="DO93" s="561"/>
      <c r="DP93" s="561"/>
      <c r="DQ93" s="561"/>
      <c r="DR93" s="561"/>
      <c r="DS93" s="561"/>
      <c r="DT93" s="561"/>
      <c r="DU93" s="561"/>
      <c r="DV93" s="561"/>
      <c r="DW93" s="561"/>
      <c r="DX93" s="561"/>
      <c r="DY93" s="561"/>
      <c r="DZ93" s="561"/>
      <c r="EA93" s="561"/>
      <c r="EB93" s="561"/>
      <c r="EC93" s="561"/>
      <c r="ED93" s="561"/>
      <c r="EE93" s="561"/>
      <c r="EF93" s="561"/>
      <c r="EG93" s="561"/>
      <c r="EH93" s="561"/>
      <c r="EI93" s="561"/>
      <c r="EJ93" s="561"/>
      <c r="EK93" s="561"/>
      <c r="EL93" s="561"/>
      <c r="EM93" s="561"/>
      <c r="EN93" s="561"/>
      <c r="EO93" s="561"/>
      <c r="EP93" s="561"/>
      <c r="EQ93" s="561"/>
      <c r="ER93" s="561"/>
      <c r="ES93" s="561"/>
      <c r="ET93" s="561"/>
      <c r="EU93" s="561"/>
      <c r="EV93" s="561"/>
      <c r="EW93" s="561"/>
      <c r="EX93" s="561"/>
      <c r="EY93" s="561"/>
      <c r="EZ93" s="561"/>
      <c r="FA93" s="561"/>
      <c r="FB93" s="561"/>
      <c r="FC93" s="561"/>
      <c r="FD93" s="561"/>
      <c r="FE93" s="561"/>
      <c r="FF93" s="561"/>
      <c r="FG93" s="561"/>
      <c r="FH93" s="561"/>
      <c r="FI93" s="561"/>
      <c r="FJ93" s="561"/>
      <c r="FK93" s="561"/>
      <c r="FL93" s="561"/>
      <c r="FM93" s="561"/>
      <c r="FN93" s="561"/>
      <c r="FO93" s="561"/>
      <c r="FP93" s="561"/>
      <c r="FQ93" s="561"/>
      <c r="FR93" s="561"/>
      <c r="FS93" s="561"/>
      <c r="FT93" s="561"/>
      <c r="FU93" s="561"/>
      <c r="FV93" s="561"/>
      <c r="FW93" s="561"/>
      <c r="FX93" s="561"/>
      <c r="FY93" s="561"/>
      <c r="FZ93" s="561"/>
      <c r="GA93" s="561"/>
      <c r="GB93" s="561"/>
      <c r="GC93" s="561"/>
      <c r="GD93" s="561"/>
      <c r="GE93" s="561"/>
      <c r="GF93" s="561"/>
      <c r="GG93" s="561"/>
      <c r="GH93" s="561"/>
      <c r="GI93" s="561"/>
      <c r="GJ93" s="561"/>
      <c r="GK93" s="561"/>
      <c r="GL93" s="561"/>
      <c r="GM93" s="561"/>
      <c r="GN93" s="561"/>
      <c r="GO93" s="561"/>
      <c r="GP93" s="561"/>
      <c r="GQ93" s="561"/>
      <c r="GR93" s="561"/>
      <c r="GS93" s="561"/>
      <c r="GT93" s="561"/>
      <c r="GU93" s="561"/>
      <c r="GV93" s="561"/>
      <c r="GW93" s="561"/>
      <c r="GX93" s="561"/>
      <c r="GY93" s="561"/>
      <c r="GZ93" s="561"/>
      <c r="HA93" s="561"/>
      <c r="HB93" s="561"/>
      <c r="HC93" s="561"/>
      <c r="HD93" s="561"/>
      <c r="HE93" s="561"/>
      <c r="HF93" s="561"/>
      <c r="HG93" s="561"/>
      <c r="HH93" s="561"/>
      <c r="HI93" s="561"/>
      <c r="HJ93" s="561"/>
      <c r="HK93" s="561"/>
      <c r="HL93" s="561"/>
      <c r="HM93" s="561"/>
      <c r="HN93" s="561"/>
      <c r="HO93" s="561"/>
      <c r="HP93" s="561"/>
      <c r="HQ93" s="561"/>
      <c r="HR93" s="561"/>
      <c r="HS93" s="561"/>
      <c r="HT93" s="561"/>
      <c r="HU93" s="561"/>
      <c r="HV93" s="561"/>
      <c r="HW93" s="561"/>
      <c r="HX93" s="561"/>
      <c r="HY93" s="561"/>
      <c r="HZ93" s="561"/>
      <c r="IA93" s="561"/>
      <c r="IB93" s="561"/>
      <c r="IC93" s="561"/>
      <c r="ID93" s="561"/>
      <c r="IE93" s="561"/>
      <c r="IF93" s="561"/>
      <c r="IG93" s="561"/>
      <c r="IH93" s="561"/>
      <c r="II93" s="561"/>
      <c r="IJ93" s="561"/>
      <c r="IK93" s="561"/>
      <c r="IL93" s="561"/>
      <c r="IM93" s="561"/>
      <c r="IN93" s="561"/>
      <c r="IO93" s="561"/>
      <c r="IP93" s="561"/>
      <c r="IQ93" s="561"/>
      <c r="IR93" s="561"/>
      <c r="IS93" s="561"/>
      <c r="IT93" s="561"/>
      <c r="IU93" s="561"/>
    </row>
    <row r="94" spans="1:255" ht="16.5" customHeight="1" x14ac:dyDescent="0.25">
      <c r="A94" s="591"/>
      <c r="B94" s="592" t="s">
        <v>333</v>
      </c>
      <c r="C94" s="593" t="str">
        <f t="shared" si="71"/>
        <v>Belanja Iuran Jaminan Kecelakaan Kerja PNS</v>
      </c>
      <c r="D94" s="594">
        <v>22700263</v>
      </c>
      <c r="E94" s="594">
        <v>3154653</v>
      </c>
      <c r="F94" s="594">
        <f>1581791+9657</f>
        <v>1591448</v>
      </c>
      <c r="G94" s="594">
        <f t="shared" si="72"/>
        <v>4746101</v>
      </c>
      <c r="H94" s="594"/>
      <c r="I94" s="594"/>
      <c r="J94" s="594">
        <f t="shared" si="73"/>
        <v>0</v>
      </c>
      <c r="K94" s="594"/>
      <c r="L94" s="594"/>
      <c r="M94" s="594">
        <f t="shared" si="74"/>
        <v>0</v>
      </c>
      <c r="N94" s="594">
        <f t="shared" si="75"/>
        <v>4746101</v>
      </c>
      <c r="O94" s="595">
        <f t="shared" si="76"/>
        <v>17954162</v>
      </c>
      <c r="Q94" s="596"/>
    </row>
    <row r="95" spans="1:255" s="590" customFormat="1" ht="16.5" customHeight="1" x14ac:dyDescent="0.25">
      <c r="A95" s="591"/>
      <c r="B95" s="592" t="s">
        <v>334</v>
      </c>
      <c r="C95" s="593" t="str">
        <f t="shared" si="71"/>
        <v>Belanja Iuran Jaminan Kematian PNS</v>
      </c>
      <c r="D95" s="594">
        <v>68100960</v>
      </c>
      <c r="E95" s="594">
        <v>9463983</v>
      </c>
      <c r="F95" s="594">
        <f>4745389+28962</f>
        <v>4774351</v>
      </c>
      <c r="G95" s="594">
        <f t="shared" si="72"/>
        <v>14238334</v>
      </c>
      <c r="H95" s="594"/>
      <c r="I95" s="594"/>
      <c r="J95" s="594">
        <f t="shared" si="73"/>
        <v>0</v>
      </c>
      <c r="K95" s="594"/>
      <c r="L95" s="594"/>
      <c r="M95" s="594">
        <f t="shared" si="74"/>
        <v>0</v>
      </c>
      <c r="N95" s="594">
        <f t="shared" si="75"/>
        <v>14238334</v>
      </c>
      <c r="O95" s="595">
        <f t="shared" si="76"/>
        <v>53862626</v>
      </c>
      <c r="P95" s="561"/>
      <c r="Q95" s="596"/>
      <c r="R95" s="561"/>
      <c r="S95" s="561"/>
      <c r="T95" s="561"/>
      <c r="U95" s="561"/>
      <c r="V95" s="561"/>
      <c r="W95" s="561"/>
      <c r="X95" s="561"/>
      <c r="Y95" s="561"/>
      <c r="Z95" s="561"/>
      <c r="AA95" s="561"/>
      <c r="AB95" s="561"/>
      <c r="AC95" s="561"/>
      <c r="AD95" s="561"/>
      <c r="AE95" s="561"/>
      <c r="AF95" s="561"/>
      <c r="AG95" s="561"/>
      <c r="AH95" s="561"/>
      <c r="AI95" s="561"/>
      <c r="AJ95" s="561"/>
      <c r="AK95" s="561"/>
      <c r="AL95" s="561"/>
      <c r="AM95" s="561"/>
      <c r="AN95" s="561"/>
      <c r="AO95" s="561"/>
      <c r="AP95" s="561"/>
      <c r="AQ95" s="561"/>
      <c r="AR95" s="561"/>
      <c r="AS95" s="561"/>
      <c r="AT95" s="561"/>
      <c r="AU95" s="561"/>
      <c r="AV95" s="561"/>
      <c r="AW95" s="561"/>
      <c r="AX95" s="561"/>
      <c r="AY95" s="561"/>
      <c r="AZ95" s="561"/>
      <c r="BA95" s="561"/>
      <c r="BB95" s="561"/>
      <c r="BC95" s="561"/>
      <c r="BD95" s="561"/>
      <c r="BE95" s="561"/>
      <c r="BF95" s="561"/>
      <c r="BG95" s="561"/>
      <c r="BH95" s="561"/>
      <c r="BI95" s="561"/>
      <c r="BJ95" s="561"/>
      <c r="BK95" s="561"/>
      <c r="BL95" s="561"/>
      <c r="BM95" s="561"/>
      <c r="BN95" s="561"/>
      <c r="BO95" s="561"/>
      <c r="BP95" s="561"/>
      <c r="BQ95" s="561"/>
      <c r="BR95" s="561"/>
      <c r="BS95" s="561"/>
      <c r="BT95" s="561"/>
      <c r="BU95" s="561"/>
      <c r="BV95" s="561"/>
      <c r="BW95" s="561"/>
      <c r="BX95" s="561"/>
      <c r="BY95" s="561"/>
      <c r="BZ95" s="561"/>
      <c r="CA95" s="561"/>
      <c r="CB95" s="561"/>
      <c r="CC95" s="561"/>
      <c r="CD95" s="561"/>
      <c r="CE95" s="561"/>
      <c r="CF95" s="561"/>
      <c r="CG95" s="561"/>
      <c r="CH95" s="561"/>
      <c r="CI95" s="561"/>
      <c r="CJ95" s="561"/>
      <c r="CK95" s="561"/>
      <c r="CL95" s="561"/>
      <c r="CM95" s="561"/>
      <c r="CN95" s="561"/>
      <c r="CO95" s="561"/>
      <c r="CP95" s="561"/>
      <c r="CQ95" s="561"/>
      <c r="CR95" s="561"/>
      <c r="CS95" s="561"/>
      <c r="CT95" s="561"/>
      <c r="CU95" s="561"/>
      <c r="CV95" s="561"/>
      <c r="CW95" s="561"/>
      <c r="CX95" s="561"/>
      <c r="CY95" s="561"/>
      <c r="CZ95" s="561"/>
      <c r="DA95" s="561"/>
      <c r="DB95" s="561"/>
      <c r="DC95" s="561"/>
      <c r="DD95" s="561"/>
      <c r="DE95" s="561"/>
      <c r="DF95" s="561"/>
      <c r="DG95" s="561"/>
      <c r="DH95" s="561"/>
      <c r="DI95" s="561"/>
      <c r="DJ95" s="561"/>
      <c r="DK95" s="561"/>
      <c r="DL95" s="561"/>
      <c r="DM95" s="561"/>
      <c r="DN95" s="561"/>
      <c r="DO95" s="561"/>
      <c r="DP95" s="561"/>
      <c r="DQ95" s="561"/>
      <c r="DR95" s="561"/>
      <c r="DS95" s="561"/>
      <c r="DT95" s="561"/>
      <c r="DU95" s="561"/>
      <c r="DV95" s="561"/>
      <c r="DW95" s="561"/>
      <c r="DX95" s="561"/>
      <c r="DY95" s="561"/>
      <c r="DZ95" s="561"/>
      <c r="EA95" s="561"/>
      <c r="EB95" s="561"/>
      <c r="EC95" s="561"/>
      <c r="ED95" s="561"/>
      <c r="EE95" s="561"/>
      <c r="EF95" s="561"/>
      <c r="EG95" s="561"/>
      <c r="EH95" s="561"/>
      <c r="EI95" s="561"/>
      <c r="EJ95" s="561"/>
      <c r="EK95" s="561"/>
      <c r="EL95" s="561"/>
      <c r="EM95" s="561"/>
      <c r="EN95" s="561"/>
      <c r="EO95" s="561"/>
      <c r="EP95" s="561"/>
      <c r="EQ95" s="561"/>
      <c r="ER95" s="561"/>
      <c r="ES95" s="561"/>
      <c r="ET95" s="561"/>
      <c r="EU95" s="561"/>
      <c r="EV95" s="561"/>
      <c r="EW95" s="561"/>
      <c r="EX95" s="561"/>
      <c r="EY95" s="561"/>
      <c r="EZ95" s="561"/>
      <c r="FA95" s="561"/>
      <c r="FB95" s="561"/>
      <c r="FC95" s="561"/>
      <c r="FD95" s="561"/>
      <c r="FE95" s="561"/>
      <c r="FF95" s="561"/>
      <c r="FG95" s="561"/>
      <c r="FH95" s="561"/>
      <c r="FI95" s="561"/>
      <c r="FJ95" s="561"/>
      <c r="FK95" s="561"/>
      <c r="FL95" s="561"/>
      <c r="FM95" s="561"/>
      <c r="FN95" s="561"/>
      <c r="FO95" s="561"/>
      <c r="FP95" s="561"/>
      <c r="FQ95" s="561"/>
      <c r="FR95" s="561"/>
      <c r="FS95" s="561"/>
      <c r="FT95" s="561"/>
      <c r="FU95" s="561"/>
      <c r="FV95" s="561"/>
      <c r="FW95" s="561"/>
      <c r="FX95" s="561"/>
      <c r="FY95" s="561"/>
      <c r="FZ95" s="561"/>
      <c r="GA95" s="561"/>
      <c r="GB95" s="561"/>
      <c r="GC95" s="561"/>
      <c r="GD95" s="561"/>
      <c r="GE95" s="561"/>
      <c r="GF95" s="561"/>
      <c r="GG95" s="561"/>
      <c r="GH95" s="561"/>
      <c r="GI95" s="561"/>
      <c r="GJ95" s="561"/>
      <c r="GK95" s="561"/>
      <c r="GL95" s="561"/>
      <c r="GM95" s="561"/>
      <c r="GN95" s="561"/>
      <c r="GO95" s="561"/>
      <c r="GP95" s="561"/>
      <c r="GQ95" s="561"/>
      <c r="GR95" s="561"/>
      <c r="GS95" s="561"/>
      <c r="GT95" s="561"/>
      <c r="GU95" s="561"/>
      <c r="GV95" s="561"/>
      <c r="GW95" s="561"/>
      <c r="GX95" s="561"/>
      <c r="GY95" s="561"/>
      <c r="GZ95" s="561"/>
      <c r="HA95" s="561"/>
      <c r="HB95" s="561"/>
      <c r="HC95" s="561"/>
      <c r="HD95" s="561"/>
      <c r="HE95" s="561"/>
      <c r="HF95" s="561"/>
      <c r="HG95" s="561"/>
      <c r="HH95" s="561"/>
      <c r="HI95" s="561"/>
      <c r="HJ95" s="561"/>
      <c r="HK95" s="561"/>
      <c r="HL95" s="561"/>
      <c r="HM95" s="561"/>
      <c r="HN95" s="561"/>
      <c r="HO95" s="561"/>
      <c r="HP95" s="561"/>
      <c r="HQ95" s="561"/>
      <c r="HR95" s="561"/>
      <c r="HS95" s="561"/>
      <c r="HT95" s="561"/>
      <c r="HU95" s="561"/>
      <c r="HV95" s="561"/>
      <c r="HW95" s="561"/>
      <c r="HX95" s="561"/>
      <c r="HY95" s="561"/>
      <c r="HZ95" s="561"/>
      <c r="IA95" s="561"/>
      <c r="IB95" s="561"/>
      <c r="IC95" s="561"/>
      <c r="ID95" s="561"/>
      <c r="IE95" s="561"/>
      <c r="IF95" s="561"/>
      <c r="IG95" s="561"/>
      <c r="IH95" s="561"/>
      <c r="II95" s="561"/>
      <c r="IJ95" s="561"/>
      <c r="IK95" s="561"/>
      <c r="IL95" s="561"/>
      <c r="IM95" s="561"/>
      <c r="IN95" s="561"/>
      <c r="IO95" s="561"/>
      <c r="IP95" s="561"/>
      <c r="IQ95" s="561"/>
      <c r="IR95" s="561"/>
      <c r="IS95" s="561"/>
      <c r="IT95" s="561"/>
      <c r="IU95" s="561"/>
    </row>
    <row r="96" spans="1:255" ht="16.5" customHeight="1" x14ac:dyDescent="0.25">
      <c r="A96" s="591"/>
      <c r="B96" s="592" t="s">
        <v>335</v>
      </c>
      <c r="C96" s="593" t="str">
        <f t="shared" si="71"/>
        <v>Belanja Iuran Simpanan Peserta Tabungan Perumahan Rakyat PNS</v>
      </c>
      <c r="D96" s="594">
        <v>47292240</v>
      </c>
      <c r="E96" s="594">
        <v>0</v>
      </c>
      <c r="F96" s="594"/>
      <c r="G96" s="594">
        <f t="shared" si="72"/>
        <v>0</v>
      </c>
      <c r="H96" s="594"/>
      <c r="I96" s="594"/>
      <c r="J96" s="594">
        <f t="shared" si="73"/>
        <v>0</v>
      </c>
      <c r="K96" s="594"/>
      <c r="L96" s="594"/>
      <c r="M96" s="594">
        <f t="shared" si="74"/>
        <v>0</v>
      </c>
      <c r="N96" s="594">
        <f t="shared" si="75"/>
        <v>0</v>
      </c>
      <c r="O96" s="595">
        <f t="shared" si="76"/>
        <v>47292240</v>
      </c>
      <c r="Q96" s="596"/>
    </row>
    <row r="97" spans="1:255" ht="16.5" customHeight="1" x14ac:dyDescent="0.25">
      <c r="A97" s="591"/>
      <c r="B97" s="592" t="s">
        <v>336</v>
      </c>
      <c r="C97" s="593" t="str">
        <f t="shared" si="71"/>
        <v>Tambahan Penghasilan Berdasarkan Beban Kerja PNS</v>
      </c>
      <c r="D97" s="594">
        <v>6792101425</v>
      </c>
      <c r="E97" s="594">
        <v>0</v>
      </c>
      <c r="F97" s="594"/>
      <c r="G97" s="594">
        <f t="shared" si="72"/>
        <v>0</v>
      </c>
      <c r="H97" s="594"/>
      <c r="I97" s="594"/>
      <c r="J97" s="594">
        <f t="shared" si="73"/>
        <v>0</v>
      </c>
      <c r="K97" s="594"/>
      <c r="L97" s="594"/>
      <c r="M97" s="594">
        <f t="shared" si="74"/>
        <v>0</v>
      </c>
      <c r="N97" s="594">
        <f t="shared" si="75"/>
        <v>0</v>
      </c>
      <c r="O97" s="595">
        <f t="shared" si="76"/>
        <v>6792101425</v>
      </c>
      <c r="Q97" s="596"/>
    </row>
    <row r="98" spans="1:255" s="590" customFormat="1" ht="16.5" customHeight="1" x14ac:dyDescent="0.25">
      <c r="A98" s="591"/>
      <c r="B98" s="592" t="s">
        <v>337</v>
      </c>
      <c r="C98" s="593" t="str">
        <f t="shared" si="71"/>
        <v>Belanja Insentif bagi ASN atas Pemungutan Retribusi Jasa Usaha - Pemakaian Kekayaan Daerah</v>
      </c>
      <c r="D98" s="594">
        <v>17670672</v>
      </c>
      <c r="E98" s="594">
        <v>0</v>
      </c>
      <c r="F98" s="594"/>
      <c r="G98" s="594">
        <f t="shared" si="72"/>
        <v>0</v>
      </c>
      <c r="H98" s="594"/>
      <c r="I98" s="594"/>
      <c r="J98" s="594">
        <f t="shared" si="73"/>
        <v>0</v>
      </c>
      <c r="K98" s="594"/>
      <c r="L98" s="594"/>
      <c r="M98" s="594">
        <f t="shared" si="74"/>
        <v>0</v>
      </c>
      <c r="N98" s="594">
        <f t="shared" si="75"/>
        <v>0</v>
      </c>
      <c r="O98" s="595">
        <f t="shared" si="76"/>
        <v>17670672</v>
      </c>
      <c r="P98" s="561"/>
      <c r="Q98" s="596"/>
      <c r="R98" s="561"/>
      <c r="S98" s="561"/>
      <c r="T98" s="561"/>
      <c r="U98" s="561"/>
      <c r="V98" s="561"/>
      <c r="W98" s="561"/>
      <c r="X98" s="561"/>
      <c r="Y98" s="561"/>
      <c r="Z98" s="561"/>
      <c r="AA98" s="561"/>
      <c r="AB98" s="561"/>
      <c r="AC98" s="561"/>
      <c r="AD98" s="561"/>
      <c r="AE98" s="561"/>
      <c r="AF98" s="561"/>
      <c r="AG98" s="561"/>
      <c r="AH98" s="561"/>
      <c r="AI98" s="561"/>
      <c r="AJ98" s="561"/>
      <c r="AK98" s="561"/>
      <c r="AL98" s="561"/>
      <c r="AM98" s="561"/>
      <c r="AN98" s="561"/>
      <c r="AO98" s="561"/>
      <c r="AP98" s="561"/>
      <c r="AQ98" s="561"/>
      <c r="AR98" s="561"/>
      <c r="AS98" s="561"/>
      <c r="AT98" s="561"/>
      <c r="AU98" s="561"/>
      <c r="AV98" s="561"/>
      <c r="AW98" s="561"/>
      <c r="AX98" s="561"/>
      <c r="AY98" s="561"/>
      <c r="AZ98" s="561"/>
      <c r="BA98" s="561"/>
      <c r="BB98" s="561"/>
      <c r="BC98" s="561"/>
      <c r="BD98" s="561"/>
      <c r="BE98" s="561"/>
      <c r="BF98" s="561"/>
      <c r="BG98" s="561"/>
      <c r="BH98" s="561"/>
      <c r="BI98" s="561"/>
      <c r="BJ98" s="561"/>
      <c r="BK98" s="561"/>
      <c r="BL98" s="561"/>
      <c r="BM98" s="561"/>
      <c r="BN98" s="561"/>
      <c r="BO98" s="561"/>
      <c r="BP98" s="561"/>
      <c r="BQ98" s="561"/>
      <c r="BR98" s="561"/>
      <c r="BS98" s="561"/>
      <c r="BT98" s="561"/>
      <c r="BU98" s="561"/>
      <c r="BV98" s="561"/>
      <c r="BW98" s="561"/>
      <c r="BX98" s="561"/>
      <c r="BY98" s="561"/>
      <c r="BZ98" s="561"/>
      <c r="CA98" s="561"/>
      <c r="CB98" s="561"/>
      <c r="CC98" s="561"/>
      <c r="CD98" s="561"/>
      <c r="CE98" s="561"/>
      <c r="CF98" s="561"/>
      <c r="CG98" s="561"/>
      <c r="CH98" s="561"/>
      <c r="CI98" s="561"/>
      <c r="CJ98" s="561"/>
      <c r="CK98" s="561"/>
      <c r="CL98" s="561"/>
      <c r="CM98" s="561"/>
      <c r="CN98" s="561"/>
      <c r="CO98" s="561"/>
      <c r="CP98" s="561"/>
      <c r="CQ98" s="561"/>
      <c r="CR98" s="561"/>
      <c r="CS98" s="561"/>
      <c r="CT98" s="561"/>
      <c r="CU98" s="561"/>
      <c r="CV98" s="561"/>
      <c r="CW98" s="561"/>
      <c r="CX98" s="561"/>
      <c r="CY98" s="561"/>
      <c r="CZ98" s="561"/>
      <c r="DA98" s="561"/>
      <c r="DB98" s="561"/>
      <c r="DC98" s="561"/>
      <c r="DD98" s="561"/>
      <c r="DE98" s="561"/>
      <c r="DF98" s="561"/>
      <c r="DG98" s="561"/>
      <c r="DH98" s="561"/>
      <c r="DI98" s="561"/>
      <c r="DJ98" s="561"/>
      <c r="DK98" s="561"/>
      <c r="DL98" s="561"/>
      <c r="DM98" s="561"/>
      <c r="DN98" s="561"/>
      <c r="DO98" s="561"/>
      <c r="DP98" s="561"/>
      <c r="DQ98" s="561"/>
      <c r="DR98" s="561"/>
      <c r="DS98" s="561"/>
      <c r="DT98" s="561"/>
      <c r="DU98" s="561"/>
      <c r="DV98" s="561"/>
      <c r="DW98" s="561"/>
      <c r="DX98" s="561"/>
      <c r="DY98" s="561"/>
      <c r="DZ98" s="561"/>
      <c r="EA98" s="561"/>
      <c r="EB98" s="561"/>
      <c r="EC98" s="561"/>
      <c r="ED98" s="561"/>
      <c r="EE98" s="561"/>
      <c r="EF98" s="561"/>
      <c r="EG98" s="561"/>
      <c r="EH98" s="561"/>
      <c r="EI98" s="561"/>
      <c r="EJ98" s="561"/>
      <c r="EK98" s="561"/>
      <c r="EL98" s="561"/>
      <c r="EM98" s="561"/>
      <c r="EN98" s="561"/>
      <c r="EO98" s="561"/>
      <c r="EP98" s="561"/>
      <c r="EQ98" s="561"/>
      <c r="ER98" s="561"/>
      <c r="ES98" s="561"/>
      <c r="ET98" s="561"/>
      <c r="EU98" s="561"/>
      <c r="EV98" s="561"/>
      <c r="EW98" s="561"/>
      <c r="EX98" s="561"/>
      <c r="EY98" s="561"/>
      <c r="EZ98" s="561"/>
      <c r="FA98" s="561"/>
      <c r="FB98" s="561"/>
      <c r="FC98" s="561"/>
      <c r="FD98" s="561"/>
      <c r="FE98" s="561"/>
      <c r="FF98" s="561"/>
      <c r="FG98" s="561"/>
      <c r="FH98" s="561"/>
      <c r="FI98" s="561"/>
      <c r="FJ98" s="561"/>
      <c r="FK98" s="561"/>
      <c r="FL98" s="561"/>
      <c r="FM98" s="561"/>
      <c r="FN98" s="561"/>
      <c r="FO98" s="561"/>
      <c r="FP98" s="561"/>
      <c r="FQ98" s="561"/>
      <c r="FR98" s="561"/>
      <c r="FS98" s="561"/>
      <c r="FT98" s="561"/>
      <c r="FU98" s="561"/>
      <c r="FV98" s="561"/>
      <c r="FW98" s="561"/>
      <c r="FX98" s="561"/>
      <c r="FY98" s="561"/>
      <c r="FZ98" s="561"/>
      <c r="GA98" s="561"/>
      <c r="GB98" s="561"/>
      <c r="GC98" s="561"/>
      <c r="GD98" s="561"/>
      <c r="GE98" s="561"/>
      <c r="GF98" s="561"/>
      <c r="GG98" s="561"/>
      <c r="GH98" s="561"/>
      <c r="GI98" s="561"/>
      <c r="GJ98" s="561"/>
      <c r="GK98" s="561"/>
      <c r="GL98" s="561"/>
      <c r="GM98" s="561"/>
      <c r="GN98" s="561"/>
      <c r="GO98" s="561"/>
      <c r="GP98" s="561"/>
      <c r="GQ98" s="561"/>
      <c r="GR98" s="561"/>
      <c r="GS98" s="561"/>
      <c r="GT98" s="561"/>
      <c r="GU98" s="561"/>
      <c r="GV98" s="561"/>
      <c r="GW98" s="561"/>
      <c r="GX98" s="561"/>
      <c r="GY98" s="561"/>
      <c r="GZ98" s="561"/>
      <c r="HA98" s="561"/>
      <c r="HB98" s="561"/>
      <c r="HC98" s="561"/>
      <c r="HD98" s="561"/>
      <c r="HE98" s="561"/>
      <c r="HF98" s="561"/>
      <c r="HG98" s="561"/>
      <c r="HH98" s="561"/>
      <c r="HI98" s="561"/>
      <c r="HJ98" s="561"/>
      <c r="HK98" s="561"/>
      <c r="HL98" s="561"/>
      <c r="HM98" s="561"/>
      <c r="HN98" s="561"/>
      <c r="HO98" s="561"/>
      <c r="HP98" s="561"/>
      <c r="HQ98" s="561"/>
      <c r="HR98" s="561"/>
      <c r="HS98" s="561"/>
      <c r="HT98" s="561"/>
      <c r="HU98" s="561"/>
      <c r="HV98" s="561"/>
      <c r="HW98" s="561"/>
      <c r="HX98" s="561"/>
      <c r="HY98" s="561"/>
      <c r="HZ98" s="561"/>
      <c r="IA98" s="561"/>
      <c r="IB98" s="561"/>
      <c r="IC98" s="561"/>
      <c r="ID98" s="561"/>
      <c r="IE98" s="561"/>
      <c r="IF98" s="561"/>
      <c r="IG98" s="561"/>
      <c r="IH98" s="561"/>
      <c r="II98" s="561"/>
      <c r="IJ98" s="561"/>
      <c r="IK98" s="561"/>
      <c r="IL98" s="561"/>
      <c r="IM98" s="561"/>
      <c r="IN98" s="561"/>
      <c r="IO98" s="561"/>
      <c r="IP98" s="561"/>
      <c r="IQ98" s="561"/>
      <c r="IR98" s="561"/>
      <c r="IS98" s="561"/>
      <c r="IT98" s="561"/>
      <c r="IU98" s="561"/>
    </row>
    <row r="99" spans="1:255" ht="16.5" customHeight="1" x14ac:dyDescent="0.25">
      <c r="A99" s="591"/>
      <c r="B99" s="592" t="s">
        <v>340</v>
      </c>
      <c r="C99" s="593" t="str">
        <f t="shared" si="71"/>
        <v>Belanja Honorarium Penanggungjawaban Pengelola Keuangan</v>
      </c>
      <c r="D99" s="594">
        <v>378540000</v>
      </c>
      <c r="E99" s="594"/>
      <c r="F99" s="594"/>
      <c r="G99" s="594">
        <f t="shared" si="72"/>
        <v>0</v>
      </c>
      <c r="H99" s="594"/>
      <c r="I99" s="594"/>
      <c r="J99" s="594">
        <f t="shared" si="73"/>
        <v>0</v>
      </c>
      <c r="K99" s="594">
        <v>28500000</v>
      </c>
      <c r="L99" s="594">
        <v>18305000</v>
      </c>
      <c r="M99" s="594">
        <f t="shared" si="74"/>
        <v>46805000</v>
      </c>
      <c r="N99" s="594">
        <f t="shared" si="75"/>
        <v>46805000</v>
      </c>
      <c r="O99" s="595">
        <f t="shared" si="76"/>
        <v>331735000</v>
      </c>
      <c r="Q99" s="596">
        <f>(N99/D99)*100</f>
        <v>12.364611401701273</v>
      </c>
    </row>
    <row r="100" spans="1:255" ht="16.5" customHeight="1" x14ac:dyDescent="0.25">
      <c r="A100" s="591"/>
      <c r="B100" s="592" t="s">
        <v>598</v>
      </c>
      <c r="C100" s="593" t="str">
        <f t="shared" si="71"/>
        <v>Belanja Honorarium Pejabat Pengadaan Barang dan Jasa</v>
      </c>
      <c r="D100" s="594">
        <v>8160000</v>
      </c>
      <c r="E100" s="594"/>
      <c r="F100" s="594"/>
      <c r="G100" s="594">
        <f t="shared" si="72"/>
        <v>0</v>
      </c>
      <c r="H100" s="594"/>
      <c r="I100" s="594"/>
      <c r="J100" s="594">
        <f t="shared" si="73"/>
        <v>0</v>
      </c>
      <c r="K100" s="594">
        <v>0</v>
      </c>
      <c r="L100" s="594"/>
      <c r="M100" s="594">
        <f t="shared" si="74"/>
        <v>0</v>
      </c>
      <c r="N100" s="594">
        <f t="shared" si="75"/>
        <v>0</v>
      </c>
      <c r="O100" s="595">
        <f t="shared" si="76"/>
        <v>8160000</v>
      </c>
      <c r="Q100" s="596"/>
    </row>
    <row r="101" spans="1:255" ht="16.5" customHeight="1" x14ac:dyDescent="0.25">
      <c r="A101" s="591"/>
      <c r="B101" s="592" t="s">
        <v>352</v>
      </c>
      <c r="C101" s="593" t="str">
        <f t="shared" si="71"/>
        <v>Belanja Jasa Pengelolaan BMD yang Tidak Menghasilkan Pendapatan</v>
      </c>
      <c r="D101" s="594">
        <v>43200000</v>
      </c>
      <c r="E101" s="594"/>
      <c r="F101" s="594"/>
      <c r="G101" s="594">
        <f t="shared" si="72"/>
        <v>0</v>
      </c>
      <c r="H101" s="594"/>
      <c r="I101" s="594"/>
      <c r="J101" s="594">
        <f t="shared" si="73"/>
        <v>0</v>
      </c>
      <c r="K101" s="594">
        <v>0</v>
      </c>
      <c r="L101" s="594">
        <v>10800000</v>
      </c>
      <c r="M101" s="594">
        <f t="shared" si="74"/>
        <v>10800000</v>
      </c>
      <c r="N101" s="594">
        <f t="shared" si="75"/>
        <v>10800000</v>
      </c>
      <c r="O101" s="595">
        <f t="shared" si="76"/>
        <v>32400000</v>
      </c>
      <c r="Q101" s="596"/>
    </row>
    <row r="102" spans="1:255" ht="16.5" customHeight="1" x14ac:dyDescent="0.25">
      <c r="A102" s="591"/>
      <c r="B102" s="592"/>
      <c r="C102" s="593"/>
      <c r="D102" s="408">
        <f>SUM(D85:D101)</f>
        <v>20227002365</v>
      </c>
      <c r="E102" s="408">
        <f t="shared" ref="E102:O102" si="77">SUM(E85:E101)</f>
        <v>1811256569</v>
      </c>
      <c r="F102" s="408">
        <f t="shared" si="77"/>
        <v>948386745</v>
      </c>
      <c r="G102" s="408">
        <f t="shared" si="77"/>
        <v>2759643314</v>
      </c>
      <c r="H102" s="408">
        <f t="shared" si="77"/>
        <v>0</v>
      </c>
      <c r="I102" s="408">
        <f t="shared" si="77"/>
        <v>0</v>
      </c>
      <c r="J102" s="408">
        <f t="shared" si="77"/>
        <v>0</v>
      </c>
      <c r="K102" s="408">
        <f t="shared" si="77"/>
        <v>28500000</v>
      </c>
      <c r="L102" s="408">
        <f t="shared" si="77"/>
        <v>29105000</v>
      </c>
      <c r="M102" s="408">
        <f t="shared" si="77"/>
        <v>57605000</v>
      </c>
      <c r="N102" s="408">
        <f t="shared" si="77"/>
        <v>2817248314</v>
      </c>
      <c r="O102" s="408">
        <f t="shared" si="77"/>
        <v>17409754051</v>
      </c>
      <c r="Q102" s="596"/>
    </row>
    <row r="103" spans="1:255" ht="16.5" customHeight="1" x14ac:dyDescent="0.25">
      <c r="A103" s="591"/>
      <c r="B103" s="592"/>
      <c r="C103" s="593"/>
      <c r="D103" s="594"/>
      <c r="E103" s="594"/>
      <c r="F103" s="594"/>
      <c r="G103" s="594"/>
      <c r="H103" s="594"/>
      <c r="I103" s="594"/>
      <c r="J103" s="594"/>
      <c r="K103" s="594"/>
      <c r="L103" s="594"/>
      <c r="M103" s="594"/>
      <c r="N103" s="594"/>
      <c r="O103" s="595"/>
      <c r="Q103" s="596"/>
    </row>
    <row r="104" spans="1:255" ht="16.5" customHeight="1" x14ac:dyDescent="0.25">
      <c r="A104" s="591"/>
      <c r="B104" s="592"/>
      <c r="C104" s="593"/>
      <c r="D104" s="594"/>
      <c r="E104" s="594"/>
      <c r="F104" s="594"/>
      <c r="G104" s="594"/>
      <c r="H104" s="594"/>
      <c r="I104" s="594"/>
      <c r="J104" s="594"/>
      <c r="K104" s="594"/>
      <c r="L104" s="594"/>
      <c r="M104" s="594"/>
      <c r="N104" s="594"/>
      <c r="O104" s="595"/>
      <c r="Q104" s="596"/>
    </row>
    <row r="105" spans="1:255" ht="16.5" customHeight="1" x14ac:dyDescent="0.25">
      <c r="A105" s="612"/>
      <c r="B105" s="592" t="s">
        <v>547</v>
      </c>
      <c r="C105" s="593" t="str">
        <f t="shared" ref="C105:C168" si="78">VLOOKUP(B105,rek,2)</f>
        <v>Belanja Bahan - Bahan bangunan dan Konstruksi</v>
      </c>
      <c r="D105" s="614">
        <v>3769400</v>
      </c>
      <c r="E105" s="615"/>
      <c r="F105" s="615"/>
      <c r="G105" s="594">
        <f t="shared" ref="G105:G168" si="79">E105+F105</f>
        <v>0</v>
      </c>
      <c r="H105" s="615"/>
      <c r="I105" s="615"/>
      <c r="J105" s="594">
        <f t="shared" ref="J105:J168" si="80">H105+I105</f>
        <v>0</v>
      </c>
      <c r="K105" s="615"/>
      <c r="L105" s="614">
        <v>3769400</v>
      </c>
      <c r="M105" s="594">
        <f t="shared" ref="M105:M168" si="81">K105+L105</f>
        <v>3769400</v>
      </c>
      <c r="N105" s="594">
        <f t="shared" ref="N105:N168" si="82">M105+J105+G105</f>
        <v>3769400</v>
      </c>
      <c r="O105" s="595">
        <f t="shared" ref="O105:O168" si="83">D105-N105</f>
        <v>0</v>
      </c>
      <c r="P105" s="638"/>
      <c r="Q105" s="639"/>
      <c r="R105" s="638"/>
      <c r="S105" s="638"/>
      <c r="T105" s="638"/>
      <c r="U105" s="638"/>
      <c r="V105" s="638"/>
      <c r="W105" s="638"/>
      <c r="X105" s="638"/>
      <c r="Y105" s="638"/>
      <c r="Z105" s="638"/>
      <c r="AA105" s="638"/>
      <c r="AB105" s="638"/>
      <c r="AC105" s="638"/>
      <c r="AD105" s="638"/>
      <c r="AE105" s="638"/>
      <c r="AF105" s="638"/>
      <c r="AG105" s="638"/>
      <c r="AH105" s="638"/>
      <c r="AI105" s="638"/>
      <c r="AJ105" s="638"/>
      <c r="AK105" s="638"/>
      <c r="AL105" s="638"/>
      <c r="AM105" s="638"/>
      <c r="AN105" s="638"/>
      <c r="AO105" s="638"/>
      <c r="AP105" s="638"/>
      <c r="AQ105" s="638"/>
      <c r="AR105" s="638"/>
      <c r="AS105" s="638"/>
      <c r="AT105" s="638"/>
      <c r="AU105" s="638"/>
      <c r="AV105" s="638"/>
      <c r="AW105" s="638"/>
      <c r="AX105" s="638"/>
      <c r="AY105" s="638"/>
      <c r="AZ105" s="638"/>
      <c r="BA105" s="638"/>
      <c r="BB105" s="638"/>
      <c r="BC105" s="638"/>
      <c r="BD105" s="638"/>
      <c r="BE105" s="638"/>
      <c r="BF105" s="638"/>
      <c r="BG105" s="638"/>
      <c r="BH105" s="638"/>
      <c r="BI105" s="638"/>
      <c r="BJ105" s="638"/>
      <c r="BK105" s="638"/>
      <c r="BL105" s="638"/>
      <c r="BM105" s="638"/>
      <c r="BN105" s="638"/>
      <c r="BO105" s="638"/>
      <c r="BP105" s="638"/>
      <c r="BQ105" s="638"/>
      <c r="BR105" s="638"/>
      <c r="BS105" s="638"/>
      <c r="BT105" s="638"/>
      <c r="BU105" s="638"/>
      <c r="BV105" s="638"/>
      <c r="BW105" s="638"/>
      <c r="BX105" s="638"/>
      <c r="BY105" s="638"/>
      <c r="BZ105" s="638"/>
      <c r="CA105" s="638"/>
      <c r="CB105" s="638"/>
      <c r="CC105" s="638"/>
      <c r="CD105" s="638"/>
      <c r="CE105" s="638"/>
      <c r="CF105" s="638"/>
      <c r="CG105" s="638"/>
      <c r="CH105" s="638"/>
      <c r="CI105" s="638"/>
      <c r="CJ105" s="638"/>
      <c r="CK105" s="638"/>
      <c r="CL105" s="638"/>
      <c r="CM105" s="638"/>
      <c r="CN105" s="638"/>
      <c r="CO105" s="638"/>
      <c r="CP105" s="638"/>
      <c r="CQ105" s="638"/>
      <c r="CR105" s="638"/>
      <c r="CS105" s="638"/>
      <c r="CT105" s="638"/>
      <c r="CU105" s="638"/>
      <c r="CV105" s="638"/>
      <c r="CW105" s="638"/>
      <c r="CX105" s="638"/>
      <c r="CY105" s="638"/>
      <c r="CZ105" s="638"/>
      <c r="DA105" s="638"/>
      <c r="DB105" s="638"/>
      <c r="DC105" s="638"/>
      <c r="DD105" s="638"/>
      <c r="DE105" s="638"/>
      <c r="DF105" s="638"/>
      <c r="DG105" s="638"/>
      <c r="DH105" s="638"/>
      <c r="DI105" s="638"/>
      <c r="DJ105" s="638"/>
      <c r="DK105" s="638"/>
      <c r="DL105" s="638"/>
      <c r="DM105" s="638"/>
      <c r="DN105" s="638"/>
      <c r="DO105" s="638"/>
      <c r="DP105" s="638"/>
      <c r="DQ105" s="638"/>
      <c r="DR105" s="638"/>
      <c r="DS105" s="638"/>
      <c r="DT105" s="638"/>
      <c r="DU105" s="638"/>
      <c r="DV105" s="638"/>
      <c r="DW105" s="638"/>
      <c r="DX105" s="638"/>
      <c r="DY105" s="638"/>
      <c r="DZ105" s="638"/>
      <c r="EA105" s="638"/>
      <c r="EB105" s="638"/>
      <c r="EC105" s="638"/>
      <c r="ED105" s="638"/>
      <c r="EE105" s="638"/>
      <c r="EF105" s="638"/>
      <c r="EG105" s="638"/>
      <c r="EH105" s="638"/>
      <c r="EI105" s="638"/>
      <c r="EJ105" s="638"/>
      <c r="EK105" s="638"/>
      <c r="EL105" s="638"/>
      <c r="EM105" s="638"/>
      <c r="EN105" s="638"/>
      <c r="EO105" s="638"/>
      <c r="EP105" s="638"/>
      <c r="EQ105" s="638"/>
      <c r="ER105" s="638"/>
      <c r="ES105" s="638"/>
      <c r="ET105" s="638"/>
      <c r="EU105" s="638"/>
      <c r="EV105" s="638"/>
      <c r="EW105" s="638"/>
      <c r="EX105" s="638"/>
      <c r="EY105" s="638"/>
      <c r="EZ105" s="638"/>
      <c r="FA105" s="638"/>
      <c r="FB105" s="638"/>
      <c r="FC105" s="638"/>
      <c r="FD105" s="638"/>
      <c r="FE105" s="638"/>
      <c r="FF105" s="638"/>
      <c r="FG105" s="638"/>
      <c r="FH105" s="638"/>
      <c r="FI105" s="638"/>
      <c r="FJ105" s="638"/>
      <c r="FK105" s="638"/>
      <c r="FL105" s="638"/>
      <c r="FM105" s="638"/>
      <c r="FN105" s="638"/>
      <c r="FO105" s="638"/>
      <c r="FP105" s="638"/>
      <c r="FQ105" s="638"/>
      <c r="FR105" s="638"/>
      <c r="FS105" s="638"/>
      <c r="FT105" s="638"/>
      <c r="FU105" s="638"/>
      <c r="FV105" s="638"/>
      <c r="FW105" s="638"/>
      <c r="FX105" s="638"/>
      <c r="FY105" s="638"/>
      <c r="FZ105" s="638"/>
      <c r="GA105" s="638"/>
      <c r="GB105" s="638"/>
      <c r="GC105" s="638"/>
      <c r="GD105" s="638"/>
      <c r="GE105" s="638"/>
      <c r="GF105" s="638"/>
      <c r="GG105" s="638"/>
      <c r="GH105" s="638"/>
      <c r="GI105" s="638"/>
      <c r="GJ105" s="638"/>
      <c r="GK105" s="638"/>
      <c r="GL105" s="638"/>
      <c r="GM105" s="638"/>
      <c r="GN105" s="638"/>
      <c r="GO105" s="638"/>
      <c r="GP105" s="638"/>
      <c r="GQ105" s="638"/>
      <c r="GR105" s="638"/>
      <c r="GS105" s="638"/>
      <c r="GT105" s="638"/>
      <c r="GU105" s="638"/>
      <c r="GV105" s="638"/>
      <c r="GW105" s="638"/>
      <c r="GX105" s="638"/>
      <c r="GY105" s="638"/>
      <c r="GZ105" s="638"/>
      <c r="HA105" s="638"/>
      <c r="HB105" s="638"/>
      <c r="HC105" s="638"/>
      <c r="HD105" s="638"/>
      <c r="HE105" s="638"/>
      <c r="HF105" s="638"/>
      <c r="HG105" s="638"/>
      <c r="HH105" s="638"/>
      <c r="HI105" s="638"/>
      <c r="HJ105" s="638"/>
      <c r="HK105" s="638"/>
      <c r="HL105" s="638"/>
      <c r="HM105" s="638"/>
      <c r="HN105" s="638"/>
      <c r="HO105" s="638"/>
      <c r="HP105" s="638"/>
      <c r="HQ105" s="638"/>
      <c r="HR105" s="638"/>
      <c r="HS105" s="638"/>
      <c r="HT105" s="638"/>
      <c r="HU105" s="638"/>
      <c r="HV105" s="638"/>
      <c r="HW105" s="638"/>
      <c r="HX105" s="638"/>
      <c r="HY105" s="638"/>
      <c r="HZ105" s="638"/>
      <c r="IA105" s="638"/>
      <c r="IB105" s="638"/>
      <c r="IC105" s="638"/>
      <c r="ID105" s="638"/>
      <c r="IE105" s="638"/>
      <c r="IF105" s="638"/>
      <c r="IG105" s="638"/>
      <c r="IH105" s="638"/>
      <c r="II105" s="638"/>
      <c r="IJ105" s="638"/>
      <c r="IK105" s="638"/>
      <c r="IL105" s="638"/>
      <c r="IM105" s="638"/>
      <c r="IN105" s="638"/>
      <c r="IO105" s="638"/>
      <c r="IP105" s="638"/>
      <c r="IQ105" s="638"/>
      <c r="IR105" s="638"/>
      <c r="IS105" s="638"/>
      <c r="IT105" s="638"/>
      <c r="IU105" s="638"/>
    </row>
    <row r="106" spans="1:255" ht="16.5" customHeight="1" x14ac:dyDescent="0.25">
      <c r="A106" s="591"/>
      <c r="B106" s="592" t="s">
        <v>527</v>
      </c>
      <c r="C106" s="593" t="str">
        <f t="shared" si="78"/>
        <v>Belanja Bahan - Bahan Kimia</v>
      </c>
      <c r="D106" s="594">
        <v>16346550</v>
      </c>
      <c r="E106" s="408"/>
      <c r="F106" s="408"/>
      <c r="G106" s="594">
        <f t="shared" si="79"/>
        <v>0</v>
      </c>
      <c r="H106" s="408"/>
      <c r="I106" s="408"/>
      <c r="J106" s="594">
        <f t="shared" si="80"/>
        <v>0</v>
      </c>
      <c r="K106" s="594">
        <v>16346000</v>
      </c>
      <c r="L106" s="594"/>
      <c r="M106" s="594">
        <f t="shared" si="81"/>
        <v>16346000</v>
      </c>
      <c r="N106" s="594">
        <f t="shared" si="82"/>
        <v>16346000</v>
      </c>
      <c r="O106" s="595">
        <f t="shared" si="83"/>
        <v>550</v>
      </c>
      <c r="P106" s="600"/>
      <c r="Q106" s="564"/>
      <c r="R106" s="600"/>
      <c r="S106" s="600"/>
      <c r="T106" s="600"/>
      <c r="U106" s="600"/>
      <c r="V106" s="600"/>
      <c r="W106" s="600"/>
      <c r="X106" s="600"/>
      <c r="Y106" s="600"/>
      <c r="Z106" s="600"/>
      <c r="AA106" s="600"/>
      <c r="AB106" s="600"/>
      <c r="AC106" s="600"/>
      <c r="AD106" s="600"/>
      <c r="AE106" s="600"/>
      <c r="AF106" s="600"/>
      <c r="AG106" s="600"/>
      <c r="AH106" s="600"/>
      <c r="AI106" s="600"/>
      <c r="AJ106" s="600"/>
      <c r="AK106" s="600"/>
      <c r="AL106" s="600"/>
      <c r="AM106" s="600"/>
      <c r="AN106" s="600"/>
      <c r="AO106" s="600"/>
      <c r="AP106" s="600"/>
      <c r="AQ106" s="600"/>
      <c r="AR106" s="600"/>
      <c r="AS106" s="600"/>
      <c r="AT106" s="600"/>
      <c r="AU106" s="600"/>
      <c r="AV106" s="600"/>
      <c r="AW106" s="600"/>
      <c r="AX106" s="600"/>
      <c r="AY106" s="600"/>
      <c r="AZ106" s="600"/>
      <c r="BA106" s="600"/>
      <c r="BB106" s="600"/>
      <c r="BC106" s="600"/>
      <c r="BD106" s="600"/>
      <c r="BE106" s="600"/>
      <c r="BF106" s="600"/>
      <c r="BG106" s="600"/>
      <c r="BH106" s="600"/>
      <c r="BI106" s="600"/>
      <c r="BJ106" s="600"/>
      <c r="BK106" s="600"/>
      <c r="BL106" s="600"/>
      <c r="BM106" s="600"/>
      <c r="BN106" s="600"/>
      <c r="BO106" s="600"/>
      <c r="BP106" s="600"/>
      <c r="BQ106" s="600"/>
      <c r="BR106" s="600"/>
      <c r="BS106" s="600"/>
      <c r="BT106" s="600"/>
      <c r="BU106" s="600"/>
      <c r="BV106" s="600"/>
      <c r="BW106" s="600"/>
      <c r="BX106" s="600"/>
      <c r="BY106" s="600"/>
      <c r="BZ106" s="600"/>
      <c r="CA106" s="600"/>
      <c r="CB106" s="600"/>
      <c r="CC106" s="600"/>
      <c r="CD106" s="600"/>
      <c r="CE106" s="600"/>
      <c r="CF106" s="600"/>
      <c r="CG106" s="600"/>
      <c r="CH106" s="600"/>
      <c r="CI106" s="600"/>
      <c r="CJ106" s="600"/>
      <c r="CK106" s="600"/>
      <c r="CL106" s="600"/>
      <c r="CM106" s="600"/>
      <c r="CN106" s="600"/>
      <c r="CO106" s="600"/>
      <c r="CP106" s="600"/>
      <c r="CQ106" s="600"/>
      <c r="CR106" s="600"/>
      <c r="CS106" s="600"/>
      <c r="CT106" s="600"/>
      <c r="CU106" s="600"/>
      <c r="CV106" s="600"/>
      <c r="CW106" s="600"/>
      <c r="CX106" s="600"/>
      <c r="CY106" s="600"/>
      <c r="CZ106" s="600"/>
      <c r="DA106" s="600"/>
      <c r="DB106" s="600"/>
      <c r="DC106" s="600"/>
      <c r="DD106" s="600"/>
      <c r="DE106" s="600"/>
      <c r="DF106" s="600"/>
      <c r="DG106" s="600"/>
      <c r="DH106" s="600"/>
      <c r="DI106" s="600"/>
      <c r="DJ106" s="600"/>
      <c r="DK106" s="600"/>
      <c r="DL106" s="600"/>
      <c r="DM106" s="600"/>
      <c r="DN106" s="600"/>
      <c r="DO106" s="600"/>
      <c r="DP106" s="600"/>
      <c r="DQ106" s="600"/>
      <c r="DR106" s="600"/>
      <c r="DS106" s="600"/>
      <c r="DT106" s="600"/>
      <c r="DU106" s="600"/>
      <c r="DV106" s="600"/>
      <c r="DW106" s="600"/>
      <c r="DX106" s="600"/>
      <c r="DY106" s="600"/>
      <c r="DZ106" s="600"/>
      <c r="EA106" s="600"/>
      <c r="EB106" s="600"/>
      <c r="EC106" s="600"/>
      <c r="ED106" s="600"/>
      <c r="EE106" s="600"/>
      <c r="EF106" s="600"/>
      <c r="EG106" s="600"/>
      <c r="EH106" s="600"/>
      <c r="EI106" s="600"/>
      <c r="EJ106" s="600"/>
      <c r="EK106" s="600"/>
      <c r="EL106" s="600"/>
      <c r="EM106" s="600"/>
      <c r="EN106" s="600"/>
      <c r="EO106" s="600"/>
      <c r="EP106" s="600"/>
      <c r="EQ106" s="600"/>
      <c r="ER106" s="600"/>
      <c r="ES106" s="600"/>
      <c r="ET106" s="600"/>
      <c r="EU106" s="600"/>
      <c r="EV106" s="600"/>
      <c r="EW106" s="600"/>
      <c r="EX106" s="600"/>
      <c r="EY106" s="600"/>
      <c r="EZ106" s="600"/>
      <c r="FA106" s="600"/>
      <c r="FB106" s="600"/>
      <c r="FC106" s="600"/>
      <c r="FD106" s="600"/>
      <c r="FE106" s="600"/>
      <c r="FF106" s="600"/>
      <c r="FG106" s="600"/>
      <c r="FH106" s="600"/>
      <c r="FI106" s="600"/>
      <c r="FJ106" s="600"/>
      <c r="FK106" s="600"/>
      <c r="FL106" s="600"/>
      <c r="FM106" s="600"/>
      <c r="FN106" s="600"/>
      <c r="FO106" s="600"/>
      <c r="FP106" s="600"/>
      <c r="FQ106" s="600"/>
      <c r="FR106" s="600"/>
      <c r="FS106" s="600"/>
      <c r="FT106" s="600"/>
      <c r="FU106" s="600"/>
      <c r="FV106" s="600"/>
      <c r="FW106" s="600"/>
      <c r="FX106" s="600"/>
      <c r="FY106" s="600"/>
      <c r="FZ106" s="600"/>
      <c r="GA106" s="600"/>
      <c r="GB106" s="600"/>
      <c r="GC106" s="600"/>
      <c r="GD106" s="600"/>
      <c r="GE106" s="600"/>
      <c r="GF106" s="600"/>
      <c r="GG106" s="600"/>
      <c r="GH106" s="600"/>
      <c r="GI106" s="600"/>
      <c r="GJ106" s="600"/>
      <c r="GK106" s="600"/>
      <c r="GL106" s="600"/>
      <c r="GM106" s="600"/>
      <c r="GN106" s="600"/>
      <c r="GO106" s="600"/>
      <c r="GP106" s="600"/>
      <c r="GQ106" s="600"/>
      <c r="GR106" s="600"/>
      <c r="GS106" s="600"/>
      <c r="GT106" s="600"/>
      <c r="GU106" s="600"/>
      <c r="GV106" s="600"/>
      <c r="GW106" s="600"/>
      <c r="GX106" s="600"/>
      <c r="GY106" s="600"/>
      <c r="GZ106" s="600"/>
      <c r="HA106" s="600"/>
      <c r="HB106" s="600"/>
      <c r="HC106" s="600"/>
      <c r="HD106" s="600"/>
      <c r="HE106" s="600"/>
      <c r="HF106" s="600"/>
      <c r="HG106" s="600"/>
      <c r="HH106" s="600"/>
      <c r="HI106" s="600"/>
      <c r="HJ106" s="600"/>
      <c r="HK106" s="600"/>
      <c r="HL106" s="600"/>
      <c r="HM106" s="600"/>
      <c r="HN106" s="600"/>
      <c r="HO106" s="600"/>
      <c r="HP106" s="600"/>
      <c r="HQ106" s="600"/>
      <c r="HR106" s="600"/>
      <c r="HS106" s="600"/>
      <c r="HT106" s="600"/>
      <c r="HU106" s="600"/>
      <c r="HV106" s="600"/>
      <c r="HW106" s="600"/>
      <c r="HX106" s="600"/>
      <c r="HY106" s="600"/>
      <c r="HZ106" s="600"/>
      <c r="IA106" s="600"/>
      <c r="IB106" s="600"/>
      <c r="IC106" s="600"/>
      <c r="ID106" s="600"/>
      <c r="IE106" s="600"/>
      <c r="IF106" s="600"/>
      <c r="IG106" s="600"/>
      <c r="IH106" s="600"/>
      <c r="II106" s="600"/>
      <c r="IJ106" s="600"/>
      <c r="IK106" s="600"/>
      <c r="IL106" s="600"/>
      <c r="IM106" s="600"/>
      <c r="IN106" s="600"/>
      <c r="IO106" s="600"/>
      <c r="IP106" s="600"/>
      <c r="IQ106" s="600"/>
      <c r="IR106" s="600"/>
      <c r="IS106" s="600"/>
      <c r="IT106" s="600"/>
      <c r="IU106" s="600"/>
    </row>
    <row r="107" spans="1:255" s="600" customFormat="1" ht="16.5" customHeight="1" x14ac:dyDescent="0.25">
      <c r="A107" s="591"/>
      <c r="B107" s="592" t="s">
        <v>306</v>
      </c>
      <c r="C107" s="593" t="str">
        <f t="shared" si="78"/>
        <v>Belanja Bahan - Bahan Bakar dan Pelumas</v>
      </c>
      <c r="D107" s="594">
        <v>4129267</v>
      </c>
      <c r="E107" s="594"/>
      <c r="F107" s="594"/>
      <c r="G107" s="594">
        <f t="shared" si="79"/>
        <v>0</v>
      </c>
      <c r="H107" s="594"/>
      <c r="I107" s="594"/>
      <c r="J107" s="594">
        <f t="shared" si="80"/>
        <v>0</v>
      </c>
      <c r="K107" s="594">
        <v>200000</v>
      </c>
      <c r="L107" s="594">
        <v>1544420</v>
      </c>
      <c r="M107" s="594">
        <f t="shared" si="81"/>
        <v>1744420</v>
      </c>
      <c r="N107" s="594">
        <f t="shared" si="82"/>
        <v>1744420</v>
      </c>
      <c r="O107" s="595">
        <f t="shared" si="83"/>
        <v>2384847</v>
      </c>
      <c r="P107" s="561"/>
      <c r="Q107" s="596">
        <f>(N107/D107)*100</f>
        <v>42.245270165382863</v>
      </c>
      <c r="R107" s="561"/>
      <c r="S107" s="561"/>
      <c r="T107" s="561"/>
      <c r="U107" s="561"/>
      <c r="V107" s="561"/>
      <c r="W107" s="561"/>
      <c r="X107" s="561"/>
      <c r="Y107" s="561"/>
      <c r="Z107" s="561"/>
      <c r="AA107" s="561"/>
      <c r="AB107" s="561"/>
      <c r="AC107" s="561"/>
      <c r="AD107" s="561"/>
      <c r="AE107" s="561"/>
      <c r="AF107" s="561"/>
      <c r="AG107" s="561"/>
      <c r="AH107" s="561"/>
      <c r="AI107" s="561"/>
      <c r="AJ107" s="561"/>
      <c r="AK107" s="561"/>
      <c r="AL107" s="561"/>
      <c r="AM107" s="561"/>
      <c r="AN107" s="561"/>
      <c r="AO107" s="561"/>
      <c r="AP107" s="561"/>
      <c r="AQ107" s="561"/>
      <c r="AR107" s="561"/>
      <c r="AS107" s="561"/>
      <c r="AT107" s="561"/>
      <c r="AU107" s="561"/>
      <c r="AV107" s="561"/>
      <c r="AW107" s="561"/>
      <c r="AX107" s="561"/>
      <c r="AY107" s="561"/>
      <c r="AZ107" s="561"/>
      <c r="BA107" s="561"/>
      <c r="BB107" s="561"/>
      <c r="BC107" s="561"/>
      <c r="BD107" s="561"/>
      <c r="BE107" s="561"/>
      <c r="BF107" s="561"/>
      <c r="BG107" s="561"/>
      <c r="BH107" s="561"/>
      <c r="BI107" s="561"/>
      <c r="BJ107" s="561"/>
      <c r="BK107" s="561"/>
      <c r="BL107" s="561"/>
      <c r="BM107" s="561"/>
      <c r="BN107" s="561"/>
      <c r="BO107" s="561"/>
      <c r="BP107" s="561"/>
      <c r="BQ107" s="561"/>
      <c r="BR107" s="561"/>
      <c r="BS107" s="561"/>
      <c r="BT107" s="561"/>
      <c r="BU107" s="561"/>
      <c r="BV107" s="561"/>
      <c r="BW107" s="561"/>
      <c r="BX107" s="561"/>
      <c r="BY107" s="561"/>
      <c r="BZ107" s="561"/>
      <c r="CA107" s="561"/>
      <c r="CB107" s="561"/>
      <c r="CC107" s="561"/>
      <c r="CD107" s="561"/>
      <c r="CE107" s="561"/>
      <c r="CF107" s="561"/>
      <c r="CG107" s="561"/>
      <c r="CH107" s="561"/>
      <c r="CI107" s="561"/>
      <c r="CJ107" s="561"/>
      <c r="CK107" s="561"/>
      <c r="CL107" s="561"/>
      <c r="CM107" s="561"/>
      <c r="CN107" s="561"/>
      <c r="CO107" s="561"/>
      <c r="CP107" s="561"/>
      <c r="CQ107" s="561"/>
      <c r="CR107" s="561"/>
      <c r="CS107" s="561"/>
      <c r="CT107" s="561"/>
      <c r="CU107" s="561"/>
      <c r="CV107" s="561"/>
      <c r="CW107" s="561"/>
      <c r="CX107" s="561"/>
      <c r="CY107" s="561"/>
      <c r="CZ107" s="561"/>
      <c r="DA107" s="561"/>
      <c r="DB107" s="561"/>
      <c r="DC107" s="561"/>
      <c r="DD107" s="561"/>
      <c r="DE107" s="561"/>
      <c r="DF107" s="561"/>
      <c r="DG107" s="561"/>
      <c r="DH107" s="561"/>
      <c r="DI107" s="561"/>
      <c r="DJ107" s="561"/>
      <c r="DK107" s="561"/>
      <c r="DL107" s="561"/>
      <c r="DM107" s="561"/>
      <c r="DN107" s="561"/>
      <c r="DO107" s="561"/>
      <c r="DP107" s="561"/>
      <c r="DQ107" s="561"/>
      <c r="DR107" s="561"/>
      <c r="DS107" s="561"/>
      <c r="DT107" s="561"/>
      <c r="DU107" s="561"/>
      <c r="DV107" s="561"/>
      <c r="DW107" s="561"/>
      <c r="DX107" s="561"/>
      <c r="DY107" s="561"/>
      <c r="DZ107" s="561"/>
      <c r="EA107" s="561"/>
      <c r="EB107" s="561"/>
      <c r="EC107" s="561"/>
      <c r="ED107" s="561"/>
      <c r="EE107" s="561"/>
      <c r="EF107" s="561"/>
      <c r="EG107" s="561"/>
      <c r="EH107" s="561"/>
      <c r="EI107" s="561"/>
      <c r="EJ107" s="561"/>
      <c r="EK107" s="561"/>
      <c r="EL107" s="561"/>
      <c r="EM107" s="561"/>
      <c r="EN107" s="561"/>
      <c r="EO107" s="561"/>
      <c r="EP107" s="561"/>
      <c r="EQ107" s="561"/>
      <c r="ER107" s="561"/>
      <c r="ES107" s="561"/>
      <c r="ET107" s="561"/>
      <c r="EU107" s="561"/>
      <c r="EV107" s="561"/>
      <c r="EW107" s="561"/>
      <c r="EX107" s="561"/>
      <c r="EY107" s="561"/>
      <c r="EZ107" s="561"/>
      <c r="FA107" s="561"/>
      <c r="FB107" s="561"/>
      <c r="FC107" s="561"/>
      <c r="FD107" s="561"/>
      <c r="FE107" s="561"/>
      <c r="FF107" s="561"/>
      <c r="FG107" s="561"/>
      <c r="FH107" s="561"/>
      <c r="FI107" s="561"/>
      <c r="FJ107" s="561"/>
      <c r="FK107" s="561"/>
      <c r="FL107" s="561"/>
      <c r="FM107" s="561"/>
      <c r="FN107" s="561"/>
      <c r="FO107" s="561"/>
      <c r="FP107" s="561"/>
      <c r="FQ107" s="561"/>
      <c r="FR107" s="561"/>
      <c r="FS107" s="561"/>
      <c r="FT107" s="561"/>
      <c r="FU107" s="561"/>
      <c r="FV107" s="561"/>
      <c r="FW107" s="561"/>
      <c r="FX107" s="561"/>
      <c r="FY107" s="561"/>
      <c r="FZ107" s="561"/>
      <c r="GA107" s="561"/>
      <c r="GB107" s="561"/>
      <c r="GC107" s="561"/>
      <c r="GD107" s="561"/>
      <c r="GE107" s="561"/>
      <c r="GF107" s="561"/>
      <c r="GG107" s="561"/>
      <c r="GH107" s="561"/>
      <c r="GI107" s="561"/>
      <c r="GJ107" s="561"/>
      <c r="GK107" s="561"/>
      <c r="GL107" s="561"/>
      <c r="GM107" s="561"/>
      <c r="GN107" s="561"/>
      <c r="GO107" s="561"/>
      <c r="GP107" s="561"/>
      <c r="GQ107" s="561"/>
      <c r="GR107" s="561"/>
      <c r="GS107" s="561"/>
      <c r="GT107" s="561"/>
      <c r="GU107" s="561"/>
      <c r="GV107" s="561"/>
      <c r="GW107" s="561"/>
      <c r="GX107" s="561"/>
      <c r="GY107" s="561"/>
      <c r="GZ107" s="561"/>
      <c r="HA107" s="561"/>
      <c r="HB107" s="561"/>
      <c r="HC107" s="561"/>
      <c r="HD107" s="561"/>
      <c r="HE107" s="561"/>
      <c r="HF107" s="561"/>
      <c r="HG107" s="561"/>
      <c r="HH107" s="561"/>
      <c r="HI107" s="561"/>
      <c r="HJ107" s="561"/>
      <c r="HK107" s="561"/>
      <c r="HL107" s="561"/>
      <c r="HM107" s="561"/>
      <c r="HN107" s="561"/>
      <c r="HO107" s="561"/>
      <c r="HP107" s="561"/>
      <c r="HQ107" s="561"/>
      <c r="HR107" s="561"/>
      <c r="HS107" s="561"/>
      <c r="HT107" s="561"/>
      <c r="HU107" s="561"/>
      <c r="HV107" s="561"/>
      <c r="HW107" s="561"/>
      <c r="HX107" s="561"/>
      <c r="HY107" s="561"/>
      <c r="HZ107" s="561"/>
      <c r="IA107" s="561"/>
      <c r="IB107" s="561"/>
      <c r="IC107" s="561"/>
      <c r="ID107" s="561"/>
      <c r="IE107" s="561"/>
      <c r="IF107" s="561"/>
      <c r="IG107" s="561"/>
      <c r="IH107" s="561"/>
      <c r="II107" s="561"/>
      <c r="IJ107" s="561"/>
      <c r="IK107" s="561"/>
      <c r="IL107" s="561"/>
      <c r="IM107" s="561"/>
      <c r="IN107" s="561"/>
      <c r="IO107" s="561"/>
      <c r="IP107" s="561"/>
      <c r="IQ107" s="561"/>
      <c r="IR107" s="561"/>
      <c r="IS107" s="561"/>
      <c r="IT107" s="561"/>
      <c r="IU107" s="561"/>
    </row>
    <row r="108" spans="1:255" ht="16.5" customHeight="1" x14ac:dyDescent="0.25">
      <c r="A108" s="591"/>
      <c r="B108" s="592" t="s">
        <v>306</v>
      </c>
      <c r="C108" s="593" t="str">
        <f t="shared" si="78"/>
        <v>Belanja Bahan - Bahan Bakar dan Pelumas</v>
      </c>
      <c r="D108" s="594">
        <v>588750</v>
      </c>
      <c r="E108" s="594"/>
      <c r="F108" s="594"/>
      <c r="G108" s="594">
        <f t="shared" si="79"/>
        <v>0</v>
      </c>
      <c r="H108" s="594"/>
      <c r="I108" s="594"/>
      <c r="J108" s="594">
        <f t="shared" si="80"/>
        <v>0</v>
      </c>
      <c r="K108" s="594">
        <v>0</v>
      </c>
      <c r="L108" s="594">
        <v>150000</v>
      </c>
      <c r="M108" s="594">
        <f t="shared" si="81"/>
        <v>150000</v>
      </c>
      <c r="N108" s="594">
        <f t="shared" si="82"/>
        <v>150000</v>
      </c>
      <c r="O108" s="595">
        <f t="shared" si="83"/>
        <v>438750</v>
      </c>
      <c r="Q108" s="596">
        <f>(N108/D108)*100</f>
        <v>25.477707006369428</v>
      </c>
    </row>
    <row r="109" spans="1:255" s="590" customFormat="1" ht="16.5" customHeight="1" x14ac:dyDescent="0.25">
      <c r="A109" s="591"/>
      <c r="B109" s="592" t="s">
        <v>306</v>
      </c>
      <c r="C109" s="593" t="str">
        <f t="shared" si="78"/>
        <v>Belanja Bahan - Bahan Bakar dan Pelumas</v>
      </c>
      <c r="D109" s="594">
        <v>3796850</v>
      </c>
      <c r="E109" s="594"/>
      <c r="F109" s="594"/>
      <c r="G109" s="594">
        <f t="shared" si="79"/>
        <v>0</v>
      </c>
      <c r="H109" s="594"/>
      <c r="I109" s="594"/>
      <c r="J109" s="594">
        <f t="shared" si="80"/>
        <v>0</v>
      </c>
      <c r="K109" s="594">
        <v>0</v>
      </c>
      <c r="L109" s="594">
        <v>350000</v>
      </c>
      <c r="M109" s="594">
        <f t="shared" si="81"/>
        <v>350000</v>
      </c>
      <c r="N109" s="594">
        <f t="shared" si="82"/>
        <v>350000</v>
      </c>
      <c r="O109" s="595">
        <f t="shared" si="83"/>
        <v>3446850</v>
      </c>
      <c r="P109" s="561"/>
      <c r="Q109" s="596"/>
      <c r="R109" s="561"/>
      <c r="S109" s="561"/>
      <c r="T109" s="561"/>
      <c r="U109" s="561"/>
      <c r="V109" s="561"/>
      <c r="W109" s="561"/>
      <c r="X109" s="561"/>
      <c r="Y109" s="561"/>
      <c r="Z109" s="561"/>
      <c r="AA109" s="561"/>
      <c r="AB109" s="561"/>
      <c r="AC109" s="561"/>
      <c r="AD109" s="561"/>
      <c r="AE109" s="561"/>
      <c r="AF109" s="561"/>
      <c r="AG109" s="561"/>
      <c r="AH109" s="561"/>
      <c r="AI109" s="561"/>
      <c r="AJ109" s="561"/>
      <c r="AK109" s="561"/>
      <c r="AL109" s="561"/>
      <c r="AM109" s="561"/>
      <c r="AN109" s="561"/>
      <c r="AO109" s="561"/>
      <c r="AP109" s="561"/>
      <c r="AQ109" s="561"/>
      <c r="AR109" s="561"/>
      <c r="AS109" s="561"/>
      <c r="AT109" s="561"/>
      <c r="AU109" s="561"/>
      <c r="AV109" s="561"/>
      <c r="AW109" s="561"/>
      <c r="AX109" s="561"/>
      <c r="AY109" s="561"/>
      <c r="AZ109" s="561"/>
      <c r="BA109" s="561"/>
      <c r="BB109" s="561"/>
      <c r="BC109" s="561"/>
      <c r="BD109" s="561"/>
      <c r="BE109" s="561"/>
      <c r="BF109" s="561"/>
      <c r="BG109" s="561"/>
      <c r="BH109" s="561"/>
      <c r="BI109" s="561"/>
      <c r="BJ109" s="561"/>
      <c r="BK109" s="561"/>
      <c r="BL109" s="561"/>
      <c r="BM109" s="561"/>
      <c r="BN109" s="561"/>
      <c r="BO109" s="561"/>
      <c r="BP109" s="561"/>
      <c r="BQ109" s="561"/>
      <c r="BR109" s="561"/>
      <c r="BS109" s="561"/>
      <c r="BT109" s="561"/>
      <c r="BU109" s="561"/>
      <c r="BV109" s="561"/>
      <c r="BW109" s="561"/>
      <c r="BX109" s="561"/>
      <c r="BY109" s="561"/>
      <c r="BZ109" s="561"/>
      <c r="CA109" s="561"/>
      <c r="CB109" s="561"/>
      <c r="CC109" s="561"/>
      <c r="CD109" s="561"/>
      <c r="CE109" s="561"/>
      <c r="CF109" s="561"/>
      <c r="CG109" s="561"/>
      <c r="CH109" s="561"/>
      <c r="CI109" s="561"/>
      <c r="CJ109" s="561"/>
      <c r="CK109" s="561"/>
      <c r="CL109" s="561"/>
      <c r="CM109" s="561"/>
      <c r="CN109" s="561"/>
      <c r="CO109" s="561"/>
      <c r="CP109" s="561"/>
      <c r="CQ109" s="561"/>
      <c r="CR109" s="561"/>
      <c r="CS109" s="561"/>
      <c r="CT109" s="561"/>
      <c r="CU109" s="561"/>
      <c r="CV109" s="561"/>
      <c r="CW109" s="561"/>
      <c r="CX109" s="561"/>
      <c r="CY109" s="561"/>
      <c r="CZ109" s="561"/>
      <c r="DA109" s="561"/>
      <c r="DB109" s="561"/>
      <c r="DC109" s="561"/>
      <c r="DD109" s="561"/>
      <c r="DE109" s="561"/>
      <c r="DF109" s="561"/>
      <c r="DG109" s="561"/>
      <c r="DH109" s="561"/>
      <c r="DI109" s="561"/>
      <c r="DJ109" s="561"/>
      <c r="DK109" s="561"/>
      <c r="DL109" s="561"/>
      <c r="DM109" s="561"/>
      <c r="DN109" s="561"/>
      <c r="DO109" s="561"/>
      <c r="DP109" s="561"/>
      <c r="DQ109" s="561"/>
      <c r="DR109" s="561"/>
      <c r="DS109" s="561"/>
      <c r="DT109" s="561"/>
      <c r="DU109" s="561"/>
      <c r="DV109" s="561"/>
      <c r="DW109" s="561"/>
      <c r="DX109" s="561"/>
      <c r="DY109" s="561"/>
      <c r="DZ109" s="561"/>
      <c r="EA109" s="561"/>
      <c r="EB109" s="561"/>
      <c r="EC109" s="561"/>
      <c r="ED109" s="561"/>
      <c r="EE109" s="561"/>
      <c r="EF109" s="561"/>
      <c r="EG109" s="561"/>
      <c r="EH109" s="561"/>
      <c r="EI109" s="561"/>
      <c r="EJ109" s="561"/>
      <c r="EK109" s="561"/>
      <c r="EL109" s="561"/>
      <c r="EM109" s="561"/>
      <c r="EN109" s="561"/>
      <c r="EO109" s="561"/>
      <c r="EP109" s="561"/>
      <c r="EQ109" s="561"/>
      <c r="ER109" s="561"/>
      <c r="ES109" s="561"/>
      <c r="ET109" s="561"/>
      <c r="EU109" s="561"/>
      <c r="EV109" s="561"/>
      <c r="EW109" s="561"/>
      <c r="EX109" s="561"/>
      <c r="EY109" s="561"/>
      <c r="EZ109" s="561"/>
      <c r="FA109" s="561"/>
      <c r="FB109" s="561"/>
      <c r="FC109" s="561"/>
      <c r="FD109" s="561"/>
      <c r="FE109" s="561"/>
      <c r="FF109" s="561"/>
      <c r="FG109" s="561"/>
      <c r="FH109" s="561"/>
      <c r="FI109" s="561"/>
      <c r="FJ109" s="561"/>
      <c r="FK109" s="561"/>
      <c r="FL109" s="561"/>
      <c r="FM109" s="561"/>
      <c r="FN109" s="561"/>
      <c r="FO109" s="561"/>
      <c r="FP109" s="561"/>
      <c r="FQ109" s="561"/>
      <c r="FR109" s="561"/>
      <c r="FS109" s="561"/>
      <c r="FT109" s="561"/>
      <c r="FU109" s="561"/>
      <c r="FV109" s="561"/>
      <c r="FW109" s="561"/>
      <c r="FX109" s="561"/>
      <c r="FY109" s="561"/>
      <c r="FZ109" s="561"/>
      <c r="GA109" s="561"/>
      <c r="GB109" s="561"/>
      <c r="GC109" s="561"/>
      <c r="GD109" s="561"/>
      <c r="GE109" s="561"/>
      <c r="GF109" s="561"/>
      <c r="GG109" s="561"/>
      <c r="GH109" s="561"/>
      <c r="GI109" s="561"/>
      <c r="GJ109" s="561"/>
      <c r="GK109" s="561"/>
      <c r="GL109" s="561"/>
      <c r="GM109" s="561"/>
      <c r="GN109" s="561"/>
      <c r="GO109" s="561"/>
      <c r="GP109" s="561"/>
      <c r="GQ109" s="561"/>
      <c r="GR109" s="561"/>
      <c r="GS109" s="561"/>
      <c r="GT109" s="561"/>
      <c r="GU109" s="561"/>
      <c r="GV109" s="561"/>
      <c r="GW109" s="561"/>
      <c r="GX109" s="561"/>
      <c r="GY109" s="561"/>
      <c r="GZ109" s="561"/>
      <c r="HA109" s="561"/>
      <c r="HB109" s="561"/>
      <c r="HC109" s="561"/>
      <c r="HD109" s="561"/>
      <c r="HE109" s="561"/>
      <c r="HF109" s="561"/>
      <c r="HG109" s="561"/>
      <c r="HH109" s="561"/>
      <c r="HI109" s="561"/>
      <c r="HJ109" s="561"/>
      <c r="HK109" s="561"/>
      <c r="HL109" s="561"/>
      <c r="HM109" s="561"/>
      <c r="HN109" s="561"/>
      <c r="HO109" s="561"/>
      <c r="HP109" s="561"/>
      <c r="HQ109" s="561"/>
      <c r="HR109" s="561"/>
      <c r="HS109" s="561"/>
      <c r="HT109" s="561"/>
      <c r="HU109" s="561"/>
      <c r="HV109" s="561"/>
      <c r="HW109" s="561"/>
      <c r="HX109" s="561"/>
      <c r="HY109" s="561"/>
      <c r="HZ109" s="561"/>
      <c r="IA109" s="561"/>
      <c r="IB109" s="561"/>
      <c r="IC109" s="561"/>
      <c r="ID109" s="561"/>
      <c r="IE109" s="561"/>
      <c r="IF109" s="561"/>
      <c r="IG109" s="561"/>
      <c r="IH109" s="561"/>
      <c r="II109" s="561"/>
      <c r="IJ109" s="561"/>
      <c r="IK109" s="561"/>
      <c r="IL109" s="561"/>
      <c r="IM109" s="561"/>
      <c r="IN109" s="561"/>
      <c r="IO109" s="561"/>
      <c r="IP109" s="561"/>
      <c r="IQ109" s="561"/>
      <c r="IR109" s="561"/>
      <c r="IS109" s="561"/>
      <c r="IT109" s="561"/>
      <c r="IU109" s="561"/>
    </row>
    <row r="110" spans="1:255" ht="16.5" customHeight="1" x14ac:dyDescent="0.25">
      <c r="A110" s="591"/>
      <c r="B110" s="592" t="s">
        <v>306</v>
      </c>
      <c r="C110" s="593" t="str">
        <f t="shared" si="78"/>
        <v>Belanja Bahan - Bahan Bakar dan Pelumas</v>
      </c>
      <c r="D110" s="594">
        <v>1962550</v>
      </c>
      <c r="E110" s="594"/>
      <c r="F110" s="594"/>
      <c r="G110" s="594">
        <f t="shared" si="79"/>
        <v>0</v>
      </c>
      <c r="H110" s="594"/>
      <c r="I110" s="594"/>
      <c r="J110" s="594">
        <f t="shared" si="80"/>
        <v>0</v>
      </c>
      <c r="K110" s="594">
        <v>0</v>
      </c>
      <c r="L110" s="594">
        <v>400000</v>
      </c>
      <c r="M110" s="594">
        <f t="shared" si="81"/>
        <v>400000</v>
      </c>
      <c r="N110" s="594">
        <f t="shared" si="82"/>
        <v>400000</v>
      </c>
      <c r="O110" s="595">
        <f t="shared" si="83"/>
        <v>1562550</v>
      </c>
      <c r="Q110" s="596">
        <f>(N110/D110)*100</f>
        <v>20.381646327482102</v>
      </c>
    </row>
    <row r="111" spans="1:255" ht="16.5" customHeight="1" x14ac:dyDescent="0.25">
      <c r="A111" s="612"/>
      <c r="B111" s="592" t="s">
        <v>306</v>
      </c>
      <c r="C111" s="593" t="str">
        <f t="shared" si="78"/>
        <v>Belanja Bahan - Bahan Bakar dan Pelumas</v>
      </c>
      <c r="D111" s="594">
        <v>10424800</v>
      </c>
      <c r="E111" s="594"/>
      <c r="F111" s="594"/>
      <c r="G111" s="594">
        <f t="shared" si="79"/>
        <v>0</v>
      </c>
      <c r="H111" s="594"/>
      <c r="I111" s="594"/>
      <c r="J111" s="594">
        <f t="shared" si="80"/>
        <v>0</v>
      </c>
      <c r="K111" s="594"/>
      <c r="L111" s="594">
        <v>650000</v>
      </c>
      <c r="M111" s="594">
        <f t="shared" si="81"/>
        <v>650000</v>
      </c>
      <c r="N111" s="594">
        <f t="shared" si="82"/>
        <v>650000</v>
      </c>
      <c r="O111" s="595">
        <f t="shared" si="83"/>
        <v>9774800</v>
      </c>
      <c r="Q111" s="596"/>
    </row>
    <row r="112" spans="1:255" ht="16.5" customHeight="1" x14ac:dyDescent="0.25">
      <c r="A112" s="591"/>
      <c r="B112" s="592" t="s">
        <v>306</v>
      </c>
      <c r="C112" s="593" t="str">
        <f t="shared" si="78"/>
        <v>Belanja Bahan - Bahan Bakar dan Pelumas</v>
      </c>
      <c r="D112" s="594">
        <v>23895400</v>
      </c>
      <c r="E112" s="594"/>
      <c r="F112" s="594"/>
      <c r="G112" s="594">
        <f t="shared" si="79"/>
        <v>0</v>
      </c>
      <c r="H112" s="594"/>
      <c r="I112" s="594"/>
      <c r="J112" s="594">
        <f t="shared" si="80"/>
        <v>0</v>
      </c>
      <c r="K112" s="594">
        <v>200000</v>
      </c>
      <c r="L112" s="594">
        <v>2733300</v>
      </c>
      <c r="M112" s="594">
        <f t="shared" si="81"/>
        <v>2933300</v>
      </c>
      <c r="N112" s="594">
        <f t="shared" si="82"/>
        <v>2933300</v>
      </c>
      <c r="O112" s="595">
        <f t="shared" si="83"/>
        <v>20962100</v>
      </c>
      <c r="P112" s="600"/>
      <c r="Q112" s="596">
        <f>(N112/D112)*100</f>
        <v>12.275584422106347</v>
      </c>
      <c r="R112" s="600"/>
      <c r="S112" s="600"/>
      <c r="T112" s="600"/>
      <c r="U112" s="600"/>
      <c r="V112" s="600"/>
      <c r="W112" s="600"/>
      <c r="X112" s="600"/>
      <c r="Y112" s="600"/>
      <c r="Z112" s="600"/>
      <c r="AA112" s="600"/>
      <c r="AB112" s="600"/>
      <c r="AC112" s="600"/>
      <c r="AD112" s="600"/>
      <c r="AE112" s="600"/>
      <c r="AF112" s="600"/>
      <c r="AG112" s="600"/>
      <c r="AH112" s="600"/>
      <c r="AI112" s="600"/>
      <c r="AJ112" s="600"/>
      <c r="AK112" s="600"/>
      <c r="AL112" s="600"/>
      <c r="AM112" s="600"/>
      <c r="AN112" s="600"/>
      <c r="AO112" s="600"/>
      <c r="AP112" s="600"/>
      <c r="AQ112" s="600"/>
      <c r="AR112" s="600"/>
      <c r="AS112" s="600"/>
      <c r="AT112" s="600"/>
      <c r="AU112" s="600"/>
      <c r="AV112" s="600"/>
      <c r="AW112" s="600"/>
      <c r="AX112" s="600"/>
      <c r="AY112" s="600"/>
      <c r="AZ112" s="600"/>
      <c r="BA112" s="600"/>
      <c r="BB112" s="600"/>
      <c r="BC112" s="600"/>
      <c r="BD112" s="600"/>
      <c r="BE112" s="600"/>
      <c r="BF112" s="600"/>
      <c r="BG112" s="600"/>
      <c r="BH112" s="600"/>
      <c r="BI112" s="600"/>
      <c r="BJ112" s="600"/>
      <c r="BK112" s="600"/>
      <c r="BL112" s="600"/>
      <c r="BM112" s="600"/>
      <c r="BN112" s="600"/>
      <c r="BO112" s="600"/>
      <c r="BP112" s="600"/>
      <c r="BQ112" s="600"/>
      <c r="BR112" s="600"/>
      <c r="BS112" s="600"/>
      <c r="BT112" s="600"/>
      <c r="BU112" s="600"/>
      <c r="BV112" s="600"/>
      <c r="BW112" s="600"/>
      <c r="BX112" s="600"/>
      <c r="BY112" s="600"/>
      <c r="BZ112" s="600"/>
      <c r="CA112" s="600"/>
      <c r="CB112" s="600"/>
      <c r="CC112" s="600"/>
      <c r="CD112" s="600"/>
      <c r="CE112" s="600"/>
      <c r="CF112" s="600"/>
      <c r="CG112" s="600"/>
      <c r="CH112" s="600"/>
      <c r="CI112" s="600"/>
      <c r="CJ112" s="600"/>
      <c r="CK112" s="600"/>
      <c r="CL112" s="600"/>
      <c r="CM112" s="600"/>
      <c r="CN112" s="600"/>
      <c r="CO112" s="600"/>
      <c r="CP112" s="600"/>
      <c r="CQ112" s="600"/>
      <c r="CR112" s="600"/>
      <c r="CS112" s="600"/>
      <c r="CT112" s="600"/>
      <c r="CU112" s="600"/>
      <c r="CV112" s="600"/>
      <c r="CW112" s="600"/>
      <c r="CX112" s="600"/>
      <c r="CY112" s="600"/>
      <c r="CZ112" s="600"/>
      <c r="DA112" s="600"/>
      <c r="DB112" s="600"/>
      <c r="DC112" s="600"/>
      <c r="DD112" s="600"/>
      <c r="DE112" s="600"/>
      <c r="DF112" s="600"/>
      <c r="DG112" s="600"/>
      <c r="DH112" s="600"/>
      <c r="DI112" s="600"/>
      <c r="DJ112" s="600"/>
      <c r="DK112" s="600"/>
      <c r="DL112" s="600"/>
      <c r="DM112" s="600"/>
      <c r="DN112" s="600"/>
      <c r="DO112" s="600"/>
      <c r="DP112" s="600"/>
      <c r="DQ112" s="600"/>
      <c r="DR112" s="600"/>
      <c r="DS112" s="600"/>
      <c r="DT112" s="600"/>
      <c r="DU112" s="600"/>
      <c r="DV112" s="600"/>
      <c r="DW112" s="600"/>
      <c r="DX112" s="600"/>
      <c r="DY112" s="600"/>
      <c r="DZ112" s="600"/>
      <c r="EA112" s="600"/>
      <c r="EB112" s="600"/>
      <c r="EC112" s="600"/>
      <c r="ED112" s="600"/>
      <c r="EE112" s="600"/>
      <c r="EF112" s="600"/>
      <c r="EG112" s="600"/>
      <c r="EH112" s="600"/>
      <c r="EI112" s="600"/>
      <c r="EJ112" s="600"/>
      <c r="EK112" s="600"/>
      <c r="EL112" s="600"/>
      <c r="EM112" s="600"/>
      <c r="EN112" s="600"/>
      <c r="EO112" s="600"/>
      <c r="EP112" s="600"/>
      <c r="EQ112" s="600"/>
      <c r="ER112" s="600"/>
      <c r="ES112" s="600"/>
      <c r="ET112" s="600"/>
      <c r="EU112" s="600"/>
      <c r="EV112" s="600"/>
      <c r="EW112" s="600"/>
      <c r="EX112" s="600"/>
      <c r="EY112" s="600"/>
      <c r="EZ112" s="600"/>
      <c r="FA112" s="600"/>
      <c r="FB112" s="600"/>
      <c r="FC112" s="600"/>
      <c r="FD112" s="600"/>
      <c r="FE112" s="600"/>
      <c r="FF112" s="600"/>
      <c r="FG112" s="600"/>
      <c r="FH112" s="600"/>
      <c r="FI112" s="600"/>
      <c r="FJ112" s="600"/>
      <c r="FK112" s="600"/>
      <c r="FL112" s="600"/>
      <c r="FM112" s="600"/>
      <c r="FN112" s="600"/>
      <c r="FO112" s="600"/>
      <c r="FP112" s="600"/>
      <c r="FQ112" s="600"/>
      <c r="FR112" s="600"/>
      <c r="FS112" s="600"/>
      <c r="FT112" s="600"/>
      <c r="FU112" s="600"/>
      <c r="FV112" s="600"/>
      <c r="FW112" s="600"/>
      <c r="FX112" s="600"/>
      <c r="FY112" s="600"/>
      <c r="FZ112" s="600"/>
      <c r="GA112" s="600"/>
      <c r="GB112" s="600"/>
      <c r="GC112" s="600"/>
      <c r="GD112" s="600"/>
      <c r="GE112" s="600"/>
      <c r="GF112" s="600"/>
      <c r="GG112" s="600"/>
      <c r="GH112" s="600"/>
      <c r="GI112" s="600"/>
      <c r="GJ112" s="600"/>
      <c r="GK112" s="600"/>
      <c r="GL112" s="600"/>
      <c r="GM112" s="600"/>
      <c r="GN112" s="600"/>
      <c r="GO112" s="600"/>
      <c r="GP112" s="600"/>
      <c r="GQ112" s="600"/>
      <c r="GR112" s="600"/>
      <c r="GS112" s="600"/>
      <c r="GT112" s="600"/>
      <c r="GU112" s="600"/>
      <c r="GV112" s="600"/>
      <c r="GW112" s="600"/>
      <c r="GX112" s="600"/>
      <c r="GY112" s="600"/>
      <c r="GZ112" s="600"/>
      <c r="HA112" s="600"/>
      <c r="HB112" s="600"/>
      <c r="HC112" s="600"/>
      <c r="HD112" s="600"/>
      <c r="HE112" s="600"/>
      <c r="HF112" s="600"/>
      <c r="HG112" s="600"/>
      <c r="HH112" s="600"/>
      <c r="HI112" s="600"/>
      <c r="HJ112" s="600"/>
      <c r="HK112" s="600"/>
      <c r="HL112" s="600"/>
      <c r="HM112" s="600"/>
      <c r="HN112" s="600"/>
      <c r="HO112" s="600"/>
      <c r="HP112" s="600"/>
      <c r="HQ112" s="600"/>
      <c r="HR112" s="600"/>
      <c r="HS112" s="600"/>
      <c r="HT112" s="600"/>
      <c r="HU112" s="600"/>
      <c r="HV112" s="600"/>
      <c r="HW112" s="600"/>
      <c r="HX112" s="600"/>
      <c r="HY112" s="600"/>
      <c r="HZ112" s="600"/>
      <c r="IA112" s="600"/>
      <c r="IB112" s="600"/>
      <c r="IC112" s="600"/>
      <c r="ID112" s="600"/>
      <c r="IE112" s="600"/>
      <c r="IF112" s="600"/>
      <c r="IG112" s="600"/>
      <c r="IH112" s="600"/>
      <c r="II112" s="600"/>
      <c r="IJ112" s="600"/>
      <c r="IK112" s="600"/>
      <c r="IL112" s="600"/>
      <c r="IM112" s="600"/>
      <c r="IN112" s="600"/>
      <c r="IO112" s="600"/>
      <c r="IP112" s="600"/>
      <c r="IQ112" s="600"/>
      <c r="IR112" s="600"/>
      <c r="IS112" s="600"/>
      <c r="IT112" s="600"/>
      <c r="IU112" s="600"/>
    </row>
    <row r="113" spans="1:255" s="590" customFormat="1" ht="16.5" customHeight="1" x14ac:dyDescent="0.25">
      <c r="A113" s="591"/>
      <c r="B113" s="592" t="s">
        <v>306</v>
      </c>
      <c r="C113" s="593" t="str">
        <f t="shared" si="78"/>
        <v>Belanja Bahan - Bahan Bakar dan Pelumas</v>
      </c>
      <c r="D113" s="594">
        <v>41997500</v>
      </c>
      <c r="E113" s="594"/>
      <c r="F113" s="594"/>
      <c r="G113" s="594">
        <f t="shared" si="79"/>
        <v>0</v>
      </c>
      <c r="H113" s="594"/>
      <c r="I113" s="594"/>
      <c r="J113" s="594">
        <f t="shared" si="80"/>
        <v>0</v>
      </c>
      <c r="K113" s="594">
        <v>2800000</v>
      </c>
      <c r="L113" s="594">
        <v>2900000</v>
      </c>
      <c r="M113" s="594">
        <f t="shared" si="81"/>
        <v>5700000</v>
      </c>
      <c r="N113" s="594">
        <f t="shared" si="82"/>
        <v>5700000</v>
      </c>
      <c r="O113" s="595">
        <f t="shared" si="83"/>
        <v>36297500</v>
      </c>
      <c r="P113" s="600"/>
      <c r="Q113" s="596">
        <f>(N113/D113)*100</f>
        <v>13.572236442645396</v>
      </c>
      <c r="R113" s="600"/>
      <c r="S113" s="600"/>
      <c r="T113" s="600"/>
      <c r="U113" s="600"/>
      <c r="V113" s="600"/>
      <c r="W113" s="600"/>
      <c r="X113" s="600"/>
      <c r="Y113" s="600"/>
      <c r="Z113" s="600"/>
      <c r="AA113" s="600"/>
      <c r="AB113" s="600"/>
      <c r="AC113" s="600"/>
      <c r="AD113" s="600"/>
      <c r="AE113" s="600"/>
      <c r="AF113" s="600"/>
      <c r="AG113" s="600"/>
      <c r="AH113" s="600"/>
      <c r="AI113" s="600"/>
      <c r="AJ113" s="600"/>
      <c r="AK113" s="600"/>
      <c r="AL113" s="600"/>
      <c r="AM113" s="600"/>
      <c r="AN113" s="600"/>
      <c r="AO113" s="600"/>
      <c r="AP113" s="600"/>
      <c r="AQ113" s="600"/>
      <c r="AR113" s="600"/>
      <c r="AS113" s="600"/>
      <c r="AT113" s="600"/>
      <c r="AU113" s="600"/>
      <c r="AV113" s="600"/>
      <c r="AW113" s="600"/>
      <c r="AX113" s="600"/>
      <c r="AY113" s="600"/>
      <c r="AZ113" s="600"/>
      <c r="BA113" s="600"/>
      <c r="BB113" s="600"/>
      <c r="BC113" s="600"/>
      <c r="BD113" s="600"/>
      <c r="BE113" s="600"/>
      <c r="BF113" s="600"/>
      <c r="BG113" s="600"/>
      <c r="BH113" s="600"/>
      <c r="BI113" s="600"/>
      <c r="BJ113" s="600"/>
      <c r="BK113" s="600"/>
      <c r="BL113" s="600"/>
      <c r="BM113" s="600"/>
      <c r="BN113" s="600"/>
      <c r="BO113" s="600"/>
      <c r="BP113" s="600"/>
      <c r="BQ113" s="600"/>
      <c r="BR113" s="600"/>
      <c r="BS113" s="600"/>
      <c r="BT113" s="600"/>
      <c r="BU113" s="600"/>
      <c r="BV113" s="600"/>
      <c r="BW113" s="600"/>
      <c r="BX113" s="600"/>
      <c r="BY113" s="600"/>
      <c r="BZ113" s="600"/>
      <c r="CA113" s="600"/>
      <c r="CB113" s="600"/>
      <c r="CC113" s="600"/>
      <c r="CD113" s="600"/>
      <c r="CE113" s="600"/>
      <c r="CF113" s="600"/>
      <c r="CG113" s="600"/>
      <c r="CH113" s="600"/>
      <c r="CI113" s="600"/>
      <c r="CJ113" s="600"/>
      <c r="CK113" s="600"/>
      <c r="CL113" s="600"/>
      <c r="CM113" s="600"/>
      <c r="CN113" s="600"/>
      <c r="CO113" s="600"/>
      <c r="CP113" s="600"/>
      <c r="CQ113" s="600"/>
      <c r="CR113" s="600"/>
      <c r="CS113" s="600"/>
      <c r="CT113" s="600"/>
      <c r="CU113" s="600"/>
      <c r="CV113" s="600"/>
      <c r="CW113" s="600"/>
      <c r="CX113" s="600"/>
      <c r="CY113" s="600"/>
      <c r="CZ113" s="600"/>
      <c r="DA113" s="600"/>
      <c r="DB113" s="600"/>
      <c r="DC113" s="600"/>
      <c r="DD113" s="600"/>
      <c r="DE113" s="600"/>
      <c r="DF113" s="600"/>
      <c r="DG113" s="600"/>
      <c r="DH113" s="600"/>
      <c r="DI113" s="600"/>
      <c r="DJ113" s="600"/>
      <c r="DK113" s="600"/>
      <c r="DL113" s="600"/>
      <c r="DM113" s="600"/>
      <c r="DN113" s="600"/>
      <c r="DO113" s="600"/>
      <c r="DP113" s="600"/>
      <c r="DQ113" s="600"/>
      <c r="DR113" s="600"/>
      <c r="DS113" s="600"/>
      <c r="DT113" s="600"/>
      <c r="DU113" s="600"/>
      <c r="DV113" s="600"/>
      <c r="DW113" s="600"/>
      <c r="DX113" s="600"/>
      <c r="DY113" s="600"/>
      <c r="DZ113" s="600"/>
      <c r="EA113" s="600"/>
      <c r="EB113" s="600"/>
      <c r="EC113" s="600"/>
      <c r="ED113" s="600"/>
      <c r="EE113" s="600"/>
      <c r="EF113" s="600"/>
      <c r="EG113" s="600"/>
      <c r="EH113" s="600"/>
      <c r="EI113" s="600"/>
      <c r="EJ113" s="600"/>
      <c r="EK113" s="600"/>
      <c r="EL113" s="600"/>
      <c r="EM113" s="600"/>
      <c r="EN113" s="600"/>
      <c r="EO113" s="600"/>
      <c r="EP113" s="600"/>
      <c r="EQ113" s="600"/>
      <c r="ER113" s="600"/>
      <c r="ES113" s="600"/>
      <c r="ET113" s="600"/>
      <c r="EU113" s="600"/>
      <c r="EV113" s="600"/>
      <c r="EW113" s="600"/>
      <c r="EX113" s="600"/>
      <c r="EY113" s="600"/>
      <c r="EZ113" s="600"/>
      <c r="FA113" s="600"/>
      <c r="FB113" s="600"/>
      <c r="FC113" s="600"/>
      <c r="FD113" s="600"/>
      <c r="FE113" s="600"/>
      <c r="FF113" s="600"/>
      <c r="FG113" s="600"/>
      <c r="FH113" s="600"/>
      <c r="FI113" s="600"/>
      <c r="FJ113" s="600"/>
      <c r="FK113" s="600"/>
      <c r="FL113" s="600"/>
      <c r="FM113" s="600"/>
      <c r="FN113" s="600"/>
      <c r="FO113" s="600"/>
      <c r="FP113" s="600"/>
      <c r="FQ113" s="600"/>
      <c r="FR113" s="600"/>
      <c r="FS113" s="600"/>
      <c r="FT113" s="600"/>
      <c r="FU113" s="600"/>
      <c r="FV113" s="600"/>
      <c r="FW113" s="600"/>
      <c r="FX113" s="600"/>
      <c r="FY113" s="600"/>
      <c r="FZ113" s="600"/>
      <c r="GA113" s="600"/>
      <c r="GB113" s="600"/>
      <c r="GC113" s="600"/>
      <c r="GD113" s="600"/>
      <c r="GE113" s="600"/>
      <c r="GF113" s="600"/>
      <c r="GG113" s="600"/>
      <c r="GH113" s="600"/>
      <c r="GI113" s="600"/>
      <c r="GJ113" s="600"/>
      <c r="GK113" s="600"/>
      <c r="GL113" s="600"/>
      <c r="GM113" s="600"/>
      <c r="GN113" s="600"/>
      <c r="GO113" s="600"/>
      <c r="GP113" s="600"/>
      <c r="GQ113" s="600"/>
      <c r="GR113" s="600"/>
      <c r="GS113" s="600"/>
      <c r="GT113" s="600"/>
      <c r="GU113" s="600"/>
      <c r="GV113" s="600"/>
      <c r="GW113" s="600"/>
      <c r="GX113" s="600"/>
      <c r="GY113" s="600"/>
      <c r="GZ113" s="600"/>
      <c r="HA113" s="600"/>
      <c r="HB113" s="600"/>
      <c r="HC113" s="600"/>
      <c r="HD113" s="600"/>
      <c r="HE113" s="600"/>
      <c r="HF113" s="600"/>
      <c r="HG113" s="600"/>
      <c r="HH113" s="600"/>
      <c r="HI113" s="600"/>
      <c r="HJ113" s="600"/>
      <c r="HK113" s="600"/>
      <c r="HL113" s="600"/>
      <c r="HM113" s="600"/>
      <c r="HN113" s="600"/>
      <c r="HO113" s="600"/>
      <c r="HP113" s="600"/>
      <c r="HQ113" s="600"/>
      <c r="HR113" s="600"/>
      <c r="HS113" s="600"/>
      <c r="HT113" s="600"/>
      <c r="HU113" s="600"/>
      <c r="HV113" s="600"/>
      <c r="HW113" s="600"/>
      <c r="HX113" s="600"/>
      <c r="HY113" s="600"/>
      <c r="HZ113" s="600"/>
      <c r="IA113" s="600"/>
      <c r="IB113" s="600"/>
      <c r="IC113" s="600"/>
      <c r="ID113" s="600"/>
      <c r="IE113" s="600"/>
      <c r="IF113" s="600"/>
      <c r="IG113" s="600"/>
      <c r="IH113" s="600"/>
      <c r="II113" s="600"/>
      <c r="IJ113" s="600"/>
      <c r="IK113" s="600"/>
      <c r="IL113" s="600"/>
      <c r="IM113" s="600"/>
      <c r="IN113" s="600"/>
      <c r="IO113" s="600"/>
      <c r="IP113" s="600"/>
      <c r="IQ113" s="600"/>
      <c r="IR113" s="600"/>
      <c r="IS113" s="600"/>
      <c r="IT113" s="600"/>
      <c r="IU113" s="600"/>
    </row>
    <row r="114" spans="1:255" s="600" customFormat="1" ht="16.5" customHeight="1" x14ac:dyDescent="0.25">
      <c r="A114" s="591"/>
      <c r="B114" s="592" t="s">
        <v>306</v>
      </c>
      <c r="C114" s="593" t="str">
        <f t="shared" si="78"/>
        <v>Belanja Bahan - Bahan Bakar dan Pelumas</v>
      </c>
      <c r="D114" s="594">
        <f>3925000+27435750+43175000</f>
        <v>74535750</v>
      </c>
      <c r="E114" s="594"/>
      <c r="F114" s="594"/>
      <c r="G114" s="594">
        <f t="shared" si="79"/>
        <v>0</v>
      </c>
      <c r="H114" s="594"/>
      <c r="I114" s="594"/>
      <c r="J114" s="594">
        <f t="shared" si="80"/>
        <v>0</v>
      </c>
      <c r="K114" s="594">
        <v>0</v>
      </c>
      <c r="L114" s="594">
        <v>3446400</v>
      </c>
      <c r="M114" s="594">
        <f t="shared" si="81"/>
        <v>3446400</v>
      </c>
      <c r="N114" s="594">
        <f t="shared" si="82"/>
        <v>3446400</v>
      </c>
      <c r="O114" s="595">
        <f t="shared" si="83"/>
        <v>71089350</v>
      </c>
      <c r="Q114" s="596">
        <f>(N114/D114)*100</f>
        <v>4.6238214548052445</v>
      </c>
    </row>
    <row r="115" spans="1:255" ht="16.5" customHeight="1" x14ac:dyDescent="0.25">
      <c r="A115" s="591"/>
      <c r="B115" s="592" t="s">
        <v>306</v>
      </c>
      <c r="C115" s="593" t="str">
        <f t="shared" si="78"/>
        <v>Belanja Bahan - Bahan Bakar dan Pelumas</v>
      </c>
      <c r="D115" s="594">
        <v>2747500</v>
      </c>
      <c r="E115" s="594"/>
      <c r="F115" s="594"/>
      <c r="G115" s="594">
        <f t="shared" si="79"/>
        <v>0</v>
      </c>
      <c r="H115" s="594"/>
      <c r="I115" s="594"/>
      <c r="J115" s="594">
        <f t="shared" si="80"/>
        <v>0</v>
      </c>
      <c r="K115" s="594"/>
      <c r="L115" s="594"/>
      <c r="M115" s="594">
        <f t="shared" si="81"/>
        <v>0</v>
      </c>
      <c r="N115" s="594">
        <f t="shared" si="82"/>
        <v>0</v>
      </c>
      <c r="O115" s="595">
        <f t="shared" si="83"/>
        <v>2747500</v>
      </c>
      <c r="P115" s="600"/>
      <c r="Q115" s="596">
        <f>(N115/D115)*100</f>
        <v>0</v>
      </c>
      <c r="R115" s="600"/>
      <c r="S115" s="600"/>
      <c r="T115" s="600"/>
      <c r="U115" s="600"/>
      <c r="V115" s="600"/>
      <c r="W115" s="600"/>
      <c r="X115" s="600"/>
      <c r="Y115" s="600"/>
      <c r="Z115" s="600"/>
      <c r="AA115" s="600"/>
      <c r="AB115" s="600"/>
      <c r="AC115" s="600"/>
      <c r="AD115" s="600"/>
      <c r="AE115" s="600"/>
      <c r="AF115" s="600"/>
      <c r="AG115" s="600"/>
      <c r="AH115" s="600"/>
      <c r="AI115" s="600"/>
      <c r="AJ115" s="600"/>
      <c r="AK115" s="600"/>
      <c r="AL115" s="600"/>
      <c r="AM115" s="600"/>
      <c r="AN115" s="600"/>
      <c r="AO115" s="600"/>
      <c r="AP115" s="600"/>
      <c r="AQ115" s="600"/>
      <c r="AR115" s="600"/>
      <c r="AS115" s="600"/>
      <c r="AT115" s="600"/>
      <c r="AU115" s="600"/>
      <c r="AV115" s="600"/>
      <c r="AW115" s="600"/>
      <c r="AX115" s="600"/>
      <c r="AY115" s="600"/>
      <c r="AZ115" s="600"/>
      <c r="BA115" s="600"/>
      <c r="BB115" s="600"/>
      <c r="BC115" s="600"/>
      <c r="BD115" s="600"/>
      <c r="BE115" s="600"/>
      <c r="BF115" s="600"/>
      <c r="BG115" s="600"/>
      <c r="BH115" s="600"/>
      <c r="BI115" s="600"/>
      <c r="BJ115" s="600"/>
      <c r="BK115" s="600"/>
      <c r="BL115" s="600"/>
      <c r="BM115" s="600"/>
      <c r="BN115" s="600"/>
      <c r="BO115" s="600"/>
      <c r="BP115" s="600"/>
      <c r="BQ115" s="600"/>
      <c r="BR115" s="600"/>
      <c r="BS115" s="600"/>
      <c r="BT115" s="600"/>
      <c r="BU115" s="600"/>
      <c r="BV115" s="600"/>
      <c r="BW115" s="600"/>
      <c r="BX115" s="600"/>
      <c r="BY115" s="600"/>
      <c r="BZ115" s="600"/>
      <c r="CA115" s="600"/>
      <c r="CB115" s="600"/>
      <c r="CC115" s="600"/>
      <c r="CD115" s="600"/>
      <c r="CE115" s="600"/>
      <c r="CF115" s="600"/>
      <c r="CG115" s="600"/>
      <c r="CH115" s="600"/>
      <c r="CI115" s="600"/>
      <c r="CJ115" s="600"/>
      <c r="CK115" s="600"/>
      <c r="CL115" s="600"/>
      <c r="CM115" s="600"/>
      <c r="CN115" s="600"/>
      <c r="CO115" s="600"/>
      <c r="CP115" s="600"/>
      <c r="CQ115" s="600"/>
      <c r="CR115" s="600"/>
      <c r="CS115" s="600"/>
      <c r="CT115" s="600"/>
      <c r="CU115" s="600"/>
      <c r="CV115" s="600"/>
      <c r="CW115" s="600"/>
      <c r="CX115" s="600"/>
      <c r="CY115" s="600"/>
      <c r="CZ115" s="600"/>
      <c r="DA115" s="600"/>
      <c r="DB115" s="600"/>
      <c r="DC115" s="600"/>
      <c r="DD115" s="600"/>
      <c r="DE115" s="600"/>
      <c r="DF115" s="600"/>
      <c r="DG115" s="600"/>
      <c r="DH115" s="600"/>
      <c r="DI115" s="600"/>
      <c r="DJ115" s="600"/>
      <c r="DK115" s="600"/>
      <c r="DL115" s="600"/>
      <c r="DM115" s="600"/>
      <c r="DN115" s="600"/>
      <c r="DO115" s="600"/>
      <c r="DP115" s="600"/>
      <c r="DQ115" s="600"/>
      <c r="DR115" s="600"/>
      <c r="DS115" s="600"/>
      <c r="DT115" s="600"/>
      <c r="DU115" s="600"/>
      <c r="DV115" s="600"/>
      <c r="DW115" s="600"/>
      <c r="DX115" s="600"/>
      <c r="DY115" s="600"/>
      <c r="DZ115" s="600"/>
      <c r="EA115" s="600"/>
      <c r="EB115" s="600"/>
      <c r="EC115" s="600"/>
      <c r="ED115" s="600"/>
      <c r="EE115" s="600"/>
      <c r="EF115" s="600"/>
      <c r="EG115" s="600"/>
      <c r="EH115" s="600"/>
      <c r="EI115" s="600"/>
      <c r="EJ115" s="600"/>
      <c r="EK115" s="600"/>
      <c r="EL115" s="600"/>
      <c r="EM115" s="600"/>
      <c r="EN115" s="600"/>
      <c r="EO115" s="600"/>
      <c r="EP115" s="600"/>
      <c r="EQ115" s="600"/>
      <c r="ER115" s="600"/>
      <c r="ES115" s="600"/>
      <c r="ET115" s="600"/>
      <c r="EU115" s="600"/>
      <c r="EV115" s="600"/>
      <c r="EW115" s="600"/>
      <c r="EX115" s="600"/>
      <c r="EY115" s="600"/>
      <c r="EZ115" s="600"/>
      <c r="FA115" s="600"/>
      <c r="FB115" s="600"/>
      <c r="FC115" s="600"/>
      <c r="FD115" s="600"/>
      <c r="FE115" s="600"/>
      <c r="FF115" s="600"/>
      <c r="FG115" s="600"/>
      <c r="FH115" s="600"/>
      <c r="FI115" s="600"/>
      <c r="FJ115" s="600"/>
      <c r="FK115" s="600"/>
      <c r="FL115" s="600"/>
      <c r="FM115" s="600"/>
      <c r="FN115" s="600"/>
      <c r="FO115" s="600"/>
      <c r="FP115" s="600"/>
      <c r="FQ115" s="600"/>
      <c r="FR115" s="600"/>
      <c r="FS115" s="600"/>
      <c r="FT115" s="600"/>
      <c r="FU115" s="600"/>
      <c r="FV115" s="600"/>
      <c r="FW115" s="600"/>
      <c r="FX115" s="600"/>
      <c r="FY115" s="600"/>
      <c r="FZ115" s="600"/>
      <c r="GA115" s="600"/>
      <c r="GB115" s="600"/>
      <c r="GC115" s="600"/>
      <c r="GD115" s="600"/>
      <c r="GE115" s="600"/>
      <c r="GF115" s="600"/>
      <c r="GG115" s="600"/>
      <c r="GH115" s="600"/>
      <c r="GI115" s="600"/>
      <c r="GJ115" s="600"/>
      <c r="GK115" s="600"/>
      <c r="GL115" s="600"/>
      <c r="GM115" s="600"/>
      <c r="GN115" s="600"/>
      <c r="GO115" s="600"/>
      <c r="GP115" s="600"/>
      <c r="GQ115" s="600"/>
      <c r="GR115" s="600"/>
      <c r="GS115" s="600"/>
      <c r="GT115" s="600"/>
      <c r="GU115" s="600"/>
      <c r="GV115" s="600"/>
      <c r="GW115" s="600"/>
      <c r="GX115" s="600"/>
      <c r="GY115" s="600"/>
      <c r="GZ115" s="600"/>
      <c r="HA115" s="600"/>
      <c r="HB115" s="600"/>
      <c r="HC115" s="600"/>
      <c r="HD115" s="600"/>
      <c r="HE115" s="600"/>
      <c r="HF115" s="600"/>
      <c r="HG115" s="600"/>
      <c r="HH115" s="600"/>
      <c r="HI115" s="600"/>
      <c r="HJ115" s="600"/>
      <c r="HK115" s="600"/>
      <c r="HL115" s="600"/>
      <c r="HM115" s="600"/>
      <c r="HN115" s="600"/>
      <c r="HO115" s="600"/>
      <c r="HP115" s="600"/>
      <c r="HQ115" s="600"/>
      <c r="HR115" s="600"/>
      <c r="HS115" s="600"/>
      <c r="HT115" s="600"/>
      <c r="HU115" s="600"/>
      <c r="HV115" s="600"/>
      <c r="HW115" s="600"/>
      <c r="HX115" s="600"/>
      <c r="HY115" s="600"/>
      <c r="HZ115" s="600"/>
      <c r="IA115" s="600"/>
      <c r="IB115" s="600"/>
      <c r="IC115" s="600"/>
      <c r="ID115" s="600"/>
      <c r="IE115" s="600"/>
      <c r="IF115" s="600"/>
      <c r="IG115" s="600"/>
      <c r="IH115" s="600"/>
      <c r="II115" s="600"/>
      <c r="IJ115" s="600"/>
      <c r="IK115" s="600"/>
      <c r="IL115" s="600"/>
      <c r="IM115" s="600"/>
      <c r="IN115" s="600"/>
      <c r="IO115" s="600"/>
      <c r="IP115" s="600"/>
      <c r="IQ115" s="600"/>
      <c r="IR115" s="600"/>
      <c r="IS115" s="600"/>
      <c r="IT115" s="600"/>
      <c r="IU115" s="600"/>
    </row>
    <row r="116" spans="1:255" s="590" customFormat="1" ht="16.5" customHeight="1" x14ac:dyDescent="0.25">
      <c r="A116" s="621"/>
      <c r="B116" s="592" t="s">
        <v>306</v>
      </c>
      <c r="C116" s="593" t="str">
        <f t="shared" si="78"/>
        <v>Belanja Bahan - Bahan Bakar dan Pelumas</v>
      </c>
      <c r="D116" s="594">
        <v>3925000</v>
      </c>
      <c r="E116" s="408"/>
      <c r="F116" s="408"/>
      <c r="G116" s="594">
        <f t="shared" si="79"/>
        <v>0</v>
      </c>
      <c r="H116" s="408"/>
      <c r="I116" s="408"/>
      <c r="J116" s="594">
        <f t="shared" si="80"/>
        <v>0</v>
      </c>
      <c r="K116" s="408"/>
      <c r="L116" s="408"/>
      <c r="M116" s="594">
        <f t="shared" si="81"/>
        <v>0</v>
      </c>
      <c r="N116" s="594">
        <f t="shared" si="82"/>
        <v>0</v>
      </c>
      <c r="O116" s="595">
        <f t="shared" si="83"/>
        <v>3925000</v>
      </c>
      <c r="P116" s="600"/>
      <c r="Q116" s="564"/>
      <c r="R116" s="600"/>
      <c r="S116" s="600"/>
      <c r="T116" s="600"/>
      <c r="U116" s="600"/>
      <c r="V116" s="600"/>
      <c r="W116" s="600"/>
      <c r="X116" s="600"/>
      <c r="Y116" s="600"/>
      <c r="Z116" s="600"/>
      <c r="AA116" s="600"/>
      <c r="AB116" s="600"/>
      <c r="AC116" s="600"/>
      <c r="AD116" s="600"/>
      <c r="AE116" s="600"/>
      <c r="AF116" s="600"/>
      <c r="AG116" s="600"/>
      <c r="AH116" s="600"/>
      <c r="AI116" s="600"/>
      <c r="AJ116" s="600"/>
      <c r="AK116" s="600"/>
      <c r="AL116" s="600"/>
      <c r="AM116" s="600"/>
      <c r="AN116" s="600"/>
      <c r="AO116" s="600"/>
      <c r="AP116" s="600"/>
      <c r="AQ116" s="600"/>
      <c r="AR116" s="600"/>
      <c r="AS116" s="600"/>
      <c r="AT116" s="600"/>
      <c r="AU116" s="600"/>
      <c r="AV116" s="600"/>
      <c r="AW116" s="600"/>
      <c r="AX116" s="600"/>
      <c r="AY116" s="600"/>
      <c r="AZ116" s="600"/>
      <c r="BA116" s="600"/>
      <c r="BB116" s="600"/>
      <c r="BC116" s="600"/>
      <c r="BD116" s="600"/>
      <c r="BE116" s="600"/>
      <c r="BF116" s="600"/>
      <c r="BG116" s="600"/>
      <c r="BH116" s="600"/>
      <c r="BI116" s="600"/>
      <c r="BJ116" s="600"/>
      <c r="BK116" s="600"/>
      <c r="BL116" s="600"/>
      <c r="BM116" s="600"/>
      <c r="BN116" s="600"/>
      <c r="BO116" s="600"/>
      <c r="BP116" s="600"/>
      <c r="BQ116" s="600"/>
      <c r="BR116" s="600"/>
      <c r="BS116" s="600"/>
      <c r="BT116" s="600"/>
      <c r="BU116" s="600"/>
      <c r="BV116" s="600"/>
      <c r="BW116" s="600"/>
      <c r="BX116" s="600"/>
      <c r="BY116" s="600"/>
      <c r="BZ116" s="600"/>
      <c r="CA116" s="600"/>
      <c r="CB116" s="600"/>
      <c r="CC116" s="600"/>
      <c r="CD116" s="600"/>
      <c r="CE116" s="600"/>
      <c r="CF116" s="600"/>
      <c r="CG116" s="600"/>
      <c r="CH116" s="600"/>
      <c r="CI116" s="600"/>
      <c r="CJ116" s="600"/>
      <c r="CK116" s="600"/>
      <c r="CL116" s="600"/>
      <c r="CM116" s="600"/>
      <c r="CN116" s="600"/>
      <c r="CO116" s="600"/>
      <c r="CP116" s="600"/>
      <c r="CQ116" s="600"/>
      <c r="CR116" s="600"/>
      <c r="CS116" s="600"/>
      <c r="CT116" s="600"/>
      <c r="CU116" s="600"/>
      <c r="CV116" s="600"/>
      <c r="CW116" s="600"/>
      <c r="CX116" s="600"/>
      <c r="CY116" s="600"/>
      <c r="CZ116" s="600"/>
      <c r="DA116" s="600"/>
      <c r="DB116" s="600"/>
      <c r="DC116" s="600"/>
      <c r="DD116" s="600"/>
      <c r="DE116" s="600"/>
      <c r="DF116" s="600"/>
      <c r="DG116" s="600"/>
      <c r="DH116" s="600"/>
      <c r="DI116" s="600"/>
      <c r="DJ116" s="600"/>
      <c r="DK116" s="600"/>
      <c r="DL116" s="600"/>
      <c r="DM116" s="600"/>
      <c r="DN116" s="600"/>
      <c r="DO116" s="600"/>
      <c r="DP116" s="600"/>
      <c r="DQ116" s="600"/>
      <c r="DR116" s="600"/>
      <c r="DS116" s="600"/>
      <c r="DT116" s="600"/>
      <c r="DU116" s="600"/>
      <c r="DV116" s="600"/>
      <c r="DW116" s="600"/>
      <c r="DX116" s="600"/>
      <c r="DY116" s="600"/>
      <c r="DZ116" s="600"/>
      <c r="EA116" s="600"/>
      <c r="EB116" s="600"/>
      <c r="EC116" s="600"/>
      <c r="ED116" s="600"/>
      <c r="EE116" s="600"/>
      <c r="EF116" s="600"/>
      <c r="EG116" s="600"/>
      <c r="EH116" s="600"/>
      <c r="EI116" s="600"/>
      <c r="EJ116" s="600"/>
      <c r="EK116" s="600"/>
      <c r="EL116" s="600"/>
      <c r="EM116" s="600"/>
      <c r="EN116" s="600"/>
      <c r="EO116" s="600"/>
      <c r="EP116" s="600"/>
      <c r="EQ116" s="600"/>
      <c r="ER116" s="600"/>
      <c r="ES116" s="600"/>
      <c r="ET116" s="600"/>
      <c r="EU116" s="600"/>
      <c r="EV116" s="600"/>
      <c r="EW116" s="600"/>
      <c r="EX116" s="600"/>
      <c r="EY116" s="600"/>
      <c r="EZ116" s="600"/>
      <c r="FA116" s="600"/>
      <c r="FB116" s="600"/>
      <c r="FC116" s="600"/>
      <c r="FD116" s="600"/>
      <c r="FE116" s="600"/>
      <c r="FF116" s="600"/>
      <c r="FG116" s="600"/>
      <c r="FH116" s="600"/>
      <c r="FI116" s="600"/>
      <c r="FJ116" s="600"/>
      <c r="FK116" s="600"/>
      <c r="FL116" s="600"/>
      <c r="FM116" s="600"/>
      <c r="FN116" s="600"/>
      <c r="FO116" s="600"/>
      <c r="FP116" s="600"/>
      <c r="FQ116" s="600"/>
      <c r="FR116" s="600"/>
      <c r="FS116" s="600"/>
      <c r="FT116" s="600"/>
      <c r="FU116" s="600"/>
      <c r="FV116" s="600"/>
      <c r="FW116" s="600"/>
      <c r="FX116" s="600"/>
      <c r="FY116" s="600"/>
      <c r="FZ116" s="600"/>
      <c r="GA116" s="600"/>
      <c r="GB116" s="600"/>
      <c r="GC116" s="600"/>
      <c r="GD116" s="600"/>
      <c r="GE116" s="600"/>
      <c r="GF116" s="600"/>
      <c r="GG116" s="600"/>
      <c r="GH116" s="600"/>
      <c r="GI116" s="600"/>
      <c r="GJ116" s="600"/>
      <c r="GK116" s="600"/>
      <c r="GL116" s="600"/>
      <c r="GM116" s="600"/>
      <c r="GN116" s="600"/>
      <c r="GO116" s="600"/>
      <c r="GP116" s="600"/>
      <c r="GQ116" s="600"/>
      <c r="GR116" s="600"/>
      <c r="GS116" s="600"/>
      <c r="GT116" s="600"/>
      <c r="GU116" s="600"/>
      <c r="GV116" s="600"/>
      <c r="GW116" s="600"/>
      <c r="GX116" s="600"/>
      <c r="GY116" s="600"/>
      <c r="GZ116" s="600"/>
      <c r="HA116" s="600"/>
      <c r="HB116" s="600"/>
      <c r="HC116" s="600"/>
      <c r="HD116" s="600"/>
      <c r="HE116" s="600"/>
      <c r="HF116" s="600"/>
      <c r="HG116" s="600"/>
      <c r="HH116" s="600"/>
      <c r="HI116" s="600"/>
      <c r="HJ116" s="600"/>
      <c r="HK116" s="600"/>
      <c r="HL116" s="600"/>
      <c r="HM116" s="600"/>
      <c r="HN116" s="600"/>
      <c r="HO116" s="600"/>
      <c r="HP116" s="600"/>
      <c r="HQ116" s="600"/>
      <c r="HR116" s="600"/>
      <c r="HS116" s="600"/>
      <c r="HT116" s="600"/>
      <c r="HU116" s="600"/>
      <c r="HV116" s="600"/>
      <c r="HW116" s="600"/>
      <c r="HX116" s="600"/>
      <c r="HY116" s="600"/>
      <c r="HZ116" s="600"/>
      <c r="IA116" s="600"/>
      <c r="IB116" s="600"/>
      <c r="IC116" s="600"/>
      <c r="ID116" s="600"/>
      <c r="IE116" s="600"/>
      <c r="IF116" s="600"/>
      <c r="IG116" s="600"/>
      <c r="IH116" s="600"/>
      <c r="II116" s="600"/>
      <c r="IJ116" s="600"/>
      <c r="IK116" s="600"/>
      <c r="IL116" s="600"/>
      <c r="IM116" s="600"/>
      <c r="IN116" s="600"/>
      <c r="IO116" s="600"/>
      <c r="IP116" s="600"/>
      <c r="IQ116" s="600"/>
      <c r="IR116" s="600"/>
      <c r="IS116" s="600"/>
      <c r="IT116" s="600"/>
      <c r="IU116" s="600"/>
    </row>
    <row r="117" spans="1:255" s="600" customFormat="1" ht="16.5" customHeight="1" x14ac:dyDescent="0.25">
      <c r="A117" s="591"/>
      <c r="B117" s="592" t="s">
        <v>306</v>
      </c>
      <c r="C117" s="593" t="str">
        <f t="shared" si="78"/>
        <v>Belanja Bahan - Bahan Bakar dan Pelumas</v>
      </c>
      <c r="D117" s="594">
        <v>3532500</v>
      </c>
      <c r="E117" s="594"/>
      <c r="F117" s="594"/>
      <c r="G117" s="594">
        <f t="shared" si="79"/>
        <v>0</v>
      </c>
      <c r="H117" s="594"/>
      <c r="I117" s="594"/>
      <c r="J117" s="594">
        <f t="shared" si="80"/>
        <v>0</v>
      </c>
      <c r="K117" s="594">
        <v>0</v>
      </c>
      <c r="L117" s="594"/>
      <c r="M117" s="594">
        <f t="shared" si="81"/>
        <v>0</v>
      </c>
      <c r="N117" s="594">
        <f t="shared" si="82"/>
        <v>0</v>
      </c>
      <c r="O117" s="595">
        <f t="shared" si="83"/>
        <v>3532500</v>
      </c>
      <c r="P117" s="561"/>
      <c r="Q117" s="596">
        <f t="shared" ref="Q117:Q125" si="84">(N117/D117)*100</f>
        <v>0</v>
      </c>
      <c r="R117" s="561"/>
      <c r="S117" s="561"/>
      <c r="T117" s="561"/>
      <c r="U117" s="561"/>
      <c r="V117" s="561"/>
      <c r="W117" s="561"/>
      <c r="X117" s="561"/>
      <c r="Y117" s="561"/>
      <c r="Z117" s="561"/>
      <c r="AA117" s="561"/>
      <c r="AB117" s="561"/>
      <c r="AC117" s="561"/>
      <c r="AD117" s="561"/>
      <c r="AE117" s="561"/>
      <c r="AF117" s="561"/>
      <c r="AG117" s="561"/>
      <c r="AH117" s="561"/>
      <c r="AI117" s="561"/>
      <c r="AJ117" s="561"/>
      <c r="AK117" s="561"/>
      <c r="AL117" s="561"/>
      <c r="AM117" s="561"/>
      <c r="AN117" s="561"/>
      <c r="AO117" s="561"/>
      <c r="AP117" s="561"/>
      <c r="AQ117" s="561"/>
      <c r="AR117" s="561"/>
      <c r="AS117" s="561"/>
      <c r="AT117" s="561"/>
      <c r="AU117" s="561"/>
      <c r="AV117" s="561"/>
      <c r="AW117" s="561"/>
      <c r="AX117" s="561"/>
      <c r="AY117" s="561"/>
      <c r="AZ117" s="561"/>
      <c r="BA117" s="561"/>
      <c r="BB117" s="561"/>
      <c r="BC117" s="561"/>
      <c r="BD117" s="561"/>
      <c r="BE117" s="561"/>
      <c r="BF117" s="561"/>
      <c r="BG117" s="561"/>
      <c r="BH117" s="561"/>
      <c r="BI117" s="561"/>
      <c r="BJ117" s="561"/>
      <c r="BK117" s="561"/>
      <c r="BL117" s="561"/>
      <c r="BM117" s="561"/>
      <c r="BN117" s="561"/>
      <c r="BO117" s="561"/>
      <c r="BP117" s="561"/>
      <c r="BQ117" s="561"/>
      <c r="BR117" s="561"/>
      <c r="BS117" s="561"/>
      <c r="BT117" s="561"/>
      <c r="BU117" s="561"/>
      <c r="BV117" s="561"/>
      <c r="BW117" s="561"/>
      <c r="BX117" s="561"/>
      <c r="BY117" s="561"/>
      <c r="BZ117" s="561"/>
      <c r="CA117" s="561"/>
      <c r="CB117" s="561"/>
      <c r="CC117" s="561"/>
      <c r="CD117" s="561"/>
      <c r="CE117" s="561"/>
      <c r="CF117" s="561"/>
      <c r="CG117" s="561"/>
      <c r="CH117" s="561"/>
      <c r="CI117" s="561"/>
      <c r="CJ117" s="561"/>
      <c r="CK117" s="561"/>
      <c r="CL117" s="561"/>
      <c r="CM117" s="561"/>
      <c r="CN117" s="561"/>
      <c r="CO117" s="561"/>
      <c r="CP117" s="561"/>
      <c r="CQ117" s="561"/>
      <c r="CR117" s="561"/>
      <c r="CS117" s="561"/>
      <c r="CT117" s="561"/>
      <c r="CU117" s="561"/>
      <c r="CV117" s="561"/>
      <c r="CW117" s="561"/>
      <c r="CX117" s="561"/>
      <c r="CY117" s="561"/>
      <c r="CZ117" s="561"/>
      <c r="DA117" s="561"/>
      <c r="DB117" s="561"/>
      <c r="DC117" s="561"/>
      <c r="DD117" s="561"/>
      <c r="DE117" s="561"/>
      <c r="DF117" s="561"/>
      <c r="DG117" s="561"/>
      <c r="DH117" s="561"/>
      <c r="DI117" s="561"/>
      <c r="DJ117" s="561"/>
      <c r="DK117" s="561"/>
      <c r="DL117" s="561"/>
      <c r="DM117" s="561"/>
      <c r="DN117" s="561"/>
      <c r="DO117" s="561"/>
      <c r="DP117" s="561"/>
      <c r="DQ117" s="561"/>
      <c r="DR117" s="561"/>
      <c r="DS117" s="561"/>
      <c r="DT117" s="561"/>
      <c r="DU117" s="561"/>
      <c r="DV117" s="561"/>
      <c r="DW117" s="561"/>
      <c r="DX117" s="561"/>
      <c r="DY117" s="561"/>
      <c r="DZ117" s="561"/>
      <c r="EA117" s="561"/>
      <c r="EB117" s="561"/>
      <c r="EC117" s="561"/>
      <c r="ED117" s="561"/>
      <c r="EE117" s="561"/>
      <c r="EF117" s="561"/>
      <c r="EG117" s="561"/>
      <c r="EH117" s="561"/>
      <c r="EI117" s="561"/>
      <c r="EJ117" s="561"/>
      <c r="EK117" s="561"/>
      <c r="EL117" s="561"/>
      <c r="EM117" s="561"/>
      <c r="EN117" s="561"/>
      <c r="EO117" s="561"/>
      <c r="EP117" s="561"/>
      <c r="EQ117" s="561"/>
      <c r="ER117" s="561"/>
      <c r="ES117" s="561"/>
      <c r="ET117" s="561"/>
      <c r="EU117" s="561"/>
      <c r="EV117" s="561"/>
      <c r="EW117" s="561"/>
      <c r="EX117" s="561"/>
      <c r="EY117" s="561"/>
      <c r="EZ117" s="561"/>
      <c r="FA117" s="561"/>
      <c r="FB117" s="561"/>
      <c r="FC117" s="561"/>
      <c r="FD117" s="561"/>
      <c r="FE117" s="561"/>
      <c r="FF117" s="561"/>
      <c r="FG117" s="561"/>
      <c r="FH117" s="561"/>
      <c r="FI117" s="561"/>
      <c r="FJ117" s="561"/>
      <c r="FK117" s="561"/>
      <c r="FL117" s="561"/>
      <c r="FM117" s="561"/>
      <c r="FN117" s="561"/>
      <c r="FO117" s="561"/>
      <c r="FP117" s="561"/>
      <c r="FQ117" s="561"/>
      <c r="FR117" s="561"/>
      <c r="FS117" s="561"/>
      <c r="FT117" s="561"/>
      <c r="FU117" s="561"/>
      <c r="FV117" s="561"/>
      <c r="FW117" s="561"/>
      <c r="FX117" s="561"/>
      <c r="FY117" s="561"/>
      <c r="FZ117" s="561"/>
      <c r="GA117" s="561"/>
      <c r="GB117" s="561"/>
      <c r="GC117" s="561"/>
      <c r="GD117" s="561"/>
      <c r="GE117" s="561"/>
      <c r="GF117" s="561"/>
      <c r="GG117" s="561"/>
      <c r="GH117" s="561"/>
      <c r="GI117" s="561"/>
      <c r="GJ117" s="561"/>
      <c r="GK117" s="561"/>
      <c r="GL117" s="561"/>
      <c r="GM117" s="561"/>
      <c r="GN117" s="561"/>
      <c r="GO117" s="561"/>
      <c r="GP117" s="561"/>
      <c r="GQ117" s="561"/>
      <c r="GR117" s="561"/>
      <c r="GS117" s="561"/>
      <c r="GT117" s="561"/>
      <c r="GU117" s="561"/>
      <c r="GV117" s="561"/>
      <c r="GW117" s="561"/>
      <c r="GX117" s="561"/>
      <c r="GY117" s="561"/>
      <c r="GZ117" s="561"/>
      <c r="HA117" s="561"/>
      <c r="HB117" s="561"/>
      <c r="HC117" s="561"/>
      <c r="HD117" s="561"/>
      <c r="HE117" s="561"/>
      <c r="HF117" s="561"/>
      <c r="HG117" s="561"/>
      <c r="HH117" s="561"/>
      <c r="HI117" s="561"/>
      <c r="HJ117" s="561"/>
      <c r="HK117" s="561"/>
      <c r="HL117" s="561"/>
      <c r="HM117" s="561"/>
      <c r="HN117" s="561"/>
      <c r="HO117" s="561"/>
      <c r="HP117" s="561"/>
      <c r="HQ117" s="561"/>
      <c r="HR117" s="561"/>
      <c r="HS117" s="561"/>
      <c r="HT117" s="561"/>
      <c r="HU117" s="561"/>
      <c r="HV117" s="561"/>
      <c r="HW117" s="561"/>
      <c r="HX117" s="561"/>
      <c r="HY117" s="561"/>
      <c r="HZ117" s="561"/>
      <c r="IA117" s="561"/>
      <c r="IB117" s="561"/>
      <c r="IC117" s="561"/>
      <c r="ID117" s="561"/>
      <c r="IE117" s="561"/>
      <c r="IF117" s="561"/>
      <c r="IG117" s="561"/>
      <c r="IH117" s="561"/>
      <c r="II117" s="561"/>
      <c r="IJ117" s="561"/>
      <c r="IK117" s="561"/>
      <c r="IL117" s="561"/>
      <c r="IM117" s="561"/>
      <c r="IN117" s="561"/>
      <c r="IO117" s="561"/>
      <c r="IP117" s="561"/>
      <c r="IQ117" s="561"/>
      <c r="IR117" s="561"/>
      <c r="IS117" s="561"/>
      <c r="IT117" s="561"/>
      <c r="IU117" s="561"/>
    </row>
    <row r="118" spans="1:255" s="600" customFormat="1" ht="16.5" customHeight="1" x14ac:dyDescent="0.25">
      <c r="A118" s="591"/>
      <c r="B118" s="592" t="s">
        <v>306</v>
      </c>
      <c r="C118" s="593" t="str">
        <f t="shared" si="78"/>
        <v>Belanja Bahan - Bahan Bakar dan Pelumas</v>
      </c>
      <c r="D118" s="594">
        <v>6083750</v>
      </c>
      <c r="E118" s="594"/>
      <c r="F118" s="594"/>
      <c r="G118" s="594">
        <f t="shared" si="79"/>
        <v>0</v>
      </c>
      <c r="H118" s="594"/>
      <c r="I118" s="594"/>
      <c r="J118" s="594">
        <f t="shared" si="80"/>
        <v>0</v>
      </c>
      <c r="K118" s="594">
        <v>0</v>
      </c>
      <c r="L118" s="594"/>
      <c r="M118" s="594">
        <f t="shared" si="81"/>
        <v>0</v>
      </c>
      <c r="N118" s="594">
        <f t="shared" si="82"/>
        <v>0</v>
      </c>
      <c r="O118" s="595">
        <f t="shared" si="83"/>
        <v>6083750</v>
      </c>
      <c r="P118" s="561"/>
      <c r="Q118" s="596">
        <f t="shared" si="84"/>
        <v>0</v>
      </c>
      <c r="R118" s="561"/>
      <c r="S118" s="561"/>
      <c r="T118" s="561"/>
      <c r="U118" s="561"/>
      <c r="V118" s="561"/>
      <c r="W118" s="561"/>
      <c r="X118" s="561"/>
      <c r="Y118" s="561"/>
      <c r="Z118" s="561"/>
      <c r="AA118" s="561"/>
      <c r="AB118" s="561"/>
      <c r="AC118" s="561"/>
      <c r="AD118" s="561"/>
      <c r="AE118" s="561"/>
      <c r="AF118" s="561"/>
      <c r="AG118" s="561"/>
      <c r="AH118" s="561"/>
      <c r="AI118" s="561"/>
      <c r="AJ118" s="561"/>
      <c r="AK118" s="561"/>
      <c r="AL118" s="561"/>
      <c r="AM118" s="561"/>
      <c r="AN118" s="561"/>
      <c r="AO118" s="561"/>
      <c r="AP118" s="561"/>
      <c r="AQ118" s="561"/>
      <c r="AR118" s="561"/>
      <c r="AS118" s="561"/>
      <c r="AT118" s="561"/>
      <c r="AU118" s="561"/>
      <c r="AV118" s="561"/>
      <c r="AW118" s="561"/>
      <c r="AX118" s="561"/>
      <c r="AY118" s="561"/>
      <c r="AZ118" s="561"/>
      <c r="BA118" s="561"/>
      <c r="BB118" s="561"/>
      <c r="BC118" s="561"/>
      <c r="BD118" s="561"/>
      <c r="BE118" s="561"/>
      <c r="BF118" s="561"/>
      <c r="BG118" s="561"/>
      <c r="BH118" s="561"/>
      <c r="BI118" s="561"/>
      <c r="BJ118" s="561"/>
      <c r="BK118" s="561"/>
      <c r="BL118" s="561"/>
      <c r="BM118" s="561"/>
      <c r="BN118" s="561"/>
      <c r="BO118" s="561"/>
      <c r="BP118" s="561"/>
      <c r="BQ118" s="561"/>
      <c r="BR118" s="561"/>
      <c r="BS118" s="561"/>
      <c r="BT118" s="561"/>
      <c r="BU118" s="561"/>
      <c r="BV118" s="561"/>
      <c r="BW118" s="561"/>
      <c r="BX118" s="561"/>
      <c r="BY118" s="561"/>
      <c r="BZ118" s="561"/>
      <c r="CA118" s="561"/>
      <c r="CB118" s="561"/>
      <c r="CC118" s="561"/>
      <c r="CD118" s="561"/>
      <c r="CE118" s="561"/>
      <c r="CF118" s="561"/>
      <c r="CG118" s="561"/>
      <c r="CH118" s="561"/>
      <c r="CI118" s="561"/>
      <c r="CJ118" s="561"/>
      <c r="CK118" s="561"/>
      <c r="CL118" s="561"/>
      <c r="CM118" s="561"/>
      <c r="CN118" s="561"/>
      <c r="CO118" s="561"/>
      <c r="CP118" s="561"/>
      <c r="CQ118" s="561"/>
      <c r="CR118" s="561"/>
      <c r="CS118" s="561"/>
      <c r="CT118" s="561"/>
      <c r="CU118" s="561"/>
      <c r="CV118" s="561"/>
      <c r="CW118" s="561"/>
      <c r="CX118" s="561"/>
      <c r="CY118" s="561"/>
      <c r="CZ118" s="561"/>
      <c r="DA118" s="561"/>
      <c r="DB118" s="561"/>
      <c r="DC118" s="561"/>
      <c r="DD118" s="561"/>
      <c r="DE118" s="561"/>
      <c r="DF118" s="561"/>
      <c r="DG118" s="561"/>
      <c r="DH118" s="561"/>
      <c r="DI118" s="561"/>
      <c r="DJ118" s="561"/>
      <c r="DK118" s="561"/>
      <c r="DL118" s="561"/>
      <c r="DM118" s="561"/>
      <c r="DN118" s="561"/>
      <c r="DO118" s="561"/>
      <c r="DP118" s="561"/>
      <c r="DQ118" s="561"/>
      <c r="DR118" s="561"/>
      <c r="DS118" s="561"/>
      <c r="DT118" s="561"/>
      <c r="DU118" s="561"/>
      <c r="DV118" s="561"/>
      <c r="DW118" s="561"/>
      <c r="DX118" s="561"/>
      <c r="DY118" s="561"/>
      <c r="DZ118" s="561"/>
      <c r="EA118" s="561"/>
      <c r="EB118" s="561"/>
      <c r="EC118" s="561"/>
      <c r="ED118" s="561"/>
      <c r="EE118" s="561"/>
      <c r="EF118" s="561"/>
      <c r="EG118" s="561"/>
      <c r="EH118" s="561"/>
      <c r="EI118" s="561"/>
      <c r="EJ118" s="561"/>
      <c r="EK118" s="561"/>
      <c r="EL118" s="561"/>
      <c r="EM118" s="561"/>
      <c r="EN118" s="561"/>
      <c r="EO118" s="561"/>
      <c r="EP118" s="561"/>
      <c r="EQ118" s="561"/>
      <c r="ER118" s="561"/>
      <c r="ES118" s="561"/>
      <c r="ET118" s="561"/>
      <c r="EU118" s="561"/>
      <c r="EV118" s="561"/>
      <c r="EW118" s="561"/>
      <c r="EX118" s="561"/>
      <c r="EY118" s="561"/>
      <c r="EZ118" s="561"/>
      <c r="FA118" s="561"/>
      <c r="FB118" s="561"/>
      <c r="FC118" s="561"/>
      <c r="FD118" s="561"/>
      <c r="FE118" s="561"/>
      <c r="FF118" s="561"/>
      <c r="FG118" s="561"/>
      <c r="FH118" s="561"/>
      <c r="FI118" s="561"/>
      <c r="FJ118" s="561"/>
      <c r="FK118" s="561"/>
      <c r="FL118" s="561"/>
      <c r="FM118" s="561"/>
      <c r="FN118" s="561"/>
      <c r="FO118" s="561"/>
      <c r="FP118" s="561"/>
      <c r="FQ118" s="561"/>
      <c r="FR118" s="561"/>
      <c r="FS118" s="561"/>
      <c r="FT118" s="561"/>
      <c r="FU118" s="561"/>
      <c r="FV118" s="561"/>
      <c r="FW118" s="561"/>
      <c r="FX118" s="561"/>
      <c r="FY118" s="561"/>
      <c r="FZ118" s="561"/>
      <c r="GA118" s="561"/>
      <c r="GB118" s="561"/>
      <c r="GC118" s="561"/>
      <c r="GD118" s="561"/>
      <c r="GE118" s="561"/>
      <c r="GF118" s="561"/>
      <c r="GG118" s="561"/>
      <c r="GH118" s="561"/>
      <c r="GI118" s="561"/>
      <c r="GJ118" s="561"/>
      <c r="GK118" s="561"/>
      <c r="GL118" s="561"/>
      <c r="GM118" s="561"/>
      <c r="GN118" s="561"/>
      <c r="GO118" s="561"/>
      <c r="GP118" s="561"/>
      <c r="GQ118" s="561"/>
      <c r="GR118" s="561"/>
      <c r="GS118" s="561"/>
      <c r="GT118" s="561"/>
      <c r="GU118" s="561"/>
      <c r="GV118" s="561"/>
      <c r="GW118" s="561"/>
      <c r="GX118" s="561"/>
      <c r="GY118" s="561"/>
      <c r="GZ118" s="561"/>
      <c r="HA118" s="561"/>
      <c r="HB118" s="561"/>
      <c r="HC118" s="561"/>
      <c r="HD118" s="561"/>
      <c r="HE118" s="561"/>
      <c r="HF118" s="561"/>
      <c r="HG118" s="561"/>
      <c r="HH118" s="561"/>
      <c r="HI118" s="561"/>
      <c r="HJ118" s="561"/>
      <c r="HK118" s="561"/>
      <c r="HL118" s="561"/>
      <c r="HM118" s="561"/>
      <c r="HN118" s="561"/>
      <c r="HO118" s="561"/>
      <c r="HP118" s="561"/>
      <c r="HQ118" s="561"/>
      <c r="HR118" s="561"/>
      <c r="HS118" s="561"/>
      <c r="HT118" s="561"/>
      <c r="HU118" s="561"/>
      <c r="HV118" s="561"/>
      <c r="HW118" s="561"/>
      <c r="HX118" s="561"/>
      <c r="HY118" s="561"/>
      <c r="HZ118" s="561"/>
      <c r="IA118" s="561"/>
      <c r="IB118" s="561"/>
      <c r="IC118" s="561"/>
      <c r="ID118" s="561"/>
      <c r="IE118" s="561"/>
      <c r="IF118" s="561"/>
      <c r="IG118" s="561"/>
      <c r="IH118" s="561"/>
      <c r="II118" s="561"/>
      <c r="IJ118" s="561"/>
      <c r="IK118" s="561"/>
      <c r="IL118" s="561"/>
      <c r="IM118" s="561"/>
      <c r="IN118" s="561"/>
      <c r="IO118" s="561"/>
      <c r="IP118" s="561"/>
      <c r="IQ118" s="561"/>
      <c r="IR118" s="561"/>
      <c r="IS118" s="561"/>
      <c r="IT118" s="561"/>
      <c r="IU118" s="561"/>
    </row>
    <row r="119" spans="1:255" ht="16.5" customHeight="1" x14ac:dyDescent="0.25">
      <c r="A119" s="612"/>
      <c r="B119" s="592" t="s">
        <v>306</v>
      </c>
      <c r="C119" s="593" t="str">
        <f t="shared" si="78"/>
        <v>Belanja Bahan - Bahan Bakar dan Pelumas</v>
      </c>
      <c r="D119" s="614">
        <v>259050</v>
      </c>
      <c r="E119" s="615"/>
      <c r="F119" s="615"/>
      <c r="G119" s="594">
        <f t="shared" si="79"/>
        <v>0</v>
      </c>
      <c r="H119" s="615"/>
      <c r="I119" s="615"/>
      <c r="J119" s="594">
        <f t="shared" si="80"/>
        <v>0</v>
      </c>
      <c r="K119" s="614">
        <v>0</v>
      </c>
      <c r="L119" s="614">
        <v>180550</v>
      </c>
      <c r="M119" s="594">
        <f t="shared" si="81"/>
        <v>180550</v>
      </c>
      <c r="N119" s="594">
        <f t="shared" si="82"/>
        <v>180550</v>
      </c>
      <c r="O119" s="595">
        <f t="shared" si="83"/>
        <v>78500</v>
      </c>
      <c r="P119" s="622"/>
      <c r="Q119" s="596">
        <f t="shared" si="84"/>
        <v>69.696969696969703</v>
      </c>
      <c r="R119" s="622"/>
      <c r="S119" s="622"/>
      <c r="T119" s="622"/>
      <c r="U119" s="622"/>
      <c r="V119" s="622"/>
      <c r="W119" s="622"/>
      <c r="X119" s="622"/>
      <c r="Y119" s="622"/>
      <c r="Z119" s="622"/>
      <c r="AA119" s="622"/>
      <c r="AB119" s="622"/>
      <c r="AC119" s="622"/>
      <c r="AD119" s="622"/>
      <c r="AE119" s="622"/>
      <c r="AF119" s="622"/>
      <c r="AG119" s="622"/>
      <c r="AH119" s="622"/>
      <c r="AI119" s="622"/>
      <c r="AJ119" s="622"/>
      <c r="AK119" s="622"/>
      <c r="AL119" s="622"/>
      <c r="AM119" s="622"/>
      <c r="AN119" s="622"/>
      <c r="AO119" s="622"/>
      <c r="AP119" s="622"/>
      <c r="AQ119" s="622"/>
      <c r="AR119" s="622"/>
      <c r="AS119" s="622"/>
      <c r="AT119" s="622"/>
      <c r="AU119" s="622"/>
      <c r="AV119" s="622"/>
      <c r="AW119" s="622"/>
      <c r="AX119" s="622"/>
      <c r="AY119" s="622"/>
      <c r="AZ119" s="622"/>
      <c r="BA119" s="622"/>
      <c r="BB119" s="622"/>
      <c r="BC119" s="622"/>
      <c r="BD119" s="622"/>
      <c r="BE119" s="622"/>
      <c r="BF119" s="622"/>
      <c r="BG119" s="622"/>
      <c r="BH119" s="622"/>
      <c r="BI119" s="622"/>
      <c r="BJ119" s="622"/>
      <c r="BK119" s="622"/>
      <c r="BL119" s="622"/>
      <c r="BM119" s="622"/>
      <c r="BN119" s="622"/>
      <c r="BO119" s="622"/>
      <c r="BP119" s="622"/>
      <c r="BQ119" s="622"/>
      <c r="BR119" s="622"/>
      <c r="BS119" s="622"/>
      <c r="BT119" s="622"/>
      <c r="BU119" s="622"/>
      <c r="BV119" s="622"/>
      <c r="BW119" s="622"/>
      <c r="BX119" s="622"/>
      <c r="BY119" s="622"/>
      <c r="BZ119" s="622"/>
      <c r="CA119" s="622"/>
      <c r="CB119" s="622"/>
      <c r="CC119" s="622"/>
      <c r="CD119" s="622"/>
      <c r="CE119" s="622"/>
      <c r="CF119" s="622"/>
      <c r="CG119" s="622"/>
      <c r="CH119" s="622"/>
      <c r="CI119" s="622"/>
      <c r="CJ119" s="622"/>
      <c r="CK119" s="622"/>
      <c r="CL119" s="622"/>
      <c r="CM119" s="622"/>
      <c r="CN119" s="622"/>
      <c r="CO119" s="622"/>
      <c r="CP119" s="622"/>
      <c r="CQ119" s="622"/>
      <c r="CR119" s="622"/>
      <c r="CS119" s="622"/>
      <c r="CT119" s="622"/>
      <c r="CU119" s="622"/>
      <c r="CV119" s="622"/>
      <c r="CW119" s="622"/>
      <c r="CX119" s="622"/>
      <c r="CY119" s="622"/>
      <c r="CZ119" s="622"/>
      <c r="DA119" s="622"/>
      <c r="DB119" s="622"/>
      <c r="DC119" s="622"/>
      <c r="DD119" s="622"/>
      <c r="DE119" s="622"/>
      <c r="DF119" s="622"/>
      <c r="DG119" s="622"/>
      <c r="DH119" s="622"/>
      <c r="DI119" s="622"/>
      <c r="DJ119" s="622"/>
      <c r="DK119" s="622"/>
      <c r="DL119" s="622"/>
      <c r="DM119" s="622"/>
      <c r="DN119" s="622"/>
      <c r="DO119" s="622"/>
      <c r="DP119" s="622"/>
      <c r="DQ119" s="622"/>
      <c r="DR119" s="622"/>
      <c r="DS119" s="622"/>
      <c r="DT119" s="622"/>
      <c r="DU119" s="622"/>
      <c r="DV119" s="622"/>
      <c r="DW119" s="622"/>
      <c r="DX119" s="622"/>
      <c r="DY119" s="622"/>
      <c r="DZ119" s="622"/>
      <c r="EA119" s="622"/>
      <c r="EB119" s="622"/>
      <c r="EC119" s="622"/>
      <c r="ED119" s="622"/>
      <c r="EE119" s="622"/>
      <c r="EF119" s="622"/>
      <c r="EG119" s="622"/>
      <c r="EH119" s="622"/>
      <c r="EI119" s="622"/>
      <c r="EJ119" s="622"/>
      <c r="EK119" s="622"/>
      <c r="EL119" s="622"/>
      <c r="EM119" s="622"/>
      <c r="EN119" s="622"/>
      <c r="EO119" s="622"/>
      <c r="EP119" s="622"/>
      <c r="EQ119" s="622"/>
      <c r="ER119" s="622"/>
      <c r="ES119" s="622"/>
      <c r="ET119" s="622"/>
      <c r="EU119" s="622"/>
      <c r="EV119" s="622"/>
      <c r="EW119" s="622"/>
      <c r="EX119" s="622"/>
      <c r="EY119" s="622"/>
      <c r="EZ119" s="622"/>
      <c r="FA119" s="622"/>
      <c r="FB119" s="622"/>
      <c r="FC119" s="622"/>
      <c r="FD119" s="622"/>
      <c r="FE119" s="622"/>
      <c r="FF119" s="622"/>
      <c r="FG119" s="622"/>
      <c r="FH119" s="622"/>
      <c r="FI119" s="622"/>
      <c r="FJ119" s="622"/>
      <c r="FK119" s="622"/>
      <c r="FL119" s="622"/>
      <c r="FM119" s="622"/>
      <c r="FN119" s="622"/>
      <c r="FO119" s="622"/>
      <c r="FP119" s="622"/>
      <c r="FQ119" s="622"/>
      <c r="FR119" s="622"/>
      <c r="FS119" s="622"/>
      <c r="FT119" s="622"/>
      <c r="FU119" s="622"/>
      <c r="FV119" s="622"/>
      <c r="FW119" s="622"/>
      <c r="FX119" s="622"/>
      <c r="FY119" s="622"/>
      <c r="FZ119" s="622"/>
      <c r="GA119" s="622"/>
      <c r="GB119" s="622"/>
      <c r="GC119" s="622"/>
      <c r="GD119" s="622"/>
      <c r="GE119" s="622"/>
      <c r="GF119" s="622"/>
      <c r="GG119" s="622"/>
      <c r="GH119" s="622"/>
      <c r="GI119" s="622"/>
      <c r="GJ119" s="622"/>
      <c r="GK119" s="622"/>
      <c r="GL119" s="622"/>
      <c r="GM119" s="622"/>
      <c r="GN119" s="622"/>
      <c r="GO119" s="622"/>
      <c r="GP119" s="622"/>
      <c r="GQ119" s="622"/>
      <c r="GR119" s="622"/>
      <c r="GS119" s="622"/>
      <c r="GT119" s="622"/>
      <c r="GU119" s="622"/>
      <c r="GV119" s="622"/>
      <c r="GW119" s="622"/>
      <c r="GX119" s="622"/>
      <c r="GY119" s="622"/>
      <c r="GZ119" s="622"/>
      <c r="HA119" s="622"/>
      <c r="HB119" s="622"/>
      <c r="HC119" s="622"/>
      <c r="HD119" s="622"/>
      <c r="HE119" s="622"/>
      <c r="HF119" s="622"/>
      <c r="HG119" s="622"/>
      <c r="HH119" s="622"/>
      <c r="HI119" s="622"/>
      <c r="HJ119" s="622"/>
      <c r="HK119" s="622"/>
      <c r="HL119" s="622"/>
      <c r="HM119" s="622"/>
      <c r="HN119" s="622"/>
      <c r="HO119" s="622"/>
      <c r="HP119" s="622"/>
      <c r="HQ119" s="622"/>
      <c r="HR119" s="622"/>
      <c r="HS119" s="622"/>
      <c r="HT119" s="622"/>
      <c r="HU119" s="622"/>
      <c r="HV119" s="622"/>
      <c r="HW119" s="622"/>
      <c r="HX119" s="622"/>
      <c r="HY119" s="622"/>
      <c r="HZ119" s="622"/>
      <c r="IA119" s="622"/>
      <c r="IB119" s="622"/>
      <c r="IC119" s="622"/>
      <c r="ID119" s="622"/>
      <c r="IE119" s="622"/>
      <c r="IF119" s="622"/>
      <c r="IG119" s="622"/>
      <c r="IH119" s="622"/>
      <c r="II119" s="622"/>
      <c r="IJ119" s="622"/>
      <c r="IK119" s="622"/>
      <c r="IL119" s="622"/>
      <c r="IM119" s="622"/>
      <c r="IN119" s="622"/>
      <c r="IO119" s="622"/>
      <c r="IP119" s="622"/>
      <c r="IQ119" s="622"/>
      <c r="IR119" s="622"/>
      <c r="IS119" s="622"/>
      <c r="IT119" s="622"/>
      <c r="IU119" s="622"/>
    </row>
    <row r="120" spans="1:255" s="590" customFormat="1" ht="16.5" customHeight="1" x14ac:dyDescent="0.25">
      <c r="A120" s="591"/>
      <c r="B120" s="592" t="s">
        <v>306</v>
      </c>
      <c r="C120" s="593" t="str">
        <f t="shared" si="78"/>
        <v>Belanja Bahan - Bahan Bakar dan Pelumas</v>
      </c>
      <c r="D120" s="594">
        <v>3140000</v>
      </c>
      <c r="E120" s="594"/>
      <c r="F120" s="594"/>
      <c r="G120" s="594">
        <f t="shared" si="79"/>
        <v>0</v>
      </c>
      <c r="H120" s="594"/>
      <c r="I120" s="594"/>
      <c r="J120" s="594">
        <f t="shared" si="80"/>
        <v>0</v>
      </c>
      <c r="K120" s="594">
        <v>0</v>
      </c>
      <c r="L120" s="594">
        <v>325600</v>
      </c>
      <c r="M120" s="594">
        <f t="shared" si="81"/>
        <v>325600</v>
      </c>
      <c r="N120" s="594">
        <f t="shared" si="82"/>
        <v>325600</v>
      </c>
      <c r="O120" s="595">
        <f t="shared" si="83"/>
        <v>2814400</v>
      </c>
      <c r="P120" s="561"/>
      <c r="Q120" s="596">
        <f t="shared" si="84"/>
        <v>10.369426751592355</v>
      </c>
      <c r="R120" s="561"/>
      <c r="S120" s="561"/>
      <c r="T120" s="561"/>
      <c r="U120" s="561"/>
      <c r="V120" s="561"/>
      <c r="W120" s="561"/>
      <c r="X120" s="561"/>
      <c r="Y120" s="561"/>
      <c r="Z120" s="561"/>
      <c r="AA120" s="561"/>
      <c r="AB120" s="561"/>
      <c r="AC120" s="561"/>
      <c r="AD120" s="561"/>
      <c r="AE120" s="561"/>
      <c r="AF120" s="561"/>
      <c r="AG120" s="561"/>
      <c r="AH120" s="561"/>
      <c r="AI120" s="561"/>
      <c r="AJ120" s="561"/>
      <c r="AK120" s="561"/>
      <c r="AL120" s="561"/>
      <c r="AM120" s="561"/>
      <c r="AN120" s="561"/>
      <c r="AO120" s="561"/>
      <c r="AP120" s="561"/>
      <c r="AQ120" s="561"/>
      <c r="AR120" s="561"/>
      <c r="AS120" s="561"/>
      <c r="AT120" s="561"/>
      <c r="AU120" s="561"/>
      <c r="AV120" s="561"/>
      <c r="AW120" s="561"/>
      <c r="AX120" s="561"/>
      <c r="AY120" s="561"/>
      <c r="AZ120" s="561"/>
      <c r="BA120" s="561"/>
      <c r="BB120" s="561"/>
      <c r="BC120" s="561"/>
      <c r="BD120" s="561"/>
      <c r="BE120" s="561"/>
      <c r="BF120" s="561"/>
      <c r="BG120" s="561"/>
      <c r="BH120" s="561"/>
      <c r="BI120" s="561"/>
      <c r="BJ120" s="561"/>
      <c r="BK120" s="561"/>
      <c r="BL120" s="561"/>
      <c r="BM120" s="561"/>
      <c r="BN120" s="561"/>
      <c r="BO120" s="561"/>
      <c r="BP120" s="561"/>
      <c r="BQ120" s="561"/>
      <c r="BR120" s="561"/>
      <c r="BS120" s="561"/>
      <c r="BT120" s="561"/>
      <c r="BU120" s="561"/>
      <c r="BV120" s="561"/>
      <c r="BW120" s="561"/>
      <c r="BX120" s="561"/>
      <c r="BY120" s="561"/>
      <c r="BZ120" s="561"/>
      <c r="CA120" s="561"/>
      <c r="CB120" s="561"/>
      <c r="CC120" s="561"/>
      <c r="CD120" s="561"/>
      <c r="CE120" s="561"/>
      <c r="CF120" s="561"/>
      <c r="CG120" s="561"/>
      <c r="CH120" s="561"/>
      <c r="CI120" s="561"/>
      <c r="CJ120" s="561"/>
      <c r="CK120" s="561"/>
      <c r="CL120" s="561"/>
      <c r="CM120" s="561"/>
      <c r="CN120" s="561"/>
      <c r="CO120" s="561"/>
      <c r="CP120" s="561"/>
      <c r="CQ120" s="561"/>
      <c r="CR120" s="561"/>
      <c r="CS120" s="561"/>
      <c r="CT120" s="561"/>
      <c r="CU120" s="561"/>
      <c r="CV120" s="561"/>
      <c r="CW120" s="561"/>
      <c r="CX120" s="561"/>
      <c r="CY120" s="561"/>
      <c r="CZ120" s="561"/>
      <c r="DA120" s="561"/>
      <c r="DB120" s="561"/>
      <c r="DC120" s="561"/>
      <c r="DD120" s="561"/>
      <c r="DE120" s="561"/>
      <c r="DF120" s="561"/>
      <c r="DG120" s="561"/>
      <c r="DH120" s="561"/>
      <c r="DI120" s="561"/>
      <c r="DJ120" s="561"/>
      <c r="DK120" s="561"/>
      <c r="DL120" s="561"/>
      <c r="DM120" s="561"/>
      <c r="DN120" s="561"/>
      <c r="DO120" s="561"/>
      <c r="DP120" s="561"/>
      <c r="DQ120" s="561"/>
      <c r="DR120" s="561"/>
      <c r="DS120" s="561"/>
      <c r="DT120" s="561"/>
      <c r="DU120" s="561"/>
      <c r="DV120" s="561"/>
      <c r="DW120" s="561"/>
      <c r="DX120" s="561"/>
      <c r="DY120" s="561"/>
      <c r="DZ120" s="561"/>
      <c r="EA120" s="561"/>
      <c r="EB120" s="561"/>
      <c r="EC120" s="561"/>
      <c r="ED120" s="561"/>
      <c r="EE120" s="561"/>
      <c r="EF120" s="561"/>
      <c r="EG120" s="561"/>
      <c r="EH120" s="561"/>
      <c r="EI120" s="561"/>
      <c r="EJ120" s="561"/>
      <c r="EK120" s="561"/>
      <c r="EL120" s="561"/>
      <c r="EM120" s="561"/>
      <c r="EN120" s="561"/>
      <c r="EO120" s="561"/>
      <c r="EP120" s="561"/>
      <c r="EQ120" s="561"/>
      <c r="ER120" s="561"/>
      <c r="ES120" s="561"/>
      <c r="ET120" s="561"/>
      <c r="EU120" s="561"/>
      <c r="EV120" s="561"/>
      <c r="EW120" s="561"/>
      <c r="EX120" s="561"/>
      <c r="EY120" s="561"/>
      <c r="EZ120" s="561"/>
      <c r="FA120" s="561"/>
      <c r="FB120" s="561"/>
      <c r="FC120" s="561"/>
      <c r="FD120" s="561"/>
      <c r="FE120" s="561"/>
      <c r="FF120" s="561"/>
      <c r="FG120" s="561"/>
      <c r="FH120" s="561"/>
      <c r="FI120" s="561"/>
      <c r="FJ120" s="561"/>
      <c r="FK120" s="561"/>
      <c r="FL120" s="561"/>
      <c r="FM120" s="561"/>
      <c r="FN120" s="561"/>
      <c r="FO120" s="561"/>
      <c r="FP120" s="561"/>
      <c r="FQ120" s="561"/>
      <c r="FR120" s="561"/>
      <c r="FS120" s="561"/>
      <c r="FT120" s="561"/>
      <c r="FU120" s="561"/>
      <c r="FV120" s="561"/>
      <c r="FW120" s="561"/>
      <c r="FX120" s="561"/>
      <c r="FY120" s="561"/>
      <c r="FZ120" s="561"/>
      <c r="GA120" s="561"/>
      <c r="GB120" s="561"/>
      <c r="GC120" s="561"/>
      <c r="GD120" s="561"/>
      <c r="GE120" s="561"/>
      <c r="GF120" s="561"/>
      <c r="GG120" s="561"/>
      <c r="GH120" s="561"/>
      <c r="GI120" s="561"/>
      <c r="GJ120" s="561"/>
      <c r="GK120" s="561"/>
      <c r="GL120" s="561"/>
      <c r="GM120" s="561"/>
      <c r="GN120" s="561"/>
      <c r="GO120" s="561"/>
      <c r="GP120" s="561"/>
      <c r="GQ120" s="561"/>
      <c r="GR120" s="561"/>
      <c r="GS120" s="561"/>
      <c r="GT120" s="561"/>
      <c r="GU120" s="561"/>
      <c r="GV120" s="561"/>
      <c r="GW120" s="561"/>
      <c r="GX120" s="561"/>
      <c r="GY120" s="561"/>
      <c r="GZ120" s="561"/>
      <c r="HA120" s="561"/>
      <c r="HB120" s="561"/>
      <c r="HC120" s="561"/>
      <c r="HD120" s="561"/>
      <c r="HE120" s="561"/>
      <c r="HF120" s="561"/>
      <c r="HG120" s="561"/>
      <c r="HH120" s="561"/>
      <c r="HI120" s="561"/>
      <c r="HJ120" s="561"/>
      <c r="HK120" s="561"/>
      <c r="HL120" s="561"/>
      <c r="HM120" s="561"/>
      <c r="HN120" s="561"/>
      <c r="HO120" s="561"/>
      <c r="HP120" s="561"/>
      <c r="HQ120" s="561"/>
      <c r="HR120" s="561"/>
      <c r="HS120" s="561"/>
      <c r="HT120" s="561"/>
      <c r="HU120" s="561"/>
      <c r="HV120" s="561"/>
      <c r="HW120" s="561"/>
      <c r="HX120" s="561"/>
      <c r="HY120" s="561"/>
      <c r="HZ120" s="561"/>
      <c r="IA120" s="561"/>
      <c r="IB120" s="561"/>
      <c r="IC120" s="561"/>
      <c r="ID120" s="561"/>
      <c r="IE120" s="561"/>
      <c r="IF120" s="561"/>
      <c r="IG120" s="561"/>
      <c r="IH120" s="561"/>
      <c r="II120" s="561"/>
      <c r="IJ120" s="561"/>
      <c r="IK120" s="561"/>
      <c r="IL120" s="561"/>
      <c r="IM120" s="561"/>
      <c r="IN120" s="561"/>
      <c r="IO120" s="561"/>
      <c r="IP120" s="561"/>
      <c r="IQ120" s="561"/>
      <c r="IR120" s="561"/>
      <c r="IS120" s="561"/>
      <c r="IT120" s="561"/>
      <c r="IU120" s="561"/>
    </row>
    <row r="121" spans="1:255" s="600" customFormat="1" ht="16.5" customHeight="1" x14ac:dyDescent="0.25">
      <c r="A121" s="591"/>
      <c r="B121" s="592" t="s">
        <v>306</v>
      </c>
      <c r="C121" s="593" t="str">
        <f t="shared" si="78"/>
        <v>Belanja Bahan - Bahan Bakar dan Pelumas</v>
      </c>
      <c r="D121" s="594">
        <v>2576150</v>
      </c>
      <c r="E121" s="594"/>
      <c r="F121" s="594"/>
      <c r="G121" s="594">
        <f t="shared" si="79"/>
        <v>0</v>
      </c>
      <c r="H121" s="594"/>
      <c r="I121" s="594"/>
      <c r="J121" s="594">
        <f t="shared" si="80"/>
        <v>0</v>
      </c>
      <c r="K121" s="594"/>
      <c r="L121" s="594">
        <v>1441590</v>
      </c>
      <c r="M121" s="594">
        <f t="shared" si="81"/>
        <v>1441590</v>
      </c>
      <c r="N121" s="594">
        <f t="shared" si="82"/>
        <v>1441590</v>
      </c>
      <c r="O121" s="595">
        <f t="shared" si="83"/>
        <v>1134560</v>
      </c>
      <c r="P121" s="561"/>
      <c r="Q121" s="596">
        <f t="shared" si="84"/>
        <v>55.959086233332691</v>
      </c>
      <c r="R121" s="561"/>
      <c r="S121" s="561"/>
      <c r="T121" s="561"/>
      <c r="U121" s="561"/>
      <c r="V121" s="561"/>
      <c r="W121" s="561"/>
      <c r="X121" s="561"/>
      <c r="Y121" s="561"/>
      <c r="Z121" s="561"/>
      <c r="AA121" s="561"/>
      <c r="AB121" s="561"/>
      <c r="AC121" s="561"/>
      <c r="AD121" s="561"/>
      <c r="AE121" s="561"/>
      <c r="AF121" s="561"/>
      <c r="AG121" s="561"/>
      <c r="AH121" s="561"/>
      <c r="AI121" s="561"/>
      <c r="AJ121" s="561"/>
      <c r="AK121" s="561"/>
      <c r="AL121" s="561"/>
      <c r="AM121" s="561"/>
      <c r="AN121" s="561"/>
      <c r="AO121" s="561"/>
      <c r="AP121" s="561"/>
      <c r="AQ121" s="561"/>
      <c r="AR121" s="561"/>
      <c r="AS121" s="561"/>
      <c r="AT121" s="561"/>
      <c r="AU121" s="561"/>
      <c r="AV121" s="561"/>
      <c r="AW121" s="561"/>
      <c r="AX121" s="561"/>
      <c r="AY121" s="561"/>
      <c r="AZ121" s="561"/>
      <c r="BA121" s="561"/>
      <c r="BB121" s="561"/>
      <c r="BC121" s="561"/>
      <c r="BD121" s="561"/>
      <c r="BE121" s="561"/>
      <c r="BF121" s="561"/>
      <c r="BG121" s="561"/>
      <c r="BH121" s="561"/>
      <c r="BI121" s="561"/>
      <c r="BJ121" s="561"/>
      <c r="BK121" s="561"/>
      <c r="BL121" s="561"/>
      <c r="BM121" s="561"/>
      <c r="BN121" s="561"/>
      <c r="BO121" s="561"/>
      <c r="BP121" s="561"/>
      <c r="BQ121" s="561"/>
      <c r="BR121" s="561"/>
      <c r="BS121" s="561"/>
      <c r="BT121" s="561"/>
      <c r="BU121" s="561"/>
      <c r="BV121" s="561"/>
      <c r="BW121" s="561"/>
      <c r="BX121" s="561"/>
      <c r="BY121" s="561"/>
      <c r="BZ121" s="561"/>
      <c r="CA121" s="561"/>
      <c r="CB121" s="561"/>
      <c r="CC121" s="561"/>
      <c r="CD121" s="561"/>
      <c r="CE121" s="561"/>
      <c r="CF121" s="561"/>
      <c r="CG121" s="561"/>
      <c r="CH121" s="561"/>
      <c r="CI121" s="561"/>
      <c r="CJ121" s="561"/>
      <c r="CK121" s="561"/>
      <c r="CL121" s="561"/>
      <c r="CM121" s="561"/>
      <c r="CN121" s="561"/>
      <c r="CO121" s="561"/>
      <c r="CP121" s="561"/>
      <c r="CQ121" s="561"/>
      <c r="CR121" s="561"/>
      <c r="CS121" s="561"/>
      <c r="CT121" s="561"/>
      <c r="CU121" s="561"/>
      <c r="CV121" s="561"/>
      <c r="CW121" s="561"/>
      <c r="CX121" s="561"/>
      <c r="CY121" s="561"/>
      <c r="CZ121" s="561"/>
      <c r="DA121" s="561"/>
      <c r="DB121" s="561"/>
      <c r="DC121" s="561"/>
      <c r="DD121" s="561"/>
      <c r="DE121" s="561"/>
      <c r="DF121" s="561"/>
      <c r="DG121" s="561"/>
      <c r="DH121" s="561"/>
      <c r="DI121" s="561"/>
      <c r="DJ121" s="561"/>
      <c r="DK121" s="561"/>
      <c r="DL121" s="561"/>
      <c r="DM121" s="561"/>
      <c r="DN121" s="561"/>
      <c r="DO121" s="561"/>
      <c r="DP121" s="561"/>
      <c r="DQ121" s="561"/>
      <c r="DR121" s="561"/>
      <c r="DS121" s="561"/>
      <c r="DT121" s="561"/>
      <c r="DU121" s="561"/>
      <c r="DV121" s="561"/>
      <c r="DW121" s="561"/>
      <c r="DX121" s="561"/>
      <c r="DY121" s="561"/>
      <c r="DZ121" s="561"/>
      <c r="EA121" s="561"/>
      <c r="EB121" s="561"/>
      <c r="EC121" s="561"/>
      <c r="ED121" s="561"/>
      <c r="EE121" s="561"/>
      <c r="EF121" s="561"/>
      <c r="EG121" s="561"/>
      <c r="EH121" s="561"/>
      <c r="EI121" s="561"/>
      <c r="EJ121" s="561"/>
      <c r="EK121" s="561"/>
      <c r="EL121" s="561"/>
      <c r="EM121" s="561"/>
      <c r="EN121" s="561"/>
      <c r="EO121" s="561"/>
      <c r="EP121" s="561"/>
      <c r="EQ121" s="561"/>
      <c r="ER121" s="561"/>
      <c r="ES121" s="561"/>
      <c r="ET121" s="561"/>
      <c r="EU121" s="561"/>
      <c r="EV121" s="561"/>
      <c r="EW121" s="561"/>
      <c r="EX121" s="561"/>
      <c r="EY121" s="561"/>
      <c r="EZ121" s="561"/>
      <c r="FA121" s="561"/>
      <c r="FB121" s="561"/>
      <c r="FC121" s="561"/>
      <c r="FD121" s="561"/>
      <c r="FE121" s="561"/>
      <c r="FF121" s="561"/>
      <c r="FG121" s="561"/>
      <c r="FH121" s="561"/>
      <c r="FI121" s="561"/>
      <c r="FJ121" s="561"/>
      <c r="FK121" s="561"/>
      <c r="FL121" s="561"/>
      <c r="FM121" s="561"/>
      <c r="FN121" s="561"/>
      <c r="FO121" s="561"/>
      <c r="FP121" s="561"/>
      <c r="FQ121" s="561"/>
      <c r="FR121" s="561"/>
      <c r="FS121" s="561"/>
      <c r="FT121" s="561"/>
      <c r="FU121" s="561"/>
      <c r="FV121" s="561"/>
      <c r="FW121" s="561"/>
      <c r="FX121" s="561"/>
      <c r="FY121" s="561"/>
      <c r="FZ121" s="561"/>
      <c r="GA121" s="561"/>
      <c r="GB121" s="561"/>
      <c r="GC121" s="561"/>
      <c r="GD121" s="561"/>
      <c r="GE121" s="561"/>
      <c r="GF121" s="561"/>
      <c r="GG121" s="561"/>
      <c r="GH121" s="561"/>
      <c r="GI121" s="561"/>
      <c r="GJ121" s="561"/>
      <c r="GK121" s="561"/>
      <c r="GL121" s="561"/>
      <c r="GM121" s="561"/>
      <c r="GN121" s="561"/>
      <c r="GO121" s="561"/>
      <c r="GP121" s="561"/>
      <c r="GQ121" s="561"/>
      <c r="GR121" s="561"/>
      <c r="GS121" s="561"/>
      <c r="GT121" s="561"/>
      <c r="GU121" s="561"/>
      <c r="GV121" s="561"/>
      <c r="GW121" s="561"/>
      <c r="GX121" s="561"/>
      <c r="GY121" s="561"/>
      <c r="GZ121" s="561"/>
      <c r="HA121" s="561"/>
      <c r="HB121" s="561"/>
      <c r="HC121" s="561"/>
      <c r="HD121" s="561"/>
      <c r="HE121" s="561"/>
      <c r="HF121" s="561"/>
      <c r="HG121" s="561"/>
      <c r="HH121" s="561"/>
      <c r="HI121" s="561"/>
      <c r="HJ121" s="561"/>
      <c r="HK121" s="561"/>
      <c r="HL121" s="561"/>
      <c r="HM121" s="561"/>
      <c r="HN121" s="561"/>
      <c r="HO121" s="561"/>
      <c r="HP121" s="561"/>
      <c r="HQ121" s="561"/>
      <c r="HR121" s="561"/>
      <c r="HS121" s="561"/>
      <c r="HT121" s="561"/>
      <c r="HU121" s="561"/>
      <c r="HV121" s="561"/>
      <c r="HW121" s="561"/>
      <c r="HX121" s="561"/>
      <c r="HY121" s="561"/>
      <c r="HZ121" s="561"/>
      <c r="IA121" s="561"/>
      <c r="IB121" s="561"/>
      <c r="IC121" s="561"/>
      <c r="ID121" s="561"/>
      <c r="IE121" s="561"/>
      <c r="IF121" s="561"/>
      <c r="IG121" s="561"/>
      <c r="IH121" s="561"/>
      <c r="II121" s="561"/>
      <c r="IJ121" s="561"/>
      <c r="IK121" s="561"/>
      <c r="IL121" s="561"/>
      <c r="IM121" s="561"/>
      <c r="IN121" s="561"/>
      <c r="IO121" s="561"/>
      <c r="IP121" s="561"/>
      <c r="IQ121" s="561"/>
      <c r="IR121" s="561"/>
      <c r="IS121" s="561"/>
      <c r="IT121" s="561"/>
      <c r="IU121" s="561"/>
    </row>
    <row r="122" spans="1:255" s="600" customFormat="1" ht="16.5" customHeight="1" x14ac:dyDescent="0.25">
      <c r="A122" s="591"/>
      <c r="B122" s="592" t="s">
        <v>306</v>
      </c>
      <c r="C122" s="593" t="str">
        <f t="shared" si="78"/>
        <v>Belanja Bahan - Bahan Bakar dan Pelumas</v>
      </c>
      <c r="D122" s="594">
        <v>18235550</v>
      </c>
      <c r="E122" s="594"/>
      <c r="F122" s="594"/>
      <c r="G122" s="594">
        <f t="shared" si="79"/>
        <v>0</v>
      </c>
      <c r="H122" s="594"/>
      <c r="I122" s="594"/>
      <c r="J122" s="594">
        <f t="shared" si="80"/>
        <v>0</v>
      </c>
      <c r="K122" s="594">
        <v>0</v>
      </c>
      <c r="L122" s="614">
        <v>3453000</v>
      </c>
      <c r="M122" s="594">
        <f t="shared" si="81"/>
        <v>3453000</v>
      </c>
      <c r="N122" s="594">
        <f t="shared" si="82"/>
        <v>3453000</v>
      </c>
      <c r="O122" s="595">
        <f t="shared" si="83"/>
        <v>14782550</v>
      </c>
      <c r="P122" s="561"/>
      <c r="Q122" s="596">
        <f t="shared" si="84"/>
        <v>18.935540743218603</v>
      </c>
      <c r="R122" s="561"/>
      <c r="S122" s="561"/>
      <c r="T122" s="561"/>
      <c r="U122" s="561"/>
      <c r="V122" s="561"/>
      <c r="W122" s="561"/>
      <c r="X122" s="561"/>
      <c r="Y122" s="561"/>
      <c r="Z122" s="561"/>
      <c r="AA122" s="561"/>
      <c r="AB122" s="561"/>
      <c r="AC122" s="561"/>
      <c r="AD122" s="561"/>
      <c r="AE122" s="561"/>
      <c r="AF122" s="561"/>
      <c r="AG122" s="561"/>
      <c r="AH122" s="561"/>
      <c r="AI122" s="561"/>
      <c r="AJ122" s="561"/>
      <c r="AK122" s="561"/>
      <c r="AL122" s="561"/>
      <c r="AM122" s="561"/>
      <c r="AN122" s="561"/>
      <c r="AO122" s="561"/>
      <c r="AP122" s="561"/>
      <c r="AQ122" s="561"/>
      <c r="AR122" s="561"/>
      <c r="AS122" s="561"/>
      <c r="AT122" s="561"/>
      <c r="AU122" s="561"/>
      <c r="AV122" s="561"/>
      <c r="AW122" s="561"/>
      <c r="AX122" s="561"/>
      <c r="AY122" s="561"/>
      <c r="AZ122" s="561"/>
      <c r="BA122" s="561"/>
      <c r="BB122" s="561"/>
      <c r="BC122" s="561"/>
      <c r="BD122" s="561"/>
      <c r="BE122" s="561"/>
      <c r="BF122" s="561"/>
      <c r="BG122" s="561"/>
      <c r="BH122" s="561"/>
      <c r="BI122" s="561"/>
      <c r="BJ122" s="561"/>
      <c r="BK122" s="561"/>
      <c r="BL122" s="561"/>
      <c r="BM122" s="561"/>
      <c r="BN122" s="561"/>
      <c r="BO122" s="561"/>
      <c r="BP122" s="561"/>
      <c r="BQ122" s="561"/>
      <c r="BR122" s="561"/>
      <c r="BS122" s="561"/>
      <c r="BT122" s="561"/>
      <c r="BU122" s="561"/>
      <c r="BV122" s="561"/>
      <c r="BW122" s="561"/>
      <c r="BX122" s="561"/>
      <c r="BY122" s="561"/>
      <c r="BZ122" s="561"/>
      <c r="CA122" s="561"/>
      <c r="CB122" s="561"/>
      <c r="CC122" s="561"/>
      <c r="CD122" s="561"/>
      <c r="CE122" s="561"/>
      <c r="CF122" s="561"/>
      <c r="CG122" s="561"/>
      <c r="CH122" s="561"/>
      <c r="CI122" s="561"/>
      <c r="CJ122" s="561"/>
      <c r="CK122" s="561"/>
      <c r="CL122" s="561"/>
      <c r="CM122" s="561"/>
      <c r="CN122" s="561"/>
      <c r="CO122" s="561"/>
      <c r="CP122" s="561"/>
      <c r="CQ122" s="561"/>
      <c r="CR122" s="561"/>
      <c r="CS122" s="561"/>
      <c r="CT122" s="561"/>
      <c r="CU122" s="561"/>
      <c r="CV122" s="561"/>
      <c r="CW122" s="561"/>
      <c r="CX122" s="561"/>
      <c r="CY122" s="561"/>
      <c r="CZ122" s="561"/>
      <c r="DA122" s="561"/>
      <c r="DB122" s="561"/>
      <c r="DC122" s="561"/>
      <c r="DD122" s="561"/>
      <c r="DE122" s="561"/>
      <c r="DF122" s="561"/>
      <c r="DG122" s="561"/>
      <c r="DH122" s="561"/>
      <c r="DI122" s="561"/>
      <c r="DJ122" s="561"/>
      <c r="DK122" s="561"/>
      <c r="DL122" s="561"/>
      <c r="DM122" s="561"/>
      <c r="DN122" s="561"/>
      <c r="DO122" s="561"/>
      <c r="DP122" s="561"/>
      <c r="DQ122" s="561"/>
      <c r="DR122" s="561"/>
      <c r="DS122" s="561"/>
      <c r="DT122" s="561"/>
      <c r="DU122" s="561"/>
      <c r="DV122" s="561"/>
      <c r="DW122" s="561"/>
      <c r="DX122" s="561"/>
      <c r="DY122" s="561"/>
      <c r="DZ122" s="561"/>
      <c r="EA122" s="561"/>
      <c r="EB122" s="561"/>
      <c r="EC122" s="561"/>
      <c r="ED122" s="561"/>
      <c r="EE122" s="561"/>
      <c r="EF122" s="561"/>
      <c r="EG122" s="561"/>
      <c r="EH122" s="561"/>
      <c r="EI122" s="561"/>
      <c r="EJ122" s="561"/>
      <c r="EK122" s="561"/>
      <c r="EL122" s="561"/>
      <c r="EM122" s="561"/>
      <c r="EN122" s="561"/>
      <c r="EO122" s="561"/>
      <c r="EP122" s="561"/>
      <c r="EQ122" s="561"/>
      <c r="ER122" s="561"/>
      <c r="ES122" s="561"/>
      <c r="ET122" s="561"/>
      <c r="EU122" s="561"/>
      <c r="EV122" s="561"/>
      <c r="EW122" s="561"/>
      <c r="EX122" s="561"/>
      <c r="EY122" s="561"/>
      <c r="EZ122" s="561"/>
      <c r="FA122" s="561"/>
      <c r="FB122" s="561"/>
      <c r="FC122" s="561"/>
      <c r="FD122" s="561"/>
      <c r="FE122" s="561"/>
      <c r="FF122" s="561"/>
      <c r="FG122" s="561"/>
      <c r="FH122" s="561"/>
      <c r="FI122" s="561"/>
      <c r="FJ122" s="561"/>
      <c r="FK122" s="561"/>
      <c r="FL122" s="561"/>
      <c r="FM122" s="561"/>
      <c r="FN122" s="561"/>
      <c r="FO122" s="561"/>
      <c r="FP122" s="561"/>
      <c r="FQ122" s="561"/>
      <c r="FR122" s="561"/>
      <c r="FS122" s="561"/>
      <c r="FT122" s="561"/>
      <c r="FU122" s="561"/>
      <c r="FV122" s="561"/>
      <c r="FW122" s="561"/>
      <c r="FX122" s="561"/>
      <c r="FY122" s="561"/>
      <c r="FZ122" s="561"/>
      <c r="GA122" s="561"/>
      <c r="GB122" s="561"/>
      <c r="GC122" s="561"/>
      <c r="GD122" s="561"/>
      <c r="GE122" s="561"/>
      <c r="GF122" s="561"/>
      <c r="GG122" s="561"/>
      <c r="GH122" s="561"/>
      <c r="GI122" s="561"/>
      <c r="GJ122" s="561"/>
      <c r="GK122" s="561"/>
      <c r="GL122" s="561"/>
      <c r="GM122" s="561"/>
      <c r="GN122" s="561"/>
      <c r="GO122" s="561"/>
      <c r="GP122" s="561"/>
      <c r="GQ122" s="561"/>
      <c r="GR122" s="561"/>
      <c r="GS122" s="561"/>
      <c r="GT122" s="561"/>
      <c r="GU122" s="561"/>
      <c r="GV122" s="561"/>
      <c r="GW122" s="561"/>
      <c r="GX122" s="561"/>
      <c r="GY122" s="561"/>
      <c r="GZ122" s="561"/>
      <c r="HA122" s="561"/>
      <c r="HB122" s="561"/>
      <c r="HC122" s="561"/>
      <c r="HD122" s="561"/>
      <c r="HE122" s="561"/>
      <c r="HF122" s="561"/>
      <c r="HG122" s="561"/>
      <c r="HH122" s="561"/>
      <c r="HI122" s="561"/>
      <c r="HJ122" s="561"/>
      <c r="HK122" s="561"/>
      <c r="HL122" s="561"/>
      <c r="HM122" s="561"/>
      <c r="HN122" s="561"/>
      <c r="HO122" s="561"/>
      <c r="HP122" s="561"/>
      <c r="HQ122" s="561"/>
      <c r="HR122" s="561"/>
      <c r="HS122" s="561"/>
      <c r="HT122" s="561"/>
      <c r="HU122" s="561"/>
      <c r="HV122" s="561"/>
      <c r="HW122" s="561"/>
      <c r="HX122" s="561"/>
      <c r="HY122" s="561"/>
      <c r="HZ122" s="561"/>
      <c r="IA122" s="561"/>
      <c r="IB122" s="561"/>
      <c r="IC122" s="561"/>
      <c r="ID122" s="561"/>
      <c r="IE122" s="561"/>
      <c r="IF122" s="561"/>
      <c r="IG122" s="561"/>
      <c r="IH122" s="561"/>
      <c r="II122" s="561"/>
      <c r="IJ122" s="561"/>
      <c r="IK122" s="561"/>
      <c r="IL122" s="561"/>
      <c r="IM122" s="561"/>
      <c r="IN122" s="561"/>
      <c r="IO122" s="561"/>
      <c r="IP122" s="561"/>
      <c r="IQ122" s="561"/>
      <c r="IR122" s="561"/>
      <c r="IS122" s="561"/>
      <c r="IT122" s="561"/>
      <c r="IU122" s="561"/>
    </row>
    <row r="123" spans="1:255" ht="16.5" customHeight="1" x14ac:dyDescent="0.25">
      <c r="A123" s="591"/>
      <c r="B123" s="592" t="s">
        <v>306</v>
      </c>
      <c r="C123" s="593" t="str">
        <f t="shared" si="78"/>
        <v>Belanja Bahan - Bahan Bakar dan Pelumas</v>
      </c>
      <c r="D123" s="594">
        <v>14915000</v>
      </c>
      <c r="E123" s="594"/>
      <c r="F123" s="594"/>
      <c r="G123" s="594">
        <f t="shared" si="79"/>
        <v>0</v>
      </c>
      <c r="H123" s="594"/>
      <c r="I123" s="594"/>
      <c r="J123" s="594">
        <f t="shared" si="80"/>
        <v>0</v>
      </c>
      <c r="K123" s="594"/>
      <c r="L123" s="594">
        <v>844950</v>
      </c>
      <c r="M123" s="594">
        <f t="shared" si="81"/>
        <v>844950</v>
      </c>
      <c r="N123" s="594">
        <f t="shared" si="82"/>
        <v>844950</v>
      </c>
      <c r="O123" s="595">
        <f t="shared" si="83"/>
        <v>14070050</v>
      </c>
      <c r="Q123" s="596">
        <f t="shared" si="84"/>
        <v>5.6651022460610125</v>
      </c>
    </row>
    <row r="124" spans="1:255" ht="16.5" customHeight="1" x14ac:dyDescent="0.25">
      <c r="A124" s="591"/>
      <c r="B124" s="592" t="s">
        <v>306</v>
      </c>
      <c r="C124" s="593" t="str">
        <f t="shared" si="78"/>
        <v>Belanja Bahan - Bahan Bakar dan Pelumas</v>
      </c>
      <c r="D124" s="594">
        <v>20692600</v>
      </c>
      <c r="E124" s="594"/>
      <c r="F124" s="594"/>
      <c r="G124" s="594">
        <f t="shared" si="79"/>
        <v>0</v>
      </c>
      <c r="H124" s="594"/>
      <c r="I124" s="594"/>
      <c r="J124" s="594">
        <f t="shared" si="80"/>
        <v>0</v>
      </c>
      <c r="K124" s="594"/>
      <c r="L124" s="594"/>
      <c r="M124" s="594">
        <f t="shared" si="81"/>
        <v>0</v>
      </c>
      <c r="N124" s="594">
        <f t="shared" si="82"/>
        <v>0</v>
      </c>
      <c r="O124" s="595">
        <f t="shared" si="83"/>
        <v>20692600</v>
      </c>
      <c r="Q124" s="596">
        <f t="shared" si="84"/>
        <v>0</v>
      </c>
    </row>
    <row r="125" spans="1:255" s="617" customFormat="1" ht="16.5" customHeight="1" x14ac:dyDescent="0.25">
      <c r="A125" s="591"/>
      <c r="B125" s="592" t="s">
        <v>306</v>
      </c>
      <c r="C125" s="593" t="str">
        <f t="shared" si="78"/>
        <v>Belanja Bahan - Bahan Bakar dan Pelumas</v>
      </c>
      <c r="D125" s="594">
        <f>6915850+3686000</f>
        <v>10601850</v>
      </c>
      <c r="E125" s="594"/>
      <c r="F125" s="594"/>
      <c r="G125" s="594">
        <f t="shared" si="79"/>
        <v>0</v>
      </c>
      <c r="H125" s="594"/>
      <c r="I125" s="594"/>
      <c r="J125" s="594">
        <f t="shared" si="80"/>
        <v>0</v>
      </c>
      <c r="K125" s="594">
        <v>650000</v>
      </c>
      <c r="L125" s="594">
        <v>3713050</v>
      </c>
      <c r="M125" s="594">
        <f t="shared" si="81"/>
        <v>4363050</v>
      </c>
      <c r="N125" s="594">
        <f t="shared" si="82"/>
        <v>4363050</v>
      </c>
      <c r="O125" s="595">
        <f t="shared" si="83"/>
        <v>6238800</v>
      </c>
      <c r="P125" s="600"/>
      <c r="Q125" s="596">
        <f t="shared" si="84"/>
        <v>41.153666577059667</v>
      </c>
      <c r="R125" s="600"/>
      <c r="S125" s="600"/>
      <c r="T125" s="600"/>
      <c r="U125" s="600"/>
      <c r="V125" s="600"/>
      <c r="W125" s="600"/>
      <c r="X125" s="600"/>
      <c r="Y125" s="600"/>
      <c r="Z125" s="600"/>
      <c r="AA125" s="600"/>
      <c r="AB125" s="600"/>
      <c r="AC125" s="600"/>
      <c r="AD125" s="600"/>
      <c r="AE125" s="600"/>
      <c r="AF125" s="600"/>
      <c r="AG125" s="600"/>
      <c r="AH125" s="600"/>
      <c r="AI125" s="600"/>
      <c r="AJ125" s="600"/>
      <c r="AK125" s="600"/>
      <c r="AL125" s="600"/>
      <c r="AM125" s="600"/>
      <c r="AN125" s="600"/>
      <c r="AO125" s="600"/>
      <c r="AP125" s="600"/>
      <c r="AQ125" s="600"/>
      <c r="AR125" s="600"/>
      <c r="AS125" s="600"/>
      <c r="AT125" s="600"/>
      <c r="AU125" s="600"/>
      <c r="AV125" s="600"/>
      <c r="AW125" s="600"/>
      <c r="AX125" s="600"/>
      <c r="AY125" s="600"/>
      <c r="AZ125" s="600"/>
      <c r="BA125" s="600"/>
      <c r="BB125" s="600"/>
      <c r="BC125" s="600"/>
      <c r="BD125" s="600"/>
      <c r="BE125" s="600"/>
      <c r="BF125" s="600"/>
      <c r="BG125" s="600"/>
      <c r="BH125" s="600"/>
      <c r="BI125" s="600"/>
      <c r="BJ125" s="600"/>
      <c r="BK125" s="600"/>
      <c r="BL125" s="600"/>
      <c r="BM125" s="600"/>
      <c r="BN125" s="600"/>
      <c r="BO125" s="600"/>
      <c r="BP125" s="600"/>
      <c r="BQ125" s="600"/>
      <c r="BR125" s="600"/>
      <c r="BS125" s="600"/>
      <c r="BT125" s="600"/>
      <c r="BU125" s="600"/>
      <c r="BV125" s="600"/>
      <c r="BW125" s="600"/>
      <c r="BX125" s="600"/>
      <c r="BY125" s="600"/>
      <c r="BZ125" s="600"/>
      <c r="CA125" s="600"/>
      <c r="CB125" s="600"/>
      <c r="CC125" s="600"/>
      <c r="CD125" s="600"/>
      <c r="CE125" s="600"/>
      <c r="CF125" s="600"/>
      <c r="CG125" s="600"/>
      <c r="CH125" s="600"/>
      <c r="CI125" s="600"/>
      <c r="CJ125" s="600"/>
      <c r="CK125" s="600"/>
      <c r="CL125" s="600"/>
      <c r="CM125" s="600"/>
      <c r="CN125" s="600"/>
      <c r="CO125" s="600"/>
      <c r="CP125" s="600"/>
      <c r="CQ125" s="600"/>
      <c r="CR125" s="600"/>
      <c r="CS125" s="600"/>
      <c r="CT125" s="600"/>
      <c r="CU125" s="600"/>
      <c r="CV125" s="600"/>
      <c r="CW125" s="600"/>
      <c r="CX125" s="600"/>
      <c r="CY125" s="600"/>
      <c r="CZ125" s="600"/>
      <c r="DA125" s="600"/>
      <c r="DB125" s="600"/>
      <c r="DC125" s="600"/>
      <c r="DD125" s="600"/>
      <c r="DE125" s="600"/>
      <c r="DF125" s="600"/>
      <c r="DG125" s="600"/>
      <c r="DH125" s="600"/>
      <c r="DI125" s="600"/>
      <c r="DJ125" s="600"/>
      <c r="DK125" s="600"/>
      <c r="DL125" s="600"/>
      <c r="DM125" s="600"/>
      <c r="DN125" s="600"/>
      <c r="DO125" s="600"/>
      <c r="DP125" s="600"/>
      <c r="DQ125" s="600"/>
      <c r="DR125" s="600"/>
      <c r="DS125" s="600"/>
      <c r="DT125" s="600"/>
      <c r="DU125" s="600"/>
      <c r="DV125" s="600"/>
      <c r="DW125" s="600"/>
      <c r="DX125" s="600"/>
      <c r="DY125" s="600"/>
      <c r="DZ125" s="600"/>
      <c r="EA125" s="600"/>
      <c r="EB125" s="600"/>
      <c r="EC125" s="600"/>
      <c r="ED125" s="600"/>
      <c r="EE125" s="600"/>
      <c r="EF125" s="600"/>
      <c r="EG125" s="600"/>
      <c r="EH125" s="600"/>
      <c r="EI125" s="600"/>
      <c r="EJ125" s="600"/>
      <c r="EK125" s="600"/>
      <c r="EL125" s="600"/>
      <c r="EM125" s="600"/>
      <c r="EN125" s="600"/>
      <c r="EO125" s="600"/>
      <c r="EP125" s="600"/>
      <c r="EQ125" s="600"/>
      <c r="ER125" s="600"/>
      <c r="ES125" s="600"/>
      <c r="ET125" s="600"/>
      <c r="EU125" s="600"/>
      <c r="EV125" s="600"/>
      <c r="EW125" s="600"/>
      <c r="EX125" s="600"/>
      <c r="EY125" s="600"/>
      <c r="EZ125" s="600"/>
      <c r="FA125" s="600"/>
      <c r="FB125" s="600"/>
      <c r="FC125" s="600"/>
      <c r="FD125" s="600"/>
      <c r="FE125" s="600"/>
      <c r="FF125" s="600"/>
      <c r="FG125" s="600"/>
      <c r="FH125" s="600"/>
      <c r="FI125" s="600"/>
      <c r="FJ125" s="600"/>
      <c r="FK125" s="600"/>
      <c r="FL125" s="600"/>
      <c r="FM125" s="600"/>
      <c r="FN125" s="600"/>
      <c r="FO125" s="600"/>
      <c r="FP125" s="600"/>
      <c r="FQ125" s="600"/>
      <c r="FR125" s="600"/>
      <c r="FS125" s="600"/>
      <c r="FT125" s="600"/>
      <c r="FU125" s="600"/>
      <c r="FV125" s="600"/>
      <c r="FW125" s="600"/>
      <c r="FX125" s="600"/>
      <c r="FY125" s="600"/>
      <c r="FZ125" s="600"/>
      <c r="GA125" s="600"/>
      <c r="GB125" s="600"/>
      <c r="GC125" s="600"/>
      <c r="GD125" s="600"/>
      <c r="GE125" s="600"/>
      <c r="GF125" s="600"/>
      <c r="GG125" s="600"/>
      <c r="GH125" s="600"/>
      <c r="GI125" s="600"/>
      <c r="GJ125" s="600"/>
      <c r="GK125" s="600"/>
      <c r="GL125" s="600"/>
      <c r="GM125" s="600"/>
      <c r="GN125" s="600"/>
      <c r="GO125" s="600"/>
      <c r="GP125" s="600"/>
      <c r="GQ125" s="600"/>
      <c r="GR125" s="600"/>
      <c r="GS125" s="600"/>
      <c r="GT125" s="600"/>
      <c r="GU125" s="600"/>
      <c r="GV125" s="600"/>
      <c r="GW125" s="600"/>
      <c r="GX125" s="600"/>
      <c r="GY125" s="600"/>
      <c r="GZ125" s="600"/>
      <c r="HA125" s="600"/>
      <c r="HB125" s="600"/>
      <c r="HC125" s="600"/>
      <c r="HD125" s="600"/>
      <c r="HE125" s="600"/>
      <c r="HF125" s="600"/>
      <c r="HG125" s="600"/>
      <c r="HH125" s="600"/>
      <c r="HI125" s="600"/>
      <c r="HJ125" s="600"/>
      <c r="HK125" s="600"/>
      <c r="HL125" s="600"/>
      <c r="HM125" s="600"/>
      <c r="HN125" s="600"/>
      <c r="HO125" s="600"/>
      <c r="HP125" s="600"/>
      <c r="HQ125" s="600"/>
      <c r="HR125" s="600"/>
      <c r="HS125" s="600"/>
      <c r="HT125" s="600"/>
      <c r="HU125" s="600"/>
      <c r="HV125" s="600"/>
      <c r="HW125" s="600"/>
      <c r="HX125" s="600"/>
      <c r="HY125" s="600"/>
      <c r="HZ125" s="600"/>
      <c r="IA125" s="600"/>
      <c r="IB125" s="600"/>
      <c r="IC125" s="600"/>
      <c r="ID125" s="600"/>
      <c r="IE125" s="600"/>
      <c r="IF125" s="600"/>
      <c r="IG125" s="600"/>
      <c r="IH125" s="600"/>
      <c r="II125" s="600"/>
      <c r="IJ125" s="600"/>
      <c r="IK125" s="600"/>
      <c r="IL125" s="600"/>
      <c r="IM125" s="600"/>
      <c r="IN125" s="600"/>
      <c r="IO125" s="600"/>
      <c r="IP125" s="600"/>
      <c r="IQ125" s="600"/>
      <c r="IR125" s="600"/>
      <c r="IS125" s="600"/>
      <c r="IT125" s="600"/>
      <c r="IU125" s="600"/>
    </row>
    <row r="126" spans="1:255" s="590" customFormat="1" ht="16.5" customHeight="1" x14ac:dyDescent="0.25">
      <c r="A126" s="591"/>
      <c r="B126" s="592" t="s">
        <v>306</v>
      </c>
      <c r="C126" s="593" t="str">
        <f t="shared" si="78"/>
        <v>Belanja Bahan - Bahan Bakar dan Pelumas</v>
      </c>
      <c r="D126" s="594">
        <v>2794600</v>
      </c>
      <c r="E126" s="594"/>
      <c r="F126" s="594"/>
      <c r="G126" s="594">
        <f t="shared" si="79"/>
        <v>0</v>
      </c>
      <c r="H126" s="594"/>
      <c r="I126" s="594"/>
      <c r="J126" s="594">
        <f t="shared" si="80"/>
        <v>0</v>
      </c>
      <c r="K126" s="594"/>
      <c r="L126" s="594"/>
      <c r="M126" s="594">
        <f t="shared" si="81"/>
        <v>0</v>
      </c>
      <c r="N126" s="594">
        <f t="shared" si="82"/>
        <v>0</v>
      </c>
      <c r="O126" s="595">
        <f t="shared" si="83"/>
        <v>2794600</v>
      </c>
      <c r="P126" s="561"/>
      <c r="Q126" s="596"/>
      <c r="R126" s="561"/>
      <c r="S126" s="561"/>
      <c r="T126" s="561"/>
      <c r="U126" s="561"/>
      <c r="V126" s="561"/>
      <c r="W126" s="561"/>
      <c r="X126" s="561"/>
      <c r="Y126" s="561"/>
      <c r="Z126" s="561"/>
      <c r="AA126" s="561"/>
      <c r="AB126" s="561"/>
      <c r="AC126" s="561"/>
      <c r="AD126" s="561"/>
      <c r="AE126" s="561"/>
      <c r="AF126" s="561"/>
      <c r="AG126" s="561"/>
      <c r="AH126" s="561"/>
      <c r="AI126" s="561"/>
      <c r="AJ126" s="561"/>
      <c r="AK126" s="561"/>
      <c r="AL126" s="561"/>
      <c r="AM126" s="561"/>
      <c r="AN126" s="561"/>
      <c r="AO126" s="561"/>
      <c r="AP126" s="561"/>
      <c r="AQ126" s="561"/>
      <c r="AR126" s="561"/>
      <c r="AS126" s="561"/>
      <c r="AT126" s="561"/>
      <c r="AU126" s="561"/>
      <c r="AV126" s="561"/>
      <c r="AW126" s="561"/>
      <c r="AX126" s="561"/>
      <c r="AY126" s="561"/>
      <c r="AZ126" s="561"/>
      <c r="BA126" s="561"/>
      <c r="BB126" s="561"/>
      <c r="BC126" s="561"/>
      <c r="BD126" s="561"/>
      <c r="BE126" s="561"/>
      <c r="BF126" s="561"/>
      <c r="BG126" s="561"/>
      <c r="BH126" s="561"/>
      <c r="BI126" s="561"/>
      <c r="BJ126" s="561"/>
      <c r="BK126" s="561"/>
      <c r="BL126" s="561"/>
      <c r="BM126" s="561"/>
      <c r="BN126" s="561"/>
      <c r="BO126" s="561"/>
      <c r="BP126" s="561"/>
      <c r="BQ126" s="561"/>
      <c r="BR126" s="561"/>
      <c r="BS126" s="561"/>
      <c r="BT126" s="561"/>
      <c r="BU126" s="561"/>
      <c r="BV126" s="561"/>
      <c r="BW126" s="561"/>
      <c r="BX126" s="561"/>
      <c r="BY126" s="561"/>
      <c r="BZ126" s="561"/>
      <c r="CA126" s="561"/>
      <c r="CB126" s="561"/>
      <c r="CC126" s="561"/>
      <c r="CD126" s="561"/>
      <c r="CE126" s="561"/>
      <c r="CF126" s="561"/>
      <c r="CG126" s="561"/>
      <c r="CH126" s="561"/>
      <c r="CI126" s="561"/>
      <c r="CJ126" s="561"/>
      <c r="CK126" s="561"/>
      <c r="CL126" s="561"/>
      <c r="CM126" s="561"/>
      <c r="CN126" s="561"/>
      <c r="CO126" s="561"/>
      <c r="CP126" s="561"/>
      <c r="CQ126" s="561"/>
      <c r="CR126" s="561"/>
      <c r="CS126" s="561"/>
      <c r="CT126" s="561"/>
      <c r="CU126" s="561"/>
      <c r="CV126" s="561"/>
      <c r="CW126" s="561"/>
      <c r="CX126" s="561"/>
      <c r="CY126" s="561"/>
      <c r="CZ126" s="561"/>
      <c r="DA126" s="561"/>
      <c r="DB126" s="561"/>
      <c r="DC126" s="561"/>
      <c r="DD126" s="561"/>
      <c r="DE126" s="561"/>
      <c r="DF126" s="561"/>
      <c r="DG126" s="561"/>
      <c r="DH126" s="561"/>
      <c r="DI126" s="561"/>
      <c r="DJ126" s="561"/>
      <c r="DK126" s="561"/>
      <c r="DL126" s="561"/>
      <c r="DM126" s="561"/>
      <c r="DN126" s="561"/>
      <c r="DO126" s="561"/>
      <c r="DP126" s="561"/>
      <c r="DQ126" s="561"/>
      <c r="DR126" s="561"/>
      <c r="DS126" s="561"/>
      <c r="DT126" s="561"/>
      <c r="DU126" s="561"/>
      <c r="DV126" s="561"/>
      <c r="DW126" s="561"/>
      <c r="DX126" s="561"/>
      <c r="DY126" s="561"/>
      <c r="DZ126" s="561"/>
      <c r="EA126" s="561"/>
      <c r="EB126" s="561"/>
      <c r="EC126" s="561"/>
      <c r="ED126" s="561"/>
      <c r="EE126" s="561"/>
      <c r="EF126" s="561"/>
      <c r="EG126" s="561"/>
      <c r="EH126" s="561"/>
      <c r="EI126" s="561"/>
      <c r="EJ126" s="561"/>
      <c r="EK126" s="561"/>
      <c r="EL126" s="561"/>
      <c r="EM126" s="561"/>
      <c r="EN126" s="561"/>
      <c r="EO126" s="561"/>
      <c r="EP126" s="561"/>
      <c r="EQ126" s="561"/>
      <c r="ER126" s="561"/>
      <c r="ES126" s="561"/>
      <c r="ET126" s="561"/>
      <c r="EU126" s="561"/>
      <c r="EV126" s="561"/>
      <c r="EW126" s="561"/>
      <c r="EX126" s="561"/>
      <c r="EY126" s="561"/>
      <c r="EZ126" s="561"/>
      <c r="FA126" s="561"/>
      <c r="FB126" s="561"/>
      <c r="FC126" s="561"/>
      <c r="FD126" s="561"/>
      <c r="FE126" s="561"/>
      <c r="FF126" s="561"/>
      <c r="FG126" s="561"/>
      <c r="FH126" s="561"/>
      <c r="FI126" s="561"/>
      <c r="FJ126" s="561"/>
      <c r="FK126" s="561"/>
      <c r="FL126" s="561"/>
      <c r="FM126" s="561"/>
      <c r="FN126" s="561"/>
      <c r="FO126" s="561"/>
      <c r="FP126" s="561"/>
      <c r="FQ126" s="561"/>
      <c r="FR126" s="561"/>
      <c r="FS126" s="561"/>
      <c r="FT126" s="561"/>
      <c r="FU126" s="561"/>
      <c r="FV126" s="561"/>
      <c r="FW126" s="561"/>
      <c r="FX126" s="561"/>
      <c r="FY126" s="561"/>
      <c r="FZ126" s="561"/>
      <c r="GA126" s="561"/>
      <c r="GB126" s="561"/>
      <c r="GC126" s="561"/>
      <c r="GD126" s="561"/>
      <c r="GE126" s="561"/>
      <c r="GF126" s="561"/>
      <c r="GG126" s="561"/>
      <c r="GH126" s="561"/>
      <c r="GI126" s="561"/>
      <c r="GJ126" s="561"/>
      <c r="GK126" s="561"/>
      <c r="GL126" s="561"/>
      <c r="GM126" s="561"/>
      <c r="GN126" s="561"/>
      <c r="GO126" s="561"/>
      <c r="GP126" s="561"/>
      <c r="GQ126" s="561"/>
      <c r="GR126" s="561"/>
      <c r="GS126" s="561"/>
      <c r="GT126" s="561"/>
      <c r="GU126" s="561"/>
      <c r="GV126" s="561"/>
      <c r="GW126" s="561"/>
      <c r="GX126" s="561"/>
      <c r="GY126" s="561"/>
      <c r="GZ126" s="561"/>
      <c r="HA126" s="561"/>
      <c r="HB126" s="561"/>
      <c r="HC126" s="561"/>
      <c r="HD126" s="561"/>
      <c r="HE126" s="561"/>
      <c r="HF126" s="561"/>
      <c r="HG126" s="561"/>
      <c r="HH126" s="561"/>
      <c r="HI126" s="561"/>
      <c r="HJ126" s="561"/>
      <c r="HK126" s="561"/>
      <c r="HL126" s="561"/>
      <c r="HM126" s="561"/>
      <c r="HN126" s="561"/>
      <c r="HO126" s="561"/>
      <c r="HP126" s="561"/>
      <c r="HQ126" s="561"/>
      <c r="HR126" s="561"/>
      <c r="HS126" s="561"/>
      <c r="HT126" s="561"/>
      <c r="HU126" s="561"/>
      <c r="HV126" s="561"/>
      <c r="HW126" s="561"/>
      <c r="HX126" s="561"/>
      <c r="HY126" s="561"/>
      <c r="HZ126" s="561"/>
      <c r="IA126" s="561"/>
      <c r="IB126" s="561"/>
      <c r="IC126" s="561"/>
      <c r="ID126" s="561"/>
      <c r="IE126" s="561"/>
      <c r="IF126" s="561"/>
      <c r="IG126" s="561"/>
      <c r="IH126" s="561"/>
      <c r="II126" s="561"/>
      <c r="IJ126" s="561"/>
      <c r="IK126" s="561"/>
      <c r="IL126" s="561"/>
      <c r="IM126" s="561"/>
      <c r="IN126" s="561"/>
      <c r="IO126" s="561"/>
      <c r="IP126" s="561"/>
      <c r="IQ126" s="561"/>
      <c r="IR126" s="561"/>
      <c r="IS126" s="561"/>
      <c r="IT126" s="561"/>
      <c r="IU126" s="561"/>
    </row>
    <row r="127" spans="1:255" s="600" customFormat="1" ht="16.5" customHeight="1" x14ac:dyDescent="0.25">
      <c r="A127" s="612"/>
      <c r="B127" s="592" t="s">
        <v>306</v>
      </c>
      <c r="C127" s="593" t="str">
        <f t="shared" si="78"/>
        <v>Belanja Bahan - Bahan Bakar dan Pelumas</v>
      </c>
      <c r="D127" s="614">
        <v>4394100</v>
      </c>
      <c r="E127" s="615"/>
      <c r="F127" s="615"/>
      <c r="G127" s="594">
        <f t="shared" si="79"/>
        <v>0</v>
      </c>
      <c r="H127" s="615"/>
      <c r="I127" s="615"/>
      <c r="J127" s="594">
        <f t="shared" si="80"/>
        <v>0</v>
      </c>
      <c r="K127" s="615"/>
      <c r="L127" s="615"/>
      <c r="M127" s="594">
        <f t="shared" si="81"/>
        <v>0</v>
      </c>
      <c r="N127" s="594">
        <f t="shared" si="82"/>
        <v>0</v>
      </c>
      <c r="O127" s="595">
        <f t="shared" si="83"/>
        <v>4394100</v>
      </c>
      <c r="P127" s="638"/>
      <c r="Q127" s="639"/>
      <c r="R127" s="638"/>
      <c r="S127" s="638"/>
      <c r="T127" s="638"/>
      <c r="U127" s="638"/>
      <c r="V127" s="638"/>
      <c r="W127" s="638"/>
      <c r="X127" s="638"/>
      <c r="Y127" s="638"/>
      <c r="Z127" s="638"/>
      <c r="AA127" s="638"/>
      <c r="AB127" s="638"/>
      <c r="AC127" s="638"/>
      <c r="AD127" s="638"/>
      <c r="AE127" s="638"/>
      <c r="AF127" s="638"/>
      <c r="AG127" s="638"/>
      <c r="AH127" s="638"/>
      <c r="AI127" s="638"/>
      <c r="AJ127" s="638"/>
      <c r="AK127" s="638"/>
      <c r="AL127" s="638"/>
      <c r="AM127" s="638"/>
      <c r="AN127" s="638"/>
      <c r="AO127" s="638"/>
      <c r="AP127" s="638"/>
      <c r="AQ127" s="638"/>
      <c r="AR127" s="638"/>
      <c r="AS127" s="638"/>
      <c r="AT127" s="638"/>
      <c r="AU127" s="638"/>
      <c r="AV127" s="638"/>
      <c r="AW127" s="638"/>
      <c r="AX127" s="638"/>
      <c r="AY127" s="638"/>
      <c r="AZ127" s="638"/>
      <c r="BA127" s="638"/>
      <c r="BB127" s="638"/>
      <c r="BC127" s="638"/>
      <c r="BD127" s="638"/>
      <c r="BE127" s="638"/>
      <c r="BF127" s="638"/>
      <c r="BG127" s="638"/>
      <c r="BH127" s="638"/>
      <c r="BI127" s="638"/>
      <c r="BJ127" s="638"/>
      <c r="BK127" s="638"/>
      <c r="BL127" s="638"/>
      <c r="BM127" s="638"/>
      <c r="BN127" s="638"/>
      <c r="BO127" s="638"/>
      <c r="BP127" s="638"/>
      <c r="BQ127" s="638"/>
      <c r="BR127" s="638"/>
      <c r="BS127" s="638"/>
      <c r="BT127" s="638"/>
      <c r="BU127" s="638"/>
      <c r="BV127" s="638"/>
      <c r="BW127" s="638"/>
      <c r="BX127" s="638"/>
      <c r="BY127" s="638"/>
      <c r="BZ127" s="638"/>
      <c r="CA127" s="638"/>
      <c r="CB127" s="638"/>
      <c r="CC127" s="638"/>
      <c r="CD127" s="638"/>
      <c r="CE127" s="638"/>
      <c r="CF127" s="638"/>
      <c r="CG127" s="638"/>
      <c r="CH127" s="638"/>
      <c r="CI127" s="638"/>
      <c r="CJ127" s="638"/>
      <c r="CK127" s="638"/>
      <c r="CL127" s="638"/>
      <c r="CM127" s="638"/>
      <c r="CN127" s="638"/>
      <c r="CO127" s="638"/>
      <c r="CP127" s="638"/>
      <c r="CQ127" s="638"/>
      <c r="CR127" s="638"/>
      <c r="CS127" s="638"/>
      <c r="CT127" s="638"/>
      <c r="CU127" s="638"/>
      <c r="CV127" s="638"/>
      <c r="CW127" s="638"/>
      <c r="CX127" s="638"/>
      <c r="CY127" s="638"/>
      <c r="CZ127" s="638"/>
      <c r="DA127" s="638"/>
      <c r="DB127" s="638"/>
      <c r="DC127" s="638"/>
      <c r="DD127" s="638"/>
      <c r="DE127" s="638"/>
      <c r="DF127" s="638"/>
      <c r="DG127" s="638"/>
      <c r="DH127" s="638"/>
      <c r="DI127" s="638"/>
      <c r="DJ127" s="638"/>
      <c r="DK127" s="638"/>
      <c r="DL127" s="638"/>
      <c r="DM127" s="638"/>
      <c r="DN127" s="638"/>
      <c r="DO127" s="638"/>
      <c r="DP127" s="638"/>
      <c r="DQ127" s="638"/>
      <c r="DR127" s="638"/>
      <c r="DS127" s="638"/>
      <c r="DT127" s="638"/>
      <c r="DU127" s="638"/>
      <c r="DV127" s="638"/>
      <c r="DW127" s="638"/>
      <c r="DX127" s="638"/>
      <c r="DY127" s="638"/>
      <c r="DZ127" s="638"/>
      <c r="EA127" s="638"/>
      <c r="EB127" s="638"/>
      <c r="EC127" s="638"/>
      <c r="ED127" s="638"/>
      <c r="EE127" s="638"/>
      <c r="EF127" s="638"/>
      <c r="EG127" s="638"/>
      <c r="EH127" s="638"/>
      <c r="EI127" s="638"/>
      <c r="EJ127" s="638"/>
      <c r="EK127" s="638"/>
      <c r="EL127" s="638"/>
      <c r="EM127" s="638"/>
      <c r="EN127" s="638"/>
      <c r="EO127" s="638"/>
      <c r="EP127" s="638"/>
      <c r="EQ127" s="638"/>
      <c r="ER127" s="638"/>
      <c r="ES127" s="638"/>
      <c r="ET127" s="638"/>
      <c r="EU127" s="638"/>
      <c r="EV127" s="638"/>
      <c r="EW127" s="638"/>
      <c r="EX127" s="638"/>
      <c r="EY127" s="638"/>
      <c r="EZ127" s="638"/>
      <c r="FA127" s="638"/>
      <c r="FB127" s="638"/>
      <c r="FC127" s="638"/>
      <c r="FD127" s="638"/>
      <c r="FE127" s="638"/>
      <c r="FF127" s="638"/>
      <c r="FG127" s="638"/>
      <c r="FH127" s="638"/>
      <c r="FI127" s="638"/>
      <c r="FJ127" s="638"/>
      <c r="FK127" s="638"/>
      <c r="FL127" s="638"/>
      <c r="FM127" s="638"/>
      <c r="FN127" s="638"/>
      <c r="FO127" s="638"/>
      <c r="FP127" s="638"/>
      <c r="FQ127" s="638"/>
      <c r="FR127" s="638"/>
      <c r="FS127" s="638"/>
      <c r="FT127" s="638"/>
      <c r="FU127" s="638"/>
      <c r="FV127" s="638"/>
      <c r="FW127" s="638"/>
      <c r="FX127" s="638"/>
      <c r="FY127" s="638"/>
      <c r="FZ127" s="638"/>
      <c r="GA127" s="638"/>
      <c r="GB127" s="638"/>
      <c r="GC127" s="638"/>
      <c r="GD127" s="638"/>
      <c r="GE127" s="638"/>
      <c r="GF127" s="638"/>
      <c r="GG127" s="638"/>
      <c r="GH127" s="638"/>
      <c r="GI127" s="638"/>
      <c r="GJ127" s="638"/>
      <c r="GK127" s="638"/>
      <c r="GL127" s="638"/>
      <c r="GM127" s="638"/>
      <c r="GN127" s="638"/>
      <c r="GO127" s="638"/>
      <c r="GP127" s="638"/>
      <c r="GQ127" s="638"/>
      <c r="GR127" s="638"/>
      <c r="GS127" s="638"/>
      <c r="GT127" s="638"/>
      <c r="GU127" s="638"/>
      <c r="GV127" s="638"/>
      <c r="GW127" s="638"/>
      <c r="GX127" s="638"/>
      <c r="GY127" s="638"/>
      <c r="GZ127" s="638"/>
      <c r="HA127" s="638"/>
      <c r="HB127" s="638"/>
      <c r="HC127" s="638"/>
      <c r="HD127" s="638"/>
      <c r="HE127" s="638"/>
      <c r="HF127" s="638"/>
      <c r="HG127" s="638"/>
      <c r="HH127" s="638"/>
      <c r="HI127" s="638"/>
      <c r="HJ127" s="638"/>
      <c r="HK127" s="638"/>
      <c r="HL127" s="638"/>
      <c r="HM127" s="638"/>
      <c r="HN127" s="638"/>
      <c r="HO127" s="638"/>
      <c r="HP127" s="638"/>
      <c r="HQ127" s="638"/>
      <c r="HR127" s="638"/>
      <c r="HS127" s="638"/>
      <c r="HT127" s="638"/>
      <c r="HU127" s="638"/>
      <c r="HV127" s="638"/>
      <c r="HW127" s="638"/>
      <c r="HX127" s="638"/>
      <c r="HY127" s="638"/>
      <c r="HZ127" s="638"/>
      <c r="IA127" s="638"/>
      <c r="IB127" s="638"/>
      <c r="IC127" s="638"/>
      <c r="ID127" s="638"/>
      <c r="IE127" s="638"/>
      <c r="IF127" s="638"/>
      <c r="IG127" s="638"/>
      <c r="IH127" s="638"/>
      <c r="II127" s="638"/>
      <c r="IJ127" s="638"/>
      <c r="IK127" s="638"/>
      <c r="IL127" s="638"/>
      <c r="IM127" s="638"/>
      <c r="IN127" s="638"/>
      <c r="IO127" s="638"/>
      <c r="IP127" s="638"/>
      <c r="IQ127" s="638"/>
      <c r="IR127" s="638"/>
      <c r="IS127" s="638"/>
      <c r="IT127" s="638"/>
      <c r="IU127" s="638"/>
    </row>
    <row r="128" spans="1:255" s="600" customFormat="1" ht="16.5" customHeight="1" x14ac:dyDescent="0.25">
      <c r="A128" s="612"/>
      <c r="B128" s="592" t="s">
        <v>306</v>
      </c>
      <c r="C128" s="593" t="str">
        <f t="shared" si="78"/>
        <v>Belanja Bahan - Bahan Bakar dan Pelumas</v>
      </c>
      <c r="D128" s="614">
        <v>2376500</v>
      </c>
      <c r="E128" s="615"/>
      <c r="F128" s="615"/>
      <c r="G128" s="594">
        <f t="shared" si="79"/>
        <v>0</v>
      </c>
      <c r="H128" s="615"/>
      <c r="I128" s="615"/>
      <c r="J128" s="594">
        <f t="shared" si="80"/>
        <v>0</v>
      </c>
      <c r="K128" s="615"/>
      <c r="L128" s="614">
        <v>795000</v>
      </c>
      <c r="M128" s="594">
        <f t="shared" si="81"/>
        <v>795000</v>
      </c>
      <c r="N128" s="594">
        <f t="shared" si="82"/>
        <v>795000</v>
      </c>
      <c r="O128" s="595">
        <f t="shared" si="83"/>
        <v>1581500</v>
      </c>
      <c r="P128" s="638"/>
      <c r="Q128" s="639"/>
      <c r="R128" s="638"/>
      <c r="S128" s="638"/>
      <c r="T128" s="638"/>
      <c r="U128" s="638"/>
      <c r="V128" s="638"/>
      <c r="W128" s="638"/>
      <c r="X128" s="638"/>
      <c r="Y128" s="638"/>
      <c r="Z128" s="638"/>
      <c r="AA128" s="638"/>
      <c r="AB128" s="638"/>
      <c r="AC128" s="638"/>
      <c r="AD128" s="638"/>
      <c r="AE128" s="638"/>
      <c r="AF128" s="638"/>
      <c r="AG128" s="638"/>
      <c r="AH128" s="638"/>
      <c r="AI128" s="638"/>
      <c r="AJ128" s="638"/>
      <c r="AK128" s="638"/>
      <c r="AL128" s="638"/>
      <c r="AM128" s="638"/>
      <c r="AN128" s="638"/>
      <c r="AO128" s="638"/>
      <c r="AP128" s="638"/>
      <c r="AQ128" s="638"/>
      <c r="AR128" s="638"/>
      <c r="AS128" s="638"/>
      <c r="AT128" s="638"/>
      <c r="AU128" s="638"/>
      <c r="AV128" s="638"/>
      <c r="AW128" s="638"/>
      <c r="AX128" s="638"/>
      <c r="AY128" s="638"/>
      <c r="AZ128" s="638"/>
      <c r="BA128" s="638"/>
      <c r="BB128" s="638"/>
      <c r="BC128" s="638"/>
      <c r="BD128" s="638"/>
      <c r="BE128" s="638"/>
      <c r="BF128" s="638"/>
      <c r="BG128" s="638"/>
      <c r="BH128" s="638"/>
      <c r="BI128" s="638"/>
      <c r="BJ128" s="638"/>
      <c r="BK128" s="638"/>
      <c r="BL128" s="638"/>
      <c r="BM128" s="638"/>
      <c r="BN128" s="638"/>
      <c r="BO128" s="638"/>
      <c r="BP128" s="638"/>
      <c r="BQ128" s="638"/>
      <c r="BR128" s="638"/>
      <c r="BS128" s="638"/>
      <c r="BT128" s="638"/>
      <c r="BU128" s="638"/>
      <c r="BV128" s="638"/>
      <c r="BW128" s="638"/>
      <c r="BX128" s="638"/>
      <c r="BY128" s="638"/>
      <c r="BZ128" s="638"/>
      <c r="CA128" s="638"/>
      <c r="CB128" s="638"/>
      <c r="CC128" s="638"/>
      <c r="CD128" s="638"/>
      <c r="CE128" s="638"/>
      <c r="CF128" s="638"/>
      <c r="CG128" s="638"/>
      <c r="CH128" s="638"/>
      <c r="CI128" s="638"/>
      <c r="CJ128" s="638"/>
      <c r="CK128" s="638"/>
      <c r="CL128" s="638"/>
      <c r="CM128" s="638"/>
      <c r="CN128" s="638"/>
      <c r="CO128" s="638"/>
      <c r="CP128" s="638"/>
      <c r="CQ128" s="638"/>
      <c r="CR128" s="638"/>
      <c r="CS128" s="638"/>
      <c r="CT128" s="638"/>
      <c r="CU128" s="638"/>
      <c r="CV128" s="638"/>
      <c r="CW128" s="638"/>
      <c r="CX128" s="638"/>
      <c r="CY128" s="638"/>
      <c r="CZ128" s="638"/>
      <c r="DA128" s="638"/>
      <c r="DB128" s="638"/>
      <c r="DC128" s="638"/>
      <c r="DD128" s="638"/>
      <c r="DE128" s="638"/>
      <c r="DF128" s="638"/>
      <c r="DG128" s="638"/>
      <c r="DH128" s="638"/>
      <c r="DI128" s="638"/>
      <c r="DJ128" s="638"/>
      <c r="DK128" s="638"/>
      <c r="DL128" s="638"/>
      <c r="DM128" s="638"/>
      <c r="DN128" s="638"/>
      <c r="DO128" s="638"/>
      <c r="DP128" s="638"/>
      <c r="DQ128" s="638"/>
      <c r="DR128" s="638"/>
      <c r="DS128" s="638"/>
      <c r="DT128" s="638"/>
      <c r="DU128" s="638"/>
      <c r="DV128" s="638"/>
      <c r="DW128" s="638"/>
      <c r="DX128" s="638"/>
      <c r="DY128" s="638"/>
      <c r="DZ128" s="638"/>
      <c r="EA128" s="638"/>
      <c r="EB128" s="638"/>
      <c r="EC128" s="638"/>
      <c r="ED128" s="638"/>
      <c r="EE128" s="638"/>
      <c r="EF128" s="638"/>
      <c r="EG128" s="638"/>
      <c r="EH128" s="638"/>
      <c r="EI128" s="638"/>
      <c r="EJ128" s="638"/>
      <c r="EK128" s="638"/>
      <c r="EL128" s="638"/>
      <c r="EM128" s="638"/>
      <c r="EN128" s="638"/>
      <c r="EO128" s="638"/>
      <c r="EP128" s="638"/>
      <c r="EQ128" s="638"/>
      <c r="ER128" s="638"/>
      <c r="ES128" s="638"/>
      <c r="ET128" s="638"/>
      <c r="EU128" s="638"/>
      <c r="EV128" s="638"/>
      <c r="EW128" s="638"/>
      <c r="EX128" s="638"/>
      <c r="EY128" s="638"/>
      <c r="EZ128" s="638"/>
      <c r="FA128" s="638"/>
      <c r="FB128" s="638"/>
      <c r="FC128" s="638"/>
      <c r="FD128" s="638"/>
      <c r="FE128" s="638"/>
      <c r="FF128" s="638"/>
      <c r="FG128" s="638"/>
      <c r="FH128" s="638"/>
      <c r="FI128" s="638"/>
      <c r="FJ128" s="638"/>
      <c r="FK128" s="638"/>
      <c r="FL128" s="638"/>
      <c r="FM128" s="638"/>
      <c r="FN128" s="638"/>
      <c r="FO128" s="638"/>
      <c r="FP128" s="638"/>
      <c r="FQ128" s="638"/>
      <c r="FR128" s="638"/>
      <c r="FS128" s="638"/>
      <c r="FT128" s="638"/>
      <c r="FU128" s="638"/>
      <c r="FV128" s="638"/>
      <c r="FW128" s="638"/>
      <c r="FX128" s="638"/>
      <c r="FY128" s="638"/>
      <c r="FZ128" s="638"/>
      <c r="GA128" s="638"/>
      <c r="GB128" s="638"/>
      <c r="GC128" s="638"/>
      <c r="GD128" s="638"/>
      <c r="GE128" s="638"/>
      <c r="GF128" s="638"/>
      <c r="GG128" s="638"/>
      <c r="GH128" s="638"/>
      <c r="GI128" s="638"/>
      <c r="GJ128" s="638"/>
      <c r="GK128" s="638"/>
      <c r="GL128" s="638"/>
      <c r="GM128" s="638"/>
      <c r="GN128" s="638"/>
      <c r="GO128" s="638"/>
      <c r="GP128" s="638"/>
      <c r="GQ128" s="638"/>
      <c r="GR128" s="638"/>
      <c r="GS128" s="638"/>
      <c r="GT128" s="638"/>
      <c r="GU128" s="638"/>
      <c r="GV128" s="638"/>
      <c r="GW128" s="638"/>
      <c r="GX128" s="638"/>
      <c r="GY128" s="638"/>
      <c r="GZ128" s="638"/>
      <c r="HA128" s="638"/>
      <c r="HB128" s="638"/>
      <c r="HC128" s="638"/>
      <c r="HD128" s="638"/>
      <c r="HE128" s="638"/>
      <c r="HF128" s="638"/>
      <c r="HG128" s="638"/>
      <c r="HH128" s="638"/>
      <c r="HI128" s="638"/>
      <c r="HJ128" s="638"/>
      <c r="HK128" s="638"/>
      <c r="HL128" s="638"/>
      <c r="HM128" s="638"/>
      <c r="HN128" s="638"/>
      <c r="HO128" s="638"/>
      <c r="HP128" s="638"/>
      <c r="HQ128" s="638"/>
      <c r="HR128" s="638"/>
      <c r="HS128" s="638"/>
      <c r="HT128" s="638"/>
      <c r="HU128" s="638"/>
      <c r="HV128" s="638"/>
      <c r="HW128" s="638"/>
      <c r="HX128" s="638"/>
      <c r="HY128" s="638"/>
      <c r="HZ128" s="638"/>
      <c r="IA128" s="638"/>
      <c r="IB128" s="638"/>
      <c r="IC128" s="638"/>
      <c r="ID128" s="638"/>
      <c r="IE128" s="638"/>
      <c r="IF128" s="638"/>
      <c r="IG128" s="638"/>
      <c r="IH128" s="638"/>
      <c r="II128" s="638"/>
      <c r="IJ128" s="638"/>
      <c r="IK128" s="638"/>
      <c r="IL128" s="638"/>
      <c r="IM128" s="638"/>
      <c r="IN128" s="638"/>
      <c r="IO128" s="638"/>
      <c r="IP128" s="638"/>
      <c r="IQ128" s="638"/>
      <c r="IR128" s="638"/>
      <c r="IS128" s="638"/>
      <c r="IT128" s="638"/>
      <c r="IU128" s="638"/>
    </row>
    <row r="129" spans="1:255" s="600" customFormat="1" ht="16.5" customHeight="1" x14ac:dyDescent="0.25">
      <c r="A129" s="612"/>
      <c r="B129" s="592" t="s">
        <v>306</v>
      </c>
      <c r="C129" s="593" t="str">
        <f t="shared" si="78"/>
        <v>Belanja Bahan - Bahan Bakar dan Pelumas</v>
      </c>
      <c r="D129" s="614">
        <v>1843000</v>
      </c>
      <c r="E129" s="615"/>
      <c r="F129" s="615"/>
      <c r="G129" s="594">
        <f t="shared" si="79"/>
        <v>0</v>
      </c>
      <c r="H129" s="615"/>
      <c r="I129" s="615"/>
      <c r="J129" s="594">
        <f t="shared" si="80"/>
        <v>0</v>
      </c>
      <c r="K129" s="615"/>
      <c r="L129" s="615"/>
      <c r="M129" s="594">
        <f t="shared" si="81"/>
        <v>0</v>
      </c>
      <c r="N129" s="594">
        <f t="shared" si="82"/>
        <v>0</v>
      </c>
      <c r="O129" s="595">
        <f t="shared" si="83"/>
        <v>1843000</v>
      </c>
      <c r="P129" s="638"/>
      <c r="Q129" s="639"/>
      <c r="R129" s="638"/>
      <c r="S129" s="638"/>
      <c r="T129" s="638"/>
      <c r="U129" s="638"/>
      <c r="V129" s="638"/>
      <c r="W129" s="638"/>
      <c r="X129" s="638"/>
      <c r="Y129" s="638"/>
      <c r="Z129" s="638"/>
      <c r="AA129" s="638"/>
      <c r="AB129" s="638"/>
      <c r="AC129" s="638"/>
      <c r="AD129" s="638"/>
      <c r="AE129" s="638"/>
      <c r="AF129" s="638"/>
      <c r="AG129" s="638"/>
      <c r="AH129" s="638"/>
      <c r="AI129" s="638"/>
      <c r="AJ129" s="638"/>
      <c r="AK129" s="638"/>
      <c r="AL129" s="638"/>
      <c r="AM129" s="638"/>
      <c r="AN129" s="638"/>
      <c r="AO129" s="638"/>
      <c r="AP129" s="638"/>
      <c r="AQ129" s="638"/>
      <c r="AR129" s="638"/>
      <c r="AS129" s="638"/>
      <c r="AT129" s="638"/>
      <c r="AU129" s="638"/>
      <c r="AV129" s="638"/>
      <c r="AW129" s="638"/>
      <c r="AX129" s="638"/>
      <c r="AY129" s="638"/>
      <c r="AZ129" s="638"/>
      <c r="BA129" s="638"/>
      <c r="BB129" s="638"/>
      <c r="BC129" s="638"/>
      <c r="BD129" s="638"/>
      <c r="BE129" s="638"/>
      <c r="BF129" s="638"/>
      <c r="BG129" s="638"/>
      <c r="BH129" s="638"/>
      <c r="BI129" s="638"/>
      <c r="BJ129" s="638"/>
      <c r="BK129" s="638"/>
      <c r="BL129" s="638"/>
      <c r="BM129" s="638"/>
      <c r="BN129" s="638"/>
      <c r="BO129" s="638"/>
      <c r="BP129" s="638"/>
      <c r="BQ129" s="638"/>
      <c r="BR129" s="638"/>
      <c r="BS129" s="638"/>
      <c r="BT129" s="638"/>
      <c r="BU129" s="638"/>
      <c r="BV129" s="638"/>
      <c r="BW129" s="638"/>
      <c r="BX129" s="638"/>
      <c r="BY129" s="638"/>
      <c r="BZ129" s="638"/>
      <c r="CA129" s="638"/>
      <c r="CB129" s="638"/>
      <c r="CC129" s="638"/>
      <c r="CD129" s="638"/>
      <c r="CE129" s="638"/>
      <c r="CF129" s="638"/>
      <c r="CG129" s="638"/>
      <c r="CH129" s="638"/>
      <c r="CI129" s="638"/>
      <c r="CJ129" s="638"/>
      <c r="CK129" s="638"/>
      <c r="CL129" s="638"/>
      <c r="CM129" s="638"/>
      <c r="CN129" s="638"/>
      <c r="CO129" s="638"/>
      <c r="CP129" s="638"/>
      <c r="CQ129" s="638"/>
      <c r="CR129" s="638"/>
      <c r="CS129" s="638"/>
      <c r="CT129" s="638"/>
      <c r="CU129" s="638"/>
      <c r="CV129" s="638"/>
      <c r="CW129" s="638"/>
      <c r="CX129" s="638"/>
      <c r="CY129" s="638"/>
      <c r="CZ129" s="638"/>
      <c r="DA129" s="638"/>
      <c r="DB129" s="638"/>
      <c r="DC129" s="638"/>
      <c r="DD129" s="638"/>
      <c r="DE129" s="638"/>
      <c r="DF129" s="638"/>
      <c r="DG129" s="638"/>
      <c r="DH129" s="638"/>
      <c r="DI129" s="638"/>
      <c r="DJ129" s="638"/>
      <c r="DK129" s="638"/>
      <c r="DL129" s="638"/>
      <c r="DM129" s="638"/>
      <c r="DN129" s="638"/>
      <c r="DO129" s="638"/>
      <c r="DP129" s="638"/>
      <c r="DQ129" s="638"/>
      <c r="DR129" s="638"/>
      <c r="DS129" s="638"/>
      <c r="DT129" s="638"/>
      <c r="DU129" s="638"/>
      <c r="DV129" s="638"/>
      <c r="DW129" s="638"/>
      <c r="DX129" s="638"/>
      <c r="DY129" s="638"/>
      <c r="DZ129" s="638"/>
      <c r="EA129" s="638"/>
      <c r="EB129" s="638"/>
      <c r="EC129" s="638"/>
      <c r="ED129" s="638"/>
      <c r="EE129" s="638"/>
      <c r="EF129" s="638"/>
      <c r="EG129" s="638"/>
      <c r="EH129" s="638"/>
      <c r="EI129" s="638"/>
      <c r="EJ129" s="638"/>
      <c r="EK129" s="638"/>
      <c r="EL129" s="638"/>
      <c r="EM129" s="638"/>
      <c r="EN129" s="638"/>
      <c r="EO129" s="638"/>
      <c r="EP129" s="638"/>
      <c r="EQ129" s="638"/>
      <c r="ER129" s="638"/>
      <c r="ES129" s="638"/>
      <c r="ET129" s="638"/>
      <c r="EU129" s="638"/>
      <c r="EV129" s="638"/>
      <c r="EW129" s="638"/>
      <c r="EX129" s="638"/>
      <c r="EY129" s="638"/>
      <c r="EZ129" s="638"/>
      <c r="FA129" s="638"/>
      <c r="FB129" s="638"/>
      <c r="FC129" s="638"/>
      <c r="FD129" s="638"/>
      <c r="FE129" s="638"/>
      <c r="FF129" s="638"/>
      <c r="FG129" s="638"/>
      <c r="FH129" s="638"/>
      <c r="FI129" s="638"/>
      <c r="FJ129" s="638"/>
      <c r="FK129" s="638"/>
      <c r="FL129" s="638"/>
      <c r="FM129" s="638"/>
      <c r="FN129" s="638"/>
      <c r="FO129" s="638"/>
      <c r="FP129" s="638"/>
      <c r="FQ129" s="638"/>
      <c r="FR129" s="638"/>
      <c r="FS129" s="638"/>
      <c r="FT129" s="638"/>
      <c r="FU129" s="638"/>
      <c r="FV129" s="638"/>
      <c r="FW129" s="638"/>
      <c r="FX129" s="638"/>
      <c r="FY129" s="638"/>
      <c r="FZ129" s="638"/>
      <c r="GA129" s="638"/>
      <c r="GB129" s="638"/>
      <c r="GC129" s="638"/>
      <c r="GD129" s="638"/>
      <c r="GE129" s="638"/>
      <c r="GF129" s="638"/>
      <c r="GG129" s="638"/>
      <c r="GH129" s="638"/>
      <c r="GI129" s="638"/>
      <c r="GJ129" s="638"/>
      <c r="GK129" s="638"/>
      <c r="GL129" s="638"/>
      <c r="GM129" s="638"/>
      <c r="GN129" s="638"/>
      <c r="GO129" s="638"/>
      <c r="GP129" s="638"/>
      <c r="GQ129" s="638"/>
      <c r="GR129" s="638"/>
      <c r="GS129" s="638"/>
      <c r="GT129" s="638"/>
      <c r="GU129" s="638"/>
      <c r="GV129" s="638"/>
      <c r="GW129" s="638"/>
      <c r="GX129" s="638"/>
      <c r="GY129" s="638"/>
      <c r="GZ129" s="638"/>
      <c r="HA129" s="638"/>
      <c r="HB129" s="638"/>
      <c r="HC129" s="638"/>
      <c r="HD129" s="638"/>
      <c r="HE129" s="638"/>
      <c r="HF129" s="638"/>
      <c r="HG129" s="638"/>
      <c r="HH129" s="638"/>
      <c r="HI129" s="638"/>
      <c r="HJ129" s="638"/>
      <c r="HK129" s="638"/>
      <c r="HL129" s="638"/>
      <c r="HM129" s="638"/>
      <c r="HN129" s="638"/>
      <c r="HO129" s="638"/>
      <c r="HP129" s="638"/>
      <c r="HQ129" s="638"/>
      <c r="HR129" s="638"/>
      <c r="HS129" s="638"/>
      <c r="HT129" s="638"/>
      <c r="HU129" s="638"/>
      <c r="HV129" s="638"/>
      <c r="HW129" s="638"/>
      <c r="HX129" s="638"/>
      <c r="HY129" s="638"/>
      <c r="HZ129" s="638"/>
      <c r="IA129" s="638"/>
      <c r="IB129" s="638"/>
      <c r="IC129" s="638"/>
      <c r="ID129" s="638"/>
      <c r="IE129" s="638"/>
      <c r="IF129" s="638"/>
      <c r="IG129" s="638"/>
      <c r="IH129" s="638"/>
      <c r="II129" s="638"/>
      <c r="IJ129" s="638"/>
      <c r="IK129" s="638"/>
      <c r="IL129" s="638"/>
      <c r="IM129" s="638"/>
      <c r="IN129" s="638"/>
      <c r="IO129" s="638"/>
      <c r="IP129" s="638"/>
      <c r="IQ129" s="638"/>
      <c r="IR129" s="638"/>
      <c r="IS129" s="638"/>
      <c r="IT129" s="638"/>
      <c r="IU129" s="638"/>
    </row>
    <row r="130" spans="1:255" s="617" customFormat="1" ht="16.5" customHeight="1" x14ac:dyDescent="0.25">
      <c r="A130" s="612"/>
      <c r="B130" s="592" t="s">
        <v>306</v>
      </c>
      <c r="C130" s="593" t="str">
        <f t="shared" si="78"/>
        <v>Belanja Bahan - Bahan Bakar dan Pelumas</v>
      </c>
      <c r="D130" s="614">
        <v>1503500</v>
      </c>
      <c r="E130" s="615"/>
      <c r="F130" s="615"/>
      <c r="G130" s="594">
        <f t="shared" si="79"/>
        <v>0</v>
      </c>
      <c r="H130" s="615"/>
      <c r="I130" s="615"/>
      <c r="J130" s="594">
        <f t="shared" si="80"/>
        <v>0</v>
      </c>
      <c r="K130" s="614">
        <v>0</v>
      </c>
      <c r="L130" s="614">
        <v>494700</v>
      </c>
      <c r="M130" s="594">
        <f t="shared" si="81"/>
        <v>494700</v>
      </c>
      <c r="N130" s="594">
        <f t="shared" si="82"/>
        <v>494700</v>
      </c>
      <c r="O130" s="595">
        <f t="shared" si="83"/>
        <v>1008800</v>
      </c>
      <c r="P130" s="638"/>
      <c r="Q130" s="639"/>
      <c r="R130" s="638"/>
      <c r="S130" s="638"/>
      <c r="T130" s="638"/>
      <c r="U130" s="638"/>
      <c r="V130" s="638"/>
      <c r="W130" s="638"/>
      <c r="X130" s="638"/>
      <c r="Y130" s="638"/>
      <c r="Z130" s="638"/>
      <c r="AA130" s="638"/>
      <c r="AB130" s="638"/>
      <c r="AC130" s="638"/>
      <c r="AD130" s="638"/>
      <c r="AE130" s="638"/>
      <c r="AF130" s="638"/>
      <c r="AG130" s="638"/>
      <c r="AH130" s="638"/>
      <c r="AI130" s="638"/>
      <c r="AJ130" s="638"/>
      <c r="AK130" s="638"/>
      <c r="AL130" s="638"/>
      <c r="AM130" s="638"/>
      <c r="AN130" s="638"/>
      <c r="AO130" s="638"/>
      <c r="AP130" s="638"/>
      <c r="AQ130" s="638"/>
      <c r="AR130" s="638"/>
      <c r="AS130" s="638"/>
      <c r="AT130" s="638"/>
      <c r="AU130" s="638"/>
      <c r="AV130" s="638"/>
      <c r="AW130" s="638"/>
      <c r="AX130" s="638"/>
      <c r="AY130" s="638"/>
      <c r="AZ130" s="638"/>
      <c r="BA130" s="638"/>
      <c r="BB130" s="638"/>
      <c r="BC130" s="638"/>
      <c r="BD130" s="638"/>
      <c r="BE130" s="638"/>
      <c r="BF130" s="638"/>
      <c r="BG130" s="638"/>
      <c r="BH130" s="638"/>
      <c r="BI130" s="638"/>
      <c r="BJ130" s="638"/>
      <c r="BK130" s="638"/>
      <c r="BL130" s="638"/>
      <c r="BM130" s="638"/>
      <c r="BN130" s="638"/>
      <c r="BO130" s="638"/>
      <c r="BP130" s="638"/>
      <c r="BQ130" s="638"/>
      <c r="BR130" s="638"/>
      <c r="BS130" s="638"/>
      <c r="BT130" s="638"/>
      <c r="BU130" s="638"/>
      <c r="BV130" s="638"/>
      <c r="BW130" s="638"/>
      <c r="BX130" s="638"/>
      <c r="BY130" s="638"/>
      <c r="BZ130" s="638"/>
      <c r="CA130" s="638"/>
      <c r="CB130" s="638"/>
      <c r="CC130" s="638"/>
      <c r="CD130" s="638"/>
      <c r="CE130" s="638"/>
      <c r="CF130" s="638"/>
      <c r="CG130" s="638"/>
      <c r="CH130" s="638"/>
      <c r="CI130" s="638"/>
      <c r="CJ130" s="638"/>
      <c r="CK130" s="638"/>
      <c r="CL130" s="638"/>
      <c r="CM130" s="638"/>
      <c r="CN130" s="638"/>
      <c r="CO130" s="638"/>
      <c r="CP130" s="638"/>
      <c r="CQ130" s="638"/>
      <c r="CR130" s="638"/>
      <c r="CS130" s="638"/>
      <c r="CT130" s="638"/>
      <c r="CU130" s="638"/>
      <c r="CV130" s="638"/>
      <c r="CW130" s="638"/>
      <c r="CX130" s="638"/>
      <c r="CY130" s="638"/>
      <c r="CZ130" s="638"/>
      <c r="DA130" s="638"/>
      <c r="DB130" s="638"/>
      <c r="DC130" s="638"/>
      <c r="DD130" s="638"/>
      <c r="DE130" s="638"/>
      <c r="DF130" s="638"/>
      <c r="DG130" s="638"/>
      <c r="DH130" s="638"/>
      <c r="DI130" s="638"/>
      <c r="DJ130" s="638"/>
      <c r="DK130" s="638"/>
      <c r="DL130" s="638"/>
      <c r="DM130" s="638"/>
      <c r="DN130" s="638"/>
      <c r="DO130" s="638"/>
      <c r="DP130" s="638"/>
      <c r="DQ130" s="638"/>
      <c r="DR130" s="638"/>
      <c r="DS130" s="638"/>
      <c r="DT130" s="638"/>
      <c r="DU130" s="638"/>
      <c r="DV130" s="638"/>
      <c r="DW130" s="638"/>
      <c r="DX130" s="638"/>
      <c r="DY130" s="638"/>
      <c r="DZ130" s="638"/>
      <c r="EA130" s="638"/>
      <c r="EB130" s="638"/>
      <c r="EC130" s="638"/>
      <c r="ED130" s="638"/>
      <c r="EE130" s="638"/>
      <c r="EF130" s="638"/>
      <c r="EG130" s="638"/>
      <c r="EH130" s="638"/>
      <c r="EI130" s="638"/>
      <c r="EJ130" s="638"/>
      <c r="EK130" s="638"/>
      <c r="EL130" s="638"/>
      <c r="EM130" s="638"/>
      <c r="EN130" s="638"/>
      <c r="EO130" s="638"/>
      <c r="EP130" s="638"/>
      <c r="EQ130" s="638"/>
      <c r="ER130" s="638"/>
      <c r="ES130" s="638"/>
      <c r="ET130" s="638"/>
      <c r="EU130" s="638"/>
      <c r="EV130" s="638"/>
      <c r="EW130" s="638"/>
      <c r="EX130" s="638"/>
      <c r="EY130" s="638"/>
      <c r="EZ130" s="638"/>
      <c r="FA130" s="638"/>
      <c r="FB130" s="638"/>
      <c r="FC130" s="638"/>
      <c r="FD130" s="638"/>
      <c r="FE130" s="638"/>
      <c r="FF130" s="638"/>
      <c r="FG130" s="638"/>
      <c r="FH130" s="638"/>
      <c r="FI130" s="638"/>
      <c r="FJ130" s="638"/>
      <c r="FK130" s="638"/>
      <c r="FL130" s="638"/>
      <c r="FM130" s="638"/>
      <c r="FN130" s="638"/>
      <c r="FO130" s="638"/>
      <c r="FP130" s="638"/>
      <c r="FQ130" s="638"/>
      <c r="FR130" s="638"/>
      <c r="FS130" s="638"/>
      <c r="FT130" s="638"/>
      <c r="FU130" s="638"/>
      <c r="FV130" s="638"/>
      <c r="FW130" s="638"/>
      <c r="FX130" s="638"/>
      <c r="FY130" s="638"/>
      <c r="FZ130" s="638"/>
      <c r="GA130" s="638"/>
      <c r="GB130" s="638"/>
      <c r="GC130" s="638"/>
      <c r="GD130" s="638"/>
      <c r="GE130" s="638"/>
      <c r="GF130" s="638"/>
      <c r="GG130" s="638"/>
      <c r="GH130" s="638"/>
      <c r="GI130" s="638"/>
      <c r="GJ130" s="638"/>
      <c r="GK130" s="638"/>
      <c r="GL130" s="638"/>
      <c r="GM130" s="638"/>
      <c r="GN130" s="638"/>
      <c r="GO130" s="638"/>
      <c r="GP130" s="638"/>
      <c r="GQ130" s="638"/>
      <c r="GR130" s="638"/>
      <c r="GS130" s="638"/>
      <c r="GT130" s="638"/>
      <c r="GU130" s="638"/>
      <c r="GV130" s="638"/>
      <c r="GW130" s="638"/>
      <c r="GX130" s="638"/>
      <c r="GY130" s="638"/>
      <c r="GZ130" s="638"/>
      <c r="HA130" s="638"/>
      <c r="HB130" s="638"/>
      <c r="HC130" s="638"/>
      <c r="HD130" s="638"/>
      <c r="HE130" s="638"/>
      <c r="HF130" s="638"/>
      <c r="HG130" s="638"/>
      <c r="HH130" s="638"/>
      <c r="HI130" s="638"/>
      <c r="HJ130" s="638"/>
      <c r="HK130" s="638"/>
      <c r="HL130" s="638"/>
      <c r="HM130" s="638"/>
      <c r="HN130" s="638"/>
      <c r="HO130" s="638"/>
      <c r="HP130" s="638"/>
      <c r="HQ130" s="638"/>
      <c r="HR130" s="638"/>
      <c r="HS130" s="638"/>
      <c r="HT130" s="638"/>
      <c r="HU130" s="638"/>
      <c r="HV130" s="638"/>
      <c r="HW130" s="638"/>
      <c r="HX130" s="638"/>
      <c r="HY130" s="638"/>
      <c r="HZ130" s="638"/>
      <c r="IA130" s="638"/>
      <c r="IB130" s="638"/>
      <c r="IC130" s="638"/>
      <c r="ID130" s="638"/>
      <c r="IE130" s="638"/>
      <c r="IF130" s="638"/>
      <c r="IG130" s="638"/>
      <c r="IH130" s="638"/>
      <c r="II130" s="638"/>
      <c r="IJ130" s="638"/>
      <c r="IK130" s="638"/>
      <c r="IL130" s="638"/>
      <c r="IM130" s="638"/>
      <c r="IN130" s="638"/>
      <c r="IO130" s="638"/>
      <c r="IP130" s="638"/>
      <c r="IQ130" s="638"/>
      <c r="IR130" s="638"/>
      <c r="IS130" s="638"/>
      <c r="IT130" s="638"/>
      <c r="IU130" s="638"/>
    </row>
    <row r="131" spans="1:255" s="590" customFormat="1" ht="18" customHeight="1" x14ac:dyDescent="0.25">
      <c r="A131" s="591"/>
      <c r="B131" s="592" t="s">
        <v>426</v>
      </c>
      <c r="C131" s="593" t="str">
        <f t="shared" si="78"/>
        <v>Belanja Bahan - Isi Tabung Pemadam Kebakaran</v>
      </c>
      <c r="D131" s="594">
        <v>3000000</v>
      </c>
      <c r="E131" s="594"/>
      <c r="F131" s="594"/>
      <c r="G131" s="594">
        <f t="shared" si="79"/>
        <v>0</v>
      </c>
      <c r="H131" s="594"/>
      <c r="I131" s="594"/>
      <c r="J131" s="594">
        <f t="shared" si="80"/>
        <v>0</v>
      </c>
      <c r="K131" s="594">
        <v>0</v>
      </c>
      <c r="L131" s="594"/>
      <c r="M131" s="594">
        <f t="shared" si="81"/>
        <v>0</v>
      </c>
      <c r="N131" s="594">
        <f t="shared" si="82"/>
        <v>0</v>
      </c>
      <c r="O131" s="595">
        <f t="shared" si="83"/>
        <v>3000000</v>
      </c>
      <c r="P131" s="561"/>
      <c r="Q131" s="596">
        <f>(N131/D131)*100</f>
        <v>0</v>
      </c>
      <c r="R131" s="561"/>
      <c r="S131" s="561"/>
      <c r="T131" s="561"/>
      <c r="U131" s="561"/>
      <c r="V131" s="561"/>
      <c r="W131" s="561"/>
      <c r="X131" s="561"/>
      <c r="Y131" s="561"/>
      <c r="Z131" s="561"/>
      <c r="AA131" s="561"/>
      <c r="AB131" s="561"/>
      <c r="AC131" s="561"/>
      <c r="AD131" s="561"/>
      <c r="AE131" s="561"/>
      <c r="AF131" s="561"/>
      <c r="AG131" s="561"/>
      <c r="AH131" s="561"/>
      <c r="AI131" s="561"/>
      <c r="AJ131" s="561"/>
      <c r="AK131" s="561"/>
      <c r="AL131" s="561"/>
      <c r="AM131" s="561"/>
      <c r="AN131" s="561"/>
      <c r="AO131" s="561"/>
      <c r="AP131" s="561"/>
      <c r="AQ131" s="561"/>
      <c r="AR131" s="561"/>
      <c r="AS131" s="561"/>
      <c r="AT131" s="561"/>
      <c r="AU131" s="561"/>
      <c r="AV131" s="561"/>
      <c r="AW131" s="561"/>
      <c r="AX131" s="561"/>
      <c r="AY131" s="561"/>
      <c r="AZ131" s="561"/>
      <c r="BA131" s="561"/>
      <c r="BB131" s="561"/>
      <c r="BC131" s="561"/>
      <c r="BD131" s="561"/>
      <c r="BE131" s="561"/>
      <c r="BF131" s="561"/>
      <c r="BG131" s="561"/>
      <c r="BH131" s="561"/>
      <c r="BI131" s="561"/>
      <c r="BJ131" s="561"/>
      <c r="BK131" s="561"/>
      <c r="BL131" s="561"/>
      <c r="BM131" s="561"/>
      <c r="BN131" s="561"/>
      <c r="BO131" s="561"/>
      <c r="BP131" s="561"/>
      <c r="BQ131" s="561"/>
      <c r="BR131" s="561"/>
      <c r="BS131" s="561"/>
      <c r="BT131" s="561"/>
      <c r="BU131" s="561"/>
      <c r="BV131" s="561"/>
      <c r="BW131" s="561"/>
      <c r="BX131" s="561"/>
      <c r="BY131" s="561"/>
      <c r="BZ131" s="561"/>
      <c r="CA131" s="561"/>
      <c r="CB131" s="561"/>
      <c r="CC131" s="561"/>
      <c r="CD131" s="561"/>
      <c r="CE131" s="561"/>
      <c r="CF131" s="561"/>
      <c r="CG131" s="561"/>
      <c r="CH131" s="561"/>
      <c r="CI131" s="561"/>
      <c r="CJ131" s="561"/>
      <c r="CK131" s="561"/>
      <c r="CL131" s="561"/>
      <c r="CM131" s="561"/>
      <c r="CN131" s="561"/>
      <c r="CO131" s="561"/>
      <c r="CP131" s="561"/>
      <c r="CQ131" s="561"/>
      <c r="CR131" s="561"/>
      <c r="CS131" s="561"/>
      <c r="CT131" s="561"/>
      <c r="CU131" s="561"/>
      <c r="CV131" s="561"/>
      <c r="CW131" s="561"/>
      <c r="CX131" s="561"/>
      <c r="CY131" s="561"/>
      <c r="CZ131" s="561"/>
      <c r="DA131" s="561"/>
      <c r="DB131" s="561"/>
      <c r="DC131" s="561"/>
      <c r="DD131" s="561"/>
      <c r="DE131" s="561"/>
      <c r="DF131" s="561"/>
      <c r="DG131" s="561"/>
      <c r="DH131" s="561"/>
      <c r="DI131" s="561"/>
      <c r="DJ131" s="561"/>
      <c r="DK131" s="561"/>
      <c r="DL131" s="561"/>
      <c r="DM131" s="561"/>
      <c r="DN131" s="561"/>
      <c r="DO131" s="561"/>
      <c r="DP131" s="561"/>
      <c r="DQ131" s="561"/>
      <c r="DR131" s="561"/>
      <c r="DS131" s="561"/>
      <c r="DT131" s="561"/>
      <c r="DU131" s="561"/>
      <c r="DV131" s="561"/>
      <c r="DW131" s="561"/>
      <c r="DX131" s="561"/>
      <c r="DY131" s="561"/>
      <c r="DZ131" s="561"/>
      <c r="EA131" s="561"/>
      <c r="EB131" s="561"/>
      <c r="EC131" s="561"/>
      <c r="ED131" s="561"/>
      <c r="EE131" s="561"/>
      <c r="EF131" s="561"/>
      <c r="EG131" s="561"/>
      <c r="EH131" s="561"/>
      <c r="EI131" s="561"/>
      <c r="EJ131" s="561"/>
      <c r="EK131" s="561"/>
      <c r="EL131" s="561"/>
      <c r="EM131" s="561"/>
      <c r="EN131" s="561"/>
      <c r="EO131" s="561"/>
      <c r="EP131" s="561"/>
      <c r="EQ131" s="561"/>
      <c r="ER131" s="561"/>
      <c r="ES131" s="561"/>
      <c r="ET131" s="561"/>
      <c r="EU131" s="561"/>
      <c r="EV131" s="561"/>
      <c r="EW131" s="561"/>
      <c r="EX131" s="561"/>
      <c r="EY131" s="561"/>
      <c r="EZ131" s="561"/>
      <c r="FA131" s="561"/>
      <c r="FB131" s="561"/>
      <c r="FC131" s="561"/>
      <c r="FD131" s="561"/>
      <c r="FE131" s="561"/>
      <c r="FF131" s="561"/>
      <c r="FG131" s="561"/>
      <c r="FH131" s="561"/>
      <c r="FI131" s="561"/>
      <c r="FJ131" s="561"/>
      <c r="FK131" s="561"/>
      <c r="FL131" s="561"/>
      <c r="FM131" s="561"/>
      <c r="FN131" s="561"/>
      <c r="FO131" s="561"/>
      <c r="FP131" s="561"/>
      <c r="FQ131" s="561"/>
      <c r="FR131" s="561"/>
      <c r="FS131" s="561"/>
      <c r="FT131" s="561"/>
      <c r="FU131" s="561"/>
      <c r="FV131" s="561"/>
      <c r="FW131" s="561"/>
      <c r="FX131" s="561"/>
      <c r="FY131" s="561"/>
      <c r="FZ131" s="561"/>
      <c r="GA131" s="561"/>
      <c r="GB131" s="561"/>
      <c r="GC131" s="561"/>
      <c r="GD131" s="561"/>
      <c r="GE131" s="561"/>
      <c r="GF131" s="561"/>
      <c r="GG131" s="561"/>
      <c r="GH131" s="561"/>
      <c r="GI131" s="561"/>
      <c r="GJ131" s="561"/>
      <c r="GK131" s="561"/>
      <c r="GL131" s="561"/>
      <c r="GM131" s="561"/>
      <c r="GN131" s="561"/>
      <c r="GO131" s="561"/>
      <c r="GP131" s="561"/>
      <c r="GQ131" s="561"/>
      <c r="GR131" s="561"/>
      <c r="GS131" s="561"/>
      <c r="GT131" s="561"/>
      <c r="GU131" s="561"/>
      <c r="GV131" s="561"/>
      <c r="GW131" s="561"/>
      <c r="GX131" s="561"/>
      <c r="GY131" s="561"/>
      <c r="GZ131" s="561"/>
      <c r="HA131" s="561"/>
      <c r="HB131" s="561"/>
      <c r="HC131" s="561"/>
      <c r="HD131" s="561"/>
      <c r="HE131" s="561"/>
      <c r="HF131" s="561"/>
      <c r="HG131" s="561"/>
      <c r="HH131" s="561"/>
      <c r="HI131" s="561"/>
      <c r="HJ131" s="561"/>
      <c r="HK131" s="561"/>
      <c r="HL131" s="561"/>
      <c r="HM131" s="561"/>
      <c r="HN131" s="561"/>
      <c r="HO131" s="561"/>
      <c r="HP131" s="561"/>
      <c r="HQ131" s="561"/>
      <c r="HR131" s="561"/>
      <c r="HS131" s="561"/>
      <c r="HT131" s="561"/>
      <c r="HU131" s="561"/>
      <c r="HV131" s="561"/>
      <c r="HW131" s="561"/>
      <c r="HX131" s="561"/>
      <c r="HY131" s="561"/>
      <c r="HZ131" s="561"/>
      <c r="IA131" s="561"/>
      <c r="IB131" s="561"/>
      <c r="IC131" s="561"/>
      <c r="ID131" s="561"/>
      <c r="IE131" s="561"/>
      <c r="IF131" s="561"/>
      <c r="IG131" s="561"/>
      <c r="IH131" s="561"/>
      <c r="II131" s="561"/>
      <c r="IJ131" s="561"/>
      <c r="IK131" s="561"/>
      <c r="IL131" s="561"/>
      <c r="IM131" s="561"/>
      <c r="IN131" s="561"/>
      <c r="IO131" s="561"/>
      <c r="IP131" s="561"/>
      <c r="IQ131" s="561"/>
      <c r="IR131" s="561"/>
      <c r="IS131" s="561"/>
      <c r="IT131" s="561"/>
      <c r="IU131" s="561"/>
    </row>
    <row r="132" spans="1:255" ht="16.5" customHeight="1" x14ac:dyDescent="0.25">
      <c r="A132" s="591"/>
      <c r="B132" s="592" t="s">
        <v>442</v>
      </c>
      <c r="C132" s="593" t="str">
        <f t="shared" si="78"/>
        <v>Belanja Bahan - Bahan Lainnya</v>
      </c>
      <c r="D132" s="594">
        <f>8780000+568172578+756654300</f>
        <v>1333606878</v>
      </c>
      <c r="E132" s="594"/>
      <c r="F132" s="594"/>
      <c r="G132" s="594">
        <f t="shared" si="79"/>
        <v>0</v>
      </c>
      <c r="H132" s="594"/>
      <c r="I132" s="594"/>
      <c r="J132" s="594">
        <f t="shared" si="80"/>
        <v>0</v>
      </c>
      <c r="K132" s="594">
        <v>103097000</v>
      </c>
      <c r="L132" s="594">
        <v>59328000</v>
      </c>
      <c r="M132" s="594">
        <f t="shared" si="81"/>
        <v>162425000</v>
      </c>
      <c r="N132" s="594">
        <f t="shared" si="82"/>
        <v>162425000</v>
      </c>
      <c r="O132" s="595">
        <f t="shared" si="83"/>
        <v>1171181878</v>
      </c>
      <c r="P132" s="600"/>
      <c r="Q132" s="596">
        <f>(N132/D132)*100</f>
        <v>12.179376297427885</v>
      </c>
      <c r="R132" s="600"/>
      <c r="S132" s="600"/>
      <c r="T132" s="600"/>
      <c r="U132" s="600"/>
      <c r="V132" s="600"/>
      <c r="W132" s="600"/>
      <c r="X132" s="600"/>
      <c r="Y132" s="600"/>
      <c r="Z132" s="600"/>
      <c r="AA132" s="600"/>
      <c r="AB132" s="600"/>
      <c r="AC132" s="600"/>
      <c r="AD132" s="600"/>
      <c r="AE132" s="600"/>
      <c r="AF132" s="600"/>
      <c r="AG132" s="600"/>
      <c r="AH132" s="600"/>
      <c r="AI132" s="600"/>
      <c r="AJ132" s="600"/>
      <c r="AK132" s="600"/>
      <c r="AL132" s="600"/>
      <c r="AM132" s="600"/>
      <c r="AN132" s="600"/>
      <c r="AO132" s="600"/>
      <c r="AP132" s="600"/>
      <c r="AQ132" s="600"/>
      <c r="AR132" s="600"/>
      <c r="AS132" s="600"/>
      <c r="AT132" s="600"/>
      <c r="AU132" s="600"/>
      <c r="AV132" s="600"/>
      <c r="AW132" s="600"/>
      <c r="AX132" s="600"/>
      <c r="AY132" s="600"/>
      <c r="AZ132" s="600"/>
      <c r="BA132" s="600"/>
      <c r="BB132" s="600"/>
      <c r="BC132" s="600"/>
      <c r="BD132" s="600"/>
      <c r="BE132" s="600"/>
      <c r="BF132" s="600"/>
      <c r="BG132" s="600"/>
      <c r="BH132" s="600"/>
      <c r="BI132" s="600"/>
      <c r="BJ132" s="600"/>
      <c r="BK132" s="600"/>
      <c r="BL132" s="600"/>
      <c r="BM132" s="600"/>
      <c r="BN132" s="600"/>
      <c r="BO132" s="600"/>
      <c r="BP132" s="600"/>
      <c r="BQ132" s="600"/>
      <c r="BR132" s="600"/>
      <c r="BS132" s="600"/>
      <c r="BT132" s="600"/>
      <c r="BU132" s="600"/>
      <c r="BV132" s="600"/>
      <c r="BW132" s="600"/>
      <c r="BX132" s="600"/>
      <c r="BY132" s="600"/>
      <c r="BZ132" s="600"/>
      <c r="CA132" s="600"/>
      <c r="CB132" s="600"/>
      <c r="CC132" s="600"/>
      <c r="CD132" s="600"/>
      <c r="CE132" s="600"/>
      <c r="CF132" s="600"/>
      <c r="CG132" s="600"/>
      <c r="CH132" s="600"/>
      <c r="CI132" s="600"/>
      <c r="CJ132" s="600"/>
      <c r="CK132" s="600"/>
      <c r="CL132" s="600"/>
      <c r="CM132" s="600"/>
      <c r="CN132" s="600"/>
      <c r="CO132" s="600"/>
      <c r="CP132" s="600"/>
      <c r="CQ132" s="600"/>
      <c r="CR132" s="600"/>
      <c r="CS132" s="600"/>
      <c r="CT132" s="600"/>
      <c r="CU132" s="600"/>
      <c r="CV132" s="600"/>
      <c r="CW132" s="600"/>
      <c r="CX132" s="600"/>
      <c r="CY132" s="600"/>
      <c r="CZ132" s="600"/>
      <c r="DA132" s="600"/>
      <c r="DB132" s="600"/>
      <c r="DC132" s="600"/>
      <c r="DD132" s="600"/>
      <c r="DE132" s="600"/>
      <c r="DF132" s="600"/>
      <c r="DG132" s="600"/>
      <c r="DH132" s="600"/>
      <c r="DI132" s="600"/>
      <c r="DJ132" s="600"/>
      <c r="DK132" s="600"/>
      <c r="DL132" s="600"/>
      <c r="DM132" s="600"/>
      <c r="DN132" s="600"/>
      <c r="DO132" s="600"/>
      <c r="DP132" s="600"/>
      <c r="DQ132" s="600"/>
      <c r="DR132" s="600"/>
      <c r="DS132" s="600"/>
      <c r="DT132" s="600"/>
      <c r="DU132" s="600"/>
      <c r="DV132" s="600"/>
      <c r="DW132" s="600"/>
      <c r="DX132" s="600"/>
      <c r="DY132" s="600"/>
      <c r="DZ132" s="600"/>
      <c r="EA132" s="600"/>
      <c r="EB132" s="600"/>
      <c r="EC132" s="600"/>
      <c r="ED132" s="600"/>
      <c r="EE132" s="600"/>
      <c r="EF132" s="600"/>
      <c r="EG132" s="600"/>
      <c r="EH132" s="600"/>
      <c r="EI132" s="600"/>
      <c r="EJ132" s="600"/>
      <c r="EK132" s="600"/>
      <c r="EL132" s="600"/>
      <c r="EM132" s="600"/>
      <c r="EN132" s="600"/>
      <c r="EO132" s="600"/>
      <c r="EP132" s="600"/>
      <c r="EQ132" s="600"/>
      <c r="ER132" s="600"/>
      <c r="ES132" s="600"/>
      <c r="ET132" s="600"/>
      <c r="EU132" s="600"/>
      <c r="EV132" s="600"/>
      <c r="EW132" s="600"/>
      <c r="EX132" s="600"/>
      <c r="EY132" s="600"/>
      <c r="EZ132" s="600"/>
      <c r="FA132" s="600"/>
      <c r="FB132" s="600"/>
      <c r="FC132" s="600"/>
      <c r="FD132" s="600"/>
      <c r="FE132" s="600"/>
      <c r="FF132" s="600"/>
      <c r="FG132" s="600"/>
      <c r="FH132" s="600"/>
      <c r="FI132" s="600"/>
      <c r="FJ132" s="600"/>
      <c r="FK132" s="600"/>
      <c r="FL132" s="600"/>
      <c r="FM132" s="600"/>
      <c r="FN132" s="600"/>
      <c r="FO132" s="600"/>
      <c r="FP132" s="600"/>
      <c r="FQ132" s="600"/>
      <c r="FR132" s="600"/>
      <c r="FS132" s="600"/>
      <c r="FT132" s="600"/>
      <c r="FU132" s="600"/>
      <c r="FV132" s="600"/>
      <c r="FW132" s="600"/>
      <c r="FX132" s="600"/>
      <c r="FY132" s="600"/>
      <c r="FZ132" s="600"/>
      <c r="GA132" s="600"/>
      <c r="GB132" s="600"/>
      <c r="GC132" s="600"/>
      <c r="GD132" s="600"/>
      <c r="GE132" s="600"/>
      <c r="GF132" s="600"/>
      <c r="GG132" s="600"/>
      <c r="GH132" s="600"/>
      <c r="GI132" s="600"/>
      <c r="GJ132" s="600"/>
      <c r="GK132" s="600"/>
      <c r="GL132" s="600"/>
      <c r="GM132" s="600"/>
      <c r="GN132" s="600"/>
      <c r="GO132" s="600"/>
      <c r="GP132" s="600"/>
      <c r="GQ132" s="600"/>
      <c r="GR132" s="600"/>
      <c r="GS132" s="600"/>
      <c r="GT132" s="600"/>
      <c r="GU132" s="600"/>
      <c r="GV132" s="600"/>
      <c r="GW132" s="600"/>
      <c r="GX132" s="600"/>
      <c r="GY132" s="600"/>
      <c r="GZ132" s="600"/>
      <c r="HA132" s="600"/>
      <c r="HB132" s="600"/>
      <c r="HC132" s="600"/>
      <c r="HD132" s="600"/>
      <c r="HE132" s="600"/>
      <c r="HF132" s="600"/>
      <c r="HG132" s="600"/>
      <c r="HH132" s="600"/>
      <c r="HI132" s="600"/>
      <c r="HJ132" s="600"/>
      <c r="HK132" s="600"/>
      <c r="HL132" s="600"/>
      <c r="HM132" s="600"/>
      <c r="HN132" s="600"/>
      <c r="HO132" s="600"/>
      <c r="HP132" s="600"/>
      <c r="HQ132" s="600"/>
      <c r="HR132" s="600"/>
      <c r="HS132" s="600"/>
      <c r="HT132" s="600"/>
      <c r="HU132" s="600"/>
      <c r="HV132" s="600"/>
      <c r="HW132" s="600"/>
      <c r="HX132" s="600"/>
      <c r="HY132" s="600"/>
      <c r="HZ132" s="600"/>
      <c r="IA132" s="600"/>
      <c r="IB132" s="600"/>
      <c r="IC132" s="600"/>
      <c r="ID132" s="600"/>
      <c r="IE132" s="600"/>
      <c r="IF132" s="600"/>
      <c r="IG132" s="600"/>
      <c r="IH132" s="600"/>
      <c r="II132" s="600"/>
      <c r="IJ132" s="600"/>
      <c r="IK132" s="600"/>
      <c r="IL132" s="600"/>
      <c r="IM132" s="600"/>
      <c r="IN132" s="600"/>
      <c r="IO132" s="600"/>
      <c r="IP132" s="600"/>
      <c r="IQ132" s="600"/>
      <c r="IR132" s="600"/>
      <c r="IS132" s="600"/>
      <c r="IT132" s="600"/>
      <c r="IU132" s="600"/>
    </row>
    <row r="133" spans="1:255" ht="16.5" customHeight="1" x14ac:dyDescent="0.25">
      <c r="A133" s="591"/>
      <c r="B133" s="592" t="s">
        <v>442</v>
      </c>
      <c r="C133" s="593" t="str">
        <f t="shared" si="78"/>
        <v>Belanja Bahan - Bahan Lainnya</v>
      </c>
      <c r="D133" s="594">
        <v>10000000</v>
      </c>
      <c r="E133" s="594"/>
      <c r="F133" s="594"/>
      <c r="G133" s="594">
        <f t="shared" si="79"/>
        <v>0</v>
      </c>
      <c r="H133" s="594"/>
      <c r="I133" s="594"/>
      <c r="J133" s="594">
        <f t="shared" si="80"/>
        <v>0</v>
      </c>
      <c r="K133" s="594">
        <v>0</v>
      </c>
      <c r="L133" s="594"/>
      <c r="M133" s="594">
        <f t="shared" si="81"/>
        <v>0</v>
      </c>
      <c r="N133" s="594">
        <f t="shared" si="82"/>
        <v>0</v>
      </c>
      <c r="O133" s="595">
        <f t="shared" si="83"/>
        <v>10000000</v>
      </c>
      <c r="Q133" s="596"/>
    </row>
    <row r="134" spans="1:255" s="590" customFormat="1" ht="15" customHeight="1" x14ac:dyDescent="0.25">
      <c r="A134" s="612"/>
      <c r="B134" s="592" t="s">
        <v>442</v>
      </c>
      <c r="C134" s="593" t="str">
        <f t="shared" si="78"/>
        <v>Belanja Bahan - Bahan Lainnya</v>
      </c>
      <c r="D134" s="614">
        <v>2114575</v>
      </c>
      <c r="E134" s="615"/>
      <c r="F134" s="615"/>
      <c r="G134" s="594">
        <f t="shared" si="79"/>
        <v>0</v>
      </c>
      <c r="H134" s="615"/>
      <c r="I134" s="615"/>
      <c r="J134" s="594">
        <f t="shared" si="80"/>
        <v>0</v>
      </c>
      <c r="K134" s="615"/>
      <c r="L134" s="614"/>
      <c r="M134" s="594">
        <f t="shared" si="81"/>
        <v>0</v>
      </c>
      <c r="N134" s="594">
        <f t="shared" si="82"/>
        <v>0</v>
      </c>
      <c r="O134" s="595">
        <f t="shared" si="83"/>
        <v>2114575</v>
      </c>
      <c r="P134" s="638"/>
      <c r="Q134" s="639"/>
      <c r="R134" s="638"/>
      <c r="S134" s="638"/>
      <c r="T134" s="638"/>
      <c r="U134" s="638"/>
      <c r="V134" s="638"/>
      <c r="W134" s="638"/>
      <c r="X134" s="638"/>
      <c r="Y134" s="638"/>
      <c r="Z134" s="638"/>
      <c r="AA134" s="638"/>
      <c r="AB134" s="638"/>
      <c r="AC134" s="638"/>
      <c r="AD134" s="638"/>
      <c r="AE134" s="638"/>
      <c r="AF134" s="638"/>
      <c r="AG134" s="638"/>
      <c r="AH134" s="638"/>
      <c r="AI134" s="638"/>
      <c r="AJ134" s="638"/>
      <c r="AK134" s="638"/>
      <c r="AL134" s="638"/>
      <c r="AM134" s="638"/>
      <c r="AN134" s="638"/>
      <c r="AO134" s="638"/>
      <c r="AP134" s="638"/>
      <c r="AQ134" s="638"/>
      <c r="AR134" s="638"/>
      <c r="AS134" s="638"/>
      <c r="AT134" s="638"/>
      <c r="AU134" s="638"/>
      <c r="AV134" s="638"/>
      <c r="AW134" s="638"/>
      <c r="AX134" s="638"/>
      <c r="AY134" s="638"/>
      <c r="AZ134" s="638"/>
      <c r="BA134" s="638"/>
      <c r="BB134" s="638"/>
      <c r="BC134" s="638"/>
      <c r="BD134" s="638"/>
      <c r="BE134" s="638"/>
      <c r="BF134" s="638"/>
      <c r="BG134" s="638"/>
      <c r="BH134" s="638"/>
      <c r="BI134" s="638"/>
      <c r="BJ134" s="638"/>
      <c r="BK134" s="638"/>
      <c r="BL134" s="638"/>
      <c r="BM134" s="638"/>
      <c r="BN134" s="638"/>
      <c r="BO134" s="638"/>
      <c r="BP134" s="638"/>
      <c r="BQ134" s="638"/>
      <c r="BR134" s="638"/>
      <c r="BS134" s="638"/>
      <c r="BT134" s="638"/>
      <c r="BU134" s="638"/>
      <c r="BV134" s="638"/>
      <c r="BW134" s="638"/>
      <c r="BX134" s="638"/>
      <c r="BY134" s="638"/>
      <c r="BZ134" s="638"/>
      <c r="CA134" s="638"/>
      <c r="CB134" s="638"/>
      <c r="CC134" s="638"/>
      <c r="CD134" s="638"/>
      <c r="CE134" s="638"/>
      <c r="CF134" s="638"/>
      <c r="CG134" s="638"/>
      <c r="CH134" s="638"/>
      <c r="CI134" s="638"/>
      <c r="CJ134" s="638"/>
      <c r="CK134" s="638"/>
      <c r="CL134" s="638"/>
      <c r="CM134" s="638"/>
      <c r="CN134" s="638"/>
      <c r="CO134" s="638"/>
      <c r="CP134" s="638"/>
      <c r="CQ134" s="638"/>
      <c r="CR134" s="638"/>
      <c r="CS134" s="638"/>
      <c r="CT134" s="638"/>
      <c r="CU134" s="638"/>
      <c r="CV134" s="638"/>
      <c r="CW134" s="638"/>
      <c r="CX134" s="638"/>
      <c r="CY134" s="638"/>
      <c r="CZ134" s="638"/>
      <c r="DA134" s="638"/>
      <c r="DB134" s="638"/>
      <c r="DC134" s="638"/>
      <c r="DD134" s="638"/>
      <c r="DE134" s="638"/>
      <c r="DF134" s="638"/>
      <c r="DG134" s="638"/>
      <c r="DH134" s="638"/>
      <c r="DI134" s="638"/>
      <c r="DJ134" s="638"/>
      <c r="DK134" s="638"/>
      <c r="DL134" s="638"/>
      <c r="DM134" s="638"/>
      <c r="DN134" s="638"/>
      <c r="DO134" s="638"/>
      <c r="DP134" s="638"/>
      <c r="DQ134" s="638"/>
      <c r="DR134" s="638"/>
      <c r="DS134" s="638"/>
      <c r="DT134" s="638"/>
      <c r="DU134" s="638"/>
      <c r="DV134" s="638"/>
      <c r="DW134" s="638"/>
      <c r="DX134" s="638"/>
      <c r="DY134" s="638"/>
      <c r="DZ134" s="638"/>
      <c r="EA134" s="638"/>
      <c r="EB134" s="638"/>
      <c r="EC134" s="638"/>
      <c r="ED134" s="638"/>
      <c r="EE134" s="638"/>
      <c r="EF134" s="638"/>
      <c r="EG134" s="638"/>
      <c r="EH134" s="638"/>
      <c r="EI134" s="638"/>
      <c r="EJ134" s="638"/>
      <c r="EK134" s="638"/>
      <c r="EL134" s="638"/>
      <c r="EM134" s="638"/>
      <c r="EN134" s="638"/>
      <c r="EO134" s="638"/>
      <c r="EP134" s="638"/>
      <c r="EQ134" s="638"/>
      <c r="ER134" s="638"/>
      <c r="ES134" s="638"/>
      <c r="ET134" s="638"/>
      <c r="EU134" s="638"/>
      <c r="EV134" s="638"/>
      <c r="EW134" s="638"/>
      <c r="EX134" s="638"/>
      <c r="EY134" s="638"/>
      <c r="EZ134" s="638"/>
      <c r="FA134" s="638"/>
      <c r="FB134" s="638"/>
      <c r="FC134" s="638"/>
      <c r="FD134" s="638"/>
      <c r="FE134" s="638"/>
      <c r="FF134" s="638"/>
      <c r="FG134" s="638"/>
      <c r="FH134" s="638"/>
      <c r="FI134" s="638"/>
      <c r="FJ134" s="638"/>
      <c r="FK134" s="638"/>
      <c r="FL134" s="638"/>
      <c r="FM134" s="638"/>
      <c r="FN134" s="638"/>
      <c r="FO134" s="638"/>
      <c r="FP134" s="638"/>
      <c r="FQ134" s="638"/>
      <c r="FR134" s="638"/>
      <c r="FS134" s="638"/>
      <c r="FT134" s="638"/>
      <c r="FU134" s="638"/>
      <c r="FV134" s="638"/>
      <c r="FW134" s="638"/>
      <c r="FX134" s="638"/>
      <c r="FY134" s="638"/>
      <c r="FZ134" s="638"/>
      <c r="GA134" s="638"/>
      <c r="GB134" s="638"/>
      <c r="GC134" s="638"/>
      <c r="GD134" s="638"/>
      <c r="GE134" s="638"/>
      <c r="GF134" s="638"/>
      <c r="GG134" s="638"/>
      <c r="GH134" s="638"/>
      <c r="GI134" s="638"/>
      <c r="GJ134" s="638"/>
      <c r="GK134" s="638"/>
      <c r="GL134" s="638"/>
      <c r="GM134" s="638"/>
      <c r="GN134" s="638"/>
      <c r="GO134" s="638"/>
      <c r="GP134" s="638"/>
      <c r="GQ134" s="638"/>
      <c r="GR134" s="638"/>
      <c r="GS134" s="638"/>
      <c r="GT134" s="638"/>
      <c r="GU134" s="638"/>
      <c r="GV134" s="638"/>
      <c r="GW134" s="638"/>
      <c r="GX134" s="638"/>
      <c r="GY134" s="638"/>
      <c r="GZ134" s="638"/>
      <c r="HA134" s="638"/>
      <c r="HB134" s="638"/>
      <c r="HC134" s="638"/>
      <c r="HD134" s="638"/>
      <c r="HE134" s="638"/>
      <c r="HF134" s="638"/>
      <c r="HG134" s="638"/>
      <c r="HH134" s="638"/>
      <c r="HI134" s="638"/>
      <c r="HJ134" s="638"/>
      <c r="HK134" s="638"/>
      <c r="HL134" s="638"/>
      <c r="HM134" s="638"/>
      <c r="HN134" s="638"/>
      <c r="HO134" s="638"/>
      <c r="HP134" s="638"/>
      <c r="HQ134" s="638"/>
      <c r="HR134" s="638"/>
      <c r="HS134" s="638"/>
      <c r="HT134" s="638"/>
      <c r="HU134" s="638"/>
      <c r="HV134" s="638"/>
      <c r="HW134" s="638"/>
      <c r="HX134" s="638"/>
      <c r="HY134" s="638"/>
      <c r="HZ134" s="638"/>
      <c r="IA134" s="638"/>
      <c r="IB134" s="638"/>
      <c r="IC134" s="638"/>
      <c r="ID134" s="638"/>
      <c r="IE134" s="638"/>
      <c r="IF134" s="638"/>
      <c r="IG134" s="638"/>
      <c r="IH134" s="638"/>
      <c r="II134" s="638"/>
      <c r="IJ134" s="638"/>
      <c r="IK134" s="638"/>
      <c r="IL134" s="638"/>
      <c r="IM134" s="638"/>
      <c r="IN134" s="638"/>
      <c r="IO134" s="638"/>
      <c r="IP134" s="638"/>
      <c r="IQ134" s="638"/>
      <c r="IR134" s="638"/>
      <c r="IS134" s="638"/>
      <c r="IT134" s="638"/>
      <c r="IU134" s="638"/>
    </row>
    <row r="135" spans="1:255" s="600" customFormat="1" ht="16.5" customHeight="1" x14ac:dyDescent="0.25">
      <c r="A135" s="591"/>
      <c r="B135" s="592" t="s">
        <v>307</v>
      </c>
      <c r="C135" s="593" t="str">
        <f t="shared" si="78"/>
        <v>Belanja Alat/Bahan untuk Kegiatan Kantor Alat Tulis Kantor</v>
      </c>
      <c r="D135" s="594">
        <v>694500</v>
      </c>
      <c r="E135" s="594"/>
      <c r="F135" s="594"/>
      <c r="G135" s="594">
        <f t="shared" si="79"/>
        <v>0</v>
      </c>
      <c r="H135" s="594"/>
      <c r="I135" s="594"/>
      <c r="J135" s="594">
        <f t="shared" si="80"/>
        <v>0</v>
      </c>
      <c r="K135" s="594">
        <v>694500</v>
      </c>
      <c r="L135" s="594"/>
      <c r="M135" s="594">
        <f t="shared" si="81"/>
        <v>694500</v>
      </c>
      <c r="N135" s="594">
        <f t="shared" si="82"/>
        <v>694500</v>
      </c>
      <c r="O135" s="595">
        <f t="shared" si="83"/>
        <v>0</v>
      </c>
      <c r="P135" s="561"/>
      <c r="Q135" s="596">
        <f>(N135/D135)*100</f>
        <v>100</v>
      </c>
      <c r="R135" s="561"/>
      <c r="S135" s="561"/>
      <c r="T135" s="561"/>
      <c r="U135" s="561"/>
      <c r="V135" s="561"/>
      <c r="W135" s="561"/>
      <c r="X135" s="561"/>
      <c r="Y135" s="561"/>
      <c r="Z135" s="561"/>
      <c r="AA135" s="561"/>
      <c r="AB135" s="561"/>
      <c r="AC135" s="561"/>
      <c r="AD135" s="561"/>
      <c r="AE135" s="561"/>
      <c r="AF135" s="561"/>
      <c r="AG135" s="561"/>
      <c r="AH135" s="561"/>
      <c r="AI135" s="561"/>
      <c r="AJ135" s="561"/>
      <c r="AK135" s="561"/>
      <c r="AL135" s="561"/>
      <c r="AM135" s="561"/>
      <c r="AN135" s="561"/>
      <c r="AO135" s="561"/>
      <c r="AP135" s="561"/>
      <c r="AQ135" s="561"/>
      <c r="AR135" s="561"/>
      <c r="AS135" s="561"/>
      <c r="AT135" s="561"/>
      <c r="AU135" s="561"/>
      <c r="AV135" s="561"/>
      <c r="AW135" s="561"/>
      <c r="AX135" s="561"/>
      <c r="AY135" s="561"/>
      <c r="AZ135" s="561"/>
      <c r="BA135" s="561"/>
      <c r="BB135" s="561"/>
      <c r="BC135" s="561"/>
      <c r="BD135" s="561"/>
      <c r="BE135" s="561"/>
      <c r="BF135" s="561"/>
      <c r="BG135" s="561"/>
      <c r="BH135" s="561"/>
      <c r="BI135" s="561"/>
      <c r="BJ135" s="561"/>
      <c r="BK135" s="561"/>
      <c r="BL135" s="561"/>
      <c r="BM135" s="561"/>
      <c r="BN135" s="561"/>
      <c r="BO135" s="561"/>
      <c r="BP135" s="561"/>
      <c r="BQ135" s="561"/>
      <c r="BR135" s="561"/>
      <c r="BS135" s="561"/>
      <c r="BT135" s="561"/>
      <c r="BU135" s="561"/>
      <c r="BV135" s="561"/>
      <c r="BW135" s="561"/>
      <c r="BX135" s="561"/>
      <c r="BY135" s="561"/>
      <c r="BZ135" s="561"/>
      <c r="CA135" s="561"/>
      <c r="CB135" s="561"/>
      <c r="CC135" s="561"/>
      <c r="CD135" s="561"/>
      <c r="CE135" s="561"/>
      <c r="CF135" s="561"/>
      <c r="CG135" s="561"/>
      <c r="CH135" s="561"/>
      <c r="CI135" s="561"/>
      <c r="CJ135" s="561"/>
      <c r="CK135" s="561"/>
      <c r="CL135" s="561"/>
      <c r="CM135" s="561"/>
      <c r="CN135" s="561"/>
      <c r="CO135" s="561"/>
      <c r="CP135" s="561"/>
      <c r="CQ135" s="561"/>
      <c r="CR135" s="561"/>
      <c r="CS135" s="561"/>
      <c r="CT135" s="561"/>
      <c r="CU135" s="561"/>
      <c r="CV135" s="561"/>
      <c r="CW135" s="561"/>
      <c r="CX135" s="561"/>
      <c r="CY135" s="561"/>
      <c r="CZ135" s="561"/>
      <c r="DA135" s="561"/>
      <c r="DB135" s="561"/>
      <c r="DC135" s="561"/>
      <c r="DD135" s="561"/>
      <c r="DE135" s="561"/>
      <c r="DF135" s="561"/>
      <c r="DG135" s="561"/>
      <c r="DH135" s="561"/>
      <c r="DI135" s="561"/>
      <c r="DJ135" s="561"/>
      <c r="DK135" s="561"/>
      <c r="DL135" s="561"/>
      <c r="DM135" s="561"/>
      <c r="DN135" s="561"/>
      <c r="DO135" s="561"/>
      <c r="DP135" s="561"/>
      <c r="DQ135" s="561"/>
      <c r="DR135" s="561"/>
      <c r="DS135" s="561"/>
      <c r="DT135" s="561"/>
      <c r="DU135" s="561"/>
      <c r="DV135" s="561"/>
      <c r="DW135" s="561"/>
      <c r="DX135" s="561"/>
      <c r="DY135" s="561"/>
      <c r="DZ135" s="561"/>
      <c r="EA135" s="561"/>
      <c r="EB135" s="561"/>
      <c r="EC135" s="561"/>
      <c r="ED135" s="561"/>
      <c r="EE135" s="561"/>
      <c r="EF135" s="561"/>
      <c r="EG135" s="561"/>
      <c r="EH135" s="561"/>
      <c r="EI135" s="561"/>
      <c r="EJ135" s="561"/>
      <c r="EK135" s="561"/>
      <c r="EL135" s="561"/>
      <c r="EM135" s="561"/>
      <c r="EN135" s="561"/>
      <c r="EO135" s="561"/>
      <c r="EP135" s="561"/>
      <c r="EQ135" s="561"/>
      <c r="ER135" s="561"/>
      <c r="ES135" s="561"/>
      <c r="ET135" s="561"/>
      <c r="EU135" s="561"/>
      <c r="EV135" s="561"/>
      <c r="EW135" s="561"/>
      <c r="EX135" s="561"/>
      <c r="EY135" s="561"/>
      <c r="EZ135" s="561"/>
      <c r="FA135" s="561"/>
      <c r="FB135" s="561"/>
      <c r="FC135" s="561"/>
      <c r="FD135" s="561"/>
      <c r="FE135" s="561"/>
      <c r="FF135" s="561"/>
      <c r="FG135" s="561"/>
      <c r="FH135" s="561"/>
      <c r="FI135" s="561"/>
      <c r="FJ135" s="561"/>
      <c r="FK135" s="561"/>
      <c r="FL135" s="561"/>
      <c r="FM135" s="561"/>
      <c r="FN135" s="561"/>
      <c r="FO135" s="561"/>
      <c r="FP135" s="561"/>
      <c r="FQ135" s="561"/>
      <c r="FR135" s="561"/>
      <c r="FS135" s="561"/>
      <c r="FT135" s="561"/>
      <c r="FU135" s="561"/>
      <c r="FV135" s="561"/>
      <c r="FW135" s="561"/>
      <c r="FX135" s="561"/>
      <c r="FY135" s="561"/>
      <c r="FZ135" s="561"/>
      <c r="GA135" s="561"/>
      <c r="GB135" s="561"/>
      <c r="GC135" s="561"/>
      <c r="GD135" s="561"/>
      <c r="GE135" s="561"/>
      <c r="GF135" s="561"/>
      <c r="GG135" s="561"/>
      <c r="GH135" s="561"/>
      <c r="GI135" s="561"/>
      <c r="GJ135" s="561"/>
      <c r="GK135" s="561"/>
      <c r="GL135" s="561"/>
      <c r="GM135" s="561"/>
      <c r="GN135" s="561"/>
      <c r="GO135" s="561"/>
      <c r="GP135" s="561"/>
      <c r="GQ135" s="561"/>
      <c r="GR135" s="561"/>
      <c r="GS135" s="561"/>
      <c r="GT135" s="561"/>
      <c r="GU135" s="561"/>
      <c r="GV135" s="561"/>
      <c r="GW135" s="561"/>
      <c r="GX135" s="561"/>
      <c r="GY135" s="561"/>
      <c r="GZ135" s="561"/>
      <c r="HA135" s="561"/>
      <c r="HB135" s="561"/>
      <c r="HC135" s="561"/>
      <c r="HD135" s="561"/>
      <c r="HE135" s="561"/>
      <c r="HF135" s="561"/>
      <c r="HG135" s="561"/>
      <c r="HH135" s="561"/>
      <c r="HI135" s="561"/>
      <c r="HJ135" s="561"/>
      <c r="HK135" s="561"/>
      <c r="HL135" s="561"/>
      <c r="HM135" s="561"/>
      <c r="HN135" s="561"/>
      <c r="HO135" s="561"/>
      <c r="HP135" s="561"/>
      <c r="HQ135" s="561"/>
      <c r="HR135" s="561"/>
      <c r="HS135" s="561"/>
      <c r="HT135" s="561"/>
      <c r="HU135" s="561"/>
      <c r="HV135" s="561"/>
      <c r="HW135" s="561"/>
      <c r="HX135" s="561"/>
      <c r="HY135" s="561"/>
      <c r="HZ135" s="561"/>
      <c r="IA135" s="561"/>
      <c r="IB135" s="561"/>
      <c r="IC135" s="561"/>
      <c r="ID135" s="561"/>
      <c r="IE135" s="561"/>
      <c r="IF135" s="561"/>
      <c r="IG135" s="561"/>
      <c r="IH135" s="561"/>
      <c r="II135" s="561"/>
      <c r="IJ135" s="561"/>
      <c r="IK135" s="561"/>
      <c r="IL135" s="561"/>
      <c r="IM135" s="561"/>
      <c r="IN135" s="561"/>
      <c r="IO135" s="561"/>
      <c r="IP135" s="561"/>
      <c r="IQ135" s="561"/>
      <c r="IR135" s="561"/>
      <c r="IS135" s="561"/>
      <c r="IT135" s="561"/>
      <c r="IU135" s="561"/>
    </row>
    <row r="136" spans="1:255" s="600" customFormat="1" ht="16.5" customHeight="1" x14ac:dyDescent="0.25">
      <c r="A136" s="591"/>
      <c r="B136" s="592" t="s">
        <v>307</v>
      </c>
      <c r="C136" s="593" t="str">
        <f t="shared" si="78"/>
        <v>Belanja Alat/Bahan untuk Kegiatan Kantor Alat Tulis Kantor</v>
      </c>
      <c r="D136" s="594">
        <v>377700</v>
      </c>
      <c r="E136" s="594"/>
      <c r="F136" s="594"/>
      <c r="G136" s="594">
        <f t="shared" si="79"/>
        <v>0</v>
      </c>
      <c r="H136" s="594"/>
      <c r="I136" s="594"/>
      <c r="J136" s="594">
        <f t="shared" si="80"/>
        <v>0</v>
      </c>
      <c r="K136" s="594">
        <v>377700</v>
      </c>
      <c r="L136" s="594"/>
      <c r="M136" s="594">
        <f t="shared" si="81"/>
        <v>377700</v>
      </c>
      <c r="N136" s="594">
        <f t="shared" si="82"/>
        <v>377700</v>
      </c>
      <c r="O136" s="595">
        <f t="shared" si="83"/>
        <v>0</v>
      </c>
      <c r="P136" s="561"/>
      <c r="Q136" s="596"/>
      <c r="R136" s="561"/>
      <c r="S136" s="561"/>
      <c r="T136" s="561"/>
      <c r="U136" s="561"/>
      <c r="V136" s="561"/>
      <c r="W136" s="561"/>
      <c r="X136" s="561"/>
      <c r="Y136" s="561"/>
      <c r="Z136" s="561"/>
      <c r="AA136" s="561"/>
      <c r="AB136" s="561"/>
      <c r="AC136" s="561"/>
      <c r="AD136" s="561"/>
      <c r="AE136" s="561"/>
      <c r="AF136" s="561"/>
      <c r="AG136" s="561"/>
      <c r="AH136" s="561"/>
      <c r="AI136" s="561"/>
      <c r="AJ136" s="561"/>
      <c r="AK136" s="561"/>
      <c r="AL136" s="561"/>
      <c r="AM136" s="561"/>
      <c r="AN136" s="561"/>
      <c r="AO136" s="561"/>
      <c r="AP136" s="561"/>
      <c r="AQ136" s="561"/>
      <c r="AR136" s="561"/>
      <c r="AS136" s="561"/>
      <c r="AT136" s="561"/>
      <c r="AU136" s="561"/>
      <c r="AV136" s="561"/>
      <c r="AW136" s="561"/>
      <c r="AX136" s="561"/>
      <c r="AY136" s="561"/>
      <c r="AZ136" s="561"/>
      <c r="BA136" s="561"/>
      <c r="BB136" s="561"/>
      <c r="BC136" s="561"/>
      <c r="BD136" s="561"/>
      <c r="BE136" s="561"/>
      <c r="BF136" s="561"/>
      <c r="BG136" s="561"/>
      <c r="BH136" s="561"/>
      <c r="BI136" s="561"/>
      <c r="BJ136" s="561"/>
      <c r="BK136" s="561"/>
      <c r="BL136" s="561"/>
      <c r="BM136" s="561"/>
      <c r="BN136" s="561"/>
      <c r="BO136" s="561"/>
      <c r="BP136" s="561"/>
      <c r="BQ136" s="561"/>
      <c r="BR136" s="561"/>
      <c r="BS136" s="561"/>
      <c r="BT136" s="561"/>
      <c r="BU136" s="561"/>
      <c r="BV136" s="561"/>
      <c r="BW136" s="561"/>
      <c r="BX136" s="561"/>
      <c r="BY136" s="561"/>
      <c r="BZ136" s="561"/>
      <c r="CA136" s="561"/>
      <c r="CB136" s="561"/>
      <c r="CC136" s="561"/>
      <c r="CD136" s="561"/>
      <c r="CE136" s="561"/>
      <c r="CF136" s="561"/>
      <c r="CG136" s="561"/>
      <c r="CH136" s="561"/>
      <c r="CI136" s="561"/>
      <c r="CJ136" s="561"/>
      <c r="CK136" s="561"/>
      <c r="CL136" s="561"/>
      <c r="CM136" s="561"/>
      <c r="CN136" s="561"/>
      <c r="CO136" s="561"/>
      <c r="CP136" s="561"/>
      <c r="CQ136" s="561"/>
      <c r="CR136" s="561"/>
      <c r="CS136" s="561"/>
      <c r="CT136" s="561"/>
      <c r="CU136" s="561"/>
      <c r="CV136" s="561"/>
      <c r="CW136" s="561"/>
      <c r="CX136" s="561"/>
      <c r="CY136" s="561"/>
      <c r="CZ136" s="561"/>
      <c r="DA136" s="561"/>
      <c r="DB136" s="561"/>
      <c r="DC136" s="561"/>
      <c r="DD136" s="561"/>
      <c r="DE136" s="561"/>
      <c r="DF136" s="561"/>
      <c r="DG136" s="561"/>
      <c r="DH136" s="561"/>
      <c r="DI136" s="561"/>
      <c r="DJ136" s="561"/>
      <c r="DK136" s="561"/>
      <c r="DL136" s="561"/>
      <c r="DM136" s="561"/>
      <c r="DN136" s="561"/>
      <c r="DO136" s="561"/>
      <c r="DP136" s="561"/>
      <c r="DQ136" s="561"/>
      <c r="DR136" s="561"/>
      <c r="DS136" s="561"/>
      <c r="DT136" s="561"/>
      <c r="DU136" s="561"/>
      <c r="DV136" s="561"/>
      <c r="DW136" s="561"/>
      <c r="DX136" s="561"/>
      <c r="DY136" s="561"/>
      <c r="DZ136" s="561"/>
      <c r="EA136" s="561"/>
      <c r="EB136" s="561"/>
      <c r="EC136" s="561"/>
      <c r="ED136" s="561"/>
      <c r="EE136" s="561"/>
      <c r="EF136" s="561"/>
      <c r="EG136" s="561"/>
      <c r="EH136" s="561"/>
      <c r="EI136" s="561"/>
      <c r="EJ136" s="561"/>
      <c r="EK136" s="561"/>
      <c r="EL136" s="561"/>
      <c r="EM136" s="561"/>
      <c r="EN136" s="561"/>
      <c r="EO136" s="561"/>
      <c r="EP136" s="561"/>
      <c r="EQ136" s="561"/>
      <c r="ER136" s="561"/>
      <c r="ES136" s="561"/>
      <c r="ET136" s="561"/>
      <c r="EU136" s="561"/>
      <c r="EV136" s="561"/>
      <c r="EW136" s="561"/>
      <c r="EX136" s="561"/>
      <c r="EY136" s="561"/>
      <c r="EZ136" s="561"/>
      <c r="FA136" s="561"/>
      <c r="FB136" s="561"/>
      <c r="FC136" s="561"/>
      <c r="FD136" s="561"/>
      <c r="FE136" s="561"/>
      <c r="FF136" s="561"/>
      <c r="FG136" s="561"/>
      <c r="FH136" s="561"/>
      <c r="FI136" s="561"/>
      <c r="FJ136" s="561"/>
      <c r="FK136" s="561"/>
      <c r="FL136" s="561"/>
      <c r="FM136" s="561"/>
      <c r="FN136" s="561"/>
      <c r="FO136" s="561"/>
      <c r="FP136" s="561"/>
      <c r="FQ136" s="561"/>
      <c r="FR136" s="561"/>
      <c r="FS136" s="561"/>
      <c r="FT136" s="561"/>
      <c r="FU136" s="561"/>
      <c r="FV136" s="561"/>
      <c r="FW136" s="561"/>
      <c r="FX136" s="561"/>
      <c r="FY136" s="561"/>
      <c r="FZ136" s="561"/>
      <c r="GA136" s="561"/>
      <c r="GB136" s="561"/>
      <c r="GC136" s="561"/>
      <c r="GD136" s="561"/>
      <c r="GE136" s="561"/>
      <c r="GF136" s="561"/>
      <c r="GG136" s="561"/>
      <c r="GH136" s="561"/>
      <c r="GI136" s="561"/>
      <c r="GJ136" s="561"/>
      <c r="GK136" s="561"/>
      <c r="GL136" s="561"/>
      <c r="GM136" s="561"/>
      <c r="GN136" s="561"/>
      <c r="GO136" s="561"/>
      <c r="GP136" s="561"/>
      <c r="GQ136" s="561"/>
      <c r="GR136" s="561"/>
      <c r="GS136" s="561"/>
      <c r="GT136" s="561"/>
      <c r="GU136" s="561"/>
      <c r="GV136" s="561"/>
      <c r="GW136" s="561"/>
      <c r="GX136" s="561"/>
      <c r="GY136" s="561"/>
      <c r="GZ136" s="561"/>
      <c r="HA136" s="561"/>
      <c r="HB136" s="561"/>
      <c r="HC136" s="561"/>
      <c r="HD136" s="561"/>
      <c r="HE136" s="561"/>
      <c r="HF136" s="561"/>
      <c r="HG136" s="561"/>
      <c r="HH136" s="561"/>
      <c r="HI136" s="561"/>
      <c r="HJ136" s="561"/>
      <c r="HK136" s="561"/>
      <c r="HL136" s="561"/>
      <c r="HM136" s="561"/>
      <c r="HN136" s="561"/>
      <c r="HO136" s="561"/>
      <c r="HP136" s="561"/>
      <c r="HQ136" s="561"/>
      <c r="HR136" s="561"/>
      <c r="HS136" s="561"/>
      <c r="HT136" s="561"/>
      <c r="HU136" s="561"/>
      <c r="HV136" s="561"/>
      <c r="HW136" s="561"/>
      <c r="HX136" s="561"/>
      <c r="HY136" s="561"/>
      <c r="HZ136" s="561"/>
      <c r="IA136" s="561"/>
      <c r="IB136" s="561"/>
      <c r="IC136" s="561"/>
      <c r="ID136" s="561"/>
      <c r="IE136" s="561"/>
      <c r="IF136" s="561"/>
      <c r="IG136" s="561"/>
      <c r="IH136" s="561"/>
      <c r="II136" s="561"/>
      <c r="IJ136" s="561"/>
      <c r="IK136" s="561"/>
      <c r="IL136" s="561"/>
      <c r="IM136" s="561"/>
      <c r="IN136" s="561"/>
      <c r="IO136" s="561"/>
      <c r="IP136" s="561"/>
      <c r="IQ136" s="561"/>
      <c r="IR136" s="561"/>
      <c r="IS136" s="561"/>
      <c r="IT136" s="561"/>
      <c r="IU136" s="561"/>
    </row>
    <row r="137" spans="1:255" ht="16.5" customHeight="1" x14ac:dyDescent="0.25">
      <c r="A137" s="591"/>
      <c r="B137" s="592" t="s">
        <v>307</v>
      </c>
      <c r="C137" s="593" t="str">
        <f t="shared" si="78"/>
        <v>Belanja Alat/Bahan untuk Kegiatan Kantor Alat Tulis Kantor</v>
      </c>
      <c r="D137" s="594">
        <v>118800</v>
      </c>
      <c r="E137" s="594"/>
      <c r="F137" s="594"/>
      <c r="G137" s="594">
        <f t="shared" si="79"/>
        <v>0</v>
      </c>
      <c r="H137" s="594"/>
      <c r="I137" s="594"/>
      <c r="J137" s="594">
        <f t="shared" si="80"/>
        <v>0</v>
      </c>
      <c r="K137" s="594">
        <v>0</v>
      </c>
      <c r="L137" s="594">
        <v>118800</v>
      </c>
      <c r="M137" s="594">
        <f t="shared" si="81"/>
        <v>118800</v>
      </c>
      <c r="N137" s="594">
        <f t="shared" si="82"/>
        <v>118800</v>
      </c>
      <c r="O137" s="595">
        <f t="shared" si="83"/>
        <v>0</v>
      </c>
      <c r="Q137" s="596">
        <f>(N137/D137)*100</f>
        <v>100</v>
      </c>
    </row>
    <row r="138" spans="1:255" ht="16.5" customHeight="1" x14ac:dyDescent="0.25">
      <c r="A138" s="612"/>
      <c r="B138" s="592" t="s">
        <v>307</v>
      </c>
      <c r="C138" s="593" t="str">
        <f t="shared" si="78"/>
        <v>Belanja Alat/Bahan untuk Kegiatan Kantor Alat Tulis Kantor</v>
      </c>
      <c r="D138" s="594">
        <v>2151800</v>
      </c>
      <c r="E138" s="594"/>
      <c r="F138" s="594"/>
      <c r="G138" s="594">
        <f t="shared" si="79"/>
        <v>0</v>
      </c>
      <c r="H138" s="594"/>
      <c r="I138" s="594"/>
      <c r="J138" s="594">
        <f t="shared" si="80"/>
        <v>0</v>
      </c>
      <c r="K138" s="594"/>
      <c r="L138" s="594"/>
      <c r="M138" s="594">
        <f t="shared" si="81"/>
        <v>0</v>
      </c>
      <c r="N138" s="594">
        <f t="shared" si="82"/>
        <v>0</v>
      </c>
      <c r="O138" s="595">
        <f t="shared" si="83"/>
        <v>2151800</v>
      </c>
      <c r="Q138" s="596"/>
    </row>
    <row r="139" spans="1:255" s="600" customFormat="1" ht="16.5" customHeight="1" x14ac:dyDescent="0.25">
      <c r="A139" s="591"/>
      <c r="B139" s="592" t="s">
        <v>307</v>
      </c>
      <c r="C139" s="593" t="str">
        <f t="shared" si="78"/>
        <v>Belanja Alat/Bahan untuk Kegiatan Kantor Alat Tulis Kantor</v>
      </c>
      <c r="D139" s="594">
        <v>62447200</v>
      </c>
      <c r="E139" s="594"/>
      <c r="F139" s="594"/>
      <c r="G139" s="594">
        <f t="shared" si="79"/>
        <v>0</v>
      </c>
      <c r="H139" s="594"/>
      <c r="I139" s="594"/>
      <c r="J139" s="594">
        <f t="shared" si="80"/>
        <v>0</v>
      </c>
      <c r="K139" s="594">
        <v>4765400</v>
      </c>
      <c r="L139" s="594">
        <v>6997200</v>
      </c>
      <c r="M139" s="594">
        <f t="shared" si="81"/>
        <v>11762600</v>
      </c>
      <c r="N139" s="594">
        <f t="shared" si="82"/>
        <v>11762600</v>
      </c>
      <c r="O139" s="595">
        <f t="shared" si="83"/>
        <v>50684600</v>
      </c>
      <c r="P139" s="561"/>
      <c r="Q139" s="596"/>
      <c r="R139" s="561"/>
      <c r="S139" s="561"/>
      <c r="T139" s="561"/>
      <c r="U139" s="561"/>
      <c r="V139" s="561"/>
      <c r="W139" s="561"/>
      <c r="X139" s="561"/>
      <c r="Y139" s="561"/>
      <c r="Z139" s="561"/>
      <c r="AA139" s="561"/>
      <c r="AB139" s="561"/>
      <c r="AC139" s="561"/>
      <c r="AD139" s="561"/>
      <c r="AE139" s="561"/>
      <c r="AF139" s="561"/>
      <c r="AG139" s="561"/>
      <c r="AH139" s="561"/>
      <c r="AI139" s="561"/>
      <c r="AJ139" s="561"/>
      <c r="AK139" s="561"/>
      <c r="AL139" s="561"/>
      <c r="AM139" s="561"/>
      <c r="AN139" s="561"/>
      <c r="AO139" s="561"/>
      <c r="AP139" s="561"/>
      <c r="AQ139" s="561"/>
      <c r="AR139" s="561"/>
      <c r="AS139" s="561"/>
      <c r="AT139" s="561"/>
      <c r="AU139" s="561"/>
      <c r="AV139" s="561"/>
      <c r="AW139" s="561"/>
      <c r="AX139" s="561"/>
      <c r="AY139" s="561"/>
      <c r="AZ139" s="561"/>
      <c r="BA139" s="561"/>
      <c r="BB139" s="561"/>
      <c r="BC139" s="561"/>
      <c r="BD139" s="561"/>
      <c r="BE139" s="561"/>
      <c r="BF139" s="561"/>
      <c r="BG139" s="561"/>
      <c r="BH139" s="561"/>
      <c r="BI139" s="561"/>
      <c r="BJ139" s="561"/>
      <c r="BK139" s="561"/>
      <c r="BL139" s="561"/>
      <c r="BM139" s="561"/>
      <c r="BN139" s="561"/>
      <c r="BO139" s="561"/>
      <c r="BP139" s="561"/>
      <c r="BQ139" s="561"/>
      <c r="BR139" s="561"/>
      <c r="BS139" s="561"/>
      <c r="BT139" s="561"/>
      <c r="BU139" s="561"/>
      <c r="BV139" s="561"/>
      <c r="BW139" s="561"/>
      <c r="BX139" s="561"/>
      <c r="BY139" s="561"/>
      <c r="BZ139" s="561"/>
      <c r="CA139" s="561"/>
      <c r="CB139" s="561"/>
      <c r="CC139" s="561"/>
      <c r="CD139" s="561"/>
      <c r="CE139" s="561"/>
      <c r="CF139" s="561"/>
      <c r="CG139" s="561"/>
      <c r="CH139" s="561"/>
      <c r="CI139" s="561"/>
      <c r="CJ139" s="561"/>
      <c r="CK139" s="561"/>
      <c r="CL139" s="561"/>
      <c r="CM139" s="561"/>
      <c r="CN139" s="561"/>
      <c r="CO139" s="561"/>
      <c r="CP139" s="561"/>
      <c r="CQ139" s="561"/>
      <c r="CR139" s="561"/>
      <c r="CS139" s="561"/>
      <c r="CT139" s="561"/>
      <c r="CU139" s="561"/>
      <c r="CV139" s="561"/>
      <c r="CW139" s="561"/>
      <c r="CX139" s="561"/>
      <c r="CY139" s="561"/>
      <c r="CZ139" s="561"/>
      <c r="DA139" s="561"/>
      <c r="DB139" s="561"/>
      <c r="DC139" s="561"/>
      <c r="DD139" s="561"/>
      <c r="DE139" s="561"/>
      <c r="DF139" s="561"/>
      <c r="DG139" s="561"/>
      <c r="DH139" s="561"/>
      <c r="DI139" s="561"/>
      <c r="DJ139" s="561"/>
      <c r="DK139" s="561"/>
      <c r="DL139" s="561"/>
      <c r="DM139" s="561"/>
      <c r="DN139" s="561"/>
      <c r="DO139" s="561"/>
      <c r="DP139" s="561"/>
      <c r="DQ139" s="561"/>
      <c r="DR139" s="561"/>
      <c r="DS139" s="561"/>
      <c r="DT139" s="561"/>
      <c r="DU139" s="561"/>
      <c r="DV139" s="561"/>
      <c r="DW139" s="561"/>
      <c r="DX139" s="561"/>
      <c r="DY139" s="561"/>
      <c r="DZ139" s="561"/>
      <c r="EA139" s="561"/>
      <c r="EB139" s="561"/>
      <c r="EC139" s="561"/>
      <c r="ED139" s="561"/>
      <c r="EE139" s="561"/>
      <c r="EF139" s="561"/>
      <c r="EG139" s="561"/>
      <c r="EH139" s="561"/>
      <c r="EI139" s="561"/>
      <c r="EJ139" s="561"/>
      <c r="EK139" s="561"/>
      <c r="EL139" s="561"/>
      <c r="EM139" s="561"/>
      <c r="EN139" s="561"/>
      <c r="EO139" s="561"/>
      <c r="EP139" s="561"/>
      <c r="EQ139" s="561"/>
      <c r="ER139" s="561"/>
      <c r="ES139" s="561"/>
      <c r="ET139" s="561"/>
      <c r="EU139" s="561"/>
      <c r="EV139" s="561"/>
      <c r="EW139" s="561"/>
      <c r="EX139" s="561"/>
      <c r="EY139" s="561"/>
      <c r="EZ139" s="561"/>
      <c r="FA139" s="561"/>
      <c r="FB139" s="561"/>
      <c r="FC139" s="561"/>
      <c r="FD139" s="561"/>
      <c r="FE139" s="561"/>
      <c r="FF139" s="561"/>
      <c r="FG139" s="561"/>
      <c r="FH139" s="561"/>
      <c r="FI139" s="561"/>
      <c r="FJ139" s="561"/>
      <c r="FK139" s="561"/>
      <c r="FL139" s="561"/>
      <c r="FM139" s="561"/>
      <c r="FN139" s="561"/>
      <c r="FO139" s="561"/>
      <c r="FP139" s="561"/>
      <c r="FQ139" s="561"/>
      <c r="FR139" s="561"/>
      <c r="FS139" s="561"/>
      <c r="FT139" s="561"/>
      <c r="FU139" s="561"/>
      <c r="FV139" s="561"/>
      <c r="FW139" s="561"/>
      <c r="FX139" s="561"/>
      <c r="FY139" s="561"/>
      <c r="FZ139" s="561"/>
      <c r="GA139" s="561"/>
      <c r="GB139" s="561"/>
      <c r="GC139" s="561"/>
      <c r="GD139" s="561"/>
      <c r="GE139" s="561"/>
      <c r="GF139" s="561"/>
      <c r="GG139" s="561"/>
      <c r="GH139" s="561"/>
      <c r="GI139" s="561"/>
      <c r="GJ139" s="561"/>
      <c r="GK139" s="561"/>
      <c r="GL139" s="561"/>
      <c r="GM139" s="561"/>
      <c r="GN139" s="561"/>
      <c r="GO139" s="561"/>
      <c r="GP139" s="561"/>
      <c r="GQ139" s="561"/>
      <c r="GR139" s="561"/>
      <c r="GS139" s="561"/>
      <c r="GT139" s="561"/>
      <c r="GU139" s="561"/>
      <c r="GV139" s="561"/>
      <c r="GW139" s="561"/>
      <c r="GX139" s="561"/>
      <c r="GY139" s="561"/>
      <c r="GZ139" s="561"/>
      <c r="HA139" s="561"/>
      <c r="HB139" s="561"/>
      <c r="HC139" s="561"/>
      <c r="HD139" s="561"/>
      <c r="HE139" s="561"/>
      <c r="HF139" s="561"/>
      <c r="HG139" s="561"/>
      <c r="HH139" s="561"/>
      <c r="HI139" s="561"/>
      <c r="HJ139" s="561"/>
      <c r="HK139" s="561"/>
      <c r="HL139" s="561"/>
      <c r="HM139" s="561"/>
      <c r="HN139" s="561"/>
      <c r="HO139" s="561"/>
      <c r="HP139" s="561"/>
      <c r="HQ139" s="561"/>
      <c r="HR139" s="561"/>
      <c r="HS139" s="561"/>
      <c r="HT139" s="561"/>
      <c r="HU139" s="561"/>
      <c r="HV139" s="561"/>
      <c r="HW139" s="561"/>
      <c r="HX139" s="561"/>
      <c r="HY139" s="561"/>
      <c r="HZ139" s="561"/>
      <c r="IA139" s="561"/>
      <c r="IB139" s="561"/>
      <c r="IC139" s="561"/>
      <c r="ID139" s="561"/>
      <c r="IE139" s="561"/>
      <c r="IF139" s="561"/>
      <c r="IG139" s="561"/>
      <c r="IH139" s="561"/>
      <c r="II139" s="561"/>
      <c r="IJ139" s="561"/>
      <c r="IK139" s="561"/>
      <c r="IL139" s="561"/>
      <c r="IM139" s="561"/>
      <c r="IN139" s="561"/>
      <c r="IO139" s="561"/>
      <c r="IP139" s="561"/>
      <c r="IQ139" s="561"/>
      <c r="IR139" s="561"/>
      <c r="IS139" s="561"/>
      <c r="IT139" s="561"/>
      <c r="IU139" s="561"/>
    </row>
    <row r="140" spans="1:255" s="590" customFormat="1" ht="17.25" customHeight="1" x14ac:dyDescent="0.25">
      <c r="A140" s="591"/>
      <c r="B140" s="592" t="s">
        <v>307</v>
      </c>
      <c r="C140" s="593" t="str">
        <f t="shared" si="78"/>
        <v>Belanja Alat/Bahan untuk Kegiatan Kantor Alat Tulis Kantor</v>
      </c>
      <c r="D140" s="594">
        <v>142</v>
      </c>
      <c r="E140" s="594"/>
      <c r="F140" s="594"/>
      <c r="G140" s="594">
        <f t="shared" si="79"/>
        <v>0</v>
      </c>
      <c r="H140" s="594"/>
      <c r="I140" s="594"/>
      <c r="J140" s="594">
        <f t="shared" si="80"/>
        <v>0</v>
      </c>
      <c r="K140" s="594"/>
      <c r="L140" s="594"/>
      <c r="M140" s="594">
        <f t="shared" si="81"/>
        <v>0</v>
      </c>
      <c r="N140" s="594">
        <f t="shared" si="82"/>
        <v>0</v>
      </c>
      <c r="O140" s="595">
        <f t="shared" si="83"/>
        <v>142</v>
      </c>
      <c r="P140" s="561"/>
      <c r="Q140" s="596">
        <f t="shared" ref="Q140:Q149" si="85">(N140/D140)*100</f>
        <v>0</v>
      </c>
      <c r="R140" s="561"/>
      <c r="S140" s="561"/>
      <c r="T140" s="561"/>
      <c r="U140" s="561"/>
      <c r="V140" s="561"/>
      <c r="W140" s="561"/>
      <c r="X140" s="561"/>
      <c r="Y140" s="561"/>
      <c r="Z140" s="561"/>
      <c r="AA140" s="561"/>
      <c r="AB140" s="561"/>
      <c r="AC140" s="561"/>
      <c r="AD140" s="561"/>
      <c r="AE140" s="561"/>
      <c r="AF140" s="561"/>
      <c r="AG140" s="561"/>
      <c r="AH140" s="561"/>
      <c r="AI140" s="561"/>
      <c r="AJ140" s="561"/>
      <c r="AK140" s="561"/>
      <c r="AL140" s="561"/>
      <c r="AM140" s="561"/>
      <c r="AN140" s="561"/>
      <c r="AO140" s="561"/>
      <c r="AP140" s="561"/>
      <c r="AQ140" s="561"/>
      <c r="AR140" s="561"/>
      <c r="AS140" s="561"/>
      <c r="AT140" s="561"/>
      <c r="AU140" s="561"/>
      <c r="AV140" s="561"/>
      <c r="AW140" s="561"/>
      <c r="AX140" s="561"/>
      <c r="AY140" s="561"/>
      <c r="AZ140" s="561"/>
      <c r="BA140" s="561"/>
      <c r="BB140" s="561"/>
      <c r="BC140" s="561"/>
      <c r="BD140" s="561"/>
      <c r="BE140" s="561"/>
      <c r="BF140" s="561"/>
      <c r="BG140" s="561"/>
      <c r="BH140" s="561"/>
      <c r="BI140" s="561"/>
      <c r="BJ140" s="561"/>
      <c r="BK140" s="561"/>
      <c r="BL140" s="561"/>
      <c r="BM140" s="561"/>
      <c r="BN140" s="561"/>
      <c r="BO140" s="561"/>
      <c r="BP140" s="561"/>
      <c r="BQ140" s="561"/>
      <c r="BR140" s="561"/>
      <c r="BS140" s="561"/>
      <c r="BT140" s="561"/>
      <c r="BU140" s="561"/>
      <c r="BV140" s="561"/>
      <c r="BW140" s="561"/>
      <c r="BX140" s="561"/>
      <c r="BY140" s="561"/>
      <c r="BZ140" s="561"/>
      <c r="CA140" s="561"/>
      <c r="CB140" s="561"/>
      <c r="CC140" s="561"/>
      <c r="CD140" s="561"/>
      <c r="CE140" s="561"/>
      <c r="CF140" s="561"/>
      <c r="CG140" s="561"/>
      <c r="CH140" s="561"/>
      <c r="CI140" s="561"/>
      <c r="CJ140" s="561"/>
      <c r="CK140" s="561"/>
      <c r="CL140" s="561"/>
      <c r="CM140" s="561"/>
      <c r="CN140" s="561"/>
      <c r="CO140" s="561"/>
      <c r="CP140" s="561"/>
      <c r="CQ140" s="561"/>
      <c r="CR140" s="561"/>
      <c r="CS140" s="561"/>
      <c r="CT140" s="561"/>
      <c r="CU140" s="561"/>
      <c r="CV140" s="561"/>
      <c r="CW140" s="561"/>
      <c r="CX140" s="561"/>
      <c r="CY140" s="561"/>
      <c r="CZ140" s="561"/>
      <c r="DA140" s="561"/>
      <c r="DB140" s="561"/>
      <c r="DC140" s="561"/>
      <c r="DD140" s="561"/>
      <c r="DE140" s="561"/>
      <c r="DF140" s="561"/>
      <c r="DG140" s="561"/>
      <c r="DH140" s="561"/>
      <c r="DI140" s="561"/>
      <c r="DJ140" s="561"/>
      <c r="DK140" s="561"/>
      <c r="DL140" s="561"/>
      <c r="DM140" s="561"/>
      <c r="DN140" s="561"/>
      <c r="DO140" s="561"/>
      <c r="DP140" s="561"/>
      <c r="DQ140" s="561"/>
      <c r="DR140" s="561"/>
      <c r="DS140" s="561"/>
      <c r="DT140" s="561"/>
      <c r="DU140" s="561"/>
      <c r="DV140" s="561"/>
      <c r="DW140" s="561"/>
      <c r="DX140" s="561"/>
      <c r="DY140" s="561"/>
      <c r="DZ140" s="561"/>
      <c r="EA140" s="561"/>
      <c r="EB140" s="561"/>
      <c r="EC140" s="561"/>
      <c r="ED140" s="561"/>
      <c r="EE140" s="561"/>
      <c r="EF140" s="561"/>
      <c r="EG140" s="561"/>
      <c r="EH140" s="561"/>
      <c r="EI140" s="561"/>
      <c r="EJ140" s="561"/>
      <c r="EK140" s="561"/>
      <c r="EL140" s="561"/>
      <c r="EM140" s="561"/>
      <c r="EN140" s="561"/>
      <c r="EO140" s="561"/>
      <c r="EP140" s="561"/>
      <c r="EQ140" s="561"/>
      <c r="ER140" s="561"/>
      <c r="ES140" s="561"/>
      <c r="ET140" s="561"/>
      <c r="EU140" s="561"/>
      <c r="EV140" s="561"/>
      <c r="EW140" s="561"/>
      <c r="EX140" s="561"/>
      <c r="EY140" s="561"/>
      <c r="EZ140" s="561"/>
      <c r="FA140" s="561"/>
      <c r="FB140" s="561"/>
      <c r="FC140" s="561"/>
      <c r="FD140" s="561"/>
      <c r="FE140" s="561"/>
      <c r="FF140" s="561"/>
      <c r="FG140" s="561"/>
      <c r="FH140" s="561"/>
      <c r="FI140" s="561"/>
      <c r="FJ140" s="561"/>
      <c r="FK140" s="561"/>
      <c r="FL140" s="561"/>
      <c r="FM140" s="561"/>
      <c r="FN140" s="561"/>
      <c r="FO140" s="561"/>
      <c r="FP140" s="561"/>
      <c r="FQ140" s="561"/>
      <c r="FR140" s="561"/>
      <c r="FS140" s="561"/>
      <c r="FT140" s="561"/>
      <c r="FU140" s="561"/>
      <c r="FV140" s="561"/>
      <c r="FW140" s="561"/>
      <c r="FX140" s="561"/>
      <c r="FY140" s="561"/>
      <c r="FZ140" s="561"/>
      <c r="GA140" s="561"/>
      <c r="GB140" s="561"/>
      <c r="GC140" s="561"/>
      <c r="GD140" s="561"/>
      <c r="GE140" s="561"/>
      <c r="GF140" s="561"/>
      <c r="GG140" s="561"/>
      <c r="GH140" s="561"/>
      <c r="GI140" s="561"/>
      <c r="GJ140" s="561"/>
      <c r="GK140" s="561"/>
      <c r="GL140" s="561"/>
      <c r="GM140" s="561"/>
      <c r="GN140" s="561"/>
      <c r="GO140" s="561"/>
      <c r="GP140" s="561"/>
      <c r="GQ140" s="561"/>
      <c r="GR140" s="561"/>
      <c r="GS140" s="561"/>
      <c r="GT140" s="561"/>
      <c r="GU140" s="561"/>
      <c r="GV140" s="561"/>
      <c r="GW140" s="561"/>
      <c r="GX140" s="561"/>
      <c r="GY140" s="561"/>
      <c r="GZ140" s="561"/>
      <c r="HA140" s="561"/>
      <c r="HB140" s="561"/>
      <c r="HC140" s="561"/>
      <c r="HD140" s="561"/>
      <c r="HE140" s="561"/>
      <c r="HF140" s="561"/>
      <c r="HG140" s="561"/>
      <c r="HH140" s="561"/>
      <c r="HI140" s="561"/>
      <c r="HJ140" s="561"/>
      <c r="HK140" s="561"/>
      <c r="HL140" s="561"/>
      <c r="HM140" s="561"/>
      <c r="HN140" s="561"/>
      <c r="HO140" s="561"/>
      <c r="HP140" s="561"/>
      <c r="HQ140" s="561"/>
      <c r="HR140" s="561"/>
      <c r="HS140" s="561"/>
      <c r="HT140" s="561"/>
      <c r="HU140" s="561"/>
      <c r="HV140" s="561"/>
      <c r="HW140" s="561"/>
      <c r="HX140" s="561"/>
      <c r="HY140" s="561"/>
      <c r="HZ140" s="561"/>
      <c r="IA140" s="561"/>
      <c r="IB140" s="561"/>
      <c r="IC140" s="561"/>
      <c r="ID140" s="561"/>
      <c r="IE140" s="561"/>
      <c r="IF140" s="561"/>
      <c r="IG140" s="561"/>
      <c r="IH140" s="561"/>
      <c r="II140" s="561"/>
      <c r="IJ140" s="561"/>
      <c r="IK140" s="561"/>
      <c r="IL140" s="561"/>
      <c r="IM140" s="561"/>
      <c r="IN140" s="561"/>
      <c r="IO140" s="561"/>
      <c r="IP140" s="561"/>
      <c r="IQ140" s="561"/>
      <c r="IR140" s="561"/>
      <c r="IS140" s="561"/>
      <c r="IT140" s="561"/>
      <c r="IU140" s="561"/>
    </row>
    <row r="141" spans="1:255" ht="16.5" customHeight="1" x14ac:dyDescent="0.25">
      <c r="A141" s="591"/>
      <c r="B141" s="592" t="s">
        <v>307</v>
      </c>
      <c r="C141" s="593" t="str">
        <f t="shared" si="78"/>
        <v>Belanja Alat/Bahan untuk Kegiatan Kantor Alat Tulis Kantor</v>
      </c>
      <c r="D141" s="594">
        <v>1015000</v>
      </c>
      <c r="E141" s="594"/>
      <c r="F141" s="594"/>
      <c r="G141" s="594">
        <f t="shared" si="79"/>
        <v>0</v>
      </c>
      <c r="H141" s="594"/>
      <c r="I141" s="594"/>
      <c r="J141" s="594">
        <f t="shared" si="80"/>
        <v>0</v>
      </c>
      <c r="K141" s="594"/>
      <c r="L141" s="594">
        <v>1015000</v>
      </c>
      <c r="M141" s="594">
        <f t="shared" si="81"/>
        <v>1015000</v>
      </c>
      <c r="N141" s="594">
        <f t="shared" si="82"/>
        <v>1015000</v>
      </c>
      <c r="O141" s="595">
        <f t="shared" si="83"/>
        <v>0</v>
      </c>
      <c r="P141" s="600"/>
      <c r="Q141" s="596">
        <f t="shared" si="85"/>
        <v>100</v>
      </c>
      <c r="R141" s="600"/>
      <c r="S141" s="600"/>
      <c r="T141" s="600"/>
      <c r="U141" s="600"/>
      <c r="V141" s="600"/>
      <c r="W141" s="600"/>
      <c r="X141" s="600"/>
      <c r="Y141" s="600"/>
      <c r="Z141" s="600"/>
      <c r="AA141" s="600"/>
      <c r="AB141" s="600"/>
      <c r="AC141" s="600"/>
      <c r="AD141" s="600"/>
      <c r="AE141" s="600"/>
      <c r="AF141" s="600"/>
      <c r="AG141" s="600"/>
      <c r="AH141" s="600"/>
      <c r="AI141" s="600"/>
      <c r="AJ141" s="600"/>
      <c r="AK141" s="600"/>
      <c r="AL141" s="600"/>
      <c r="AM141" s="600"/>
      <c r="AN141" s="600"/>
      <c r="AO141" s="600"/>
      <c r="AP141" s="600"/>
      <c r="AQ141" s="600"/>
      <c r="AR141" s="600"/>
      <c r="AS141" s="600"/>
      <c r="AT141" s="600"/>
      <c r="AU141" s="600"/>
      <c r="AV141" s="600"/>
      <c r="AW141" s="600"/>
      <c r="AX141" s="600"/>
      <c r="AY141" s="600"/>
      <c r="AZ141" s="600"/>
      <c r="BA141" s="600"/>
      <c r="BB141" s="600"/>
      <c r="BC141" s="600"/>
      <c r="BD141" s="600"/>
      <c r="BE141" s="600"/>
      <c r="BF141" s="600"/>
      <c r="BG141" s="600"/>
      <c r="BH141" s="600"/>
      <c r="BI141" s="600"/>
      <c r="BJ141" s="600"/>
      <c r="BK141" s="600"/>
      <c r="BL141" s="600"/>
      <c r="BM141" s="600"/>
      <c r="BN141" s="600"/>
      <c r="BO141" s="600"/>
      <c r="BP141" s="600"/>
      <c r="BQ141" s="600"/>
      <c r="BR141" s="600"/>
      <c r="BS141" s="600"/>
      <c r="BT141" s="600"/>
      <c r="BU141" s="600"/>
      <c r="BV141" s="600"/>
      <c r="BW141" s="600"/>
      <c r="BX141" s="600"/>
      <c r="BY141" s="600"/>
      <c r="BZ141" s="600"/>
      <c r="CA141" s="600"/>
      <c r="CB141" s="600"/>
      <c r="CC141" s="600"/>
      <c r="CD141" s="600"/>
      <c r="CE141" s="600"/>
      <c r="CF141" s="600"/>
      <c r="CG141" s="600"/>
      <c r="CH141" s="600"/>
      <c r="CI141" s="600"/>
      <c r="CJ141" s="600"/>
      <c r="CK141" s="600"/>
      <c r="CL141" s="600"/>
      <c r="CM141" s="600"/>
      <c r="CN141" s="600"/>
      <c r="CO141" s="600"/>
      <c r="CP141" s="600"/>
      <c r="CQ141" s="600"/>
      <c r="CR141" s="600"/>
      <c r="CS141" s="600"/>
      <c r="CT141" s="600"/>
      <c r="CU141" s="600"/>
      <c r="CV141" s="600"/>
      <c r="CW141" s="600"/>
      <c r="CX141" s="600"/>
      <c r="CY141" s="600"/>
      <c r="CZ141" s="600"/>
      <c r="DA141" s="600"/>
      <c r="DB141" s="600"/>
      <c r="DC141" s="600"/>
      <c r="DD141" s="600"/>
      <c r="DE141" s="600"/>
      <c r="DF141" s="600"/>
      <c r="DG141" s="600"/>
      <c r="DH141" s="600"/>
      <c r="DI141" s="600"/>
      <c r="DJ141" s="600"/>
      <c r="DK141" s="600"/>
      <c r="DL141" s="600"/>
      <c r="DM141" s="600"/>
      <c r="DN141" s="600"/>
      <c r="DO141" s="600"/>
      <c r="DP141" s="600"/>
      <c r="DQ141" s="600"/>
      <c r="DR141" s="600"/>
      <c r="DS141" s="600"/>
      <c r="DT141" s="600"/>
      <c r="DU141" s="600"/>
      <c r="DV141" s="600"/>
      <c r="DW141" s="600"/>
      <c r="DX141" s="600"/>
      <c r="DY141" s="600"/>
      <c r="DZ141" s="600"/>
      <c r="EA141" s="600"/>
      <c r="EB141" s="600"/>
      <c r="EC141" s="600"/>
      <c r="ED141" s="600"/>
      <c r="EE141" s="600"/>
      <c r="EF141" s="600"/>
      <c r="EG141" s="600"/>
      <c r="EH141" s="600"/>
      <c r="EI141" s="600"/>
      <c r="EJ141" s="600"/>
      <c r="EK141" s="600"/>
      <c r="EL141" s="600"/>
      <c r="EM141" s="600"/>
      <c r="EN141" s="600"/>
      <c r="EO141" s="600"/>
      <c r="EP141" s="600"/>
      <c r="EQ141" s="600"/>
      <c r="ER141" s="600"/>
      <c r="ES141" s="600"/>
      <c r="ET141" s="600"/>
      <c r="EU141" s="600"/>
      <c r="EV141" s="600"/>
      <c r="EW141" s="600"/>
      <c r="EX141" s="600"/>
      <c r="EY141" s="600"/>
      <c r="EZ141" s="600"/>
      <c r="FA141" s="600"/>
      <c r="FB141" s="600"/>
      <c r="FC141" s="600"/>
      <c r="FD141" s="600"/>
      <c r="FE141" s="600"/>
      <c r="FF141" s="600"/>
      <c r="FG141" s="600"/>
      <c r="FH141" s="600"/>
      <c r="FI141" s="600"/>
      <c r="FJ141" s="600"/>
      <c r="FK141" s="600"/>
      <c r="FL141" s="600"/>
      <c r="FM141" s="600"/>
      <c r="FN141" s="600"/>
      <c r="FO141" s="600"/>
      <c r="FP141" s="600"/>
      <c r="FQ141" s="600"/>
      <c r="FR141" s="600"/>
      <c r="FS141" s="600"/>
      <c r="FT141" s="600"/>
      <c r="FU141" s="600"/>
      <c r="FV141" s="600"/>
      <c r="FW141" s="600"/>
      <c r="FX141" s="600"/>
      <c r="FY141" s="600"/>
      <c r="FZ141" s="600"/>
      <c r="GA141" s="600"/>
      <c r="GB141" s="600"/>
      <c r="GC141" s="600"/>
      <c r="GD141" s="600"/>
      <c r="GE141" s="600"/>
      <c r="GF141" s="600"/>
      <c r="GG141" s="600"/>
      <c r="GH141" s="600"/>
      <c r="GI141" s="600"/>
      <c r="GJ141" s="600"/>
      <c r="GK141" s="600"/>
      <c r="GL141" s="600"/>
      <c r="GM141" s="600"/>
      <c r="GN141" s="600"/>
      <c r="GO141" s="600"/>
      <c r="GP141" s="600"/>
      <c r="GQ141" s="600"/>
      <c r="GR141" s="600"/>
      <c r="GS141" s="600"/>
      <c r="GT141" s="600"/>
      <c r="GU141" s="600"/>
      <c r="GV141" s="600"/>
      <c r="GW141" s="600"/>
      <c r="GX141" s="600"/>
      <c r="GY141" s="600"/>
      <c r="GZ141" s="600"/>
      <c r="HA141" s="600"/>
      <c r="HB141" s="600"/>
      <c r="HC141" s="600"/>
      <c r="HD141" s="600"/>
      <c r="HE141" s="600"/>
      <c r="HF141" s="600"/>
      <c r="HG141" s="600"/>
      <c r="HH141" s="600"/>
      <c r="HI141" s="600"/>
      <c r="HJ141" s="600"/>
      <c r="HK141" s="600"/>
      <c r="HL141" s="600"/>
      <c r="HM141" s="600"/>
      <c r="HN141" s="600"/>
      <c r="HO141" s="600"/>
      <c r="HP141" s="600"/>
      <c r="HQ141" s="600"/>
      <c r="HR141" s="600"/>
      <c r="HS141" s="600"/>
      <c r="HT141" s="600"/>
      <c r="HU141" s="600"/>
      <c r="HV141" s="600"/>
      <c r="HW141" s="600"/>
      <c r="HX141" s="600"/>
      <c r="HY141" s="600"/>
      <c r="HZ141" s="600"/>
      <c r="IA141" s="600"/>
      <c r="IB141" s="600"/>
      <c r="IC141" s="600"/>
      <c r="ID141" s="600"/>
      <c r="IE141" s="600"/>
      <c r="IF141" s="600"/>
      <c r="IG141" s="600"/>
      <c r="IH141" s="600"/>
      <c r="II141" s="600"/>
      <c r="IJ141" s="600"/>
      <c r="IK141" s="600"/>
      <c r="IL141" s="600"/>
      <c r="IM141" s="600"/>
      <c r="IN141" s="600"/>
      <c r="IO141" s="600"/>
      <c r="IP141" s="600"/>
      <c r="IQ141" s="600"/>
      <c r="IR141" s="600"/>
      <c r="IS141" s="600"/>
      <c r="IT141" s="600"/>
      <c r="IU141" s="600"/>
    </row>
    <row r="142" spans="1:255" ht="16.5" customHeight="1" x14ac:dyDescent="0.25">
      <c r="A142" s="591"/>
      <c r="B142" s="592" t="s">
        <v>307</v>
      </c>
      <c r="C142" s="593" t="str">
        <f t="shared" si="78"/>
        <v>Belanja Alat/Bahan untuk Kegiatan Kantor Alat Tulis Kantor</v>
      </c>
      <c r="D142" s="620">
        <f>734400+41725800+25631600</f>
        <v>68091800</v>
      </c>
      <c r="E142" s="594"/>
      <c r="F142" s="594"/>
      <c r="G142" s="594">
        <f t="shared" si="79"/>
        <v>0</v>
      </c>
      <c r="H142" s="594"/>
      <c r="I142" s="594"/>
      <c r="J142" s="594">
        <f t="shared" si="80"/>
        <v>0</v>
      </c>
      <c r="K142" s="594">
        <v>12000000</v>
      </c>
      <c r="L142" s="594"/>
      <c r="M142" s="594">
        <f t="shared" si="81"/>
        <v>12000000</v>
      </c>
      <c r="N142" s="594">
        <f t="shared" si="82"/>
        <v>12000000</v>
      </c>
      <c r="O142" s="595">
        <f t="shared" si="83"/>
        <v>56091800</v>
      </c>
      <c r="P142" s="600"/>
      <c r="Q142" s="596">
        <f t="shared" si="85"/>
        <v>17.623267412522505</v>
      </c>
      <c r="R142" s="600"/>
      <c r="S142" s="600"/>
      <c r="T142" s="600"/>
      <c r="U142" s="600"/>
      <c r="V142" s="600"/>
      <c r="W142" s="600"/>
      <c r="X142" s="600"/>
      <c r="Y142" s="600"/>
      <c r="Z142" s="600"/>
      <c r="AA142" s="600"/>
      <c r="AB142" s="600"/>
      <c r="AC142" s="600"/>
      <c r="AD142" s="600"/>
      <c r="AE142" s="600"/>
      <c r="AF142" s="600"/>
      <c r="AG142" s="600"/>
      <c r="AH142" s="600"/>
      <c r="AI142" s="600"/>
      <c r="AJ142" s="600"/>
      <c r="AK142" s="600"/>
      <c r="AL142" s="600"/>
      <c r="AM142" s="600"/>
      <c r="AN142" s="600"/>
      <c r="AO142" s="600"/>
      <c r="AP142" s="600"/>
      <c r="AQ142" s="600"/>
      <c r="AR142" s="600"/>
      <c r="AS142" s="600"/>
      <c r="AT142" s="600"/>
      <c r="AU142" s="600"/>
      <c r="AV142" s="600"/>
      <c r="AW142" s="600"/>
      <c r="AX142" s="600"/>
      <c r="AY142" s="600"/>
      <c r="AZ142" s="600"/>
      <c r="BA142" s="600"/>
      <c r="BB142" s="600"/>
      <c r="BC142" s="600"/>
      <c r="BD142" s="600"/>
      <c r="BE142" s="600"/>
      <c r="BF142" s="600"/>
      <c r="BG142" s="600"/>
      <c r="BH142" s="600"/>
      <c r="BI142" s="600"/>
      <c r="BJ142" s="600"/>
      <c r="BK142" s="600"/>
      <c r="BL142" s="600"/>
      <c r="BM142" s="600"/>
      <c r="BN142" s="600"/>
      <c r="BO142" s="600"/>
      <c r="BP142" s="600"/>
      <c r="BQ142" s="600"/>
      <c r="BR142" s="600"/>
      <c r="BS142" s="600"/>
      <c r="BT142" s="600"/>
      <c r="BU142" s="600"/>
      <c r="BV142" s="600"/>
      <c r="BW142" s="600"/>
      <c r="BX142" s="600"/>
      <c r="BY142" s="600"/>
      <c r="BZ142" s="600"/>
      <c r="CA142" s="600"/>
      <c r="CB142" s="600"/>
      <c r="CC142" s="600"/>
      <c r="CD142" s="600"/>
      <c r="CE142" s="600"/>
      <c r="CF142" s="600"/>
      <c r="CG142" s="600"/>
      <c r="CH142" s="600"/>
      <c r="CI142" s="600"/>
      <c r="CJ142" s="600"/>
      <c r="CK142" s="600"/>
      <c r="CL142" s="600"/>
      <c r="CM142" s="600"/>
      <c r="CN142" s="600"/>
      <c r="CO142" s="600"/>
      <c r="CP142" s="600"/>
      <c r="CQ142" s="600"/>
      <c r="CR142" s="600"/>
      <c r="CS142" s="600"/>
      <c r="CT142" s="600"/>
      <c r="CU142" s="600"/>
      <c r="CV142" s="600"/>
      <c r="CW142" s="600"/>
      <c r="CX142" s="600"/>
      <c r="CY142" s="600"/>
      <c r="CZ142" s="600"/>
      <c r="DA142" s="600"/>
      <c r="DB142" s="600"/>
      <c r="DC142" s="600"/>
      <c r="DD142" s="600"/>
      <c r="DE142" s="600"/>
      <c r="DF142" s="600"/>
      <c r="DG142" s="600"/>
      <c r="DH142" s="600"/>
      <c r="DI142" s="600"/>
      <c r="DJ142" s="600"/>
      <c r="DK142" s="600"/>
      <c r="DL142" s="600"/>
      <c r="DM142" s="600"/>
      <c r="DN142" s="600"/>
      <c r="DO142" s="600"/>
      <c r="DP142" s="600"/>
      <c r="DQ142" s="600"/>
      <c r="DR142" s="600"/>
      <c r="DS142" s="600"/>
      <c r="DT142" s="600"/>
      <c r="DU142" s="600"/>
      <c r="DV142" s="600"/>
      <c r="DW142" s="600"/>
      <c r="DX142" s="600"/>
      <c r="DY142" s="600"/>
      <c r="DZ142" s="600"/>
      <c r="EA142" s="600"/>
      <c r="EB142" s="600"/>
      <c r="EC142" s="600"/>
      <c r="ED142" s="600"/>
      <c r="EE142" s="600"/>
      <c r="EF142" s="600"/>
      <c r="EG142" s="600"/>
      <c r="EH142" s="600"/>
      <c r="EI142" s="600"/>
      <c r="EJ142" s="600"/>
      <c r="EK142" s="600"/>
      <c r="EL142" s="600"/>
      <c r="EM142" s="600"/>
      <c r="EN142" s="600"/>
      <c r="EO142" s="600"/>
      <c r="EP142" s="600"/>
      <c r="EQ142" s="600"/>
      <c r="ER142" s="600"/>
      <c r="ES142" s="600"/>
      <c r="ET142" s="600"/>
      <c r="EU142" s="600"/>
      <c r="EV142" s="600"/>
      <c r="EW142" s="600"/>
      <c r="EX142" s="600"/>
      <c r="EY142" s="600"/>
      <c r="EZ142" s="600"/>
      <c r="FA142" s="600"/>
      <c r="FB142" s="600"/>
      <c r="FC142" s="600"/>
      <c r="FD142" s="600"/>
      <c r="FE142" s="600"/>
      <c r="FF142" s="600"/>
      <c r="FG142" s="600"/>
      <c r="FH142" s="600"/>
      <c r="FI142" s="600"/>
      <c r="FJ142" s="600"/>
      <c r="FK142" s="600"/>
      <c r="FL142" s="600"/>
      <c r="FM142" s="600"/>
      <c r="FN142" s="600"/>
      <c r="FO142" s="600"/>
      <c r="FP142" s="600"/>
      <c r="FQ142" s="600"/>
      <c r="FR142" s="600"/>
      <c r="FS142" s="600"/>
      <c r="FT142" s="600"/>
      <c r="FU142" s="600"/>
      <c r="FV142" s="600"/>
      <c r="FW142" s="600"/>
      <c r="FX142" s="600"/>
      <c r="FY142" s="600"/>
      <c r="FZ142" s="600"/>
      <c r="GA142" s="600"/>
      <c r="GB142" s="600"/>
      <c r="GC142" s="600"/>
      <c r="GD142" s="600"/>
      <c r="GE142" s="600"/>
      <c r="GF142" s="600"/>
      <c r="GG142" s="600"/>
      <c r="GH142" s="600"/>
      <c r="GI142" s="600"/>
      <c r="GJ142" s="600"/>
      <c r="GK142" s="600"/>
      <c r="GL142" s="600"/>
      <c r="GM142" s="600"/>
      <c r="GN142" s="600"/>
      <c r="GO142" s="600"/>
      <c r="GP142" s="600"/>
      <c r="GQ142" s="600"/>
      <c r="GR142" s="600"/>
      <c r="GS142" s="600"/>
      <c r="GT142" s="600"/>
      <c r="GU142" s="600"/>
      <c r="GV142" s="600"/>
      <c r="GW142" s="600"/>
      <c r="GX142" s="600"/>
      <c r="GY142" s="600"/>
      <c r="GZ142" s="600"/>
      <c r="HA142" s="600"/>
      <c r="HB142" s="600"/>
      <c r="HC142" s="600"/>
      <c r="HD142" s="600"/>
      <c r="HE142" s="600"/>
      <c r="HF142" s="600"/>
      <c r="HG142" s="600"/>
      <c r="HH142" s="600"/>
      <c r="HI142" s="600"/>
      <c r="HJ142" s="600"/>
      <c r="HK142" s="600"/>
      <c r="HL142" s="600"/>
      <c r="HM142" s="600"/>
      <c r="HN142" s="600"/>
      <c r="HO142" s="600"/>
      <c r="HP142" s="600"/>
      <c r="HQ142" s="600"/>
      <c r="HR142" s="600"/>
      <c r="HS142" s="600"/>
      <c r="HT142" s="600"/>
      <c r="HU142" s="600"/>
      <c r="HV142" s="600"/>
      <c r="HW142" s="600"/>
      <c r="HX142" s="600"/>
      <c r="HY142" s="600"/>
      <c r="HZ142" s="600"/>
      <c r="IA142" s="600"/>
      <c r="IB142" s="600"/>
      <c r="IC142" s="600"/>
      <c r="ID142" s="600"/>
      <c r="IE142" s="600"/>
      <c r="IF142" s="600"/>
      <c r="IG142" s="600"/>
      <c r="IH142" s="600"/>
      <c r="II142" s="600"/>
      <c r="IJ142" s="600"/>
      <c r="IK142" s="600"/>
      <c r="IL142" s="600"/>
      <c r="IM142" s="600"/>
      <c r="IN142" s="600"/>
      <c r="IO142" s="600"/>
      <c r="IP142" s="600"/>
      <c r="IQ142" s="600"/>
      <c r="IR142" s="600"/>
      <c r="IS142" s="600"/>
      <c r="IT142" s="600"/>
      <c r="IU142" s="600"/>
    </row>
    <row r="143" spans="1:255" ht="16.5" customHeight="1" x14ac:dyDescent="0.25">
      <c r="A143" s="591"/>
      <c r="B143" s="592" t="s">
        <v>307</v>
      </c>
      <c r="C143" s="593" t="str">
        <f t="shared" si="78"/>
        <v>Belanja Alat/Bahan untuk Kegiatan Kantor Alat Tulis Kantor</v>
      </c>
      <c r="D143" s="594">
        <v>286600</v>
      </c>
      <c r="E143" s="594"/>
      <c r="F143" s="594"/>
      <c r="G143" s="594">
        <f t="shared" si="79"/>
        <v>0</v>
      </c>
      <c r="H143" s="594"/>
      <c r="I143" s="594"/>
      <c r="J143" s="594">
        <f t="shared" si="80"/>
        <v>0</v>
      </c>
      <c r="K143" s="594"/>
      <c r="L143" s="594"/>
      <c r="M143" s="594">
        <f t="shared" si="81"/>
        <v>0</v>
      </c>
      <c r="N143" s="594">
        <f t="shared" si="82"/>
        <v>0</v>
      </c>
      <c r="O143" s="595">
        <f t="shared" si="83"/>
        <v>286600</v>
      </c>
      <c r="P143" s="600"/>
      <c r="Q143" s="596">
        <f t="shared" si="85"/>
        <v>0</v>
      </c>
      <c r="R143" s="600"/>
      <c r="S143" s="600"/>
      <c r="T143" s="600"/>
      <c r="U143" s="600"/>
      <c r="V143" s="600"/>
      <c r="W143" s="600"/>
      <c r="X143" s="600"/>
      <c r="Y143" s="600"/>
      <c r="Z143" s="600"/>
      <c r="AA143" s="600"/>
      <c r="AB143" s="600"/>
      <c r="AC143" s="600"/>
      <c r="AD143" s="600"/>
      <c r="AE143" s="600"/>
      <c r="AF143" s="600"/>
      <c r="AG143" s="600"/>
      <c r="AH143" s="600"/>
      <c r="AI143" s="600"/>
      <c r="AJ143" s="600"/>
      <c r="AK143" s="600"/>
      <c r="AL143" s="600"/>
      <c r="AM143" s="600"/>
      <c r="AN143" s="600"/>
      <c r="AO143" s="600"/>
      <c r="AP143" s="600"/>
      <c r="AQ143" s="600"/>
      <c r="AR143" s="600"/>
      <c r="AS143" s="600"/>
      <c r="AT143" s="600"/>
      <c r="AU143" s="600"/>
      <c r="AV143" s="600"/>
      <c r="AW143" s="600"/>
      <c r="AX143" s="600"/>
      <c r="AY143" s="600"/>
      <c r="AZ143" s="600"/>
      <c r="BA143" s="600"/>
      <c r="BB143" s="600"/>
      <c r="BC143" s="600"/>
      <c r="BD143" s="600"/>
      <c r="BE143" s="600"/>
      <c r="BF143" s="600"/>
      <c r="BG143" s="600"/>
      <c r="BH143" s="600"/>
      <c r="BI143" s="600"/>
      <c r="BJ143" s="600"/>
      <c r="BK143" s="600"/>
      <c r="BL143" s="600"/>
      <c r="BM143" s="600"/>
      <c r="BN143" s="600"/>
      <c r="BO143" s="600"/>
      <c r="BP143" s="600"/>
      <c r="BQ143" s="600"/>
      <c r="BR143" s="600"/>
      <c r="BS143" s="600"/>
      <c r="BT143" s="600"/>
      <c r="BU143" s="600"/>
      <c r="BV143" s="600"/>
      <c r="BW143" s="600"/>
      <c r="BX143" s="600"/>
      <c r="BY143" s="600"/>
      <c r="BZ143" s="600"/>
      <c r="CA143" s="600"/>
      <c r="CB143" s="600"/>
      <c r="CC143" s="600"/>
      <c r="CD143" s="600"/>
      <c r="CE143" s="600"/>
      <c r="CF143" s="600"/>
      <c r="CG143" s="600"/>
      <c r="CH143" s="600"/>
      <c r="CI143" s="600"/>
      <c r="CJ143" s="600"/>
      <c r="CK143" s="600"/>
      <c r="CL143" s="600"/>
      <c r="CM143" s="600"/>
      <c r="CN143" s="600"/>
      <c r="CO143" s="600"/>
      <c r="CP143" s="600"/>
      <c r="CQ143" s="600"/>
      <c r="CR143" s="600"/>
      <c r="CS143" s="600"/>
      <c r="CT143" s="600"/>
      <c r="CU143" s="600"/>
      <c r="CV143" s="600"/>
      <c r="CW143" s="600"/>
      <c r="CX143" s="600"/>
      <c r="CY143" s="600"/>
      <c r="CZ143" s="600"/>
      <c r="DA143" s="600"/>
      <c r="DB143" s="600"/>
      <c r="DC143" s="600"/>
      <c r="DD143" s="600"/>
      <c r="DE143" s="600"/>
      <c r="DF143" s="600"/>
      <c r="DG143" s="600"/>
      <c r="DH143" s="600"/>
      <c r="DI143" s="600"/>
      <c r="DJ143" s="600"/>
      <c r="DK143" s="600"/>
      <c r="DL143" s="600"/>
      <c r="DM143" s="600"/>
      <c r="DN143" s="600"/>
      <c r="DO143" s="600"/>
      <c r="DP143" s="600"/>
      <c r="DQ143" s="600"/>
      <c r="DR143" s="600"/>
      <c r="DS143" s="600"/>
      <c r="DT143" s="600"/>
      <c r="DU143" s="600"/>
      <c r="DV143" s="600"/>
      <c r="DW143" s="600"/>
      <c r="DX143" s="600"/>
      <c r="DY143" s="600"/>
      <c r="DZ143" s="600"/>
      <c r="EA143" s="600"/>
      <c r="EB143" s="600"/>
      <c r="EC143" s="600"/>
      <c r="ED143" s="600"/>
      <c r="EE143" s="600"/>
      <c r="EF143" s="600"/>
      <c r="EG143" s="600"/>
      <c r="EH143" s="600"/>
      <c r="EI143" s="600"/>
      <c r="EJ143" s="600"/>
      <c r="EK143" s="600"/>
      <c r="EL143" s="600"/>
      <c r="EM143" s="600"/>
      <c r="EN143" s="600"/>
      <c r="EO143" s="600"/>
      <c r="EP143" s="600"/>
      <c r="EQ143" s="600"/>
      <c r="ER143" s="600"/>
      <c r="ES143" s="600"/>
      <c r="ET143" s="600"/>
      <c r="EU143" s="600"/>
      <c r="EV143" s="600"/>
      <c r="EW143" s="600"/>
      <c r="EX143" s="600"/>
      <c r="EY143" s="600"/>
      <c r="EZ143" s="600"/>
      <c r="FA143" s="600"/>
      <c r="FB143" s="600"/>
      <c r="FC143" s="600"/>
      <c r="FD143" s="600"/>
      <c r="FE143" s="600"/>
      <c r="FF143" s="600"/>
      <c r="FG143" s="600"/>
      <c r="FH143" s="600"/>
      <c r="FI143" s="600"/>
      <c r="FJ143" s="600"/>
      <c r="FK143" s="600"/>
      <c r="FL143" s="600"/>
      <c r="FM143" s="600"/>
      <c r="FN143" s="600"/>
      <c r="FO143" s="600"/>
      <c r="FP143" s="600"/>
      <c r="FQ143" s="600"/>
      <c r="FR143" s="600"/>
      <c r="FS143" s="600"/>
      <c r="FT143" s="600"/>
      <c r="FU143" s="600"/>
      <c r="FV143" s="600"/>
      <c r="FW143" s="600"/>
      <c r="FX143" s="600"/>
      <c r="FY143" s="600"/>
      <c r="FZ143" s="600"/>
      <c r="GA143" s="600"/>
      <c r="GB143" s="600"/>
      <c r="GC143" s="600"/>
      <c r="GD143" s="600"/>
      <c r="GE143" s="600"/>
      <c r="GF143" s="600"/>
      <c r="GG143" s="600"/>
      <c r="GH143" s="600"/>
      <c r="GI143" s="600"/>
      <c r="GJ143" s="600"/>
      <c r="GK143" s="600"/>
      <c r="GL143" s="600"/>
      <c r="GM143" s="600"/>
      <c r="GN143" s="600"/>
      <c r="GO143" s="600"/>
      <c r="GP143" s="600"/>
      <c r="GQ143" s="600"/>
      <c r="GR143" s="600"/>
      <c r="GS143" s="600"/>
      <c r="GT143" s="600"/>
      <c r="GU143" s="600"/>
      <c r="GV143" s="600"/>
      <c r="GW143" s="600"/>
      <c r="GX143" s="600"/>
      <c r="GY143" s="600"/>
      <c r="GZ143" s="600"/>
      <c r="HA143" s="600"/>
      <c r="HB143" s="600"/>
      <c r="HC143" s="600"/>
      <c r="HD143" s="600"/>
      <c r="HE143" s="600"/>
      <c r="HF143" s="600"/>
      <c r="HG143" s="600"/>
      <c r="HH143" s="600"/>
      <c r="HI143" s="600"/>
      <c r="HJ143" s="600"/>
      <c r="HK143" s="600"/>
      <c r="HL143" s="600"/>
      <c r="HM143" s="600"/>
      <c r="HN143" s="600"/>
      <c r="HO143" s="600"/>
      <c r="HP143" s="600"/>
      <c r="HQ143" s="600"/>
      <c r="HR143" s="600"/>
      <c r="HS143" s="600"/>
      <c r="HT143" s="600"/>
      <c r="HU143" s="600"/>
      <c r="HV143" s="600"/>
      <c r="HW143" s="600"/>
      <c r="HX143" s="600"/>
      <c r="HY143" s="600"/>
      <c r="HZ143" s="600"/>
      <c r="IA143" s="600"/>
      <c r="IB143" s="600"/>
      <c r="IC143" s="600"/>
      <c r="ID143" s="600"/>
      <c r="IE143" s="600"/>
      <c r="IF143" s="600"/>
      <c r="IG143" s="600"/>
      <c r="IH143" s="600"/>
      <c r="II143" s="600"/>
      <c r="IJ143" s="600"/>
      <c r="IK143" s="600"/>
      <c r="IL143" s="600"/>
      <c r="IM143" s="600"/>
      <c r="IN143" s="600"/>
      <c r="IO143" s="600"/>
      <c r="IP143" s="600"/>
      <c r="IQ143" s="600"/>
      <c r="IR143" s="600"/>
      <c r="IS143" s="600"/>
      <c r="IT143" s="600"/>
      <c r="IU143" s="600"/>
    </row>
    <row r="144" spans="1:255" ht="16.5" customHeight="1" x14ac:dyDescent="0.25">
      <c r="A144" s="591"/>
      <c r="B144" s="592" t="s">
        <v>307</v>
      </c>
      <c r="C144" s="593" t="str">
        <f t="shared" si="78"/>
        <v>Belanja Alat/Bahan untuk Kegiatan Kantor Alat Tulis Kantor</v>
      </c>
      <c r="D144" s="594">
        <v>600100</v>
      </c>
      <c r="E144" s="594"/>
      <c r="F144" s="594"/>
      <c r="G144" s="594">
        <f t="shared" si="79"/>
        <v>0</v>
      </c>
      <c r="H144" s="594"/>
      <c r="I144" s="594"/>
      <c r="J144" s="594">
        <f t="shared" si="80"/>
        <v>0</v>
      </c>
      <c r="K144" s="594"/>
      <c r="L144" s="594">
        <v>600100</v>
      </c>
      <c r="M144" s="594">
        <f t="shared" si="81"/>
        <v>600100</v>
      </c>
      <c r="N144" s="594">
        <f t="shared" si="82"/>
        <v>600100</v>
      </c>
      <c r="O144" s="595">
        <f t="shared" si="83"/>
        <v>0</v>
      </c>
      <c r="Q144" s="596">
        <f t="shared" si="85"/>
        <v>100</v>
      </c>
    </row>
    <row r="145" spans="1:255" ht="16.5" customHeight="1" x14ac:dyDescent="0.25">
      <c r="A145" s="591"/>
      <c r="B145" s="592" t="s">
        <v>307</v>
      </c>
      <c r="C145" s="593" t="str">
        <f t="shared" si="78"/>
        <v>Belanja Alat/Bahan untuk Kegiatan Kantor Alat Tulis Kantor</v>
      </c>
      <c r="D145" s="594">
        <v>2237500</v>
      </c>
      <c r="E145" s="594"/>
      <c r="F145" s="594"/>
      <c r="G145" s="594">
        <f t="shared" si="79"/>
        <v>0</v>
      </c>
      <c r="H145" s="594"/>
      <c r="I145" s="594"/>
      <c r="J145" s="594">
        <f t="shared" si="80"/>
        <v>0</v>
      </c>
      <c r="K145" s="594">
        <v>0</v>
      </c>
      <c r="L145" s="594"/>
      <c r="M145" s="594">
        <f t="shared" si="81"/>
        <v>0</v>
      </c>
      <c r="N145" s="594">
        <f t="shared" si="82"/>
        <v>0</v>
      </c>
      <c r="O145" s="595">
        <f t="shared" si="83"/>
        <v>2237500</v>
      </c>
      <c r="Q145" s="596">
        <f t="shared" si="85"/>
        <v>0</v>
      </c>
    </row>
    <row r="146" spans="1:255" ht="16.5" customHeight="1" x14ac:dyDescent="0.25">
      <c r="A146" s="591"/>
      <c r="B146" s="592" t="s">
        <v>307</v>
      </c>
      <c r="C146" s="593" t="str">
        <f t="shared" si="78"/>
        <v>Belanja Alat/Bahan untuk Kegiatan Kantor Alat Tulis Kantor</v>
      </c>
      <c r="D146" s="594">
        <v>6386900</v>
      </c>
      <c r="E146" s="594"/>
      <c r="F146" s="594"/>
      <c r="G146" s="594">
        <f t="shared" si="79"/>
        <v>0</v>
      </c>
      <c r="H146" s="594"/>
      <c r="I146" s="594"/>
      <c r="J146" s="594">
        <f t="shared" si="80"/>
        <v>0</v>
      </c>
      <c r="K146" s="594">
        <v>0</v>
      </c>
      <c r="L146" s="594">
        <v>2536500</v>
      </c>
      <c r="M146" s="594">
        <f t="shared" si="81"/>
        <v>2536500</v>
      </c>
      <c r="N146" s="594">
        <f t="shared" si="82"/>
        <v>2536500</v>
      </c>
      <c r="O146" s="595">
        <f t="shared" si="83"/>
        <v>3850400</v>
      </c>
      <c r="Q146" s="596">
        <f t="shared" si="85"/>
        <v>39.714102303151769</v>
      </c>
    </row>
    <row r="147" spans="1:255" ht="16.5" customHeight="1" x14ac:dyDescent="0.25">
      <c r="A147" s="591"/>
      <c r="B147" s="592" t="s">
        <v>307</v>
      </c>
      <c r="C147" s="593" t="str">
        <f t="shared" si="78"/>
        <v>Belanja Alat/Bahan untuk Kegiatan Kantor Alat Tulis Kantor</v>
      </c>
      <c r="D147" s="594">
        <v>721200</v>
      </c>
      <c r="E147" s="594"/>
      <c r="F147" s="594"/>
      <c r="G147" s="594">
        <f t="shared" si="79"/>
        <v>0</v>
      </c>
      <c r="H147" s="594"/>
      <c r="I147" s="594"/>
      <c r="J147" s="594">
        <f t="shared" si="80"/>
        <v>0</v>
      </c>
      <c r="K147" s="594"/>
      <c r="L147" s="594">
        <v>721200</v>
      </c>
      <c r="M147" s="594">
        <f t="shared" si="81"/>
        <v>721200</v>
      </c>
      <c r="N147" s="594">
        <f t="shared" si="82"/>
        <v>721200</v>
      </c>
      <c r="O147" s="595">
        <f t="shared" si="83"/>
        <v>0</v>
      </c>
      <c r="Q147" s="596">
        <f t="shared" si="85"/>
        <v>100</v>
      </c>
    </row>
    <row r="148" spans="1:255" s="617" customFormat="1" ht="16.5" customHeight="1" x14ac:dyDescent="0.25">
      <c r="A148" s="591"/>
      <c r="B148" s="592" t="s">
        <v>307</v>
      </c>
      <c r="C148" s="593" t="str">
        <f t="shared" si="78"/>
        <v>Belanja Alat/Bahan untuk Kegiatan Kantor Alat Tulis Kantor</v>
      </c>
      <c r="D148" s="594">
        <v>108700</v>
      </c>
      <c r="E148" s="594"/>
      <c r="F148" s="594"/>
      <c r="G148" s="594">
        <f t="shared" si="79"/>
        <v>0</v>
      </c>
      <c r="H148" s="594"/>
      <c r="I148" s="594"/>
      <c r="J148" s="594">
        <f t="shared" si="80"/>
        <v>0</v>
      </c>
      <c r="K148" s="594">
        <v>108600</v>
      </c>
      <c r="L148" s="594"/>
      <c r="M148" s="594">
        <f t="shared" si="81"/>
        <v>108600</v>
      </c>
      <c r="N148" s="594">
        <f t="shared" si="82"/>
        <v>108600</v>
      </c>
      <c r="O148" s="595">
        <f t="shared" si="83"/>
        <v>100</v>
      </c>
      <c r="P148" s="561"/>
      <c r="Q148" s="596">
        <f t="shared" si="85"/>
        <v>99.908003679852811</v>
      </c>
      <c r="R148" s="561"/>
      <c r="S148" s="561"/>
      <c r="T148" s="561"/>
      <c r="U148" s="561"/>
      <c r="V148" s="561"/>
      <c r="W148" s="561"/>
      <c r="X148" s="561"/>
      <c r="Y148" s="561"/>
      <c r="Z148" s="561"/>
      <c r="AA148" s="561"/>
      <c r="AB148" s="561"/>
      <c r="AC148" s="561"/>
      <c r="AD148" s="561"/>
      <c r="AE148" s="561"/>
      <c r="AF148" s="561"/>
      <c r="AG148" s="561"/>
      <c r="AH148" s="561"/>
      <c r="AI148" s="561"/>
      <c r="AJ148" s="561"/>
      <c r="AK148" s="561"/>
      <c r="AL148" s="561"/>
      <c r="AM148" s="561"/>
      <c r="AN148" s="561"/>
      <c r="AO148" s="561"/>
      <c r="AP148" s="561"/>
      <c r="AQ148" s="561"/>
      <c r="AR148" s="561"/>
      <c r="AS148" s="561"/>
      <c r="AT148" s="561"/>
      <c r="AU148" s="561"/>
      <c r="AV148" s="561"/>
      <c r="AW148" s="561"/>
      <c r="AX148" s="561"/>
      <c r="AY148" s="561"/>
      <c r="AZ148" s="561"/>
      <c r="BA148" s="561"/>
      <c r="BB148" s="561"/>
      <c r="BC148" s="561"/>
      <c r="BD148" s="561"/>
      <c r="BE148" s="561"/>
      <c r="BF148" s="561"/>
      <c r="BG148" s="561"/>
      <c r="BH148" s="561"/>
      <c r="BI148" s="561"/>
      <c r="BJ148" s="561"/>
      <c r="BK148" s="561"/>
      <c r="BL148" s="561"/>
      <c r="BM148" s="561"/>
      <c r="BN148" s="561"/>
      <c r="BO148" s="561"/>
      <c r="BP148" s="561"/>
      <c r="BQ148" s="561"/>
      <c r="BR148" s="561"/>
      <c r="BS148" s="561"/>
      <c r="BT148" s="561"/>
      <c r="BU148" s="561"/>
      <c r="BV148" s="561"/>
      <c r="BW148" s="561"/>
      <c r="BX148" s="561"/>
      <c r="BY148" s="561"/>
      <c r="BZ148" s="561"/>
      <c r="CA148" s="561"/>
      <c r="CB148" s="561"/>
      <c r="CC148" s="561"/>
      <c r="CD148" s="561"/>
      <c r="CE148" s="561"/>
      <c r="CF148" s="561"/>
      <c r="CG148" s="561"/>
      <c r="CH148" s="561"/>
      <c r="CI148" s="561"/>
      <c r="CJ148" s="561"/>
      <c r="CK148" s="561"/>
      <c r="CL148" s="561"/>
      <c r="CM148" s="561"/>
      <c r="CN148" s="561"/>
      <c r="CO148" s="561"/>
      <c r="CP148" s="561"/>
      <c r="CQ148" s="561"/>
      <c r="CR148" s="561"/>
      <c r="CS148" s="561"/>
      <c r="CT148" s="561"/>
      <c r="CU148" s="561"/>
      <c r="CV148" s="561"/>
      <c r="CW148" s="561"/>
      <c r="CX148" s="561"/>
      <c r="CY148" s="561"/>
      <c r="CZ148" s="561"/>
      <c r="DA148" s="561"/>
      <c r="DB148" s="561"/>
      <c r="DC148" s="561"/>
      <c r="DD148" s="561"/>
      <c r="DE148" s="561"/>
      <c r="DF148" s="561"/>
      <c r="DG148" s="561"/>
      <c r="DH148" s="561"/>
      <c r="DI148" s="561"/>
      <c r="DJ148" s="561"/>
      <c r="DK148" s="561"/>
      <c r="DL148" s="561"/>
      <c r="DM148" s="561"/>
      <c r="DN148" s="561"/>
      <c r="DO148" s="561"/>
      <c r="DP148" s="561"/>
      <c r="DQ148" s="561"/>
      <c r="DR148" s="561"/>
      <c r="DS148" s="561"/>
      <c r="DT148" s="561"/>
      <c r="DU148" s="561"/>
      <c r="DV148" s="561"/>
      <c r="DW148" s="561"/>
      <c r="DX148" s="561"/>
      <c r="DY148" s="561"/>
      <c r="DZ148" s="561"/>
      <c r="EA148" s="561"/>
      <c r="EB148" s="561"/>
      <c r="EC148" s="561"/>
      <c r="ED148" s="561"/>
      <c r="EE148" s="561"/>
      <c r="EF148" s="561"/>
      <c r="EG148" s="561"/>
      <c r="EH148" s="561"/>
      <c r="EI148" s="561"/>
      <c r="EJ148" s="561"/>
      <c r="EK148" s="561"/>
      <c r="EL148" s="561"/>
      <c r="EM148" s="561"/>
      <c r="EN148" s="561"/>
      <c r="EO148" s="561"/>
      <c r="EP148" s="561"/>
      <c r="EQ148" s="561"/>
      <c r="ER148" s="561"/>
      <c r="ES148" s="561"/>
      <c r="ET148" s="561"/>
      <c r="EU148" s="561"/>
      <c r="EV148" s="561"/>
      <c r="EW148" s="561"/>
      <c r="EX148" s="561"/>
      <c r="EY148" s="561"/>
      <c r="EZ148" s="561"/>
      <c r="FA148" s="561"/>
      <c r="FB148" s="561"/>
      <c r="FC148" s="561"/>
      <c r="FD148" s="561"/>
      <c r="FE148" s="561"/>
      <c r="FF148" s="561"/>
      <c r="FG148" s="561"/>
      <c r="FH148" s="561"/>
      <c r="FI148" s="561"/>
      <c r="FJ148" s="561"/>
      <c r="FK148" s="561"/>
      <c r="FL148" s="561"/>
      <c r="FM148" s="561"/>
      <c r="FN148" s="561"/>
      <c r="FO148" s="561"/>
      <c r="FP148" s="561"/>
      <c r="FQ148" s="561"/>
      <c r="FR148" s="561"/>
      <c r="FS148" s="561"/>
      <c r="FT148" s="561"/>
      <c r="FU148" s="561"/>
      <c r="FV148" s="561"/>
      <c r="FW148" s="561"/>
      <c r="FX148" s="561"/>
      <c r="FY148" s="561"/>
      <c r="FZ148" s="561"/>
      <c r="GA148" s="561"/>
      <c r="GB148" s="561"/>
      <c r="GC148" s="561"/>
      <c r="GD148" s="561"/>
      <c r="GE148" s="561"/>
      <c r="GF148" s="561"/>
      <c r="GG148" s="561"/>
      <c r="GH148" s="561"/>
      <c r="GI148" s="561"/>
      <c r="GJ148" s="561"/>
      <c r="GK148" s="561"/>
      <c r="GL148" s="561"/>
      <c r="GM148" s="561"/>
      <c r="GN148" s="561"/>
      <c r="GO148" s="561"/>
      <c r="GP148" s="561"/>
      <c r="GQ148" s="561"/>
      <c r="GR148" s="561"/>
      <c r="GS148" s="561"/>
      <c r="GT148" s="561"/>
      <c r="GU148" s="561"/>
      <c r="GV148" s="561"/>
      <c r="GW148" s="561"/>
      <c r="GX148" s="561"/>
      <c r="GY148" s="561"/>
      <c r="GZ148" s="561"/>
      <c r="HA148" s="561"/>
      <c r="HB148" s="561"/>
      <c r="HC148" s="561"/>
      <c r="HD148" s="561"/>
      <c r="HE148" s="561"/>
      <c r="HF148" s="561"/>
      <c r="HG148" s="561"/>
      <c r="HH148" s="561"/>
      <c r="HI148" s="561"/>
      <c r="HJ148" s="561"/>
      <c r="HK148" s="561"/>
      <c r="HL148" s="561"/>
      <c r="HM148" s="561"/>
      <c r="HN148" s="561"/>
      <c r="HO148" s="561"/>
      <c r="HP148" s="561"/>
      <c r="HQ148" s="561"/>
      <c r="HR148" s="561"/>
      <c r="HS148" s="561"/>
      <c r="HT148" s="561"/>
      <c r="HU148" s="561"/>
      <c r="HV148" s="561"/>
      <c r="HW148" s="561"/>
      <c r="HX148" s="561"/>
      <c r="HY148" s="561"/>
      <c r="HZ148" s="561"/>
      <c r="IA148" s="561"/>
      <c r="IB148" s="561"/>
      <c r="IC148" s="561"/>
      <c r="ID148" s="561"/>
      <c r="IE148" s="561"/>
      <c r="IF148" s="561"/>
      <c r="IG148" s="561"/>
      <c r="IH148" s="561"/>
      <c r="II148" s="561"/>
      <c r="IJ148" s="561"/>
      <c r="IK148" s="561"/>
      <c r="IL148" s="561"/>
      <c r="IM148" s="561"/>
      <c r="IN148" s="561"/>
      <c r="IO148" s="561"/>
      <c r="IP148" s="561"/>
      <c r="IQ148" s="561"/>
      <c r="IR148" s="561"/>
      <c r="IS148" s="561"/>
      <c r="IT148" s="561"/>
      <c r="IU148" s="561"/>
    </row>
    <row r="149" spans="1:255" s="590" customFormat="1" ht="13.5" x14ac:dyDescent="0.25">
      <c r="A149" s="591"/>
      <c r="B149" s="592" t="s">
        <v>307</v>
      </c>
      <c r="C149" s="593" t="str">
        <f t="shared" si="78"/>
        <v>Belanja Alat/Bahan untuk Kegiatan Kantor Alat Tulis Kantor</v>
      </c>
      <c r="D149" s="594">
        <v>3004940</v>
      </c>
      <c r="E149" s="594"/>
      <c r="F149" s="594"/>
      <c r="G149" s="594">
        <f t="shared" si="79"/>
        <v>0</v>
      </c>
      <c r="H149" s="594"/>
      <c r="I149" s="594"/>
      <c r="J149" s="594">
        <f t="shared" si="80"/>
        <v>0</v>
      </c>
      <c r="K149" s="594">
        <v>601900</v>
      </c>
      <c r="L149" s="594"/>
      <c r="M149" s="594">
        <f t="shared" si="81"/>
        <v>601900</v>
      </c>
      <c r="N149" s="594">
        <f t="shared" si="82"/>
        <v>601900</v>
      </c>
      <c r="O149" s="595">
        <f t="shared" si="83"/>
        <v>2403040</v>
      </c>
      <c r="P149" s="561"/>
      <c r="Q149" s="596">
        <f t="shared" si="85"/>
        <v>20.030350023627761</v>
      </c>
      <c r="R149" s="561"/>
      <c r="S149" s="561"/>
      <c r="T149" s="561"/>
      <c r="U149" s="561"/>
      <c r="V149" s="561"/>
      <c r="W149" s="561"/>
      <c r="X149" s="561"/>
      <c r="Y149" s="561"/>
      <c r="Z149" s="561"/>
      <c r="AA149" s="561"/>
      <c r="AB149" s="561"/>
      <c r="AC149" s="561"/>
      <c r="AD149" s="561"/>
      <c r="AE149" s="561"/>
      <c r="AF149" s="561"/>
      <c r="AG149" s="561"/>
      <c r="AH149" s="561"/>
      <c r="AI149" s="561"/>
      <c r="AJ149" s="561"/>
      <c r="AK149" s="561"/>
      <c r="AL149" s="561"/>
      <c r="AM149" s="561"/>
      <c r="AN149" s="561"/>
      <c r="AO149" s="561"/>
      <c r="AP149" s="561"/>
      <c r="AQ149" s="561"/>
      <c r="AR149" s="561"/>
      <c r="AS149" s="561"/>
      <c r="AT149" s="561"/>
      <c r="AU149" s="561"/>
      <c r="AV149" s="561"/>
      <c r="AW149" s="561"/>
      <c r="AX149" s="561"/>
      <c r="AY149" s="561"/>
      <c r="AZ149" s="561"/>
      <c r="BA149" s="561"/>
      <c r="BB149" s="561"/>
      <c r="BC149" s="561"/>
      <c r="BD149" s="561"/>
      <c r="BE149" s="561"/>
      <c r="BF149" s="561"/>
      <c r="BG149" s="561"/>
      <c r="BH149" s="561"/>
      <c r="BI149" s="561"/>
      <c r="BJ149" s="561"/>
      <c r="BK149" s="561"/>
      <c r="BL149" s="561"/>
      <c r="BM149" s="561"/>
      <c r="BN149" s="561"/>
      <c r="BO149" s="561"/>
      <c r="BP149" s="561"/>
      <c r="BQ149" s="561"/>
      <c r="BR149" s="561"/>
      <c r="BS149" s="561"/>
      <c r="BT149" s="561"/>
      <c r="BU149" s="561"/>
      <c r="BV149" s="561"/>
      <c r="BW149" s="561"/>
      <c r="BX149" s="561"/>
      <c r="BY149" s="561"/>
      <c r="BZ149" s="561"/>
      <c r="CA149" s="561"/>
      <c r="CB149" s="561"/>
      <c r="CC149" s="561"/>
      <c r="CD149" s="561"/>
      <c r="CE149" s="561"/>
      <c r="CF149" s="561"/>
      <c r="CG149" s="561"/>
      <c r="CH149" s="561"/>
      <c r="CI149" s="561"/>
      <c r="CJ149" s="561"/>
      <c r="CK149" s="561"/>
      <c r="CL149" s="561"/>
      <c r="CM149" s="561"/>
      <c r="CN149" s="561"/>
      <c r="CO149" s="561"/>
      <c r="CP149" s="561"/>
      <c r="CQ149" s="561"/>
      <c r="CR149" s="561"/>
      <c r="CS149" s="561"/>
      <c r="CT149" s="561"/>
      <c r="CU149" s="561"/>
      <c r="CV149" s="561"/>
      <c r="CW149" s="561"/>
      <c r="CX149" s="561"/>
      <c r="CY149" s="561"/>
      <c r="CZ149" s="561"/>
      <c r="DA149" s="561"/>
      <c r="DB149" s="561"/>
      <c r="DC149" s="561"/>
      <c r="DD149" s="561"/>
      <c r="DE149" s="561"/>
      <c r="DF149" s="561"/>
      <c r="DG149" s="561"/>
      <c r="DH149" s="561"/>
      <c r="DI149" s="561"/>
      <c r="DJ149" s="561"/>
      <c r="DK149" s="561"/>
      <c r="DL149" s="561"/>
      <c r="DM149" s="561"/>
      <c r="DN149" s="561"/>
      <c r="DO149" s="561"/>
      <c r="DP149" s="561"/>
      <c r="DQ149" s="561"/>
      <c r="DR149" s="561"/>
      <c r="DS149" s="561"/>
      <c r="DT149" s="561"/>
      <c r="DU149" s="561"/>
      <c r="DV149" s="561"/>
      <c r="DW149" s="561"/>
      <c r="DX149" s="561"/>
      <c r="DY149" s="561"/>
      <c r="DZ149" s="561"/>
      <c r="EA149" s="561"/>
      <c r="EB149" s="561"/>
      <c r="EC149" s="561"/>
      <c r="ED149" s="561"/>
      <c r="EE149" s="561"/>
      <c r="EF149" s="561"/>
      <c r="EG149" s="561"/>
      <c r="EH149" s="561"/>
      <c r="EI149" s="561"/>
      <c r="EJ149" s="561"/>
      <c r="EK149" s="561"/>
      <c r="EL149" s="561"/>
      <c r="EM149" s="561"/>
      <c r="EN149" s="561"/>
      <c r="EO149" s="561"/>
      <c r="EP149" s="561"/>
      <c r="EQ149" s="561"/>
      <c r="ER149" s="561"/>
      <c r="ES149" s="561"/>
      <c r="ET149" s="561"/>
      <c r="EU149" s="561"/>
      <c r="EV149" s="561"/>
      <c r="EW149" s="561"/>
      <c r="EX149" s="561"/>
      <c r="EY149" s="561"/>
      <c r="EZ149" s="561"/>
      <c r="FA149" s="561"/>
      <c r="FB149" s="561"/>
      <c r="FC149" s="561"/>
      <c r="FD149" s="561"/>
      <c r="FE149" s="561"/>
      <c r="FF149" s="561"/>
      <c r="FG149" s="561"/>
      <c r="FH149" s="561"/>
      <c r="FI149" s="561"/>
      <c r="FJ149" s="561"/>
      <c r="FK149" s="561"/>
      <c r="FL149" s="561"/>
      <c r="FM149" s="561"/>
      <c r="FN149" s="561"/>
      <c r="FO149" s="561"/>
      <c r="FP149" s="561"/>
      <c r="FQ149" s="561"/>
      <c r="FR149" s="561"/>
      <c r="FS149" s="561"/>
      <c r="FT149" s="561"/>
      <c r="FU149" s="561"/>
      <c r="FV149" s="561"/>
      <c r="FW149" s="561"/>
      <c r="FX149" s="561"/>
      <c r="FY149" s="561"/>
      <c r="FZ149" s="561"/>
      <c r="GA149" s="561"/>
      <c r="GB149" s="561"/>
      <c r="GC149" s="561"/>
      <c r="GD149" s="561"/>
      <c r="GE149" s="561"/>
      <c r="GF149" s="561"/>
      <c r="GG149" s="561"/>
      <c r="GH149" s="561"/>
      <c r="GI149" s="561"/>
      <c r="GJ149" s="561"/>
      <c r="GK149" s="561"/>
      <c r="GL149" s="561"/>
      <c r="GM149" s="561"/>
      <c r="GN149" s="561"/>
      <c r="GO149" s="561"/>
      <c r="GP149" s="561"/>
      <c r="GQ149" s="561"/>
      <c r="GR149" s="561"/>
      <c r="GS149" s="561"/>
      <c r="GT149" s="561"/>
      <c r="GU149" s="561"/>
      <c r="GV149" s="561"/>
      <c r="GW149" s="561"/>
      <c r="GX149" s="561"/>
      <c r="GY149" s="561"/>
      <c r="GZ149" s="561"/>
      <c r="HA149" s="561"/>
      <c r="HB149" s="561"/>
      <c r="HC149" s="561"/>
      <c r="HD149" s="561"/>
      <c r="HE149" s="561"/>
      <c r="HF149" s="561"/>
      <c r="HG149" s="561"/>
      <c r="HH149" s="561"/>
      <c r="HI149" s="561"/>
      <c r="HJ149" s="561"/>
      <c r="HK149" s="561"/>
      <c r="HL149" s="561"/>
      <c r="HM149" s="561"/>
      <c r="HN149" s="561"/>
      <c r="HO149" s="561"/>
      <c r="HP149" s="561"/>
      <c r="HQ149" s="561"/>
      <c r="HR149" s="561"/>
      <c r="HS149" s="561"/>
      <c r="HT149" s="561"/>
      <c r="HU149" s="561"/>
      <c r="HV149" s="561"/>
      <c r="HW149" s="561"/>
      <c r="HX149" s="561"/>
      <c r="HY149" s="561"/>
      <c r="HZ149" s="561"/>
      <c r="IA149" s="561"/>
      <c r="IB149" s="561"/>
      <c r="IC149" s="561"/>
      <c r="ID149" s="561"/>
      <c r="IE149" s="561"/>
      <c r="IF149" s="561"/>
      <c r="IG149" s="561"/>
      <c r="IH149" s="561"/>
      <c r="II149" s="561"/>
      <c r="IJ149" s="561"/>
      <c r="IK149" s="561"/>
      <c r="IL149" s="561"/>
      <c r="IM149" s="561"/>
      <c r="IN149" s="561"/>
      <c r="IO149" s="561"/>
      <c r="IP149" s="561"/>
      <c r="IQ149" s="561"/>
      <c r="IR149" s="561"/>
      <c r="IS149" s="561"/>
      <c r="IT149" s="561"/>
      <c r="IU149" s="561"/>
    </row>
    <row r="150" spans="1:255" s="600" customFormat="1" ht="19.5" customHeight="1" x14ac:dyDescent="0.25">
      <c r="A150" s="591"/>
      <c r="B150" s="592" t="s">
        <v>307</v>
      </c>
      <c r="C150" s="593" t="str">
        <f t="shared" si="78"/>
        <v>Belanja Alat/Bahan untuk Kegiatan Kantor Alat Tulis Kantor</v>
      </c>
      <c r="D150" s="594">
        <v>616500</v>
      </c>
      <c r="E150" s="594"/>
      <c r="F150" s="594"/>
      <c r="G150" s="594">
        <f t="shared" si="79"/>
        <v>0</v>
      </c>
      <c r="H150" s="594"/>
      <c r="I150" s="594"/>
      <c r="J150" s="594">
        <f t="shared" si="80"/>
        <v>0</v>
      </c>
      <c r="K150" s="594"/>
      <c r="L150" s="594">
        <v>616500</v>
      </c>
      <c r="M150" s="594">
        <f t="shared" si="81"/>
        <v>616500</v>
      </c>
      <c r="N150" s="594">
        <f t="shared" si="82"/>
        <v>616500</v>
      </c>
      <c r="O150" s="595">
        <f t="shared" si="83"/>
        <v>0</v>
      </c>
      <c r="P150" s="561"/>
      <c r="Q150" s="596"/>
      <c r="R150" s="561"/>
      <c r="S150" s="561"/>
      <c r="T150" s="561"/>
      <c r="U150" s="561"/>
      <c r="V150" s="561"/>
      <c r="W150" s="561"/>
      <c r="X150" s="561"/>
      <c r="Y150" s="561"/>
      <c r="Z150" s="561"/>
      <c r="AA150" s="561"/>
      <c r="AB150" s="561"/>
      <c r="AC150" s="561"/>
      <c r="AD150" s="561"/>
      <c r="AE150" s="561"/>
      <c r="AF150" s="561"/>
      <c r="AG150" s="561"/>
      <c r="AH150" s="561"/>
      <c r="AI150" s="561"/>
      <c r="AJ150" s="561"/>
      <c r="AK150" s="561"/>
      <c r="AL150" s="561"/>
      <c r="AM150" s="561"/>
      <c r="AN150" s="561"/>
      <c r="AO150" s="561"/>
      <c r="AP150" s="561"/>
      <c r="AQ150" s="561"/>
      <c r="AR150" s="561"/>
      <c r="AS150" s="561"/>
      <c r="AT150" s="561"/>
      <c r="AU150" s="561"/>
      <c r="AV150" s="561"/>
      <c r="AW150" s="561"/>
      <c r="AX150" s="561"/>
      <c r="AY150" s="561"/>
      <c r="AZ150" s="561"/>
      <c r="BA150" s="561"/>
      <c r="BB150" s="561"/>
      <c r="BC150" s="561"/>
      <c r="BD150" s="561"/>
      <c r="BE150" s="561"/>
      <c r="BF150" s="561"/>
      <c r="BG150" s="561"/>
      <c r="BH150" s="561"/>
      <c r="BI150" s="561"/>
      <c r="BJ150" s="561"/>
      <c r="BK150" s="561"/>
      <c r="BL150" s="561"/>
      <c r="BM150" s="561"/>
      <c r="BN150" s="561"/>
      <c r="BO150" s="561"/>
      <c r="BP150" s="561"/>
      <c r="BQ150" s="561"/>
      <c r="BR150" s="561"/>
      <c r="BS150" s="561"/>
      <c r="BT150" s="561"/>
      <c r="BU150" s="561"/>
      <c r="BV150" s="561"/>
      <c r="BW150" s="561"/>
      <c r="BX150" s="561"/>
      <c r="BY150" s="561"/>
      <c r="BZ150" s="561"/>
      <c r="CA150" s="561"/>
      <c r="CB150" s="561"/>
      <c r="CC150" s="561"/>
      <c r="CD150" s="561"/>
      <c r="CE150" s="561"/>
      <c r="CF150" s="561"/>
      <c r="CG150" s="561"/>
      <c r="CH150" s="561"/>
      <c r="CI150" s="561"/>
      <c r="CJ150" s="561"/>
      <c r="CK150" s="561"/>
      <c r="CL150" s="561"/>
      <c r="CM150" s="561"/>
      <c r="CN150" s="561"/>
      <c r="CO150" s="561"/>
      <c r="CP150" s="561"/>
      <c r="CQ150" s="561"/>
      <c r="CR150" s="561"/>
      <c r="CS150" s="561"/>
      <c r="CT150" s="561"/>
      <c r="CU150" s="561"/>
      <c r="CV150" s="561"/>
      <c r="CW150" s="561"/>
      <c r="CX150" s="561"/>
      <c r="CY150" s="561"/>
      <c r="CZ150" s="561"/>
      <c r="DA150" s="561"/>
      <c r="DB150" s="561"/>
      <c r="DC150" s="561"/>
      <c r="DD150" s="561"/>
      <c r="DE150" s="561"/>
      <c r="DF150" s="561"/>
      <c r="DG150" s="561"/>
      <c r="DH150" s="561"/>
      <c r="DI150" s="561"/>
      <c r="DJ150" s="561"/>
      <c r="DK150" s="561"/>
      <c r="DL150" s="561"/>
      <c r="DM150" s="561"/>
      <c r="DN150" s="561"/>
      <c r="DO150" s="561"/>
      <c r="DP150" s="561"/>
      <c r="DQ150" s="561"/>
      <c r="DR150" s="561"/>
      <c r="DS150" s="561"/>
      <c r="DT150" s="561"/>
      <c r="DU150" s="561"/>
      <c r="DV150" s="561"/>
      <c r="DW150" s="561"/>
      <c r="DX150" s="561"/>
      <c r="DY150" s="561"/>
      <c r="DZ150" s="561"/>
      <c r="EA150" s="561"/>
      <c r="EB150" s="561"/>
      <c r="EC150" s="561"/>
      <c r="ED150" s="561"/>
      <c r="EE150" s="561"/>
      <c r="EF150" s="561"/>
      <c r="EG150" s="561"/>
      <c r="EH150" s="561"/>
      <c r="EI150" s="561"/>
      <c r="EJ150" s="561"/>
      <c r="EK150" s="561"/>
      <c r="EL150" s="561"/>
      <c r="EM150" s="561"/>
      <c r="EN150" s="561"/>
      <c r="EO150" s="561"/>
      <c r="EP150" s="561"/>
      <c r="EQ150" s="561"/>
      <c r="ER150" s="561"/>
      <c r="ES150" s="561"/>
      <c r="ET150" s="561"/>
      <c r="EU150" s="561"/>
      <c r="EV150" s="561"/>
      <c r="EW150" s="561"/>
      <c r="EX150" s="561"/>
      <c r="EY150" s="561"/>
      <c r="EZ150" s="561"/>
      <c r="FA150" s="561"/>
      <c r="FB150" s="561"/>
      <c r="FC150" s="561"/>
      <c r="FD150" s="561"/>
      <c r="FE150" s="561"/>
      <c r="FF150" s="561"/>
      <c r="FG150" s="561"/>
      <c r="FH150" s="561"/>
      <c r="FI150" s="561"/>
      <c r="FJ150" s="561"/>
      <c r="FK150" s="561"/>
      <c r="FL150" s="561"/>
      <c r="FM150" s="561"/>
      <c r="FN150" s="561"/>
      <c r="FO150" s="561"/>
      <c r="FP150" s="561"/>
      <c r="FQ150" s="561"/>
      <c r="FR150" s="561"/>
      <c r="FS150" s="561"/>
      <c r="FT150" s="561"/>
      <c r="FU150" s="561"/>
      <c r="FV150" s="561"/>
      <c r="FW150" s="561"/>
      <c r="FX150" s="561"/>
      <c r="FY150" s="561"/>
      <c r="FZ150" s="561"/>
      <c r="GA150" s="561"/>
      <c r="GB150" s="561"/>
      <c r="GC150" s="561"/>
      <c r="GD150" s="561"/>
      <c r="GE150" s="561"/>
      <c r="GF150" s="561"/>
      <c r="GG150" s="561"/>
      <c r="GH150" s="561"/>
      <c r="GI150" s="561"/>
      <c r="GJ150" s="561"/>
      <c r="GK150" s="561"/>
      <c r="GL150" s="561"/>
      <c r="GM150" s="561"/>
      <c r="GN150" s="561"/>
      <c r="GO150" s="561"/>
      <c r="GP150" s="561"/>
      <c r="GQ150" s="561"/>
      <c r="GR150" s="561"/>
      <c r="GS150" s="561"/>
      <c r="GT150" s="561"/>
      <c r="GU150" s="561"/>
      <c r="GV150" s="561"/>
      <c r="GW150" s="561"/>
      <c r="GX150" s="561"/>
      <c r="GY150" s="561"/>
      <c r="GZ150" s="561"/>
      <c r="HA150" s="561"/>
      <c r="HB150" s="561"/>
      <c r="HC150" s="561"/>
      <c r="HD150" s="561"/>
      <c r="HE150" s="561"/>
      <c r="HF150" s="561"/>
      <c r="HG150" s="561"/>
      <c r="HH150" s="561"/>
      <c r="HI150" s="561"/>
      <c r="HJ150" s="561"/>
      <c r="HK150" s="561"/>
      <c r="HL150" s="561"/>
      <c r="HM150" s="561"/>
      <c r="HN150" s="561"/>
      <c r="HO150" s="561"/>
      <c r="HP150" s="561"/>
      <c r="HQ150" s="561"/>
      <c r="HR150" s="561"/>
      <c r="HS150" s="561"/>
      <c r="HT150" s="561"/>
      <c r="HU150" s="561"/>
      <c r="HV150" s="561"/>
      <c r="HW150" s="561"/>
      <c r="HX150" s="561"/>
      <c r="HY150" s="561"/>
      <c r="HZ150" s="561"/>
      <c r="IA150" s="561"/>
      <c r="IB150" s="561"/>
      <c r="IC150" s="561"/>
      <c r="ID150" s="561"/>
      <c r="IE150" s="561"/>
      <c r="IF150" s="561"/>
      <c r="IG150" s="561"/>
      <c r="IH150" s="561"/>
      <c r="II150" s="561"/>
      <c r="IJ150" s="561"/>
      <c r="IK150" s="561"/>
      <c r="IL150" s="561"/>
      <c r="IM150" s="561"/>
      <c r="IN150" s="561"/>
      <c r="IO150" s="561"/>
      <c r="IP150" s="561"/>
      <c r="IQ150" s="561"/>
      <c r="IR150" s="561"/>
      <c r="IS150" s="561"/>
      <c r="IT150" s="561"/>
      <c r="IU150" s="561"/>
    </row>
    <row r="151" spans="1:255" ht="16.5" customHeight="1" x14ac:dyDescent="0.25">
      <c r="A151" s="591"/>
      <c r="B151" s="592" t="s">
        <v>307</v>
      </c>
      <c r="C151" s="593" t="str">
        <f t="shared" si="78"/>
        <v>Belanja Alat/Bahan untuk Kegiatan Kantor Alat Tulis Kantor</v>
      </c>
      <c r="D151" s="594">
        <v>1875900</v>
      </c>
      <c r="E151" s="594"/>
      <c r="F151" s="594"/>
      <c r="G151" s="594">
        <f t="shared" si="79"/>
        <v>0</v>
      </c>
      <c r="H151" s="594"/>
      <c r="I151" s="594"/>
      <c r="J151" s="594">
        <f t="shared" si="80"/>
        <v>0</v>
      </c>
      <c r="K151" s="594">
        <v>0</v>
      </c>
      <c r="L151" s="614">
        <v>284300</v>
      </c>
      <c r="M151" s="594">
        <f t="shared" si="81"/>
        <v>284300</v>
      </c>
      <c r="N151" s="594">
        <f t="shared" si="82"/>
        <v>284300</v>
      </c>
      <c r="O151" s="595">
        <f t="shared" si="83"/>
        <v>1591600</v>
      </c>
      <c r="Q151" s="596">
        <f>(N151/D151)*100</f>
        <v>15.155392078469001</v>
      </c>
    </row>
    <row r="152" spans="1:255" ht="16.5" customHeight="1" x14ac:dyDescent="0.25">
      <c r="A152" s="591"/>
      <c r="B152" s="592" t="s">
        <v>307</v>
      </c>
      <c r="C152" s="593" t="str">
        <f t="shared" si="78"/>
        <v>Belanja Alat/Bahan untuk Kegiatan Kantor Alat Tulis Kantor</v>
      </c>
      <c r="D152" s="594">
        <v>895600</v>
      </c>
      <c r="E152" s="594"/>
      <c r="F152" s="594"/>
      <c r="G152" s="594">
        <f t="shared" si="79"/>
        <v>0</v>
      </c>
      <c r="H152" s="594"/>
      <c r="I152" s="594"/>
      <c r="J152" s="594">
        <f t="shared" si="80"/>
        <v>0</v>
      </c>
      <c r="K152" s="594"/>
      <c r="L152" s="594">
        <v>390000</v>
      </c>
      <c r="M152" s="594">
        <f t="shared" si="81"/>
        <v>390000</v>
      </c>
      <c r="N152" s="594">
        <f t="shared" si="82"/>
        <v>390000</v>
      </c>
      <c r="O152" s="595">
        <f t="shared" si="83"/>
        <v>505600</v>
      </c>
      <c r="P152" s="600"/>
      <c r="Q152" s="596">
        <f>(N152/D152)*100</f>
        <v>43.546225993747207</v>
      </c>
      <c r="R152" s="600"/>
      <c r="S152" s="600"/>
      <c r="T152" s="600"/>
      <c r="U152" s="600"/>
      <c r="V152" s="600"/>
      <c r="W152" s="600"/>
      <c r="X152" s="600"/>
      <c r="Y152" s="600"/>
      <c r="Z152" s="600"/>
      <c r="AA152" s="600"/>
      <c r="AB152" s="600"/>
      <c r="AC152" s="600"/>
      <c r="AD152" s="600"/>
      <c r="AE152" s="600"/>
      <c r="AF152" s="600"/>
      <c r="AG152" s="600"/>
      <c r="AH152" s="600"/>
      <c r="AI152" s="600"/>
      <c r="AJ152" s="600"/>
      <c r="AK152" s="600"/>
      <c r="AL152" s="600"/>
      <c r="AM152" s="600"/>
      <c r="AN152" s="600"/>
      <c r="AO152" s="600"/>
      <c r="AP152" s="600"/>
      <c r="AQ152" s="600"/>
      <c r="AR152" s="600"/>
      <c r="AS152" s="600"/>
      <c r="AT152" s="600"/>
      <c r="AU152" s="600"/>
      <c r="AV152" s="600"/>
      <c r="AW152" s="600"/>
      <c r="AX152" s="600"/>
      <c r="AY152" s="600"/>
      <c r="AZ152" s="600"/>
      <c r="BA152" s="600"/>
      <c r="BB152" s="600"/>
      <c r="BC152" s="600"/>
      <c r="BD152" s="600"/>
      <c r="BE152" s="600"/>
      <c r="BF152" s="600"/>
      <c r="BG152" s="600"/>
      <c r="BH152" s="600"/>
      <c r="BI152" s="600"/>
      <c r="BJ152" s="600"/>
      <c r="BK152" s="600"/>
      <c r="BL152" s="600"/>
      <c r="BM152" s="600"/>
      <c r="BN152" s="600"/>
      <c r="BO152" s="600"/>
      <c r="BP152" s="600"/>
      <c r="BQ152" s="600"/>
      <c r="BR152" s="600"/>
      <c r="BS152" s="600"/>
      <c r="BT152" s="600"/>
      <c r="BU152" s="600"/>
      <c r="BV152" s="600"/>
      <c r="BW152" s="600"/>
      <c r="BX152" s="600"/>
      <c r="BY152" s="600"/>
      <c r="BZ152" s="600"/>
      <c r="CA152" s="600"/>
      <c r="CB152" s="600"/>
      <c r="CC152" s="600"/>
      <c r="CD152" s="600"/>
      <c r="CE152" s="600"/>
      <c r="CF152" s="600"/>
      <c r="CG152" s="600"/>
      <c r="CH152" s="600"/>
      <c r="CI152" s="600"/>
      <c r="CJ152" s="600"/>
      <c r="CK152" s="600"/>
      <c r="CL152" s="600"/>
      <c r="CM152" s="600"/>
      <c r="CN152" s="600"/>
      <c r="CO152" s="600"/>
      <c r="CP152" s="600"/>
      <c r="CQ152" s="600"/>
      <c r="CR152" s="600"/>
      <c r="CS152" s="600"/>
      <c r="CT152" s="600"/>
      <c r="CU152" s="600"/>
      <c r="CV152" s="600"/>
      <c r="CW152" s="600"/>
      <c r="CX152" s="600"/>
      <c r="CY152" s="600"/>
      <c r="CZ152" s="600"/>
      <c r="DA152" s="600"/>
      <c r="DB152" s="600"/>
      <c r="DC152" s="600"/>
      <c r="DD152" s="600"/>
      <c r="DE152" s="600"/>
      <c r="DF152" s="600"/>
      <c r="DG152" s="600"/>
      <c r="DH152" s="600"/>
      <c r="DI152" s="600"/>
      <c r="DJ152" s="600"/>
      <c r="DK152" s="600"/>
      <c r="DL152" s="600"/>
      <c r="DM152" s="600"/>
      <c r="DN152" s="600"/>
      <c r="DO152" s="600"/>
      <c r="DP152" s="600"/>
      <c r="DQ152" s="600"/>
      <c r="DR152" s="600"/>
      <c r="DS152" s="600"/>
      <c r="DT152" s="600"/>
      <c r="DU152" s="600"/>
      <c r="DV152" s="600"/>
      <c r="DW152" s="600"/>
      <c r="DX152" s="600"/>
      <c r="DY152" s="600"/>
      <c r="DZ152" s="600"/>
      <c r="EA152" s="600"/>
      <c r="EB152" s="600"/>
      <c r="EC152" s="600"/>
      <c r="ED152" s="600"/>
      <c r="EE152" s="600"/>
      <c r="EF152" s="600"/>
      <c r="EG152" s="600"/>
      <c r="EH152" s="600"/>
      <c r="EI152" s="600"/>
      <c r="EJ152" s="600"/>
      <c r="EK152" s="600"/>
      <c r="EL152" s="600"/>
      <c r="EM152" s="600"/>
      <c r="EN152" s="600"/>
      <c r="EO152" s="600"/>
      <c r="EP152" s="600"/>
      <c r="EQ152" s="600"/>
      <c r="ER152" s="600"/>
      <c r="ES152" s="600"/>
      <c r="ET152" s="600"/>
      <c r="EU152" s="600"/>
      <c r="EV152" s="600"/>
      <c r="EW152" s="600"/>
      <c r="EX152" s="600"/>
      <c r="EY152" s="600"/>
      <c r="EZ152" s="600"/>
      <c r="FA152" s="600"/>
      <c r="FB152" s="600"/>
      <c r="FC152" s="600"/>
      <c r="FD152" s="600"/>
      <c r="FE152" s="600"/>
      <c r="FF152" s="600"/>
      <c r="FG152" s="600"/>
      <c r="FH152" s="600"/>
      <c r="FI152" s="600"/>
      <c r="FJ152" s="600"/>
      <c r="FK152" s="600"/>
      <c r="FL152" s="600"/>
      <c r="FM152" s="600"/>
      <c r="FN152" s="600"/>
      <c r="FO152" s="600"/>
      <c r="FP152" s="600"/>
      <c r="FQ152" s="600"/>
      <c r="FR152" s="600"/>
      <c r="FS152" s="600"/>
      <c r="FT152" s="600"/>
      <c r="FU152" s="600"/>
      <c r="FV152" s="600"/>
      <c r="FW152" s="600"/>
      <c r="FX152" s="600"/>
      <c r="FY152" s="600"/>
      <c r="FZ152" s="600"/>
      <c r="GA152" s="600"/>
      <c r="GB152" s="600"/>
      <c r="GC152" s="600"/>
      <c r="GD152" s="600"/>
      <c r="GE152" s="600"/>
      <c r="GF152" s="600"/>
      <c r="GG152" s="600"/>
      <c r="GH152" s="600"/>
      <c r="GI152" s="600"/>
      <c r="GJ152" s="600"/>
      <c r="GK152" s="600"/>
      <c r="GL152" s="600"/>
      <c r="GM152" s="600"/>
      <c r="GN152" s="600"/>
      <c r="GO152" s="600"/>
      <c r="GP152" s="600"/>
      <c r="GQ152" s="600"/>
      <c r="GR152" s="600"/>
      <c r="GS152" s="600"/>
      <c r="GT152" s="600"/>
      <c r="GU152" s="600"/>
      <c r="GV152" s="600"/>
      <c r="GW152" s="600"/>
      <c r="GX152" s="600"/>
      <c r="GY152" s="600"/>
      <c r="GZ152" s="600"/>
      <c r="HA152" s="600"/>
      <c r="HB152" s="600"/>
      <c r="HC152" s="600"/>
      <c r="HD152" s="600"/>
      <c r="HE152" s="600"/>
      <c r="HF152" s="600"/>
      <c r="HG152" s="600"/>
      <c r="HH152" s="600"/>
      <c r="HI152" s="600"/>
      <c r="HJ152" s="600"/>
      <c r="HK152" s="600"/>
      <c r="HL152" s="600"/>
      <c r="HM152" s="600"/>
      <c r="HN152" s="600"/>
      <c r="HO152" s="600"/>
      <c r="HP152" s="600"/>
      <c r="HQ152" s="600"/>
      <c r="HR152" s="600"/>
      <c r="HS152" s="600"/>
      <c r="HT152" s="600"/>
      <c r="HU152" s="600"/>
      <c r="HV152" s="600"/>
      <c r="HW152" s="600"/>
      <c r="HX152" s="600"/>
      <c r="HY152" s="600"/>
      <c r="HZ152" s="600"/>
      <c r="IA152" s="600"/>
      <c r="IB152" s="600"/>
      <c r="IC152" s="600"/>
      <c r="ID152" s="600"/>
      <c r="IE152" s="600"/>
      <c r="IF152" s="600"/>
      <c r="IG152" s="600"/>
      <c r="IH152" s="600"/>
      <c r="II152" s="600"/>
      <c r="IJ152" s="600"/>
      <c r="IK152" s="600"/>
      <c r="IL152" s="600"/>
      <c r="IM152" s="600"/>
      <c r="IN152" s="600"/>
      <c r="IO152" s="600"/>
      <c r="IP152" s="600"/>
      <c r="IQ152" s="600"/>
      <c r="IR152" s="600"/>
      <c r="IS152" s="600"/>
      <c r="IT152" s="600"/>
      <c r="IU152" s="600"/>
    </row>
    <row r="153" spans="1:255" s="590" customFormat="1" ht="13.5" x14ac:dyDescent="0.25">
      <c r="A153" s="591"/>
      <c r="B153" s="592" t="s">
        <v>307</v>
      </c>
      <c r="C153" s="593" t="str">
        <f t="shared" si="78"/>
        <v>Belanja Alat/Bahan untuk Kegiatan Kantor Alat Tulis Kantor</v>
      </c>
      <c r="D153" s="594">
        <v>763600</v>
      </c>
      <c r="E153" s="594"/>
      <c r="F153" s="594"/>
      <c r="G153" s="594">
        <f t="shared" si="79"/>
        <v>0</v>
      </c>
      <c r="H153" s="594"/>
      <c r="I153" s="594"/>
      <c r="J153" s="594">
        <f t="shared" si="80"/>
        <v>0</v>
      </c>
      <c r="K153" s="594"/>
      <c r="L153" s="594">
        <v>520800</v>
      </c>
      <c r="M153" s="594">
        <f t="shared" si="81"/>
        <v>520800</v>
      </c>
      <c r="N153" s="594">
        <f t="shared" si="82"/>
        <v>520800</v>
      </c>
      <c r="O153" s="595">
        <f t="shared" si="83"/>
        <v>242800</v>
      </c>
      <c r="P153" s="561"/>
      <c r="Q153" s="596">
        <f>(N153/D153)*100</f>
        <v>68.203247773703509</v>
      </c>
      <c r="R153" s="561"/>
      <c r="S153" s="561"/>
      <c r="T153" s="561"/>
      <c r="U153" s="561"/>
      <c r="V153" s="561"/>
      <c r="W153" s="561"/>
      <c r="X153" s="561"/>
      <c r="Y153" s="561"/>
      <c r="Z153" s="561"/>
      <c r="AA153" s="561"/>
      <c r="AB153" s="561"/>
      <c r="AC153" s="561"/>
      <c r="AD153" s="561"/>
      <c r="AE153" s="561"/>
      <c r="AF153" s="561"/>
      <c r="AG153" s="561"/>
      <c r="AH153" s="561"/>
      <c r="AI153" s="561"/>
      <c r="AJ153" s="561"/>
      <c r="AK153" s="561"/>
      <c r="AL153" s="561"/>
      <c r="AM153" s="561"/>
      <c r="AN153" s="561"/>
      <c r="AO153" s="561"/>
      <c r="AP153" s="561"/>
      <c r="AQ153" s="561"/>
      <c r="AR153" s="561"/>
      <c r="AS153" s="561"/>
      <c r="AT153" s="561"/>
      <c r="AU153" s="561"/>
      <c r="AV153" s="561"/>
      <c r="AW153" s="561"/>
      <c r="AX153" s="561"/>
      <c r="AY153" s="561"/>
      <c r="AZ153" s="561"/>
      <c r="BA153" s="561"/>
      <c r="BB153" s="561"/>
      <c r="BC153" s="561"/>
      <c r="BD153" s="561"/>
      <c r="BE153" s="561"/>
      <c r="BF153" s="561"/>
      <c r="BG153" s="561"/>
      <c r="BH153" s="561"/>
      <c r="BI153" s="561"/>
      <c r="BJ153" s="561"/>
      <c r="BK153" s="561"/>
      <c r="BL153" s="561"/>
      <c r="BM153" s="561"/>
      <c r="BN153" s="561"/>
      <c r="BO153" s="561"/>
      <c r="BP153" s="561"/>
      <c r="BQ153" s="561"/>
      <c r="BR153" s="561"/>
      <c r="BS153" s="561"/>
      <c r="BT153" s="561"/>
      <c r="BU153" s="561"/>
      <c r="BV153" s="561"/>
      <c r="BW153" s="561"/>
      <c r="BX153" s="561"/>
      <c r="BY153" s="561"/>
      <c r="BZ153" s="561"/>
      <c r="CA153" s="561"/>
      <c r="CB153" s="561"/>
      <c r="CC153" s="561"/>
      <c r="CD153" s="561"/>
      <c r="CE153" s="561"/>
      <c r="CF153" s="561"/>
      <c r="CG153" s="561"/>
      <c r="CH153" s="561"/>
      <c r="CI153" s="561"/>
      <c r="CJ153" s="561"/>
      <c r="CK153" s="561"/>
      <c r="CL153" s="561"/>
      <c r="CM153" s="561"/>
      <c r="CN153" s="561"/>
      <c r="CO153" s="561"/>
      <c r="CP153" s="561"/>
      <c r="CQ153" s="561"/>
      <c r="CR153" s="561"/>
      <c r="CS153" s="561"/>
      <c r="CT153" s="561"/>
      <c r="CU153" s="561"/>
      <c r="CV153" s="561"/>
      <c r="CW153" s="561"/>
      <c r="CX153" s="561"/>
      <c r="CY153" s="561"/>
      <c r="CZ153" s="561"/>
      <c r="DA153" s="561"/>
      <c r="DB153" s="561"/>
      <c r="DC153" s="561"/>
      <c r="DD153" s="561"/>
      <c r="DE153" s="561"/>
      <c r="DF153" s="561"/>
      <c r="DG153" s="561"/>
      <c r="DH153" s="561"/>
      <c r="DI153" s="561"/>
      <c r="DJ153" s="561"/>
      <c r="DK153" s="561"/>
      <c r="DL153" s="561"/>
      <c r="DM153" s="561"/>
      <c r="DN153" s="561"/>
      <c r="DO153" s="561"/>
      <c r="DP153" s="561"/>
      <c r="DQ153" s="561"/>
      <c r="DR153" s="561"/>
      <c r="DS153" s="561"/>
      <c r="DT153" s="561"/>
      <c r="DU153" s="561"/>
      <c r="DV153" s="561"/>
      <c r="DW153" s="561"/>
      <c r="DX153" s="561"/>
      <c r="DY153" s="561"/>
      <c r="DZ153" s="561"/>
      <c r="EA153" s="561"/>
      <c r="EB153" s="561"/>
      <c r="EC153" s="561"/>
      <c r="ED153" s="561"/>
      <c r="EE153" s="561"/>
      <c r="EF153" s="561"/>
      <c r="EG153" s="561"/>
      <c r="EH153" s="561"/>
      <c r="EI153" s="561"/>
      <c r="EJ153" s="561"/>
      <c r="EK153" s="561"/>
      <c r="EL153" s="561"/>
      <c r="EM153" s="561"/>
      <c r="EN153" s="561"/>
      <c r="EO153" s="561"/>
      <c r="EP153" s="561"/>
      <c r="EQ153" s="561"/>
      <c r="ER153" s="561"/>
      <c r="ES153" s="561"/>
      <c r="ET153" s="561"/>
      <c r="EU153" s="561"/>
      <c r="EV153" s="561"/>
      <c r="EW153" s="561"/>
      <c r="EX153" s="561"/>
      <c r="EY153" s="561"/>
      <c r="EZ153" s="561"/>
      <c r="FA153" s="561"/>
      <c r="FB153" s="561"/>
      <c r="FC153" s="561"/>
      <c r="FD153" s="561"/>
      <c r="FE153" s="561"/>
      <c r="FF153" s="561"/>
      <c r="FG153" s="561"/>
      <c r="FH153" s="561"/>
      <c r="FI153" s="561"/>
      <c r="FJ153" s="561"/>
      <c r="FK153" s="561"/>
      <c r="FL153" s="561"/>
      <c r="FM153" s="561"/>
      <c r="FN153" s="561"/>
      <c r="FO153" s="561"/>
      <c r="FP153" s="561"/>
      <c r="FQ153" s="561"/>
      <c r="FR153" s="561"/>
      <c r="FS153" s="561"/>
      <c r="FT153" s="561"/>
      <c r="FU153" s="561"/>
      <c r="FV153" s="561"/>
      <c r="FW153" s="561"/>
      <c r="FX153" s="561"/>
      <c r="FY153" s="561"/>
      <c r="FZ153" s="561"/>
      <c r="GA153" s="561"/>
      <c r="GB153" s="561"/>
      <c r="GC153" s="561"/>
      <c r="GD153" s="561"/>
      <c r="GE153" s="561"/>
      <c r="GF153" s="561"/>
      <c r="GG153" s="561"/>
      <c r="GH153" s="561"/>
      <c r="GI153" s="561"/>
      <c r="GJ153" s="561"/>
      <c r="GK153" s="561"/>
      <c r="GL153" s="561"/>
      <c r="GM153" s="561"/>
      <c r="GN153" s="561"/>
      <c r="GO153" s="561"/>
      <c r="GP153" s="561"/>
      <c r="GQ153" s="561"/>
      <c r="GR153" s="561"/>
      <c r="GS153" s="561"/>
      <c r="GT153" s="561"/>
      <c r="GU153" s="561"/>
      <c r="GV153" s="561"/>
      <c r="GW153" s="561"/>
      <c r="GX153" s="561"/>
      <c r="GY153" s="561"/>
      <c r="GZ153" s="561"/>
      <c r="HA153" s="561"/>
      <c r="HB153" s="561"/>
      <c r="HC153" s="561"/>
      <c r="HD153" s="561"/>
      <c r="HE153" s="561"/>
      <c r="HF153" s="561"/>
      <c r="HG153" s="561"/>
      <c r="HH153" s="561"/>
      <c r="HI153" s="561"/>
      <c r="HJ153" s="561"/>
      <c r="HK153" s="561"/>
      <c r="HL153" s="561"/>
      <c r="HM153" s="561"/>
      <c r="HN153" s="561"/>
      <c r="HO153" s="561"/>
      <c r="HP153" s="561"/>
      <c r="HQ153" s="561"/>
      <c r="HR153" s="561"/>
      <c r="HS153" s="561"/>
      <c r="HT153" s="561"/>
      <c r="HU153" s="561"/>
      <c r="HV153" s="561"/>
      <c r="HW153" s="561"/>
      <c r="HX153" s="561"/>
      <c r="HY153" s="561"/>
      <c r="HZ153" s="561"/>
      <c r="IA153" s="561"/>
      <c r="IB153" s="561"/>
      <c r="IC153" s="561"/>
      <c r="ID153" s="561"/>
      <c r="IE153" s="561"/>
      <c r="IF153" s="561"/>
      <c r="IG153" s="561"/>
      <c r="IH153" s="561"/>
      <c r="II153" s="561"/>
      <c r="IJ153" s="561"/>
      <c r="IK153" s="561"/>
      <c r="IL153" s="561"/>
      <c r="IM153" s="561"/>
      <c r="IN153" s="561"/>
      <c r="IO153" s="561"/>
      <c r="IP153" s="561"/>
      <c r="IQ153" s="561"/>
      <c r="IR153" s="561"/>
      <c r="IS153" s="561"/>
      <c r="IT153" s="561"/>
      <c r="IU153" s="561"/>
    </row>
    <row r="154" spans="1:255" s="600" customFormat="1" ht="16.5" customHeight="1" x14ac:dyDescent="0.25">
      <c r="A154" s="591"/>
      <c r="B154" s="592" t="s">
        <v>307</v>
      </c>
      <c r="C154" s="593" t="str">
        <f t="shared" si="78"/>
        <v>Belanja Alat/Bahan untuk Kegiatan Kantor Alat Tulis Kantor</v>
      </c>
      <c r="D154" s="594">
        <f>436900+902100</f>
        <v>1339000</v>
      </c>
      <c r="E154" s="594"/>
      <c r="F154" s="594"/>
      <c r="G154" s="594">
        <f t="shared" si="79"/>
        <v>0</v>
      </c>
      <c r="H154" s="594"/>
      <c r="I154" s="594"/>
      <c r="J154" s="594">
        <f t="shared" si="80"/>
        <v>0</v>
      </c>
      <c r="K154" s="594">
        <v>613700</v>
      </c>
      <c r="L154" s="594"/>
      <c r="M154" s="594">
        <f t="shared" si="81"/>
        <v>613700</v>
      </c>
      <c r="N154" s="594">
        <f t="shared" si="82"/>
        <v>613700</v>
      </c>
      <c r="O154" s="595">
        <f t="shared" si="83"/>
        <v>725300</v>
      </c>
      <c r="Q154" s="596"/>
    </row>
    <row r="155" spans="1:255" ht="16.5" customHeight="1" x14ac:dyDescent="0.25">
      <c r="A155" s="591"/>
      <c r="B155" s="592" t="s">
        <v>307</v>
      </c>
      <c r="C155" s="593" t="str">
        <f t="shared" si="78"/>
        <v>Belanja Alat/Bahan untuk Kegiatan Kantor Alat Tulis Kantor</v>
      </c>
      <c r="D155" s="594">
        <v>900500</v>
      </c>
      <c r="E155" s="594"/>
      <c r="F155" s="594"/>
      <c r="G155" s="594">
        <f t="shared" si="79"/>
        <v>0</v>
      </c>
      <c r="H155" s="594"/>
      <c r="I155" s="594"/>
      <c r="J155" s="594">
        <f t="shared" si="80"/>
        <v>0</v>
      </c>
      <c r="K155" s="594"/>
      <c r="L155" s="594">
        <v>900500</v>
      </c>
      <c r="M155" s="594">
        <f t="shared" si="81"/>
        <v>900500</v>
      </c>
      <c r="N155" s="594">
        <f t="shared" si="82"/>
        <v>900500</v>
      </c>
      <c r="O155" s="595">
        <f t="shared" si="83"/>
        <v>0</v>
      </c>
      <c r="Q155" s="596"/>
    </row>
    <row r="156" spans="1:255" ht="16.5" customHeight="1" x14ac:dyDescent="0.25">
      <c r="A156" s="612"/>
      <c r="B156" s="592" t="s">
        <v>307</v>
      </c>
      <c r="C156" s="593" t="str">
        <f t="shared" si="78"/>
        <v>Belanja Alat/Bahan untuk Kegiatan Kantor Alat Tulis Kantor</v>
      </c>
      <c r="D156" s="614">
        <v>2941400</v>
      </c>
      <c r="E156" s="615"/>
      <c r="F156" s="615"/>
      <c r="G156" s="594">
        <f t="shared" si="79"/>
        <v>0</v>
      </c>
      <c r="H156" s="615"/>
      <c r="I156" s="615"/>
      <c r="J156" s="594">
        <f t="shared" si="80"/>
        <v>0</v>
      </c>
      <c r="K156" s="615"/>
      <c r="L156" s="614">
        <v>1192000</v>
      </c>
      <c r="M156" s="594">
        <f t="shared" si="81"/>
        <v>1192000</v>
      </c>
      <c r="N156" s="594">
        <f t="shared" si="82"/>
        <v>1192000</v>
      </c>
      <c r="O156" s="595">
        <f t="shared" si="83"/>
        <v>1749400</v>
      </c>
      <c r="P156" s="638"/>
      <c r="Q156" s="639"/>
      <c r="R156" s="638"/>
      <c r="S156" s="638"/>
      <c r="T156" s="638"/>
      <c r="U156" s="638"/>
      <c r="V156" s="638"/>
      <c r="W156" s="638"/>
      <c r="X156" s="638"/>
      <c r="Y156" s="638"/>
      <c r="Z156" s="638"/>
      <c r="AA156" s="638"/>
      <c r="AB156" s="638"/>
      <c r="AC156" s="638"/>
      <c r="AD156" s="638"/>
      <c r="AE156" s="638"/>
      <c r="AF156" s="638"/>
      <c r="AG156" s="638"/>
      <c r="AH156" s="638"/>
      <c r="AI156" s="638"/>
      <c r="AJ156" s="638"/>
      <c r="AK156" s="638"/>
      <c r="AL156" s="638"/>
      <c r="AM156" s="638"/>
      <c r="AN156" s="638"/>
      <c r="AO156" s="638"/>
      <c r="AP156" s="638"/>
      <c r="AQ156" s="638"/>
      <c r="AR156" s="638"/>
      <c r="AS156" s="638"/>
      <c r="AT156" s="638"/>
      <c r="AU156" s="638"/>
      <c r="AV156" s="638"/>
      <c r="AW156" s="638"/>
      <c r="AX156" s="638"/>
      <c r="AY156" s="638"/>
      <c r="AZ156" s="638"/>
      <c r="BA156" s="638"/>
      <c r="BB156" s="638"/>
      <c r="BC156" s="638"/>
      <c r="BD156" s="638"/>
      <c r="BE156" s="638"/>
      <c r="BF156" s="638"/>
      <c r="BG156" s="638"/>
      <c r="BH156" s="638"/>
      <c r="BI156" s="638"/>
      <c r="BJ156" s="638"/>
      <c r="BK156" s="638"/>
      <c r="BL156" s="638"/>
      <c r="BM156" s="638"/>
      <c r="BN156" s="638"/>
      <c r="BO156" s="638"/>
      <c r="BP156" s="638"/>
      <c r="BQ156" s="638"/>
      <c r="BR156" s="638"/>
      <c r="BS156" s="638"/>
      <c r="BT156" s="638"/>
      <c r="BU156" s="638"/>
      <c r="BV156" s="638"/>
      <c r="BW156" s="638"/>
      <c r="BX156" s="638"/>
      <c r="BY156" s="638"/>
      <c r="BZ156" s="638"/>
      <c r="CA156" s="638"/>
      <c r="CB156" s="638"/>
      <c r="CC156" s="638"/>
      <c r="CD156" s="638"/>
      <c r="CE156" s="638"/>
      <c r="CF156" s="638"/>
      <c r="CG156" s="638"/>
      <c r="CH156" s="638"/>
      <c r="CI156" s="638"/>
      <c r="CJ156" s="638"/>
      <c r="CK156" s="638"/>
      <c r="CL156" s="638"/>
      <c r="CM156" s="638"/>
      <c r="CN156" s="638"/>
      <c r="CO156" s="638"/>
      <c r="CP156" s="638"/>
      <c r="CQ156" s="638"/>
      <c r="CR156" s="638"/>
      <c r="CS156" s="638"/>
      <c r="CT156" s="638"/>
      <c r="CU156" s="638"/>
      <c r="CV156" s="638"/>
      <c r="CW156" s="638"/>
      <c r="CX156" s="638"/>
      <c r="CY156" s="638"/>
      <c r="CZ156" s="638"/>
      <c r="DA156" s="638"/>
      <c r="DB156" s="638"/>
      <c r="DC156" s="638"/>
      <c r="DD156" s="638"/>
      <c r="DE156" s="638"/>
      <c r="DF156" s="638"/>
      <c r="DG156" s="638"/>
      <c r="DH156" s="638"/>
      <c r="DI156" s="638"/>
      <c r="DJ156" s="638"/>
      <c r="DK156" s="638"/>
      <c r="DL156" s="638"/>
      <c r="DM156" s="638"/>
      <c r="DN156" s="638"/>
      <c r="DO156" s="638"/>
      <c r="DP156" s="638"/>
      <c r="DQ156" s="638"/>
      <c r="DR156" s="638"/>
      <c r="DS156" s="638"/>
      <c r="DT156" s="638"/>
      <c r="DU156" s="638"/>
      <c r="DV156" s="638"/>
      <c r="DW156" s="638"/>
      <c r="DX156" s="638"/>
      <c r="DY156" s="638"/>
      <c r="DZ156" s="638"/>
      <c r="EA156" s="638"/>
      <c r="EB156" s="638"/>
      <c r="EC156" s="638"/>
      <c r="ED156" s="638"/>
      <c r="EE156" s="638"/>
      <c r="EF156" s="638"/>
      <c r="EG156" s="638"/>
      <c r="EH156" s="638"/>
      <c r="EI156" s="638"/>
      <c r="EJ156" s="638"/>
      <c r="EK156" s="638"/>
      <c r="EL156" s="638"/>
      <c r="EM156" s="638"/>
      <c r="EN156" s="638"/>
      <c r="EO156" s="638"/>
      <c r="EP156" s="638"/>
      <c r="EQ156" s="638"/>
      <c r="ER156" s="638"/>
      <c r="ES156" s="638"/>
      <c r="ET156" s="638"/>
      <c r="EU156" s="638"/>
      <c r="EV156" s="638"/>
      <c r="EW156" s="638"/>
      <c r="EX156" s="638"/>
      <c r="EY156" s="638"/>
      <c r="EZ156" s="638"/>
      <c r="FA156" s="638"/>
      <c r="FB156" s="638"/>
      <c r="FC156" s="638"/>
      <c r="FD156" s="638"/>
      <c r="FE156" s="638"/>
      <c r="FF156" s="638"/>
      <c r="FG156" s="638"/>
      <c r="FH156" s="638"/>
      <c r="FI156" s="638"/>
      <c r="FJ156" s="638"/>
      <c r="FK156" s="638"/>
      <c r="FL156" s="638"/>
      <c r="FM156" s="638"/>
      <c r="FN156" s="638"/>
      <c r="FO156" s="638"/>
      <c r="FP156" s="638"/>
      <c r="FQ156" s="638"/>
      <c r="FR156" s="638"/>
      <c r="FS156" s="638"/>
      <c r="FT156" s="638"/>
      <c r="FU156" s="638"/>
      <c r="FV156" s="638"/>
      <c r="FW156" s="638"/>
      <c r="FX156" s="638"/>
      <c r="FY156" s="638"/>
      <c r="FZ156" s="638"/>
      <c r="GA156" s="638"/>
      <c r="GB156" s="638"/>
      <c r="GC156" s="638"/>
      <c r="GD156" s="638"/>
      <c r="GE156" s="638"/>
      <c r="GF156" s="638"/>
      <c r="GG156" s="638"/>
      <c r="GH156" s="638"/>
      <c r="GI156" s="638"/>
      <c r="GJ156" s="638"/>
      <c r="GK156" s="638"/>
      <c r="GL156" s="638"/>
      <c r="GM156" s="638"/>
      <c r="GN156" s="638"/>
      <c r="GO156" s="638"/>
      <c r="GP156" s="638"/>
      <c r="GQ156" s="638"/>
      <c r="GR156" s="638"/>
      <c r="GS156" s="638"/>
      <c r="GT156" s="638"/>
      <c r="GU156" s="638"/>
      <c r="GV156" s="638"/>
      <c r="GW156" s="638"/>
      <c r="GX156" s="638"/>
      <c r="GY156" s="638"/>
      <c r="GZ156" s="638"/>
      <c r="HA156" s="638"/>
      <c r="HB156" s="638"/>
      <c r="HC156" s="638"/>
      <c r="HD156" s="638"/>
      <c r="HE156" s="638"/>
      <c r="HF156" s="638"/>
      <c r="HG156" s="638"/>
      <c r="HH156" s="638"/>
      <c r="HI156" s="638"/>
      <c r="HJ156" s="638"/>
      <c r="HK156" s="638"/>
      <c r="HL156" s="638"/>
      <c r="HM156" s="638"/>
      <c r="HN156" s="638"/>
      <c r="HO156" s="638"/>
      <c r="HP156" s="638"/>
      <c r="HQ156" s="638"/>
      <c r="HR156" s="638"/>
      <c r="HS156" s="638"/>
      <c r="HT156" s="638"/>
      <c r="HU156" s="638"/>
      <c r="HV156" s="638"/>
      <c r="HW156" s="638"/>
      <c r="HX156" s="638"/>
      <c r="HY156" s="638"/>
      <c r="HZ156" s="638"/>
      <c r="IA156" s="638"/>
      <c r="IB156" s="638"/>
      <c r="IC156" s="638"/>
      <c r="ID156" s="638"/>
      <c r="IE156" s="638"/>
      <c r="IF156" s="638"/>
      <c r="IG156" s="638"/>
      <c r="IH156" s="638"/>
      <c r="II156" s="638"/>
      <c r="IJ156" s="638"/>
      <c r="IK156" s="638"/>
      <c r="IL156" s="638"/>
      <c r="IM156" s="638"/>
      <c r="IN156" s="638"/>
      <c r="IO156" s="638"/>
      <c r="IP156" s="638"/>
      <c r="IQ156" s="638"/>
      <c r="IR156" s="638"/>
      <c r="IS156" s="638"/>
      <c r="IT156" s="638"/>
      <c r="IU156" s="638"/>
    </row>
    <row r="157" spans="1:255" ht="16.5" customHeight="1" x14ac:dyDescent="0.25">
      <c r="A157" s="612"/>
      <c r="B157" s="592" t="s">
        <v>307</v>
      </c>
      <c r="C157" s="593" t="str">
        <f t="shared" si="78"/>
        <v>Belanja Alat/Bahan untuk Kegiatan Kantor Alat Tulis Kantor</v>
      </c>
      <c r="D157" s="614">
        <v>2929000</v>
      </c>
      <c r="E157" s="615"/>
      <c r="F157" s="615"/>
      <c r="G157" s="594">
        <f t="shared" si="79"/>
        <v>0</v>
      </c>
      <c r="H157" s="615"/>
      <c r="I157" s="615"/>
      <c r="J157" s="594">
        <f t="shared" si="80"/>
        <v>0</v>
      </c>
      <c r="K157" s="615"/>
      <c r="L157" s="614">
        <v>1011600</v>
      </c>
      <c r="M157" s="594">
        <f t="shared" si="81"/>
        <v>1011600</v>
      </c>
      <c r="N157" s="594">
        <f t="shared" si="82"/>
        <v>1011600</v>
      </c>
      <c r="O157" s="595">
        <f t="shared" si="83"/>
        <v>1917400</v>
      </c>
      <c r="P157" s="638"/>
      <c r="Q157" s="639"/>
      <c r="R157" s="638"/>
      <c r="S157" s="638"/>
      <c r="T157" s="638"/>
      <c r="U157" s="638"/>
      <c r="V157" s="638"/>
      <c r="W157" s="638"/>
      <c r="X157" s="638"/>
      <c r="Y157" s="638"/>
      <c r="Z157" s="638"/>
      <c r="AA157" s="638"/>
      <c r="AB157" s="638"/>
      <c r="AC157" s="638"/>
      <c r="AD157" s="638"/>
      <c r="AE157" s="638"/>
      <c r="AF157" s="638"/>
      <c r="AG157" s="638"/>
      <c r="AH157" s="638"/>
      <c r="AI157" s="638"/>
      <c r="AJ157" s="638"/>
      <c r="AK157" s="638"/>
      <c r="AL157" s="638"/>
      <c r="AM157" s="638"/>
      <c r="AN157" s="638"/>
      <c r="AO157" s="638"/>
      <c r="AP157" s="638"/>
      <c r="AQ157" s="638"/>
      <c r="AR157" s="638"/>
      <c r="AS157" s="638"/>
      <c r="AT157" s="638"/>
      <c r="AU157" s="638"/>
      <c r="AV157" s="638"/>
      <c r="AW157" s="638"/>
      <c r="AX157" s="638"/>
      <c r="AY157" s="638"/>
      <c r="AZ157" s="638"/>
      <c r="BA157" s="638"/>
      <c r="BB157" s="638"/>
      <c r="BC157" s="638"/>
      <c r="BD157" s="638"/>
      <c r="BE157" s="638"/>
      <c r="BF157" s="638"/>
      <c r="BG157" s="638"/>
      <c r="BH157" s="638"/>
      <c r="BI157" s="638"/>
      <c r="BJ157" s="638"/>
      <c r="BK157" s="638"/>
      <c r="BL157" s="638"/>
      <c r="BM157" s="638"/>
      <c r="BN157" s="638"/>
      <c r="BO157" s="638"/>
      <c r="BP157" s="638"/>
      <c r="BQ157" s="638"/>
      <c r="BR157" s="638"/>
      <c r="BS157" s="638"/>
      <c r="BT157" s="638"/>
      <c r="BU157" s="638"/>
      <c r="BV157" s="638"/>
      <c r="BW157" s="638"/>
      <c r="BX157" s="638"/>
      <c r="BY157" s="638"/>
      <c r="BZ157" s="638"/>
      <c r="CA157" s="638"/>
      <c r="CB157" s="638"/>
      <c r="CC157" s="638"/>
      <c r="CD157" s="638"/>
      <c r="CE157" s="638"/>
      <c r="CF157" s="638"/>
      <c r="CG157" s="638"/>
      <c r="CH157" s="638"/>
      <c r="CI157" s="638"/>
      <c r="CJ157" s="638"/>
      <c r="CK157" s="638"/>
      <c r="CL157" s="638"/>
      <c r="CM157" s="638"/>
      <c r="CN157" s="638"/>
      <c r="CO157" s="638"/>
      <c r="CP157" s="638"/>
      <c r="CQ157" s="638"/>
      <c r="CR157" s="638"/>
      <c r="CS157" s="638"/>
      <c r="CT157" s="638"/>
      <c r="CU157" s="638"/>
      <c r="CV157" s="638"/>
      <c r="CW157" s="638"/>
      <c r="CX157" s="638"/>
      <c r="CY157" s="638"/>
      <c r="CZ157" s="638"/>
      <c r="DA157" s="638"/>
      <c r="DB157" s="638"/>
      <c r="DC157" s="638"/>
      <c r="DD157" s="638"/>
      <c r="DE157" s="638"/>
      <c r="DF157" s="638"/>
      <c r="DG157" s="638"/>
      <c r="DH157" s="638"/>
      <c r="DI157" s="638"/>
      <c r="DJ157" s="638"/>
      <c r="DK157" s="638"/>
      <c r="DL157" s="638"/>
      <c r="DM157" s="638"/>
      <c r="DN157" s="638"/>
      <c r="DO157" s="638"/>
      <c r="DP157" s="638"/>
      <c r="DQ157" s="638"/>
      <c r="DR157" s="638"/>
      <c r="DS157" s="638"/>
      <c r="DT157" s="638"/>
      <c r="DU157" s="638"/>
      <c r="DV157" s="638"/>
      <c r="DW157" s="638"/>
      <c r="DX157" s="638"/>
      <c r="DY157" s="638"/>
      <c r="DZ157" s="638"/>
      <c r="EA157" s="638"/>
      <c r="EB157" s="638"/>
      <c r="EC157" s="638"/>
      <c r="ED157" s="638"/>
      <c r="EE157" s="638"/>
      <c r="EF157" s="638"/>
      <c r="EG157" s="638"/>
      <c r="EH157" s="638"/>
      <c r="EI157" s="638"/>
      <c r="EJ157" s="638"/>
      <c r="EK157" s="638"/>
      <c r="EL157" s="638"/>
      <c r="EM157" s="638"/>
      <c r="EN157" s="638"/>
      <c r="EO157" s="638"/>
      <c r="EP157" s="638"/>
      <c r="EQ157" s="638"/>
      <c r="ER157" s="638"/>
      <c r="ES157" s="638"/>
      <c r="ET157" s="638"/>
      <c r="EU157" s="638"/>
      <c r="EV157" s="638"/>
      <c r="EW157" s="638"/>
      <c r="EX157" s="638"/>
      <c r="EY157" s="638"/>
      <c r="EZ157" s="638"/>
      <c r="FA157" s="638"/>
      <c r="FB157" s="638"/>
      <c r="FC157" s="638"/>
      <c r="FD157" s="638"/>
      <c r="FE157" s="638"/>
      <c r="FF157" s="638"/>
      <c r="FG157" s="638"/>
      <c r="FH157" s="638"/>
      <c r="FI157" s="638"/>
      <c r="FJ157" s="638"/>
      <c r="FK157" s="638"/>
      <c r="FL157" s="638"/>
      <c r="FM157" s="638"/>
      <c r="FN157" s="638"/>
      <c r="FO157" s="638"/>
      <c r="FP157" s="638"/>
      <c r="FQ157" s="638"/>
      <c r="FR157" s="638"/>
      <c r="FS157" s="638"/>
      <c r="FT157" s="638"/>
      <c r="FU157" s="638"/>
      <c r="FV157" s="638"/>
      <c r="FW157" s="638"/>
      <c r="FX157" s="638"/>
      <c r="FY157" s="638"/>
      <c r="FZ157" s="638"/>
      <c r="GA157" s="638"/>
      <c r="GB157" s="638"/>
      <c r="GC157" s="638"/>
      <c r="GD157" s="638"/>
      <c r="GE157" s="638"/>
      <c r="GF157" s="638"/>
      <c r="GG157" s="638"/>
      <c r="GH157" s="638"/>
      <c r="GI157" s="638"/>
      <c r="GJ157" s="638"/>
      <c r="GK157" s="638"/>
      <c r="GL157" s="638"/>
      <c r="GM157" s="638"/>
      <c r="GN157" s="638"/>
      <c r="GO157" s="638"/>
      <c r="GP157" s="638"/>
      <c r="GQ157" s="638"/>
      <c r="GR157" s="638"/>
      <c r="GS157" s="638"/>
      <c r="GT157" s="638"/>
      <c r="GU157" s="638"/>
      <c r="GV157" s="638"/>
      <c r="GW157" s="638"/>
      <c r="GX157" s="638"/>
      <c r="GY157" s="638"/>
      <c r="GZ157" s="638"/>
      <c r="HA157" s="638"/>
      <c r="HB157" s="638"/>
      <c r="HC157" s="638"/>
      <c r="HD157" s="638"/>
      <c r="HE157" s="638"/>
      <c r="HF157" s="638"/>
      <c r="HG157" s="638"/>
      <c r="HH157" s="638"/>
      <c r="HI157" s="638"/>
      <c r="HJ157" s="638"/>
      <c r="HK157" s="638"/>
      <c r="HL157" s="638"/>
      <c r="HM157" s="638"/>
      <c r="HN157" s="638"/>
      <c r="HO157" s="638"/>
      <c r="HP157" s="638"/>
      <c r="HQ157" s="638"/>
      <c r="HR157" s="638"/>
      <c r="HS157" s="638"/>
      <c r="HT157" s="638"/>
      <c r="HU157" s="638"/>
      <c r="HV157" s="638"/>
      <c r="HW157" s="638"/>
      <c r="HX157" s="638"/>
      <c r="HY157" s="638"/>
      <c r="HZ157" s="638"/>
      <c r="IA157" s="638"/>
      <c r="IB157" s="638"/>
      <c r="IC157" s="638"/>
      <c r="ID157" s="638"/>
      <c r="IE157" s="638"/>
      <c r="IF157" s="638"/>
      <c r="IG157" s="638"/>
      <c r="IH157" s="638"/>
      <c r="II157" s="638"/>
      <c r="IJ157" s="638"/>
      <c r="IK157" s="638"/>
      <c r="IL157" s="638"/>
      <c r="IM157" s="638"/>
      <c r="IN157" s="638"/>
      <c r="IO157" s="638"/>
      <c r="IP157" s="638"/>
      <c r="IQ157" s="638"/>
      <c r="IR157" s="638"/>
      <c r="IS157" s="638"/>
      <c r="IT157" s="638"/>
      <c r="IU157" s="638"/>
    </row>
    <row r="158" spans="1:255" s="590" customFormat="1" ht="13.5" x14ac:dyDescent="0.25">
      <c r="A158" s="612"/>
      <c r="B158" s="592" t="s">
        <v>307</v>
      </c>
      <c r="C158" s="593" t="str">
        <f t="shared" si="78"/>
        <v>Belanja Alat/Bahan untuk Kegiatan Kantor Alat Tulis Kantor</v>
      </c>
      <c r="D158" s="614">
        <v>2260300</v>
      </c>
      <c r="E158" s="615"/>
      <c r="F158" s="615"/>
      <c r="G158" s="594">
        <f t="shared" si="79"/>
        <v>0</v>
      </c>
      <c r="H158" s="615"/>
      <c r="I158" s="615"/>
      <c r="J158" s="594">
        <f t="shared" si="80"/>
        <v>0</v>
      </c>
      <c r="K158" s="615"/>
      <c r="L158" s="615"/>
      <c r="M158" s="594">
        <f t="shared" si="81"/>
        <v>0</v>
      </c>
      <c r="N158" s="594">
        <f t="shared" si="82"/>
        <v>0</v>
      </c>
      <c r="O158" s="595">
        <f t="shared" si="83"/>
        <v>2260300</v>
      </c>
      <c r="P158" s="638"/>
      <c r="Q158" s="639"/>
      <c r="R158" s="638"/>
      <c r="S158" s="638"/>
      <c r="T158" s="638"/>
      <c r="U158" s="638"/>
      <c r="V158" s="638"/>
      <c r="W158" s="638"/>
      <c r="X158" s="638"/>
      <c r="Y158" s="638"/>
      <c r="Z158" s="638"/>
      <c r="AA158" s="638"/>
      <c r="AB158" s="638"/>
      <c r="AC158" s="638"/>
      <c r="AD158" s="638"/>
      <c r="AE158" s="638"/>
      <c r="AF158" s="638"/>
      <c r="AG158" s="638"/>
      <c r="AH158" s="638"/>
      <c r="AI158" s="638"/>
      <c r="AJ158" s="638"/>
      <c r="AK158" s="638"/>
      <c r="AL158" s="638"/>
      <c r="AM158" s="638"/>
      <c r="AN158" s="638"/>
      <c r="AO158" s="638"/>
      <c r="AP158" s="638"/>
      <c r="AQ158" s="638"/>
      <c r="AR158" s="638"/>
      <c r="AS158" s="638"/>
      <c r="AT158" s="638"/>
      <c r="AU158" s="638"/>
      <c r="AV158" s="638"/>
      <c r="AW158" s="638"/>
      <c r="AX158" s="638"/>
      <c r="AY158" s="638"/>
      <c r="AZ158" s="638"/>
      <c r="BA158" s="638"/>
      <c r="BB158" s="638"/>
      <c r="BC158" s="638"/>
      <c r="BD158" s="638"/>
      <c r="BE158" s="638"/>
      <c r="BF158" s="638"/>
      <c r="BG158" s="638"/>
      <c r="BH158" s="638"/>
      <c r="BI158" s="638"/>
      <c r="BJ158" s="638"/>
      <c r="BK158" s="638"/>
      <c r="BL158" s="638"/>
      <c r="BM158" s="638"/>
      <c r="BN158" s="638"/>
      <c r="BO158" s="638"/>
      <c r="BP158" s="638"/>
      <c r="BQ158" s="638"/>
      <c r="BR158" s="638"/>
      <c r="BS158" s="638"/>
      <c r="BT158" s="638"/>
      <c r="BU158" s="638"/>
      <c r="BV158" s="638"/>
      <c r="BW158" s="638"/>
      <c r="BX158" s="638"/>
      <c r="BY158" s="638"/>
      <c r="BZ158" s="638"/>
      <c r="CA158" s="638"/>
      <c r="CB158" s="638"/>
      <c r="CC158" s="638"/>
      <c r="CD158" s="638"/>
      <c r="CE158" s="638"/>
      <c r="CF158" s="638"/>
      <c r="CG158" s="638"/>
      <c r="CH158" s="638"/>
      <c r="CI158" s="638"/>
      <c r="CJ158" s="638"/>
      <c r="CK158" s="638"/>
      <c r="CL158" s="638"/>
      <c r="CM158" s="638"/>
      <c r="CN158" s="638"/>
      <c r="CO158" s="638"/>
      <c r="CP158" s="638"/>
      <c r="CQ158" s="638"/>
      <c r="CR158" s="638"/>
      <c r="CS158" s="638"/>
      <c r="CT158" s="638"/>
      <c r="CU158" s="638"/>
      <c r="CV158" s="638"/>
      <c r="CW158" s="638"/>
      <c r="CX158" s="638"/>
      <c r="CY158" s="638"/>
      <c r="CZ158" s="638"/>
      <c r="DA158" s="638"/>
      <c r="DB158" s="638"/>
      <c r="DC158" s="638"/>
      <c r="DD158" s="638"/>
      <c r="DE158" s="638"/>
      <c r="DF158" s="638"/>
      <c r="DG158" s="638"/>
      <c r="DH158" s="638"/>
      <c r="DI158" s="638"/>
      <c r="DJ158" s="638"/>
      <c r="DK158" s="638"/>
      <c r="DL158" s="638"/>
      <c r="DM158" s="638"/>
      <c r="DN158" s="638"/>
      <c r="DO158" s="638"/>
      <c r="DP158" s="638"/>
      <c r="DQ158" s="638"/>
      <c r="DR158" s="638"/>
      <c r="DS158" s="638"/>
      <c r="DT158" s="638"/>
      <c r="DU158" s="638"/>
      <c r="DV158" s="638"/>
      <c r="DW158" s="638"/>
      <c r="DX158" s="638"/>
      <c r="DY158" s="638"/>
      <c r="DZ158" s="638"/>
      <c r="EA158" s="638"/>
      <c r="EB158" s="638"/>
      <c r="EC158" s="638"/>
      <c r="ED158" s="638"/>
      <c r="EE158" s="638"/>
      <c r="EF158" s="638"/>
      <c r="EG158" s="638"/>
      <c r="EH158" s="638"/>
      <c r="EI158" s="638"/>
      <c r="EJ158" s="638"/>
      <c r="EK158" s="638"/>
      <c r="EL158" s="638"/>
      <c r="EM158" s="638"/>
      <c r="EN158" s="638"/>
      <c r="EO158" s="638"/>
      <c r="EP158" s="638"/>
      <c r="EQ158" s="638"/>
      <c r="ER158" s="638"/>
      <c r="ES158" s="638"/>
      <c r="ET158" s="638"/>
      <c r="EU158" s="638"/>
      <c r="EV158" s="638"/>
      <c r="EW158" s="638"/>
      <c r="EX158" s="638"/>
      <c r="EY158" s="638"/>
      <c r="EZ158" s="638"/>
      <c r="FA158" s="638"/>
      <c r="FB158" s="638"/>
      <c r="FC158" s="638"/>
      <c r="FD158" s="638"/>
      <c r="FE158" s="638"/>
      <c r="FF158" s="638"/>
      <c r="FG158" s="638"/>
      <c r="FH158" s="638"/>
      <c r="FI158" s="638"/>
      <c r="FJ158" s="638"/>
      <c r="FK158" s="638"/>
      <c r="FL158" s="638"/>
      <c r="FM158" s="638"/>
      <c r="FN158" s="638"/>
      <c r="FO158" s="638"/>
      <c r="FP158" s="638"/>
      <c r="FQ158" s="638"/>
      <c r="FR158" s="638"/>
      <c r="FS158" s="638"/>
      <c r="FT158" s="638"/>
      <c r="FU158" s="638"/>
      <c r="FV158" s="638"/>
      <c r="FW158" s="638"/>
      <c r="FX158" s="638"/>
      <c r="FY158" s="638"/>
      <c r="FZ158" s="638"/>
      <c r="GA158" s="638"/>
      <c r="GB158" s="638"/>
      <c r="GC158" s="638"/>
      <c r="GD158" s="638"/>
      <c r="GE158" s="638"/>
      <c r="GF158" s="638"/>
      <c r="GG158" s="638"/>
      <c r="GH158" s="638"/>
      <c r="GI158" s="638"/>
      <c r="GJ158" s="638"/>
      <c r="GK158" s="638"/>
      <c r="GL158" s="638"/>
      <c r="GM158" s="638"/>
      <c r="GN158" s="638"/>
      <c r="GO158" s="638"/>
      <c r="GP158" s="638"/>
      <c r="GQ158" s="638"/>
      <c r="GR158" s="638"/>
      <c r="GS158" s="638"/>
      <c r="GT158" s="638"/>
      <c r="GU158" s="638"/>
      <c r="GV158" s="638"/>
      <c r="GW158" s="638"/>
      <c r="GX158" s="638"/>
      <c r="GY158" s="638"/>
      <c r="GZ158" s="638"/>
      <c r="HA158" s="638"/>
      <c r="HB158" s="638"/>
      <c r="HC158" s="638"/>
      <c r="HD158" s="638"/>
      <c r="HE158" s="638"/>
      <c r="HF158" s="638"/>
      <c r="HG158" s="638"/>
      <c r="HH158" s="638"/>
      <c r="HI158" s="638"/>
      <c r="HJ158" s="638"/>
      <c r="HK158" s="638"/>
      <c r="HL158" s="638"/>
      <c r="HM158" s="638"/>
      <c r="HN158" s="638"/>
      <c r="HO158" s="638"/>
      <c r="HP158" s="638"/>
      <c r="HQ158" s="638"/>
      <c r="HR158" s="638"/>
      <c r="HS158" s="638"/>
      <c r="HT158" s="638"/>
      <c r="HU158" s="638"/>
      <c r="HV158" s="638"/>
      <c r="HW158" s="638"/>
      <c r="HX158" s="638"/>
      <c r="HY158" s="638"/>
      <c r="HZ158" s="638"/>
      <c r="IA158" s="638"/>
      <c r="IB158" s="638"/>
      <c r="IC158" s="638"/>
      <c r="ID158" s="638"/>
      <c r="IE158" s="638"/>
      <c r="IF158" s="638"/>
      <c r="IG158" s="638"/>
      <c r="IH158" s="638"/>
      <c r="II158" s="638"/>
      <c r="IJ158" s="638"/>
      <c r="IK158" s="638"/>
      <c r="IL158" s="638"/>
      <c r="IM158" s="638"/>
      <c r="IN158" s="638"/>
      <c r="IO158" s="638"/>
      <c r="IP158" s="638"/>
      <c r="IQ158" s="638"/>
      <c r="IR158" s="638"/>
      <c r="IS158" s="638"/>
      <c r="IT158" s="638"/>
      <c r="IU158" s="638"/>
    </row>
    <row r="159" spans="1:255" ht="16.5" customHeight="1" x14ac:dyDescent="0.25">
      <c r="A159" s="612"/>
      <c r="B159" s="592" t="s">
        <v>307</v>
      </c>
      <c r="C159" s="593" t="str">
        <f t="shared" si="78"/>
        <v>Belanja Alat/Bahan untuk Kegiatan Kantor Alat Tulis Kantor</v>
      </c>
      <c r="D159" s="614">
        <v>494500</v>
      </c>
      <c r="E159" s="615"/>
      <c r="F159" s="615"/>
      <c r="G159" s="594">
        <f t="shared" si="79"/>
        <v>0</v>
      </c>
      <c r="H159" s="615"/>
      <c r="I159" s="615"/>
      <c r="J159" s="594">
        <f t="shared" si="80"/>
        <v>0</v>
      </c>
      <c r="K159" s="614">
        <v>494500</v>
      </c>
      <c r="L159" s="614"/>
      <c r="M159" s="594">
        <f t="shared" si="81"/>
        <v>494500</v>
      </c>
      <c r="N159" s="594">
        <f t="shared" si="82"/>
        <v>494500</v>
      </c>
      <c r="O159" s="595">
        <f t="shared" si="83"/>
        <v>0</v>
      </c>
      <c r="P159" s="638"/>
      <c r="Q159" s="639"/>
      <c r="R159" s="638"/>
      <c r="S159" s="638"/>
      <c r="T159" s="638"/>
      <c r="U159" s="638"/>
      <c r="V159" s="638"/>
      <c r="W159" s="638"/>
      <c r="X159" s="638"/>
      <c r="Y159" s="638"/>
      <c r="Z159" s="638"/>
      <c r="AA159" s="638"/>
      <c r="AB159" s="638"/>
      <c r="AC159" s="638"/>
      <c r="AD159" s="638"/>
      <c r="AE159" s="638"/>
      <c r="AF159" s="638"/>
      <c r="AG159" s="638"/>
      <c r="AH159" s="638"/>
      <c r="AI159" s="638"/>
      <c r="AJ159" s="638"/>
      <c r="AK159" s="638"/>
      <c r="AL159" s="638"/>
      <c r="AM159" s="638"/>
      <c r="AN159" s="638"/>
      <c r="AO159" s="638"/>
      <c r="AP159" s="638"/>
      <c r="AQ159" s="638"/>
      <c r="AR159" s="638"/>
      <c r="AS159" s="638"/>
      <c r="AT159" s="638"/>
      <c r="AU159" s="638"/>
      <c r="AV159" s="638"/>
      <c r="AW159" s="638"/>
      <c r="AX159" s="638"/>
      <c r="AY159" s="638"/>
      <c r="AZ159" s="638"/>
      <c r="BA159" s="638"/>
      <c r="BB159" s="638"/>
      <c r="BC159" s="638"/>
      <c r="BD159" s="638"/>
      <c r="BE159" s="638"/>
      <c r="BF159" s="638"/>
      <c r="BG159" s="638"/>
      <c r="BH159" s="638"/>
      <c r="BI159" s="638"/>
      <c r="BJ159" s="638"/>
      <c r="BK159" s="638"/>
      <c r="BL159" s="638"/>
      <c r="BM159" s="638"/>
      <c r="BN159" s="638"/>
      <c r="BO159" s="638"/>
      <c r="BP159" s="638"/>
      <c r="BQ159" s="638"/>
      <c r="BR159" s="638"/>
      <c r="BS159" s="638"/>
      <c r="BT159" s="638"/>
      <c r="BU159" s="638"/>
      <c r="BV159" s="638"/>
      <c r="BW159" s="638"/>
      <c r="BX159" s="638"/>
      <c r="BY159" s="638"/>
      <c r="BZ159" s="638"/>
      <c r="CA159" s="638"/>
      <c r="CB159" s="638"/>
      <c r="CC159" s="638"/>
      <c r="CD159" s="638"/>
      <c r="CE159" s="638"/>
      <c r="CF159" s="638"/>
      <c r="CG159" s="638"/>
      <c r="CH159" s="638"/>
      <c r="CI159" s="638"/>
      <c r="CJ159" s="638"/>
      <c r="CK159" s="638"/>
      <c r="CL159" s="638"/>
      <c r="CM159" s="638"/>
      <c r="CN159" s="638"/>
      <c r="CO159" s="638"/>
      <c r="CP159" s="638"/>
      <c r="CQ159" s="638"/>
      <c r="CR159" s="638"/>
      <c r="CS159" s="638"/>
      <c r="CT159" s="638"/>
      <c r="CU159" s="638"/>
      <c r="CV159" s="638"/>
      <c r="CW159" s="638"/>
      <c r="CX159" s="638"/>
      <c r="CY159" s="638"/>
      <c r="CZ159" s="638"/>
      <c r="DA159" s="638"/>
      <c r="DB159" s="638"/>
      <c r="DC159" s="638"/>
      <c r="DD159" s="638"/>
      <c r="DE159" s="638"/>
      <c r="DF159" s="638"/>
      <c r="DG159" s="638"/>
      <c r="DH159" s="638"/>
      <c r="DI159" s="638"/>
      <c r="DJ159" s="638"/>
      <c r="DK159" s="638"/>
      <c r="DL159" s="638"/>
      <c r="DM159" s="638"/>
      <c r="DN159" s="638"/>
      <c r="DO159" s="638"/>
      <c r="DP159" s="638"/>
      <c r="DQ159" s="638"/>
      <c r="DR159" s="638"/>
      <c r="DS159" s="638"/>
      <c r="DT159" s="638"/>
      <c r="DU159" s="638"/>
      <c r="DV159" s="638"/>
      <c r="DW159" s="638"/>
      <c r="DX159" s="638"/>
      <c r="DY159" s="638"/>
      <c r="DZ159" s="638"/>
      <c r="EA159" s="638"/>
      <c r="EB159" s="638"/>
      <c r="EC159" s="638"/>
      <c r="ED159" s="638"/>
      <c r="EE159" s="638"/>
      <c r="EF159" s="638"/>
      <c r="EG159" s="638"/>
      <c r="EH159" s="638"/>
      <c r="EI159" s="638"/>
      <c r="EJ159" s="638"/>
      <c r="EK159" s="638"/>
      <c r="EL159" s="638"/>
      <c r="EM159" s="638"/>
      <c r="EN159" s="638"/>
      <c r="EO159" s="638"/>
      <c r="EP159" s="638"/>
      <c r="EQ159" s="638"/>
      <c r="ER159" s="638"/>
      <c r="ES159" s="638"/>
      <c r="ET159" s="638"/>
      <c r="EU159" s="638"/>
      <c r="EV159" s="638"/>
      <c r="EW159" s="638"/>
      <c r="EX159" s="638"/>
      <c r="EY159" s="638"/>
      <c r="EZ159" s="638"/>
      <c r="FA159" s="638"/>
      <c r="FB159" s="638"/>
      <c r="FC159" s="638"/>
      <c r="FD159" s="638"/>
      <c r="FE159" s="638"/>
      <c r="FF159" s="638"/>
      <c r="FG159" s="638"/>
      <c r="FH159" s="638"/>
      <c r="FI159" s="638"/>
      <c r="FJ159" s="638"/>
      <c r="FK159" s="638"/>
      <c r="FL159" s="638"/>
      <c r="FM159" s="638"/>
      <c r="FN159" s="638"/>
      <c r="FO159" s="638"/>
      <c r="FP159" s="638"/>
      <c r="FQ159" s="638"/>
      <c r="FR159" s="638"/>
      <c r="FS159" s="638"/>
      <c r="FT159" s="638"/>
      <c r="FU159" s="638"/>
      <c r="FV159" s="638"/>
      <c r="FW159" s="638"/>
      <c r="FX159" s="638"/>
      <c r="FY159" s="638"/>
      <c r="FZ159" s="638"/>
      <c r="GA159" s="638"/>
      <c r="GB159" s="638"/>
      <c r="GC159" s="638"/>
      <c r="GD159" s="638"/>
      <c r="GE159" s="638"/>
      <c r="GF159" s="638"/>
      <c r="GG159" s="638"/>
      <c r="GH159" s="638"/>
      <c r="GI159" s="638"/>
      <c r="GJ159" s="638"/>
      <c r="GK159" s="638"/>
      <c r="GL159" s="638"/>
      <c r="GM159" s="638"/>
      <c r="GN159" s="638"/>
      <c r="GO159" s="638"/>
      <c r="GP159" s="638"/>
      <c r="GQ159" s="638"/>
      <c r="GR159" s="638"/>
      <c r="GS159" s="638"/>
      <c r="GT159" s="638"/>
      <c r="GU159" s="638"/>
      <c r="GV159" s="638"/>
      <c r="GW159" s="638"/>
      <c r="GX159" s="638"/>
      <c r="GY159" s="638"/>
      <c r="GZ159" s="638"/>
      <c r="HA159" s="638"/>
      <c r="HB159" s="638"/>
      <c r="HC159" s="638"/>
      <c r="HD159" s="638"/>
      <c r="HE159" s="638"/>
      <c r="HF159" s="638"/>
      <c r="HG159" s="638"/>
      <c r="HH159" s="638"/>
      <c r="HI159" s="638"/>
      <c r="HJ159" s="638"/>
      <c r="HK159" s="638"/>
      <c r="HL159" s="638"/>
      <c r="HM159" s="638"/>
      <c r="HN159" s="638"/>
      <c r="HO159" s="638"/>
      <c r="HP159" s="638"/>
      <c r="HQ159" s="638"/>
      <c r="HR159" s="638"/>
      <c r="HS159" s="638"/>
      <c r="HT159" s="638"/>
      <c r="HU159" s="638"/>
      <c r="HV159" s="638"/>
      <c r="HW159" s="638"/>
      <c r="HX159" s="638"/>
      <c r="HY159" s="638"/>
      <c r="HZ159" s="638"/>
      <c r="IA159" s="638"/>
      <c r="IB159" s="638"/>
      <c r="IC159" s="638"/>
      <c r="ID159" s="638"/>
      <c r="IE159" s="638"/>
      <c r="IF159" s="638"/>
      <c r="IG159" s="638"/>
      <c r="IH159" s="638"/>
      <c r="II159" s="638"/>
      <c r="IJ159" s="638"/>
      <c r="IK159" s="638"/>
      <c r="IL159" s="638"/>
      <c r="IM159" s="638"/>
      <c r="IN159" s="638"/>
      <c r="IO159" s="638"/>
      <c r="IP159" s="638"/>
      <c r="IQ159" s="638"/>
      <c r="IR159" s="638"/>
      <c r="IS159" s="638"/>
      <c r="IT159" s="638"/>
      <c r="IU159" s="638"/>
    </row>
    <row r="160" spans="1:255" ht="16.5" customHeight="1" x14ac:dyDescent="0.25">
      <c r="A160" s="591"/>
      <c r="B160" s="592" t="s">
        <v>308</v>
      </c>
      <c r="C160" s="593" t="str">
        <f t="shared" si="78"/>
        <v>Belanja Alat/Bahan untuk Kegiatan Kantor - Kertas dan Cover</v>
      </c>
      <c r="D160" s="594">
        <v>1040000</v>
      </c>
      <c r="E160" s="594"/>
      <c r="F160" s="594"/>
      <c r="G160" s="594">
        <f t="shared" si="79"/>
        <v>0</v>
      </c>
      <c r="H160" s="594"/>
      <c r="I160" s="594"/>
      <c r="J160" s="594">
        <f t="shared" si="80"/>
        <v>0</v>
      </c>
      <c r="K160" s="594">
        <v>1040000</v>
      </c>
      <c r="L160" s="594"/>
      <c r="M160" s="594">
        <f t="shared" si="81"/>
        <v>1040000</v>
      </c>
      <c r="N160" s="594">
        <f t="shared" si="82"/>
        <v>1040000</v>
      </c>
      <c r="O160" s="595">
        <f t="shared" si="83"/>
        <v>0</v>
      </c>
      <c r="Q160" s="596">
        <f>(N160/D160)*100</f>
        <v>100</v>
      </c>
    </row>
    <row r="161" spans="1:255" ht="16.5" customHeight="1" x14ac:dyDescent="0.25">
      <c r="A161" s="591"/>
      <c r="B161" s="592" t="s">
        <v>308</v>
      </c>
      <c r="C161" s="593" t="str">
        <f t="shared" si="78"/>
        <v>Belanja Alat/Bahan untuk Kegiatan Kantor - Kertas dan Cover</v>
      </c>
      <c r="D161" s="594">
        <v>520000</v>
      </c>
      <c r="E161" s="594"/>
      <c r="F161" s="594"/>
      <c r="G161" s="594">
        <f t="shared" si="79"/>
        <v>0</v>
      </c>
      <c r="H161" s="594"/>
      <c r="I161" s="594"/>
      <c r="J161" s="594">
        <f t="shared" si="80"/>
        <v>0</v>
      </c>
      <c r="K161" s="594">
        <v>520000</v>
      </c>
      <c r="L161" s="594"/>
      <c r="M161" s="594">
        <f t="shared" si="81"/>
        <v>520000</v>
      </c>
      <c r="N161" s="594">
        <f t="shared" si="82"/>
        <v>520000</v>
      </c>
      <c r="O161" s="595">
        <f t="shared" si="83"/>
        <v>0</v>
      </c>
      <c r="P161" s="600"/>
      <c r="Q161" s="596">
        <f>(N161/D161)*100</f>
        <v>100</v>
      </c>
      <c r="R161" s="600"/>
      <c r="S161" s="600"/>
      <c r="T161" s="600"/>
      <c r="U161" s="600"/>
      <c r="V161" s="600"/>
      <c r="W161" s="600"/>
      <c r="X161" s="600"/>
      <c r="Y161" s="600"/>
      <c r="Z161" s="600"/>
      <c r="AA161" s="600"/>
      <c r="AB161" s="600"/>
      <c r="AC161" s="600"/>
      <c r="AD161" s="600"/>
      <c r="AE161" s="600"/>
      <c r="AF161" s="600"/>
      <c r="AG161" s="600"/>
      <c r="AH161" s="600"/>
      <c r="AI161" s="600"/>
      <c r="AJ161" s="600"/>
      <c r="AK161" s="600"/>
      <c r="AL161" s="600"/>
      <c r="AM161" s="600"/>
      <c r="AN161" s="600"/>
      <c r="AO161" s="600"/>
      <c r="AP161" s="600"/>
      <c r="AQ161" s="600"/>
      <c r="AR161" s="600"/>
      <c r="AS161" s="600"/>
      <c r="AT161" s="600"/>
      <c r="AU161" s="600"/>
      <c r="AV161" s="600"/>
      <c r="AW161" s="600"/>
      <c r="AX161" s="600"/>
      <c r="AY161" s="600"/>
      <c r="AZ161" s="600"/>
      <c r="BA161" s="600"/>
      <c r="BB161" s="600"/>
      <c r="BC161" s="600"/>
      <c r="BD161" s="600"/>
      <c r="BE161" s="600"/>
      <c r="BF161" s="600"/>
      <c r="BG161" s="600"/>
      <c r="BH161" s="600"/>
      <c r="BI161" s="600"/>
      <c r="BJ161" s="600"/>
      <c r="BK161" s="600"/>
      <c r="BL161" s="600"/>
      <c r="BM161" s="600"/>
      <c r="BN161" s="600"/>
      <c r="BO161" s="600"/>
      <c r="BP161" s="600"/>
      <c r="BQ161" s="600"/>
      <c r="BR161" s="600"/>
      <c r="BS161" s="600"/>
      <c r="BT161" s="600"/>
      <c r="BU161" s="600"/>
      <c r="BV161" s="600"/>
      <c r="BW161" s="600"/>
      <c r="BX161" s="600"/>
      <c r="BY161" s="600"/>
      <c r="BZ161" s="600"/>
      <c r="CA161" s="600"/>
      <c r="CB161" s="600"/>
      <c r="CC161" s="600"/>
      <c r="CD161" s="600"/>
      <c r="CE161" s="600"/>
      <c r="CF161" s="600"/>
      <c r="CG161" s="600"/>
      <c r="CH161" s="600"/>
      <c r="CI161" s="600"/>
      <c r="CJ161" s="600"/>
      <c r="CK161" s="600"/>
      <c r="CL161" s="600"/>
      <c r="CM161" s="600"/>
      <c r="CN161" s="600"/>
      <c r="CO161" s="600"/>
      <c r="CP161" s="600"/>
      <c r="CQ161" s="600"/>
      <c r="CR161" s="600"/>
      <c r="CS161" s="600"/>
      <c r="CT161" s="600"/>
      <c r="CU161" s="600"/>
      <c r="CV161" s="600"/>
      <c r="CW161" s="600"/>
      <c r="CX161" s="600"/>
      <c r="CY161" s="600"/>
      <c r="CZ161" s="600"/>
      <c r="DA161" s="600"/>
      <c r="DB161" s="600"/>
      <c r="DC161" s="600"/>
      <c r="DD161" s="600"/>
      <c r="DE161" s="600"/>
      <c r="DF161" s="600"/>
      <c r="DG161" s="600"/>
      <c r="DH161" s="600"/>
      <c r="DI161" s="600"/>
      <c r="DJ161" s="600"/>
      <c r="DK161" s="600"/>
      <c r="DL161" s="600"/>
      <c r="DM161" s="600"/>
      <c r="DN161" s="600"/>
      <c r="DO161" s="600"/>
      <c r="DP161" s="600"/>
      <c r="DQ161" s="600"/>
      <c r="DR161" s="600"/>
      <c r="DS161" s="600"/>
      <c r="DT161" s="600"/>
      <c r="DU161" s="600"/>
      <c r="DV161" s="600"/>
      <c r="DW161" s="600"/>
      <c r="DX161" s="600"/>
      <c r="DY161" s="600"/>
      <c r="DZ161" s="600"/>
      <c r="EA161" s="600"/>
      <c r="EB161" s="600"/>
      <c r="EC161" s="600"/>
      <c r="ED161" s="600"/>
      <c r="EE161" s="600"/>
      <c r="EF161" s="600"/>
      <c r="EG161" s="600"/>
      <c r="EH161" s="600"/>
      <c r="EI161" s="600"/>
      <c r="EJ161" s="600"/>
      <c r="EK161" s="600"/>
      <c r="EL161" s="600"/>
      <c r="EM161" s="600"/>
      <c r="EN161" s="600"/>
      <c r="EO161" s="600"/>
      <c r="EP161" s="600"/>
      <c r="EQ161" s="600"/>
      <c r="ER161" s="600"/>
      <c r="ES161" s="600"/>
      <c r="ET161" s="600"/>
      <c r="EU161" s="600"/>
      <c r="EV161" s="600"/>
      <c r="EW161" s="600"/>
      <c r="EX161" s="600"/>
      <c r="EY161" s="600"/>
      <c r="EZ161" s="600"/>
      <c r="FA161" s="600"/>
      <c r="FB161" s="600"/>
      <c r="FC161" s="600"/>
      <c r="FD161" s="600"/>
      <c r="FE161" s="600"/>
      <c r="FF161" s="600"/>
      <c r="FG161" s="600"/>
      <c r="FH161" s="600"/>
      <c r="FI161" s="600"/>
      <c r="FJ161" s="600"/>
      <c r="FK161" s="600"/>
      <c r="FL161" s="600"/>
      <c r="FM161" s="600"/>
      <c r="FN161" s="600"/>
      <c r="FO161" s="600"/>
      <c r="FP161" s="600"/>
      <c r="FQ161" s="600"/>
      <c r="FR161" s="600"/>
      <c r="FS161" s="600"/>
      <c r="FT161" s="600"/>
      <c r="FU161" s="600"/>
      <c r="FV161" s="600"/>
      <c r="FW161" s="600"/>
      <c r="FX161" s="600"/>
      <c r="FY161" s="600"/>
      <c r="FZ161" s="600"/>
      <c r="GA161" s="600"/>
      <c r="GB161" s="600"/>
      <c r="GC161" s="600"/>
      <c r="GD161" s="600"/>
      <c r="GE161" s="600"/>
      <c r="GF161" s="600"/>
      <c r="GG161" s="600"/>
      <c r="GH161" s="600"/>
      <c r="GI161" s="600"/>
      <c r="GJ161" s="600"/>
      <c r="GK161" s="600"/>
      <c r="GL161" s="600"/>
      <c r="GM161" s="600"/>
      <c r="GN161" s="600"/>
      <c r="GO161" s="600"/>
      <c r="GP161" s="600"/>
      <c r="GQ161" s="600"/>
      <c r="GR161" s="600"/>
      <c r="GS161" s="600"/>
      <c r="GT161" s="600"/>
      <c r="GU161" s="600"/>
      <c r="GV161" s="600"/>
      <c r="GW161" s="600"/>
      <c r="GX161" s="600"/>
      <c r="GY161" s="600"/>
      <c r="GZ161" s="600"/>
      <c r="HA161" s="600"/>
      <c r="HB161" s="600"/>
      <c r="HC161" s="600"/>
      <c r="HD161" s="600"/>
      <c r="HE161" s="600"/>
      <c r="HF161" s="600"/>
      <c r="HG161" s="600"/>
      <c r="HH161" s="600"/>
      <c r="HI161" s="600"/>
      <c r="HJ161" s="600"/>
      <c r="HK161" s="600"/>
      <c r="HL161" s="600"/>
      <c r="HM161" s="600"/>
      <c r="HN161" s="600"/>
      <c r="HO161" s="600"/>
      <c r="HP161" s="600"/>
      <c r="HQ161" s="600"/>
      <c r="HR161" s="600"/>
      <c r="HS161" s="600"/>
      <c r="HT161" s="600"/>
      <c r="HU161" s="600"/>
      <c r="HV161" s="600"/>
      <c r="HW161" s="600"/>
      <c r="HX161" s="600"/>
      <c r="HY161" s="600"/>
      <c r="HZ161" s="600"/>
      <c r="IA161" s="600"/>
      <c r="IB161" s="600"/>
      <c r="IC161" s="600"/>
      <c r="ID161" s="600"/>
      <c r="IE161" s="600"/>
      <c r="IF161" s="600"/>
      <c r="IG161" s="600"/>
      <c r="IH161" s="600"/>
      <c r="II161" s="600"/>
      <c r="IJ161" s="600"/>
      <c r="IK161" s="600"/>
      <c r="IL161" s="600"/>
      <c r="IM161" s="600"/>
      <c r="IN161" s="600"/>
      <c r="IO161" s="600"/>
      <c r="IP161" s="600"/>
      <c r="IQ161" s="600"/>
      <c r="IR161" s="600"/>
      <c r="IS161" s="600"/>
      <c r="IT161" s="600"/>
      <c r="IU161" s="600"/>
    </row>
    <row r="162" spans="1:255" ht="16.5" customHeight="1" x14ac:dyDescent="0.25">
      <c r="A162" s="591"/>
      <c r="B162" s="592" t="s">
        <v>308</v>
      </c>
      <c r="C162" s="593" t="str">
        <f t="shared" si="78"/>
        <v>Belanja Alat/Bahan untuk Kegiatan Kantor - Kertas dan Cover</v>
      </c>
      <c r="D162" s="594">
        <v>520000</v>
      </c>
      <c r="E162" s="594"/>
      <c r="F162" s="594"/>
      <c r="G162" s="594">
        <f t="shared" si="79"/>
        <v>0</v>
      </c>
      <c r="H162" s="594"/>
      <c r="I162" s="594"/>
      <c r="J162" s="594">
        <f t="shared" si="80"/>
        <v>0</v>
      </c>
      <c r="K162" s="594">
        <v>520000</v>
      </c>
      <c r="L162" s="594"/>
      <c r="M162" s="594">
        <f t="shared" si="81"/>
        <v>520000</v>
      </c>
      <c r="N162" s="594">
        <f t="shared" si="82"/>
        <v>520000</v>
      </c>
      <c r="O162" s="595">
        <f t="shared" si="83"/>
        <v>0</v>
      </c>
      <c r="Q162" s="596">
        <f>(N162/D162)*100</f>
        <v>100</v>
      </c>
    </row>
    <row r="163" spans="1:255" ht="16.5" customHeight="1" x14ac:dyDescent="0.25">
      <c r="A163" s="591"/>
      <c r="B163" s="592" t="s">
        <v>308</v>
      </c>
      <c r="C163" s="593" t="str">
        <f t="shared" si="78"/>
        <v>Belanja Alat/Bahan untuk Kegiatan Kantor - Kertas dan Cover</v>
      </c>
      <c r="D163" s="594">
        <v>416000</v>
      </c>
      <c r="E163" s="594"/>
      <c r="F163" s="594"/>
      <c r="G163" s="594">
        <f t="shared" si="79"/>
        <v>0</v>
      </c>
      <c r="H163" s="594"/>
      <c r="I163" s="594"/>
      <c r="J163" s="594">
        <f t="shared" si="80"/>
        <v>0</v>
      </c>
      <c r="K163" s="594">
        <v>208000</v>
      </c>
      <c r="L163" s="594"/>
      <c r="M163" s="594">
        <f t="shared" si="81"/>
        <v>208000</v>
      </c>
      <c r="N163" s="594">
        <f t="shared" si="82"/>
        <v>208000</v>
      </c>
      <c r="O163" s="595">
        <f t="shared" si="83"/>
        <v>208000</v>
      </c>
      <c r="Q163" s="596"/>
    </row>
    <row r="164" spans="1:255" ht="16.5" customHeight="1" x14ac:dyDescent="0.25">
      <c r="A164" s="612"/>
      <c r="B164" s="592" t="s">
        <v>308</v>
      </c>
      <c r="C164" s="593" t="str">
        <f t="shared" si="78"/>
        <v>Belanja Alat/Bahan untuk Kegiatan Kantor - Kertas dan Cover</v>
      </c>
      <c r="D164" s="594">
        <v>2200000</v>
      </c>
      <c r="E164" s="594"/>
      <c r="F164" s="594"/>
      <c r="G164" s="594">
        <f t="shared" si="79"/>
        <v>0</v>
      </c>
      <c r="H164" s="594"/>
      <c r="I164" s="594"/>
      <c r="J164" s="594">
        <f t="shared" si="80"/>
        <v>0</v>
      </c>
      <c r="K164" s="594"/>
      <c r="L164" s="594"/>
      <c r="M164" s="594">
        <f t="shared" si="81"/>
        <v>0</v>
      </c>
      <c r="N164" s="594">
        <f t="shared" si="82"/>
        <v>0</v>
      </c>
      <c r="O164" s="595">
        <f t="shared" si="83"/>
        <v>2200000</v>
      </c>
      <c r="Q164" s="596"/>
    </row>
    <row r="165" spans="1:255" s="590" customFormat="1" ht="18" customHeight="1" x14ac:dyDescent="0.25">
      <c r="A165" s="591"/>
      <c r="B165" s="592" t="s">
        <v>308</v>
      </c>
      <c r="C165" s="593" t="str">
        <f t="shared" si="78"/>
        <v>Belanja Alat/Bahan untuk Kegiatan Kantor - Kertas dan Cover</v>
      </c>
      <c r="D165" s="594">
        <v>38523300</v>
      </c>
      <c r="E165" s="594"/>
      <c r="F165" s="594"/>
      <c r="G165" s="594">
        <f t="shared" si="79"/>
        <v>0</v>
      </c>
      <c r="H165" s="594"/>
      <c r="I165" s="594"/>
      <c r="J165" s="594">
        <f t="shared" si="80"/>
        <v>0</v>
      </c>
      <c r="K165" s="594">
        <v>1762400</v>
      </c>
      <c r="L165" s="594">
        <v>3014400</v>
      </c>
      <c r="M165" s="594">
        <f t="shared" si="81"/>
        <v>4776800</v>
      </c>
      <c r="N165" s="594">
        <f t="shared" si="82"/>
        <v>4776800</v>
      </c>
      <c r="O165" s="595">
        <f t="shared" si="83"/>
        <v>33746500</v>
      </c>
      <c r="P165" s="561"/>
      <c r="Q165" s="596">
        <f>(N165/D165)*100</f>
        <v>12.399768451820067</v>
      </c>
      <c r="R165" s="561"/>
      <c r="S165" s="561"/>
      <c r="T165" s="561"/>
      <c r="U165" s="561"/>
      <c r="V165" s="561"/>
      <c r="W165" s="561"/>
      <c r="X165" s="561"/>
      <c r="Y165" s="561"/>
      <c r="Z165" s="561"/>
      <c r="AA165" s="561"/>
      <c r="AB165" s="561"/>
      <c r="AC165" s="561"/>
      <c r="AD165" s="561"/>
      <c r="AE165" s="561"/>
      <c r="AF165" s="561"/>
      <c r="AG165" s="561"/>
      <c r="AH165" s="561"/>
      <c r="AI165" s="561"/>
      <c r="AJ165" s="561"/>
      <c r="AK165" s="561"/>
      <c r="AL165" s="561"/>
      <c r="AM165" s="561"/>
      <c r="AN165" s="561"/>
      <c r="AO165" s="561"/>
      <c r="AP165" s="561"/>
      <c r="AQ165" s="561"/>
      <c r="AR165" s="561"/>
      <c r="AS165" s="561"/>
      <c r="AT165" s="561"/>
      <c r="AU165" s="561"/>
      <c r="AV165" s="561"/>
      <c r="AW165" s="561"/>
      <c r="AX165" s="561"/>
      <c r="AY165" s="561"/>
      <c r="AZ165" s="561"/>
      <c r="BA165" s="561"/>
      <c r="BB165" s="561"/>
      <c r="BC165" s="561"/>
      <c r="BD165" s="561"/>
      <c r="BE165" s="561"/>
      <c r="BF165" s="561"/>
      <c r="BG165" s="561"/>
      <c r="BH165" s="561"/>
      <c r="BI165" s="561"/>
      <c r="BJ165" s="561"/>
      <c r="BK165" s="561"/>
      <c r="BL165" s="561"/>
      <c r="BM165" s="561"/>
      <c r="BN165" s="561"/>
      <c r="BO165" s="561"/>
      <c r="BP165" s="561"/>
      <c r="BQ165" s="561"/>
      <c r="BR165" s="561"/>
      <c r="BS165" s="561"/>
      <c r="BT165" s="561"/>
      <c r="BU165" s="561"/>
      <c r="BV165" s="561"/>
      <c r="BW165" s="561"/>
      <c r="BX165" s="561"/>
      <c r="BY165" s="561"/>
      <c r="BZ165" s="561"/>
      <c r="CA165" s="561"/>
      <c r="CB165" s="561"/>
      <c r="CC165" s="561"/>
      <c r="CD165" s="561"/>
      <c r="CE165" s="561"/>
      <c r="CF165" s="561"/>
      <c r="CG165" s="561"/>
      <c r="CH165" s="561"/>
      <c r="CI165" s="561"/>
      <c r="CJ165" s="561"/>
      <c r="CK165" s="561"/>
      <c r="CL165" s="561"/>
      <c r="CM165" s="561"/>
      <c r="CN165" s="561"/>
      <c r="CO165" s="561"/>
      <c r="CP165" s="561"/>
      <c r="CQ165" s="561"/>
      <c r="CR165" s="561"/>
      <c r="CS165" s="561"/>
      <c r="CT165" s="561"/>
      <c r="CU165" s="561"/>
      <c r="CV165" s="561"/>
      <c r="CW165" s="561"/>
      <c r="CX165" s="561"/>
      <c r="CY165" s="561"/>
      <c r="CZ165" s="561"/>
      <c r="DA165" s="561"/>
      <c r="DB165" s="561"/>
      <c r="DC165" s="561"/>
      <c r="DD165" s="561"/>
      <c r="DE165" s="561"/>
      <c r="DF165" s="561"/>
      <c r="DG165" s="561"/>
      <c r="DH165" s="561"/>
      <c r="DI165" s="561"/>
      <c r="DJ165" s="561"/>
      <c r="DK165" s="561"/>
      <c r="DL165" s="561"/>
      <c r="DM165" s="561"/>
      <c r="DN165" s="561"/>
      <c r="DO165" s="561"/>
      <c r="DP165" s="561"/>
      <c r="DQ165" s="561"/>
      <c r="DR165" s="561"/>
      <c r="DS165" s="561"/>
      <c r="DT165" s="561"/>
      <c r="DU165" s="561"/>
      <c r="DV165" s="561"/>
      <c r="DW165" s="561"/>
      <c r="DX165" s="561"/>
      <c r="DY165" s="561"/>
      <c r="DZ165" s="561"/>
      <c r="EA165" s="561"/>
      <c r="EB165" s="561"/>
      <c r="EC165" s="561"/>
      <c r="ED165" s="561"/>
      <c r="EE165" s="561"/>
      <c r="EF165" s="561"/>
      <c r="EG165" s="561"/>
      <c r="EH165" s="561"/>
      <c r="EI165" s="561"/>
      <c r="EJ165" s="561"/>
      <c r="EK165" s="561"/>
      <c r="EL165" s="561"/>
      <c r="EM165" s="561"/>
      <c r="EN165" s="561"/>
      <c r="EO165" s="561"/>
      <c r="EP165" s="561"/>
      <c r="EQ165" s="561"/>
      <c r="ER165" s="561"/>
      <c r="ES165" s="561"/>
      <c r="ET165" s="561"/>
      <c r="EU165" s="561"/>
      <c r="EV165" s="561"/>
      <c r="EW165" s="561"/>
      <c r="EX165" s="561"/>
      <c r="EY165" s="561"/>
      <c r="EZ165" s="561"/>
      <c r="FA165" s="561"/>
      <c r="FB165" s="561"/>
      <c r="FC165" s="561"/>
      <c r="FD165" s="561"/>
      <c r="FE165" s="561"/>
      <c r="FF165" s="561"/>
      <c r="FG165" s="561"/>
      <c r="FH165" s="561"/>
      <c r="FI165" s="561"/>
      <c r="FJ165" s="561"/>
      <c r="FK165" s="561"/>
      <c r="FL165" s="561"/>
      <c r="FM165" s="561"/>
      <c r="FN165" s="561"/>
      <c r="FO165" s="561"/>
      <c r="FP165" s="561"/>
      <c r="FQ165" s="561"/>
      <c r="FR165" s="561"/>
      <c r="FS165" s="561"/>
      <c r="FT165" s="561"/>
      <c r="FU165" s="561"/>
      <c r="FV165" s="561"/>
      <c r="FW165" s="561"/>
      <c r="FX165" s="561"/>
      <c r="FY165" s="561"/>
      <c r="FZ165" s="561"/>
      <c r="GA165" s="561"/>
      <c r="GB165" s="561"/>
      <c r="GC165" s="561"/>
      <c r="GD165" s="561"/>
      <c r="GE165" s="561"/>
      <c r="GF165" s="561"/>
      <c r="GG165" s="561"/>
      <c r="GH165" s="561"/>
      <c r="GI165" s="561"/>
      <c r="GJ165" s="561"/>
      <c r="GK165" s="561"/>
      <c r="GL165" s="561"/>
      <c r="GM165" s="561"/>
      <c r="GN165" s="561"/>
      <c r="GO165" s="561"/>
      <c r="GP165" s="561"/>
      <c r="GQ165" s="561"/>
      <c r="GR165" s="561"/>
      <c r="GS165" s="561"/>
      <c r="GT165" s="561"/>
      <c r="GU165" s="561"/>
      <c r="GV165" s="561"/>
      <c r="GW165" s="561"/>
      <c r="GX165" s="561"/>
      <c r="GY165" s="561"/>
      <c r="GZ165" s="561"/>
      <c r="HA165" s="561"/>
      <c r="HB165" s="561"/>
      <c r="HC165" s="561"/>
      <c r="HD165" s="561"/>
      <c r="HE165" s="561"/>
      <c r="HF165" s="561"/>
      <c r="HG165" s="561"/>
      <c r="HH165" s="561"/>
      <c r="HI165" s="561"/>
      <c r="HJ165" s="561"/>
      <c r="HK165" s="561"/>
      <c r="HL165" s="561"/>
      <c r="HM165" s="561"/>
      <c r="HN165" s="561"/>
      <c r="HO165" s="561"/>
      <c r="HP165" s="561"/>
      <c r="HQ165" s="561"/>
      <c r="HR165" s="561"/>
      <c r="HS165" s="561"/>
      <c r="HT165" s="561"/>
      <c r="HU165" s="561"/>
      <c r="HV165" s="561"/>
      <c r="HW165" s="561"/>
      <c r="HX165" s="561"/>
      <c r="HY165" s="561"/>
      <c r="HZ165" s="561"/>
      <c r="IA165" s="561"/>
      <c r="IB165" s="561"/>
      <c r="IC165" s="561"/>
      <c r="ID165" s="561"/>
      <c r="IE165" s="561"/>
      <c r="IF165" s="561"/>
      <c r="IG165" s="561"/>
      <c r="IH165" s="561"/>
      <c r="II165" s="561"/>
      <c r="IJ165" s="561"/>
      <c r="IK165" s="561"/>
      <c r="IL165" s="561"/>
      <c r="IM165" s="561"/>
      <c r="IN165" s="561"/>
      <c r="IO165" s="561"/>
      <c r="IP165" s="561"/>
      <c r="IQ165" s="561"/>
      <c r="IR165" s="561"/>
      <c r="IS165" s="561"/>
      <c r="IT165" s="561"/>
      <c r="IU165" s="561"/>
    </row>
    <row r="166" spans="1:255" s="600" customFormat="1" ht="16.5" customHeight="1" x14ac:dyDescent="0.25">
      <c r="A166" s="591"/>
      <c r="B166" s="592" t="s">
        <v>308</v>
      </c>
      <c r="C166" s="593" t="str">
        <f t="shared" si="78"/>
        <v>Belanja Alat/Bahan untuk Kegiatan Kantor - Kertas dan Cover</v>
      </c>
      <c r="D166" s="594">
        <f>364000+26785500+9192500</f>
        <v>36342000</v>
      </c>
      <c r="E166" s="594"/>
      <c r="F166" s="594"/>
      <c r="G166" s="594">
        <f t="shared" si="79"/>
        <v>0</v>
      </c>
      <c r="H166" s="594"/>
      <c r="I166" s="594"/>
      <c r="J166" s="594">
        <f t="shared" si="80"/>
        <v>0</v>
      </c>
      <c r="K166" s="594">
        <v>6500000</v>
      </c>
      <c r="L166" s="594"/>
      <c r="M166" s="594">
        <f t="shared" si="81"/>
        <v>6500000</v>
      </c>
      <c r="N166" s="594">
        <f t="shared" si="82"/>
        <v>6500000</v>
      </c>
      <c r="O166" s="595">
        <f t="shared" si="83"/>
        <v>29842000</v>
      </c>
      <c r="Q166" s="596">
        <f>(N166/D166)*100</f>
        <v>17.885641956964392</v>
      </c>
    </row>
    <row r="167" spans="1:255" s="600" customFormat="1" ht="16.5" customHeight="1" x14ac:dyDescent="0.25">
      <c r="A167" s="591"/>
      <c r="B167" s="592" t="s">
        <v>308</v>
      </c>
      <c r="C167" s="593" t="str">
        <f t="shared" si="78"/>
        <v>Belanja Alat/Bahan untuk Kegiatan Kantor - Kertas dan Cover</v>
      </c>
      <c r="D167" s="594">
        <v>260000</v>
      </c>
      <c r="E167" s="594"/>
      <c r="F167" s="594"/>
      <c r="G167" s="594">
        <f t="shared" si="79"/>
        <v>0</v>
      </c>
      <c r="H167" s="594"/>
      <c r="I167" s="594"/>
      <c r="J167" s="594">
        <f t="shared" si="80"/>
        <v>0</v>
      </c>
      <c r="K167" s="594"/>
      <c r="L167" s="594"/>
      <c r="M167" s="594">
        <f t="shared" si="81"/>
        <v>0</v>
      </c>
      <c r="N167" s="594">
        <f t="shared" si="82"/>
        <v>0</v>
      </c>
      <c r="O167" s="595">
        <f t="shared" si="83"/>
        <v>260000</v>
      </c>
      <c r="Q167" s="596"/>
    </row>
    <row r="168" spans="1:255" ht="16.5" customHeight="1" x14ac:dyDescent="0.25">
      <c r="A168" s="591"/>
      <c r="B168" s="592" t="s">
        <v>308</v>
      </c>
      <c r="C168" s="593" t="str">
        <f t="shared" si="78"/>
        <v>Belanja Alat/Bahan untuk Kegiatan Kantor - Kertas dan Cover</v>
      </c>
      <c r="D168" s="594">
        <v>312000</v>
      </c>
      <c r="E168" s="594"/>
      <c r="F168" s="594"/>
      <c r="G168" s="594">
        <f t="shared" si="79"/>
        <v>0</v>
      </c>
      <c r="H168" s="594"/>
      <c r="I168" s="594"/>
      <c r="J168" s="594">
        <f t="shared" si="80"/>
        <v>0</v>
      </c>
      <c r="K168" s="594"/>
      <c r="L168" s="594">
        <v>312000</v>
      </c>
      <c r="M168" s="594">
        <f t="shared" si="81"/>
        <v>312000</v>
      </c>
      <c r="N168" s="594">
        <f t="shared" si="82"/>
        <v>312000</v>
      </c>
      <c r="O168" s="595">
        <f t="shared" si="83"/>
        <v>0</v>
      </c>
      <c r="Q168" s="596">
        <f>(N168/D168)*100</f>
        <v>100</v>
      </c>
    </row>
    <row r="169" spans="1:255" s="590" customFormat="1" ht="16.5" customHeight="1" x14ac:dyDescent="0.25">
      <c r="A169" s="591"/>
      <c r="B169" s="592" t="s">
        <v>308</v>
      </c>
      <c r="C169" s="593" t="str">
        <f t="shared" ref="C169:C232" si="86">VLOOKUP(B169,rek,2)</f>
        <v>Belanja Alat/Bahan untuk Kegiatan Kantor - Kertas dan Cover</v>
      </c>
      <c r="D169" s="594">
        <v>368800</v>
      </c>
      <c r="E169" s="594"/>
      <c r="F169" s="594"/>
      <c r="G169" s="594">
        <f t="shared" ref="G169:G232" si="87">E169+F169</f>
        <v>0</v>
      </c>
      <c r="H169" s="594"/>
      <c r="I169" s="594"/>
      <c r="J169" s="594">
        <f t="shared" ref="J169:J232" si="88">H169+I169</f>
        <v>0</v>
      </c>
      <c r="K169" s="594">
        <v>0</v>
      </c>
      <c r="L169" s="594"/>
      <c r="M169" s="594">
        <f t="shared" ref="M169:M232" si="89">K169+L169</f>
        <v>0</v>
      </c>
      <c r="N169" s="594">
        <f t="shared" ref="N169:N232" si="90">M169+J169+G169</f>
        <v>0</v>
      </c>
      <c r="O169" s="595">
        <f t="shared" ref="O169:O232" si="91">D169-N169</f>
        <v>368800</v>
      </c>
      <c r="P169" s="561"/>
      <c r="Q169" s="596"/>
      <c r="R169" s="561"/>
      <c r="S169" s="561"/>
      <c r="T169" s="561"/>
      <c r="U169" s="561"/>
      <c r="V169" s="561"/>
      <c r="W169" s="561"/>
      <c r="X169" s="561"/>
      <c r="Y169" s="561"/>
      <c r="Z169" s="561"/>
      <c r="AA169" s="561"/>
      <c r="AB169" s="561"/>
      <c r="AC169" s="561"/>
      <c r="AD169" s="561"/>
      <c r="AE169" s="561"/>
      <c r="AF169" s="561"/>
      <c r="AG169" s="561"/>
      <c r="AH169" s="561"/>
      <c r="AI169" s="561"/>
      <c r="AJ169" s="561"/>
      <c r="AK169" s="561"/>
      <c r="AL169" s="561"/>
      <c r="AM169" s="561"/>
      <c r="AN169" s="561"/>
      <c r="AO169" s="561"/>
      <c r="AP169" s="561"/>
      <c r="AQ169" s="561"/>
      <c r="AR169" s="561"/>
      <c r="AS169" s="561"/>
      <c r="AT169" s="561"/>
      <c r="AU169" s="561"/>
      <c r="AV169" s="561"/>
      <c r="AW169" s="561"/>
      <c r="AX169" s="561"/>
      <c r="AY169" s="561"/>
      <c r="AZ169" s="561"/>
      <c r="BA169" s="561"/>
      <c r="BB169" s="561"/>
      <c r="BC169" s="561"/>
      <c r="BD169" s="561"/>
      <c r="BE169" s="561"/>
      <c r="BF169" s="561"/>
      <c r="BG169" s="561"/>
      <c r="BH169" s="561"/>
      <c r="BI169" s="561"/>
      <c r="BJ169" s="561"/>
      <c r="BK169" s="561"/>
      <c r="BL169" s="561"/>
      <c r="BM169" s="561"/>
      <c r="BN169" s="561"/>
      <c r="BO169" s="561"/>
      <c r="BP169" s="561"/>
      <c r="BQ169" s="561"/>
      <c r="BR169" s="561"/>
      <c r="BS169" s="561"/>
      <c r="BT169" s="561"/>
      <c r="BU169" s="561"/>
      <c r="BV169" s="561"/>
      <c r="BW169" s="561"/>
      <c r="BX169" s="561"/>
      <c r="BY169" s="561"/>
      <c r="BZ169" s="561"/>
      <c r="CA169" s="561"/>
      <c r="CB169" s="561"/>
      <c r="CC169" s="561"/>
      <c r="CD169" s="561"/>
      <c r="CE169" s="561"/>
      <c r="CF169" s="561"/>
      <c r="CG169" s="561"/>
      <c r="CH169" s="561"/>
      <c r="CI169" s="561"/>
      <c r="CJ169" s="561"/>
      <c r="CK169" s="561"/>
      <c r="CL169" s="561"/>
      <c r="CM169" s="561"/>
      <c r="CN169" s="561"/>
      <c r="CO169" s="561"/>
      <c r="CP169" s="561"/>
      <c r="CQ169" s="561"/>
      <c r="CR169" s="561"/>
      <c r="CS169" s="561"/>
      <c r="CT169" s="561"/>
      <c r="CU169" s="561"/>
      <c r="CV169" s="561"/>
      <c r="CW169" s="561"/>
      <c r="CX169" s="561"/>
      <c r="CY169" s="561"/>
      <c r="CZ169" s="561"/>
      <c r="DA169" s="561"/>
      <c r="DB169" s="561"/>
      <c r="DC169" s="561"/>
      <c r="DD169" s="561"/>
      <c r="DE169" s="561"/>
      <c r="DF169" s="561"/>
      <c r="DG169" s="561"/>
      <c r="DH169" s="561"/>
      <c r="DI169" s="561"/>
      <c r="DJ169" s="561"/>
      <c r="DK169" s="561"/>
      <c r="DL169" s="561"/>
      <c r="DM169" s="561"/>
      <c r="DN169" s="561"/>
      <c r="DO169" s="561"/>
      <c r="DP169" s="561"/>
      <c r="DQ169" s="561"/>
      <c r="DR169" s="561"/>
      <c r="DS169" s="561"/>
      <c r="DT169" s="561"/>
      <c r="DU169" s="561"/>
      <c r="DV169" s="561"/>
      <c r="DW169" s="561"/>
      <c r="DX169" s="561"/>
      <c r="DY169" s="561"/>
      <c r="DZ169" s="561"/>
      <c r="EA169" s="561"/>
      <c r="EB169" s="561"/>
      <c r="EC169" s="561"/>
      <c r="ED169" s="561"/>
      <c r="EE169" s="561"/>
      <c r="EF169" s="561"/>
      <c r="EG169" s="561"/>
      <c r="EH169" s="561"/>
      <c r="EI169" s="561"/>
      <c r="EJ169" s="561"/>
      <c r="EK169" s="561"/>
      <c r="EL169" s="561"/>
      <c r="EM169" s="561"/>
      <c r="EN169" s="561"/>
      <c r="EO169" s="561"/>
      <c r="EP169" s="561"/>
      <c r="EQ169" s="561"/>
      <c r="ER169" s="561"/>
      <c r="ES169" s="561"/>
      <c r="ET169" s="561"/>
      <c r="EU169" s="561"/>
      <c r="EV169" s="561"/>
      <c r="EW169" s="561"/>
      <c r="EX169" s="561"/>
      <c r="EY169" s="561"/>
      <c r="EZ169" s="561"/>
      <c r="FA169" s="561"/>
      <c r="FB169" s="561"/>
      <c r="FC169" s="561"/>
      <c r="FD169" s="561"/>
      <c r="FE169" s="561"/>
      <c r="FF169" s="561"/>
      <c r="FG169" s="561"/>
      <c r="FH169" s="561"/>
      <c r="FI169" s="561"/>
      <c r="FJ169" s="561"/>
      <c r="FK169" s="561"/>
      <c r="FL169" s="561"/>
      <c r="FM169" s="561"/>
      <c r="FN169" s="561"/>
      <c r="FO169" s="561"/>
      <c r="FP169" s="561"/>
      <c r="FQ169" s="561"/>
      <c r="FR169" s="561"/>
      <c r="FS169" s="561"/>
      <c r="FT169" s="561"/>
      <c r="FU169" s="561"/>
      <c r="FV169" s="561"/>
      <c r="FW169" s="561"/>
      <c r="FX169" s="561"/>
      <c r="FY169" s="561"/>
      <c r="FZ169" s="561"/>
      <c r="GA169" s="561"/>
      <c r="GB169" s="561"/>
      <c r="GC169" s="561"/>
      <c r="GD169" s="561"/>
      <c r="GE169" s="561"/>
      <c r="GF169" s="561"/>
      <c r="GG169" s="561"/>
      <c r="GH169" s="561"/>
      <c r="GI169" s="561"/>
      <c r="GJ169" s="561"/>
      <c r="GK169" s="561"/>
      <c r="GL169" s="561"/>
      <c r="GM169" s="561"/>
      <c r="GN169" s="561"/>
      <c r="GO169" s="561"/>
      <c r="GP169" s="561"/>
      <c r="GQ169" s="561"/>
      <c r="GR169" s="561"/>
      <c r="GS169" s="561"/>
      <c r="GT169" s="561"/>
      <c r="GU169" s="561"/>
      <c r="GV169" s="561"/>
      <c r="GW169" s="561"/>
      <c r="GX169" s="561"/>
      <c r="GY169" s="561"/>
      <c r="GZ169" s="561"/>
      <c r="HA169" s="561"/>
      <c r="HB169" s="561"/>
      <c r="HC169" s="561"/>
      <c r="HD169" s="561"/>
      <c r="HE169" s="561"/>
      <c r="HF169" s="561"/>
      <c r="HG169" s="561"/>
      <c r="HH169" s="561"/>
      <c r="HI169" s="561"/>
      <c r="HJ169" s="561"/>
      <c r="HK169" s="561"/>
      <c r="HL169" s="561"/>
      <c r="HM169" s="561"/>
      <c r="HN169" s="561"/>
      <c r="HO169" s="561"/>
      <c r="HP169" s="561"/>
      <c r="HQ169" s="561"/>
      <c r="HR169" s="561"/>
      <c r="HS169" s="561"/>
      <c r="HT169" s="561"/>
      <c r="HU169" s="561"/>
      <c r="HV169" s="561"/>
      <c r="HW169" s="561"/>
      <c r="HX169" s="561"/>
      <c r="HY169" s="561"/>
      <c r="HZ169" s="561"/>
      <c r="IA169" s="561"/>
      <c r="IB169" s="561"/>
      <c r="IC169" s="561"/>
      <c r="ID169" s="561"/>
      <c r="IE169" s="561"/>
      <c r="IF169" s="561"/>
      <c r="IG169" s="561"/>
      <c r="IH169" s="561"/>
      <c r="II169" s="561"/>
      <c r="IJ169" s="561"/>
      <c r="IK169" s="561"/>
      <c r="IL169" s="561"/>
      <c r="IM169" s="561"/>
      <c r="IN169" s="561"/>
      <c r="IO169" s="561"/>
      <c r="IP169" s="561"/>
      <c r="IQ169" s="561"/>
      <c r="IR169" s="561"/>
      <c r="IS169" s="561"/>
      <c r="IT169" s="561"/>
      <c r="IU169" s="561"/>
    </row>
    <row r="170" spans="1:255" ht="16.5" customHeight="1" x14ac:dyDescent="0.25">
      <c r="A170" s="591"/>
      <c r="B170" s="592" t="s">
        <v>308</v>
      </c>
      <c r="C170" s="593" t="str">
        <f t="shared" si="86"/>
        <v>Belanja Alat/Bahan untuk Kegiatan Kantor - Kertas dan Cover</v>
      </c>
      <c r="D170" s="594">
        <v>1599133</v>
      </c>
      <c r="E170" s="594"/>
      <c r="F170" s="594"/>
      <c r="G170" s="594">
        <f t="shared" si="87"/>
        <v>0</v>
      </c>
      <c r="H170" s="594"/>
      <c r="I170" s="594"/>
      <c r="J170" s="594">
        <f t="shared" si="88"/>
        <v>0</v>
      </c>
      <c r="K170" s="594">
        <v>0</v>
      </c>
      <c r="L170" s="594"/>
      <c r="M170" s="594">
        <f t="shared" si="89"/>
        <v>0</v>
      </c>
      <c r="N170" s="594">
        <f t="shared" si="90"/>
        <v>0</v>
      </c>
      <c r="O170" s="595">
        <f t="shared" si="91"/>
        <v>1599133</v>
      </c>
      <c r="Q170" s="596"/>
    </row>
    <row r="171" spans="1:255" ht="16.5" customHeight="1" x14ac:dyDescent="0.25">
      <c r="A171" s="591"/>
      <c r="B171" s="592" t="s">
        <v>308</v>
      </c>
      <c r="C171" s="593" t="str">
        <f t="shared" si="86"/>
        <v>Belanja Alat/Bahan untuk Kegiatan Kantor - Kertas dan Cover</v>
      </c>
      <c r="D171" s="594">
        <v>583400</v>
      </c>
      <c r="E171" s="594"/>
      <c r="F171" s="594"/>
      <c r="G171" s="594">
        <f t="shared" si="87"/>
        <v>0</v>
      </c>
      <c r="H171" s="594"/>
      <c r="I171" s="594"/>
      <c r="J171" s="594">
        <f t="shared" si="88"/>
        <v>0</v>
      </c>
      <c r="K171" s="594"/>
      <c r="L171" s="594">
        <v>583400</v>
      </c>
      <c r="M171" s="594">
        <f t="shared" si="89"/>
        <v>583400</v>
      </c>
      <c r="N171" s="594">
        <f t="shared" si="90"/>
        <v>583400</v>
      </c>
      <c r="O171" s="595">
        <f t="shared" si="91"/>
        <v>0</v>
      </c>
      <c r="Q171" s="596">
        <f>(N171/D171)*100</f>
        <v>100</v>
      </c>
    </row>
    <row r="172" spans="1:255" s="590" customFormat="1" ht="18" customHeight="1" x14ac:dyDescent="0.25">
      <c r="A172" s="591"/>
      <c r="B172" s="592" t="s">
        <v>308</v>
      </c>
      <c r="C172" s="593" t="str">
        <f t="shared" si="86"/>
        <v>Belanja Alat/Bahan untuk Kegiatan Kantor - Kertas dan Cover</v>
      </c>
      <c r="D172" s="594">
        <v>235800</v>
      </c>
      <c r="E172" s="594"/>
      <c r="F172" s="594"/>
      <c r="G172" s="594">
        <f t="shared" si="87"/>
        <v>0</v>
      </c>
      <c r="H172" s="594"/>
      <c r="I172" s="594"/>
      <c r="J172" s="594">
        <f t="shared" si="88"/>
        <v>0</v>
      </c>
      <c r="K172" s="594">
        <v>235800</v>
      </c>
      <c r="L172" s="594"/>
      <c r="M172" s="594">
        <f t="shared" si="89"/>
        <v>235800</v>
      </c>
      <c r="N172" s="594">
        <f t="shared" si="90"/>
        <v>235800</v>
      </c>
      <c r="O172" s="595">
        <f t="shared" si="91"/>
        <v>0</v>
      </c>
      <c r="P172" s="561"/>
      <c r="Q172" s="596">
        <f>(N172/D172)*100</f>
        <v>100</v>
      </c>
      <c r="R172" s="561"/>
      <c r="S172" s="561"/>
      <c r="T172" s="561"/>
      <c r="U172" s="561"/>
      <c r="V172" s="561"/>
      <c r="W172" s="561"/>
      <c r="X172" s="561"/>
      <c r="Y172" s="561"/>
      <c r="Z172" s="561"/>
      <c r="AA172" s="561"/>
      <c r="AB172" s="561"/>
      <c r="AC172" s="561"/>
      <c r="AD172" s="561"/>
      <c r="AE172" s="561"/>
      <c r="AF172" s="561"/>
      <c r="AG172" s="561"/>
      <c r="AH172" s="561"/>
      <c r="AI172" s="561"/>
      <c r="AJ172" s="561"/>
      <c r="AK172" s="561"/>
      <c r="AL172" s="561"/>
      <c r="AM172" s="561"/>
      <c r="AN172" s="561"/>
      <c r="AO172" s="561"/>
      <c r="AP172" s="561"/>
      <c r="AQ172" s="561"/>
      <c r="AR172" s="561"/>
      <c r="AS172" s="561"/>
      <c r="AT172" s="561"/>
      <c r="AU172" s="561"/>
      <c r="AV172" s="561"/>
      <c r="AW172" s="561"/>
      <c r="AX172" s="561"/>
      <c r="AY172" s="561"/>
      <c r="AZ172" s="561"/>
      <c r="BA172" s="561"/>
      <c r="BB172" s="561"/>
      <c r="BC172" s="561"/>
      <c r="BD172" s="561"/>
      <c r="BE172" s="561"/>
      <c r="BF172" s="561"/>
      <c r="BG172" s="561"/>
      <c r="BH172" s="561"/>
      <c r="BI172" s="561"/>
      <c r="BJ172" s="561"/>
      <c r="BK172" s="561"/>
      <c r="BL172" s="561"/>
      <c r="BM172" s="561"/>
      <c r="BN172" s="561"/>
      <c r="BO172" s="561"/>
      <c r="BP172" s="561"/>
      <c r="BQ172" s="561"/>
      <c r="BR172" s="561"/>
      <c r="BS172" s="561"/>
      <c r="BT172" s="561"/>
      <c r="BU172" s="561"/>
      <c r="BV172" s="561"/>
      <c r="BW172" s="561"/>
      <c r="BX172" s="561"/>
      <c r="BY172" s="561"/>
      <c r="BZ172" s="561"/>
      <c r="CA172" s="561"/>
      <c r="CB172" s="561"/>
      <c r="CC172" s="561"/>
      <c r="CD172" s="561"/>
      <c r="CE172" s="561"/>
      <c r="CF172" s="561"/>
      <c r="CG172" s="561"/>
      <c r="CH172" s="561"/>
      <c r="CI172" s="561"/>
      <c r="CJ172" s="561"/>
      <c r="CK172" s="561"/>
      <c r="CL172" s="561"/>
      <c r="CM172" s="561"/>
      <c r="CN172" s="561"/>
      <c r="CO172" s="561"/>
      <c r="CP172" s="561"/>
      <c r="CQ172" s="561"/>
      <c r="CR172" s="561"/>
      <c r="CS172" s="561"/>
      <c r="CT172" s="561"/>
      <c r="CU172" s="561"/>
      <c r="CV172" s="561"/>
      <c r="CW172" s="561"/>
      <c r="CX172" s="561"/>
      <c r="CY172" s="561"/>
      <c r="CZ172" s="561"/>
      <c r="DA172" s="561"/>
      <c r="DB172" s="561"/>
      <c r="DC172" s="561"/>
      <c r="DD172" s="561"/>
      <c r="DE172" s="561"/>
      <c r="DF172" s="561"/>
      <c r="DG172" s="561"/>
      <c r="DH172" s="561"/>
      <c r="DI172" s="561"/>
      <c r="DJ172" s="561"/>
      <c r="DK172" s="561"/>
      <c r="DL172" s="561"/>
      <c r="DM172" s="561"/>
      <c r="DN172" s="561"/>
      <c r="DO172" s="561"/>
      <c r="DP172" s="561"/>
      <c r="DQ172" s="561"/>
      <c r="DR172" s="561"/>
      <c r="DS172" s="561"/>
      <c r="DT172" s="561"/>
      <c r="DU172" s="561"/>
      <c r="DV172" s="561"/>
      <c r="DW172" s="561"/>
      <c r="DX172" s="561"/>
      <c r="DY172" s="561"/>
      <c r="DZ172" s="561"/>
      <c r="EA172" s="561"/>
      <c r="EB172" s="561"/>
      <c r="EC172" s="561"/>
      <c r="ED172" s="561"/>
      <c r="EE172" s="561"/>
      <c r="EF172" s="561"/>
      <c r="EG172" s="561"/>
      <c r="EH172" s="561"/>
      <c r="EI172" s="561"/>
      <c r="EJ172" s="561"/>
      <c r="EK172" s="561"/>
      <c r="EL172" s="561"/>
      <c r="EM172" s="561"/>
      <c r="EN172" s="561"/>
      <c r="EO172" s="561"/>
      <c r="EP172" s="561"/>
      <c r="EQ172" s="561"/>
      <c r="ER172" s="561"/>
      <c r="ES172" s="561"/>
      <c r="ET172" s="561"/>
      <c r="EU172" s="561"/>
      <c r="EV172" s="561"/>
      <c r="EW172" s="561"/>
      <c r="EX172" s="561"/>
      <c r="EY172" s="561"/>
      <c r="EZ172" s="561"/>
      <c r="FA172" s="561"/>
      <c r="FB172" s="561"/>
      <c r="FC172" s="561"/>
      <c r="FD172" s="561"/>
      <c r="FE172" s="561"/>
      <c r="FF172" s="561"/>
      <c r="FG172" s="561"/>
      <c r="FH172" s="561"/>
      <c r="FI172" s="561"/>
      <c r="FJ172" s="561"/>
      <c r="FK172" s="561"/>
      <c r="FL172" s="561"/>
      <c r="FM172" s="561"/>
      <c r="FN172" s="561"/>
      <c r="FO172" s="561"/>
      <c r="FP172" s="561"/>
      <c r="FQ172" s="561"/>
      <c r="FR172" s="561"/>
      <c r="FS172" s="561"/>
      <c r="FT172" s="561"/>
      <c r="FU172" s="561"/>
      <c r="FV172" s="561"/>
      <c r="FW172" s="561"/>
      <c r="FX172" s="561"/>
      <c r="FY172" s="561"/>
      <c r="FZ172" s="561"/>
      <c r="GA172" s="561"/>
      <c r="GB172" s="561"/>
      <c r="GC172" s="561"/>
      <c r="GD172" s="561"/>
      <c r="GE172" s="561"/>
      <c r="GF172" s="561"/>
      <c r="GG172" s="561"/>
      <c r="GH172" s="561"/>
      <c r="GI172" s="561"/>
      <c r="GJ172" s="561"/>
      <c r="GK172" s="561"/>
      <c r="GL172" s="561"/>
      <c r="GM172" s="561"/>
      <c r="GN172" s="561"/>
      <c r="GO172" s="561"/>
      <c r="GP172" s="561"/>
      <c r="GQ172" s="561"/>
      <c r="GR172" s="561"/>
      <c r="GS172" s="561"/>
      <c r="GT172" s="561"/>
      <c r="GU172" s="561"/>
      <c r="GV172" s="561"/>
      <c r="GW172" s="561"/>
      <c r="GX172" s="561"/>
      <c r="GY172" s="561"/>
      <c r="GZ172" s="561"/>
      <c r="HA172" s="561"/>
      <c r="HB172" s="561"/>
      <c r="HC172" s="561"/>
      <c r="HD172" s="561"/>
      <c r="HE172" s="561"/>
      <c r="HF172" s="561"/>
      <c r="HG172" s="561"/>
      <c r="HH172" s="561"/>
      <c r="HI172" s="561"/>
      <c r="HJ172" s="561"/>
      <c r="HK172" s="561"/>
      <c r="HL172" s="561"/>
      <c r="HM172" s="561"/>
      <c r="HN172" s="561"/>
      <c r="HO172" s="561"/>
      <c r="HP172" s="561"/>
      <c r="HQ172" s="561"/>
      <c r="HR172" s="561"/>
      <c r="HS172" s="561"/>
      <c r="HT172" s="561"/>
      <c r="HU172" s="561"/>
      <c r="HV172" s="561"/>
      <c r="HW172" s="561"/>
      <c r="HX172" s="561"/>
      <c r="HY172" s="561"/>
      <c r="HZ172" s="561"/>
      <c r="IA172" s="561"/>
      <c r="IB172" s="561"/>
      <c r="IC172" s="561"/>
      <c r="ID172" s="561"/>
      <c r="IE172" s="561"/>
      <c r="IF172" s="561"/>
      <c r="IG172" s="561"/>
      <c r="IH172" s="561"/>
      <c r="II172" s="561"/>
      <c r="IJ172" s="561"/>
      <c r="IK172" s="561"/>
      <c r="IL172" s="561"/>
      <c r="IM172" s="561"/>
      <c r="IN172" s="561"/>
      <c r="IO172" s="561"/>
      <c r="IP172" s="561"/>
      <c r="IQ172" s="561"/>
      <c r="IR172" s="561"/>
      <c r="IS172" s="561"/>
      <c r="IT172" s="561"/>
      <c r="IU172" s="561"/>
    </row>
    <row r="173" spans="1:255" ht="16.5" customHeight="1" x14ac:dyDescent="0.25">
      <c r="A173" s="591"/>
      <c r="B173" s="592" t="s">
        <v>308</v>
      </c>
      <c r="C173" s="593" t="str">
        <f t="shared" si="86"/>
        <v>Belanja Alat/Bahan untuk Kegiatan Kantor - Kertas dan Cover</v>
      </c>
      <c r="D173" s="594">
        <v>756000</v>
      </c>
      <c r="E173" s="594"/>
      <c r="F173" s="594"/>
      <c r="G173" s="594">
        <f t="shared" si="87"/>
        <v>0</v>
      </c>
      <c r="H173" s="594"/>
      <c r="I173" s="594"/>
      <c r="J173" s="594">
        <f t="shared" si="88"/>
        <v>0</v>
      </c>
      <c r="K173" s="594">
        <v>255000</v>
      </c>
      <c r="L173" s="594"/>
      <c r="M173" s="594">
        <f t="shared" si="89"/>
        <v>255000</v>
      </c>
      <c r="N173" s="594">
        <f t="shared" si="90"/>
        <v>255000</v>
      </c>
      <c r="O173" s="595">
        <f t="shared" si="91"/>
        <v>501000</v>
      </c>
      <c r="Q173" s="596">
        <f>(N173/D173)*100</f>
        <v>33.730158730158735</v>
      </c>
    </row>
    <row r="174" spans="1:255" ht="16.5" customHeight="1" x14ac:dyDescent="0.25">
      <c r="A174" s="591"/>
      <c r="B174" s="592" t="s">
        <v>308</v>
      </c>
      <c r="C174" s="593" t="str">
        <f t="shared" si="86"/>
        <v>Belanja Alat/Bahan untuk Kegiatan Kantor - Kertas dan Cover</v>
      </c>
      <c r="D174" s="594">
        <v>862600</v>
      </c>
      <c r="E174" s="594"/>
      <c r="F174" s="594"/>
      <c r="G174" s="594">
        <f t="shared" si="87"/>
        <v>0</v>
      </c>
      <c r="H174" s="594"/>
      <c r="I174" s="594"/>
      <c r="J174" s="594">
        <f t="shared" si="88"/>
        <v>0</v>
      </c>
      <c r="K174" s="594"/>
      <c r="L174" s="594">
        <v>862600</v>
      </c>
      <c r="M174" s="594">
        <f t="shared" si="89"/>
        <v>862600</v>
      </c>
      <c r="N174" s="594">
        <f t="shared" si="90"/>
        <v>862600</v>
      </c>
      <c r="O174" s="595">
        <f t="shared" si="91"/>
        <v>0</v>
      </c>
      <c r="Q174" s="596">
        <f>(N174/D174)*100</f>
        <v>100</v>
      </c>
    </row>
    <row r="175" spans="1:255" ht="16.5" customHeight="1" x14ac:dyDescent="0.25">
      <c r="A175" s="591"/>
      <c r="B175" s="592" t="s">
        <v>308</v>
      </c>
      <c r="C175" s="593" t="str">
        <f t="shared" si="86"/>
        <v>Belanja Alat/Bahan untuk Kegiatan Kantor - Kertas dan Cover</v>
      </c>
      <c r="D175" s="594">
        <v>1715000</v>
      </c>
      <c r="E175" s="594"/>
      <c r="F175" s="594"/>
      <c r="G175" s="594">
        <f t="shared" si="87"/>
        <v>0</v>
      </c>
      <c r="H175" s="594"/>
      <c r="I175" s="594"/>
      <c r="J175" s="594">
        <f t="shared" si="88"/>
        <v>0</v>
      </c>
      <c r="K175" s="594">
        <v>0</v>
      </c>
      <c r="L175" s="614">
        <v>520000</v>
      </c>
      <c r="M175" s="594">
        <f t="shared" si="89"/>
        <v>520000</v>
      </c>
      <c r="N175" s="594">
        <f t="shared" si="90"/>
        <v>520000</v>
      </c>
      <c r="O175" s="595">
        <f t="shared" si="91"/>
        <v>1195000</v>
      </c>
      <c r="Q175" s="596"/>
    </row>
    <row r="176" spans="1:255" s="590" customFormat="1" ht="17.25" customHeight="1" x14ac:dyDescent="0.25">
      <c r="A176" s="591"/>
      <c r="B176" s="592" t="s">
        <v>308</v>
      </c>
      <c r="C176" s="593" t="str">
        <f t="shared" si="86"/>
        <v>Belanja Alat/Bahan untuk Kegiatan Kantor - Kertas dan Cover</v>
      </c>
      <c r="D176" s="594">
        <v>1210000</v>
      </c>
      <c r="E176" s="594"/>
      <c r="F176" s="594"/>
      <c r="G176" s="594">
        <f t="shared" si="87"/>
        <v>0</v>
      </c>
      <c r="H176" s="594"/>
      <c r="I176" s="594"/>
      <c r="J176" s="594">
        <f t="shared" si="88"/>
        <v>0</v>
      </c>
      <c r="K176" s="594"/>
      <c r="L176" s="594">
        <v>714000</v>
      </c>
      <c r="M176" s="594">
        <f t="shared" si="89"/>
        <v>714000</v>
      </c>
      <c r="N176" s="594">
        <f t="shared" si="90"/>
        <v>714000</v>
      </c>
      <c r="O176" s="595">
        <f t="shared" si="91"/>
        <v>496000</v>
      </c>
      <c r="P176" s="600"/>
      <c r="Q176" s="596"/>
      <c r="R176" s="600"/>
      <c r="S176" s="600"/>
      <c r="T176" s="600"/>
      <c r="U176" s="600"/>
      <c r="V176" s="600"/>
      <c r="W176" s="600"/>
      <c r="X176" s="600"/>
      <c r="Y176" s="600"/>
      <c r="Z176" s="600"/>
      <c r="AA176" s="600"/>
      <c r="AB176" s="600"/>
      <c r="AC176" s="600"/>
      <c r="AD176" s="600"/>
      <c r="AE176" s="600"/>
      <c r="AF176" s="600"/>
      <c r="AG176" s="600"/>
      <c r="AH176" s="600"/>
      <c r="AI176" s="600"/>
      <c r="AJ176" s="600"/>
      <c r="AK176" s="600"/>
      <c r="AL176" s="600"/>
      <c r="AM176" s="600"/>
      <c r="AN176" s="600"/>
      <c r="AO176" s="600"/>
      <c r="AP176" s="600"/>
      <c r="AQ176" s="600"/>
      <c r="AR176" s="600"/>
      <c r="AS176" s="600"/>
      <c r="AT176" s="600"/>
      <c r="AU176" s="600"/>
      <c r="AV176" s="600"/>
      <c r="AW176" s="600"/>
      <c r="AX176" s="600"/>
      <c r="AY176" s="600"/>
      <c r="AZ176" s="600"/>
      <c r="BA176" s="600"/>
      <c r="BB176" s="600"/>
      <c r="BC176" s="600"/>
      <c r="BD176" s="600"/>
      <c r="BE176" s="600"/>
      <c r="BF176" s="600"/>
      <c r="BG176" s="600"/>
      <c r="BH176" s="600"/>
      <c r="BI176" s="600"/>
      <c r="BJ176" s="600"/>
      <c r="BK176" s="600"/>
      <c r="BL176" s="600"/>
      <c r="BM176" s="600"/>
      <c r="BN176" s="600"/>
      <c r="BO176" s="600"/>
      <c r="BP176" s="600"/>
      <c r="BQ176" s="600"/>
      <c r="BR176" s="600"/>
      <c r="BS176" s="600"/>
      <c r="BT176" s="600"/>
      <c r="BU176" s="600"/>
      <c r="BV176" s="600"/>
      <c r="BW176" s="600"/>
      <c r="BX176" s="600"/>
      <c r="BY176" s="600"/>
      <c r="BZ176" s="600"/>
      <c r="CA176" s="600"/>
      <c r="CB176" s="600"/>
      <c r="CC176" s="600"/>
      <c r="CD176" s="600"/>
      <c r="CE176" s="600"/>
      <c r="CF176" s="600"/>
      <c r="CG176" s="600"/>
      <c r="CH176" s="600"/>
      <c r="CI176" s="600"/>
      <c r="CJ176" s="600"/>
      <c r="CK176" s="600"/>
      <c r="CL176" s="600"/>
      <c r="CM176" s="600"/>
      <c r="CN176" s="600"/>
      <c r="CO176" s="600"/>
      <c r="CP176" s="600"/>
      <c r="CQ176" s="600"/>
      <c r="CR176" s="600"/>
      <c r="CS176" s="600"/>
      <c r="CT176" s="600"/>
      <c r="CU176" s="600"/>
      <c r="CV176" s="600"/>
      <c r="CW176" s="600"/>
      <c r="CX176" s="600"/>
      <c r="CY176" s="600"/>
      <c r="CZ176" s="600"/>
      <c r="DA176" s="600"/>
      <c r="DB176" s="600"/>
      <c r="DC176" s="600"/>
      <c r="DD176" s="600"/>
      <c r="DE176" s="600"/>
      <c r="DF176" s="600"/>
      <c r="DG176" s="600"/>
      <c r="DH176" s="600"/>
      <c r="DI176" s="600"/>
      <c r="DJ176" s="600"/>
      <c r="DK176" s="600"/>
      <c r="DL176" s="600"/>
      <c r="DM176" s="600"/>
      <c r="DN176" s="600"/>
      <c r="DO176" s="600"/>
      <c r="DP176" s="600"/>
      <c r="DQ176" s="600"/>
      <c r="DR176" s="600"/>
      <c r="DS176" s="600"/>
      <c r="DT176" s="600"/>
      <c r="DU176" s="600"/>
      <c r="DV176" s="600"/>
      <c r="DW176" s="600"/>
      <c r="DX176" s="600"/>
      <c r="DY176" s="600"/>
      <c r="DZ176" s="600"/>
      <c r="EA176" s="600"/>
      <c r="EB176" s="600"/>
      <c r="EC176" s="600"/>
      <c r="ED176" s="600"/>
      <c r="EE176" s="600"/>
      <c r="EF176" s="600"/>
      <c r="EG176" s="600"/>
      <c r="EH176" s="600"/>
      <c r="EI176" s="600"/>
      <c r="EJ176" s="600"/>
      <c r="EK176" s="600"/>
      <c r="EL176" s="600"/>
      <c r="EM176" s="600"/>
      <c r="EN176" s="600"/>
      <c r="EO176" s="600"/>
      <c r="EP176" s="600"/>
      <c r="EQ176" s="600"/>
      <c r="ER176" s="600"/>
      <c r="ES176" s="600"/>
      <c r="ET176" s="600"/>
      <c r="EU176" s="600"/>
      <c r="EV176" s="600"/>
      <c r="EW176" s="600"/>
      <c r="EX176" s="600"/>
      <c r="EY176" s="600"/>
      <c r="EZ176" s="600"/>
      <c r="FA176" s="600"/>
      <c r="FB176" s="600"/>
      <c r="FC176" s="600"/>
      <c r="FD176" s="600"/>
      <c r="FE176" s="600"/>
      <c r="FF176" s="600"/>
      <c r="FG176" s="600"/>
      <c r="FH176" s="600"/>
      <c r="FI176" s="600"/>
      <c r="FJ176" s="600"/>
      <c r="FK176" s="600"/>
      <c r="FL176" s="600"/>
      <c r="FM176" s="600"/>
      <c r="FN176" s="600"/>
      <c r="FO176" s="600"/>
      <c r="FP176" s="600"/>
      <c r="FQ176" s="600"/>
      <c r="FR176" s="600"/>
      <c r="FS176" s="600"/>
      <c r="FT176" s="600"/>
      <c r="FU176" s="600"/>
      <c r="FV176" s="600"/>
      <c r="FW176" s="600"/>
      <c r="FX176" s="600"/>
      <c r="FY176" s="600"/>
      <c r="FZ176" s="600"/>
      <c r="GA176" s="600"/>
      <c r="GB176" s="600"/>
      <c r="GC176" s="600"/>
      <c r="GD176" s="600"/>
      <c r="GE176" s="600"/>
      <c r="GF176" s="600"/>
      <c r="GG176" s="600"/>
      <c r="GH176" s="600"/>
      <c r="GI176" s="600"/>
      <c r="GJ176" s="600"/>
      <c r="GK176" s="600"/>
      <c r="GL176" s="600"/>
      <c r="GM176" s="600"/>
      <c r="GN176" s="600"/>
      <c r="GO176" s="600"/>
      <c r="GP176" s="600"/>
      <c r="GQ176" s="600"/>
      <c r="GR176" s="600"/>
      <c r="GS176" s="600"/>
      <c r="GT176" s="600"/>
      <c r="GU176" s="600"/>
      <c r="GV176" s="600"/>
      <c r="GW176" s="600"/>
      <c r="GX176" s="600"/>
      <c r="GY176" s="600"/>
      <c r="GZ176" s="600"/>
      <c r="HA176" s="600"/>
      <c r="HB176" s="600"/>
      <c r="HC176" s="600"/>
      <c r="HD176" s="600"/>
      <c r="HE176" s="600"/>
      <c r="HF176" s="600"/>
      <c r="HG176" s="600"/>
      <c r="HH176" s="600"/>
      <c r="HI176" s="600"/>
      <c r="HJ176" s="600"/>
      <c r="HK176" s="600"/>
      <c r="HL176" s="600"/>
      <c r="HM176" s="600"/>
      <c r="HN176" s="600"/>
      <c r="HO176" s="600"/>
      <c r="HP176" s="600"/>
      <c r="HQ176" s="600"/>
      <c r="HR176" s="600"/>
      <c r="HS176" s="600"/>
      <c r="HT176" s="600"/>
      <c r="HU176" s="600"/>
      <c r="HV176" s="600"/>
      <c r="HW176" s="600"/>
      <c r="HX176" s="600"/>
      <c r="HY176" s="600"/>
      <c r="HZ176" s="600"/>
      <c r="IA176" s="600"/>
      <c r="IB176" s="600"/>
      <c r="IC176" s="600"/>
      <c r="ID176" s="600"/>
      <c r="IE176" s="600"/>
      <c r="IF176" s="600"/>
      <c r="IG176" s="600"/>
      <c r="IH176" s="600"/>
      <c r="II176" s="600"/>
      <c r="IJ176" s="600"/>
      <c r="IK176" s="600"/>
      <c r="IL176" s="600"/>
      <c r="IM176" s="600"/>
      <c r="IN176" s="600"/>
      <c r="IO176" s="600"/>
      <c r="IP176" s="600"/>
      <c r="IQ176" s="600"/>
      <c r="IR176" s="600"/>
      <c r="IS176" s="600"/>
      <c r="IT176" s="600"/>
      <c r="IU176" s="600"/>
    </row>
    <row r="177" spans="1:255" s="590" customFormat="1" ht="27.75" customHeight="1" x14ac:dyDescent="0.25">
      <c r="A177" s="591"/>
      <c r="B177" s="592" t="s">
        <v>308</v>
      </c>
      <c r="C177" s="593" t="str">
        <f t="shared" si="86"/>
        <v>Belanja Alat/Bahan untuk Kegiatan Kantor - Kertas dan Cover</v>
      </c>
      <c r="D177" s="594">
        <v>1264400</v>
      </c>
      <c r="E177" s="594"/>
      <c r="F177" s="594"/>
      <c r="G177" s="594">
        <f t="shared" si="87"/>
        <v>0</v>
      </c>
      <c r="H177" s="594"/>
      <c r="I177" s="594"/>
      <c r="J177" s="594">
        <f t="shared" si="88"/>
        <v>0</v>
      </c>
      <c r="K177" s="594"/>
      <c r="L177" s="594"/>
      <c r="M177" s="594">
        <f t="shared" si="89"/>
        <v>0</v>
      </c>
      <c r="N177" s="594">
        <f t="shared" si="90"/>
        <v>0</v>
      </c>
      <c r="O177" s="595">
        <f t="shared" si="91"/>
        <v>1264400</v>
      </c>
      <c r="P177" s="561"/>
      <c r="Q177" s="596"/>
      <c r="R177" s="561"/>
      <c r="S177" s="561"/>
      <c r="T177" s="561"/>
      <c r="U177" s="561"/>
      <c r="V177" s="561"/>
      <c r="W177" s="561"/>
      <c r="X177" s="561"/>
      <c r="Y177" s="561"/>
      <c r="Z177" s="561"/>
      <c r="AA177" s="561"/>
      <c r="AB177" s="561"/>
      <c r="AC177" s="561"/>
      <c r="AD177" s="561"/>
      <c r="AE177" s="561"/>
      <c r="AF177" s="561"/>
      <c r="AG177" s="561"/>
      <c r="AH177" s="561"/>
      <c r="AI177" s="561"/>
      <c r="AJ177" s="561"/>
      <c r="AK177" s="561"/>
      <c r="AL177" s="561"/>
      <c r="AM177" s="561"/>
      <c r="AN177" s="561"/>
      <c r="AO177" s="561"/>
      <c r="AP177" s="561"/>
      <c r="AQ177" s="561"/>
      <c r="AR177" s="561"/>
      <c r="AS177" s="561"/>
      <c r="AT177" s="561"/>
      <c r="AU177" s="561"/>
      <c r="AV177" s="561"/>
      <c r="AW177" s="561"/>
      <c r="AX177" s="561"/>
      <c r="AY177" s="561"/>
      <c r="AZ177" s="561"/>
      <c r="BA177" s="561"/>
      <c r="BB177" s="561"/>
      <c r="BC177" s="561"/>
      <c r="BD177" s="561"/>
      <c r="BE177" s="561"/>
      <c r="BF177" s="561"/>
      <c r="BG177" s="561"/>
      <c r="BH177" s="561"/>
      <c r="BI177" s="561"/>
      <c r="BJ177" s="561"/>
      <c r="BK177" s="561"/>
      <c r="BL177" s="561"/>
      <c r="BM177" s="561"/>
      <c r="BN177" s="561"/>
      <c r="BO177" s="561"/>
      <c r="BP177" s="561"/>
      <c r="BQ177" s="561"/>
      <c r="BR177" s="561"/>
      <c r="BS177" s="561"/>
      <c r="BT177" s="561"/>
      <c r="BU177" s="561"/>
      <c r="BV177" s="561"/>
      <c r="BW177" s="561"/>
      <c r="BX177" s="561"/>
      <c r="BY177" s="561"/>
      <c r="BZ177" s="561"/>
      <c r="CA177" s="561"/>
      <c r="CB177" s="561"/>
      <c r="CC177" s="561"/>
      <c r="CD177" s="561"/>
      <c r="CE177" s="561"/>
      <c r="CF177" s="561"/>
      <c r="CG177" s="561"/>
      <c r="CH177" s="561"/>
      <c r="CI177" s="561"/>
      <c r="CJ177" s="561"/>
      <c r="CK177" s="561"/>
      <c r="CL177" s="561"/>
      <c r="CM177" s="561"/>
      <c r="CN177" s="561"/>
      <c r="CO177" s="561"/>
      <c r="CP177" s="561"/>
      <c r="CQ177" s="561"/>
      <c r="CR177" s="561"/>
      <c r="CS177" s="561"/>
      <c r="CT177" s="561"/>
      <c r="CU177" s="561"/>
      <c r="CV177" s="561"/>
      <c r="CW177" s="561"/>
      <c r="CX177" s="561"/>
      <c r="CY177" s="561"/>
      <c r="CZ177" s="561"/>
      <c r="DA177" s="561"/>
      <c r="DB177" s="561"/>
      <c r="DC177" s="561"/>
      <c r="DD177" s="561"/>
      <c r="DE177" s="561"/>
      <c r="DF177" s="561"/>
      <c r="DG177" s="561"/>
      <c r="DH177" s="561"/>
      <c r="DI177" s="561"/>
      <c r="DJ177" s="561"/>
      <c r="DK177" s="561"/>
      <c r="DL177" s="561"/>
      <c r="DM177" s="561"/>
      <c r="DN177" s="561"/>
      <c r="DO177" s="561"/>
      <c r="DP177" s="561"/>
      <c r="DQ177" s="561"/>
      <c r="DR177" s="561"/>
      <c r="DS177" s="561"/>
      <c r="DT177" s="561"/>
      <c r="DU177" s="561"/>
      <c r="DV177" s="561"/>
      <c r="DW177" s="561"/>
      <c r="DX177" s="561"/>
      <c r="DY177" s="561"/>
      <c r="DZ177" s="561"/>
      <c r="EA177" s="561"/>
      <c r="EB177" s="561"/>
      <c r="EC177" s="561"/>
      <c r="ED177" s="561"/>
      <c r="EE177" s="561"/>
      <c r="EF177" s="561"/>
      <c r="EG177" s="561"/>
      <c r="EH177" s="561"/>
      <c r="EI177" s="561"/>
      <c r="EJ177" s="561"/>
      <c r="EK177" s="561"/>
      <c r="EL177" s="561"/>
      <c r="EM177" s="561"/>
      <c r="EN177" s="561"/>
      <c r="EO177" s="561"/>
      <c r="EP177" s="561"/>
      <c r="EQ177" s="561"/>
      <c r="ER177" s="561"/>
      <c r="ES177" s="561"/>
      <c r="ET177" s="561"/>
      <c r="EU177" s="561"/>
      <c r="EV177" s="561"/>
      <c r="EW177" s="561"/>
      <c r="EX177" s="561"/>
      <c r="EY177" s="561"/>
      <c r="EZ177" s="561"/>
      <c r="FA177" s="561"/>
      <c r="FB177" s="561"/>
      <c r="FC177" s="561"/>
      <c r="FD177" s="561"/>
      <c r="FE177" s="561"/>
      <c r="FF177" s="561"/>
      <c r="FG177" s="561"/>
      <c r="FH177" s="561"/>
      <c r="FI177" s="561"/>
      <c r="FJ177" s="561"/>
      <c r="FK177" s="561"/>
      <c r="FL177" s="561"/>
      <c r="FM177" s="561"/>
      <c r="FN177" s="561"/>
      <c r="FO177" s="561"/>
      <c r="FP177" s="561"/>
      <c r="FQ177" s="561"/>
      <c r="FR177" s="561"/>
      <c r="FS177" s="561"/>
      <c r="FT177" s="561"/>
      <c r="FU177" s="561"/>
      <c r="FV177" s="561"/>
      <c r="FW177" s="561"/>
      <c r="FX177" s="561"/>
      <c r="FY177" s="561"/>
      <c r="FZ177" s="561"/>
      <c r="GA177" s="561"/>
      <c r="GB177" s="561"/>
      <c r="GC177" s="561"/>
      <c r="GD177" s="561"/>
      <c r="GE177" s="561"/>
      <c r="GF177" s="561"/>
      <c r="GG177" s="561"/>
      <c r="GH177" s="561"/>
      <c r="GI177" s="561"/>
      <c r="GJ177" s="561"/>
      <c r="GK177" s="561"/>
      <c r="GL177" s="561"/>
      <c r="GM177" s="561"/>
      <c r="GN177" s="561"/>
      <c r="GO177" s="561"/>
      <c r="GP177" s="561"/>
      <c r="GQ177" s="561"/>
      <c r="GR177" s="561"/>
      <c r="GS177" s="561"/>
      <c r="GT177" s="561"/>
      <c r="GU177" s="561"/>
      <c r="GV177" s="561"/>
      <c r="GW177" s="561"/>
      <c r="GX177" s="561"/>
      <c r="GY177" s="561"/>
      <c r="GZ177" s="561"/>
      <c r="HA177" s="561"/>
      <c r="HB177" s="561"/>
      <c r="HC177" s="561"/>
      <c r="HD177" s="561"/>
      <c r="HE177" s="561"/>
      <c r="HF177" s="561"/>
      <c r="HG177" s="561"/>
      <c r="HH177" s="561"/>
      <c r="HI177" s="561"/>
      <c r="HJ177" s="561"/>
      <c r="HK177" s="561"/>
      <c r="HL177" s="561"/>
      <c r="HM177" s="561"/>
      <c r="HN177" s="561"/>
      <c r="HO177" s="561"/>
      <c r="HP177" s="561"/>
      <c r="HQ177" s="561"/>
      <c r="HR177" s="561"/>
      <c r="HS177" s="561"/>
      <c r="HT177" s="561"/>
      <c r="HU177" s="561"/>
      <c r="HV177" s="561"/>
      <c r="HW177" s="561"/>
      <c r="HX177" s="561"/>
      <c r="HY177" s="561"/>
      <c r="HZ177" s="561"/>
      <c r="IA177" s="561"/>
      <c r="IB177" s="561"/>
      <c r="IC177" s="561"/>
      <c r="ID177" s="561"/>
      <c r="IE177" s="561"/>
      <c r="IF177" s="561"/>
      <c r="IG177" s="561"/>
      <c r="IH177" s="561"/>
      <c r="II177" s="561"/>
      <c r="IJ177" s="561"/>
      <c r="IK177" s="561"/>
      <c r="IL177" s="561"/>
      <c r="IM177" s="561"/>
      <c r="IN177" s="561"/>
      <c r="IO177" s="561"/>
      <c r="IP177" s="561"/>
      <c r="IQ177" s="561"/>
      <c r="IR177" s="561"/>
      <c r="IS177" s="561"/>
      <c r="IT177" s="561"/>
      <c r="IU177" s="561"/>
    </row>
    <row r="178" spans="1:255" s="600" customFormat="1" ht="16.5" customHeight="1" x14ac:dyDescent="0.25">
      <c r="A178" s="591"/>
      <c r="B178" s="592" t="s">
        <v>308</v>
      </c>
      <c r="C178" s="593" t="str">
        <f t="shared" si="86"/>
        <v>Belanja Alat/Bahan untuk Kegiatan Kantor - Kertas dan Cover</v>
      </c>
      <c r="D178" s="594">
        <f>1621000+615000</f>
        <v>2236000</v>
      </c>
      <c r="E178" s="594"/>
      <c r="F178" s="594"/>
      <c r="G178" s="594">
        <f t="shared" si="87"/>
        <v>0</v>
      </c>
      <c r="H178" s="594"/>
      <c r="I178" s="594"/>
      <c r="J178" s="594">
        <f t="shared" si="88"/>
        <v>0</v>
      </c>
      <c r="K178" s="594">
        <v>0</v>
      </c>
      <c r="L178" s="594">
        <v>312000</v>
      </c>
      <c r="M178" s="594">
        <f t="shared" si="89"/>
        <v>312000</v>
      </c>
      <c r="N178" s="594">
        <f t="shared" si="90"/>
        <v>312000</v>
      </c>
      <c r="O178" s="595">
        <f t="shared" si="91"/>
        <v>1924000</v>
      </c>
      <c r="P178" s="561"/>
      <c r="Q178" s="596">
        <f>(N178/D178)*100</f>
        <v>13.953488372093023</v>
      </c>
      <c r="R178" s="561"/>
      <c r="S178" s="561"/>
      <c r="T178" s="561"/>
      <c r="U178" s="561"/>
      <c r="V178" s="561"/>
      <c r="W178" s="561"/>
      <c r="X178" s="561"/>
      <c r="Y178" s="561"/>
      <c r="Z178" s="561"/>
      <c r="AA178" s="561"/>
      <c r="AB178" s="561"/>
      <c r="AC178" s="561"/>
      <c r="AD178" s="561"/>
      <c r="AE178" s="561"/>
      <c r="AF178" s="561"/>
      <c r="AG178" s="561"/>
      <c r="AH178" s="561"/>
      <c r="AI178" s="561"/>
      <c r="AJ178" s="561"/>
      <c r="AK178" s="561"/>
      <c r="AL178" s="561"/>
      <c r="AM178" s="561"/>
      <c r="AN178" s="561"/>
      <c r="AO178" s="561"/>
      <c r="AP178" s="561"/>
      <c r="AQ178" s="561"/>
      <c r="AR178" s="561"/>
      <c r="AS178" s="561"/>
      <c r="AT178" s="561"/>
      <c r="AU178" s="561"/>
      <c r="AV178" s="561"/>
      <c r="AW178" s="561"/>
      <c r="AX178" s="561"/>
      <c r="AY178" s="561"/>
      <c r="AZ178" s="561"/>
      <c r="BA178" s="561"/>
      <c r="BB178" s="561"/>
      <c r="BC178" s="561"/>
      <c r="BD178" s="561"/>
      <c r="BE178" s="561"/>
      <c r="BF178" s="561"/>
      <c r="BG178" s="561"/>
      <c r="BH178" s="561"/>
      <c r="BI178" s="561"/>
      <c r="BJ178" s="561"/>
      <c r="BK178" s="561"/>
      <c r="BL178" s="561"/>
      <c r="BM178" s="561"/>
      <c r="BN178" s="561"/>
      <c r="BO178" s="561"/>
      <c r="BP178" s="561"/>
      <c r="BQ178" s="561"/>
      <c r="BR178" s="561"/>
      <c r="BS178" s="561"/>
      <c r="BT178" s="561"/>
      <c r="BU178" s="561"/>
      <c r="BV178" s="561"/>
      <c r="BW178" s="561"/>
      <c r="BX178" s="561"/>
      <c r="BY178" s="561"/>
      <c r="BZ178" s="561"/>
      <c r="CA178" s="561"/>
      <c r="CB178" s="561"/>
      <c r="CC178" s="561"/>
      <c r="CD178" s="561"/>
      <c r="CE178" s="561"/>
      <c r="CF178" s="561"/>
      <c r="CG178" s="561"/>
      <c r="CH178" s="561"/>
      <c r="CI178" s="561"/>
      <c r="CJ178" s="561"/>
      <c r="CK178" s="561"/>
      <c r="CL178" s="561"/>
      <c r="CM178" s="561"/>
      <c r="CN178" s="561"/>
      <c r="CO178" s="561"/>
      <c r="CP178" s="561"/>
      <c r="CQ178" s="561"/>
      <c r="CR178" s="561"/>
      <c r="CS178" s="561"/>
      <c r="CT178" s="561"/>
      <c r="CU178" s="561"/>
      <c r="CV178" s="561"/>
      <c r="CW178" s="561"/>
      <c r="CX178" s="561"/>
      <c r="CY178" s="561"/>
      <c r="CZ178" s="561"/>
      <c r="DA178" s="561"/>
      <c r="DB178" s="561"/>
      <c r="DC178" s="561"/>
      <c r="DD178" s="561"/>
      <c r="DE178" s="561"/>
      <c r="DF178" s="561"/>
      <c r="DG178" s="561"/>
      <c r="DH178" s="561"/>
      <c r="DI178" s="561"/>
      <c r="DJ178" s="561"/>
      <c r="DK178" s="561"/>
      <c r="DL178" s="561"/>
      <c r="DM178" s="561"/>
      <c r="DN178" s="561"/>
      <c r="DO178" s="561"/>
      <c r="DP178" s="561"/>
      <c r="DQ178" s="561"/>
      <c r="DR178" s="561"/>
      <c r="DS178" s="561"/>
      <c r="DT178" s="561"/>
      <c r="DU178" s="561"/>
      <c r="DV178" s="561"/>
      <c r="DW178" s="561"/>
      <c r="DX178" s="561"/>
      <c r="DY178" s="561"/>
      <c r="DZ178" s="561"/>
      <c r="EA178" s="561"/>
      <c r="EB178" s="561"/>
      <c r="EC178" s="561"/>
      <c r="ED178" s="561"/>
      <c r="EE178" s="561"/>
      <c r="EF178" s="561"/>
      <c r="EG178" s="561"/>
      <c r="EH178" s="561"/>
      <c r="EI178" s="561"/>
      <c r="EJ178" s="561"/>
      <c r="EK178" s="561"/>
      <c r="EL178" s="561"/>
      <c r="EM178" s="561"/>
      <c r="EN178" s="561"/>
      <c r="EO178" s="561"/>
      <c r="EP178" s="561"/>
      <c r="EQ178" s="561"/>
      <c r="ER178" s="561"/>
      <c r="ES178" s="561"/>
      <c r="ET178" s="561"/>
      <c r="EU178" s="561"/>
      <c r="EV178" s="561"/>
      <c r="EW178" s="561"/>
      <c r="EX178" s="561"/>
      <c r="EY178" s="561"/>
      <c r="EZ178" s="561"/>
      <c r="FA178" s="561"/>
      <c r="FB178" s="561"/>
      <c r="FC178" s="561"/>
      <c r="FD178" s="561"/>
      <c r="FE178" s="561"/>
      <c r="FF178" s="561"/>
      <c r="FG178" s="561"/>
      <c r="FH178" s="561"/>
      <c r="FI178" s="561"/>
      <c r="FJ178" s="561"/>
      <c r="FK178" s="561"/>
      <c r="FL178" s="561"/>
      <c r="FM178" s="561"/>
      <c r="FN178" s="561"/>
      <c r="FO178" s="561"/>
      <c r="FP178" s="561"/>
      <c r="FQ178" s="561"/>
      <c r="FR178" s="561"/>
      <c r="FS178" s="561"/>
      <c r="FT178" s="561"/>
      <c r="FU178" s="561"/>
      <c r="FV178" s="561"/>
      <c r="FW178" s="561"/>
      <c r="FX178" s="561"/>
      <c r="FY178" s="561"/>
      <c r="FZ178" s="561"/>
      <c r="GA178" s="561"/>
      <c r="GB178" s="561"/>
      <c r="GC178" s="561"/>
      <c r="GD178" s="561"/>
      <c r="GE178" s="561"/>
      <c r="GF178" s="561"/>
      <c r="GG178" s="561"/>
      <c r="GH178" s="561"/>
      <c r="GI178" s="561"/>
      <c r="GJ178" s="561"/>
      <c r="GK178" s="561"/>
      <c r="GL178" s="561"/>
      <c r="GM178" s="561"/>
      <c r="GN178" s="561"/>
      <c r="GO178" s="561"/>
      <c r="GP178" s="561"/>
      <c r="GQ178" s="561"/>
      <c r="GR178" s="561"/>
      <c r="GS178" s="561"/>
      <c r="GT178" s="561"/>
      <c r="GU178" s="561"/>
      <c r="GV178" s="561"/>
      <c r="GW178" s="561"/>
      <c r="GX178" s="561"/>
      <c r="GY178" s="561"/>
      <c r="GZ178" s="561"/>
      <c r="HA178" s="561"/>
      <c r="HB178" s="561"/>
      <c r="HC178" s="561"/>
      <c r="HD178" s="561"/>
      <c r="HE178" s="561"/>
      <c r="HF178" s="561"/>
      <c r="HG178" s="561"/>
      <c r="HH178" s="561"/>
      <c r="HI178" s="561"/>
      <c r="HJ178" s="561"/>
      <c r="HK178" s="561"/>
      <c r="HL178" s="561"/>
      <c r="HM178" s="561"/>
      <c r="HN178" s="561"/>
      <c r="HO178" s="561"/>
      <c r="HP178" s="561"/>
      <c r="HQ178" s="561"/>
      <c r="HR178" s="561"/>
      <c r="HS178" s="561"/>
      <c r="HT178" s="561"/>
      <c r="HU178" s="561"/>
      <c r="HV178" s="561"/>
      <c r="HW178" s="561"/>
      <c r="HX178" s="561"/>
      <c r="HY178" s="561"/>
      <c r="HZ178" s="561"/>
      <c r="IA178" s="561"/>
      <c r="IB178" s="561"/>
      <c r="IC178" s="561"/>
      <c r="ID178" s="561"/>
      <c r="IE178" s="561"/>
      <c r="IF178" s="561"/>
      <c r="IG178" s="561"/>
      <c r="IH178" s="561"/>
      <c r="II178" s="561"/>
      <c r="IJ178" s="561"/>
      <c r="IK178" s="561"/>
      <c r="IL178" s="561"/>
      <c r="IM178" s="561"/>
      <c r="IN178" s="561"/>
      <c r="IO178" s="561"/>
      <c r="IP178" s="561"/>
      <c r="IQ178" s="561"/>
      <c r="IR178" s="561"/>
      <c r="IS178" s="561"/>
      <c r="IT178" s="561"/>
      <c r="IU178" s="561"/>
    </row>
    <row r="179" spans="1:255" s="600" customFormat="1" ht="16.5" customHeight="1" x14ac:dyDescent="0.25">
      <c r="A179" s="591"/>
      <c r="B179" s="592" t="s">
        <v>308</v>
      </c>
      <c r="C179" s="593" t="str">
        <f t="shared" si="86"/>
        <v>Belanja Alat/Bahan untuk Kegiatan Kantor - Kertas dan Cover</v>
      </c>
      <c r="D179" s="594">
        <v>822600</v>
      </c>
      <c r="E179" s="594"/>
      <c r="F179" s="594"/>
      <c r="G179" s="594">
        <f t="shared" si="87"/>
        <v>0</v>
      </c>
      <c r="H179" s="594"/>
      <c r="I179" s="594"/>
      <c r="J179" s="594">
        <f t="shared" si="88"/>
        <v>0</v>
      </c>
      <c r="K179" s="594"/>
      <c r="L179" s="594">
        <v>822600</v>
      </c>
      <c r="M179" s="594">
        <f t="shared" si="89"/>
        <v>822600</v>
      </c>
      <c r="N179" s="594">
        <f t="shared" si="90"/>
        <v>822600</v>
      </c>
      <c r="O179" s="595">
        <f t="shared" si="91"/>
        <v>0</v>
      </c>
      <c r="P179" s="561"/>
      <c r="Q179" s="596"/>
      <c r="R179" s="561"/>
      <c r="S179" s="561"/>
      <c r="T179" s="561"/>
      <c r="U179" s="561"/>
      <c r="V179" s="561"/>
      <c r="W179" s="561"/>
      <c r="X179" s="561"/>
      <c r="Y179" s="561"/>
      <c r="Z179" s="561"/>
      <c r="AA179" s="561"/>
      <c r="AB179" s="561"/>
      <c r="AC179" s="561"/>
      <c r="AD179" s="561"/>
      <c r="AE179" s="561"/>
      <c r="AF179" s="561"/>
      <c r="AG179" s="561"/>
      <c r="AH179" s="561"/>
      <c r="AI179" s="561"/>
      <c r="AJ179" s="561"/>
      <c r="AK179" s="561"/>
      <c r="AL179" s="561"/>
      <c r="AM179" s="561"/>
      <c r="AN179" s="561"/>
      <c r="AO179" s="561"/>
      <c r="AP179" s="561"/>
      <c r="AQ179" s="561"/>
      <c r="AR179" s="561"/>
      <c r="AS179" s="561"/>
      <c r="AT179" s="561"/>
      <c r="AU179" s="561"/>
      <c r="AV179" s="561"/>
      <c r="AW179" s="561"/>
      <c r="AX179" s="561"/>
      <c r="AY179" s="561"/>
      <c r="AZ179" s="561"/>
      <c r="BA179" s="561"/>
      <c r="BB179" s="561"/>
      <c r="BC179" s="561"/>
      <c r="BD179" s="561"/>
      <c r="BE179" s="561"/>
      <c r="BF179" s="561"/>
      <c r="BG179" s="561"/>
      <c r="BH179" s="561"/>
      <c r="BI179" s="561"/>
      <c r="BJ179" s="561"/>
      <c r="BK179" s="561"/>
      <c r="BL179" s="561"/>
      <c r="BM179" s="561"/>
      <c r="BN179" s="561"/>
      <c r="BO179" s="561"/>
      <c r="BP179" s="561"/>
      <c r="BQ179" s="561"/>
      <c r="BR179" s="561"/>
      <c r="BS179" s="561"/>
      <c r="BT179" s="561"/>
      <c r="BU179" s="561"/>
      <c r="BV179" s="561"/>
      <c r="BW179" s="561"/>
      <c r="BX179" s="561"/>
      <c r="BY179" s="561"/>
      <c r="BZ179" s="561"/>
      <c r="CA179" s="561"/>
      <c r="CB179" s="561"/>
      <c r="CC179" s="561"/>
      <c r="CD179" s="561"/>
      <c r="CE179" s="561"/>
      <c r="CF179" s="561"/>
      <c r="CG179" s="561"/>
      <c r="CH179" s="561"/>
      <c r="CI179" s="561"/>
      <c r="CJ179" s="561"/>
      <c r="CK179" s="561"/>
      <c r="CL179" s="561"/>
      <c r="CM179" s="561"/>
      <c r="CN179" s="561"/>
      <c r="CO179" s="561"/>
      <c r="CP179" s="561"/>
      <c r="CQ179" s="561"/>
      <c r="CR179" s="561"/>
      <c r="CS179" s="561"/>
      <c r="CT179" s="561"/>
      <c r="CU179" s="561"/>
      <c r="CV179" s="561"/>
      <c r="CW179" s="561"/>
      <c r="CX179" s="561"/>
      <c r="CY179" s="561"/>
      <c r="CZ179" s="561"/>
      <c r="DA179" s="561"/>
      <c r="DB179" s="561"/>
      <c r="DC179" s="561"/>
      <c r="DD179" s="561"/>
      <c r="DE179" s="561"/>
      <c r="DF179" s="561"/>
      <c r="DG179" s="561"/>
      <c r="DH179" s="561"/>
      <c r="DI179" s="561"/>
      <c r="DJ179" s="561"/>
      <c r="DK179" s="561"/>
      <c r="DL179" s="561"/>
      <c r="DM179" s="561"/>
      <c r="DN179" s="561"/>
      <c r="DO179" s="561"/>
      <c r="DP179" s="561"/>
      <c r="DQ179" s="561"/>
      <c r="DR179" s="561"/>
      <c r="DS179" s="561"/>
      <c r="DT179" s="561"/>
      <c r="DU179" s="561"/>
      <c r="DV179" s="561"/>
      <c r="DW179" s="561"/>
      <c r="DX179" s="561"/>
      <c r="DY179" s="561"/>
      <c r="DZ179" s="561"/>
      <c r="EA179" s="561"/>
      <c r="EB179" s="561"/>
      <c r="EC179" s="561"/>
      <c r="ED179" s="561"/>
      <c r="EE179" s="561"/>
      <c r="EF179" s="561"/>
      <c r="EG179" s="561"/>
      <c r="EH179" s="561"/>
      <c r="EI179" s="561"/>
      <c r="EJ179" s="561"/>
      <c r="EK179" s="561"/>
      <c r="EL179" s="561"/>
      <c r="EM179" s="561"/>
      <c r="EN179" s="561"/>
      <c r="EO179" s="561"/>
      <c r="EP179" s="561"/>
      <c r="EQ179" s="561"/>
      <c r="ER179" s="561"/>
      <c r="ES179" s="561"/>
      <c r="ET179" s="561"/>
      <c r="EU179" s="561"/>
      <c r="EV179" s="561"/>
      <c r="EW179" s="561"/>
      <c r="EX179" s="561"/>
      <c r="EY179" s="561"/>
      <c r="EZ179" s="561"/>
      <c r="FA179" s="561"/>
      <c r="FB179" s="561"/>
      <c r="FC179" s="561"/>
      <c r="FD179" s="561"/>
      <c r="FE179" s="561"/>
      <c r="FF179" s="561"/>
      <c r="FG179" s="561"/>
      <c r="FH179" s="561"/>
      <c r="FI179" s="561"/>
      <c r="FJ179" s="561"/>
      <c r="FK179" s="561"/>
      <c r="FL179" s="561"/>
      <c r="FM179" s="561"/>
      <c r="FN179" s="561"/>
      <c r="FO179" s="561"/>
      <c r="FP179" s="561"/>
      <c r="FQ179" s="561"/>
      <c r="FR179" s="561"/>
      <c r="FS179" s="561"/>
      <c r="FT179" s="561"/>
      <c r="FU179" s="561"/>
      <c r="FV179" s="561"/>
      <c r="FW179" s="561"/>
      <c r="FX179" s="561"/>
      <c r="FY179" s="561"/>
      <c r="FZ179" s="561"/>
      <c r="GA179" s="561"/>
      <c r="GB179" s="561"/>
      <c r="GC179" s="561"/>
      <c r="GD179" s="561"/>
      <c r="GE179" s="561"/>
      <c r="GF179" s="561"/>
      <c r="GG179" s="561"/>
      <c r="GH179" s="561"/>
      <c r="GI179" s="561"/>
      <c r="GJ179" s="561"/>
      <c r="GK179" s="561"/>
      <c r="GL179" s="561"/>
      <c r="GM179" s="561"/>
      <c r="GN179" s="561"/>
      <c r="GO179" s="561"/>
      <c r="GP179" s="561"/>
      <c r="GQ179" s="561"/>
      <c r="GR179" s="561"/>
      <c r="GS179" s="561"/>
      <c r="GT179" s="561"/>
      <c r="GU179" s="561"/>
      <c r="GV179" s="561"/>
      <c r="GW179" s="561"/>
      <c r="GX179" s="561"/>
      <c r="GY179" s="561"/>
      <c r="GZ179" s="561"/>
      <c r="HA179" s="561"/>
      <c r="HB179" s="561"/>
      <c r="HC179" s="561"/>
      <c r="HD179" s="561"/>
      <c r="HE179" s="561"/>
      <c r="HF179" s="561"/>
      <c r="HG179" s="561"/>
      <c r="HH179" s="561"/>
      <c r="HI179" s="561"/>
      <c r="HJ179" s="561"/>
      <c r="HK179" s="561"/>
      <c r="HL179" s="561"/>
      <c r="HM179" s="561"/>
      <c r="HN179" s="561"/>
      <c r="HO179" s="561"/>
      <c r="HP179" s="561"/>
      <c r="HQ179" s="561"/>
      <c r="HR179" s="561"/>
      <c r="HS179" s="561"/>
      <c r="HT179" s="561"/>
      <c r="HU179" s="561"/>
      <c r="HV179" s="561"/>
      <c r="HW179" s="561"/>
      <c r="HX179" s="561"/>
      <c r="HY179" s="561"/>
      <c r="HZ179" s="561"/>
      <c r="IA179" s="561"/>
      <c r="IB179" s="561"/>
      <c r="IC179" s="561"/>
      <c r="ID179" s="561"/>
      <c r="IE179" s="561"/>
      <c r="IF179" s="561"/>
      <c r="IG179" s="561"/>
      <c r="IH179" s="561"/>
      <c r="II179" s="561"/>
      <c r="IJ179" s="561"/>
      <c r="IK179" s="561"/>
      <c r="IL179" s="561"/>
      <c r="IM179" s="561"/>
      <c r="IN179" s="561"/>
      <c r="IO179" s="561"/>
      <c r="IP179" s="561"/>
      <c r="IQ179" s="561"/>
      <c r="IR179" s="561"/>
      <c r="IS179" s="561"/>
      <c r="IT179" s="561"/>
      <c r="IU179" s="561"/>
    </row>
    <row r="180" spans="1:255" s="600" customFormat="1" ht="16.5" customHeight="1" x14ac:dyDescent="0.25">
      <c r="A180" s="612"/>
      <c r="B180" s="592" t="s">
        <v>308</v>
      </c>
      <c r="C180" s="593" t="str">
        <f t="shared" si="86"/>
        <v>Belanja Alat/Bahan untuk Kegiatan Kantor - Kertas dan Cover</v>
      </c>
      <c r="D180" s="614">
        <v>1962200</v>
      </c>
      <c r="E180" s="615"/>
      <c r="F180" s="615"/>
      <c r="G180" s="594">
        <f t="shared" si="87"/>
        <v>0</v>
      </c>
      <c r="H180" s="615"/>
      <c r="I180" s="615"/>
      <c r="J180" s="594">
        <f t="shared" si="88"/>
        <v>0</v>
      </c>
      <c r="K180" s="615"/>
      <c r="L180" s="614">
        <v>922200</v>
      </c>
      <c r="M180" s="594">
        <f t="shared" si="89"/>
        <v>922200</v>
      </c>
      <c r="N180" s="594">
        <f t="shared" si="90"/>
        <v>922200</v>
      </c>
      <c r="O180" s="595">
        <f t="shared" si="91"/>
        <v>1040000</v>
      </c>
      <c r="P180" s="638"/>
      <c r="Q180" s="639"/>
      <c r="R180" s="638"/>
      <c r="S180" s="638"/>
      <c r="T180" s="638"/>
      <c r="U180" s="638"/>
      <c r="V180" s="638"/>
      <c r="W180" s="638"/>
      <c r="X180" s="638"/>
      <c r="Y180" s="638"/>
      <c r="Z180" s="638"/>
      <c r="AA180" s="638"/>
      <c r="AB180" s="638"/>
      <c r="AC180" s="638"/>
      <c r="AD180" s="638"/>
      <c r="AE180" s="638"/>
      <c r="AF180" s="638"/>
      <c r="AG180" s="638"/>
      <c r="AH180" s="638"/>
      <c r="AI180" s="638"/>
      <c r="AJ180" s="638"/>
      <c r="AK180" s="638"/>
      <c r="AL180" s="638"/>
      <c r="AM180" s="638"/>
      <c r="AN180" s="638"/>
      <c r="AO180" s="638"/>
      <c r="AP180" s="638"/>
      <c r="AQ180" s="638"/>
      <c r="AR180" s="638"/>
      <c r="AS180" s="638"/>
      <c r="AT180" s="638"/>
      <c r="AU180" s="638"/>
      <c r="AV180" s="638"/>
      <c r="AW180" s="638"/>
      <c r="AX180" s="638"/>
      <c r="AY180" s="638"/>
      <c r="AZ180" s="638"/>
      <c r="BA180" s="638"/>
      <c r="BB180" s="638"/>
      <c r="BC180" s="638"/>
      <c r="BD180" s="638"/>
      <c r="BE180" s="638"/>
      <c r="BF180" s="638"/>
      <c r="BG180" s="638"/>
      <c r="BH180" s="638"/>
      <c r="BI180" s="638"/>
      <c r="BJ180" s="638"/>
      <c r="BK180" s="638"/>
      <c r="BL180" s="638"/>
      <c r="BM180" s="638"/>
      <c r="BN180" s="638"/>
      <c r="BO180" s="638"/>
      <c r="BP180" s="638"/>
      <c r="BQ180" s="638"/>
      <c r="BR180" s="638"/>
      <c r="BS180" s="638"/>
      <c r="BT180" s="638"/>
      <c r="BU180" s="638"/>
      <c r="BV180" s="638"/>
      <c r="BW180" s="638"/>
      <c r="BX180" s="638"/>
      <c r="BY180" s="638"/>
      <c r="BZ180" s="638"/>
      <c r="CA180" s="638"/>
      <c r="CB180" s="638"/>
      <c r="CC180" s="638"/>
      <c r="CD180" s="638"/>
      <c r="CE180" s="638"/>
      <c r="CF180" s="638"/>
      <c r="CG180" s="638"/>
      <c r="CH180" s="638"/>
      <c r="CI180" s="638"/>
      <c r="CJ180" s="638"/>
      <c r="CK180" s="638"/>
      <c r="CL180" s="638"/>
      <c r="CM180" s="638"/>
      <c r="CN180" s="638"/>
      <c r="CO180" s="638"/>
      <c r="CP180" s="638"/>
      <c r="CQ180" s="638"/>
      <c r="CR180" s="638"/>
      <c r="CS180" s="638"/>
      <c r="CT180" s="638"/>
      <c r="CU180" s="638"/>
      <c r="CV180" s="638"/>
      <c r="CW180" s="638"/>
      <c r="CX180" s="638"/>
      <c r="CY180" s="638"/>
      <c r="CZ180" s="638"/>
      <c r="DA180" s="638"/>
      <c r="DB180" s="638"/>
      <c r="DC180" s="638"/>
      <c r="DD180" s="638"/>
      <c r="DE180" s="638"/>
      <c r="DF180" s="638"/>
      <c r="DG180" s="638"/>
      <c r="DH180" s="638"/>
      <c r="DI180" s="638"/>
      <c r="DJ180" s="638"/>
      <c r="DK180" s="638"/>
      <c r="DL180" s="638"/>
      <c r="DM180" s="638"/>
      <c r="DN180" s="638"/>
      <c r="DO180" s="638"/>
      <c r="DP180" s="638"/>
      <c r="DQ180" s="638"/>
      <c r="DR180" s="638"/>
      <c r="DS180" s="638"/>
      <c r="DT180" s="638"/>
      <c r="DU180" s="638"/>
      <c r="DV180" s="638"/>
      <c r="DW180" s="638"/>
      <c r="DX180" s="638"/>
      <c r="DY180" s="638"/>
      <c r="DZ180" s="638"/>
      <c r="EA180" s="638"/>
      <c r="EB180" s="638"/>
      <c r="EC180" s="638"/>
      <c r="ED180" s="638"/>
      <c r="EE180" s="638"/>
      <c r="EF180" s="638"/>
      <c r="EG180" s="638"/>
      <c r="EH180" s="638"/>
      <c r="EI180" s="638"/>
      <c r="EJ180" s="638"/>
      <c r="EK180" s="638"/>
      <c r="EL180" s="638"/>
      <c r="EM180" s="638"/>
      <c r="EN180" s="638"/>
      <c r="EO180" s="638"/>
      <c r="EP180" s="638"/>
      <c r="EQ180" s="638"/>
      <c r="ER180" s="638"/>
      <c r="ES180" s="638"/>
      <c r="ET180" s="638"/>
      <c r="EU180" s="638"/>
      <c r="EV180" s="638"/>
      <c r="EW180" s="638"/>
      <c r="EX180" s="638"/>
      <c r="EY180" s="638"/>
      <c r="EZ180" s="638"/>
      <c r="FA180" s="638"/>
      <c r="FB180" s="638"/>
      <c r="FC180" s="638"/>
      <c r="FD180" s="638"/>
      <c r="FE180" s="638"/>
      <c r="FF180" s="638"/>
      <c r="FG180" s="638"/>
      <c r="FH180" s="638"/>
      <c r="FI180" s="638"/>
      <c r="FJ180" s="638"/>
      <c r="FK180" s="638"/>
      <c r="FL180" s="638"/>
      <c r="FM180" s="638"/>
      <c r="FN180" s="638"/>
      <c r="FO180" s="638"/>
      <c r="FP180" s="638"/>
      <c r="FQ180" s="638"/>
      <c r="FR180" s="638"/>
      <c r="FS180" s="638"/>
      <c r="FT180" s="638"/>
      <c r="FU180" s="638"/>
      <c r="FV180" s="638"/>
      <c r="FW180" s="638"/>
      <c r="FX180" s="638"/>
      <c r="FY180" s="638"/>
      <c r="FZ180" s="638"/>
      <c r="GA180" s="638"/>
      <c r="GB180" s="638"/>
      <c r="GC180" s="638"/>
      <c r="GD180" s="638"/>
      <c r="GE180" s="638"/>
      <c r="GF180" s="638"/>
      <c r="GG180" s="638"/>
      <c r="GH180" s="638"/>
      <c r="GI180" s="638"/>
      <c r="GJ180" s="638"/>
      <c r="GK180" s="638"/>
      <c r="GL180" s="638"/>
      <c r="GM180" s="638"/>
      <c r="GN180" s="638"/>
      <c r="GO180" s="638"/>
      <c r="GP180" s="638"/>
      <c r="GQ180" s="638"/>
      <c r="GR180" s="638"/>
      <c r="GS180" s="638"/>
      <c r="GT180" s="638"/>
      <c r="GU180" s="638"/>
      <c r="GV180" s="638"/>
      <c r="GW180" s="638"/>
      <c r="GX180" s="638"/>
      <c r="GY180" s="638"/>
      <c r="GZ180" s="638"/>
      <c r="HA180" s="638"/>
      <c r="HB180" s="638"/>
      <c r="HC180" s="638"/>
      <c r="HD180" s="638"/>
      <c r="HE180" s="638"/>
      <c r="HF180" s="638"/>
      <c r="HG180" s="638"/>
      <c r="HH180" s="638"/>
      <c r="HI180" s="638"/>
      <c r="HJ180" s="638"/>
      <c r="HK180" s="638"/>
      <c r="HL180" s="638"/>
      <c r="HM180" s="638"/>
      <c r="HN180" s="638"/>
      <c r="HO180" s="638"/>
      <c r="HP180" s="638"/>
      <c r="HQ180" s="638"/>
      <c r="HR180" s="638"/>
      <c r="HS180" s="638"/>
      <c r="HT180" s="638"/>
      <c r="HU180" s="638"/>
      <c r="HV180" s="638"/>
      <c r="HW180" s="638"/>
      <c r="HX180" s="638"/>
      <c r="HY180" s="638"/>
      <c r="HZ180" s="638"/>
      <c r="IA180" s="638"/>
      <c r="IB180" s="638"/>
      <c r="IC180" s="638"/>
      <c r="ID180" s="638"/>
      <c r="IE180" s="638"/>
      <c r="IF180" s="638"/>
      <c r="IG180" s="638"/>
      <c r="IH180" s="638"/>
      <c r="II180" s="638"/>
      <c r="IJ180" s="638"/>
      <c r="IK180" s="638"/>
      <c r="IL180" s="638"/>
      <c r="IM180" s="638"/>
      <c r="IN180" s="638"/>
      <c r="IO180" s="638"/>
      <c r="IP180" s="638"/>
      <c r="IQ180" s="638"/>
      <c r="IR180" s="638"/>
      <c r="IS180" s="638"/>
      <c r="IT180" s="638"/>
      <c r="IU180" s="638"/>
    </row>
    <row r="181" spans="1:255" s="600" customFormat="1" ht="16.5" customHeight="1" x14ac:dyDescent="0.25">
      <c r="A181" s="612"/>
      <c r="B181" s="592" t="s">
        <v>308</v>
      </c>
      <c r="C181" s="593" t="str">
        <f t="shared" si="86"/>
        <v>Belanja Alat/Bahan untuk Kegiatan Kantor - Kertas dan Cover</v>
      </c>
      <c r="D181" s="614">
        <v>1870400</v>
      </c>
      <c r="E181" s="615"/>
      <c r="F181" s="615"/>
      <c r="G181" s="594">
        <f t="shared" si="87"/>
        <v>0</v>
      </c>
      <c r="H181" s="615"/>
      <c r="I181" s="615"/>
      <c r="J181" s="594">
        <f t="shared" si="88"/>
        <v>0</v>
      </c>
      <c r="K181" s="615"/>
      <c r="L181" s="614">
        <v>935200</v>
      </c>
      <c r="M181" s="594">
        <f t="shared" si="89"/>
        <v>935200</v>
      </c>
      <c r="N181" s="594">
        <f t="shared" si="90"/>
        <v>935200</v>
      </c>
      <c r="O181" s="595">
        <f t="shared" si="91"/>
        <v>935200</v>
      </c>
      <c r="P181" s="638"/>
      <c r="Q181" s="639"/>
      <c r="R181" s="638"/>
      <c r="S181" s="638"/>
      <c r="T181" s="638"/>
      <c r="U181" s="638"/>
      <c r="V181" s="638"/>
      <c r="W181" s="638"/>
      <c r="X181" s="638"/>
      <c r="Y181" s="638"/>
      <c r="Z181" s="638"/>
      <c r="AA181" s="638"/>
      <c r="AB181" s="638"/>
      <c r="AC181" s="638"/>
      <c r="AD181" s="638"/>
      <c r="AE181" s="638"/>
      <c r="AF181" s="638"/>
      <c r="AG181" s="638"/>
      <c r="AH181" s="638"/>
      <c r="AI181" s="638"/>
      <c r="AJ181" s="638"/>
      <c r="AK181" s="638"/>
      <c r="AL181" s="638"/>
      <c r="AM181" s="638"/>
      <c r="AN181" s="638"/>
      <c r="AO181" s="638"/>
      <c r="AP181" s="638"/>
      <c r="AQ181" s="638"/>
      <c r="AR181" s="638"/>
      <c r="AS181" s="638"/>
      <c r="AT181" s="638"/>
      <c r="AU181" s="638"/>
      <c r="AV181" s="638"/>
      <c r="AW181" s="638"/>
      <c r="AX181" s="638"/>
      <c r="AY181" s="638"/>
      <c r="AZ181" s="638"/>
      <c r="BA181" s="638"/>
      <c r="BB181" s="638"/>
      <c r="BC181" s="638"/>
      <c r="BD181" s="638"/>
      <c r="BE181" s="638"/>
      <c r="BF181" s="638"/>
      <c r="BG181" s="638"/>
      <c r="BH181" s="638"/>
      <c r="BI181" s="638"/>
      <c r="BJ181" s="638"/>
      <c r="BK181" s="638"/>
      <c r="BL181" s="638"/>
      <c r="BM181" s="638"/>
      <c r="BN181" s="638"/>
      <c r="BO181" s="638"/>
      <c r="BP181" s="638"/>
      <c r="BQ181" s="638"/>
      <c r="BR181" s="638"/>
      <c r="BS181" s="638"/>
      <c r="BT181" s="638"/>
      <c r="BU181" s="638"/>
      <c r="BV181" s="638"/>
      <c r="BW181" s="638"/>
      <c r="BX181" s="638"/>
      <c r="BY181" s="638"/>
      <c r="BZ181" s="638"/>
      <c r="CA181" s="638"/>
      <c r="CB181" s="638"/>
      <c r="CC181" s="638"/>
      <c r="CD181" s="638"/>
      <c r="CE181" s="638"/>
      <c r="CF181" s="638"/>
      <c r="CG181" s="638"/>
      <c r="CH181" s="638"/>
      <c r="CI181" s="638"/>
      <c r="CJ181" s="638"/>
      <c r="CK181" s="638"/>
      <c r="CL181" s="638"/>
      <c r="CM181" s="638"/>
      <c r="CN181" s="638"/>
      <c r="CO181" s="638"/>
      <c r="CP181" s="638"/>
      <c r="CQ181" s="638"/>
      <c r="CR181" s="638"/>
      <c r="CS181" s="638"/>
      <c r="CT181" s="638"/>
      <c r="CU181" s="638"/>
      <c r="CV181" s="638"/>
      <c r="CW181" s="638"/>
      <c r="CX181" s="638"/>
      <c r="CY181" s="638"/>
      <c r="CZ181" s="638"/>
      <c r="DA181" s="638"/>
      <c r="DB181" s="638"/>
      <c r="DC181" s="638"/>
      <c r="DD181" s="638"/>
      <c r="DE181" s="638"/>
      <c r="DF181" s="638"/>
      <c r="DG181" s="638"/>
      <c r="DH181" s="638"/>
      <c r="DI181" s="638"/>
      <c r="DJ181" s="638"/>
      <c r="DK181" s="638"/>
      <c r="DL181" s="638"/>
      <c r="DM181" s="638"/>
      <c r="DN181" s="638"/>
      <c r="DO181" s="638"/>
      <c r="DP181" s="638"/>
      <c r="DQ181" s="638"/>
      <c r="DR181" s="638"/>
      <c r="DS181" s="638"/>
      <c r="DT181" s="638"/>
      <c r="DU181" s="638"/>
      <c r="DV181" s="638"/>
      <c r="DW181" s="638"/>
      <c r="DX181" s="638"/>
      <c r="DY181" s="638"/>
      <c r="DZ181" s="638"/>
      <c r="EA181" s="638"/>
      <c r="EB181" s="638"/>
      <c r="EC181" s="638"/>
      <c r="ED181" s="638"/>
      <c r="EE181" s="638"/>
      <c r="EF181" s="638"/>
      <c r="EG181" s="638"/>
      <c r="EH181" s="638"/>
      <c r="EI181" s="638"/>
      <c r="EJ181" s="638"/>
      <c r="EK181" s="638"/>
      <c r="EL181" s="638"/>
      <c r="EM181" s="638"/>
      <c r="EN181" s="638"/>
      <c r="EO181" s="638"/>
      <c r="EP181" s="638"/>
      <c r="EQ181" s="638"/>
      <c r="ER181" s="638"/>
      <c r="ES181" s="638"/>
      <c r="ET181" s="638"/>
      <c r="EU181" s="638"/>
      <c r="EV181" s="638"/>
      <c r="EW181" s="638"/>
      <c r="EX181" s="638"/>
      <c r="EY181" s="638"/>
      <c r="EZ181" s="638"/>
      <c r="FA181" s="638"/>
      <c r="FB181" s="638"/>
      <c r="FC181" s="638"/>
      <c r="FD181" s="638"/>
      <c r="FE181" s="638"/>
      <c r="FF181" s="638"/>
      <c r="FG181" s="638"/>
      <c r="FH181" s="638"/>
      <c r="FI181" s="638"/>
      <c r="FJ181" s="638"/>
      <c r="FK181" s="638"/>
      <c r="FL181" s="638"/>
      <c r="FM181" s="638"/>
      <c r="FN181" s="638"/>
      <c r="FO181" s="638"/>
      <c r="FP181" s="638"/>
      <c r="FQ181" s="638"/>
      <c r="FR181" s="638"/>
      <c r="FS181" s="638"/>
      <c r="FT181" s="638"/>
      <c r="FU181" s="638"/>
      <c r="FV181" s="638"/>
      <c r="FW181" s="638"/>
      <c r="FX181" s="638"/>
      <c r="FY181" s="638"/>
      <c r="FZ181" s="638"/>
      <c r="GA181" s="638"/>
      <c r="GB181" s="638"/>
      <c r="GC181" s="638"/>
      <c r="GD181" s="638"/>
      <c r="GE181" s="638"/>
      <c r="GF181" s="638"/>
      <c r="GG181" s="638"/>
      <c r="GH181" s="638"/>
      <c r="GI181" s="638"/>
      <c r="GJ181" s="638"/>
      <c r="GK181" s="638"/>
      <c r="GL181" s="638"/>
      <c r="GM181" s="638"/>
      <c r="GN181" s="638"/>
      <c r="GO181" s="638"/>
      <c r="GP181" s="638"/>
      <c r="GQ181" s="638"/>
      <c r="GR181" s="638"/>
      <c r="GS181" s="638"/>
      <c r="GT181" s="638"/>
      <c r="GU181" s="638"/>
      <c r="GV181" s="638"/>
      <c r="GW181" s="638"/>
      <c r="GX181" s="638"/>
      <c r="GY181" s="638"/>
      <c r="GZ181" s="638"/>
      <c r="HA181" s="638"/>
      <c r="HB181" s="638"/>
      <c r="HC181" s="638"/>
      <c r="HD181" s="638"/>
      <c r="HE181" s="638"/>
      <c r="HF181" s="638"/>
      <c r="HG181" s="638"/>
      <c r="HH181" s="638"/>
      <c r="HI181" s="638"/>
      <c r="HJ181" s="638"/>
      <c r="HK181" s="638"/>
      <c r="HL181" s="638"/>
      <c r="HM181" s="638"/>
      <c r="HN181" s="638"/>
      <c r="HO181" s="638"/>
      <c r="HP181" s="638"/>
      <c r="HQ181" s="638"/>
      <c r="HR181" s="638"/>
      <c r="HS181" s="638"/>
      <c r="HT181" s="638"/>
      <c r="HU181" s="638"/>
      <c r="HV181" s="638"/>
      <c r="HW181" s="638"/>
      <c r="HX181" s="638"/>
      <c r="HY181" s="638"/>
      <c r="HZ181" s="638"/>
      <c r="IA181" s="638"/>
      <c r="IB181" s="638"/>
      <c r="IC181" s="638"/>
      <c r="ID181" s="638"/>
      <c r="IE181" s="638"/>
      <c r="IF181" s="638"/>
      <c r="IG181" s="638"/>
      <c r="IH181" s="638"/>
      <c r="II181" s="638"/>
      <c r="IJ181" s="638"/>
      <c r="IK181" s="638"/>
      <c r="IL181" s="638"/>
      <c r="IM181" s="638"/>
      <c r="IN181" s="638"/>
      <c r="IO181" s="638"/>
      <c r="IP181" s="638"/>
      <c r="IQ181" s="638"/>
      <c r="IR181" s="638"/>
      <c r="IS181" s="638"/>
      <c r="IT181" s="638"/>
      <c r="IU181" s="638"/>
    </row>
    <row r="182" spans="1:255" s="600" customFormat="1" ht="16.5" customHeight="1" x14ac:dyDescent="0.25">
      <c r="A182" s="612"/>
      <c r="B182" s="592" t="s">
        <v>308</v>
      </c>
      <c r="C182" s="593" t="str">
        <f t="shared" si="86"/>
        <v>Belanja Alat/Bahan untuk Kegiatan Kantor - Kertas dan Cover</v>
      </c>
      <c r="D182" s="614">
        <v>1556000</v>
      </c>
      <c r="E182" s="615"/>
      <c r="F182" s="615"/>
      <c r="G182" s="594">
        <f t="shared" si="87"/>
        <v>0</v>
      </c>
      <c r="H182" s="615"/>
      <c r="I182" s="615"/>
      <c r="J182" s="594">
        <f t="shared" si="88"/>
        <v>0</v>
      </c>
      <c r="K182" s="615"/>
      <c r="L182" s="614">
        <v>778000</v>
      </c>
      <c r="M182" s="594">
        <f t="shared" si="89"/>
        <v>778000</v>
      </c>
      <c r="N182" s="594">
        <f t="shared" si="90"/>
        <v>778000</v>
      </c>
      <c r="O182" s="595">
        <f t="shared" si="91"/>
        <v>778000</v>
      </c>
      <c r="P182" s="638"/>
      <c r="Q182" s="639"/>
      <c r="R182" s="638"/>
      <c r="S182" s="638"/>
      <c r="T182" s="638"/>
      <c r="U182" s="638"/>
      <c r="V182" s="638"/>
      <c r="W182" s="638"/>
      <c r="X182" s="638"/>
      <c r="Y182" s="638"/>
      <c r="Z182" s="638"/>
      <c r="AA182" s="638"/>
      <c r="AB182" s="638"/>
      <c r="AC182" s="638"/>
      <c r="AD182" s="638"/>
      <c r="AE182" s="638"/>
      <c r="AF182" s="638"/>
      <c r="AG182" s="638"/>
      <c r="AH182" s="638"/>
      <c r="AI182" s="638"/>
      <c r="AJ182" s="638"/>
      <c r="AK182" s="638"/>
      <c r="AL182" s="638"/>
      <c r="AM182" s="638"/>
      <c r="AN182" s="638"/>
      <c r="AO182" s="638"/>
      <c r="AP182" s="638"/>
      <c r="AQ182" s="638"/>
      <c r="AR182" s="638"/>
      <c r="AS182" s="638"/>
      <c r="AT182" s="638"/>
      <c r="AU182" s="638"/>
      <c r="AV182" s="638"/>
      <c r="AW182" s="638"/>
      <c r="AX182" s="638"/>
      <c r="AY182" s="638"/>
      <c r="AZ182" s="638"/>
      <c r="BA182" s="638"/>
      <c r="BB182" s="638"/>
      <c r="BC182" s="638"/>
      <c r="BD182" s="638"/>
      <c r="BE182" s="638"/>
      <c r="BF182" s="638"/>
      <c r="BG182" s="638"/>
      <c r="BH182" s="638"/>
      <c r="BI182" s="638"/>
      <c r="BJ182" s="638"/>
      <c r="BK182" s="638"/>
      <c r="BL182" s="638"/>
      <c r="BM182" s="638"/>
      <c r="BN182" s="638"/>
      <c r="BO182" s="638"/>
      <c r="BP182" s="638"/>
      <c r="BQ182" s="638"/>
      <c r="BR182" s="638"/>
      <c r="BS182" s="638"/>
      <c r="BT182" s="638"/>
      <c r="BU182" s="638"/>
      <c r="BV182" s="638"/>
      <c r="BW182" s="638"/>
      <c r="BX182" s="638"/>
      <c r="BY182" s="638"/>
      <c r="BZ182" s="638"/>
      <c r="CA182" s="638"/>
      <c r="CB182" s="638"/>
      <c r="CC182" s="638"/>
      <c r="CD182" s="638"/>
      <c r="CE182" s="638"/>
      <c r="CF182" s="638"/>
      <c r="CG182" s="638"/>
      <c r="CH182" s="638"/>
      <c r="CI182" s="638"/>
      <c r="CJ182" s="638"/>
      <c r="CK182" s="638"/>
      <c r="CL182" s="638"/>
      <c r="CM182" s="638"/>
      <c r="CN182" s="638"/>
      <c r="CO182" s="638"/>
      <c r="CP182" s="638"/>
      <c r="CQ182" s="638"/>
      <c r="CR182" s="638"/>
      <c r="CS182" s="638"/>
      <c r="CT182" s="638"/>
      <c r="CU182" s="638"/>
      <c r="CV182" s="638"/>
      <c r="CW182" s="638"/>
      <c r="CX182" s="638"/>
      <c r="CY182" s="638"/>
      <c r="CZ182" s="638"/>
      <c r="DA182" s="638"/>
      <c r="DB182" s="638"/>
      <c r="DC182" s="638"/>
      <c r="DD182" s="638"/>
      <c r="DE182" s="638"/>
      <c r="DF182" s="638"/>
      <c r="DG182" s="638"/>
      <c r="DH182" s="638"/>
      <c r="DI182" s="638"/>
      <c r="DJ182" s="638"/>
      <c r="DK182" s="638"/>
      <c r="DL182" s="638"/>
      <c r="DM182" s="638"/>
      <c r="DN182" s="638"/>
      <c r="DO182" s="638"/>
      <c r="DP182" s="638"/>
      <c r="DQ182" s="638"/>
      <c r="DR182" s="638"/>
      <c r="DS182" s="638"/>
      <c r="DT182" s="638"/>
      <c r="DU182" s="638"/>
      <c r="DV182" s="638"/>
      <c r="DW182" s="638"/>
      <c r="DX182" s="638"/>
      <c r="DY182" s="638"/>
      <c r="DZ182" s="638"/>
      <c r="EA182" s="638"/>
      <c r="EB182" s="638"/>
      <c r="EC182" s="638"/>
      <c r="ED182" s="638"/>
      <c r="EE182" s="638"/>
      <c r="EF182" s="638"/>
      <c r="EG182" s="638"/>
      <c r="EH182" s="638"/>
      <c r="EI182" s="638"/>
      <c r="EJ182" s="638"/>
      <c r="EK182" s="638"/>
      <c r="EL182" s="638"/>
      <c r="EM182" s="638"/>
      <c r="EN182" s="638"/>
      <c r="EO182" s="638"/>
      <c r="EP182" s="638"/>
      <c r="EQ182" s="638"/>
      <c r="ER182" s="638"/>
      <c r="ES182" s="638"/>
      <c r="ET182" s="638"/>
      <c r="EU182" s="638"/>
      <c r="EV182" s="638"/>
      <c r="EW182" s="638"/>
      <c r="EX182" s="638"/>
      <c r="EY182" s="638"/>
      <c r="EZ182" s="638"/>
      <c r="FA182" s="638"/>
      <c r="FB182" s="638"/>
      <c r="FC182" s="638"/>
      <c r="FD182" s="638"/>
      <c r="FE182" s="638"/>
      <c r="FF182" s="638"/>
      <c r="FG182" s="638"/>
      <c r="FH182" s="638"/>
      <c r="FI182" s="638"/>
      <c r="FJ182" s="638"/>
      <c r="FK182" s="638"/>
      <c r="FL182" s="638"/>
      <c r="FM182" s="638"/>
      <c r="FN182" s="638"/>
      <c r="FO182" s="638"/>
      <c r="FP182" s="638"/>
      <c r="FQ182" s="638"/>
      <c r="FR182" s="638"/>
      <c r="FS182" s="638"/>
      <c r="FT182" s="638"/>
      <c r="FU182" s="638"/>
      <c r="FV182" s="638"/>
      <c r="FW182" s="638"/>
      <c r="FX182" s="638"/>
      <c r="FY182" s="638"/>
      <c r="FZ182" s="638"/>
      <c r="GA182" s="638"/>
      <c r="GB182" s="638"/>
      <c r="GC182" s="638"/>
      <c r="GD182" s="638"/>
      <c r="GE182" s="638"/>
      <c r="GF182" s="638"/>
      <c r="GG182" s="638"/>
      <c r="GH182" s="638"/>
      <c r="GI182" s="638"/>
      <c r="GJ182" s="638"/>
      <c r="GK182" s="638"/>
      <c r="GL182" s="638"/>
      <c r="GM182" s="638"/>
      <c r="GN182" s="638"/>
      <c r="GO182" s="638"/>
      <c r="GP182" s="638"/>
      <c r="GQ182" s="638"/>
      <c r="GR182" s="638"/>
      <c r="GS182" s="638"/>
      <c r="GT182" s="638"/>
      <c r="GU182" s="638"/>
      <c r="GV182" s="638"/>
      <c r="GW182" s="638"/>
      <c r="GX182" s="638"/>
      <c r="GY182" s="638"/>
      <c r="GZ182" s="638"/>
      <c r="HA182" s="638"/>
      <c r="HB182" s="638"/>
      <c r="HC182" s="638"/>
      <c r="HD182" s="638"/>
      <c r="HE182" s="638"/>
      <c r="HF182" s="638"/>
      <c r="HG182" s="638"/>
      <c r="HH182" s="638"/>
      <c r="HI182" s="638"/>
      <c r="HJ182" s="638"/>
      <c r="HK182" s="638"/>
      <c r="HL182" s="638"/>
      <c r="HM182" s="638"/>
      <c r="HN182" s="638"/>
      <c r="HO182" s="638"/>
      <c r="HP182" s="638"/>
      <c r="HQ182" s="638"/>
      <c r="HR182" s="638"/>
      <c r="HS182" s="638"/>
      <c r="HT182" s="638"/>
      <c r="HU182" s="638"/>
      <c r="HV182" s="638"/>
      <c r="HW182" s="638"/>
      <c r="HX182" s="638"/>
      <c r="HY182" s="638"/>
      <c r="HZ182" s="638"/>
      <c r="IA182" s="638"/>
      <c r="IB182" s="638"/>
      <c r="IC182" s="638"/>
      <c r="ID182" s="638"/>
      <c r="IE182" s="638"/>
      <c r="IF182" s="638"/>
      <c r="IG182" s="638"/>
      <c r="IH182" s="638"/>
      <c r="II182" s="638"/>
      <c r="IJ182" s="638"/>
      <c r="IK182" s="638"/>
      <c r="IL182" s="638"/>
      <c r="IM182" s="638"/>
      <c r="IN182" s="638"/>
      <c r="IO182" s="638"/>
      <c r="IP182" s="638"/>
      <c r="IQ182" s="638"/>
      <c r="IR182" s="638"/>
      <c r="IS182" s="638"/>
      <c r="IT182" s="638"/>
      <c r="IU182" s="638"/>
    </row>
    <row r="183" spans="1:255" s="600" customFormat="1" ht="16.5" customHeight="1" x14ac:dyDescent="0.25">
      <c r="A183" s="612"/>
      <c r="B183" s="592" t="s">
        <v>308</v>
      </c>
      <c r="C183" s="593" t="str">
        <f t="shared" si="86"/>
        <v>Belanja Alat/Bahan untuk Kegiatan Kantor - Kertas dan Cover</v>
      </c>
      <c r="D183" s="614">
        <v>1040000</v>
      </c>
      <c r="E183" s="615"/>
      <c r="F183" s="615"/>
      <c r="G183" s="594">
        <f t="shared" si="87"/>
        <v>0</v>
      </c>
      <c r="H183" s="615"/>
      <c r="I183" s="615"/>
      <c r="J183" s="594">
        <f t="shared" si="88"/>
        <v>0</v>
      </c>
      <c r="K183" s="614">
        <v>312000</v>
      </c>
      <c r="L183" s="614"/>
      <c r="M183" s="594">
        <f t="shared" si="89"/>
        <v>312000</v>
      </c>
      <c r="N183" s="594">
        <f t="shared" si="90"/>
        <v>312000</v>
      </c>
      <c r="O183" s="595">
        <f t="shared" si="91"/>
        <v>728000</v>
      </c>
      <c r="P183" s="638"/>
      <c r="Q183" s="639"/>
      <c r="R183" s="638"/>
      <c r="S183" s="638"/>
      <c r="T183" s="638"/>
      <c r="U183" s="638"/>
      <c r="V183" s="638"/>
      <c r="W183" s="638"/>
      <c r="X183" s="638"/>
      <c r="Y183" s="638"/>
      <c r="Z183" s="638"/>
      <c r="AA183" s="638"/>
      <c r="AB183" s="638"/>
      <c r="AC183" s="638"/>
      <c r="AD183" s="638"/>
      <c r="AE183" s="638"/>
      <c r="AF183" s="638"/>
      <c r="AG183" s="638"/>
      <c r="AH183" s="638"/>
      <c r="AI183" s="638"/>
      <c r="AJ183" s="638"/>
      <c r="AK183" s="638"/>
      <c r="AL183" s="638"/>
      <c r="AM183" s="638"/>
      <c r="AN183" s="638"/>
      <c r="AO183" s="638"/>
      <c r="AP183" s="638"/>
      <c r="AQ183" s="638"/>
      <c r="AR183" s="638"/>
      <c r="AS183" s="638"/>
      <c r="AT183" s="638"/>
      <c r="AU183" s="638"/>
      <c r="AV183" s="638"/>
      <c r="AW183" s="638"/>
      <c r="AX183" s="638"/>
      <c r="AY183" s="638"/>
      <c r="AZ183" s="638"/>
      <c r="BA183" s="638"/>
      <c r="BB183" s="638"/>
      <c r="BC183" s="638"/>
      <c r="BD183" s="638"/>
      <c r="BE183" s="638"/>
      <c r="BF183" s="638"/>
      <c r="BG183" s="638"/>
      <c r="BH183" s="638"/>
      <c r="BI183" s="638"/>
      <c r="BJ183" s="638"/>
      <c r="BK183" s="638"/>
      <c r="BL183" s="638"/>
      <c r="BM183" s="638"/>
      <c r="BN183" s="638"/>
      <c r="BO183" s="638"/>
      <c r="BP183" s="638"/>
      <c r="BQ183" s="638"/>
      <c r="BR183" s="638"/>
      <c r="BS183" s="638"/>
      <c r="BT183" s="638"/>
      <c r="BU183" s="638"/>
      <c r="BV183" s="638"/>
      <c r="BW183" s="638"/>
      <c r="BX183" s="638"/>
      <c r="BY183" s="638"/>
      <c r="BZ183" s="638"/>
      <c r="CA183" s="638"/>
      <c r="CB183" s="638"/>
      <c r="CC183" s="638"/>
      <c r="CD183" s="638"/>
      <c r="CE183" s="638"/>
      <c r="CF183" s="638"/>
      <c r="CG183" s="638"/>
      <c r="CH183" s="638"/>
      <c r="CI183" s="638"/>
      <c r="CJ183" s="638"/>
      <c r="CK183" s="638"/>
      <c r="CL183" s="638"/>
      <c r="CM183" s="638"/>
      <c r="CN183" s="638"/>
      <c r="CO183" s="638"/>
      <c r="CP183" s="638"/>
      <c r="CQ183" s="638"/>
      <c r="CR183" s="638"/>
      <c r="CS183" s="638"/>
      <c r="CT183" s="638"/>
      <c r="CU183" s="638"/>
      <c r="CV183" s="638"/>
      <c r="CW183" s="638"/>
      <c r="CX183" s="638"/>
      <c r="CY183" s="638"/>
      <c r="CZ183" s="638"/>
      <c r="DA183" s="638"/>
      <c r="DB183" s="638"/>
      <c r="DC183" s="638"/>
      <c r="DD183" s="638"/>
      <c r="DE183" s="638"/>
      <c r="DF183" s="638"/>
      <c r="DG183" s="638"/>
      <c r="DH183" s="638"/>
      <c r="DI183" s="638"/>
      <c r="DJ183" s="638"/>
      <c r="DK183" s="638"/>
      <c r="DL183" s="638"/>
      <c r="DM183" s="638"/>
      <c r="DN183" s="638"/>
      <c r="DO183" s="638"/>
      <c r="DP183" s="638"/>
      <c r="DQ183" s="638"/>
      <c r="DR183" s="638"/>
      <c r="DS183" s="638"/>
      <c r="DT183" s="638"/>
      <c r="DU183" s="638"/>
      <c r="DV183" s="638"/>
      <c r="DW183" s="638"/>
      <c r="DX183" s="638"/>
      <c r="DY183" s="638"/>
      <c r="DZ183" s="638"/>
      <c r="EA183" s="638"/>
      <c r="EB183" s="638"/>
      <c r="EC183" s="638"/>
      <c r="ED183" s="638"/>
      <c r="EE183" s="638"/>
      <c r="EF183" s="638"/>
      <c r="EG183" s="638"/>
      <c r="EH183" s="638"/>
      <c r="EI183" s="638"/>
      <c r="EJ183" s="638"/>
      <c r="EK183" s="638"/>
      <c r="EL183" s="638"/>
      <c r="EM183" s="638"/>
      <c r="EN183" s="638"/>
      <c r="EO183" s="638"/>
      <c r="EP183" s="638"/>
      <c r="EQ183" s="638"/>
      <c r="ER183" s="638"/>
      <c r="ES183" s="638"/>
      <c r="ET183" s="638"/>
      <c r="EU183" s="638"/>
      <c r="EV183" s="638"/>
      <c r="EW183" s="638"/>
      <c r="EX183" s="638"/>
      <c r="EY183" s="638"/>
      <c r="EZ183" s="638"/>
      <c r="FA183" s="638"/>
      <c r="FB183" s="638"/>
      <c r="FC183" s="638"/>
      <c r="FD183" s="638"/>
      <c r="FE183" s="638"/>
      <c r="FF183" s="638"/>
      <c r="FG183" s="638"/>
      <c r="FH183" s="638"/>
      <c r="FI183" s="638"/>
      <c r="FJ183" s="638"/>
      <c r="FK183" s="638"/>
      <c r="FL183" s="638"/>
      <c r="FM183" s="638"/>
      <c r="FN183" s="638"/>
      <c r="FO183" s="638"/>
      <c r="FP183" s="638"/>
      <c r="FQ183" s="638"/>
      <c r="FR183" s="638"/>
      <c r="FS183" s="638"/>
      <c r="FT183" s="638"/>
      <c r="FU183" s="638"/>
      <c r="FV183" s="638"/>
      <c r="FW183" s="638"/>
      <c r="FX183" s="638"/>
      <c r="FY183" s="638"/>
      <c r="FZ183" s="638"/>
      <c r="GA183" s="638"/>
      <c r="GB183" s="638"/>
      <c r="GC183" s="638"/>
      <c r="GD183" s="638"/>
      <c r="GE183" s="638"/>
      <c r="GF183" s="638"/>
      <c r="GG183" s="638"/>
      <c r="GH183" s="638"/>
      <c r="GI183" s="638"/>
      <c r="GJ183" s="638"/>
      <c r="GK183" s="638"/>
      <c r="GL183" s="638"/>
      <c r="GM183" s="638"/>
      <c r="GN183" s="638"/>
      <c r="GO183" s="638"/>
      <c r="GP183" s="638"/>
      <c r="GQ183" s="638"/>
      <c r="GR183" s="638"/>
      <c r="GS183" s="638"/>
      <c r="GT183" s="638"/>
      <c r="GU183" s="638"/>
      <c r="GV183" s="638"/>
      <c r="GW183" s="638"/>
      <c r="GX183" s="638"/>
      <c r="GY183" s="638"/>
      <c r="GZ183" s="638"/>
      <c r="HA183" s="638"/>
      <c r="HB183" s="638"/>
      <c r="HC183" s="638"/>
      <c r="HD183" s="638"/>
      <c r="HE183" s="638"/>
      <c r="HF183" s="638"/>
      <c r="HG183" s="638"/>
      <c r="HH183" s="638"/>
      <c r="HI183" s="638"/>
      <c r="HJ183" s="638"/>
      <c r="HK183" s="638"/>
      <c r="HL183" s="638"/>
      <c r="HM183" s="638"/>
      <c r="HN183" s="638"/>
      <c r="HO183" s="638"/>
      <c r="HP183" s="638"/>
      <c r="HQ183" s="638"/>
      <c r="HR183" s="638"/>
      <c r="HS183" s="638"/>
      <c r="HT183" s="638"/>
      <c r="HU183" s="638"/>
      <c r="HV183" s="638"/>
      <c r="HW183" s="638"/>
      <c r="HX183" s="638"/>
      <c r="HY183" s="638"/>
      <c r="HZ183" s="638"/>
      <c r="IA183" s="638"/>
      <c r="IB183" s="638"/>
      <c r="IC183" s="638"/>
      <c r="ID183" s="638"/>
      <c r="IE183" s="638"/>
      <c r="IF183" s="638"/>
      <c r="IG183" s="638"/>
      <c r="IH183" s="638"/>
      <c r="II183" s="638"/>
      <c r="IJ183" s="638"/>
      <c r="IK183" s="638"/>
      <c r="IL183" s="638"/>
      <c r="IM183" s="638"/>
      <c r="IN183" s="638"/>
      <c r="IO183" s="638"/>
      <c r="IP183" s="638"/>
      <c r="IQ183" s="638"/>
      <c r="IR183" s="638"/>
      <c r="IS183" s="638"/>
      <c r="IT183" s="638"/>
      <c r="IU183" s="638"/>
    </row>
    <row r="184" spans="1:255" s="600" customFormat="1" ht="16.5" customHeight="1" x14ac:dyDescent="0.25">
      <c r="A184" s="591"/>
      <c r="B184" s="592" t="s">
        <v>309</v>
      </c>
      <c r="C184" s="593" t="str">
        <f t="shared" si="86"/>
        <v>Belanja Alat/Bahan untuk Kegiatan Kantor - Bahan Cetak</v>
      </c>
      <c r="D184" s="594">
        <v>2387000</v>
      </c>
      <c r="E184" s="594"/>
      <c r="F184" s="594"/>
      <c r="G184" s="594">
        <f t="shared" si="87"/>
        <v>0</v>
      </c>
      <c r="H184" s="594"/>
      <c r="I184" s="594"/>
      <c r="J184" s="594">
        <f t="shared" si="88"/>
        <v>0</v>
      </c>
      <c r="K184" s="594">
        <v>2217000</v>
      </c>
      <c r="L184" s="594"/>
      <c r="M184" s="594">
        <f t="shared" si="89"/>
        <v>2217000</v>
      </c>
      <c r="N184" s="594">
        <f t="shared" si="90"/>
        <v>2217000</v>
      </c>
      <c r="O184" s="595">
        <f t="shared" si="91"/>
        <v>170000</v>
      </c>
      <c r="P184" s="561"/>
      <c r="Q184" s="596">
        <f>(N184/D184)*100</f>
        <v>92.878089652283208</v>
      </c>
      <c r="R184" s="561"/>
      <c r="S184" s="561"/>
      <c r="T184" s="561"/>
      <c r="U184" s="561"/>
      <c r="V184" s="561"/>
      <c r="W184" s="561"/>
      <c r="X184" s="561"/>
      <c r="Y184" s="561"/>
      <c r="Z184" s="561"/>
      <c r="AA184" s="561"/>
      <c r="AB184" s="561"/>
      <c r="AC184" s="561"/>
      <c r="AD184" s="561"/>
      <c r="AE184" s="561"/>
      <c r="AF184" s="561"/>
      <c r="AG184" s="561"/>
      <c r="AH184" s="561"/>
      <c r="AI184" s="561"/>
      <c r="AJ184" s="561"/>
      <c r="AK184" s="561"/>
      <c r="AL184" s="561"/>
      <c r="AM184" s="561"/>
      <c r="AN184" s="561"/>
      <c r="AO184" s="561"/>
      <c r="AP184" s="561"/>
      <c r="AQ184" s="561"/>
      <c r="AR184" s="561"/>
      <c r="AS184" s="561"/>
      <c r="AT184" s="561"/>
      <c r="AU184" s="561"/>
      <c r="AV184" s="561"/>
      <c r="AW184" s="561"/>
      <c r="AX184" s="561"/>
      <c r="AY184" s="561"/>
      <c r="AZ184" s="561"/>
      <c r="BA184" s="561"/>
      <c r="BB184" s="561"/>
      <c r="BC184" s="561"/>
      <c r="BD184" s="561"/>
      <c r="BE184" s="561"/>
      <c r="BF184" s="561"/>
      <c r="BG184" s="561"/>
      <c r="BH184" s="561"/>
      <c r="BI184" s="561"/>
      <c r="BJ184" s="561"/>
      <c r="BK184" s="561"/>
      <c r="BL184" s="561"/>
      <c r="BM184" s="561"/>
      <c r="BN184" s="561"/>
      <c r="BO184" s="561"/>
      <c r="BP184" s="561"/>
      <c r="BQ184" s="561"/>
      <c r="BR184" s="561"/>
      <c r="BS184" s="561"/>
      <c r="BT184" s="561"/>
      <c r="BU184" s="561"/>
      <c r="BV184" s="561"/>
      <c r="BW184" s="561"/>
      <c r="BX184" s="561"/>
      <c r="BY184" s="561"/>
      <c r="BZ184" s="561"/>
      <c r="CA184" s="561"/>
      <c r="CB184" s="561"/>
      <c r="CC184" s="561"/>
      <c r="CD184" s="561"/>
      <c r="CE184" s="561"/>
      <c r="CF184" s="561"/>
      <c r="CG184" s="561"/>
      <c r="CH184" s="561"/>
      <c r="CI184" s="561"/>
      <c r="CJ184" s="561"/>
      <c r="CK184" s="561"/>
      <c r="CL184" s="561"/>
      <c r="CM184" s="561"/>
      <c r="CN184" s="561"/>
      <c r="CO184" s="561"/>
      <c r="CP184" s="561"/>
      <c r="CQ184" s="561"/>
      <c r="CR184" s="561"/>
      <c r="CS184" s="561"/>
      <c r="CT184" s="561"/>
      <c r="CU184" s="561"/>
      <c r="CV184" s="561"/>
      <c r="CW184" s="561"/>
      <c r="CX184" s="561"/>
      <c r="CY184" s="561"/>
      <c r="CZ184" s="561"/>
      <c r="DA184" s="561"/>
      <c r="DB184" s="561"/>
      <c r="DC184" s="561"/>
      <c r="DD184" s="561"/>
      <c r="DE184" s="561"/>
      <c r="DF184" s="561"/>
      <c r="DG184" s="561"/>
      <c r="DH184" s="561"/>
      <c r="DI184" s="561"/>
      <c r="DJ184" s="561"/>
      <c r="DK184" s="561"/>
      <c r="DL184" s="561"/>
      <c r="DM184" s="561"/>
      <c r="DN184" s="561"/>
      <c r="DO184" s="561"/>
      <c r="DP184" s="561"/>
      <c r="DQ184" s="561"/>
      <c r="DR184" s="561"/>
      <c r="DS184" s="561"/>
      <c r="DT184" s="561"/>
      <c r="DU184" s="561"/>
      <c r="DV184" s="561"/>
      <c r="DW184" s="561"/>
      <c r="DX184" s="561"/>
      <c r="DY184" s="561"/>
      <c r="DZ184" s="561"/>
      <c r="EA184" s="561"/>
      <c r="EB184" s="561"/>
      <c r="EC184" s="561"/>
      <c r="ED184" s="561"/>
      <c r="EE184" s="561"/>
      <c r="EF184" s="561"/>
      <c r="EG184" s="561"/>
      <c r="EH184" s="561"/>
      <c r="EI184" s="561"/>
      <c r="EJ184" s="561"/>
      <c r="EK184" s="561"/>
      <c r="EL184" s="561"/>
      <c r="EM184" s="561"/>
      <c r="EN184" s="561"/>
      <c r="EO184" s="561"/>
      <c r="EP184" s="561"/>
      <c r="EQ184" s="561"/>
      <c r="ER184" s="561"/>
      <c r="ES184" s="561"/>
      <c r="ET184" s="561"/>
      <c r="EU184" s="561"/>
      <c r="EV184" s="561"/>
      <c r="EW184" s="561"/>
      <c r="EX184" s="561"/>
      <c r="EY184" s="561"/>
      <c r="EZ184" s="561"/>
      <c r="FA184" s="561"/>
      <c r="FB184" s="561"/>
      <c r="FC184" s="561"/>
      <c r="FD184" s="561"/>
      <c r="FE184" s="561"/>
      <c r="FF184" s="561"/>
      <c r="FG184" s="561"/>
      <c r="FH184" s="561"/>
      <c r="FI184" s="561"/>
      <c r="FJ184" s="561"/>
      <c r="FK184" s="561"/>
      <c r="FL184" s="561"/>
      <c r="FM184" s="561"/>
      <c r="FN184" s="561"/>
      <c r="FO184" s="561"/>
      <c r="FP184" s="561"/>
      <c r="FQ184" s="561"/>
      <c r="FR184" s="561"/>
      <c r="FS184" s="561"/>
      <c r="FT184" s="561"/>
      <c r="FU184" s="561"/>
      <c r="FV184" s="561"/>
      <c r="FW184" s="561"/>
      <c r="FX184" s="561"/>
      <c r="FY184" s="561"/>
      <c r="FZ184" s="561"/>
      <c r="GA184" s="561"/>
      <c r="GB184" s="561"/>
      <c r="GC184" s="561"/>
      <c r="GD184" s="561"/>
      <c r="GE184" s="561"/>
      <c r="GF184" s="561"/>
      <c r="GG184" s="561"/>
      <c r="GH184" s="561"/>
      <c r="GI184" s="561"/>
      <c r="GJ184" s="561"/>
      <c r="GK184" s="561"/>
      <c r="GL184" s="561"/>
      <c r="GM184" s="561"/>
      <c r="GN184" s="561"/>
      <c r="GO184" s="561"/>
      <c r="GP184" s="561"/>
      <c r="GQ184" s="561"/>
      <c r="GR184" s="561"/>
      <c r="GS184" s="561"/>
      <c r="GT184" s="561"/>
      <c r="GU184" s="561"/>
      <c r="GV184" s="561"/>
      <c r="GW184" s="561"/>
      <c r="GX184" s="561"/>
      <c r="GY184" s="561"/>
      <c r="GZ184" s="561"/>
      <c r="HA184" s="561"/>
      <c r="HB184" s="561"/>
      <c r="HC184" s="561"/>
      <c r="HD184" s="561"/>
      <c r="HE184" s="561"/>
      <c r="HF184" s="561"/>
      <c r="HG184" s="561"/>
      <c r="HH184" s="561"/>
      <c r="HI184" s="561"/>
      <c r="HJ184" s="561"/>
      <c r="HK184" s="561"/>
      <c r="HL184" s="561"/>
      <c r="HM184" s="561"/>
      <c r="HN184" s="561"/>
      <c r="HO184" s="561"/>
      <c r="HP184" s="561"/>
      <c r="HQ184" s="561"/>
      <c r="HR184" s="561"/>
      <c r="HS184" s="561"/>
      <c r="HT184" s="561"/>
      <c r="HU184" s="561"/>
      <c r="HV184" s="561"/>
      <c r="HW184" s="561"/>
      <c r="HX184" s="561"/>
      <c r="HY184" s="561"/>
      <c r="HZ184" s="561"/>
      <c r="IA184" s="561"/>
      <c r="IB184" s="561"/>
      <c r="IC184" s="561"/>
      <c r="ID184" s="561"/>
      <c r="IE184" s="561"/>
      <c r="IF184" s="561"/>
      <c r="IG184" s="561"/>
      <c r="IH184" s="561"/>
      <c r="II184" s="561"/>
      <c r="IJ184" s="561"/>
      <c r="IK184" s="561"/>
      <c r="IL184" s="561"/>
      <c r="IM184" s="561"/>
      <c r="IN184" s="561"/>
      <c r="IO184" s="561"/>
      <c r="IP184" s="561"/>
      <c r="IQ184" s="561"/>
      <c r="IR184" s="561"/>
      <c r="IS184" s="561"/>
      <c r="IT184" s="561"/>
      <c r="IU184" s="561"/>
    </row>
    <row r="185" spans="1:255" s="600" customFormat="1" ht="16.5" customHeight="1" x14ac:dyDescent="0.25">
      <c r="A185" s="591"/>
      <c r="B185" s="592" t="s">
        <v>309</v>
      </c>
      <c r="C185" s="593" t="str">
        <f t="shared" si="86"/>
        <v>Belanja Alat/Bahan untuk Kegiatan Kantor - Bahan Cetak</v>
      </c>
      <c r="D185" s="594">
        <v>2606000</v>
      </c>
      <c r="E185" s="594"/>
      <c r="F185" s="594"/>
      <c r="G185" s="594">
        <f t="shared" si="87"/>
        <v>0</v>
      </c>
      <c r="H185" s="594"/>
      <c r="I185" s="594"/>
      <c r="J185" s="594">
        <f t="shared" si="88"/>
        <v>0</v>
      </c>
      <c r="K185" s="594">
        <v>984250</v>
      </c>
      <c r="L185" s="594"/>
      <c r="M185" s="594">
        <f t="shared" si="89"/>
        <v>984250</v>
      </c>
      <c r="N185" s="594">
        <f t="shared" si="90"/>
        <v>984250</v>
      </c>
      <c r="O185" s="595">
        <f t="shared" si="91"/>
        <v>1621750</v>
      </c>
      <c r="P185" s="561"/>
      <c r="Q185" s="596">
        <f>(N185/D185)*100</f>
        <v>37.768610897927857</v>
      </c>
      <c r="R185" s="561"/>
      <c r="S185" s="561"/>
      <c r="T185" s="561"/>
      <c r="U185" s="561"/>
      <c r="V185" s="561"/>
      <c r="W185" s="561"/>
      <c r="X185" s="561"/>
      <c r="Y185" s="561"/>
      <c r="Z185" s="561"/>
      <c r="AA185" s="561"/>
      <c r="AB185" s="561"/>
      <c r="AC185" s="561"/>
      <c r="AD185" s="561"/>
      <c r="AE185" s="561"/>
      <c r="AF185" s="561"/>
      <c r="AG185" s="561"/>
      <c r="AH185" s="561"/>
      <c r="AI185" s="561"/>
      <c r="AJ185" s="561"/>
      <c r="AK185" s="561"/>
      <c r="AL185" s="561"/>
      <c r="AM185" s="561"/>
      <c r="AN185" s="561"/>
      <c r="AO185" s="561"/>
      <c r="AP185" s="561"/>
      <c r="AQ185" s="561"/>
      <c r="AR185" s="561"/>
      <c r="AS185" s="561"/>
      <c r="AT185" s="561"/>
      <c r="AU185" s="561"/>
      <c r="AV185" s="561"/>
      <c r="AW185" s="561"/>
      <c r="AX185" s="561"/>
      <c r="AY185" s="561"/>
      <c r="AZ185" s="561"/>
      <c r="BA185" s="561"/>
      <c r="BB185" s="561"/>
      <c r="BC185" s="561"/>
      <c r="BD185" s="561"/>
      <c r="BE185" s="561"/>
      <c r="BF185" s="561"/>
      <c r="BG185" s="561"/>
      <c r="BH185" s="561"/>
      <c r="BI185" s="561"/>
      <c r="BJ185" s="561"/>
      <c r="BK185" s="561"/>
      <c r="BL185" s="561"/>
      <c r="BM185" s="561"/>
      <c r="BN185" s="561"/>
      <c r="BO185" s="561"/>
      <c r="BP185" s="561"/>
      <c r="BQ185" s="561"/>
      <c r="BR185" s="561"/>
      <c r="BS185" s="561"/>
      <c r="BT185" s="561"/>
      <c r="BU185" s="561"/>
      <c r="BV185" s="561"/>
      <c r="BW185" s="561"/>
      <c r="BX185" s="561"/>
      <c r="BY185" s="561"/>
      <c r="BZ185" s="561"/>
      <c r="CA185" s="561"/>
      <c r="CB185" s="561"/>
      <c r="CC185" s="561"/>
      <c r="CD185" s="561"/>
      <c r="CE185" s="561"/>
      <c r="CF185" s="561"/>
      <c r="CG185" s="561"/>
      <c r="CH185" s="561"/>
      <c r="CI185" s="561"/>
      <c r="CJ185" s="561"/>
      <c r="CK185" s="561"/>
      <c r="CL185" s="561"/>
      <c r="CM185" s="561"/>
      <c r="CN185" s="561"/>
      <c r="CO185" s="561"/>
      <c r="CP185" s="561"/>
      <c r="CQ185" s="561"/>
      <c r="CR185" s="561"/>
      <c r="CS185" s="561"/>
      <c r="CT185" s="561"/>
      <c r="CU185" s="561"/>
      <c r="CV185" s="561"/>
      <c r="CW185" s="561"/>
      <c r="CX185" s="561"/>
      <c r="CY185" s="561"/>
      <c r="CZ185" s="561"/>
      <c r="DA185" s="561"/>
      <c r="DB185" s="561"/>
      <c r="DC185" s="561"/>
      <c r="DD185" s="561"/>
      <c r="DE185" s="561"/>
      <c r="DF185" s="561"/>
      <c r="DG185" s="561"/>
      <c r="DH185" s="561"/>
      <c r="DI185" s="561"/>
      <c r="DJ185" s="561"/>
      <c r="DK185" s="561"/>
      <c r="DL185" s="561"/>
      <c r="DM185" s="561"/>
      <c r="DN185" s="561"/>
      <c r="DO185" s="561"/>
      <c r="DP185" s="561"/>
      <c r="DQ185" s="561"/>
      <c r="DR185" s="561"/>
      <c r="DS185" s="561"/>
      <c r="DT185" s="561"/>
      <c r="DU185" s="561"/>
      <c r="DV185" s="561"/>
      <c r="DW185" s="561"/>
      <c r="DX185" s="561"/>
      <c r="DY185" s="561"/>
      <c r="DZ185" s="561"/>
      <c r="EA185" s="561"/>
      <c r="EB185" s="561"/>
      <c r="EC185" s="561"/>
      <c r="ED185" s="561"/>
      <c r="EE185" s="561"/>
      <c r="EF185" s="561"/>
      <c r="EG185" s="561"/>
      <c r="EH185" s="561"/>
      <c r="EI185" s="561"/>
      <c r="EJ185" s="561"/>
      <c r="EK185" s="561"/>
      <c r="EL185" s="561"/>
      <c r="EM185" s="561"/>
      <c r="EN185" s="561"/>
      <c r="EO185" s="561"/>
      <c r="EP185" s="561"/>
      <c r="EQ185" s="561"/>
      <c r="ER185" s="561"/>
      <c r="ES185" s="561"/>
      <c r="ET185" s="561"/>
      <c r="EU185" s="561"/>
      <c r="EV185" s="561"/>
      <c r="EW185" s="561"/>
      <c r="EX185" s="561"/>
      <c r="EY185" s="561"/>
      <c r="EZ185" s="561"/>
      <c r="FA185" s="561"/>
      <c r="FB185" s="561"/>
      <c r="FC185" s="561"/>
      <c r="FD185" s="561"/>
      <c r="FE185" s="561"/>
      <c r="FF185" s="561"/>
      <c r="FG185" s="561"/>
      <c r="FH185" s="561"/>
      <c r="FI185" s="561"/>
      <c r="FJ185" s="561"/>
      <c r="FK185" s="561"/>
      <c r="FL185" s="561"/>
      <c r="FM185" s="561"/>
      <c r="FN185" s="561"/>
      <c r="FO185" s="561"/>
      <c r="FP185" s="561"/>
      <c r="FQ185" s="561"/>
      <c r="FR185" s="561"/>
      <c r="FS185" s="561"/>
      <c r="FT185" s="561"/>
      <c r="FU185" s="561"/>
      <c r="FV185" s="561"/>
      <c r="FW185" s="561"/>
      <c r="FX185" s="561"/>
      <c r="FY185" s="561"/>
      <c r="FZ185" s="561"/>
      <c r="GA185" s="561"/>
      <c r="GB185" s="561"/>
      <c r="GC185" s="561"/>
      <c r="GD185" s="561"/>
      <c r="GE185" s="561"/>
      <c r="GF185" s="561"/>
      <c r="GG185" s="561"/>
      <c r="GH185" s="561"/>
      <c r="GI185" s="561"/>
      <c r="GJ185" s="561"/>
      <c r="GK185" s="561"/>
      <c r="GL185" s="561"/>
      <c r="GM185" s="561"/>
      <c r="GN185" s="561"/>
      <c r="GO185" s="561"/>
      <c r="GP185" s="561"/>
      <c r="GQ185" s="561"/>
      <c r="GR185" s="561"/>
      <c r="GS185" s="561"/>
      <c r="GT185" s="561"/>
      <c r="GU185" s="561"/>
      <c r="GV185" s="561"/>
      <c r="GW185" s="561"/>
      <c r="GX185" s="561"/>
      <c r="GY185" s="561"/>
      <c r="GZ185" s="561"/>
      <c r="HA185" s="561"/>
      <c r="HB185" s="561"/>
      <c r="HC185" s="561"/>
      <c r="HD185" s="561"/>
      <c r="HE185" s="561"/>
      <c r="HF185" s="561"/>
      <c r="HG185" s="561"/>
      <c r="HH185" s="561"/>
      <c r="HI185" s="561"/>
      <c r="HJ185" s="561"/>
      <c r="HK185" s="561"/>
      <c r="HL185" s="561"/>
      <c r="HM185" s="561"/>
      <c r="HN185" s="561"/>
      <c r="HO185" s="561"/>
      <c r="HP185" s="561"/>
      <c r="HQ185" s="561"/>
      <c r="HR185" s="561"/>
      <c r="HS185" s="561"/>
      <c r="HT185" s="561"/>
      <c r="HU185" s="561"/>
      <c r="HV185" s="561"/>
      <c r="HW185" s="561"/>
      <c r="HX185" s="561"/>
      <c r="HY185" s="561"/>
      <c r="HZ185" s="561"/>
      <c r="IA185" s="561"/>
      <c r="IB185" s="561"/>
      <c r="IC185" s="561"/>
      <c r="ID185" s="561"/>
      <c r="IE185" s="561"/>
      <c r="IF185" s="561"/>
      <c r="IG185" s="561"/>
      <c r="IH185" s="561"/>
      <c r="II185" s="561"/>
      <c r="IJ185" s="561"/>
      <c r="IK185" s="561"/>
      <c r="IL185" s="561"/>
      <c r="IM185" s="561"/>
      <c r="IN185" s="561"/>
      <c r="IO185" s="561"/>
      <c r="IP185" s="561"/>
      <c r="IQ185" s="561"/>
      <c r="IR185" s="561"/>
      <c r="IS185" s="561"/>
      <c r="IT185" s="561"/>
      <c r="IU185" s="561"/>
    </row>
    <row r="186" spans="1:255" s="600" customFormat="1" ht="16.5" customHeight="1" x14ac:dyDescent="0.25">
      <c r="A186" s="591"/>
      <c r="B186" s="592" t="s">
        <v>309</v>
      </c>
      <c r="C186" s="593" t="str">
        <f t="shared" si="86"/>
        <v>Belanja Alat/Bahan untuk Kegiatan Kantor - Bahan Cetak</v>
      </c>
      <c r="D186" s="594">
        <v>3056250</v>
      </c>
      <c r="E186" s="594"/>
      <c r="F186" s="594"/>
      <c r="G186" s="594">
        <f t="shared" si="87"/>
        <v>0</v>
      </c>
      <c r="H186" s="594"/>
      <c r="I186" s="594"/>
      <c r="J186" s="594">
        <f t="shared" si="88"/>
        <v>0</v>
      </c>
      <c r="K186" s="594">
        <v>0</v>
      </c>
      <c r="L186" s="594"/>
      <c r="M186" s="594">
        <f t="shared" si="89"/>
        <v>0</v>
      </c>
      <c r="N186" s="594">
        <f t="shared" si="90"/>
        <v>0</v>
      </c>
      <c r="O186" s="595">
        <f t="shared" si="91"/>
        <v>3056250</v>
      </c>
      <c r="P186" s="561"/>
      <c r="Q186" s="596">
        <f>(N186/D186)*100</f>
        <v>0</v>
      </c>
      <c r="R186" s="561"/>
      <c r="S186" s="561"/>
      <c r="T186" s="561"/>
      <c r="U186" s="561"/>
      <c r="V186" s="561"/>
      <c r="W186" s="561"/>
      <c r="X186" s="561"/>
      <c r="Y186" s="561"/>
      <c r="Z186" s="561"/>
      <c r="AA186" s="561"/>
      <c r="AB186" s="561"/>
      <c r="AC186" s="561"/>
      <c r="AD186" s="561"/>
      <c r="AE186" s="561"/>
      <c r="AF186" s="561"/>
      <c r="AG186" s="561"/>
      <c r="AH186" s="561"/>
      <c r="AI186" s="561"/>
      <c r="AJ186" s="561"/>
      <c r="AK186" s="561"/>
      <c r="AL186" s="561"/>
      <c r="AM186" s="561"/>
      <c r="AN186" s="561"/>
      <c r="AO186" s="561"/>
      <c r="AP186" s="561"/>
      <c r="AQ186" s="561"/>
      <c r="AR186" s="561"/>
      <c r="AS186" s="561"/>
      <c r="AT186" s="561"/>
      <c r="AU186" s="561"/>
      <c r="AV186" s="561"/>
      <c r="AW186" s="561"/>
      <c r="AX186" s="561"/>
      <c r="AY186" s="561"/>
      <c r="AZ186" s="561"/>
      <c r="BA186" s="561"/>
      <c r="BB186" s="561"/>
      <c r="BC186" s="561"/>
      <c r="BD186" s="561"/>
      <c r="BE186" s="561"/>
      <c r="BF186" s="561"/>
      <c r="BG186" s="561"/>
      <c r="BH186" s="561"/>
      <c r="BI186" s="561"/>
      <c r="BJ186" s="561"/>
      <c r="BK186" s="561"/>
      <c r="BL186" s="561"/>
      <c r="BM186" s="561"/>
      <c r="BN186" s="561"/>
      <c r="BO186" s="561"/>
      <c r="BP186" s="561"/>
      <c r="BQ186" s="561"/>
      <c r="BR186" s="561"/>
      <c r="BS186" s="561"/>
      <c r="BT186" s="561"/>
      <c r="BU186" s="561"/>
      <c r="BV186" s="561"/>
      <c r="BW186" s="561"/>
      <c r="BX186" s="561"/>
      <c r="BY186" s="561"/>
      <c r="BZ186" s="561"/>
      <c r="CA186" s="561"/>
      <c r="CB186" s="561"/>
      <c r="CC186" s="561"/>
      <c r="CD186" s="561"/>
      <c r="CE186" s="561"/>
      <c r="CF186" s="561"/>
      <c r="CG186" s="561"/>
      <c r="CH186" s="561"/>
      <c r="CI186" s="561"/>
      <c r="CJ186" s="561"/>
      <c r="CK186" s="561"/>
      <c r="CL186" s="561"/>
      <c r="CM186" s="561"/>
      <c r="CN186" s="561"/>
      <c r="CO186" s="561"/>
      <c r="CP186" s="561"/>
      <c r="CQ186" s="561"/>
      <c r="CR186" s="561"/>
      <c r="CS186" s="561"/>
      <c r="CT186" s="561"/>
      <c r="CU186" s="561"/>
      <c r="CV186" s="561"/>
      <c r="CW186" s="561"/>
      <c r="CX186" s="561"/>
      <c r="CY186" s="561"/>
      <c r="CZ186" s="561"/>
      <c r="DA186" s="561"/>
      <c r="DB186" s="561"/>
      <c r="DC186" s="561"/>
      <c r="DD186" s="561"/>
      <c r="DE186" s="561"/>
      <c r="DF186" s="561"/>
      <c r="DG186" s="561"/>
      <c r="DH186" s="561"/>
      <c r="DI186" s="561"/>
      <c r="DJ186" s="561"/>
      <c r="DK186" s="561"/>
      <c r="DL186" s="561"/>
      <c r="DM186" s="561"/>
      <c r="DN186" s="561"/>
      <c r="DO186" s="561"/>
      <c r="DP186" s="561"/>
      <c r="DQ186" s="561"/>
      <c r="DR186" s="561"/>
      <c r="DS186" s="561"/>
      <c r="DT186" s="561"/>
      <c r="DU186" s="561"/>
      <c r="DV186" s="561"/>
      <c r="DW186" s="561"/>
      <c r="DX186" s="561"/>
      <c r="DY186" s="561"/>
      <c r="DZ186" s="561"/>
      <c r="EA186" s="561"/>
      <c r="EB186" s="561"/>
      <c r="EC186" s="561"/>
      <c r="ED186" s="561"/>
      <c r="EE186" s="561"/>
      <c r="EF186" s="561"/>
      <c r="EG186" s="561"/>
      <c r="EH186" s="561"/>
      <c r="EI186" s="561"/>
      <c r="EJ186" s="561"/>
      <c r="EK186" s="561"/>
      <c r="EL186" s="561"/>
      <c r="EM186" s="561"/>
      <c r="EN186" s="561"/>
      <c r="EO186" s="561"/>
      <c r="EP186" s="561"/>
      <c r="EQ186" s="561"/>
      <c r="ER186" s="561"/>
      <c r="ES186" s="561"/>
      <c r="ET186" s="561"/>
      <c r="EU186" s="561"/>
      <c r="EV186" s="561"/>
      <c r="EW186" s="561"/>
      <c r="EX186" s="561"/>
      <c r="EY186" s="561"/>
      <c r="EZ186" s="561"/>
      <c r="FA186" s="561"/>
      <c r="FB186" s="561"/>
      <c r="FC186" s="561"/>
      <c r="FD186" s="561"/>
      <c r="FE186" s="561"/>
      <c r="FF186" s="561"/>
      <c r="FG186" s="561"/>
      <c r="FH186" s="561"/>
      <c r="FI186" s="561"/>
      <c r="FJ186" s="561"/>
      <c r="FK186" s="561"/>
      <c r="FL186" s="561"/>
      <c r="FM186" s="561"/>
      <c r="FN186" s="561"/>
      <c r="FO186" s="561"/>
      <c r="FP186" s="561"/>
      <c r="FQ186" s="561"/>
      <c r="FR186" s="561"/>
      <c r="FS186" s="561"/>
      <c r="FT186" s="561"/>
      <c r="FU186" s="561"/>
      <c r="FV186" s="561"/>
      <c r="FW186" s="561"/>
      <c r="FX186" s="561"/>
      <c r="FY186" s="561"/>
      <c r="FZ186" s="561"/>
      <c r="GA186" s="561"/>
      <c r="GB186" s="561"/>
      <c r="GC186" s="561"/>
      <c r="GD186" s="561"/>
      <c r="GE186" s="561"/>
      <c r="GF186" s="561"/>
      <c r="GG186" s="561"/>
      <c r="GH186" s="561"/>
      <c r="GI186" s="561"/>
      <c r="GJ186" s="561"/>
      <c r="GK186" s="561"/>
      <c r="GL186" s="561"/>
      <c r="GM186" s="561"/>
      <c r="GN186" s="561"/>
      <c r="GO186" s="561"/>
      <c r="GP186" s="561"/>
      <c r="GQ186" s="561"/>
      <c r="GR186" s="561"/>
      <c r="GS186" s="561"/>
      <c r="GT186" s="561"/>
      <c r="GU186" s="561"/>
      <c r="GV186" s="561"/>
      <c r="GW186" s="561"/>
      <c r="GX186" s="561"/>
      <c r="GY186" s="561"/>
      <c r="GZ186" s="561"/>
      <c r="HA186" s="561"/>
      <c r="HB186" s="561"/>
      <c r="HC186" s="561"/>
      <c r="HD186" s="561"/>
      <c r="HE186" s="561"/>
      <c r="HF186" s="561"/>
      <c r="HG186" s="561"/>
      <c r="HH186" s="561"/>
      <c r="HI186" s="561"/>
      <c r="HJ186" s="561"/>
      <c r="HK186" s="561"/>
      <c r="HL186" s="561"/>
      <c r="HM186" s="561"/>
      <c r="HN186" s="561"/>
      <c r="HO186" s="561"/>
      <c r="HP186" s="561"/>
      <c r="HQ186" s="561"/>
      <c r="HR186" s="561"/>
      <c r="HS186" s="561"/>
      <c r="HT186" s="561"/>
      <c r="HU186" s="561"/>
      <c r="HV186" s="561"/>
      <c r="HW186" s="561"/>
      <c r="HX186" s="561"/>
      <c r="HY186" s="561"/>
      <c r="HZ186" s="561"/>
      <c r="IA186" s="561"/>
      <c r="IB186" s="561"/>
      <c r="IC186" s="561"/>
      <c r="ID186" s="561"/>
      <c r="IE186" s="561"/>
      <c r="IF186" s="561"/>
      <c r="IG186" s="561"/>
      <c r="IH186" s="561"/>
      <c r="II186" s="561"/>
      <c r="IJ186" s="561"/>
      <c r="IK186" s="561"/>
      <c r="IL186" s="561"/>
      <c r="IM186" s="561"/>
      <c r="IN186" s="561"/>
      <c r="IO186" s="561"/>
      <c r="IP186" s="561"/>
      <c r="IQ186" s="561"/>
      <c r="IR186" s="561"/>
      <c r="IS186" s="561"/>
      <c r="IT186" s="561"/>
      <c r="IU186" s="561"/>
    </row>
    <row r="187" spans="1:255" s="600" customFormat="1" ht="16.5" customHeight="1" x14ac:dyDescent="0.25">
      <c r="A187" s="591"/>
      <c r="B187" s="592" t="s">
        <v>309</v>
      </c>
      <c r="C187" s="593" t="str">
        <f t="shared" si="86"/>
        <v>Belanja Alat/Bahan untuk Kegiatan Kantor - Bahan Cetak</v>
      </c>
      <c r="D187" s="594">
        <v>300000</v>
      </c>
      <c r="E187" s="594"/>
      <c r="F187" s="594"/>
      <c r="G187" s="594">
        <f t="shared" si="87"/>
        <v>0</v>
      </c>
      <c r="H187" s="594"/>
      <c r="I187" s="594"/>
      <c r="J187" s="594">
        <f t="shared" si="88"/>
        <v>0</v>
      </c>
      <c r="K187" s="594">
        <v>75000</v>
      </c>
      <c r="L187" s="594"/>
      <c r="M187" s="594">
        <f t="shared" si="89"/>
        <v>75000</v>
      </c>
      <c r="N187" s="594">
        <f t="shared" si="90"/>
        <v>75000</v>
      </c>
      <c r="O187" s="595">
        <f t="shared" si="91"/>
        <v>225000</v>
      </c>
      <c r="P187" s="561"/>
      <c r="Q187" s="596"/>
      <c r="R187" s="561"/>
      <c r="S187" s="561"/>
      <c r="T187" s="561"/>
      <c r="U187" s="561"/>
      <c r="V187" s="561"/>
      <c r="W187" s="561"/>
      <c r="X187" s="561"/>
      <c r="Y187" s="561"/>
      <c r="Z187" s="561"/>
      <c r="AA187" s="561"/>
      <c r="AB187" s="561"/>
      <c r="AC187" s="561"/>
      <c r="AD187" s="561"/>
      <c r="AE187" s="561"/>
      <c r="AF187" s="561"/>
      <c r="AG187" s="561"/>
      <c r="AH187" s="561"/>
      <c r="AI187" s="561"/>
      <c r="AJ187" s="561"/>
      <c r="AK187" s="561"/>
      <c r="AL187" s="561"/>
      <c r="AM187" s="561"/>
      <c r="AN187" s="561"/>
      <c r="AO187" s="561"/>
      <c r="AP187" s="561"/>
      <c r="AQ187" s="561"/>
      <c r="AR187" s="561"/>
      <c r="AS187" s="561"/>
      <c r="AT187" s="561"/>
      <c r="AU187" s="561"/>
      <c r="AV187" s="561"/>
      <c r="AW187" s="561"/>
      <c r="AX187" s="561"/>
      <c r="AY187" s="561"/>
      <c r="AZ187" s="561"/>
      <c r="BA187" s="561"/>
      <c r="BB187" s="561"/>
      <c r="BC187" s="561"/>
      <c r="BD187" s="561"/>
      <c r="BE187" s="561"/>
      <c r="BF187" s="561"/>
      <c r="BG187" s="561"/>
      <c r="BH187" s="561"/>
      <c r="BI187" s="561"/>
      <c r="BJ187" s="561"/>
      <c r="BK187" s="561"/>
      <c r="BL187" s="561"/>
      <c r="BM187" s="561"/>
      <c r="BN187" s="561"/>
      <c r="BO187" s="561"/>
      <c r="BP187" s="561"/>
      <c r="BQ187" s="561"/>
      <c r="BR187" s="561"/>
      <c r="BS187" s="561"/>
      <c r="BT187" s="561"/>
      <c r="BU187" s="561"/>
      <c r="BV187" s="561"/>
      <c r="BW187" s="561"/>
      <c r="BX187" s="561"/>
      <c r="BY187" s="561"/>
      <c r="BZ187" s="561"/>
      <c r="CA187" s="561"/>
      <c r="CB187" s="561"/>
      <c r="CC187" s="561"/>
      <c r="CD187" s="561"/>
      <c r="CE187" s="561"/>
      <c r="CF187" s="561"/>
      <c r="CG187" s="561"/>
      <c r="CH187" s="561"/>
      <c r="CI187" s="561"/>
      <c r="CJ187" s="561"/>
      <c r="CK187" s="561"/>
      <c r="CL187" s="561"/>
      <c r="CM187" s="561"/>
      <c r="CN187" s="561"/>
      <c r="CO187" s="561"/>
      <c r="CP187" s="561"/>
      <c r="CQ187" s="561"/>
      <c r="CR187" s="561"/>
      <c r="CS187" s="561"/>
      <c r="CT187" s="561"/>
      <c r="CU187" s="561"/>
      <c r="CV187" s="561"/>
      <c r="CW187" s="561"/>
      <c r="CX187" s="561"/>
      <c r="CY187" s="561"/>
      <c r="CZ187" s="561"/>
      <c r="DA187" s="561"/>
      <c r="DB187" s="561"/>
      <c r="DC187" s="561"/>
      <c r="DD187" s="561"/>
      <c r="DE187" s="561"/>
      <c r="DF187" s="561"/>
      <c r="DG187" s="561"/>
      <c r="DH187" s="561"/>
      <c r="DI187" s="561"/>
      <c r="DJ187" s="561"/>
      <c r="DK187" s="561"/>
      <c r="DL187" s="561"/>
      <c r="DM187" s="561"/>
      <c r="DN187" s="561"/>
      <c r="DO187" s="561"/>
      <c r="DP187" s="561"/>
      <c r="DQ187" s="561"/>
      <c r="DR187" s="561"/>
      <c r="DS187" s="561"/>
      <c r="DT187" s="561"/>
      <c r="DU187" s="561"/>
      <c r="DV187" s="561"/>
      <c r="DW187" s="561"/>
      <c r="DX187" s="561"/>
      <c r="DY187" s="561"/>
      <c r="DZ187" s="561"/>
      <c r="EA187" s="561"/>
      <c r="EB187" s="561"/>
      <c r="EC187" s="561"/>
      <c r="ED187" s="561"/>
      <c r="EE187" s="561"/>
      <c r="EF187" s="561"/>
      <c r="EG187" s="561"/>
      <c r="EH187" s="561"/>
      <c r="EI187" s="561"/>
      <c r="EJ187" s="561"/>
      <c r="EK187" s="561"/>
      <c r="EL187" s="561"/>
      <c r="EM187" s="561"/>
      <c r="EN187" s="561"/>
      <c r="EO187" s="561"/>
      <c r="EP187" s="561"/>
      <c r="EQ187" s="561"/>
      <c r="ER187" s="561"/>
      <c r="ES187" s="561"/>
      <c r="ET187" s="561"/>
      <c r="EU187" s="561"/>
      <c r="EV187" s="561"/>
      <c r="EW187" s="561"/>
      <c r="EX187" s="561"/>
      <c r="EY187" s="561"/>
      <c r="EZ187" s="561"/>
      <c r="FA187" s="561"/>
      <c r="FB187" s="561"/>
      <c r="FC187" s="561"/>
      <c r="FD187" s="561"/>
      <c r="FE187" s="561"/>
      <c r="FF187" s="561"/>
      <c r="FG187" s="561"/>
      <c r="FH187" s="561"/>
      <c r="FI187" s="561"/>
      <c r="FJ187" s="561"/>
      <c r="FK187" s="561"/>
      <c r="FL187" s="561"/>
      <c r="FM187" s="561"/>
      <c r="FN187" s="561"/>
      <c r="FO187" s="561"/>
      <c r="FP187" s="561"/>
      <c r="FQ187" s="561"/>
      <c r="FR187" s="561"/>
      <c r="FS187" s="561"/>
      <c r="FT187" s="561"/>
      <c r="FU187" s="561"/>
      <c r="FV187" s="561"/>
      <c r="FW187" s="561"/>
      <c r="FX187" s="561"/>
      <c r="FY187" s="561"/>
      <c r="FZ187" s="561"/>
      <c r="GA187" s="561"/>
      <c r="GB187" s="561"/>
      <c r="GC187" s="561"/>
      <c r="GD187" s="561"/>
      <c r="GE187" s="561"/>
      <c r="GF187" s="561"/>
      <c r="GG187" s="561"/>
      <c r="GH187" s="561"/>
      <c r="GI187" s="561"/>
      <c r="GJ187" s="561"/>
      <c r="GK187" s="561"/>
      <c r="GL187" s="561"/>
      <c r="GM187" s="561"/>
      <c r="GN187" s="561"/>
      <c r="GO187" s="561"/>
      <c r="GP187" s="561"/>
      <c r="GQ187" s="561"/>
      <c r="GR187" s="561"/>
      <c r="GS187" s="561"/>
      <c r="GT187" s="561"/>
      <c r="GU187" s="561"/>
      <c r="GV187" s="561"/>
      <c r="GW187" s="561"/>
      <c r="GX187" s="561"/>
      <c r="GY187" s="561"/>
      <c r="GZ187" s="561"/>
      <c r="HA187" s="561"/>
      <c r="HB187" s="561"/>
      <c r="HC187" s="561"/>
      <c r="HD187" s="561"/>
      <c r="HE187" s="561"/>
      <c r="HF187" s="561"/>
      <c r="HG187" s="561"/>
      <c r="HH187" s="561"/>
      <c r="HI187" s="561"/>
      <c r="HJ187" s="561"/>
      <c r="HK187" s="561"/>
      <c r="HL187" s="561"/>
      <c r="HM187" s="561"/>
      <c r="HN187" s="561"/>
      <c r="HO187" s="561"/>
      <c r="HP187" s="561"/>
      <c r="HQ187" s="561"/>
      <c r="HR187" s="561"/>
      <c r="HS187" s="561"/>
      <c r="HT187" s="561"/>
      <c r="HU187" s="561"/>
      <c r="HV187" s="561"/>
      <c r="HW187" s="561"/>
      <c r="HX187" s="561"/>
      <c r="HY187" s="561"/>
      <c r="HZ187" s="561"/>
      <c r="IA187" s="561"/>
      <c r="IB187" s="561"/>
      <c r="IC187" s="561"/>
      <c r="ID187" s="561"/>
      <c r="IE187" s="561"/>
      <c r="IF187" s="561"/>
      <c r="IG187" s="561"/>
      <c r="IH187" s="561"/>
      <c r="II187" s="561"/>
      <c r="IJ187" s="561"/>
      <c r="IK187" s="561"/>
      <c r="IL187" s="561"/>
      <c r="IM187" s="561"/>
      <c r="IN187" s="561"/>
      <c r="IO187" s="561"/>
      <c r="IP187" s="561"/>
      <c r="IQ187" s="561"/>
      <c r="IR187" s="561"/>
      <c r="IS187" s="561"/>
      <c r="IT187" s="561"/>
      <c r="IU187" s="561"/>
    </row>
    <row r="188" spans="1:255" s="600" customFormat="1" ht="16.5" customHeight="1" x14ac:dyDescent="0.25">
      <c r="A188" s="591"/>
      <c r="B188" s="592" t="s">
        <v>309</v>
      </c>
      <c r="C188" s="593" t="str">
        <f t="shared" si="86"/>
        <v>Belanja Alat/Bahan untuk Kegiatan Kantor - Bahan Cetak</v>
      </c>
      <c r="D188" s="594">
        <v>933750</v>
      </c>
      <c r="E188" s="594"/>
      <c r="F188" s="594"/>
      <c r="G188" s="594">
        <f t="shared" si="87"/>
        <v>0</v>
      </c>
      <c r="H188" s="594"/>
      <c r="I188" s="594"/>
      <c r="J188" s="594">
        <f t="shared" si="88"/>
        <v>0</v>
      </c>
      <c r="K188" s="594">
        <v>0</v>
      </c>
      <c r="L188" s="594"/>
      <c r="M188" s="594">
        <f t="shared" si="89"/>
        <v>0</v>
      </c>
      <c r="N188" s="594">
        <f t="shared" si="90"/>
        <v>0</v>
      </c>
      <c r="O188" s="595">
        <f t="shared" si="91"/>
        <v>933750</v>
      </c>
      <c r="P188" s="561"/>
      <c r="Q188" s="596"/>
      <c r="R188" s="561"/>
      <c r="S188" s="561"/>
      <c r="T188" s="561"/>
      <c r="U188" s="561"/>
      <c r="V188" s="561"/>
      <c r="W188" s="561"/>
      <c r="X188" s="561"/>
      <c r="Y188" s="561"/>
      <c r="Z188" s="561"/>
      <c r="AA188" s="561"/>
      <c r="AB188" s="561"/>
      <c r="AC188" s="561"/>
      <c r="AD188" s="561"/>
      <c r="AE188" s="561"/>
      <c r="AF188" s="561"/>
      <c r="AG188" s="561"/>
      <c r="AH188" s="561"/>
      <c r="AI188" s="561"/>
      <c r="AJ188" s="561"/>
      <c r="AK188" s="561"/>
      <c r="AL188" s="561"/>
      <c r="AM188" s="561"/>
      <c r="AN188" s="561"/>
      <c r="AO188" s="561"/>
      <c r="AP188" s="561"/>
      <c r="AQ188" s="561"/>
      <c r="AR188" s="561"/>
      <c r="AS188" s="561"/>
      <c r="AT188" s="561"/>
      <c r="AU188" s="561"/>
      <c r="AV188" s="561"/>
      <c r="AW188" s="561"/>
      <c r="AX188" s="561"/>
      <c r="AY188" s="561"/>
      <c r="AZ188" s="561"/>
      <c r="BA188" s="561"/>
      <c r="BB188" s="561"/>
      <c r="BC188" s="561"/>
      <c r="BD188" s="561"/>
      <c r="BE188" s="561"/>
      <c r="BF188" s="561"/>
      <c r="BG188" s="561"/>
      <c r="BH188" s="561"/>
      <c r="BI188" s="561"/>
      <c r="BJ188" s="561"/>
      <c r="BK188" s="561"/>
      <c r="BL188" s="561"/>
      <c r="BM188" s="561"/>
      <c r="BN188" s="561"/>
      <c r="BO188" s="561"/>
      <c r="BP188" s="561"/>
      <c r="BQ188" s="561"/>
      <c r="BR188" s="561"/>
      <c r="BS188" s="561"/>
      <c r="BT188" s="561"/>
      <c r="BU188" s="561"/>
      <c r="BV188" s="561"/>
      <c r="BW188" s="561"/>
      <c r="BX188" s="561"/>
      <c r="BY188" s="561"/>
      <c r="BZ188" s="561"/>
      <c r="CA188" s="561"/>
      <c r="CB188" s="561"/>
      <c r="CC188" s="561"/>
      <c r="CD188" s="561"/>
      <c r="CE188" s="561"/>
      <c r="CF188" s="561"/>
      <c r="CG188" s="561"/>
      <c r="CH188" s="561"/>
      <c r="CI188" s="561"/>
      <c r="CJ188" s="561"/>
      <c r="CK188" s="561"/>
      <c r="CL188" s="561"/>
      <c r="CM188" s="561"/>
      <c r="CN188" s="561"/>
      <c r="CO188" s="561"/>
      <c r="CP188" s="561"/>
      <c r="CQ188" s="561"/>
      <c r="CR188" s="561"/>
      <c r="CS188" s="561"/>
      <c r="CT188" s="561"/>
      <c r="CU188" s="561"/>
      <c r="CV188" s="561"/>
      <c r="CW188" s="561"/>
      <c r="CX188" s="561"/>
      <c r="CY188" s="561"/>
      <c r="CZ188" s="561"/>
      <c r="DA188" s="561"/>
      <c r="DB188" s="561"/>
      <c r="DC188" s="561"/>
      <c r="DD188" s="561"/>
      <c r="DE188" s="561"/>
      <c r="DF188" s="561"/>
      <c r="DG188" s="561"/>
      <c r="DH188" s="561"/>
      <c r="DI188" s="561"/>
      <c r="DJ188" s="561"/>
      <c r="DK188" s="561"/>
      <c r="DL188" s="561"/>
      <c r="DM188" s="561"/>
      <c r="DN188" s="561"/>
      <c r="DO188" s="561"/>
      <c r="DP188" s="561"/>
      <c r="DQ188" s="561"/>
      <c r="DR188" s="561"/>
      <c r="DS188" s="561"/>
      <c r="DT188" s="561"/>
      <c r="DU188" s="561"/>
      <c r="DV188" s="561"/>
      <c r="DW188" s="561"/>
      <c r="DX188" s="561"/>
      <c r="DY188" s="561"/>
      <c r="DZ188" s="561"/>
      <c r="EA188" s="561"/>
      <c r="EB188" s="561"/>
      <c r="EC188" s="561"/>
      <c r="ED188" s="561"/>
      <c r="EE188" s="561"/>
      <c r="EF188" s="561"/>
      <c r="EG188" s="561"/>
      <c r="EH188" s="561"/>
      <c r="EI188" s="561"/>
      <c r="EJ188" s="561"/>
      <c r="EK188" s="561"/>
      <c r="EL188" s="561"/>
      <c r="EM188" s="561"/>
      <c r="EN188" s="561"/>
      <c r="EO188" s="561"/>
      <c r="EP188" s="561"/>
      <c r="EQ188" s="561"/>
      <c r="ER188" s="561"/>
      <c r="ES188" s="561"/>
      <c r="ET188" s="561"/>
      <c r="EU188" s="561"/>
      <c r="EV188" s="561"/>
      <c r="EW188" s="561"/>
      <c r="EX188" s="561"/>
      <c r="EY188" s="561"/>
      <c r="EZ188" s="561"/>
      <c r="FA188" s="561"/>
      <c r="FB188" s="561"/>
      <c r="FC188" s="561"/>
      <c r="FD188" s="561"/>
      <c r="FE188" s="561"/>
      <c r="FF188" s="561"/>
      <c r="FG188" s="561"/>
      <c r="FH188" s="561"/>
      <c r="FI188" s="561"/>
      <c r="FJ188" s="561"/>
      <c r="FK188" s="561"/>
      <c r="FL188" s="561"/>
      <c r="FM188" s="561"/>
      <c r="FN188" s="561"/>
      <c r="FO188" s="561"/>
      <c r="FP188" s="561"/>
      <c r="FQ188" s="561"/>
      <c r="FR188" s="561"/>
      <c r="FS188" s="561"/>
      <c r="FT188" s="561"/>
      <c r="FU188" s="561"/>
      <c r="FV188" s="561"/>
      <c r="FW188" s="561"/>
      <c r="FX188" s="561"/>
      <c r="FY188" s="561"/>
      <c r="FZ188" s="561"/>
      <c r="GA188" s="561"/>
      <c r="GB188" s="561"/>
      <c r="GC188" s="561"/>
      <c r="GD188" s="561"/>
      <c r="GE188" s="561"/>
      <c r="GF188" s="561"/>
      <c r="GG188" s="561"/>
      <c r="GH188" s="561"/>
      <c r="GI188" s="561"/>
      <c r="GJ188" s="561"/>
      <c r="GK188" s="561"/>
      <c r="GL188" s="561"/>
      <c r="GM188" s="561"/>
      <c r="GN188" s="561"/>
      <c r="GO188" s="561"/>
      <c r="GP188" s="561"/>
      <c r="GQ188" s="561"/>
      <c r="GR188" s="561"/>
      <c r="GS188" s="561"/>
      <c r="GT188" s="561"/>
      <c r="GU188" s="561"/>
      <c r="GV188" s="561"/>
      <c r="GW188" s="561"/>
      <c r="GX188" s="561"/>
      <c r="GY188" s="561"/>
      <c r="GZ188" s="561"/>
      <c r="HA188" s="561"/>
      <c r="HB188" s="561"/>
      <c r="HC188" s="561"/>
      <c r="HD188" s="561"/>
      <c r="HE188" s="561"/>
      <c r="HF188" s="561"/>
      <c r="HG188" s="561"/>
      <c r="HH188" s="561"/>
      <c r="HI188" s="561"/>
      <c r="HJ188" s="561"/>
      <c r="HK188" s="561"/>
      <c r="HL188" s="561"/>
      <c r="HM188" s="561"/>
      <c r="HN188" s="561"/>
      <c r="HO188" s="561"/>
      <c r="HP188" s="561"/>
      <c r="HQ188" s="561"/>
      <c r="HR188" s="561"/>
      <c r="HS188" s="561"/>
      <c r="HT188" s="561"/>
      <c r="HU188" s="561"/>
      <c r="HV188" s="561"/>
      <c r="HW188" s="561"/>
      <c r="HX188" s="561"/>
      <c r="HY188" s="561"/>
      <c r="HZ188" s="561"/>
      <c r="IA188" s="561"/>
      <c r="IB188" s="561"/>
      <c r="IC188" s="561"/>
      <c r="ID188" s="561"/>
      <c r="IE188" s="561"/>
      <c r="IF188" s="561"/>
      <c r="IG188" s="561"/>
      <c r="IH188" s="561"/>
      <c r="II188" s="561"/>
      <c r="IJ188" s="561"/>
      <c r="IK188" s="561"/>
      <c r="IL188" s="561"/>
      <c r="IM188" s="561"/>
      <c r="IN188" s="561"/>
      <c r="IO188" s="561"/>
      <c r="IP188" s="561"/>
      <c r="IQ188" s="561"/>
      <c r="IR188" s="561"/>
      <c r="IS188" s="561"/>
      <c r="IT188" s="561"/>
      <c r="IU188" s="561"/>
    </row>
    <row r="189" spans="1:255" s="600" customFormat="1" ht="16.5" customHeight="1" x14ac:dyDescent="0.25">
      <c r="A189" s="612"/>
      <c r="B189" s="592" t="s">
        <v>309</v>
      </c>
      <c r="C189" s="593" t="str">
        <f t="shared" si="86"/>
        <v>Belanja Alat/Bahan untuk Kegiatan Kantor - Bahan Cetak</v>
      </c>
      <c r="D189" s="594">
        <v>26121500</v>
      </c>
      <c r="E189" s="594"/>
      <c r="F189" s="594"/>
      <c r="G189" s="594">
        <f t="shared" si="87"/>
        <v>0</v>
      </c>
      <c r="H189" s="594"/>
      <c r="I189" s="594"/>
      <c r="J189" s="594">
        <f t="shared" si="88"/>
        <v>0</v>
      </c>
      <c r="K189" s="594"/>
      <c r="L189" s="594"/>
      <c r="M189" s="594">
        <f t="shared" si="89"/>
        <v>0</v>
      </c>
      <c r="N189" s="594">
        <f t="shared" si="90"/>
        <v>0</v>
      </c>
      <c r="O189" s="595">
        <f t="shared" si="91"/>
        <v>26121500</v>
      </c>
      <c r="P189" s="561"/>
      <c r="Q189" s="596"/>
      <c r="R189" s="561"/>
      <c r="S189" s="561"/>
      <c r="T189" s="561"/>
      <c r="U189" s="561"/>
      <c r="V189" s="561"/>
      <c r="W189" s="561"/>
      <c r="X189" s="561"/>
      <c r="Y189" s="561"/>
      <c r="Z189" s="561"/>
      <c r="AA189" s="561"/>
      <c r="AB189" s="561"/>
      <c r="AC189" s="561"/>
      <c r="AD189" s="561"/>
      <c r="AE189" s="561"/>
      <c r="AF189" s="561"/>
      <c r="AG189" s="561"/>
      <c r="AH189" s="561"/>
      <c r="AI189" s="561"/>
      <c r="AJ189" s="561"/>
      <c r="AK189" s="561"/>
      <c r="AL189" s="561"/>
      <c r="AM189" s="561"/>
      <c r="AN189" s="561"/>
      <c r="AO189" s="561"/>
      <c r="AP189" s="561"/>
      <c r="AQ189" s="561"/>
      <c r="AR189" s="561"/>
      <c r="AS189" s="561"/>
      <c r="AT189" s="561"/>
      <c r="AU189" s="561"/>
      <c r="AV189" s="561"/>
      <c r="AW189" s="561"/>
      <c r="AX189" s="561"/>
      <c r="AY189" s="561"/>
      <c r="AZ189" s="561"/>
      <c r="BA189" s="561"/>
      <c r="BB189" s="561"/>
      <c r="BC189" s="561"/>
      <c r="BD189" s="561"/>
      <c r="BE189" s="561"/>
      <c r="BF189" s="561"/>
      <c r="BG189" s="561"/>
      <c r="BH189" s="561"/>
      <c r="BI189" s="561"/>
      <c r="BJ189" s="561"/>
      <c r="BK189" s="561"/>
      <c r="BL189" s="561"/>
      <c r="BM189" s="561"/>
      <c r="BN189" s="561"/>
      <c r="BO189" s="561"/>
      <c r="BP189" s="561"/>
      <c r="BQ189" s="561"/>
      <c r="BR189" s="561"/>
      <c r="BS189" s="561"/>
      <c r="BT189" s="561"/>
      <c r="BU189" s="561"/>
      <c r="BV189" s="561"/>
      <c r="BW189" s="561"/>
      <c r="BX189" s="561"/>
      <c r="BY189" s="561"/>
      <c r="BZ189" s="561"/>
      <c r="CA189" s="561"/>
      <c r="CB189" s="561"/>
      <c r="CC189" s="561"/>
      <c r="CD189" s="561"/>
      <c r="CE189" s="561"/>
      <c r="CF189" s="561"/>
      <c r="CG189" s="561"/>
      <c r="CH189" s="561"/>
      <c r="CI189" s="561"/>
      <c r="CJ189" s="561"/>
      <c r="CK189" s="561"/>
      <c r="CL189" s="561"/>
      <c r="CM189" s="561"/>
      <c r="CN189" s="561"/>
      <c r="CO189" s="561"/>
      <c r="CP189" s="561"/>
      <c r="CQ189" s="561"/>
      <c r="CR189" s="561"/>
      <c r="CS189" s="561"/>
      <c r="CT189" s="561"/>
      <c r="CU189" s="561"/>
      <c r="CV189" s="561"/>
      <c r="CW189" s="561"/>
      <c r="CX189" s="561"/>
      <c r="CY189" s="561"/>
      <c r="CZ189" s="561"/>
      <c r="DA189" s="561"/>
      <c r="DB189" s="561"/>
      <c r="DC189" s="561"/>
      <c r="DD189" s="561"/>
      <c r="DE189" s="561"/>
      <c r="DF189" s="561"/>
      <c r="DG189" s="561"/>
      <c r="DH189" s="561"/>
      <c r="DI189" s="561"/>
      <c r="DJ189" s="561"/>
      <c r="DK189" s="561"/>
      <c r="DL189" s="561"/>
      <c r="DM189" s="561"/>
      <c r="DN189" s="561"/>
      <c r="DO189" s="561"/>
      <c r="DP189" s="561"/>
      <c r="DQ189" s="561"/>
      <c r="DR189" s="561"/>
      <c r="DS189" s="561"/>
      <c r="DT189" s="561"/>
      <c r="DU189" s="561"/>
      <c r="DV189" s="561"/>
      <c r="DW189" s="561"/>
      <c r="DX189" s="561"/>
      <c r="DY189" s="561"/>
      <c r="DZ189" s="561"/>
      <c r="EA189" s="561"/>
      <c r="EB189" s="561"/>
      <c r="EC189" s="561"/>
      <c r="ED189" s="561"/>
      <c r="EE189" s="561"/>
      <c r="EF189" s="561"/>
      <c r="EG189" s="561"/>
      <c r="EH189" s="561"/>
      <c r="EI189" s="561"/>
      <c r="EJ189" s="561"/>
      <c r="EK189" s="561"/>
      <c r="EL189" s="561"/>
      <c r="EM189" s="561"/>
      <c r="EN189" s="561"/>
      <c r="EO189" s="561"/>
      <c r="EP189" s="561"/>
      <c r="EQ189" s="561"/>
      <c r="ER189" s="561"/>
      <c r="ES189" s="561"/>
      <c r="ET189" s="561"/>
      <c r="EU189" s="561"/>
      <c r="EV189" s="561"/>
      <c r="EW189" s="561"/>
      <c r="EX189" s="561"/>
      <c r="EY189" s="561"/>
      <c r="EZ189" s="561"/>
      <c r="FA189" s="561"/>
      <c r="FB189" s="561"/>
      <c r="FC189" s="561"/>
      <c r="FD189" s="561"/>
      <c r="FE189" s="561"/>
      <c r="FF189" s="561"/>
      <c r="FG189" s="561"/>
      <c r="FH189" s="561"/>
      <c r="FI189" s="561"/>
      <c r="FJ189" s="561"/>
      <c r="FK189" s="561"/>
      <c r="FL189" s="561"/>
      <c r="FM189" s="561"/>
      <c r="FN189" s="561"/>
      <c r="FO189" s="561"/>
      <c r="FP189" s="561"/>
      <c r="FQ189" s="561"/>
      <c r="FR189" s="561"/>
      <c r="FS189" s="561"/>
      <c r="FT189" s="561"/>
      <c r="FU189" s="561"/>
      <c r="FV189" s="561"/>
      <c r="FW189" s="561"/>
      <c r="FX189" s="561"/>
      <c r="FY189" s="561"/>
      <c r="FZ189" s="561"/>
      <c r="GA189" s="561"/>
      <c r="GB189" s="561"/>
      <c r="GC189" s="561"/>
      <c r="GD189" s="561"/>
      <c r="GE189" s="561"/>
      <c r="GF189" s="561"/>
      <c r="GG189" s="561"/>
      <c r="GH189" s="561"/>
      <c r="GI189" s="561"/>
      <c r="GJ189" s="561"/>
      <c r="GK189" s="561"/>
      <c r="GL189" s="561"/>
      <c r="GM189" s="561"/>
      <c r="GN189" s="561"/>
      <c r="GO189" s="561"/>
      <c r="GP189" s="561"/>
      <c r="GQ189" s="561"/>
      <c r="GR189" s="561"/>
      <c r="GS189" s="561"/>
      <c r="GT189" s="561"/>
      <c r="GU189" s="561"/>
      <c r="GV189" s="561"/>
      <c r="GW189" s="561"/>
      <c r="GX189" s="561"/>
      <c r="GY189" s="561"/>
      <c r="GZ189" s="561"/>
      <c r="HA189" s="561"/>
      <c r="HB189" s="561"/>
      <c r="HC189" s="561"/>
      <c r="HD189" s="561"/>
      <c r="HE189" s="561"/>
      <c r="HF189" s="561"/>
      <c r="HG189" s="561"/>
      <c r="HH189" s="561"/>
      <c r="HI189" s="561"/>
      <c r="HJ189" s="561"/>
      <c r="HK189" s="561"/>
      <c r="HL189" s="561"/>
      <c r="HM189" s="561"/>
      <c r="HN189" s="561"/>
      <c r="HO189" s="561"/>
      <c r="HP189" s="561"/>
      <c r="HQ189" s="561"/>
      <c r="HR189" s="561"/>
      <c r="HS189" s="561"/>
      <c r="HT189" s="561"/>
      <c r="HU189" s="561"/>
      <c r="HV189" s="561"/>
      <c r="HW189" s="561"/>
      <c r="HX189" s="561"/>
      <c r="HY189" s="561"/>
      <c r="HZ189" s="561"/>
      <c r="IA189" s="561"/>
      <c r="IB189" s="561"/>
      <c r="IC189" s="561"/>
      <c r="ID189" s="561"/>
      <c r="IE189" s="561"/>
      <c r="IF189" s="561"/>
      <c r="IG189" s="561"/>
      <c r="IH189" s="561"/>
      <c r="II189" s="561"/>
      <c r="IJ189" s="561"/>
      <c r="IK189" s="561"/>
      <c r="IL189" s="561"/>
      <c r="IM189" s="561"/>
      <c r="IN189" s="561"/>
      <c r="IO189" s="561"/>
      <c r="IP189" s="561"/>
      <c r="IQ189" s="561"/>
      <c r="IR189" s="561"/>
      <c r="IS189" s="561"/>
      <c r="IT189" s="561"/>
      <c r="IU189" s="561"/>
    </row>
    <row r="190" spans="1:255" s="600" customFormat="1" ht="16.5" customHeight="1" x14ac:dyDescent="0.25">
      <c r="A190" s="591"/>
      <c r="B190" s="592" t="s">
        <v>309</v>
      </c>
      <c r="C190" s="593" t="str">
        <f t="shared" si="86"/>
        <v>Belanja Alat/Bahan untuk Kegiatan Kantor - Bahan Cetak</v>
      </c>
      <c r="D190" s="594">
        <v>54440750</v>
      </c>
      <c r="E190" s="594"/>
      <c r="F190" s="594"/>
      <c r="G190" s="594">
        <f t="shared" si="87"/>
        <v>0</v>
      </c>
      <c r="H190" s="594"/>
      <c r="I190" s="594"/>
      <c r="J190" s="594">
        <f t="shared" si="88"/>
        <v>0</v>
      </c>
      <c r="K190" s="594"/>
      <c r="L190" s="594">
        <v>6191500</v>
      </c>
      <c r="M190" s="594">
        <f t="shared" si="89"/>
        <v>6191500</v>
      </c>
      <c r="N190" s="594">
        <f t="shared" si="90"/>
        <v>6191500</v>
      </c>
      <c r="O190" s="595">
        <f t="shared" si="91"/>
        <v>48249250</v>
      </c>
      <c r="P190" s="561"/>
      <c r="Q190" s="596"/>
      <c r="R190" s="561"/>
      <c r="S190" s="561"/>
      <c r="T190" s="561"/>
      <c r="U190" s="561"/>
      <c r="V190" s="561"/>
      <c r="W190" s="561"/>
      <c r="X190" s="561"/>
      <c r="Y190" s="561"/>
      <c r="Z190" s="561"/>
      <c r="AA190" s="561"/>
      <c r="AB190" s="561"/>
      <c r="AC190" s="561"/>
      <c r="AD190" s="561"/>
      <c r="AE190" s="561"/>
      <c r="AF190" s="561"/>
      <c r="AG190" s="561"/>
      <c r="AH190" s="561"/>
      <c r="AI190" s="561"/>
      <c r="AJ190" s="561"/>
      <c r="AK190" s="561"/>
      <c r="AL190" s="561"/>
      <c r="AM190" s="561"/>
      <c r="AN190" s="561"/>
      <c r="AO190" s="561"/>
      <c r="AP190" s="561"/>
      <c r="AQ190" s="561"/>
      <c r="AR190" s="561"/>
      <c r="AS190" s="561"/>
      <c r="AT190" s="561"/>
      <c r="AU190" s="561"/>
      <c r="AV190" s="561"/>
      <c r="AW190" s="561"/>
      <c r="AX190" s="561"/>
      <c r="AY190" s="561"/>
      <c r="AZ190" s="561"/>
      <c r="BA190" s="561"/>
      <c r="BB190" s="561"/>
      <c r="BC190" s="561"/>
      <c r="BD190" s="561"/>
      <c r="BE190" s="561"/>
      <c r="BF190" s="561"/>
      <c r="BG190" s="561"/>
      <c r="BH190" s="561"/>
      <c r="BI190" s="561"/>
      <c r="BJ190" s="561"/>
      <c r="BK190" s="561"/>
      <c r="BL190" s="561"/>
      <c r="BM190" s="561"/>
      <c r="BN190" s="561"/>
      <c r="BO190" s="561"/>
      <c r="BP190" s="561"/>
      <c r="BQ190" s="561"/>
      <c r="BR190" s="561"/>
      <c r="BS190" s="561"/>
      <c r="BT190" s="561"/>
      <c r="BU190" s="561"/>
      <c r="BV190" s="561"/>
      <c r="BW190" s="561"/>
      <c r="BX190" s="561"/>
      <c r="BY190" s="561"/>
      <c r="BZ190" s="561"/>
      <c r="CA190" s="561"/>
      <c r="CB190" s="561"/>
      <c r="CC190" s="561"/>
      <c r="CD190" s="561"/>
      <c r="CE190" s="561"/>
      <c r="CF190" s="561"/>
      <c r="CG190" s="561"/>
      <c r="CH190" s="561"/>
      <c r="CI190" s="561"/>
      <c r="CJ190" s="561"/>
      <c r="CK190" s="561"/>
      <c r="CL190" s="561"/>
      <c r="CM190" s="561"/>
      <c r="CN190" s="561"/>
      <c r="CO190" s="561"/>
      <c r="CP190" s="561"/>
      <c r="CQ190" s="561"/>
      <c r="CR190" s="561"/>
      <c r="CS190" s="561"/>
      <c r="CT190" s="561"/>
      <c r="CU190" s="561"/>
      <c r="CV190" s="561"/>
      <c r="CW190" s="561"/>
      <c r="CX190" s="561"/>
      <c r="CY190" s="561"/>
      <c r="CZ190" s="561"/>
      <c r="DA190" s="561"/>
      <c r="DB190" s="561"/>
      <c r="DC190" s="561"/>
      <c r="DD190" s="561"/>
      <c r="DE190" s="561"/>
      <c r="DF190" s="561"/>
      <c r="DG190" s="561"/>
      <c r="DH190" s="561"/>
      <c r="DI190" s="561"/>
      <c r="DJ190" s="561"/>
      <c r="DK190" s="561"/>
      <c r="DL190" s="561"/>
      <c r="DM190" s="561"/>
      <c r="DN190" s="561"/>
      <c r="DO190" s="561"/>
      <c r="DP190" s="561"/>
      <c r="DQ190" s="561"/>
      <c r="DR190" s="561"/>
      <c r="DS190" s="561"/>
      <c r="DT190" s="561"/>
      <c r="DU190" s="561"/>
      <c r="DV190" s="561"/>
      <c r="DW190" s="561"/>
      <c r="DX190" s="561"/>
      <c r="DY190" s="561"/>
      <c r="DZ190" s="561"/>
      <c r="EA190" s="561"/>
      <c r="EB190" s="561"/>
      <c r="EC190" s="561"/>
      <c r="ED190" s="561"/>
      <c r="EE190" s="561"/>
      <c r="EF190" s="561"/>
      <c r="EG190" s="561"/>
      <c r="EH190" s="561"/>
      <c r="EI190" s="561"/>
      <c r="EJ190" s="561"/>
      <c r="EK190" s="561"/>
      <c r="EL190" s="561"/>
      <c r="EM190" s="561"/>
      <c r="EN190" s="561"/>
      <c r="EO190" s="561"/>
      <c r="EP190" s="561"/>
      <c r="EQ190" s="561"/>
      <c r="ER190" s="561"/>
      <c r="ES190" s="561"/>
      <c r="ET190" s="561"/>
      <c r="EU190" s="561"/>
      <c r="EV190" s="561"/>
      <c r="EW190" s="561"/>
      <c r="EX190" s="561"/>
      <c r="EY190" s="561"/>
      <c r="EZ190" s="561"/>
      <c r="FA190" s="561"/>
      <c r="FB190" s="561"/>
      <c r="FC190" s="561"/>
      <c r="FD190" s="561"/>
      <c r="FE190" s="561"/>
      <c r="FF190" s="561"/>
      <c r="FG190" s="561"/>
      <c r="FH190" s="561"/>
      <c r="FI190" s="561"/>
      <c r="FJ190" s="561"/>
      <c r="FK190" s="561"/>
      <c r="FL190" s="561"/>
      <c r="FM190" s="561"/>
      <c r="FN190" s="561"/>
      <c r="FO190" s="561"/>
      <c r="FP190" s="561"/>
      <c r="FQ190" s="561"/>
      <c r="FR190" s="561"/>
      <c r="FS190" s="561"/>
      <c r="FT190" s="561"/>
      <c r="FU190" s="561"/>
      <c r="FV190" s="561"/>
      <c r="FW190" s="561"/>
      <c r="FX190" s="561"/>
      <c r="FY190" s="561"/>
      <c r="FZ190" s="561"/>
      <c r="GA190" s="561"/>
      <c r="GB190" s="561"/>
      <c r="GC190" s="561"/>
      <c r="GD190" s="561"/>
      <c r="GE190" s="561"/>
      <c r="GF190" s="561"/>
      <c r="GG190" s="561"/>
      <c r="GH190" s="561"/>
      <c r="GI190" s="561"/>
      <c r="GJ190" s="561"/>
      <c r="GK190" s="561"/>
      <c r="GL190" s="561"/>
      <c r="GM190" s="561"/>
      <c r="GN190" s="561"/>
      <c r="GO190" s="561"/>
      <c r="GP190" s="561"/>
      <c r="GQ190" s="561"/>
      <c r="GR190" s="561"/>
      <c r="GS190" s="561"/>
      <c r="GT190" s="561"/>
      <c r="GU190" s="561"/>
      <c r="GV190" s="561"/>
      <c r="GW190" s="561"/>
      <c r="GX190" s="561"/>
      <c r="GY190" s="561"/>
      <c r="GZ190" s="561"/>
      <c r="HA190" s="561"/>
      <c r="HB190" s="561"/>
      <c r="HC190" s="561"/>
      <c r="HD190" s="561"/>
      <c r="HE190" s="561"/>
      <c r="HF190" s="561"/>
      <c r="HG190" s="561"/>
      <c r="HH190" s="561"/>
      <c r="HI190" s="561"/>
      <c r="HJ190" s="561"/>
      <c r="HK190" s="561"/>
      <c r="HL190" s="561"/>
      <c r="HM190" s="561"/>
      <c r="HN190" s="561"/>
      <c r="HO190" s="561"/>
      <c r="HP190" s="561"/>
      <c r="HQ190" s="561"/>
      <c r="HR190" s="561"/>
      <c r="HS190" s="561"/>
      <c r="HT190" s="561"/>
      <c r="HU190" s="561"/>
      <c r="HV190" s="561"/>
      <c r="HW190" s="561"/>
      <c r="HX190" s="561"/>
      <c r="HY190" s="561"/>
      <c r="HZ190" s="561"/>
      <c r="IA190" s="561"/>
      <c r="IB190" s="561"/>
      <c r="IC190" s="561"/>
      <c r="ID190" s="561"/>
      <c r="IE190" s="561"/>
      <c r="IF190" s="561"/>
      <c r="IG190" s="561"/>
      <c r="IH190" s="561"/>
      <c r="II190" s="561"/>
      <c r="IJ190" s="561"/>
      <c r="IK190" s="561"/>
      <c r="IL190" s="561"/>
      <c r="IM190" s="561"/>
      <c r="IN190" s="561"/>
      <c r="IO190" s="561"/>
      <c r="IP190" s="561"/>
      <c r="IQ190" s="561"/>
      <c r="IR190" s="561"/>
      <c r="IS190" s="561"/>
      <c r="IT190" s="561"/>
      <c r="IU190" s="561"/>
    </row>
    <row r="191" spans="1:255" s="600" customFormat="1" ht="16.5" customHeight="1" x14ac:dyDescent="0.25">
      <c r="A191" s="591"/>
      <c r="B191" s="592" t="s">
        <v>309</v>
      </c>
      <c r="C191" s="593" t="str">
        <f t="shared" si="86"/>
        <v>Belanja Alat/Bahan untuk Kegiatan Kantor - Bahan Cetak</v>
      </c>
      <c r="D191" s="594">
        <v>845000</v>
      </c>
      <c r="E191" s="594"/>
      <c r="F191" s="594"/>
      <c r="G191" s="594">
        <f t="shared" si="87"/>
        <v>0</v>
      </c>
      <c r="H191" s="594"/>
      <c r="I191" s="594"/>
      <c r="J191" s="594">
        <f t="shared" si="88"/>
        <v>0</v>
      </c>
      <c r="K191" s="594"/>
      <c r="L191" s="594"/>
      <c r="M191" s="594">
        <f t="shared" si="89"/>
        <v>0</v>
      </c>
      <c r="N191" s="594">
        <f t="shared" si="90"/>
        <v>0</v>
      </c>
      <c r="O191" s="595">
        <f t="shared" si="91"/>
        <v>845000</v>
      </c>
      <c r="Q191" s="596"/>
    </row>
    <row r="192" spans="1:255" s="600" customFormat="1" ht="16.5" customHeight="1" x14ac:dyDescent="0.25">
      <c r="A192" s="591"/>
      <c r="B192" s="592" t="s">
        <v>309</v>
      </c>
      <c r="C192" s="593" t="str">
        <f t="shared" si="86"/>
        <v>Belanja Alat/Bahan untuk Kegiatan Kantor - Bahan Cetak</v>
      </c>
      <c r="D192" s="594">
        <f>13116750+46142750+50304000</f>
        <v>109563500</v>
      </c>
      <c r="E192" s="594"/>
      <c r="F192" s="594"/>
      <c r="G192" s="594">
        <f t="shared" si="87"/>
        <v>0</v>
      </c>
      <c r="H192" s="594"/>
      <c r="I192" s="594"/>
      <c r="J192" s="594">
        <f t="shared" si="88"/>
        <v>0</v>
      </c>
      <c r="K192" s="594">
        <v>19260000</v>
      </c>
      <c r="L192" s="594"/>
      <c r="M192" s="594">
        <f t="shared" si="89"/>
        <v>19260000</v>
      </c>
      <c r="N192" s="594">
        <f t="shared" si="90"/>
        <v>19260000</v>
      </c>
      <c r="O192" s="595">
        <f t="shared" si="91"/>
        <v>90303500</v>
      </c>
      <c r="Q192" s="596">
        <f>(N192/D192)*100</f>
        <v>17.578846970021949</v>
      </c>
    </row>
    <row r="193" spans="1:255" s="600" customFormat="1" ht="16.5" customHeight="1" x14ac:dyDescent="0.25">
      <c r="A193" s="591"/>
      <c r="B193" s="592" t="s">
        <v>309</v>
      </c>
      <c r="C193" s="593" t="str">
        <f t="shared" si="86"/>
        <v>Belanja Alat/Bahan untuk Kegiatan Kantor - Bahan Cetak</v>
      </c>
      <c r="D193" s="594">
        <v>755500</v>
      </c>
      <c r="E193" s="594"/>
      <c r="F193" s="594"/>
      <c r="G193" s="594">
        <f t="shared" si="87"/>
        <v>0</v>
      </c>
      <c r="H193" s="594"/>
      <c r="I193" s="594"/>
      <c r="J193" s="594">
        <f t="shared" si="88"/>
        <v>0</v>
      </c>
      <c r="K193" s="594"/>
      <c r="L193" s="594"/>
      <c r="M193" s="594">
        <f t="shared" si="89"/>
        <v>0</v>
      </c>
      <c r="N193" s="594">
        <f t="shared" si="90"/>
        <v>0</v>
      </c>
      <c r="O193" s="595">
        <f t="shared" si="91"/>
        <v>755500</v>
      </c>
      <c r="Q193" s="596"/>
    </row>
    <row r="194" spans="1:255" s="600" customFormat="1" ht="16.5" customHeight="1" x14ac:dyDescent="0.25">
      <c r="A194" s="591"/>
      <c r="B194" s="592" t="s">
        <v>309</v>
      </c>
      <c r="C194" s="593" t="str">
        <f t="shared" si="86"/>
        <v>Belanja Alat/Bahan untuk Kegiatan Kantor - Bahan Cetak</v>
      </c>
      <c r="D194" s="594">
        <v>455000</v>
      </c>
      <c r="E194" s="594"/>
      <c r="F194" s="594"/>
      <c r="G194" s="594">
        <f t="shared" si="87"/>
        <v>0</v>
      </c>
      <c r="H194" s="594"/>
      <c r="I194" s="594"/>
      <c r="J194" s="594">
        <f t="shared" si="88"/>
        <v>0</v>
      </c>
      <c r="K194" s="594"/>
      <c r="L194" s="594"/>
      <c r="M194" s="594">
        <f t="shared" si="89"/>
        <v>0</v>
      </c>
      <c r="N194" s="594">
        <f t="shared" si="90"/>
        <v>0</v>
      </c>
      <c r="O194" s="595">
        <f t="shared" si="91"/>
        <v>455000</v>
      </c>
      <c r="P194" s="561"/>
      <c r="Q194" s="596">
        <f>(N194/D194)*100</f>
        <v>0</v>
      </c>
      <c r="R194" s="561"/>
      <c r="S194" s="561"/>
      <c r="T194" s="561"/>
      <c r="U194" s="561"/>
      <c r="V194" s="561"/>
      <c r="W194" s="561"/>
      <c r="X194" s="561"/>
      <c r="Y194" s="561"/>
      <c r="Z194" s="561"/>
      <c r="AA194" s="561"/>
      <c r="AB194" s="561"/>
      <c r="AC194" s="561"/>
      <c r="AD194" s="561"/>
      <c r="AE194" s="561"/>
      <c r="AF194" s="561"/>
      <c r="AG194" s="561"/>
      <c r="AH194" s="561"/>
      <c r="AI194" s="561"/>
      <c r="AJ194" s="561"/>
      <c r="AK194" s="561"/>
      <c r="AL194" s="561"/>
      <c r="AM194" s="561"/>
      <c r="AN194" s="561"/>
      <c r="AO194" s="561"/>
      <c r="AP194" s="561"/>
      <c r="AQ194" s="561"/>
      <c r="AR194" s="561"/>
      <c r="AS194" s="561"/>
      <c r="AT194" s="561"/>
      <c r="AU194" s="561"/>
      <c r="AV194" s="561"/>
      <c r="AW194" s="561"/>
      <c r="AX194" s="561"/>
      <c r="AY194" s="561"/>
      <c r="AZ194" s="561"/>
      <c r="BA194" s="561"/>
      <c r="BB194" s="561"/>
      <c r="BC194" s="561"/>
      <c r="BD194" s="561"/>
      <c r="BE194" s="561"/>
      <c r="BF194" s="561"/>
      <c r="BG194" s="561"/>
      <c r="BH194" s="561"/>
      <c r="BI194" s="561"/>
      <c r="BJ194" s="561"/>
      <c r="BK194" s="561"/>
      <c r="BL194" s="561"/>
      <c r="BM194" s="561"/>
      <c r="BN194" s="561"/>
      <c r="BO194" s="561"/>
      <c r="BP194" s="561"/>
      <c r="BQ194" s="561"/>
      <c r="BR194" s="561"/>
      <c r="BS194" s="561"/>
      <c r="BT194" s="561"/>
      <c r="BU194" s="561"/>
      <c r="BV194" s="561"/>
      <c r="BW194" s="561"/>
      <c r="BX194" s="561"/>
      <c r="BY194" s="561"/>
      <c r="BZ194" s="561"/>
      <c r="CA194" s="561"/>
      <c r="CB194" s="561"/>
      <c r="CC194" s="561"/>
      <c r="CD194" s="561"/>
      <c r="CE194" s="561"/>
      <c r="CF194" s="561"/>
      <c r="CG194" s="561"/>
      <c r="CH194" s="561"/>
      <c r="CI194" s="561"/>
      <c r="CJ194" s="561"/>
      <c r="CK194" s="561"/>
      <c r="CL194" s="561"/>
      <c r="CM194" s="561"/>
      <c r="CN194" s="561"/>
      <c r="CO194" s="561"/>
      <c r="CP194" s="561"/>
      <c r="CQ194" s="561"/>
      <c r="CR194" s="561"/>
      <c r="CS194" s="561"/>
      <c r="CT194" s="561"/>
      <c r="CU194" s="561"/>
      <c r="CV194" s="561"/>
      <c r="CW194" s="561"/>
      <c r="CX194" s="561"/>
      <c r="CY194" s="561"/>
      <c r="CZ194" s="561"/>
      <c r="DA194" s="561"/>
      <c r="DB194" s="561"/>
      <c r="DC194" s="561"/>
      <c r="DD194" s="561"/>
      <c r="DE194" s="561"/>
      <c r="DF194" s="561"/>
      <c r="DG194" s="561"/>
      <c r="DH194" s="561"/>
      <c r="DI194" s="561"/>
      <c r="DJ194" s="561"/>
      <c r="DK194" s="561"/>
      <c r="DL194" s="561"/>
      <c r="DM194" s="561"/>
      <c r="DN194" s="561"/>
      <c r="DO194" s="561"/>
      <c r="DP194" s="561"/>
      <c r="DQ194" s="561"/>
      <c r="DR194" s="561"/>
      <c r="DS194" s="561"/>
      <c r="DT194" s="561"/>
      <c r="DU194" s="561"/>
      <c r="DV194" s="561"/>
      <c r="DW194" s="561"/>
      <c r="DX194" s="561"/>
      <c r="DY194" s="561"/>
      <c r="DZ194" s="561"/>
      <c r="EA194" s="561"/>
      <c r="EB194" s="561"/>
      <c r="EC194" s="561"/>
      <c r="ED194" s="561"/>
      <c r="EE194" s="561"/>
      <c r="EF194" s="561"/>
      <c r="EG194" s="561"/>
      <c r="EH194" s="561"/>
      <c r="EI194" s="561"/>
      <c r="EJ194" s="561"/>
      <c r="EK194" s="561"/>
      <c r="EL194" s="561"/>
      <c r="EM194" s="561"/>
      <c r="EN194" s="561"/>
      <c r="EO194" s="561"/>
      <c r="EP194" s="561"/>
      <c r="EQ194" s="561"/>
      <c r="ER194" s="561"/>
      <c r="ES194" s="561"/>
      <c r="ET194" s="561"/>
      <c r="EU194" s="561"/>
      <c r="EV194" s="561"/>
      <c r="EW194" s="561"/>
      <c r="EX194" s="561"/>
      <c r="EY194" s="561"/>
      <c r="EZ194" s="561"/>
      <c r="FA194" s="561"/>
      <c r="FB194" s="561"/>
      <c r="FC194" s="561"/>
      <c r="FD194" s="561"/>
      <c r="FE194" s="561"/>
      <c r="FF194" s="561"/>
      <c r="FG194" s="561"/>
      <c r="FH194" s="561"/>
      <c r="FI194" s="561"/>
      <c r="FJ194" s="561"/>
      <c r="FK194" s="561"/>
      <c r="FL194" s="561"/>
      <c r="FM194" s="561"/>
      <c r="FN194" s="561"/>
      <c r="FO194" s="561"/>
      <c r="FP194" s="561"/>
      <c r="FQ194" s="561"/>
      <c r="FR194" s="561"/>
      <c r="FS194" s="561"/>
      <c r="FT194" s="561"/>
      <c r="FU194" s="561"/>
      <c r="FV194" s="561"/>
      <c r="FW194" s="561"/>
      <c r="FX194" s="561"/>
      <c r="FY194" s="561"/>
      <c r="FZ194" s="561"/>
      <c r="GA194" s="561"/>
      <c r="GB194" s="561"/>
      <c r="GC194" s="561"/>
      <c r="GD194" s="561"/>
      <c r="GE194" s="561"/>
      <c r="GF194" s="561"/>
      <c r="GG194" s="561"/>
      <c r="GH194" s="561"/>
      <c r="GI194" s="561"/>
      <c r="GJ194" s="561"/>
      <c r="GK194" s="561"/>
      <c r="GL194" s="561"/>
      <c r="GM194" s="561"/>
      <c r="GN194" s="561"/>
      <c r="GO194" s="561"/>
      <c r="GP194" s="561"/>
      <c r="GQ194" s="561"/>
      <c r="GR194" s="561"/>
      <c r="GS194" s="561"/>
      <c r="GT194" s="561"/>
      <c r="GU194" s="561"/>
      <c r="GV194" s="561"/>
      <c r="GW194" s="561"/>
      <c r="GX194" s="561"/>
      <c r="GY194" s="561"/>
      <c r="GZ194" s="561"/>
      <c r="HA194" s="561"/>
      <c r="HB194" s="561"/>
      <c r="HC194" s="561"/>
      <c r="HD194" s="561"/>
      <c r="HE194" s="561"/>
      <c r="HF194" s="561"/>
      <c r="HG194" s="561"/>
      <c r="HH194" s="561"/>
      <c r="HI194" s="561"/>
      <c r="HJ194" s="561"/>
      <c r="HK194" s="561"/>
      <c r="HL194" s="561"/>
      <c r="HM194" s="561"/>
      <c r="HN194" s="561"/>
      <c r="HO194" s="561"/>
      <c r="HP194" s="561"/>
      <c r="HQ194" s="561"/>
      <c r="HR194" s="561"/>
      <c r="HS194" s="561"/>
      <c r="HT194" s="561"/>
      <c r="HU194" s="561"/>
      <c r="HV194" s="561"/>
      <c r="HW194" s="561"/>
      <c r="HX194" s="561"/>
      <c r="HY194" s="561"/>
      <c r="HZ194" s="561"/>
      <c r="IA194" s="561"/>
      <c r="IB194" s="561"/>
      <c r="IC194" s="561"/>
      <c r="ID194" s="561"/>
      <c r="IE194" s="561"/>
      <c r="IF194" s="561"/>
      <c r="IG194" s="561"/>
      <c r="IH194" s="561"/>
      <c r="II194" s="561"/>
      <c r="IJ194" s="561"/>
      <c r="IK194" s="561"/>
      <c r="IL194" s="561"/>
      <c r="IM194" s="561"/>
      <c r="IN194" s="561"/>
      <c r="IO194" s="561"/>
      <c r="IP194" s="561"/>
      <c r="IQ194" s="561"/>
      <c r="IR194" s="561"/>
      <c r="IS194" s="561"/>
      <c r="IT194" s="561"/>
      <c r="IU194" s="561"/>
    </row>
    <row r="195" spans="1:255" s="600" customFormat="1" ht="16.5" customHeight="1" x14ac:dyDescent="0.25">
      <c r="A195" s="591"/>
      <c r="B195" s="592" t="s">
        <v>309</v>
      </c>
      <c r="C195" s="593" t="str">
        <f t="shared" si="86"/>
        <v>Belanja Alat/Bahan untuk Kegiatan Kantor - Bahan Cetak</v>
      </c>
      <c r="D195" s="594">
        <v>2990000</v>
      </c>
      <c r="E195" s="594"/>
      <c r="F195" s="594"/>
      <c r="G195" s="594">
        <f t="shared" si="87"/>
        <v>0</v>
      </c>
      <c r="H195" s="594"/>
      <c r="I195" s="594"/>
      <c r="J195" s="594">
        <f t="shared" si="88"/>
        <v>0</v>
      </c>
      <c r="K195" s="594">
        <v>0</v>
      </c>
      <c r="L195" s="594"/>
      <c r="M195" s="594">
        <f t="shared" si="89"/>
        <v>0</v>
      </c>
      <c r="N195" s="594">
        <f t="shared" si="90"/>
        <v>0</v>
      </c>
      <c r="O195" s="595">
        <f t="shared" si="91"/>
        <v>2990000</v>
      </c>
      <c r="P195" s="561"/>
      <c r="Q195" s="596"/>
      <c r="R195" s="561"/>
      <c r="S195" s="561"/>
      <c r="T195" s="561"/>
      <c r="U195" s="561"/>
      <c r="V195" s="561"/>
      <c r="W195" s="561"/>
      <c r="X195" s="561"/>
      <c r="Y195" s="561"/>
      <c r="Z195" s="561"/>
      <c r="AA195" s="561"/>
      <c r="AB195" s="561"/>
      <c r="AC195" s="561"/>
      <c r="AD195" s="561"/>
      <c r="AE195" s="561"/>
      <c r="AF195" s="561"/>
      <c r="AG195" s="561"/>
      <c r="AH195" s="561"/>
      <c r="AI195" s="561"/>
      <c r="AJ195" s="561"/>
      <c r="AK195" s="561"/>
      <c r="AL195" s="561"/>
      <c r="AM195" s="561"/>
      <c r="AN195" s="561"/>
      <c r="AO195" s="561"/>
      <c r="AP195" s="561"/>
      <c r="AQ195" s="561"/>
      <c r="AR195" s="561"/>
      <c r="AS195" s="561"/>
      <c r="AT195" s="561"/>
      <c r="AU195" s="561"/>
      <c r="AV195" s="561"/>
      <c r="AW195" s="561"/>
      <c r="AX195" s="561"/>
      <c r="AY195" s="561"/>
      <c r="AZ195" s="561"/>
      <c r="BA195" s="561"/>
      <c r="BB195" s="561"/>
      <c r="BC195" s="561"/>
      <c r="BD195" s="561"/>
      <c r="BE195" s="561"/>
      <c r="BF195" s="561"/>
      <c r="BG195" s="561"/>
      <c r="BH195" s="561"/>
      <c r="BI195" s="561"/>
      <c r="BJ195" s="561"/>
      <c r="BK195" s="561"/>
      <c r="BL195" s="561"/>
      <c r="BM195" s="561"/>
      <c r="BN195" s="561"/>
      <c r="BO195" s="561"/>
      <c r="BP195" s="561"/>
      <c r="BQ195" s="561"/>
      <c r="BR195" s="561"/>
      <c r="BS195" s="561"/>
      <c r="BT195" s="561"/>
      <c r="BU195" s="561"/>
      <c r="BV195" s="561"/>
      <c r="BW195" s="561"/>
      <c r="BX195" s="561"/>
      <c r="BY195" s="561"/>
      <c r="BZ195" s="561"/>
      <c r="CA195" s="561"/>
      <c r="CB195" s="561"/>
      <c r="CC195" s="561"/>
      <c r="CD195" s="561"/>
      <c r="CE195" s="561"/>
      <c r="CF195" s="561"/>
      <c r="CG195" s="561"/>
      <c r="CH195" s="561"/>
      <c r="CI195" s="561"/>
      <c r="CJ195" s="561"/>
      <c r="CK195" s="561"/>
      <c r="CL195" s="561"/>
      <c r="CM195" s="561"/>
      <c r="CN195" s="561"/>
      <c r="CO195" s="561"/>
      <c r="CP195" s="561"/>
      <c r="CQ195" s="561"/>
      <c r="CR195" s="561"/>
      <c r="CS195" s="561"/>
      <c r="CT195" s="561"/>
      <c r="CU195" s="561"/>
      <c r="CV195" s="561"/>
      <c r="CW195" s="561"/>
      <c r="CX195" s="561"/>
      <c r="CY195" s="561"/>
      <c r="CZ195" s="561"/>
      <c r="DA195" s="561"/>
      <c r="DB195" s="561"/>
      <c r="DC195" s="561"/>
      <c r="DD195" s="561"/>
      <c r="DE195" s="561"/>
      <c r="DF195" s="561"/>
      <c r="DG195" s="561"/>
      <c r="DH195" s="561"/>
      <c r="DI195" s="561"/>
      <c r="DJ195" s="561"/>
      <c r="DK195" s="561"/>
      <c r="DL195" s="561"/>
      <c r="DM195" s="561"/>
      <c r="DN195" s="561"/>
      <c r="DO195" s="561"/>
      <c r="DP195" s="561"/>
      <c r="DQ195" s="561"/>
      <c r="DR195" s="561"/>
      <c r="DS195" s="561"/>
      <c r="DT195" s="561"/>
      <c r="DU195" s="561"/>
      <c r="DV195" s="561"/>
      <c r="DW195" s="561"/>
      <c r="DX195" s="561"/>
      <c r="DY195" s="561"/>
      <c r="DZ195" s="561"/>
      <c r="EA195" s="561"/>
      <c r="EB195" s="561"/>
      <c r="EC195" s="561"/>
      <c r="ED195" s="561"/>
      <c r="EE195" s="561"/>
      <c r="EF195" s="561"/>
      <c r="EG195" s="561"/>
      <c r="EH195" s="561"/>
      <c r="EI195" s="561"/>
      <c r="EJ195" s="561"/>
      <c r="EK195" s="561"/>
      <c r="EL195" s="561"/>
      <c r="EM195" s="561"/>
      <c r="EN195" s="561"/>
      <c r="EO195" s="561"/>
      <c r="EP195" s="561"/>
      <c r="EQ195" s="561"/>
      <c r="ER195" s="561"/>
      <c r="ES195" s="561"/>
      <c r="ET195" s="561"/>
      <c r="EU195" s="561"/>
      <c r="EV195" s="561"/>
      <c r="EW195" s="561"/>
      <c r="EX195" s="561"/>
      <c r="EY195" s="561"/>
      <c r="EZ195" s="561"/>
      <c r="FA195" s="561"/>
      <c r="FB195" s="561"/>
      <c r="FC195" s="561"/>
      <c r="FD195" s="561"/>
      <c r="FE195" s="561"/>
      <c r="FF195" s="561"/>
      <c r="FG195" s="561"/>
      <c r="FH195" s="561"/>
      <c r="FI195" s="561"/>
      <c r="FJ195" s="561"/>
      <c r="FK195" s="561"/>
      <c r="FL195" s="561"/>
      <c r="FM195" s="561"/>
      <c r="FN195" s="561"/>
      <c r="FO195" s="561"/>
      <c r="FP195" s="561"/>
      <c r="FQ195" s="561"/>
      <c r="FR195" s="561"/>
      <c r="FS195" s="561"/>
      <c r="FT195" s="561"/>
      <c r="FU195" s="561"/>
      <c r="FV195" s="561"/>
      <c r="FW195" s="561"/>
      <c r="FX195" s="561"/>
      <c r="FY195" s="561"/>
      <c r="FZ195" s="561"/>
      <c r="GA195" s="561"/>
      <c r="GB195" s="561"/>
      <c r="GC195" s="561"/>
      <c r="GD195" s="561"/>
      <c r="GE195" s="561"/>
      <c r="GF195" s="561"/>
      <c r="GG195" s="561"/>
      <c r="GH195" s="561"/>
      <c r="GI195" s="561"/>
      <c r="GJ195" s="561"/>
      <c r="GK195" s="561"/>
      <c r="GL195" s="561"/>
      <c r="GM195" s="561"/>
      <c r="GN195" s="561"/>
      <c r="GO195" s="561"/>
      <c r="GP195" s="561"/>
      <c r="GQ195" s="561"/>
      <c r="GR195" s="561"/>
      <c r="GS195" s="561"/>
      <c r="GT195" s="561"/>
      <c r="GU195" s="561"/>
      <c r="GV195" s="561"/>
      <c r="GW195" s="561"/>
      <c r="GX195" s="561"/>
      <c r="GY195" s="561"/>
      <c r="GZ195" s="561"/>
      <c r="HA195" s="561"/>
      <c r="HB195" s="561"/>
      <c r="HC195" s="561"/>
      <c r="HD195" s="561"/>
      <c r="HE195" s="561"/>
      <c r="HF195" s="561"/>
      <c r="HG195" s="561"/>
      <c r="HH195" s="561"/>
      <c r="HI195" s="561"/>
      <c r="HJ195" s="561"/>
      <c r="HK195" s="561"/>
      <c r="HL195" s="561"/>
      <c r="HM195" s="561"/>
      <c r="HN195" s="561"/>
      <c r="HO195" s="561"/>
      <c r="HP195" s="561"/>
      <c r="HQ195" s="561"/>
      <c r="HR195" s="561"/>
      <c r="HS195" s="561"/>
      <c r="HT195" s="561"/>
      <c r="HU195" s="561"/>
      <c r="HV195" s="561"/>
      <c r="HW195" s="561"/>
      <c r="HX195" s="561"/>
      <c r="HY195" s="561"/>
      <c r="HZ195" s="561"/>
      <c r="IA195" s="561"/>
      <c r="IB195" s="561"/>
      <c r="IC195" s="561"/>
      <c r="ID195" s="561"/>
      <c r="IE195" s="561"/>
      <c r="IF195" s="561"/>
      <c r="IG195" s="561"/>
      <c r="IH195" s="561"/>
      <c r="II195" s="561"/>
      <c r="IJ195" s="561"/>
      <c r="IK195" s="561"/>
      <c r="IL195" s="561"/>
      <c r="IM195" s="561"/>
      <c r="IN195" s="561"/>
      <c r="IO195" s="561"/>
      <c r="IP195" s="561"/>
      <c r="IQ195" s="561"/>
      <c r="IR195" s="561"/>
      <c r="IS195" s="561"/>
      <c r="IT195" s="561"/>
      <c r="IU195" s="561"/>
    </row>
    <row r="196" spans="1:255" s="600" customFormat="1" ht="16.5" customHeight="1" x14ac:dyDescent="0.25">
      <c r="A196" s="591"/>
      <c r="B196" s="592" t="s">
        <v>309</v>
      </c>
      <c r="C196" s="593" t="str">
        <f t="shared" si="86"/>
        <v>Belanja Alat/Bahan untuk Kegiatan Kantor - Bahan Cetak</v>
      </c>
      <c r="D196" s="594">
        <v>10990250</v>
      </c>
      <c r="E196" s="594"/>
      <c r="F196" s="594"/>
      <c r="G196" s="594">
        <f t="shared" si="87"/>
        <v>0</v>
      </c>
      <c r="H196" s="594"/>
      <c r="I196" s="594"/>
      <c r="J196" s="594">
        <f t="shared" si="88"/>
        <v>0</v>
      </c>
      <c r="K196" s="594">
        <v>0</v>
      </c>
      <c r="L196" s="594">
        <v>2770500</v>
      </c>
      <c r="M196" s="594">
        <f t="shared" si="89"/>
        <v>2770500</v>
      </c>
      <c r="N196" s="594">
        <f t="shared" si="90"/>
        <v>2770500</v>
      </c>
      <c r="O196" s="595">
        <f t="shared" si="91"/>
        <v>8219750</v>
      </c>
      <c r="P196" s="561"/>
      <c r="Q196" s="596"/>
      <c r="R196" s="561"/>
      <c r="S196" s="561"/>
      <c r="T196" s="561"/>
      <c r="U196" s="561"/>
      <c r="V196" s="561"/>
      <c r="W196" s="561"/>
      <c r="X196" s="561"/>
      <c r="Y196" s="561"/>
      <c r="Z196" s="561"/>
      <c r="AA196" s="561"/>
      <c r="AB196" s="561"/>
      <c r="AC196" s="561"/>
      <c r="AD196" s="561"/>
      <c r="AE196" s="561"/>
      <c r="AF196" s="561"/>
      <c r="AG196" s="561"/>
      <c r="AH196" s="561"/>
      <c r="AI196" s="561"/>
      <c r="AJ196" s="561"/>
      <c r="AK196" s="561"/>
      <c r="AL196" s="561"/>
      <c r="AM196" s="561"/>
      <c r="AN196" s="561"/>
      <c r="AO196" s="561"/>
      <c r="AP196" s="561"/>
      <c r="AQ196" s="561"/>
      <c r="AR196" s="561"/>
      <c r="AS196" s="561"/>
      <c r="AT196" s="561"/>
      <c r="AU196" s="561"/>
      <c r="AV196" s="561"/>
      <c r="AW196" s="561"/>
      <c r="AX196" s="561"/>
      <c r="AY196" s="561"/>
      <c r="AZ196" s="561"/>
      <c r="BA196" s="561"/>
      <c r="BB196" s="561"/>
      <c r="BC196" s="561"/>
      <c r="BD196" s="561"/>
      <c r="BE196" s="561"/>
      <c r="BF196" s="561"/>
      <c r="BG196" s="561"/>
      <c r="BH196" s="561"/>
      <c r="BI196" s="561"/>
      <c r="BJ196" s="561"/>
      <c r="BK196" s="561"/>
      <c r="BL196" s="561"/>
      <c r="BM196" s="561"/>
      <c r="BN196" s="561"/>
      <c r="BO196" s="561"/>
      <c r="BP196" s="561"/>
      <c r="BQ196" s="561"/>
      <c r="BR196" s="561"/>
      <c r="BS196" s="561"/>
      <c r="BT196" s="561"/>
      <c r="BU196" s="561"/>
      <c r="BV196" s="561"/>
      <c r="BW196" s="561"/>
      <c r="BX196" s="561"/>
      <c r="BY196" s="561"/>
      <c r="BZ196" s="561"/>
      <c r="CA196" s="561"/>
      <c r="CB196" s="561"/>
      <c r="CC196" s="561"/>
      <c r="CD196" s="561"/>
      <c r="CE196" s="561"/>
      <c r="CF196" s="561"/>
      <c r="CG196" s="561"/>
      <c r="CH196" s="561"/>
      <c r="CI196" s="561"/>
      <c r="CJ196" s="561"/>
      <c r="CK196" s="561"/>
      <c r="CL196" s="561"/>
      <c r="CM196" s="561"/>
      <c r="CN196" s="561"/>
      <c r="CO196" s="561"/>
      <c r="CP196" s="561"/>
      <c r="CQ196" s="561"/>
      <c r="CR196" s="561"/>
      <c r="CS196" s="561"/>
      <c r="CT196" s="561"/>
      <c r="CU196" s="561"/>
      <c r="CV196" s="561"/>
      <c r="CW196" s="561"/>
      <c r="CX196" s="561"/>
      <c r="CY196" s="561"/>
      <c r="CZ196" s="561"/>
      <c r="DA196" s="561"/>
      <c r="DB196" s="561"/>
      <c r="DC196" s="561"/>
      <c r="DD196" s="561"/>
      <c r="DE196" s="561"/>
      <c r="DF196" s="561"/>
      <c r="DG196" s="561"/>
      <c r="DH196" s="561"/>
      <c r="DI196" s="561"/>
      <c r="DJ196" s="561"/>
      <c r="DK196" s="561"/>
      <c r="DL196" s="561"/>
      <c r="DM196" s="561"/>
      <c r="DN196" s="561"/>
      <c r="DO196" s="561"/>
      <c r="DP196" s="561"/>
      <c r="DQ196" s="561"/>
      <c r="DR196" s="561"/>
      <c r="DS196" s="561"/>
      <c r="DT196" s="561"/>
      <c r="DU196" s="561"/>
      <c r="DV196" s="561"/>
      <c r="DW196" s="561"/>
      <c r="DX196" s="561"/>
      <c r="DY196" s="561"/>
      <c r="DZ196" s="561"/>
      <c r="EA196" s="561"/>
      <c r="EB196" s="561"/>
      <c r="EC196" s="561"/>
      <c r="ED196" s="561"/>
      <c r="EE196" s="561"/>
      <c r="EF196" s="561"/>
      <c r="EG196" s="561"/>
      <c r="EH196" s="561"/>
      <c r="EI196" s="561"/>
      <c r="EJ196" s="561"/>
      <c r="EK196" s="561"/>
      <c r="EL196" s="561"/>
      <c r="EM196" s="561"/>
      <c r="EN196" s="561"/>
      <c r="EO196" s="561"/>
      <c r="EP196" s="561"/>
      <c r="EQ196" s="561"/>
      <c r="ER196" s="561"/>
      <c r="ES196" s="561"/>
      <c r="ET196" s="561"/>
      <c r="EU196" s="561"/>
      <c r="EV196" s="561"/>
      <c r="EW196" s="561"/>
      <c r="EX196" s="561"/>
      <c r="EY196" s="561"/>
      <c r="EZ196" s="561"/>
      <c r="FA196" s="561"/>
      <c r="FB196" s="561"/>
      <c r="FC196" s="561"/>
      <c r="FD196" s="561"/>
      <c r="FE196" s="561"/>
      <c r="FF196" s="561"/>
      <c r="FG196" s="561"/>
      <c r="FH196" s="561"/>
      <c r="FI196" s="561"/>
      <c r="FJ196" s="561"/>
      <c r="FK196" s="561"/>
      <c r="FL196" s="561"/>
      <c r="FM196" s="561"/>
      <c r="FN196" s="561"/>
      <c r="FO196" s="561"/>
      <c r="FP196" s="561"/>
      <c r="FQ196" s="561"/>
      <c r="FR196" s="561"/>
      <c r="FS196" s="561"/>
      <c r="FT196" s="561"/>
      <c r="FU196" s="561"/>
      <c r="FV196" s="561"/>
      <c r="FW196" s="561"/>
      <c r="FX196" s="561"/>
      <c r="FY196" s="561"/>
      <c r="FZ196" s="561"/>
      <c r="GA196" s="561"/>
      <c r="GB196" s="561"/>
      <c r="GC196" s="561"/>
      <c r="GD196" s="561"/>
      <c r="GE196" s="561"/>
      <c r="GF196" s="561"/>
      <c r="GG196" s="561"/>
      <c r="GH196" s="561"/>
      <c r="GI196" s="561"/>
      <c r="GJ196" s="561"/>
      <c r="GK196" s="561"/>
      <c r="GL196" s="561"/>
      <c r="GM196" s="561"/>
      <c r="GN196" s="561"/>
      <c r="GO196" s="561"/>
      <c r="GP196" s="561"/>
      <c r="GQ196" s="561"/>
      <c r="GR196" s="561"/>
      <c r="GS196" s="561"/>
      <c r="GT196" s="561"/>
      <c r="GU196" s="561"/>
      <c r="GV196" s="561"/>
      <c r="GW196" s="561"/>
      <c r="GX196" s="561"/>
      <c r="GY196" s="561"/>
      <c r="GZ196" s="561"/>
      <c r="HA196" s="561"/>
      <c r="HB196" s="561"/>
      <c r="HC196" s="561"/>
      <c r="HD196" s="561"/>
      <c r="HE196" s="561"/>
      <c r="HF196" s="561"/>
      <c r="HG196" s="561"/>
      <c r="HH196" s="561"/>
      <c r="HI196" s="561"/>
      <c r="HJ196" s="561"/>
      <c r="HK196" s="561"/>
      <c r="HL196" s="561"/>
      <c r="HM196" s="561"/>
      <c r="HN196" s="561"/>
      <c r="HO196" s="561"/>
      <c r="HP196" s="561"/>
      <c r="HQ196" s="561"/>
      <c r="HR196" s="561"/>
      <c r="HS196" s="561"/>
      <c r="HT196" s="561"/>
      <c r="HU196" s="561"/>
      <c r="HV196" s="561"/>
      <c r="HW196" s="561"/>
      <c r="HX196" s="561"/>
      <c r="HY196" s="561"/>
      <c r="HZ196" s="561"/>
      <c r="IA196" s="561"/>
      <c r="IB196" s="561"/>
      <c r="IC196" s="561"/>
      <c r="ID196" s="561"/>
      <c r="IE196" s="561"/>
      <c r="IF196" s="561"/>
      <c r="IG196" s="561"/>
      <c r="IH196" s="561"/>
      <c r="II196" s="561"/>
      <c r="IJ196" s="561"/>
      <c r="IK196" s="561"/>
      <c r="IL196" s="561"/>
      <c r="IM196" s="561"/>
      <c r="IN196" s="561"/>
      <c r="IO196" s="561"/>
      <c r="IP196" s="561"/>
      <c r="IQ196" s="561"/>
      <c r="IR196" s="561"/>
      <c r="IS196" s="561"/>
      <c r="IT196" s="561"/>
      <c r="IU196" s="561"/>
    </row>
    <row r="197" spans="1:255" s="600" customFormat="1" ht="16.5" customHeight="1" x14ac:dyDescent="0.25">
      <c r="A197" s="591"/>
      <c r="B197" s="592" t="s">
        <v>309</v>
      </c>
      <c r="C197" s="593" t="str">
        <f t="shared" si="86"/>
        <v>Belanja Alat/Bahan untuk Kegiatan Kantor - Bahan Cetak</v>
      </c>
      <c r="D197" s="594">
        <v>3163350</v>
      </c>
      <c r="E197" s="594"/>
      <c r="F197" s="594"/>
      <c r="G197" s="594">
        <f t="shared" si="87"/>
        <v>0</v>
      </c>
      <c r="H197" s="594"/>
      <c r="I197" s="594"/>
      <c r="J197" s="594">
        <f t="shared" si="88"/>
        <v>0</v>
      </c>
      <c r="K197" s="594"/>
      <c r="L197" s="594">
        <v>3163250</v>
      </c>
      <c r="M197" s="594">
        <f t="shared" si="89"/>
        <v>3163250</v>
      </c>
      <c r="N197" s="594">
        <f t="shared" si="90"/>
        <v>3163250</v>
      </c>
      <c r="O197" s="595">
        <f t="shared" si="91"/>
        <v>100</v>
      </c>
      <c r="P197" s="561"/>
      <c r="Q197" s="596">
        <f>(N197/D197)*100</f>
        <v>99.996838794316162</v>
      </c>
      <c r="R197" s="561"/>
      <c r="S197" s="561"/>
      <c r="T197" s="561"/>
      <c r="U197" s="561"/>
      <c r="V197" s="561"/>
      <c r="W197" s="561"/>
      <c r="X197" s="561"/>
      <c r="Y197" s="561"/>
      <c r="Z197" s="561"/>
      <c r="AA197" s="561"/>
      <c r="AB197" s="561"/>
      <c r="AC197" s="561"/>
      <c r="AD197" s="561"/>
      <c r="AE197" s="561"/>
      <c r="AF197" s="561"/>
      <c r="AG197" s="561"/>
      <c r="AH197" s="561"/>
      <c r="AI197" s="561"/>
      <c r="AJ197" s="561"/>
      <c r="AK197" s="561"/>
      <c r="AL197" s="561"/>
      <c r="AM197" s="561"/>
      <c r="AN197" s="561"/>
      <c r="AO197" s="561"/>
      <c r="AP197" s="561"/>
      <c r="AQ197" s="561"/>
      <c r="AR197" s="561"/>
      <c r="AS197" s="561"/>
      <c r="AT197" s="561"/>
      <c r="AU197" s="561"/>
      <c r="AV197" s="561"/>
      <c r="AW197" s="561"/>
      <c r="AX197" s="561"/>
      <c r="AY197" s="561"/>
      <c r="AZ197" s="561"/>
      <c r="BA197" s="561"/>
      <c r="BB197" s="561"/>
      <c r="BC197" s="561"/>
      <c r="BD197" s="561"/>
      <c r="BE197" s="561"/>
      <c r="BF197" s="561"/>
      <c r="BG197" s="561"/>
      <c r="BH197" s="561"/>
      <c r="BI197" s="561"/>
      <c r="BJ197" s="561"/>
      <c r="BK197" s="561"/>
      <c r="BL197" s="561"/>
      <c r="BM197" s="561"/>
      <c r="BN197" s="561"/>
      <c r="BO197" s="561"/>
      <c r="BP197" s="561"/>
      <c r="BQ197" s="561"/>
      <c r="BR197" s="561"/>
      <c r="BS197" s="561"/>
      <c r="BT197" s="561"/>
      <c r="BU197" s="561"/>
      <c r="BV197" s="561"/>
      <c r="BW197" s="561"/>
      <c r="BX197" s="561"/>
      <c r="BY197" s="561"/>
      <c r="BZ197" s="561"/>
      <c r="CA197" s="561"/>
      <c r="CB197" s="561"/>
      <c r="CC197" s="561"/>
      <c r="CD197" s="561"/>
      <c r="CE197" s="561"/>
      <c r="CF197" s="561"/>
      <c r="CG197" s="561"/>
      <c r="CH197" s="561"/>
      <c r="CI197" s="561"/>
      <c r="CJ197" s="561"/>
      <c r="CK197" s="561"/>
      <c r="CL197" s="561"/>
      <c r="CM197" s="561"/>
      <c r="CN197" s="561"/>
      <c r="CO197" s="561"/>
      <c r="CP197" s="561"/>
      <c r="CQ197" s="561"/>
      <c r="CR197" s="561"/>
      <c r="CS197" s="561"/>
      <c r="CT197" s="561"/>
      <c r="CU197" s="561"/>
      <c r="CV197" s="561"/>
      <c r="CW197" s="561"/>
      <c r="CX197" s="561"/>
      <c r="CY197" s="561"/>
      <c r="CZ197" s="561"/>
      <c r="DA197" s="561"/>
      <c r="DB197" s="561"/>
      <c r="DC197" s="561"/>
      <c r="DD197" s="561"/>
      <c r="DE197" s="561"/>
      <c r="DF197" s="561"/>
      <c r="DG197" s="561"/>
      <c r="DH197" s="561"/>
      <c r="DI197" s="561"/>
      <c r="DJ197" s="561"/>
      <c r="DK197" s="561"/>
      <c r="DL197" s="561"/>
      <c r="DM197" s="561"/>
      <c r="DN197" s="561"/>
      <c r="DO197" s="561"/>
      <c r="DP197" s="561"/>
      <c r="DQ197" s="561"/>
      <c r="DR197" s="561"/>
      <c r="DS197" s="561"/>
      <c r="DT197" s="561"/>
      <c r="DU197" s="561"/>
      <c r="DV197" s="561"/>
      <c r="DW197" s="561"/>
      <c r="DX197" s="561"/>
      <c r="DY197" s="561"/>
      <c r="DZ197" s="561"/>
      <c r="EA197" s="561"/>
      <c r="EB197" s="561"/>
      <c r="EC197" s="561"/>
      <c r="ED197" s="561"/>
      <c r="EE197" s="561"/>
      <c r="EF197" s="561"/>
      <c r="EG197" s="561"/>
      <c r="EH197" s="561"/>
      <c r="EI197" s="561"/>
      <c r="EJ197" s="561"/>
      <c r="EK197" s="561"/>
      <c r="EL197" s="561"/>
      <c r="EM197" s="561"/>
      <c r="EN197" s="561"/>
      <c r="EO197" s="561"/>
      <c r="EP197" s="561"/>
      <c r="EQ197" s="561"/>
      <c r="ER197" s="561"/>
      <c r="ES197" s="561"/>
      <c r="ET197" s="561"/>
      <c r="EU197" s="561"/>
      <c r="EV197" s="561"/>
      <c r="EW197" s="561"/>
      <c r="EX197" s="561"/>
      <c r="EY197" s="561"/>
      <c r="EZ197" s="561"/>
      <c r="FA197" s="561"/>
      <c r="FB197" s="561"/>
      <c r="FC197" s="561"/>
      <c r="FD197" s="561"/>
      <c r="FE197" s="561"/>
      <c r="FF197" s="561"/>
      <c r="FG197" s="561"/>
      <c r="FH197" s="561"/>
      <c r="FI197" s="561"/>
      <c r="FJ197" s="561"/>
      <c r="FK197" s="561"/>
      <c r="FL197" s="561"/>
      <c r="FM197" s="561"/>
      <c r="FN197" s="561"/>
      <c r="FO197" s="561"/>
      <c r="FP197" s="561"/>
      <c r="FQ197" s="561"/>
      <c r="FR197" s="561"/>
      <c r="FS197" s="561"/>
      <c r="FT197" s="561"/>
      <c r="FU197" s="561"/>
      <c r="FV197" s="561"/>
      <c r="FW197" s="561"/>
      <c r="FX197" s="561"/>
      <c r="FY197" s="561"/>
      <c r="FZ197" s="561"/>
      <c r="GA197" s="561"/>
      <c r="GB197" s="561"/>
      <c r="GC197" s="561"/>
      <c r="GD197" s="561"/>
      <c r="GE197" s="561"/>
      <c r="GF197" s="561"/>
      <c r="GG197" s="561"/>
      <c r="GH197" s="561"/>
      <c r="GI197" s="561"/>
      <c r="GJ197" s="561"/>
      <c r="GK197" s="561"/>
      <c r="GL197" s="561"/>
      <c r="GM197" s="561"/>
      <c r="GN197" s="561"/>
      <c r="GO197" s="561"/>
      <c r="GP197" s="561"/>
      <c r="GQ197" s="561"/>
      <c r="GR197" s="561"/>
      <c r="GS197" s="561"/>
      <c r="GT197" s="561"/>
      <c r="GU197" s="561"/>
      <c r="GV197" s="561"/>
      <c r="GW197" s="561"/>
      <c r="GX197" s="561"/>
      <c r="GY197" s="561"/>
      <c r="GZ197" s="561"/>
      <c r="HA197" s="561"/>
      <c r="HB197" s="561"/>
      <c r="HC197" s="561"/>
      <c r="HD197" s="561"/>
      <c r="HE197" s="561"/>
      <c r="HF197" s="561"/>
      <c r="HG197" s="561"/>
      <c r="HH197" s="561"/>
      <c r="HI197" s="561"/>
      <c r="HJ197" s="561"/>
      <c r="HK197" s="561"/>
      <c r="HL197" s="561"/>
      <c r="HM197" s="561"/>
      <c r="HN197" s="561"/>
      <c r="HO197" s="561"/>
      <c r="HP197" s="561"/>
      <c r="HQ197" s="561"/>
      <c r="HR197" s="561"/>
      <c r="HS197" s="561"/>
      <c r="HT197" s="561"/>
      <c r="HU197" s="561"/>
      <c r="HV197" s="561"/>
      <c r="HW197" s="561"/>
      <c r="HX197" s="561"/>
      <c r="HY197" s="561"/>
      <c r="HZ197" s="561"/>
      <c r="IA197" s="561"/>
      <c r="IB197" s="561"/>
      <c r="IC197" s="561"/>
      <c r="ID197" s="561"/>
      <c r="IE197" s="561"/>
      <c r="IF197" s="561"/>
      <c r="IG197" s="561"/>
      <c r="IH197" s="561"/>
      <c r="II197" s="561"/>
      <c r="IJ197" s="561"/>
      <c r="IK197" s="561"/>
      <c r="IL197" s="561"/>
      <c r="IM197" s="561"/>
      <c r="IN197" s="561"/>
      <c r="IO197" s="561"/>
      <c r="IP197" s="561"/>
      <c r="IQ197" s="561"/>
      <c r="IR197" s="561"/>
      <c r="IS197" s="561"/>
      <c r="IT197" s="561"/>
      <c r="IU197" s="561"/>
    </row>
    <row r="198" spans="1:255" s="600" customFormat="1" ht="16.5" customHeight="1" x14ac:dyDescent="0.25">
      <c r="A198" s="591"/>
      <c r="B198" s="592" t="s">
        <v>309</v>
      </c>
      <c r="C198" s="593" t="str">
        <f t="shared" si="86"/>
        <v>Belanja Alat/Bahan untuk Kegiatan Kantor - Bahan Cetak</v>
      </c>
      <c r="D198" s="594">
        <v>178250</v>
      </c>
      <c r="E198" s="594"/>
      <c r="F198" s="594"/>
      <c r="G198" s="594">
        <f t="shared" si="87"/>
        <v>0</v>
      </c>
      <c r="H198" s="594"/>
      <c r="I198" s="594"/>
      <c r="J198" s="594">
        <f t="shared" si="88"/>
        <v>0</v>
      </c>
      <c r="K198" s="594">
        <v>178250</v>
      </c>
      <c r="L198" s="594"/>
      <c r="M198" s="594">
        <f t="shared" si="89"/>
        <v>178250</v>
      </c>
      <c r="N198" s="594">
        <f t="shared" si="90"/>
        <v>178250</v>
      </c>
      <c r="O198" s="595">
        <f t="shared" si="91"/>
        <v>0</v>
      </c>
      <c r="P198" s="561"/>
      <c r="Q198" s="596">
        <f>(N198/D198)*100</f>
        <v>100</v>
      </c>
      <c r="R198" s="561"/>
      <c r="S198" s="561"/>
      <c r="T198" s="561"/>
      <c r="U198" s="561"/>
      <c r="V198" s="561"/>
      <c r="W198" s="561"/>
      <c r="X198" s="561"/>
      <c r="Y198" s="561"/>
      <c r="Z198" s="561"/>
      <c r="AA198" s="561"/>
      <c r="AB198" s="561"/>
      <c r="AC198" s="561"/>
      <c r="AD198" s="561"/>
      <c r="AE198" s="561"/>
      <c r="AF198" s="561"/>
      <c r="AG198" s="561"/>
      <c r="AH198" s="561"/>
      <c r="AI198" s="561"/>
      <c r="AJ198" s="561"/>
      <c r="AK198" s="561"/>
      <c r="AL198" s="561"/>
      <c r="AM198" s="561"/>
      <c r="AN198" s="561"/>
      <c r="AO198" s="561"/>
      <c r="AP198" s="561"/>
      <c r="AQ198" s="561"/>
      <c r="AR198" s="561"/>
      <c r="AS198" s="561"/>
      <c r="AT198" s="561"/>
      <c r="AU198" s="561"/>
      <c r="AV198" s="561"/>
      <c r="AW198" s="561"/>
      <c r="AX198" s="561"/>
      <c r="AY198" s="561"/>
      <c r="AZ198" s="561"/>
      <c r="BA198" s="561"/>
      <c r="BB198" s="561"/>
      <c r="BC198" s="561"/>
      <c r="BD198" s="561"/>
      <c r="BE198" s="561"/>
      <c r="BF198" s="561"/>
      <c r="BG198" s="561"/>
      <c r="BH198" s="561"/>
      <c r="BI198" s="561"/>
      <c r="BJ198" s="561"/>
      <c r="BK198" s="561"/>
      <c r="BL198" s="561"/>
      <c r="BM198" s="561"/>
      <c r="BN198" s="561"/>
      <c r="BO198" s="561"/>
      <c r="BP198" s="561"/>
      <c r="BQ198" s="561"/>
      <c r="BR198" s="561"/>
      <c r="BS198" s="561"/>
      <c r="BT198" s="561"/>
      <c r="BU198" s="561"/>
      <c r="BV198" s="561"/>
      <c r="BW198" s="561"/>
      <c r="BX198" s="561"/>
      <c r="BY198" s="561"/>
      <c r="BZ198" s="561"/>
      <c r="CA198" s="561"/>
      <c r="CB198" s="561"/>
      <c r="CC198" s="561"/>
      <c r="CD198" s="561"/>
      <c r="CE198" s="561"/>
      <c r="CF198" s="561"/>
      <c r="CG198" s="561"/>
      <c r="CH198" s="561"/>
      <c r="CI198" s="561"/>
      <c r="CJ198" s="561"/>
      <c r="CK198" s="561"/>
      <c r="CL198" s="561"/>
      <c r="CM198" s="561"/>
      <c r="CN198" s="561"/>
      <c r="CO198" s="561"/>
      <c r="CP198" s="561"/>
      <c r="CQ198" s="561"/>
      <c r="CR198" s="561"/>
      <c r="CS198" s="561"/>
      <c r="CT198" s="561"/>
      <c r="CU198" s="561"/>
      <c r="CV198" s="561"/>
      <c r="CW198" s="561"/>
      <c r="CX198" s="561"/>
      <c r="CY198" s="561"/>
      <c r="CZ198" s="561"/>
      <c r="DA198" s="561"/>
      <c r="DB198" s="561"/>
      <c r="DC198" s="561"/>
      <c r="DD198" s="561"/>
      <c r="DE198" s="561"/>
      <c r="DF198" s="561"/>
      <c r="DG198" s="561"/>
      <c r="DH198" s="561"/>
      <c r="DI198" s="561"/>
      <c r="DJ198" s="561"/>
      <c r="DK198" s="561"/>
      <c r="DL198" s="561"/>
      <c r="DM198" s="561"/>
      <c r="DN198" s="561"/>
      <c r="DO198" s="561"/>
      <c r="DP198" s="561"/>
      <c r="DQ198" s="561"/>
      <c r="DR198" s="561"/>
      <c r="DS198" s="561"/>
      <c r="DT198" s="561"/>
      <c r="DU198" s="561"/>
      <c r="DV198" s="561"/>
      <c r="DW198" s="561"/>
      <c r="DX198" s="561"/>
      <c r="DY198" s="561"/>
      <c r="DZ198" s="561"/>
      <c r="EA198" s="561"/>
      <c r="EB198" s="561"/>
      <c r="EC198" s="561"/>
      <c r="ED198" s="561"/>
      <c r="EE198" s="561"/>
      <c r="EF198" s="561"/>
      <c r="EG198" s="561"/>
      <c r="EH198" s="561"/>
      <c r="EI198" s="561"/>
      <c r="EJ198" s="561"/>
      <c r="EK198" s="561"/>
      <c r="EL198" s="561"/>
      <c r="EM198" s="561"/>
      <c r="EN198" s="561"/>
      <c r="EO198" s="561"/>
      <c r="EP198" s="561"/>
      <c r="EQ198" s="561"/>
      <c r="ER198" s="561"/>
      <c r="ES198" s="561"/>
      <c r="ET198" s="561"/>
      <c r="EU198" s="561"/>
      <c r="EV198" s="561"/>
      <c r="EW198" s="561"/>
      <c r="EX198" s="561"/>
      <c r="EY198" s="561"/>
      <c r="EZ198" s="561"/>
      <c r="FA198" s="561"/>
      <c r="FB198" s="561"/>
      <c r="FC198" s="561"/>
      <c r="FD198" s="561"/>
      <c r="FE198" s="561"/>
      <c r="FF198" s="561"/>
      <c r="FG198" s="561"/>
      <c r="FH198" s="561"/>
      <c r="FI198" s="561"/>
      <c r="FJ198" s="561"/>
      <c r="FK198" s="561"/>
      <c r="FL198" s="561"/>
      <c r="FM198" s="561"/>
      <c r="FN198" s="561"/>
      <c r="FO198" s="561"/>
      <c r="FP198" s="561"/>
      <c r="FQ198" s="561"/>
      <c r="FR198" s="561"/>
      <c r="FS198" s="561"/>
      <c r="FT198" s="561"/>
      <c r="FU198" s="561"/>
      <c r="FV198" s="561"/>
      <c r="FW198" s="561"/>
      <c r="FX198" s="561"/>
      <c r="FY198" s="561"/>
      <c r="FZ198" s="561"/>
      <c r="GA198" s="561"/>
      <c r="GB198" s="561"/>
      <c r="GC198" s="561"/>
      <c r="GD198" s="561"/>
      <c r="GE198" s="561"/>
      <c r="GF198" s="561"/>
      <c r="GG198" s="561"/>
      <c r="GH198" s="561"/>
      <c r="GI198" s="561"/>
      <c r="GJ198" s="561"/>
      <c r="GK198" s="561"/>
      <c r="GL198" s="561"/>
      <c r="GM198" s="561"/>
      <c r="GN198" s="561"/>
      <c r="GO198" s="561"/>
      <c r="GP198" s="561"/>
      <c r="GQ198" s="561"/>
      <c r="GR198" s="561"/>
      <c r="GS198" s="561"/>
      <c r="GT198" s="561"/>
      <c r="GU198" s="561"/>
      <c r="GV198" s="561"/>
      <c r="GW198" s="561"/>
      <c r="GX198" s="561"/>
      <c r="GY198" s="561"/>
      <c r="GZ198" s="561"/>
      <c r="HA198" s="561"/>
      <c r="HB198" s="561"/>
      <c r="HC198" s="561"/>
      <c r="HD198" s="561"/>
      <c r="HE198" s="561"/>
      <c r="HF198" s="561"/>
      <c r="HG198" s="561"/>
      <c r="HH198" s="561"/>
      <c r="HI198" s="561"/>
      <c r="HJ198" s="561"/>
      <c r="HK198" s="561"/>
      <c r="HL198" s="561"/>
      <c r="HM198" s="561"/>
      <c r="HN198" s="561"/>
      <c r="HO198" s="561"/>
      <c r="HP198" s="561"/>
      <c r="HQ198" s="561"/>
      <c r="HR198" s="561"/>
      <c r="HS198" s="561"/>
      <c r="HT198" s="561"/>
      <c r="HU198" s="561"/>
      <c r="HV198" s="561"/>
      <c r="HW198" s="561"/>
      <c r="HX198" s="561"/>
      <c r="HY198" s="561"/>
      <c r="HZ198" s="561"/>
      <c r="IA198" s="561"/>
      <c r="IB198" s="561"/>
      <c r="IC198" s="561"/>
      <c r="ID198" s="561"/>
      <c r="IE198" s="561"/>
      <c r="IF198" s="561"/>
      <c r="IG198" s="561"/>
      <c r="IH198" s="561"/>
      <c r="II198" s="561"/>
      <c r="IJ198" s="561"/>
      <c r="IK198" s="561"/>
      <c r="IL198" s="561"/>
      <c r="IM198" s="561"/>
      <c r="IN198" s="561"/>
      <c r="IO198" s="561"/>
      <c r="IP198" s="561"/>
      <c r="IQ198" s="561"/>
      <c r="IR198" s="561"/>
      <c r="IS198" s="561"/>
      <c r="IT198" s="561"/>
      <c r="IU198" s="561"/>
    </row>
    <row r="199" spans="1:255" s="600" customFormat="1" ht="16.5" customHeight="1" x14ac:dyDescent="0.25">
      <c r="A199" s="591"/>
      <c r="B199" s="592" t="s">
        <v>309</v>
      </c>
      <c r="C199" s="593" t="str">
        <f t="shared" si="86"/>
        <v>Belanja Alat/Bahan untuk Kegiatan Kantor - Bahan Cetak</v>
      </c>
      <c r="D199" s="594">
        <v>4345500</v>
      </c>
      <c r="E199" s="594"/>
      <c r="F199" s="594"/>
      <c r="G199" s="594">
        <f t="shared" si="87"/>
        <v>0</v>
      </c>
      <c r="H199" s="594"/>
      <c r="I199" s="594"/>
      <c r="J199" s="594">
        <f t="shared" si="88"/>
        <v>0</v>
      </c>
      <c r="K199" s="594">
        <v>1080000</v>
      </c>
      <c r="L199" s="594"/>
      <c r="M199" s="594">
        <f t="shared" si="89"/>
        <v>1080000</v>
      </c>
      <c r="N199" s="594">
        <f t="shared" si="90"/>
        <v>1080000</v>
      </c>
      <c r="O199" s="595">
        <f t="shared" si="91"/>
        <v>3265500</v>
      </c>
      <c r="P199" s="561"/>
      <c r="Q199" s="596">
        <f>(N199/D199)*100</f>
        <v>24.853296513634795</v>
      </c>
      <c r="R199" s="561"/>
      <c r="S199" s="561"/>
      <c r="T199" s="561"/>
      <c r="U199" s="561"/>
      <c r="V199" s="561"/>
      <c r="W199" s="561"/>
      <c r="X199" s="561"/>
      <c r="Y199" s="561"/>
      <c r="Z199" s="561"/>
      <c r="AA199" s="561"/>
      <c r="AB199" s="561"/>
      <c r="AC199" s="561"/>
      <c r="AD199" s="561"/>
      <c r="AE199" s="561"/>
      <c r="AF199" s="561"/>
      <c r="AG199" s="561"/>
      <c r="AH199" s="561"/>
      <c r="AI199" s="561"/>
      <c r="AJ199" s="561"/>
      <c r="AK199" s="561"/>
      <c r="AL199" s="561"/>
      <c r="AM199" s="561"/>
      <c r="AN199" s="561"/>
      <c r="AO199" s="561"/>
      <c r="AP199" s="561"/>
      <c r="AQ199" s="561"/>
      <c r="AR199" s="561"/>
      <c r="AS199" s="561"/>
      <c r="AT199" s="561"/>
      <c r="AU199" s="561"/>
      <c r="AV199" s="561"/>
      <c r="AW199" s="561"/>
      <c r="AX199" s="561"/>
      <c r="AY199" s="561"/>
      <c r="AZ199" s="561"/>
      <c r="BA199" s="561"/>
      <c r="BB199" s="561"/>
      <c r="BC199" s="561"/>
      <c r="BD199" s="561"/>
      <c r="BE199" s="561"/>
      <c r="BF199" s="561"/>
      <c r="BG199" s="561"/>
      <c r="BH199" s="561"/>
      <c r="BI199" s="561"/>
      <c r="BJ199" s="561"/>
      <c r="BK199" s="561"/>
      <c r="BL199" s="561"/>
      <c r="BM199" s="561"/>
      <c r="BN199" s="561"/>
      <c r="BO199" s="561"/>
      <c r="BP199" s="561"/>
      <c r="BQ199" s="561"/>
      <c r="BR199" s="561"/>
      <c r="BS199" s="561"/>
      <c r="BT199" s="561"/>
      <c r="BU199" s="561"/>
      <c r="BV199" s="561"/>
      <c r="BW199" s="561"/>
      <c r="BX199" s="561"/>
      <c r="BY199" s="561"/>
      <c r="BZ199" s="561"/>
      <c r="CA199" s="561"/>
      <c r="CB199" s="561"/>
      <c r="CC199" s="561"/>
      <c r="CD199" s="561"/>
      <c r="CE199" s="561"/>
      <c r="CF199" s="561"/>
      <c r="CG199" s="561"/>
      <c r="CH199" s="561"/>
      <c r="CI199" s="561"/>
      <c r="CJ199" s="561"/>
      <c r="CK199" s="561"/>
      <c r="CL199" s="561"/>
      <c r="CM199" s="561"/>
      <c r="CN199" s="561"/>
      <c r="CO199" s="561"/>
      <c r="CP199" s="561"/>
      <c r="CQ199" s="561"/>
      <c r="CR199" s="561"/>
      <c r="CS199" s="561"/>
      <c r="CT199" s="561"/>
      <c r="CU199" s="561"/>
      <c r="CV199" s="561"/>
      <c r="CW199" s="561"/>
      <c r="CX199" s="561"/>
      <c r="CY199" s="561"/>
      <c r="CZ199" s="561"/>
      <c r="DA199" s="561"/>
      <c r="DB199" s="561"/>
      <c r="DC199" s="561"/>
      <c r="DD199" s="561"/>
      <c r="DE199" s="561"/>
      <c r="DF199" s="561"/>
      <c r="DG199" s="561"/>
      <c r="DH199" s="561"/>
      <c r="DI199" s="561"/>
      <c r="DJ199" s="561"/>
      <c r="DK199" s="561"/>
      <c r="DL199" s="561"/>
      <c r="DM199" s="561"/>
      <c r="DN199" s="561"/>
      <c r="DO199" s="561"/>
      <c r="DP199" s="561"/>
      <c r="DQ199" s="561"/>
      <c r="DR199" s="561"/>
      <c r="DS199" s="561"/>
      <c r="DT199" s="561"/>
      <c r="DU199" s="561"/>
      <c r="DV199" s="561"/>
      <c r="DW199" s="561"/>
      <c r="DX199" s="561"/>
      <c r="DY199" s="561"/>
      <c r="DZ199" s="561"/>
      <c r="EA199" s="561"/>
      <c r="EB199" s="561"/>
      <c r="EC199" s="561"/>
      <c r="ED199" s="561"/>
      <c r="EE199" s="561"/>
      <c r="EF199" s="561"/>
      <c r="EG199" s="561"/>
      <c r="EH199" s="561"/>
      <c r="EI199" s="561"/>
      <c r="EJ199" s="561"/>
      <c r="EK199" s="561"/>
      <c r="EL199" s="561"/>
      <c r="EM199" s="561"/>
      <c r="EN199" s="561"/>
      <c r="EO199" s="561"/>
      <c r="EP199" s="561"/>
      <c r="EQ199" s="561"/>
      <c r="ER199" s="561"/>
      <c r="ES199" s="561"/>
      <c r="ET199" s="561"/>
      <c r="EU199" s="561"/>
      <c r="EV199" s="561"/>
      <c r="EW199" s="561"/>
      <c r="EX199" s="561"/>
      <c r="EY199" s="561"/>
      <c r="EZ199" s="561"/>
      <c r="FA199" s="561"/>
      <c r="FB199" s="561"/>
      <c r="FC199" s="561"/>
      <c r="FD199" s="561"/>
      <c r="FE199" s="561"/>
      <c r="FF199" s="561"/>
      <c r="FG199" s="561"/>
      <c r="FH199" s="561"/>
      <c r="FI199" s="561"/>
      <c r="FJ199" s="561"/>
      <c r="FK199" s="561"/>
      <c r="FL199" s="561"/>
      <c r="FM199" s="561"/>
      <c r="FN199" s="561"/>
      <c r="FO199" s="561"/>
      <c r="FP199" s="561"/>
      <c r="FQ199" s="561"/>
      <c r="FR199" s="561"/>
      <c r="FS199" s="561"/>
      <c r="FT199" s="561"/>
      <c r="FU199" s="561"/>
      <c r="FV199" s="561"/>
      <c r="FW199" s="561"/>
      <c r="FX199" s="561"/>
      <c r="FY199" s="561"/>
      <c r="FZ199" s="561"/>
      <c r="GA199" s="561"/>
      <c r="GB199" s="561"/>
      <c r="GC199" s="561"/>
      <c r="GD199" s="561"/>
      <c r="GE199" s="561"/>
      <c r="GF199" s="561"/>
      <c r="GG199" s="561"/>
      <c r="GH199" s="561"/>
      <c r="GI199" s="561"/>
      <c r="GJ199" s="561"/>
      <c r="GK199" s="561"/>
      <c r="GL199" s="561"/>
      <c r="GM199" s="561"/>
      <c r="GN199" s="561"/>
      <c r="GO199" s="561"/>
      <c r="GP199" s="561"/>
      <c r="GQ199" s="561"/>
      <c r="GR199" s="561"/>
      <c r="GS199" s="561"/>
      <c r="GT199" s="561"/>
      <c r="GU199" s="561"/>
      <c r="GV199" s="561"/>
      <c r="GW199" s="561"/>
      <c r="GX199" s="561"/>
      <c r="GY199" s="561"/>
      <c r="GZ199" s="561"/>
      <c r="HA199" s="561"/>
      <c r="HB199" s="561"/>
      <c r="HC199" s="561"/>
      <c r="HD199" s="561"/>
      <c r="HE199" s="561"/>
      <c r="HF199" s="561"/>
      <c r="HG199" s="561"/>
      <c r="HH199" s="561"/>
      <c r="HI199" s="561"/>
      <c r="HJ199" s="561"/>
      <c r="HK199" s="561"/>
      <c r="HL199" s="561"/>
      <c r="HM199" s="561"/>
      <c r="HN199" s="561"/>
      <c r="HO199" s="561"/>
      <c r="HP199" s="561"/>
      <c r="HQ199" s="561"/>
      <c r="HR199" s="561"/>
      <c r="HS199" s="561"/>
      <c r="HT199" s="561"/>
      <c r="HU199" s="561"/>
      <c r="HV199" s="561"/>
      <c r="HW199" s="561"/>
      <c r="HX199" s="561"/>
      <c r="HY199" s="561"/>
      <c r="HZ199" s="561"/>
      <c r="IA199" s="561"/>
      <c r="IB199" s="561"/>
      <c r="IC199" s="561"/>
      <c r="ID199" s="561"/>
      <c r="IE199" s="561"/>
      <c r="IF199" s="561"/>
      <c r="IG199" s="561"/>
      <c r="IH199" s="561"/>
      <c r="II199" s="561"/>
      <c r="IJ199" s="561"/>
      <c r="IK199" s="561"/>
      <c r="IL199" s="561"/>
      <c r="IM199" s="561"/>
      <c r="IN199" s="561"/>
      <c r="IO199" s="561"/>
      <c r="IP199" s="561"/>
      <c r="IQ199" s="561"/>
      <c r="IR199" s="561"/>
      <c r="IS199" s="561"/>
      <c r="IT199" s="561"/>
      <c r="IU199" s="561"/>
    </row>
    <row r="200" spans="1:255" s="600" customFormat="1" ht="16.5" customHeight="1" x14ac:dyDescent="0.25">
      <c r="A200" s="591"/>
      <c r="B200" s="592" t="s">
        <v>309</v>
      </c>
      <c r="C200" s="593" t="str">
        <f t="shared" si="86"/>
        <v>Belanja Alat/Bahan untuk Kegiatan Kantor - Bahan Cetak</v>
      </c>
      <c r="D200" s="594">
        <v>7636250</v>
      </c>
      <c r="E200" s="594"/>
      <c r="F200" s="594"/>
      <c r="G200" s="594">
        <f t="shared" si="87"/>
        <v>0</v>
      </c>
      <c r="H200" s="594"/>
      <c r="I200" s="594"/>
      <c r="J200" s="594">
        <f t="shared" si="88"/>
        <v>0</v>
      </c>
      <c r="K200" s="594"/>
      <c r="L200" s="594">
        <v>7636250</v>
      </c>
      <c r="M200" s="594">
        <f t="shared" si="89"/>
        <v>7636250</v>
      </c>
      <c r="N200" s="594">
        <f t="shared" si="90"/>
        <v>7636250</v>
      </c>
      <c r="O200" s="595">
        <f t="shared" si="91"/>
        <v>0</v>
      </c>
      <c r="P200" s="561"/>
      <c r="Q200" s="596"/>
      <c r="R200" s="561"/>
      <c r="S200" s="561"/>
      <c r="T200" s="561"/>
      <c r="U200" s="561"/>
      <c r="V200" s="561"/>
      <c r="W200" s="561"/>
      <c r="X200" s="561"/>
      <c r="Y200" s="561"/>
      <c r="Z200" s="561"/>
      <c r="AA200" s="561"/>
      <c r="AB200" s="561"/>
      <c r="AC200" s="561"/>
      <c r="AD200" s="561"/>
      <c r="AE200" s="561"/>
      <c r="AF200" s="561"/>
      <c r="AG200" s="561"/>
      <c r="AH200" s="561"/>
      <c r="AI200" s="561"/>
      <c r="AJ200" s="561"/>
      <c r="AK200" s="561"/>
      <c r="AL200" s="561"/>
      <c r="AM200" s="561"/>
      <c r="AN200" s="561"/>
      <c r="AO200" s="561"/>
      <c r="AP200" s="561"/>
      <c r="AQ200" s="561"/>
      <c r="AR200" s="561"/>
      <c r="AS200" s="561"/>
      <c r="AT200" s="561"/>
      <c r="AU200" s="561"/>
      <c r="AV200" s="561"/>
      <c r="AW200" s="561"/>
      <c r="AX200" s="561"/>
      <c r="AY200" s="561"/>
      <c r="AZ200" s="561"/>
      <c r="BA200" s="561"/>
      <c r="BB200" s="561"/>
      <c r="BC200" s="561"/>
      <c r="BD200" s="561"/>
      <c r="BE200" s="561"/>
      <c r="BF200" s="561"/>
      <c r="BG200" s="561"/>
      <c r="BH200" s="561"/>
      <c r="BI200" s="561"/>
      <c r="BJ200" s="561"/>
      <c r="BK200" s="561"/>
      <c r="BL200" s="561"/>
      <c r="BM200" s="561"/>
      <c r="BN200" s="561"/>
      <c r="BO200" s="561"/>
      <c r="BP200" s="561"/>
      <c r="BQ200" s="561"/>
      <c r="BR200" s="561"/>
      <c r="BS200" s="561"/>
      <c r="BT200" s="561"/>
      <c r="BU200" s="561"/>
      <c r="BV200" s="561"/>
      <c r="BW200" s="561"/>
      <c r="BX200" s="561"/>
      <c r="BY200" s="561"/>
      <c r="BZ200" s="561"/>
      <c r="CA200" s="561"/>
      <c r="CB200" s="561"/>
      <c r="CC200" s="561"/>
      <c r="CD200" s="561"/>
      <c r="CE200" s="561"/>
      <c r="CF200" s="561"/>
      <c r="CG200" s="561"/>
      <c r="CH200" s="561"/>
      <c r="CI200" s="561"/>
      <c r="CJ200" s="561"/>
      <c r="CK200" s="561"/>
      <c r="CL200" s="561"/>
      <c r="CM200" s="561"/>
      <c r="CN200" s="561"/>
      <c r="CO200" s="561"/>
      <c r="CP200" s="561"/>
      <c r="CQ200" s="561"/>
      <c r="CR200" s="561"/>
      <c r="CS200" s="561"/>
      <c r="CT200" s="561"/>
      <c r="CU200" s="561"/>
      <c r="CV200" s="561"/>
      <c r="CW200" s="561"/>
      <c r="CX200" s="561"/>
      <c r="CY200" s="561"/>
      <c r="CZ200" s="561"/>
      <c r="DA200" s="561"/>
      <c r="DB200" s="561"/>
      <c r="DC200" s="561"/>
      <c r="DD200" s="561"/>
      <c r="DE200" s="561"/>
      <c r="DF200" s="561"/>
      <c r="DG200" s="561"/>
      <c r="DH200" s="561"/>
      <c r="DI200" s="561"/>
      <c r="DJ200" s="561"/>
      <c r="DK200" s="561"/>
      <c r="DL200" s="561"/>
      <c r="DM200" s="561"/>
      <c r="DN200" s="561"/>
      <c r="DO200" s="561"/>
      <c r="DP200" s="561"/>
      <c r="DQ200" s="561"/>
      <c r="DR200" s="561"/>
      <c r="DS200" s="561"/>
      <c r="DT200" s="561"/>
      <c r="DU200" s="561"/>
      <c r="DV200" s="561"/>
      <c r="DW200" s="561"/>
      <c r="DX200" s="561"/>
      <c r="DY200" s="561"/>
      <c r="DZ200" s="561"/>
      <c r="EA200" s="561"/>
      <c r="EB200" s="561"/>
      <c r="EC200" s="561"/>
      <c r="ED200" s="561"/>
      <c r="EE200" s="561"/>
      <c r="EF200" s="561"/>
      <c r="EG200" s="561"/>
      <c r="EH200" s="561"/>
      <c r="EI200" s="561"/>
      <c r="EJ200" s="561"/>
      <c r="EK200" s="561"/>
      <c r="EL200" s="561"/>
      <c r="EM200" s="561"/>
      <c r="EN200" s="561"/>
      <c r="EO200" s="561"/>
      <c r="EP200" s="561"/>
      <c r="EQ200" s="561"/>
      <c r="ER200" s="561"/>
      <c r="ES200" s="561"/>
      <c r="ET200" s="561"/>
      <c r="EU200" s="561"/>
      <c r="EV200" s="561"/>
      <c r="EW200" s="561"/>
      <c r="EX200" s="561"/>
      <c r="EY200" s="561"/>
      <c r="EZ200" s="561"/>
      <c r="FA200" s="561"/>
      <c r="FB200" s="561"/>
      <c r="FC200" s="561"/>
      <c r="FD200" s="561"/>
      <c r="FE200" s="561"/>
      <c r="FF200" s="561"/>
      <c r="FG200" s="561"/>
      <c r="FH200" s="561"/>
      <c r="FI200" s="561"/>
      <c r="FJ200" s="561"/>
      <c r="FK200" s="561"/>
      <c r="FL200" s="561"/>
      <c r="FM200" s="561"/>
      <c r="FN200" s="561"/>
      <c r="FO200" s="561"/>
      <c r="FP200" s="561"/>
      <c r="FQ200" s="561"/>
      <c r="FR200" s="561"/>
      <c r="FS200" s="561"/>
      <c r="FT200" s="561"/>
      <c r="FU200" s="561"/>
      <c r="FV200" s="561"/>
      <c r="FW200" s="561"/>
      <c r="FX200" s="561"/>
      <c r="FY200" s="561"/>
      <c r="FZ200" s="561"/>
      <c r="GA200" s="561"/>
      <c r="GB200" s="561"/>
      <c r="GC200" s="561"/>
      <c r="GD200" s="561"/>
      <c r="GE200" s="561"/>
      <c r="GF200" s="561"/>
      <c r="GG200" s="561"/>
      <c r="GH200" s="561"/>
      <c r="GI200" s="561"/>
      <c r="GJ200" s="561"/>
      <c r="GK200" s="561"/>
      <c r="GL200" s="561"/>
      <c r="GM200" s="561"/>
      <c r="GN200" s="561"/>
      <c r="GO200" s="561"/>
      <c r="GP200" s="561"/>
      <c r="GQ200" s="561"/>
      <c r="GR200" s="561"/>
      <c r="GS200" s="561"/>
      <c r="GT200" s="561"/>
      <c r="GU200" s="561"/>
      <c r="GV200" s="561"/>
      <c r="GW200" s="561"/>
      <c r="GX200" s="561"/>
      <c r="GY200" s="561"/>
      <c r="GZ200" s="561"/>
      <c r="HA200" s="561"/>
      <c r="HB200" s="561"/>
      <c r="HC200" s="561"/>
      <c r="HD200" s="561"/>
      <c r="HE200" s="561"/>
      <c r="HF200" s="561"/>
      <c r="HG200" s="561"/>
      <c r="HH200" s="561"/>
      <c r="HI200" s="561"/>
      <c r="HJ200" s="561"/>
      <c r="HK200" s="561"/>
      <c r="HL200" s="561"/>
      <c r="HM200" s="561"/>
      <c r="HN200" s="561"/>
      <c r="HO200" s="561"/>
      <c r="HP200" s="561"/>
      <c r="HQ200" s="561"/>
      <c r="HR200" s="561"/>
      <c r="HS200" s="561"/>
      <c r="HT200" s="561"/>
      <c r="HU200" s="561"/>
      <c r="HV200" s="561"/>
      <c r="HW200" s="561"/>
      <c r="HX200" s="561"/>
      <c r="HY200" s="561"/>
      <c r="HZ200" s="561"/>
      <c r="IA200" s="561"/>
      <c r="IB200" s="561"/>
      <c r="IC200" s="561"/>
      <c r="ID200" s="561"/>
      <c r="IE200" s="561"/>
      <c r="IF200" s="561"/>
      <c r="IG200" s="561"/>
      <c r="IH200" s="561"/>
      <c r="II200" s="561"/>
      <c r="IJ200" s="561"/>
      <c r="IK200" s="561"/>
      <c r="IL200" s="561"/>
      <c r="IM200" s="561"/>
      <c r="IN200" s="561"/>
      <c r="IO200" s="561"/>
      <c r="IP200" s="561"/>
      <c r="IQ200" s="561"/>
      <c r="IR200" s="561"/>
      <c r="IS200" s="561"/>
      <c r="IT200" s="561"/>
      <c r="IU200" s="561"/>
    </row>
    <row r="201" spans="1:255" s="600" customFormat="1" ht="16.5" customHeight="1" x14ac:dyDescent="0.25">
      <c r="A201" s="591"/>
      <c r="B201" s="592" t="s">
        <v>309</v>
      </c>
      <c r="C201" s="593" t="str">
        <f t="shared" si="86"/>
        <v>Belanja Alat/Bahan untuk Kegiatan Kantor - Bahan Cetak</v>
      </c>
      <c r="D201" s="594">
        <v>22386000</v>
      </c>
      <c r="E201" s="594"/>
      <c r="F201" s="594"/>
      <c r="G201" s="594">
        <f t="shared" si="87"/>
        <v>0</v>
      </c>
      <c r="H201" s="594"/>
      <c r="I201" s="594"/>
      <c r="J201" s="594">
        <f t="shared" si="88"/>
        <v>0</v>
      </c>
      <c r="K201" s="594">
        <v>0</v>
      </c>
      <c r="L201" s="614">
        <v>200000</v>
      </c>
      <c r="M201" s="594">
        <f t="shared" si="89"/>
        <v>200000</v>
      </c>
      <c r="N201" s="594">
        <f t="shared" si="90"/>
        <v>200000</v>
      </c>
      <c r="O201" s="595">
        <f t="shared" si="91"/>
        <v>22186000</v>
      </c>
      <c r="P201" s="561"/>
      <c r="Q201" s="596">
        <f>(N201/D201)*100</f>
        <v>0.89341552756186904</v>
      </c>
      <c r="R201" s="561"/>
      <c r="S201" s="561"/>
      <c r="T201" s="561"/>
      <c r="U201" s="561"/>
      <c r="V201" s="561"/>
      <c r="W201" s="561"/>
      <c r="X201" s="561"/>
      <c r="Y201" s="561"/>
      <c r="Z201" s="561"/>
      <c r="AA201" s="561"/>
      <c r="AB201" s="561"/>
      <c r="AC201" s="561"/>
      <c r="AD201" s="561"/>
      <c r="AE201" s="561"/>
      <c r="AF201" s="561"/>
      <c r="AG201" s="561"/>
      <c r="AH201" s="561"/>
      <c r="AI201" s="561"/>
      <c r="AJ201" s="561"/>
      <c r="AK201" s="561"/>
      <c r="AL201" s="561"/>
      <c r="AM201" s="561"/>
      <c r="AN201" s="561"/>
      <c r="AO201" s="561"/>
      <c r="AP201" s="561"/>
      <c r="AQ201" s="561"/>
      <c r="AR201" s="561"/>
      <c r="AS201" s="561"/>
      <c r="AT201" s="561"/>
      <c r="AU201" s="561"/>
      <c r="AV201" s="561"/>
      <c r="AW201" s="561"/>
      <c r="AX201" s="561"/>
      <c r="AY201" s="561"/>
      <c r="AZ201" s="561"/>
      <c r="BA201" s="561"/>
      <c r="BB201" s="561"/>
      <c r="BC201" s="561"/>
      <c r="BD201" s="561"/>
      <c r="BE201" s="561"/>
      <c r="BF201" s="561"/>
      <c r="BG201" s="561"/>
      <c r="BH201" s="561"/>
      <c r="BI201" s="561"/>
      <c r="BJ201" s="561"/>
      <c r="BK201" s="561"/>
      <c r="BL201" s="561"/>
      <c r="BM201" s="561"/>
      <c r="BN201" s="561"/>
      <c r="BO201" s="561"/>
      <c r="BP201" s="561"/>
      <c r="BQ201" s="561"/>
      <c r="BR201" s="561"/>
      <c r="BS201" s="561"/>
      <c r="BT201" s="561"/>
      <c r="BU201" s="561"/>
      <c r="BV201" s="561"/>
      <c r="BW201" s="561"/>
      <c r="BX201" s="561"/>
      <c r="BY201" s="561"/>
      <c r="BZ201" s="561"/>
      <c r="CA201" s="561"/>
      <c r="CB201" s="561"/>
      <c r="CC201" s="561"/>
      <c r="CD201" s="561"/>
      <c r="CE201" s="561"/>
      <c r="CF201" s="561"/>
      <c r="CG201" s="561"/>
      <c r="CH201" s="561"/>
      <c r="CI201" s="561"/>
      <c r="CJ201" s="561"/>
      <c r="CK201" s="561"/>
      <c r="CL201" s="561"/>
      <c r="CM201" s="561"/>
      <c r="CN201" s="561"/>
      <c r="CO201" s="561"/>
      <c r="CP201" s="561"/>
      <c r="CQ201" s="561"/>
      <c r="CR201" s="561"/>
      <c r="CS201" s="561"/>
      <c r="CT201" s="561"/>
      <c r="CU201" s="561"/>
      <c r="CV201" s="561"/>
      <c r="CW201" s="561"/>
      <c r="CX201" s="561"/>
      <c r="CY201" s="561"/>
      <c r="CZ201" s="561"/>
      <c r="DA201" s="561"/>
      <c r="DB201" s="561"/>
      <c r="DC201" s="561"/>
      <c r="DD201" s="561"/>
      <c r="DE201" s="561"/>
      <c r="DF201" s="561"/>
      <c r="DG201" s="561"/>
      <c r="DH201" s="561"/>
      <c r="DI201" s="561"/>
      <c r="DJ201" s="561"/>
      <c r="DK201" s="561"/>
      <c r="DL201" s="561"/>
      <c r="DM201" s="561"/>
      <c r="DN201" s="561"/>
      <c r="DO201" s="561"/>
      <c r="DP201" s="561"/>
      <c r="DQ201" s="561"/>
      <c r="DR201" s="561"/>
      <c r="DS201" s="561"/>
      <c r="DT201" s="561"/>
      <c r="DU201" s="561"/>
      <c r="DV201" s="561"/>
      <c r="DW201" s="561"/>
      <c r="DX201" s="561"/>
      <c r="DY201" s="561"/>
      <c r="DZ201" s="561"/>
      <c r="EA201" s="561"/>
      <c r="EB201" s="561"/>
      <c r="EC201" s="561"/>
      <c r="ED201" s="561"/>
      <c r="EE201" s="561"/>
      <c r="EF201" s="561"/>
      <c r="EG201" s="561"/>
      <c r="EH201" s="561"/>
      <c r="EI201" s="561"/>
      <c r="EJ201" s="561"/>
      <c r="EK201" s="561"/>
      <c r="EL201" s="561"/>
      <c r="EM201" s="561"/>
      <c r="EN201" s="561"/>
      <c r="EO201" s="561"/>
      <c r="EP201" s="561"/>
      <c r="EQ201" s="561"/>
      <c r="ER201" s="561"/>
      <c r="ES201" s="561"/>
      <c r="ET201" s="561"/>
      <c r="EU201" s="561"/>
      <c r="EV201" s="561"/>
      <c r="EW201" s="561"/>
      <c r="EX201" s="561"/>
      <c r="EY201" s="561"/>
      <c r="EZ201" s="561"/>
      <c r="FA201" s="561"/>
      <c r="FB201" s="561"/>
      <c r="FC201" s="561"/>
      <c r="FD201" s="561"/>
      <c r="FE201" s="561"/>
      <c r="FF201" s="561"/>
      <c r="FG201" s="561"/>
      <c r="FH201" s="561"/>
      <c r="FI201" s="561"/>
      <c r="FJ201" s="561"/>
      <c r="FK201" s="561"/>
      <c r="FL201" s="561"/>
      <c r="FM201" s="561"/>
      <c r="FN201" s="561"/>
      <c r="FO201" s="561"/>
      <c r="FP201" s="561"/>
      <c r="FQ201" s="561"/>
      <c r="FR201" s="561"/>
      <c r="FS201" s="561"/>
      <c r="FT201" s="561"/>
      <c r="FU201" s="561"/>
      <c r="FV201" s="561"/>
      <c r="FW201" s="561"/>
      <c r="FX201" s="561"/>
      <c r="FY201" s="561"/>
      <c r="FZ201" s="561"/>
      <c r="GA201" s="561"/>
      <c r="GB201" s="561"/>
      <c r="GC201" s="561"/>
      <c r="GD201" s="561"/>
      <c r="GE201" s="561"/>
      <c r="GF201" s="561"/>
      <c r="GG201" s="561"/>
      <c r="GH201" s="561"/>
      <c r="GI201" s="561"/>
      <c r="GJ201" s="561"/>
      <c r="GK201" s="561"/>
      <c r="GL201" s="561"/>
      <c r="GM201" s="561"/>
      <c r="GN201" s="561"/>
      <c r="GO201" s="561"/>
      <c r="GP201" s="561"/>
      <c r="GQ201" s="561"/>
      <c r="GR201" s="561"/>
      <c r="GS201" s="561"/>
      <c r="GT201" s="561"/>
      <c r="GU201" s="561"/>
      <c r="GV201" s="561"/>
      <c r="GW201" s="561"/>
      <c r="GX201" s="561"/>
      <c r="GY201" s="561"/>
      <c r="GZ201" s="561"/>
      <c r="HA201" s="561"/>
      <c r="HB201" s="561"/>
      <c r="HC201" s="561"/>
      <c r="HD201" s="561"/>
      <c r="HE201" s="561"/>
      <c r="HF201" s="561"/>
      <c r="HG201" s="561"/>
      <c r="HH201" s="561"/>
      <c r="HI201" s="561"/>
      <c r="HJ201" s="561"/>
      <c r="HK201" s="561"/>
      <c r="HL201" s="561"/>
      <c r="HM201" s="561"/>
      <c r="HN201" s="561"/>
      <c r="HO201" s="561"/>
      <c r="HP201" s="561"/>
      <c r="HQ201" s="561"/>
      <c r="HR201" s="561"/>
      <c r="HS201" s="561"/>
      <c r="HT201" s="561"/>
      <c r="HU201" s="561"/>
      <c r="HV201" s="561"/>
      <c r="HW201" s="561"/>
      <c r="HX201" s="561"/>
      <c r="HY201" s="561"/>
      <c r="HZ201" s="561"/>
      <c r="IA201" s="561"/>
      <c r="IB201" s="561"/>
      <c r="IC201" s="561"/>
      <c r="ID201" s="561"/>
      <c r="IE201" s="561"/>
      <c r="IF201" s="561"/>
      <c r="IG201" s="561"/>
      <c r="IH201" s="561"/>
      <c r="II201" s="561"/>
      <c r="IJ201" s="561"/>
      <c r="IK201" s="561"/>
      <c r="IL201" s="561"/>
      <c r="IM201" s="561"/>
      <c r="IN201" s="561"/>
      <c r="IO201" s="561"/>
      <c r="IP201" s="561"/>
      <c r="IQ201" s="561"/>
      <c r="IR201" s="561"/>
      <c r="IS201" s="561"/>
      <c r="IT201" s="561"/>
      <c r="IU201" s="561"/>
    </row>
    <row r="202" spans="1:255" s="600" customFormat="1" ht="16.5" customHeight="1" x14ac:dyDescent="0.25">
      <c r="A202" s="591"/>
      <c r="B202" s="592" t="s">
        <v>309</v>
      </c>
      <c r="C202" s="593" t="str">
        <f t="shared" si="86"/>
        <v>Belanja Alat/Bahan untuk Kegiatan Kantor - Bahan Cetak</v>
      </c>
      <c r="D202" s="594">
        <v>91000</v>
      </c>
      <c r="E202" s="594"/>
      <c r="F202" s="594"/>
      <c r="G202" s="594">
        <f t="shared" si="87"/>
        <v>0</v>
      </c>
      <c r="H202" s="594"/>
      <c r="I202" s="594"/>
      <c r="J202" s="594">
        <f t="shared" si="88"/>
        <v>0</v>
      </c>
      <c r="K202" s="594"/>
      <c r="L202" s="594">
        <v>91000</v>
      </c>
      <c r="M202" s="594">
        <f t="shared" si="89"/>
        <v>91000</v>
      </c>
      <c r="N202" s="594">
        <f t="shared" si="90"/>
        <v>91000</v>
      </c>
      <c r="O202" s="595">
        <f t="shared" si="91"/>
        <v>0</v>
      </c>
      <c r="P202" s="561"/>
      <c r="Q202" s="596"/>
      <c r="R202" s="561"/>
      <c r="S202" s="561"/>
      <c r="T202" s="561"/>
      <c r="U202" s="561"/>
      <c r="V202" s="561"/>
      <c r="W202" s="561"/>
      <c r="X202" s="561"/>
      <c r="Y202" s="561"/>
      <c r="Z202" s="561"/>
      <c r="AA202" s="561"/>
      <c r="AB202" s="561"/>
      <c r="AC202" s="561"/>
      <c r="AD202" s="561"/>
      <c r="AE202" s="561"/>
      <c r="AF202" s="561"/>
      <c r="AG202" s="561"/>
      <c r="AH202" s="561"/>
      <c r="AI202" s="561"/>
      <c r="AJ202" s="561"/>
      <c r="AK202" s="561"/>
      <c r="AL202" s="561"/>
      <c r="AM202" s="561"/>
      <c r="AN202" s="561"/>
      <c r="AO202" s="561"/>
      <c r="AP202" s="561"/>
      <c r="AQ202" s="561"/>
      <c r="AR202" s="561"/>
      <c r="AS202" s="561"/>
      <c r="AT202" s="561"/>
      <c r="AU202" s="561"/>
      <c r="AV202" s="561"/>
      <c r="AW202" s="561"/>
      <c r="AX202" s="561"/>
      <c r="AY202" s="561"/>
      <c r="AZ202" s="561"/>
      <c r="BA202" s="561"/>
      <c r="BB202" s="561"/>
      <c r="BC202" s="561"/>
      <c r="BD202" s="561"/>
      <c r="BE202" s="561"/>
      <c r="BF202" s="561"/>
      <c r="BG202" s="561"/>
      <c r="BH202" s="561"/>
      <c r="BI202" s="561"/>
      <c r="BJ202" s="561"/>
      <c r="BK202" s="561"/>
      <c r="BL202" s="561"/>
      <c r="BM202" s="561"/>
      <c r="BN202" s="561"/>
      <c r="BO202" s="561"/>
      <c r="BP202" s="561"/>
      <c r="BQ202" s="561"/>
      <c r="BR202" s="561"/>
      <c r="BS202" s="561"/>
      <c r="BT202" s="561"/>
      <c r="BU202" s="561"/>
      <c r="BV202" s="561"/>
      <c r="BW202" s="561"/>
      <c r="BX202" s="561"/>
      <c r="BY202" s="561"/>
      <c r="BZ202" s="561"/>
      <c r="CA202" s="561"/>
      <c r="CB202" s="561"/>
      <c r="CC202" s="561"/>
      <c r="CD202" s="561"/>
      <c r="CE202" s="561"/>
      <c r="CF202" s="561"/>
      <c r="CG202" s="561"/>
      <c r="CH202" s="561"/>
      <c r="CI202" s="561"/>
      <c r="CJ202" s="561"/>
      <c r="CK202" s="561"/>
      <c r="CL202" s="561"/>
      <c r="CM202" s="561"/>
      <c r="CN202" s="561"/>
      <c r="CO202" s="561"/>
      <c r="CP202" s="561"/>
      <c r="CQ202" s="561"/>
      <c r="CR202" s="561"/>
      <c r="CS202" s="561"/>
      <c r="CT202" s="561"/>
      <c r="CU202" s="561"/>
      <c r="CV202" s="561"/>
      <c r="CW202" s="561"/>
      <c r="CX202" s="561"/>
      <c r="CY202" s="561"/>
      <c r="CZ202" s="561"/>
      <c r="DA202" s="561"/>
      <c r="DB202" s="561"/>
      <c r="DC202" s="561"/>
      <c r="DD202" s="561"/>
      <c r="DE202" s="561"/>
      <c r="DF202" s="561"/>
      <c r="DG202" s="561"/>
      <c r="DH202" s="561"/>
      <c r="DI202" s="561"/>
      <c r="DJ202" s="561"/>
      <c r="DK202" s="561"/>
      <c r="DL202" s="561"/>
      <c r="DM202" s="561"/>
      <c r="DN202" s="561"/>
      <c r="DO202" s="561"/>
      <c r="DP202" s="561"/>
      <c r="DQ202" s="561"/>
      <c r="DR202" s="561"/>
      <c r="DS202" s="561"/>
      <c r="DT202" s="561"/>
      <c r="DU202" s="561"/>
      <c r="DV202" s="561"/>
      <c r="DW202" s="561"/>
      <c r="DX202" s="561"/>
      <c r="DY202" s="561"/>
      <c r="DZ202" s="561"/>
      <c r="EA202" s="561"/>
      <c r="EB202" s="561"/>
      <c r="EC202" s="561"/>
      <c r="ED202" s="561"/>
      <c r="EE202" s="561"/>
      <c r="EF202" s="561"/>
      <c r="EG202" s="561"/>
      <c r="EH202" s="561"/>
      <c r="EI202" s="561"/>
      <c r="EJ202" s="561"/>
      <c r="EK202" s="561"/>
      <c r="EL202" s="561"/>
      <c r="EM202" s="561"/>
      <c r="EN202" s="561"/>
      <c r="EO202" s="561"/>
      <c r="EP202" s="561"/>
      <c r="EQ202" s="561"/>
      <c r="ER202" s="561"/>
      <c r="ES202" s="561"/>
      <c r="ET202" s="561"/>
      <c r="EU202" s="561"/>
      <c r="EV202" s="561"/>
      <c r="EW202" s="561"/>
      <c r="EX202" s="561"/>
      <c r="EY202" s="561"/>
      <c r="EZ202" s="561"/>
      <c r="FA202" s="561"/>
      <c r="FB202" s="561"/>
      <c r="FC202" s="561"/>
      <c r="FD202" s="561"/>
      <c r="FE202" s="561"/>
      <c r="FF202" s="561"/>
      <c r="FG202" s="561"/>
      <c r="FH202" s="561"/>
      <c r="FI202" s="561"/>
      <c r="FJ202" s="561"/>
      <c r="FK202" s="561"/>
      <c r="FL202" s="561"/>
      <c r="FM202" s="561"/>
      <c r="FN202" s="561"/>
      <c r="FO202" s="561"/>
      <c r="FP202" s="561"/>
      <c r="FQ202" s="561"/>
      <c r="FR202" s="561"/>
      <c r="FS202" s="561"/>
      <c r="FT202" s="561"/>
      <c r="FU202" s="561"/>
      <c r="FV202" s="561"/>
      <c r="FW202" s="561"/>
      <c r="FX202" s="561"/>
      <c r="FY202" s="561"/>
      <c r="FZ202" s="561"/>
      <c r="GA202" s="561"/>
      <c r="GB202" s="561"/>
      <c r="GC202" s="561"/>
      <c r="GD202" s="561"/>
      <c r="GE202" s="561"/>
      <c r="GF202" s="561"/>
      <c r="GG202" s="561"/>
      <c r="GH202" s="561"/>
      <c r="GI202" s="561"/>
      <c r="GJ202" s="561"/>
      <c r="GK202" s="561"/>
      <c r="GL202" s="561"/>
      <c r="GM202" s="561"/>
      <c r="GN202" s="561"/>
      <c r="GO202" s="561"/>
      <c r="GP202" s="561"/>
      <c r="GQ202" s="561"/>
      <c r="GR202" s="561"/>
      <c r="GS202" s="561"/>
      <c r="GT202" s="561"/>
      <c r="GU202" s="561"/>
      <c r="GV202" s="561"/>
      <c r="GW202" s="561"/>
      <c r="GX202" s="561"/>
      <c r="GY202" s="561"/>
      <c r="GZ202" s="561"/>
      <c r="HA202" s="561"/>
      <c r="HB202" s="561"/>
      <c r="HC202" s="561"/>
      <c r="HD202" s="561"/>
      <c r="HE202" s="561"/>
      <c r="HF202" s="561"/>
      <c r="HG202" s="561"/>
      <c r="HH202" s="561"/>
      <c r="HI202" s="561"/>
      <c r="HJ202" s="561"/>
      <c r="HK202" s="561"/>
      <c r="HL202" s="561"/>
      <c r="HM202" s="561"/>
      <c r="HN202" s="561"/>
      <c r="HO202" s="561"/>
      <c r="HP202" s="561"/>
      <c r="HQ202" s="561"/>
      <c r="HR202" s="561"/>
      <c r="HS202" s="561"/>
      <c r="HT202" s="561"/>
      <c r="HU202" s="561"/>
      <c r="HV202" s="561"/>
      <c r="HW202" s="561"/>
      <c r="HX202" s="561"/>
      <c r="HY202" s="561"/>
      <c r="HZ202" s="561"/>
      <c r="IA202" s="561"/>
      <c r="IB202" s="561"/>
      <c r="IC202" s="561"/>
      <c r="ID202" s="561"/>
      <c r="IE202" s="561"/>
      <c r="IF202" s="561"/>
      <c r="IG202" s="561"/>
      <c r="IH202" s="561"/>
      <c r="II202" s="561"/>
      <c r="IJ202" s="561"/>
      <c r="IK202" s="561"/>
      <c r="IL202" s="561"/>
      <c r="IM202" s="561"/>
      <c r="IN202" s="561"/>
      <c r="IO202" s="561"/>
      <c r="IP202" s="561"/>
      <c r="IQ202" s="561"/>
      <c r="IR202" s="561"/>
      <c r="IS202" s="561"/>
      <c r="IT202" s="561"/>
      <c r="IU202" s="561"/>
    </row>
    <row r="203" spans="1:255" s="600" customFormat="1" ht="16.5" customHeight="1" x14ac:dyDescent="0.25">
      <c r="A203" s="591"/>
      <c r="B203" s="592" t="s">
        <v>309</v>
      </c>
      <c r="C203" s="593" t="str">
        <f t="shared" si="86"/>
        <v>Belanja Alat/Bahan untuk Kegiatan Kantor - Bahan Cetak</v>
      </c>
      <c r="D203" s="594">
        <v>1803250</v>
      </c>
      <c r="E203" s="594"/>
      <c r="F203" s="594"/>
      <c r="G203" s="594">
        <f t="shared" si="87"/>
        <v>0</v>
      </c>
      <c r="H203" s="594"/>
      <c r="I203" s="594"/>
      <c r="J203" s="594">
        <f t="shared" si="88"/>
        <v>0</v>
      </c>
      <c r="K203" s="594"/>
      <c r="L203" s="594">
        <v>500000</v>
      </c>
      <c r="M203" s="594">
        <f t="shared" si="89"/>
        <v>500000</v>
      </c>
      <c r="N203" s="594">
        <f t="shared" si="90"/>
        <v>500000</v>
      </c>
      <c r="O203" s="595">
        <f t="shared" si="91"/>
        <v>1303250</v>
      </c>
      <c r="Q203" s="596"/>
    </row>
    <row r="204" spans="1:255" s="600" customFormat="1" ht="16.5" customHeight="1" x14ac:dyDescent="0.25">
      <c r="A204" s="591"/>
      <c r="B204" s="592" t="s">
        <v>309</v>
      </c>
      <c r="C204" s="593" t="str">
        <f t="shared" si="86"/>
        <v>Belanja Alat/Bahan untuk Kegiatan Kantor - Bahan Cetak</v>
      </c>
      <c r="D204" s="594">
        <v>1437250</v>
      </c>
      <c r="E204" s="594"/>
      <c r="F204" s="594"/>
      <c r="G204" s="594">
        <f t="shared" si="87"/>
        <v>0</v>
      </c>
      <c r="H204" s="594"/>
      <c r="I204" s="594"/>
      <c r="J204" s="594">
        <f t="shared" si="88"/>
        <v>0</v>
      </c>
      <c r="K204" s="594"/>
      <c r="L204" s="594"/>
      <c r="M204" s="594">
        <f t="shared" si="89"/>
        <v>0</v>
      </c>
      <c r="N204" s="594">
        <f t="shared" si="90"/>
        <v>0</v>
      </c>
      <c r="O204" s="595">
        <f t="shared" si="91"/>
        <v>1437250</v>
      </c>
      <c r="P204" s="561"/>
      <c r="Q204" s="596">
        <f>(N204/D204)*100</f>
        <v>0</v>
      </c>
      <c r="R204" s="561"/>
      <c r="S204" s="561"/>
      <c r="T204" s="561"/>
      <c r="U204" s="561"/>
      <c r="V204" s="561"/>
      <c r="W204" s="561"/>
      <c r="X204" s="561"/>
      <c r="Y204" s="561"/>
      <c r="Z204" s="561"/>
      <c r="AA204" s="561"/>
      <c r="AB204" s="561"/>
      <c r="AC204" s="561"/>
      <c r="AD204" s="561"/>
      <c r="AE204" s="561"/>
      <c r="AF204" s="561"/>
      <c r="AG204" s="561"/>
      <c r="AH204" s="561"/>
      <c r="AI204" s="561"/>
      <c r="AJ204" s="561"/>
      <c r="AK204" s="561"/>
      <c r="AL204" s="561"/>
      <c r="AM204" s="561"/>
      <c r="AN204" s="561"/>
      <c r="AO204" s="561"/>
      <c r="AP204" s="561"/>
      <c r="AQ204" s="561"/>
      <c r="AR204" s="561"/>
      <c r="AS204" s="561"/>
      <c r="AT204" s="561"/>
      <c r="AU204" s="561"/>
      <c r="AV204" s="561"/>
      <c r="AW204" s="561"/>
      <c r="AX204" s="561"/>
      <c r="AY204" s="561"/>
      <c r="AZ204" s="561"/>
      <c r="BA204" s="561"/>
      <c r="BB204" s="561"/>
      <c r="BC204" s="561"/>
      <c r="BD204" s="561"/>
      <c r="BE204" s="561"/>
      <c r="BF204" s="561"/>
      <c r="BG204" s="561"/>
      <c r="BH204" s="561"/>
      <c r="BI204" s="561"/>
      <c r="BJ204" s="561"/>
      <c r="BK204" s="561"/>
      <c r="BL204" s="561"/>
      <c r="BM204" s="561"/>
      <c r="BN204" s="561"/>
      <c r="BO204" s="561"/>
      <c r="BP204" s="561"/>
      <c r="BQ204" s="561"/>
      <c r="BR204" s="561"/>
      <c r="BS204" s="561"/>
      <c r="BT204" s="561"/>
      <c r="BU204" s="561"/>
      <c r="BV204" s="561"/>
      <c r="BW204" s="561"/>
      <c r="BX204" s="561"/>
      <c r="BY204" s="561"/>
      <c r="BZ204" s="561"/>
      <c r="CA204" s="561"/>
      <c r="CB204" s="561"/>
      <c r="CC204" s="561"/>
      <c r="CD204" s="561"/>
      <c r="CE204" s="561"/>
      <c r="CF204" s="561"/>
      <c r="CG204" s="561"/>
      <c r="CH204" s="561"/>
      <c r="CI204" s="561"/>
      <c r="CJ204" s="561"/>
      <c r="CK204" s="561"/>
      <c r="CL204" s="561"/>
      <c r="CM204" s="561"/>
      <c r="CN204" s="561"/>
      <c r="CO204" s="561"/>
      <c r="CP204" s="561"/>
      <c r="CQ204" s="561"/>
      <c r="CR204" s="561"/>
      <c r="CS204" s="561"/>
      <c r="CT204" s="561"/>
      <c r="CU204" s="561"/>
      <c r="CV204" s="561"/>
      <c r="CW204" s="561"/>
      <c r="CX204" s="561"/>
      <c r="CY204" s="561"/>
      <c r="CZ204" s="561"/>
      <c r="DA204" s="561"/>
      <c r="DB204" s="561"/>
      <c r="DC204" s="561"/>
      <c r="DD204" s="561"/>
      <c r="DE204" s="561"/>
      <c r="DF204" s="561"/>
      <c r="DG204" s="561"/>
      <c r="DH204" s="561"/>
      <c r="DI204" s="561"/>
      <c r="DJ204" s="561"/>
      <c r="DK204" s="561"/>
      <c r="DL204" s="561"/>
      <c r="DM204" s="561"/>
      <c r="DN204" s="561"/>
      <c r="DO204" s="561"/>
      <c r="DP204" s="561"/>
      <c r="DQ204" s="561"/>
      <c r="DR204" s="561"/>
      <c r="DS204" s="561"/>
      <c r="DT204" s="561"/>
      <c r="DU204" s="561"/>
      <c r="DV204" s="561"/>
      <c r="DW204" s="561"/>
      <c r="DX204" s="561"/>
      <c r="DY204" s="561"/>
      <c r="DZ204" s="561"/>
      <c r="EA204" s="561"/>
      <c r="EB204" s="561"/>
      <c r="EC204" s="561"/>
      <c r="ED204" s="561"/>
      <c r="EE204" s="561"/>
      <c r="EF204" s="561"/>
      <c r="EG204" s="561"/>
      <c r="EH204" s="561"/>
      <c r="EI204" s="561"/>
      <c r="EJ204" s="561"/>
      <c r="EK204" s="561"/>
      <c r="EL204" s="561"/>
      <c r="EM204" s="561"/>
      <c r="EN204" s="561"/>
      <c r="EO204" s="561"/>
      <c r="EP204" s="561"/>
      <c r="EQ204" s="561"/>
      <c r="ER204" s="561"/>
      <c r="ES204" s="561"/>
      <c r="ET204" s="561"/>
      <c r="EU204" s="561"/>
      <c r="EV204" s="561"/>
      <c r="EW204" s="561"/>
      <c r="EX204" s="561"/>
      <c r="EY204" s="561"/>
      <c r="EZ204" s="561"/>
      <c r="FA204" s="561"/>
      <c r="FB204" s="561"/>
      <c r="FC204" s="561"/>
      <c r="FD204" s="561"/>
      <c r="FE204" s="561"/>
      <c r="FF204" s="561"/>
      <c r="FG204" s="561"/>
      <c r="FH204" s="561"/>
      <c r="FI204" s="561"/>
      <c r="FJ204" s="561"/>
      <c r="FK204" s="561"/>
      <c r="FL204" s="561"/>
      <c r="FM204" s="561"/>
      <c r="FN204" s="561"/>
      <c r="FO204" s="561"/>
      <c r="FP204" s="561"/>
      <c r="FQ204" s="561"/>
      <c r="FR204" s="561"/>
      <c r="FS204" s="561"/>
      <c r="FT204" s="561"/>
      <c r="FU204" s="561"/>
      <c r="FV204" s="561"/>
      <c r="FW204" s="561"/>
      <c r="FX204" s="561"/>
      <c r="FY204" s="561"/>
      <c r="FZ204" s="561"/>
      <c r="GA204" s="561"/>
      <c r="GB204" s="561"/>
      <c r="GC204" s="561"/>
      <c r="GD204" s="561"/>
      <c r="GE204" s="561"/>
      <c r="GF204" s="561"/>
      <c r="GG204" s="561"/>
      <c r="GH204" s="561"/>
      <c r="GI204" s="561"/>
      <c r="GJ204" s="561"/>
      <c r="GK204" s="561"/>
      <c r="GL204" s="561"/>
      <c r="GM204" s="561"/>
      <c r="GN204" s="561"/>
      <c r="GO204" s="561"/>
      <c r="GP204" s="561"/>
      <c r="GQ204" s="561"/>
      <c r="GR204" s="561"/>
      <c r="GS204" s="561"/>
      <c r="GT204" s="561"/>
      <c r="GU204" s="561"/>
      <c r="GV204" s="561"/>
      <c r="GW204" s="561"/>
      <c r="GX204" s="561"/>
      <c r="GY204" s="561"/>
      <c r="GZ204" s="561"/>
      <c r="HA204" s="561"/>
      <c r="HB204" s="561"/>
      <c r="HC204" s="561"/>
      <c r="HD204" s="561"/>
      <c r="HE204" s="561"/>
      <c r="HF204" s="561"/>
      <c r="HG204" s="561"/>
      <c r="HH204" s="561"/>
      <c r="HI204" s="561"/>
      <c r="HJ204" s="561"/>
      <c r="HK204" s="561"/>
      <c r="HL204" s="561"/>
      <c r="HM204" s="561"/>
      <c r="HN204" s="561"/>
      <c r="HO204" s="561"/>
      <c r="HP204" s="561"/>
      <c r="HQ204" s="561"/>
      <c r="HR204" s="561"/>
      <c r="HS204" s="561"/>
      <c r="HT204" s="561"/>
      <c r="HU204" s="561"/>
      <c r="HV204" s="561"/>
      <c r="HW204" s="561"/>
      <c r="HX204" s="561"/>
      <c r="HY204" s="561"/>
      <c r="HZ204" s="561"/>
      <c r="IA204" s="561"/>
      <c r="IB204" s="561"/>
      <c r="IC204" s="561"/>
      <c r="ID204" s="561"/>
      <c r="IE204" s="561"/>
      <c r="IF204" s="561"/>
      <c r="IG204" s="561"/>
      <c r="IH204" s="561"/>
      <c r="II204" s="561"/>
      <c r="IJ204" s="561"/>
      <c r="IK204" s="561"/>
      <c r="IL204" s="561"/>
      <c r="IM204" s="561"/>
      <c r="IN204" s="561"/>
      <c r="IO204" s="561"/>
      <c r="IP204" s="561"/>
      <c r="IQ204" s="561"/>
      <c r="IR204" s="561"/>
      <c r="IS204" s="561"/>
      <c r="IT204" s="561"/>
      <c r="IU204" s="561"/>
    </row>
    <row r="205" spans="1:255" s="600" customFormat="1" ht="16.5" customHeight="1" x14ac:dyDescent="0.25">
      <c r="A205" s="591"/>
      <c r="B205" s="592" t="s">
        <v>309</v>
      </c>
      <c r="C205" s="593" t="str">
        <f t="shared" si="86"/>
        <v>Belanja Alat/Bahan untuk Kegiatan Kantor - Bahan Cetak</v>
      </c>
      <c r="D205" s="594">
        <f>1640250+633750</f>
        <v>2274000</v>
      </c>
      <c r="E205" s="594"/>
      <c r="F205" s="594"/>
      <c r="G205" s="594">
        <f t="shared" si="87"/>
        <v>0</v>
      </c>
      <c r="H205" s="594"/>
      <c r="I205" s="594"/>
      <c r="J205" s="594">
        <f t="shared" si="88"/>
        <v>0</v>
      </c>
      <c r="K205" s="594">
        <v>0</v>
      </c>
      <c r="L205" s="594"/>
      <c r="M205" s="594">
        <f t="shared" si="89"/>
        <v>0</v>
      </c>
      <c r="N205" s="594">
        <f t="shared" si="90"/>
        <v>0</v>
      </c>
      <c r="O205" s="595">
        <f t="shared" si="91"/>
        <v>2274000</v>
      </c>
      <c r="P205" s="561"/>
      <c r="Q205" s="596">
        <f>(N205/D205)*100</f>
        <v>0</v>
      </c>
      <c r="R205" s="561"/>
      <c r="S205" s="561"/>
      <c r="T205" s="561"/>
      <c r="U205" s="561"/>
      <c r="V205" s="561"/>
      <c r="W205" s="561"/>
      <c r="X205" s="561"/>
      <c r="Y205" s="561"/>
      <c r="Z205" s="561"/>
      <c r="AA205" s="561"/>
      <c r="AB205" s="561"/>
      <c r="AC205" s="561"/>
      <c r="AD205" s="561"/>
      <c r="AE205" s="561"/>
      <c r="AF205" s="561"/>
      <c r="AG205" s="561"/>
      <c r="AH205" s="561"/>
      <c r="AI205" s="561"/>
      <c r="AJ205" s="561"/>
      <c r="AK205" s="561"/>
      <c r="AL205" s="561"/>
      <c r="AM205" s="561"/>
      <c r="AN205" s="561"/>
      <c r="AO205" s="561"/>
      <c r="AP205" s="561"/>
      <c r="AQ205" s="561"/>
      <c r="AR205" s="561"/>
      <c r="AS205" s="561"/>
      <c r="AT205" s="561"/>
      <c r="AU205" s="561"/>
      <c r="AV205" s="561"/>
      <c r="AW205" s="561"/>
      <c r="AX205" s="561"/>
      <c r="AY205" s="561"/>
      <c r="AZ205" s="561"/>
      <c r="BA205" s="561"/>
      <c r="BB205" s="561"/>
      <c r="BC205" s="561"/>
      <c r="BD205" s="561"/>
      <c r="BE205" s="561"/>
      <c r="BF205" s="561"/>
      <c r="BG205" s="561"/>
      <c r="BH205" s="561"/>
      <c r="BI205" s="561"/>
      <c r="BJ205" s="561"/>
      <c r="BK205" s="561"/>
      <c r="BL205" s="561"/>
      <c r="BM205" s="561"/>
      <c r="BN205" s="561"/>
      <c r="BO205" s="561"/>
      <c r="BP205" s="561"/>
      <c r="BQ205" s="561"/>
      <c r="BR205" s="561"/>
      <c r="BS205" s="561"/>
      <c r="BT205" s="561"/>
      <c r="BU205" s="561"/>
      <c r="BV205" s="561"/>
      <c r="BW205" s="561"/>
      <c r="BX205" s="561"/>
      <c r="BY205" s="561"/>
      <c r="BZ205" s="561"/>
      <c r="CA205" s="561"/>
      <c r="CB205" s="561"/>
      <c r="CC205" s="561"/>
      <c r="CD205" s="561"/>
      <c r="CE205" s="561"/>
      <c r="CF205" s="561"/>
      <c r="CG205" s="561"/>
      <c r="CH205" s="561"/>
      <c r="CI205" s="561"/>
      <c r="CJ205" s="561"/>
      <c r="CK205" s="561"/>
      <c r="CL205" s="561"/>
      <c r="CM205" s="561"/>
      <c r="CN205" s="561"/>
      <c r="CO205" s="561"/>
      <c r="CP205" s="561"/>
      <c r="CQ205" s="561"/>
      <c r="CR205" s="561"/>
      <c r="CS205" s="561"/>
      <c r="CT205" s="561"/>
      <c r="CU205" s="561"/>
      <c r="CV205" s="561"/>
      <c r="CW205" s="561"/>
      <c r="CX205" s="561"/>
      <c r="CY205" s="561"/>
      <c r="CZ205" s="561"/>
      <c r="DA205" s="561"/>
      <c r="DB205" s="561"/>
      <c r="DC205" s="561"/>
      <c r="DD205" s="561"/>
      <c r="DE205" s="561"/>
      <c r="DF205" s="561"/>
      <c r="DG205" s="561"/>
      <c r="DH205" s="561"/>
      <c r="DI205" s="561"/>
      <c r="DJ205" s="561"/>
      <c r="DK205" s="561"/>
      <c r="DL205" s="561"/>
      <c r="DM205" s="561"/>
      <c r="DN205" s="561"/>
      <c r="DO205" s="561"/>
      <c r="DP205" s="561"/>
      <c r="DQ205" s="561"/>
      <c r="DR205" s="561"/>
      <c r="DS205" s="561"/>
      <c r="DT205" s="561"/>
      <c r="DU205" s="561"/>
      <c r="DV205" s="561"/>
      <c r="DW205" s="561"/>
      <c r="DX205" s="561"/>
      <c r="DY205" s="561"/>
      <c r="DZ205" s="561"/>
      <c r="EA205" s="561"/>
      <c r="EB205" s="561"/>
      <c r="EC205" s="561"/>
      <c r="ED205" s="561"/>
      <c r="EE205" s="561"/>
      <c r="EF205" s="561"/>
      <c r="EG205" s="561"/>
      <c r="EH205" s="561"/>
      <c r="EI205" s="561"/>
      <c r="EJ205" s="561"/>
      <c r="EK205" s="561"/>
      <c r="EL205" s="561"/>
      <c r="EM205" s="561"/>
      <c r="EN205" s="561"/>
      <c r="EO205" s="561"/>
      <c r="EP205" s="561"/>
      <c r="EQ205" s="561"/>
      <c r="ER205" s="561"/>
      <c r="ES205" s="561"/>
      <c r="ET205" s="561"/>
      <c r="EU205" s="561"/>
      <c r="EV205" s="561"/>
      <c r="EW205" s="561"/>
      <c r="EX205" s="561"/>
      <c r="EY205" s="561"/>
      <c r="EZ205" s="561"/>
      <c r="FA205" s="561"/>
      <c r="FB205" s="561"/>
      <c r="FC205" s="561"/>
      <c r="FD205" s="561"/>
      <c r="FE205" s="561"/>
      <c r="FF205" s="561"/>
      <c r="FG205" s="561"/>
      <c r="FH205" s="561"/>
      <c r="FI205" s="561"/>
      <c r="FJ205" s="561"/>
      <c r="FK205" s="561"/>
      <c r="FL205" s="561"/>
      <c r="FM205" s="561"/>
      <c r="FN205" s="561"/>
      <c r="FO205" s="561"/>
      <c r="FP205" s="561"/>
      <c r="FQ205" s="561"/>
      <c r="FR205" s="561"/>
      <c r="FS205" s="561"/>
      <c r="FT205" s="561"/>
      <c r="FU205" s="561"/>
      <c r="FV205" s="561"/>
      <c r="FW205" s="561"/>
      <c r="FX205" s="561"/>
      <c r="FY205" s="561"/>
      <c r="FZ205" s="561"/>
      <c r="GA205" s="561"/>
      <c r="GB205" s="561"/>
      <c r="GC205" s="561"/>
      <c r="GD205" s="561"/>
      <c r="GE205" s="561"/>
      <c r="GF205" s="561"/>
      <c r="GG205" s="561"/>
      <c r="GH205" s="561"/>
      <c r="GI205" s="561"/>
      <c r="GJ205" s="561"/>
      <c r="GK205" s="561"/>
      <c r="GL205" s="561"/>
      <c r="GM205" s="561"/>
      <c r="GN205" s="561"/>
      <c r="GO205" s="561"/>
      <c r="GP205" s="561"/>
      <c r="GQ205" s="561"/>
      <c r="GR205" s="561"/>
      <c r="GS205" s="561"/>
      <c r="GT205" s="561"/>
      <c r="GU205" s="561"/>
      <c r="GV205" s="561"/>
      <c r="GW205" s="561"/>
      <c r="GX205" s="561"/>
      <c r="GY205" s="561"/>
      <c r="GZ205" s="561"/>
      <c r="HA205" s="561"/>
      <c r="HB205" s="561"/>
      <c r="HC205" s="561"/>
      <c r="HD205" s="561"/>
      <c r="HE205" s="561"/>
      <c r="HF205" s="561"/>
      <c r="HG205" s="561"/>
      <c r="HH205" s="561"/>
      <c r="HI205" s="561"/>
      <c r="HJ205" s="561"/>
      <c r="HK205" s="561"/>
      <c r="HL205" s="561"/>
      <c r="HM205" s="561"/>
      <c r="HN205" s="561"/>
      <c r="HO205" s="561"/>
      <c r="HP205" s="561"/>
      <c r="HQ205" s="561"/>
      <c r="HR205" s="561"/>
      <c r="HS205" s="561"/>
      <c r="HT205" s="561"/>
      <c r="HU205" s="561"/>
      <c r="HV205" s="561"/>
      <c r="HW205" s="561"/>
      <c r="HX205" s="561"/>
      <c r="HY205" s="561"/>
      <c r="HZ205" s="561"/>
      <c r="IA205" s="561"/>
      <c r="IB205" s="561"/>
      <c r="IC205" s="561"/>
      <c r="ID205" s="561"/>
      <c r="IE205" s="561"/>
      <c r="IF205" s="561"/>
      <c r="IG205" s="561"/>
      <c r="IH205" s="561"/>
      <c r="II205" s="561"/>
      <c r="IJ205" s="561"/>
      <c r="IK205" s="561"/>
      <c r="IL205" s="561"/>
      <c r="IM205" s="561"/>
      <c r="IN205" s="561"/>
      <c r="IO205" s="561"/>
      <c r="IP205" s="561"/>
      <c r="IQ205" s="561"/>
      <c r="IR205" s="561"/>
      <c r="IS205" s="561"/>
      <c r="IT205" s="561"/>
      <c r="IU205" s="561"/>
    </row>
    <row r="206" spans="1:255" s="600" customFormat="1" ht="16.5" customHeight="1" x14ac:dyDescent="0.25">
      <c r="A206" s="591"/>
      <c r="B206" s="592" t="s">
        <v>309</v>
      </c>
      <c r="C206" s="593" t="str">
        <f t="shared" si="86"/>
        <v>Belanja Alat/Bahan untuk Kegiatan Kantor - Bahan Cetak</v>
      </c>
      <c r="D206" s="594">
        <v>1640500</v>
      </c>
      <c r="E206" s="594"/>
      <c r="F206" s="594"/>
      <c r="G206" s="594">
        <f t="shared" si="87"/>
        <v>0</v>
      </c>
      <c r="H206" s="594"/>
      <c r="I206" s="594"/>
      <c r="J206" s="594">
        <f t="shared" si="88"/>
        <v>0</v>
      </c>
      <c r="K206" s="594"/>
      <c r="L206" s="594">
        <v>500000</v>
      </c>
      <c r="M206" s="594">
        <f t="shared" si="89"/>
        <v>500000</v>
      </c>
      <c r="N206" s="594">
        <f t="shared" si="90"/>
        <v>500000</v>
      </c>
      <c r="O206" s="595">
        <f t="shared" si="91"/>
        <v>1140500</v>
      </c>
      <c r="P206" s="561"/>
      <c r="Q206" s="596"/>
      <c r="R206" s="561"/>
      <c r="S206" s="561"/>
      <c r="T206" s="561"/>
      <c r="U206" s="561"/>
      <c r="V206" s="561"/>
      <c r="W206" s="561"/>
      <c r="X206" s="561"/>
      <c r="Y206" s="561"/>
      <c r="Z206" s="561"/>
      <c r="AA206" s="561"/>
      <c r="AB206" s="561"/>
      <c r="AC206" s="561"/>
      <c r="AD206" s="561"/>
      <c r="AE206" s="561"/>
      <c r="AF206" s="561"/>
      <c r="AG206" s="561"/>
      <c r="AH206" s="561"/>
      <c r="AI206" s="561"/>
      <c r="AJ206" s="561"/>
      <c r="AK206" s="561"/>
      <c r="AL206" s="561"/>
      <c r="AM206" s="561"/>
      <c r="AN206" s="561"/>
      <c r="AO206" s="561"/>
      <c r="AP206" s="561"/>
      <c r="AQ206" s="561"/>
      <c r="AR206" s="561"/>
      <c r="AS206" s="561"/>
      <c r="AT206" s="561"/>
      <c r="AU206" s="561"/>
      <c r="AV206" s="561"/>
      <c r="AW206" s="561"/>
      <c r="AX206" s="561"/>
      <c r="AY206" s="561"/>
      <c r="AZ206" s="561"/>
      <c r="BA206" s="561"/>
      <c r="BB206" s="561"/>
      <c r="BC206" s="561"/>
      <c r="BD206" s="561"/>
      <c r="BE206" s="561"/>
      <c r="BF206" s="561"/>
      <c r="BG206" s="561"/>
      <c r="BH206" s="561"/>
      <c r="BI206" s="561"/>
      <c r="BJ206" s="561"/>
      <c r="BK206" s="561"/>
      <c r="BL206" s="561"/>
      <c r="BM206" s="561"/>
      <c r="BN206" s="561"/>
      <c r="BO206" s="561"/>
      <c r="BP206" s="561"/>
      <c r="BQ206" s="561"/>
      <c r="BR206" s="561"/>
      <c r="BS206" s="561"/>
      <c r="BT206" s="561"/>
      <c r="BU206" s="561"/>
      <c r="BV206" s="561"/>
      <c r="BW206" s="561"/>
      <c r="BX206" s="561"/>
      <c r="BY206" s="561"/>
      <c r="BZ206" s="561"/>
      <c r="CA206" s="561"/>
      <c r="CB206" s="561"/>
      <c r="CC206" s="561"/>
      <c r="CD206" s="561"/>
      <c r="CE206" s="561"/>
      <c r="CF206" s="561"/>
      <c r="CG206" s="561"/>
      <c r="CH206" s="561"/>
      <c r="CI206" s="561"/>
      <c r="CJ206" s="561"/>
      <c r="CK206" s="561"/>
      <c r="CL206" s="561"/>
      <c r="CM206" s="561"/>
      <c r="CN206" s="561"/>
      <c r="CO206" s="561"/>
      <c r="CP206" s="561"/>
      <c r="CQ206" s="561"/>
      <c r="CR206" s="561"/>
      <c r="CS206" s="561"/>
      <c r="CT206" s="561"/>
      <c r="CU206" s="561"/>
      <c r="CV206" s="561"/>
      <c r="CW206" s="561"/>
      <c r="CX206" s="561"/>
      <c r="CY206" s="561"/>
      <c r="CZ206" s="561"/>
      <c r="DA206" s="561"/>
      <c r="DB206" s="561"/>
      <c r="DC206" s="561"/>
      <c r="DD206" s="561"/>
      <c r="DE206" s="561"/>
      <c r="DF206" s="561"/>
      <c r="DG206" s="561"/>
      <c r="DH206" s="561"/>
      <c r="DI206" s="561"/>
      <c r="DJ206" s="561"/>
      <c r="DK206" s="561"/>
      <c r="DL206" s="561"/>
      <c r="DM206" s="561"/>
      <c r="DN206" s="561"/>
      <c r="DO206" s="561"/>
      <c r="DP206" s="561"/>
      <c r="DQ206" s="561"/>
      <c r="DR206" s="561"/>
      <c r="DS206" s="561"/>
      <c r="DT206" s="561"/>
      <c r="DU206" s="561"/>
      <c r="DV206" s="561"/>
      <c r="DW206" s="561"/>
      <c r="DX206" s="561"/>
      <c r="DY206" s="561"/>
      <c r="DZ206" s="561"/>
      <c r="EA206" s="561"/>
      <c r="EB206" s="561"/>
      <c r="EC206" s="561"/>
      <c r="ED206" s="561"/>
      <c r="EE206" s="561"/>
      <c r="EF206" s="561"/>
      <c r="EG206" s="561"/>
      <c r="EH206" s="561"/>
      <c r="EI206" s="561"/>
      <c r="EJ206" s="561"/>
      <c r="EK206" s="561"/>
      <c r="EL206" s="561"/>
      <c r="EM206" s="561"/>
      <c r="EN206" s="561"/>
      <c r="EO206" s="561"/>
      <c r="EP206" s="561"/>
      <c r="EQ206" s="561"/>
      <c r="ER206" s="561"/>
      <c r="ES206" s="561"/>
      <c r="ET206" s="561"/>
      <c r="EU206" s="561"/>
      <c r="EV206" s="561"/>
      <c r="EW206" s="561"/>
      <c r="EX206" s="561"/>
      <c r="EY206" s="561"/>
      <c r="EZ206" s="561"/>
      <c r="FA206" s="561"/>
      <c r="FB206" s="561"/>
      <c r="FC206" s="561"/>
      <c r="FD206" s="561"/>
      <c r="FE206" s="561"/>
      <c r="FF206" s="561"/>
      <c r="FG206" s="561"/>
      <c r="FH206" s="561"/>
      <c r="FI206" s="561"/>
      <c r="FJ206" s="561"/>
      <c r="FK206" s="561"/>
      <c r="FL206" s="561"/>
      <c r="FM206" s="561"/>
      <c r="FN206" s="561"/>
      <c r="FO206" s="561"/>
      <c r="FP206" s="561"/>
      <c r="FQ206" s="561"/>
      <c r="FR206" s="561"/>
      <c r="FS206" s="561"/>
      <c r="FT206" s="561"/>
      <c r="FU206" s="561"/>
      <c r="FV206" s="561"/>
      <c r="FW206" s="561"/>
      <c r="FX206" s="561"/>
      <c r="FY206" s="561"/>
      <c r="FZ206" s="561"/>
      <c r="GA206" s="561"/>
      <c r="GB206" s="561"/>
      <c r="GC206" s="561"/>
      <c r="GD206" s="561"/>
      <c r="GE206" s="561"/>
      <c r="GF206" s="561"/>
      <c r="GG206" s="561"/>
      <c r="GH206" s="561"/>
      <c r="GI206" s="561"/>
      <c r="GJ206" s="561"/>
      <c r="GK206" s="561"/>
      <c r="GL206" s="561"/>
      <c r="GM206" s="561"/>
      <c r="GN206" s="561"/>
      <c r="GO206" s="561"/>
      <c r="GP206" s="561"/>
      <c r="GQ206" s="561"/>
      <c r="GR206" s="561"/>
      <c r="GS206" s="561"/>
      <c r="GT206" s="561"/>
      <c r="GU206" s="561"/>
      <c r="GV206" s="561"/>
      <c r="GW206" s="561"/>
      <c r="GX206" s="561"/>
      <c r="GY206" s="561"/>
      <c r="GZ206" s="561"/>
      <c r="HA206" s="561"/>
      <c r="HB206" s="561"/>
      <c r="HC206" s="561"/>
      <c r="HD206" s="561"/>
      <c r="HE206" s="561"/>
      <c r="HF206" s="561"/>
      <c r="HG206" s="561"/>
      <c r="HH206" s="561"/>
      <c r="HI206" s="561"/>
      <c r="HJ206" s="561"/>
      <c r="HK206" s="561"/>
      <c r="HL206" s="561"/>
      <c r="HM206" s="561"/>
      <c r="HN206" s="561"/>
      <c r="HO206" s="561"/>
      <c r="HP206" s="561"/>
      <c r="HQ206" s="561"/>
      <c r="HR206" s="561"/>
      <c r="HS206" s="561"/>
      <c r="HT206" s="561"/>
      <c r="HU206" s="561"/>
      <c r="HV206" s="561"/>
      <c r="HW206" s="561"/>
      <c r="HX206" s="561"/>
      <c r="HY206" s="561"/>
      <c r="HZ206" s="561"/>
      <c r="IA206" s="561"/>
      <c r="IB206" s="561"/>
      <c r="IC206" s="561"/>
      <c r="ID206" s="561"/>
      <c r="IE206" s="561"/>
      <c r="IF206" s="561"/>
      <c r="IG206" s="561"/>
      <c r="IH206" s="561"/>
      <c r="II206" s="561"/>
      <c r="IJ206" s="561"/>
      <c r="IK206" s="561"/>
      <c r="IL206" s="561"/>
      <c r="IM206" s="561"/>
      <c r="IN206" s="561"/>
      <c r="IO206" s="561"/>
      <c r="IP206" s="561"/>
      <c r="IQ206" s="561"/>
      <c r="IR206" s="561"/>
      <c r="IS206" s="561"/>
      <c r="IT206" s="561"/>
      <c r="IU206" s="561"/>
    </row>
    <row r="207" spans="1:255" s="600" customFormat="1" ht="16.5" customHeight="1" x14ac:dyDescent="0.25">
      <c r="A207" s="612"/>
      <c r="B207" s="592" t="s">
        <v>309</v>
      </c>
      <c r="C207" s="593" t="str">
        <f t="shared" si="86"/>
        <v>Belanja Alat/Bahan untuk Kegiatan Kantor - Bahan Cetak</v>
      </c>
      <c r="D207" s="614">
        <v>2210500</v>
      </c>
      <c r="E207" s="615"/>
      <c r="F207" s="615"/>
      <c r="G207" s="594">
        <f t="shared" si="87"/>
        <v>0</v>
      </c>
      <c r="H207" s="615"/>
      <c r="I207" s="615"/>
      <c r="J207" s="594">
        <f t="shared" si="88"/>
        <v>0</v>
      </c>
      <c r="K207" s="615"/>
      <c r="L207" s="614">
        <v>500000</v>
      </c>
      <c r="M207" s="594">
        <f t="shared" si="89"/>
        <v>500000</v>
      </c>
      <c r="N207" s="594">
        <f t="shared" si="90"/>
        <v>500000</v>
      </c>
      <c r="O207" s="595">
        <f t="shared" si="91"/>
        <v>1710500</v>
      </c>
      <c r="P207" s="638"/>
      <c r="Q207" s="639"/>
      <c r="R207" s="638"/>
      <c r="S207" s="638"/>
      <c r="T207" s="638"/>
      <c r="U207" s="638"/>
      <c r="V207" s="638"/>
      <c r="W207" s="638"/>
      <c r="X207" s="638"/>
      <c r="Y207" s="638"/>
      <c r="Z207" s="638"/>
      <c r="AA207" s="638"/>
      <c r="AB207" s="638"/>
      <c r="AC207" s="638"/>
      <c r="AD207" s="638"/>
      <c r="AE207" s="638"/>
      <c r="AF207" s="638"/>
      <c r="AG207" s="638"/>
      <c r="AH207" s="638"/>
      <c r="AI207" s="638"/>
      <c r="AJ207" s="638"/>
      <c r="AK207" s="638"/>
      <c r="AL207" s="638"/>
      <c r="AM207" s="638"/>
      <c r="AN207" s="638"/>
      <c r="AO207" s="638"/>
      <c r="AP207" s="638"/>
      <c r="AQ207" s="638"/>
      <c r="AR207" s="638"/>
      <c r="AS207" s="638"/>
      <c r="AT207" s="638"/>
      <c r="AU207" s="638"/>
      <c r="AV207" s="638"/>
      <c r="AW207" s="638"/>
      <c r="AX207" s="638"/>
      <c r="AY207" s="638"/>
      <c r="AZ207" s="638"/>
      <c r="BA207" s="638"/>
      <c r="BB207" s="638"/>
      <c r="BC207" s="638"/>
      <c r="BD207" s="638"/>
      <c r="BE207" s="638"/>
      <c r="BF207" s="638"/>
      <c r="BG207" s="638"/>
      <c r="BH207" s="638"/>
      <c r="BI207" s="638"/>
      <c r="BJ207" s="638"/>
      <c r="BK207" s="638"/>
      <c r="BL207" s="638"/>
      <c r="BM207" s="638"/>
      <c r="BN207" s="638"/>
      <c r="BO207" s="638"/>
      <c r="BP207" s="638"/>
      <c r="BQ207" s="638"/>
      <c r="BR207" s="638"/>
      <c r="BS207" s="638"/>
      <c r="BT207" s="638"/>
      <c r="BU207" s="638"/>
      <c r="BV207" s="638"/>
      <c r="BW207" s="638"/>
      <c r="BX207" s="638"/>
      <c r="BY207" s="638"/>
      <c r="BZ207" s="638"/>
      <c r="CA207" s="638"/>
      <c r="CB207" s="638"/>
      <c r="CC207" s="638"/>
      <c r="CD207" s="638"/>
      <c r="CE207" s="638"/>
      <c r="CF207" s="638"/>
      <c r="CG207" s="638"/>
      <c r="CH207" s="638"/>
      <c r="CI207" s="638"/>
      <c r="CJ207" s="638"/>
      <c r="CK207" s="638"/>
      <c r="CL207" s="638"/>
      <c r="CM207" s="638"/>
      <c r="CN207" s="638"/>
      <c r="CO207" s="638"/>
      <c r="CP207" s="638"/>
      <c r="CQ207" s="638"/>
      <c r="CR207" s="638"/>
      <c r="CS207" s="638"/>
      <c r="CT207" s="638"/>
      <c r="CU207" s="638"/>
      <c r="CV207" s="638"/>
      <c r="CW207" s="638"/>
      <c r="CX207" s="638"/>
      <c r="CY207" s="638"/>
      <c r="CZ207" s="638"/>
      <c r="DA207" s="638"/>
      <c r="DB207" s="638"/>
      <c r="DC207" s="638"/>
      <c r="DD207" s="638"/>
      <c r="DE207" s="638"/>
      <c r="DF207" s="638"/>
      <c r="DG207" s="638"/>
      <c r="DH207" s="638"/>
      <c r="DI207" s="638"/>
      <c r="DJ207" s="638"/>
      <c r="DK207" s="638"/>
      <c r="DL207" s="638"/>
      <c r="DM207" s="638"/>
      <c r="DN207" s="638"/>
      <c r="DO207" s="638"/>
      <c r="DP207" s="638"/>
      <c r="DQ207" s="638"/>
      <c r="DR207" s="638"/>
      <c r="DS207" s="638"/>
      <c r="DT207" s="638"/>
      <c r="DU207" s="638"/>
      <c r="DV207" s="638"/>
      <c r="DW207" s="638"/>
      <c r="DX207" s="638"/>
      <c r="DY207" s="638"/>
      <c r="DZ207" s="638"/>
      <c r="EA207" s="638"/>
      <c r="EB207" s="638"/>
      <c r="EC207" s="638"/>
      <c r="ED207" s="638"/>
      <c r="EE207" s="638"/>
      <c r="EF207" s="638"/>
      <c r="EG207" s="638"/>
      <c r="EH207" s="638"/>
      <c r="EI207" s="638"/>
      <c r="EJ207" s="638"/>
      <c r="EK207" s="638"/>
      <c r="EL207" s="638"/>
      <c r="EM207" s="638"/>
      <c r="EN207" s="638"/>
      <c r="EO207" s="638"/>
      <c r="EP207" s="638"/>
      <c r="EQ207" s="638"/>
      <c r="ER207" s="638"/>
      <c r="ES207" s="638"/>
      <c r="ET207" s="638"/>
      <c r="EU207" s="638"/>
      <c r="EV207" s="638"/>
      <c r="EW207" s="638"/>
      <c r="EX207" s="638"/>
      <c r="EY207" s="638"/>
      <c r="EZ207" s="638"/>
      <c r="FA207" s="638"/>
      <c r="FB207" s="638"/>
      <c r="FC207" s="638"/>
      <c r="FD207" s="638"/>
      <c r="FE207" s="638"/>
      <c r="FF207" s="638"/>
      <c r="FG207" s="638"/>
      <c r="FH207" s="638"/>
      <c r="FI207" s="638"/>
      <c r="FJ207" s="638"/>
      <c r="FK207" s="638"/>
      <c r="FL207" s="638"/>
      <c r="FM207" s="638"/>
      <c r="FN207" s="638"/>
      <c r="FO207" s="638"/>
      <c r="FP207" s="638"/>
      <c r="FQ207" s="638"/>
      <c r="FR207" s="638"/>
      <c r="FS207" s="638"/>
      <c r="FT207" s="638"/>
      <c r="FU207" s="638"/>
      <c r="FV207" s="638"/>
      <c r="FW207" s="638"/>
      <c r="FX207" s="638"/>
      <c r="FY207" s="638"/>
      <c r="FZ207" s="638"/>
      <c r="GA207" s="638"/>
      <c r="GB207" s="638"/>
      <c r="GC207" s="638"/>
      <c r="GD207" s="638"/>
      <c r="GE207" s="638"/>
      <c r="GF207" s="638"/>
      <c r="GG207" s="638"/>
      <c r="GH207" s="638"/>
      <c r="GI207" s="638"/>
      <c r="GJ207" s="638"/>
      <c r="GK207" s="638"/>
      <c r="GL207" s="638"/>
      <c r="GM207" s="638"/>
      <c r="GN207" s="638"/>
      <c r="GO207" s="638"/>
      <c r="GP207" s="638"/>
      <c r="GQ207" s="638"/>
      <c r="GR207" s="638"/>
      <c r="GS207" s="638"/>
      <c r="GT207" s="638"/>
      <c r="GU207" s="638"/>
      <c r="GV207" s="638"/>
      <c r="GW207" s="638"/>
      <c r="GX207" s="638"/>
      <c r="GY207" s="638"/>
      <c r="GZ207" s="638"/>
      <c r="HA207" s="638"/>
      <c r="HB207" s="638"/>
      <c r="HC207" s="638"/>
      <c r="HD207" s="638"/>
      <c r="HE207" s="638"/>
      <c r="HF207" s="638"/>
      <c r="HG207" s="638"/>
      <c r="HH207" s="638"/>
      <c r="HI207" s="638"/>
      <c r="HJ207" s="638"/>
      <c r="HK207" s="638"/>
      <c r="HL207" s="638"/>
      <c r="HM207" s="638"/>
      <c r="HN207" s="638"/>
      <c r="HO207" s="638"/>
      <c r="HP207" s="638"/>
      <c r="HQ207" s="638"/>
      <c r="HR207" s="638"/>
      <c r="HS207" s="638"/>
      <c r="HT207" s="638"/>
      <c r="HU207" s="638"/>
      <c r="HV207" s="638"/>
      <c r="HW207" s="638"/>
      <c r="HX207" s="638"/>
      <c r="HY207" s="638"/>
      <c r="HZ207" s="638"/>
      <c r="IA207" s="638"/>
      <c r="IB207" s="638"/>
      <c r="IC207" s="638"/>
      <c r="ID207" s="638"/>
      <c r="IE207" s="638"/>
      <c r="IF207" s="638"/>
      <c r="IG207" s="638"/>
      <c r="IH207" s="638"/>
      <c r="II207" s="638"/>
      <c r="IJ207" s="638"/>
      <c r="IK207" s="638"/>
      <c r="IL207" s="638"/>
      <c r="IM207" s="638"/>
      <c r="IN207" s="638"/>
      <c r="IO207" s="638"/>
      <c r="IP207" s="638"/>
      <c r="IQ207" s="638"/>
      <c r="IR207" s="638"/>
      <c r="IS207" s="638"/>
      <c r="IT207" s="638"/>
      <c r="IU207" s="638"/>
    </row>
    <row r="208" spans="1:255" ht="16.5" customHeight="1" x14ac:dyDescent="0.25">
      <c r="A208" s="612"/>
      <c r="B208" s="592" t="s">
        <v>309</v>
      </c>
      <c r="C208" s="593" t="str">
        <f t="shared" si="86"/>
        <v>Belanja Alat/Bahan untuk Kegiatan Kantor - Bahan Cetak</v>
      </c>
      <c r="D208" s="614">
        <v>2978000</v>
      </c>
      <c r="E208" s="615"/>
      <c r="F208" s="615"/>
      <c r="G208" s="594">
        <f t="shared" si="87"/>
        <v>0</v>
      </c>
      <c r="H208" s="615"/>
      <c r="I208" s="615"/>
      <c r="J208" s="594">
        <f t="shared" si="88"/>
        <v>0</v>
      </c>
      <c r="K208" s="615"/>
      <c r="L208" s="614">
        <v>1030000</v>
      </c>
      <c r="M208" s="594">
        <f t="shared" si="89"/>
        <v>1030000</v>
      </c>
      <c r="N208" s="594">
        <f t="shared" si="90"/>
        <v>1030000</v>
      </c>
      <c r="O208" s="595">
        <f t="shared" si="91"/>
        <v>1948000</v>
      </c>
      <c r="P208" s="638"/>
      <c r="Q208" s="639"/>
      <c r="R208" s="638"/>
      <c r="S208" s="638"/>
      <c r="T208" s="638"/>
      <c r="U208" s="638"/>
      <c r="V208" s="638"/>
      <c r="W208" s="638"/>
      <c r="X208" s="638"/>
      <c r="Y208" s="638"/>
      <c r="Z208" s="638"/>
      <c r="AA208" s="638"/>
      <c r="AB208" s="638"/>
      <c r="AC208" s="638"/>
      <c r="AD208" s="638"/>
      <c r="AE208" s="638"/>
      <c r="AF208" s="638"/>
      <c r="AG208" s="638"/>
      <c r="AH208" s="638"/>
      <c r="AI208" s="638"/>
      <c r="AJ208" s="638"/>
      <c r="AK208" s="638"/>
      <c r="AL208" s="638"/>
      <c r="AM208" s="638"/>
      <c r="AN208" s="638"/>
      <c r="AO208" s="638"/>
      <c r="AP208" s="638"/>
      <c r="AQ208" s="638"/>
      <c r="AR208" s="638"/>
      <c r="AS208" s="638"/>
      <c r="AT208" s="638"/>
      <c r="AU208" s="638"/>
      <c r="AV208" s="638"/>
      <c r="AW208" s="638"/>
      <c r="AX208" s="638"/>
      <c r="AY208" s="638"/>
      <c r="AZ208" s="638"/>
      <c r="BA208" s="638"/>
      <c r="BB208" s="638"/>
      <c r="BC208" s="638"/>
      <c r="BD208" s="638"/>
      <c r="BE208" s="638"/>
      <c r="BF208" s="638"/>
      <c r="BG208" s="638"/>
      <c r="BH208" s="638"/>
      <c r="BI208" s="638"/>
      <c r="BJ208" s="638"/>
      <c r="BK208" s="638"/>
      <c r="BL208" s="638"/>
      <c r="BM208" s="638"/>
      <c r="BN208" s="638"/>
      <c r="BO208" s="638"/>
      <c r="BP208" s="638"/>
      <c r="BQ208" s="638"/>
      <c r="BR208" s="638"/>
      <c r="BS208" s="638"/>
      <c r="BT208" s="638"/>
      <c r="BU208" s="638"/>
      <c r="BV208" s="638"/>
      <c r="BW208" s="638"/>
      <c r="BX208" s="638"/>
      <c r="BY208" s="638"/>
      <c r="BZ208" s="638"/>
      <c r="CA208" s="638"/>
      <c r="CB208" s="638"/>
      <c r="CC208" s="638"/>
      <c r="CD208" s="638"/>
      <c r="CE208" s="638"/>
      <c r="CF208" s="638"/>
      <c r="CG208" s="638"/>
      <c r="CH208" s="638"/>
      <c r="CI208" s="638"/>
      <c r="CJ208" s="638"/>
      <c r="CK208" s="638"/>
      <c r="CL208" s="638"/>
      <c r="CM208" s="638"/>
      <c r="CN208" s="638"/>
      <c r="CO208" s="638"/>
      <c r="CP208" s="638"/>
      <c r="CQ208" s="638"/>
      <c r="CR208" s="638"/>
      <c r="CS208" s="638"/>
      <c r="CT208" s="638"/>
      <c r="CU208" s="638"/>
      <c r="CV208" s="638"/>
      <c r="CW208" s="638"/>
      <c r="CX208" s="638"/>
      <c r="CY208" s="638"/>
      <c r="CZ208" s="638"/>
      <c r="DA208" s="638"/>
      <c r="DB208" s="638"/>
      <c r="DC208" s="638"/>
      <c r="DD208" s="638"/>
      <c r="DE208" s="638"/>
      <c r="DF208" s="638"/>
      <c r="DG208" s="638"/>
      <c r="DH208" s="638"/>
      <c r="DI208" s="638"/>
      <c r="DJ208" s="638"/>
      <c r="DK208" s="638"/>
      <c r="DL208" s="638"/>
      <c r="DM208" s="638"/>
      <c r="DN208" s="638"/>
      <c r="DO208" s="638"/>
      <c r="DP208" s="638"/>
      <c r="DQ208" s="638"/>
      <c r="DR208" s="638"/>
      <c r="DS208" s="638"/>
      <c r="DT208" s="638"/>
      <c r="DU208" s="638"/>
      <c r="DV208" s="638"/>
      <c r="DW208" s="638"/>
      <c r="DX208" s="638"/>
      <c r="DY208" s="638"/>
      <c r="DZ208" s="638"/>
      <c r="EA208" s="638"/>
      <c r="EB208" s="638"/>
      <c r="EC208" s="638"/>
      <c r="ED208" s="638"/>
      <c r="EE208" s="638"/>
      <c r="EF208" s="638"/>
      <c r="EG208" s="638"/>
      <c r="EH208" s="638"/>
      <c r="EI208" s="638"/>
      <c r="EJ208" s="638"/>
      <c r="EK208" s="638"/>
      <c r="EL208" s="638"/>
      <c r="EM208" s="638"/>
      <c r="EN208" s="638"/>
      <c r="EO208" s="638"/>
      <c r="EP208" s="638"/>
      <c r="EQ208" s="638"/>
      <c r="ER208" s="638"/>
      <c r="ES208" s="638"/>
      <c r="ET208" s="638"/>
      <c r="EU208" s="638"/>
      <c r="EV208" s="638"/>
      <c r="EW208" s="638"/>
      <c r="EX208" s="638"/>
      <c r="EY208" s="638"/>
      <c r="EZ208" s="638"/>
      <c r="FA208" s="638"/>
      <c r="FB208" s="638"/>
      <c r="FC208" s="638"/>
      <c r="FD208" s="638"/>
      <c r="FE208" s="638"/>
      <c r="FF208" s="638"/>
      <c r="FG208" s="638"/>
      <c r="FH208" s="638"/>
      <c r="FI208" s="638"/>
      <c r="FJ208" s="638"/>
      <c r="FK208" s="638"/>
      <c r="FL208" s="638"/>
      <c r="FM208" s="638"/>
      <c r="FN208" s="638"/>
      <c r="FO208" s="638"/>
      <c r="FP208" s="638"/>
      <c r="FQ208" s="638"/>
      <c r="FR208" s="638"/>
      <c r="FS208" s="638"/>
      <c r="FT208" s="638"/>
      <c r="FU208" s="638"/>
      <c r="FV208" s="638"/>
      <c r="FW208" s="638"/>
      <c r="FX208" s="638"/>
      <c r="FY208" s="638"/>
      <c r="FZ208" s="638"/>
      <c r="GA208" s="638"/>
      <c r="GB208" s="638"/>
      <c r="GC208" s="638"/>
      <c r="GD208" s="638"/>
      <c r="GE208" s="638"/>
      <c r="GF208" s="638"/>
      <c r="GG208" s="638"/>
      <c r="GH208" s="638"/>
      <c r="GI208" s="638"/>
      <c r="GJ208" s="638"/>
      <c r="GK208" s="638"/>
      <c r="GL208" s="638"/>
      <c r="GM208" s="638"/>
      <c r="GN208" s="638"/>
      <c r="GO208" s="638"/>
      <c r="GP208" s="638"/>
      <c r="GQ208" s="638"/>
      <c r="GR208" s="638"/>
      <c r="GS208" s="638"/>
      <c r="GT208" s="638"/>
      <c r="GU208" s="638"/>
      <c r="GV208" s="638"/>
      <c r="GW208" s="638"/>
      <c r="GX208" s="638"/>
      <c r="GY208" s="638"/>
      <c r="GZ208" s="638"/>
      <c r="HA208" s="638"/>
      <c r="HB208" s="638"/>
      <c r="HC208" s="638"/>
      <c r="HD208" s="638"/>
      <c r="HE208" s="638"/>
      <c r="HF208" s="638"/>
      <c r="HG208" s="638"/>
      <c r="HH208" s="638"/>
      <c r="HI208" s="638"/>
      <c r="HJ208" s="638"/>
      <c r="HK208" s="638"/>
      <c r="HL208" s="638"/>
      <c r="HM208" s="638"/>
      <c r="HN208" s="638"/>
      <c r="HO208" s="638"/>
      <c r="HP208" s="638"/>
      <c r="HQ208" s="638"/>
      <c r="HR208" s="638"/>
      <c r="HS208" s="638"/>
      <c r="HT208" s="638"/>
      <c r="HU208" s="638"/>
      <c r="HV208" s="638"/>
      <c r="HW208" s="638"/>
      <c r="HX208" s="638"/>
      <c r="HY208" s="638"/>
      <c r="HZ208" s="638"/>
      <c r="IA208" s="638"/>
      <c r="IB208" s="638"/>
      <c r="IC208" s="638"/>
      <c r="ID208" s="638"/>
      <c r="IE208" s="638"/>
      <c r="IF208" s="638"/>
      <c r="IG208" s="638"/>
      <c r="IH208" s="638"/>
      <c r="II208" s="638"/>
      <c r="IJ208" s="638"/>
      <c r="IK208" s="638"/>
      <c r="IL208" s="638"/>
      <c r="IM208" s="638"/>
      <c r="IN208" s="638"/>
      <c r="IO208" s="638"/>
      <c r="IP208" s="638"/>
      <c r="IQ208" s="638"/>
      <c r="IR208" s="638"/>
      <c r="IS208" s="638"/>
      <c r="IT208" s="638"/>
      <c r="IU208" s="638"/>
    </row>
    <row r="209" spans="1:255" s="590" customFormat="1" ht="13.5" x14ac:dyDescent="0.25">
      <c r="A209" s="612"/>
      <c r="B209" s="592" t="s">
        <v>309</v>
      </c>
      <c r="C209" s="593" t="str">
        <f t="shared" si="86"/>
        <v>Belanja Alat/Bahan untuk Kegiatan Kantor - Bahan Cetak</v>
      </c>
      <c r="D209" s="614">
        <v>4334000</v>
      </c>
      <c r="E209" s="615"/>
      <c r="F209" s="615"/>
      <c r="G209" s="594">
        <f t="shared" si="87"/>
        <v>0</v>
      </c>
      <c r="H209" s="615"/>
      <c r="I209" s="615"/>
      <c r="J209" s="594">
        <f t="shared" si="88"/>
        <v>0</v>
      </c>
      <c r="K209" s="615"/>
      <c r="L209" s="615"/>
      <c r="M209" s="594">
        <f t="shared" si="89"/>
        <v>0</v>
      </c>
      <c r="N209" s="594">
        <f t="shared" si="90"/>
        <v>0</v>
      </c>
      <c r="O209" s="595">
        <f t="shared" si="91"/>
        <v>4334000</v>
      </c>
      <c r="P209" s="638"/>
      <c r="Q209" s="639"/>
      <c r="R209" s="638"/>
      <c r="S209" s="638"/>
      <c r="T209" s="638"/>
      <c r="U209" s="638"/>
      <c r="V209" s="638"/>
      <c r="W209" s="638"/>
      <c r="X209" s="638"/>
      <c r="Y209" s="638"/>
      <c r="Z209" s="638"/>
      <c r="AA209" s="638"/>
      <c r="AB209" s="638"/>
      <c r="AC209" s="638"/>
      <c r="AD209" s="638"/>
      <c r="AE209" s="638"/>
      <c r="AF209" s="638"/>
      <c r="AG209" s="638"/>
      <c r="AH209" s="638"/>
      <c r="AI209" s="638"/>
      <c r="AJ209" s="638"/>
      <c r="AK209" s="638"/>
      <c r="AL209" s="638"/>
      <c r="AM209" s="638"/>
      <c r="AN209" s="638"/>
      <c r="AO209" s="638"/>
      <c r="AP209" s="638"/>
      <c r="AQ209" s="638"/>
      <c r="AR209" s="638"/>
      <c r="AS209" s="638"/>
      <c r="AT209" s="638"/>
      <c r="AU209" s="638"/>
      <c r="AV209" s="638"/>
      <c r="AW209" s="638"/>
      <c r="AX209" s="638"/>
      <c r="AY209" s="638"/>
      <c r="AZ209" s="638"/>
      <c r="BA209" s="638"/>
      <c r="BB209" s="638"/>
      <c r="BC209" s="638"/>
      <c r="BD209" s="638"/>
      <c r="BE209" s="638"/>
      <c r="BF209" s="638"/>
      <c r="BG209" s="638"/>
      <c r="BH209" s="638"/>
      <c r="BI209" s="638"/>
      <c r="BJ209" s="638"/>
      <c r="BK209" s="638"/>
      <c r="BL209" s="638"/>
      <c r="BM209" s="638"/>
      <c r="BN209" s="638"/>
      <c r="BO209" s="638"/>
      <c r="BP209" s="638"/>
      <c r="BQ209" s="638"/>
      <c r="BR209" s="638"/>
      <c r="BS209" s="638"/>
      <c r="BT209" s="638"/>
      <c r="BU209" s="638"/>
      <c r="BV209" s="638"/>
      <c r="BW209" s="638"/>
      <c r="BX209" s="638"/>
      <c r="BY209" s="638"/>
      <c r="BZ209" s="638"/>
      <c r="CA209" s="638"/>
      <c r="CB209" s="638"/>
      <c r="CC209" s="638"/>
      <c r="CD209" s="638"/>
      <c r="CE209" s="638"/>
      <c r="CF209" s="638"/>
      <c r="CG209" s="638"/>
      <c r="CH209" s="638"/>
      <c r="CI209" s="638"/>
      <c r="CJ209" s="638"/>
      <c r="CK209" s="638"/>
      <c r="CL209" s="638"/>
      <c r="CM209" s="638"/>
      <c r="CN209" s="638"/>
      <c r="CO209" s="638"/>
      <c r="CP209" s="638"/>
      <c r="CQ209" s="638"/>
      <c r="CR209" s="638"/>
      <c r="CS209" s="638"/>
      <c r="CT209" s="638"/>
      <c r="CU209" s="638"/>
      <c r="CV209" s="638"/>
      <c r="CW209" s="638"/>
      <c r="CX209" s="638"/>
      <c r="CY209" s="638"/>
      <c r="CZ209" s="638"/>
      <c r="DA209" s="638"/>
      <c r="DB209" s="638"/>
      <c r="DC209" s="638"/>
      <c r="DD209" s="638"/>
      <c r="DE209" s="638"/>
      <c r="DF209" s="638"/>
      <c r="DG209" s="638"/>
      <c r="DH209" s="638"/>
      <c r="DI209" s="638"/>
      <c r="DJ209" s="638"/>
      <c r="DK209" s="638"/>
      <c r="DL209" s="638"/>
      <c r="DM209" s="638"/>
      <c r="DN209" s="638"/>
      <c r="DO209" s="638"/>
      <c r="DP209" s="638"/>
      <c r="DQ209" s="638"/>
      <c r="DR209" s="638"/>
      <c r="DS209" s="638"/>
      <c r="DT209" s="638"/>
      <c r="DU209" s="638"/>
      <c r="DV209" s="638"/>
      <c r="DW209" s="638"/>
      <c r="DX209" s="638"/>
      <c r="DY209" s="638"/>
      <c r="DZ209" s="638"/>
      <c r="EA209" s="638"/>
      <c r="EB209" s="638"/>
      <c r="EC209" s="638"/>
      <c r="ED209" s="638"/>
      <c r="EE209" s="638"/>
      <c r="EF209" s="638"/>
      <c r="EG209" s="638"/>
      <c r="EH209" s="638"/>
      <c r="EI209" s="638"/>
      <c r="EJ209" s="638"/>
      <c r="EK209" s="638"/>
      <c r="EL209" s="638"/>
      <c r="EM209" s="638"/>
      <c r="EN209" s="638"/>
      <c r="EO209" s="638"/>
      <c r="EP209" s="638"/>
      <c r="EQ209" s="638"/>
      <c r="ER209" s="638"/>
      <c r="ES209" s="638"/>
      <c r="ET209" s="638"/>
      <c r="EU209" s="638"/>
      <c r="EV209" s="638"/>
      <c r="EW209" s="638"/>
      <c r="EX209" s="638"/>
      <c r="EY209" s="638"/>
      <c r="EZ209" s="638"/>
      <c r="FA209" s="638"/>
      <c r="FB209" s="638"/>
      <c r="FC209" s="638"/>
      <c r="FD209" s="638"/>
      <c r="FE209" s="638"/>
      <c r="FF209" s="638"/>
      <c r="FG209" s="638"/>
      <c r="FH209" s="638"/>
      <c r="FI209" s="638"/>
      <c r="FJ209" s="638"/>
      <c r="FK209" s="638"/>
      <c r="FL209" s="638"/>
      <c r="FM209" s="638"/>
      <c r="FN209" s="638"/>
      <c r="FO209" s="638"/>
      <c r="FP209" s="638"/>
      <c r="FQ209" s="638"/>
      <c r="FR209" s="638"/>
      <c r="FS209" s="638"/>
      <c r="FT209" s="638"/>
      <c r="FU209" s="638"/>
      <c r="FV209" s="638"/>
      <c r="FW209" s="638"/>
      <c r="FX209" s="638"/>
      <c r="FY209" s="638"/>
      <c r="FZ209" s="638"/>
      <c r="GA209" s="638"/>
      <c r="GB209" s="638"/>
      <c r="GC209" s="638"/>
      <c r="GD209" s="638"/>
      <c r="GE209" s="638"/>
      <c r="GF209" s="638"/>
      <c r="GG209" s="638"/>
      <c r="GH209" s="638"/>
      <c r="GI209" s="638"/>
      <c r="GJ209" s="638"/>
      <c r="GK209" s="638"/>
      <c r="GL209" s="638"/>
      <c r="GM209" s="638"/>
      <c r="GN209" s="638"/>
      <c r="GO209" s="638"/>
      <c r="GP209" s="638"/>
      <c r="GQ209" s="638"/>
      <c r="GR209" s="638"/>
      <c r="GS209" s="638"/>
      <c r="GT209" s="638"/>
      <c r="GU209" s="638"/>
      <c r="GV209" s="638"/>
      <c r="GW209" s="638"/>
      <c r="GX209" s="638"/>
      <c r="GY209" s="638"/>
      <c r="GZ209" s="638"/>
      <c r="HA209" s="638"/>
      <c r="HB209" s="638"/>
      <c r="HC209" s="638"/>
      <c r="HD209" s="638"/>
      <c r="HE209" s="638"/>
      <c r="HF209" s="638"/>
      <c r="HG209" s="638"/>
      <c r="HH209" s="638"/>
      <c r="HI209" s="638"/>
      <c r="HJ209" s="638"/>
      <c r="HK209" s="638"/>
      <c r="HL209" s="638"/>
      <c r="HM209" s="638"/>
      <c r="HN209" s="638"/>
      <c r="HO209" s="638"/>
      <c r="HP209" s="638"/>
      <c r="HQ209" s="638"/>
      <c r="HR209" s="638"/>
      <c r="HS209" s="638"/>
      <c r="HT209" s="638"/>
      <c r="HU209" s="638"/>
      <c r="HV209" s="638"/>
      <c r="HW209" s="638"/>
      <c r="HX209" s="638"/>
      <c r="HY209" s="638"/>
      <c r="HZ209" s="638"/>
      <c r="IA209" s="638"/>
      <c r="IB209" s="638"/>
      <c r="IC209" s="638"/>
      <c r="ID209" s="638"/>
      <c r="IE209" s="638"/>
      <c r="IF209" s="638"/>
      <c r="IG209" s="638"/>
      <c r="IH209" s="638"/>
      <c r="II209" s="638"/>
      <c r="IJ209" s="638"/>
      <c r="IK209" s="638"/>
      <c r="IL209" s="638"/>
      <c r="IM209" s="638"/>
      <c r="IN209" s="638"/>
      <c r="IO209" s="638"/>
      <c r="IP209" s="638"/>
      <c r="IQ209" s="638"/>
      <c r="IR209" s="638"/>
      <c r="IS209" s="638"/>
      <c r="IT209" s="638"/>
      <c r="IU209" s="638"/>
    </row>
    <row r="210" spans="1:255" s="600" customFormat="1" ht="15" customHeight="1" x14ac:dyDescent="0.25">
      <c r="A210" s="612"/>
      <c r="B210" s="592" t="s">
        <v>309</v>
      </c>
      <c r="C210" s="593" t="str">
        <f t="shared" si="86"/>
        <v>Belanja Alat/Bahan untuk Kegiatan Kantor - Bahan Cetak</v>
      </c>
      <c r="D210" s="614">
        <v>3060000</v>
      </c>
      <c r="E210" s="615"/>
      <c r="F210" s="615"/>
      <c r="G210" s="594">
        <f t="shared" si="87"/>
        <v>0</v>
      </c>
      <c r="H210" s="615"/>
      <c r="I210" s="615"/>
      <c r="J210" s="594">
        <f t="shared" si="88"/>
        <v>0</v>
      </c>
      <c r="K210" s="614">
        <v>180000</v>
      </c>
      <c r="L210" s="614">
        <v>1020000</v>
      </c>
      <c r="M210" s="594">
        <f t="shared" si="89"/>
        <v>1200000</v>
      </c>
      <c r="N210" s="594">
        <f t="shared" si="90"/>
        <v>1200000</v>
      </c>
      <c r="O210" s="595">
        <f t="shared" si="91"/>
        <v>1860000</v>
      </c>
      <c r="P210" s="638"/>
      <c r="Q210" s="639"/>
      <c r="R210" s="638"/>
      <c r="S210" s="638"/>
      <c r="T210" s="638"/>
      <c r="U210" s="638"/>
      <c r="V210" s="638"/>
      <c r="W210" s="638"/>
      <c r="X210" s="638"/>
      <c r="Y210" s="638"/>
      <c r="Z210" s="638"/>
      <c r="AA210" s="638"/>
      <c r="AB210" s="638"/>
      <c r="AC210" s="638"/>
      <c r="AD210" s="638"/>
      <c r="AE210" s="638"/>
      <c r="AF210" s="638"/>
      <c r="AG210" s="638"/>
      <c r="AH210" s="638"/>
      <c r="AI210" s="638"/>
      <c r="AJ210" s="638"/>
      <c r="AK210" s="638"/>
      <c r="AL210" s="638"/>
      <c r="AM210" s="638"/>
      <c r="AN210" s="638"/>
      <c r="AO210" s="638"/>
      <c r="AP210" s="638"/>
      <c r="AQ210" s="638"/>
      <c r="AR210" s="638"/>
      <c r="AS210" s="638"/>
      <c r="AT210" s="638"/>
      <c r="AU210" s="638"/>
      <c r="AV210" s="638"/>
      <c r="AW210" s="638"/>
      <c r="AX210" s="638"/>
      <c r="AY210" s="638"/>
      <c r="AZ210" s="638"/>
      <c r="BA210" s="638"/>
      <c r="BB210" s="638"/>
      <c r="BC210" s="638"/>
      <c r="BD210" s="638"/>
      <c r="BE210" s="638"/>
      <c r="BF210" s="638"/>
      <c r="BG210" s="638"/>
      <c r="BH210" s="638"/>
      <c r="BI210" s="638"/>
      <c r="BJ210" s="638"/>
      <c r="BK210" s="638"/>
      <c r="BL210" s="638"/>
      <c r="BM210" s="638"/>
      <c r="BN210" s="638"/>
      <c r="BO210" s="638"/>
      <c r="BP210" s="638"/>
      <c r="BQ210" s="638"/>
      <c r="BR210" s="638"/>
      <c r="BS210" s="638"/>
      <c r="BT210" s="638"/>
      <c r="BU210" s="638"/>
      <c r="BV210" s="638"/>
      <c r="BW210" s="638"/>
      <c r="BX210" s="638"/>
      <c r="BY210" s="638"/>
      <c r="BZ210" s="638"/>
      <c r="CA210" s="638"/>
      <c r="CB210" s="638"/>
      <c r="CC210" s="638"/>
      <c r="CD210" s="638"/>
      <c r="CE210" s="638"/>
      <c r="CF210" s="638"/>
      <c r="CG210" s="638"/>
      <c r="CH210" s="638"/>
      <c r="CI210" s="638"/>
      <c r="CJ210" s="638"/>
      <c r="CK210" s="638"/>
      <c r="CL210" s="638"/>
      <c r="CM210" s="638"/>
      <c r="CN210" s="638"/>
      <c r="CO210" s="638"/>
      <c r="CP210" s="638"/>
      <c r="CQ210" s="638"/>
      <c r="CR210" s="638"/>
      <c r="CS210" s="638"/>
      <c r="CT210" s="638"/>
      <c r="CU210" s="638"/>
      <c r="CV210" s="638"/>
      <c r="CW210" s="638"/>
      <c r="CX210" s="638"/>
      <c r="CY210" s="638"/>
      <c r="CZ210" s="638"/>
      <c r="DA210" s="638"/>
      <c r="DB210" s="638"/>
      <c r="DC210" s="638"/>
      <c r="DD210" s="638"/>
      <c r="DE210" s="638"/>
      <c r="DF210" s="638"/>
      <c r="DG210" s="638"/>
      <c r="DH210" s="638"/>
      <c r="DI210" s="638"/>
      <c r="DJ210" s="638"/>
      <c r="DK210" s="638"/>
      <c r="DL210" s="638"/>
      <c r="DM210" s="638"/>
      <c r="DN210" s="638"/>
      <c r="DO210" s="638"/>
      <c r="DP210" s="638"/>
      <c r="DQ210" s="638"/>
      <c r="DR210" s="638"/>
      <c r="DS210" s="638"/>
      <c r="DT210" s="638"/>
      <c r="DU210" s="638"/>
      <c r="DV210" s="638"/>
      <c r="DW210" s="638"/>
      <c r="DX210" s="638"/>
      <c r="DY210" s="638"/>
      <c r="DZ210" s="638"/>
      <c r="EA210" s="638"/>
      <c r="EB210" s="638"/>
      <c r="EC210" s="638"/>
      <c r="ED210" s="638"/>
      <c r="EE210" s="638"/>
      <c r="EF210" s="638"/>
      <c r="EG210" s="638"/>
      <c r="EH210" s="638"/>
      <c r="EI210" s="638"/>
      <c r="EJ210" s="638"/>
      <c r="EK210" s="638"/>
      <c r="EL210" s="638"/>
      <c r="EM210" s="638"/>
      <c r="EN210" s="638"/>
      <c r="EO210" s="638"/>
      <c r="EP210" s="638"/>
      <c r="EQ210" s="638"/>
      <c r="ER210" s="638"/>
      <c r="ES210" s="638"/>
      <c r="ET210" s="638"/>
      <c r="EU210" s="638"/>
      <c r="EV210" s="638"/>
      <c r="EW210" s="638"/>
      <c r="EX210" s="638"/>
      <c r="EY210" s="638"/>
      <c r="EZ210" s="638"/>
      <c r="FA210" s="638"/>
      <c r="FB210" s="638"/>
      <c r="FC210" s="638"/>
      <c r="FD210" s="638"/>
      <c r="FE210" s="638"/>
      <c r="FF210" s="638"/>
      <c r="FG210" s="638"/>
      <c r="FH210" s="638"/>
      <c r="FI210" s="638"/>
      <c r="FJ210" s="638"/>
      <c r="FK210" s="638"/>
      <c r="FL210" s="638"/>
      <c r="FM210" s="638"/>
      <c r="FN210" s="638"/>
      <c r="FO210" s="638"/>
      <c r="FP210" s="638"/>
      <c r="FQ210" s="638"/>
      <c r="FR210" s="638"/>
      <c r="FS210" s="638"/>
      <c r="FT210" s="638"/>
      <c r="FU210" s="638"/>
      <c r="FV210" s="638"/>
      <c r="FW210" s="638"/>
      <c r="FX210" s="638"/>
      <c r="FY210" s="638"/>
      <c r="FZ210" s="638"/>
      <c r="GA210" s="638"/>
      <c r="GB210" s="638"/>
      <c r="GC210" s="638"/>
      <c r="GD210" s="638"/>
      <c r="GE210" s="638"/>
      <c r="GF210" s="638"/>
      <c r="GG210" s="638"/>
      <c r="GH210" s="638"/>
      <c r="GI210" s="638"/>
      <c r="GJ210" s="638"/>
      <c r="GK210" s="638"/>
      <c r="GL210" s="638"/>
      <c r="GM210" s="638"/>
      <c r="GN210" s="638"/>
      <c r="GO210" s="638"/>
      <c r="GP210" s="638"/>
      <c r="GQ210" s="638"/>
      <c r="GR210" s="638"/>
      <c r="GS210" s="638"/>
      <c r="GT210" s="638"/>
      <c r="GU210" s="638"/>
      <c r="GV210" s="638"/>
      <c r="GW210" s="638"/>
      <c r="GX210" s="638"/>
      <c r="GY210" s="638"/>
      <c r="GZ210" s="638"/>
      <c r="HA210" s="638"/>
      <c r="HB210" s="638"/>
      <c r="HC210" s="638"/>
      <c r="HD210" s="638"/>
      <c r="HE210" s="638"/>
      <c r="HF210" s="638"/>
      <c r="HG210" s="638"/>
      <c r="HH210" s="638"/>
      <c r="HI210" s="638"/>
      <c r="HJ210" s="638"/>
      <c r="HK210" s="638"/>
      <c r="HL210" s="638"/>
      <c r="HM210" s="638"/>
      <c r="HN210" s="638"/>
      <c r="HO210" s="638"/>
      <c r="HP210" s="638"/>
      <c r="HQ210" s="638"/>
      <c r="HR210" s="638"/>
      <c r="HS210" s="638"/>
      <c r="HT210" s="638"/>
      <c r="HU210" s="638"/>
      <c r="HV210" s="638"/>
      <c r="HW210" s="638"/>
      <c r="HX210" s="638"/>
      <c r="HY210" s="638"/>
      <c r="HZ210" s="638"/>
      <c r="IA210" s="638"/>
      <c r="IB210" s="638"/>
      <c r="IC210" s="638"/>
      <c r="ID210" s="638"/>
      <c r="IE210" s="638"/>
      <c r="IF210" s="638"/>
      <c r="IG210" s="638"/>
      <c r="IH210" s="638"/>
      <c r="II210" s="638"/>
      <c r="IJ210" s="638"/>
      <c r="IK210" s="638"/>
      <c r="IL210" s="638"/>
      <c r="IM210" s="638"/>
      <c r="IN210" s="638"/>
      <c r="IO210" s="638"/>
      <c r="IP210" s="638"/>
      <c r="IQ210" s="638"/>
      <c r="IR210" s="638"/>
      <c r="IS210" s="638"/>
      <c r="IT210" s="638"/>
      <c r="IU210" s="638"/>
    </row>
    <row r="211" spans="1:255" s="600" customFormat="1" ht="14.25" customHeight="1" x14ac:dyDescent="0.25">
      <c r="A211" s="591"/>
      <c r="B211" s="592" t="s">
        <v>393</v>
      </c>
      <c r="C211" s="593" t="str">
        <f t="shared" si="86"/>
        <v>Belanja Alat/Bahan untuk Kegiatan Kantor - Benda Pos</v>
      </c>
      <c r="D211" s="594">
        <v>9000000</v>
      </c>
      <c r="E211" s="594"/>
      <c r="F211" s="594"/>
      <c r="G211" s="594">
        <f t="shared" si="87"/>
        <v>0</v>
      </c>
      <c r="H211" s="594"/>
      <c r="I211" s="594"/>
      <c r="J211" s="594">
        <f t="shared" si="88"/>
        <v>0</v>
      </c>
      <c r="K211" s="594">
        <v>900000</v>
      </c>
      <c r="L211" s="594">
        <v>900000</v>
      </c>
      <c r="M211" s="594">
        <f t="shared" si="89"/>
        <v>1800000</v>
      </c>
      <c r="N211" s="594">
        <f t="shared" si="90"/>
        <v>1800000</v>
      </c>
      <c r="O211" s="595">
        <f t="shared" si="91"/>
        <v>7200000</v>
      </c>
      <c r="P211" s="561"/>
      <c r="Q211" s="596">
        <f>(N211/D211)*100</f>
        <v>20</v>
      </c>
      <c r="R211" s="561"/>
      <c r="S211" s="561"/>
      <c r="T211" s="561"/>
      <c r="U211" s="561"/>
      <c r="V211" s="561"/>
      <c r="W211" s="561"/>
      <c r="X211" s="561"/>
      <c r="Y211" s="561"/>
      <c r="Z211" s="561"/>
      <c r="AA211" s="561"/>
      <c r="AB211" s="561"/>
      <c r="AC211" s="561"/>
      <c r="AD211" s="561"/>
      <c r="AE211" s="561"/>
      <c r="AF211" s="561"/>
      <c r="AG211" s="561"/>
      <c r="AH211" s="561"/>
      <c r="AI211" s="561"/>
      <c r="AJ211" s="561"/>
      <c r="AK211" s="561"/>
      <c r="AL211" s="561"/>
      <c r="AM211" s="561"/>
      <c r="AN211" s="561"/>
      <c r="AO211" s="561"/>
      <c r="AP211" s="561"/>
      <c r="AQ211" s="561"/>
      <c r="AR211" s="561"/>
      <c r="AS211" s="561"/>
      <c r="AT211" s="561"/>
      <c r="AU211" s="561"/>
      <c r="AV211" s="561"/>
      <c r="AW211" s="561"/>
      <c r="AX211" s="561"/>
      <c r="AY211" s="561"/>
      <c r="AZ211" s="561"/>
      <c r="BA211" s="561"/>
      <c r="BB211" s="561"/>
      <c r="BC211" s="561"/>
      <c r="BD211" s="561"/>
      <c r="BE211" s="561"/>
      <c r="BF211" s="561"/>
      <c r="BG211" s="561"/>
      <c r="BH211" s="561"/>
      <c r="BI211" s="561"/>
      <c r="BJ211" s="561"/>
      <c r="BK211" s="561"/>
      <c r="BL211" s="561"/>
      <c r="BM211" s="561"/>
      <c r="BN211" s="561"/>
      <c r="BO211" s="561"/>
      <c r="BP211" s="561"/>
      <c r="BQ211" s="561"/>
      <c r="BR211" s="561"/>
      <c r="BS211" s="561"/>
      <c r="BT211" s="561"/>
      <c r="BU211" s="561"/>
      <c r="BV211" s="561"/>
      <c r="BW211" s="561"/>
      <c r="BX211" s="561"/>
      <c r="BY211" s="561"/>
      <c r="BZ211" s="561"/>
      <c r="CA211" s="561"/>
      <c r="CB211" s="561"/>
      <c r="CC211" s="561"/>
      <c r="CD211" s="561"/>
      <c r="CE211" s="561"/>
      <c r="CF211" s="561"/>
      <c r="CG211" s="561"/>
      <c r="CH211" s="561"/>
      <c r="CI211" s="561"/>
      <c r="CJ211" s="561"/>
      <c r="CK211" s="561"/>
      <c r="CL211" s="561"/>
      <c r="CM211" s="561"/>
      <c r="CN211" s="561"/>
      <c r="CO211" s="561"/>
      <c r="CP211" s="561"/>
      <c r="CQ211" s="561"/>
      <c r="CR211" s="561"/>
      <c r="CS211" s="561"/>
      <c r="CT211" s="561"/>
      <c r="CU211" s="561"/>
      <c r="CV211" s="561"/>
      <c r="CW211" s="561"/>
      <c r="CX211" s="561"/>
      <c r="CY211" s="561"/>
      <c r="CZ211" s="561"/>
      <c r="DA211" s="561"/>
      <c r="DB211" s="561"/>
      <c r="DC211" s="561"/>
      <c r="DD211" s="561"/>
      <c r="DE211" s="561"/>
      <c r="DF211" s="561"/>
      <c r="DG211" s="561"/>
      <c r="DH211" s="561"/>
      <c r="DI211" s="561"/>
      <c r="DJ211" s="561"/>
      <c r="DK211" s="561"/>
      <c r="DL211" s="561"/>
      <c r="DM211" s="561"/>
      <c r="DN211" s="561"/>
      <c r="DO211" s="561"/>
      <c r="DP211" s="561"/>
      <c r="DQ211" s="561"/>
      <c r="DR211" s="561"/>
      <c r="DS211" s="561"/>
      <c r="DT211" s="561"/>
      <c r="DU211" s="561"/>
      <c r="DV211" s="561"/>
      <c r="DW211" s="561"/>
      <c r="DX211" s="561"/>
      <c r="DY211" s="561"/>
      <c r="DZ211" s="561"/>
      <c r="EA211" s="561"/>
      <c r="EB211" s="561"/>
      <c r="EC211" s="561"/>
      <c r="ED211" s="561"/>
      <c r="EE211" s="561"/>
      <c r="EF211" s="561"/>
      <c r="EG211" s="561"/>
      <c r="EH211" s="561"/>
      <c r="EI211" s="561"/>
      <c r="EJ211" s="561"/>
      <c r="EK211" s="561"/>
      <c r="EL211" s="561"/>
      <c r="EM211" s="561"/>
      <c r="EN211" s="561"/>
      <c r="EO211" s="561"/>
      <c r="EP211" s="561"/>
      <c r="EQ211" s="561"/>
      <c r="ER211" s="561"/>
      <c r="ES211" s="561"/>
      <c r="ET211" s="561"/>
      <c r="EU211" s="561"/>
      <c r="EV211" s="561"/>
      <c r="EW211" s="561"/>
      <c r="EX211" s="561"/>
      <c r="EY211" s="561"/>
      <c r="EZ211" s="561"/>
      <c r="FA211" s="561"/>
      <c r="FB211" s="561"/>
      <c r="FC211" s="561"/>
      <c r="FD211" s="561"/>
      <c r="FE211" s="561"/>
      <c r="FF211" s="561"/>
      <c r="FG211" s="561"/>
      <c r="FH211" s="561"/>
      <c r="FI211" s="561"/>
      <c r="FJ211" s="561"/>
      <c r="FK211" s="561"/>
      <c r="FL211" s="561"/>
      <c r="FM211" s="561"/>
      <c r="FN211" s="561"/>
      <c r="FO211" s="561"/>
      <c r="FP211" s="561"/>
      <c r="FQ211" s="561"/>
      <c r="FR211" s="561"/>
      <c r="FS211" s="561"/>
      <c r="FT211" s="561"/>
      <c r="FU211" s="561"/>
      <c r="FV211" s="561"/>
      <c r="FW211" s="561"/>
      <c r="FX211" s="561"/>
      <c r="FY211" s="561"/>
      <c r="FZ211" s="561"/>
      <c r="GA211" s="561"/>
      <c r="GB211" s="561"/>
      <c r="GC211" s="561"/>
      <c r="GD211" s="561"/>
      <c r="GE211" s="561"/>
      <c r="GF211" s="561"/>
      <c r="GG211" s="561"/>
      <c r="GH211" s="561"/>
      <c r="GI211" s="561"/>
      <c r="GJ211" s="561"/>
      <c r="GK211" s="561"/>
      <c r="GL211" s="561"/>
      <c r="GM211" s="561"/>
      <c r="GN211" s="561"/>
      <c r="GO211" s="561"/>
      <c r="GP211" s="561"/>
      <c r="GQ211" s="561"/>
      <c r="GR211" s="561"/>
      <c r="GS211" s="561"/>
      <c r="GT211" s="561"/>
      <c r="GU211" s="561"/>
      <c r="GV211" s="561"/>
      <c r="GW211" s="561"/>
      <c r="GX211" s="561"/>
      <c r="GY211" s="561"/>
      <c r="GZ211" s="561"/>
      <c r="HA211" s="561"/>
      <c r="HB211" s="561"/>
      <c r="HC211" s="561"/>
      <c r="HD211" s="561"/>
      <c r="HE211" s="561"/>
      <c r="HF211" s="561"/>
      <c r="HG211" s="561"/>
      <c r="HH211" s="561"/>
      <c r="HI211" s="561"/>
      <c r="HJ211" s="561"/>
      <c r="HK211" s="561"/>
      <c r="HL211" s="561"/>
      <c r="HM211" s="561"/>
      <c r="HN211" s="561"/>
      <c r="HO211" s="561"/>
      <c r="HP211" s="561"/>
      <c r="HQ211" s="561"/>
      <c r="HR211" s="561"/>
      <c r="HS211" s="561"/>
      <c r="HT211" s="561"/>
      <c r="HU211" s="561"/>
      <c r="HV211" s="561"/>
      <c r="HW211" s="561"/>
      <c r="HX211" s="561"/>
      <c r="HY211" s="561"/>
      <c r="HZ211" s="561"/>
      <c r="IA211" s="561"/>
      <c r="IB211" s="561"/>
      <c r="IC211" s="561"/>
      <c r="ID211" s="561"/>
      <c r="IE211" s="561"/>
      <c r="IF211" s="561"/>
      <c r="IG211" s="561"/>
      <c r="IH211" s="561"/>
      <c r="II211" s="561"/>
      <c r="IJ211" s="561"/>
      <c r="IK211" s="561"/>
      <c r="IL211" s="561"/>
      <c r="IM211" s="561"/>
      <c r="IN211" s="561"/>
      <c r="IO211" s="561"/>
      <c r="IP211" s="561"/>
      <c r="IQ211" s="561"/>
      <c r="IR211" s="561"/>
      <c r="IS211" s="561"/>
      <c r="IT211" s="561"/>
      <c r="IU211" s="561"/>
    </row>
    <row r="212" spans="1:255" s="600" customFormat="1" ht="14.25" customHeight="1" x14ac:dyDescent="0.25">
      <c r="A212" s="591"/>
      <c r="B212" s="592" t="s">
        <v>393</v>
      </c>
      <c r="C212" s="593" t="str">
        <f t="shared" si="86"/>
        <v>Belanja Alat/Bahan untuk Kegiatan Kantor - Benda Pos</v>
      </c>
      <c r="D212" s="594">
        <f>3000000+5850000</f>
        <v>8850000</v>
      </c>
      <c r="E212" s="594"/>
      <c r="F212" s="594"/>
      <c r="G212" s="594">
        <f t="shared" si="87"/>
        <v>0</v>
      </c>
      <c r="H212" s="594"/>
      <c r="I212" s="594"/>
      <c r="J212" s="594">
        <f t="shared" si="88"/>
        <v>0</v>
      </c>
      <c r="K212" s="594">
        <v>2000000</v>
      </c>
      <c r="L212" s="594"/>
      <c r="M212" s="594">
        <f t="shared" si="89"/>
        <v>2000000</v>
      </c>
      <c r="N212" s="594">
        <f t="shared" si="90"/>
        <v>2000000</v>
      </c>
      <c r="O212" s="595">
        <f t="shared" si="91"/>
        <v>6850000</v>
      </c>
      <c r="Q212" s="596"/>
    </row>
    <row r="213" spans="1:255" s="600" customFormat="1" ht="16.5" customHeight="1" x14ac:dyDescent="0.25">
      <c r="A213" s="591"/>
      <c r="B213" s="592" t="s">
        <v>310</v>
      </c>
      <c r="C213" s="593" t="str">
        <f t="shared" si="86"/>
        <v>Belanja Alat/Bahan untuk Kegiatan Kantor - Bahan Komputer</v>
      </c>
      <c r="D213" s="594">
        <v>668200</v>
      </c>
      <c r="E213" s="594"/>
      <c r="F213" s="594"/>
      <c r="G213" s="594">
        <f t="shared" si="87"/>
        <v>0</v>
      </c>
      <c r="H213" s="594"/>
      <c r="I213" s="594"/>
      <c r="J213" s="594">
        <f t="shared" si="88"/>
        <v>0</v>
      </c>
      <c r="K213" s="594">
        <v>0</v>
      </c>
      <c r="L213" s="594">
        <v>668200</v>
      </c>
      <c r="M213" s="594">
        <f t="shared" si="89"/>
        <v>668200</v>
      </c>
      <c r="N213" s="594">
        <f t="shared" si="90"/>
        <v>668200</v>
      </c>
      <c r="O213" s="595">
        <f t="shared" si="91"/>
        <v>0</v>
      </c>
      <c r="P213" s="561"/>
      <c r="Q213" s="596">
        <f>(N213/D213)*100</f>
        <v>100</v>
      </c>
      <c r="R213" s="561"/>
      <c r="S213" s="561"/>
      <c r="T213" s="561"/>
      <c r="U213" s="561"/>
      <c r="V213" s="561"/>
      <c r="W213" s="561"/>
      <c r="X213" s="561"/>
      <c r="Y213" s="561"/>
      <c r="Z213" s="561"/>
      <c r="AA213" s="561"/>
      <c r="AB213" s="561"/>
      <c r="AC213" s="561"/>
      <c r="AD213" s="561"/>
      <c r="AE213" s="561"/>
      <c r="AF213" s="561"/>
      <c r="AG213" s="561"/>
      <c r="AH213" s="561"/>
      <c r="AI213" s="561"/>
      <c r="AJ213" s="561"/>
      <c r="AK213" s="561"/>
      <c r="AL213" s="561"/>
      <c r="AM213" s="561"/>
      <c r="AN213" s="561"/>
      <c r="AO213" s="561"/>
      <c r="AP213" s="561"/>
      <c r="AQ213" s="561"/>
      <c r="AR213" s="561"/>
      <c r="AS213" s="561"/>
      <c r="AT213" s="561"/>
      <c r="AU213" s="561"/>
      <c r="AV213" s="561"/>
      <c r="AW213" s="561"/>
      <c r="AX213" s="561"/>
      <c r="AY213" s="561"/>
      <c r="AZ213" s="561"/>
      <c r="BA213" s="561"/>
      <c r="BB213" s="561"/>
      <c r="BC213" s="561"/>
      <c r="BD213" s="561"/>
      <c r="BE213" s="561"/>
      <c r="BF213" s="561"/>
      <c r="BG213" s="561"/>
      <c r="BH213" s="561"/>
      <c r="BI213" s="561"/>
      <c r="BJ213" s="561"/>
      <c r="BK213" s="561"/>
      <c r="BL213" s="561"/>
      <c r="BM213" s="561"/>
      <c r="BN213" s="561"/>
      <c r="BO213" s="561"/>
      <c r="BP213" s="561"/>
      <c r="BQ213" s="561"/>
      <c r="BR213" s="561"/>
      <c r="BS213" s="561"/>
      <c r="BT213" s="561"/>
      <c r="BU213" s="561"/>
      <c r="BV213" s="561"/>
      <c r="BW213" s="561"/>
      <c r="BX213" s="561"/>
      <c r="BY213" s="561"/>
      <c r="BZ213" s="561"/>
      <c r="CA213" s="561"/>
      <c r="CB213" s="561"/>
      <c r="CC213" s="561"/>
      <c r="CD213" s="561"/>
      <c r="CE213" s="561"/>
      <c r="CF213" s="561"/>
      <c r="CG213" s="561"/>
      <c r="CH213" s="561"/>
      <c r="CI213" s="561"/>
      <c r="CJ213" s="561"/>
      <c r="CK213" s="561"/>
      <c r="CL213" s="561"/>
      <c r="CM213" s="561"/>
      <c r="CN213" s="561"/>
      <c r="CO213" s="561"/>
      <c r="CP213" s="561"/>
      <c r="CQ213" s="561"/>
      <c r="CR213" s="561"/>
      <c r="CS213" s="561"/>
      <c r="CT213" s="561"/>
      <c r="CU213" s="561"/>
      <c r="CV213" s="561"/>
      <c r="CW213" s="561"/>
      <c r="CX213" s="561"/>
      <c r="CY213" s="561"/>
      <c r="CZ213" s="561"/>
      <c r="DA213" s="561"/>
      <c r="DB213" s="561"/>
      <c r="DC213" s="561"/>
      <c r="DD213" s="561"/>
      <c r="DE213" s="561"/>
      <c r="DF213" s="561"/>
      <c r="DG213" s="561"/>
      <c r="DH213" s="561"/>
      <c r="DI213" s="561"/>
      <c r="DJ213" s="561"/>
      <c r="DK213" s="561"/>
      <c r="DL213" s="561"/>
      <c r="DM213" s="561"/>
      <c r="DN213" s="561"/>
      <c r="DO213" s="561"/>
      <c r="DP213" s="561"/>
      <c r="DQ213" s="561"/>
      <c r="DR213" s="561"/>
      <c r="DS213" s="561"/>
      <c r="DT213" s="561"/>
      <c r="DU213" s="561"/>
      <c r="DV213" s="561"/>
      <c r="DW213" s="561"/>
      <c r="DX213" s="561"/>
      <c r="DY213" s="561"/>
      <c r="DZ213" s="561"/>
      <c r="EA213" s="561"/>
      <c r="EB213" s="561"/>
      <c r="EC213" s="561"/>
      <c r="ED213" s="561"/>
      <c r="EE213" s="561"/>
      <c r="EF213" s="561"/>
      <c r="EG213" s="561"/>
      <c r="EH213" s="561"/>
      <c r="EI213" s="561"/>
      <c r="EJ213" s="561"/>
      <c r="EK213" s="561"/>
      <c r="EL213" s="561"/>
      <c r="EM213" s="561"/>
      <c r="EN213" s="561"/>
      <c r="EO213" s="561"/>
      <c r="EP213" s="561"/>
      <c r="EQ213" s="561"/>
      <c r="ER213" s="561"/>
      <c r="ES213" s="561"/>
      <c r="ET213" s="561"/>
      <c r="EU213" s="561"/>
      <c r="EV213" s="561"/>
      <c r="EW213" s="561"/>
      <c r="EX213" s="561"/>
      <c r="EY213" s="561"/>
      <c r="EZ213" s="561"/>
      <c r="FA213" s="561"/>
      <c r="FB213" s="561"/>
      <c r="FC213" s="561"/>
      <c r="FD213" s="561"/>
      <c r="FE213" s="561"/>
      <c r="FF213" s="561"/>
      <c r="FG213" s="561"/>
      <c r="FH213" s="561"/>
      <c r="FI213" s="561"/>
      <c r="FJ213" s="561"/>
      <c r="FK213" s="561"/>
      <c r="FL213" s="561"/>
      <c r="FM213" s="561"/>
      <c r="FN213" s="561"/>
      <c r="FO213" s="561"/>
      <c r="FP213" s="561"/>
      <c r="FQ213" s="561"/>
      <c r="FR213" s="561"/>
      <c r="FS213" s="561"/>
      <c r="FT213" s="561"/>
      <c r="FU213" s="561"/>
      <c r="FV213" s="561"/>
      <c r="FW213" s="561"/>
      <c r="FX213" s="561"/>
      <c r="FY213" s="561"/>
      <c r="FZ213" s="561"/>
      <c r="GA213" s="561"/>
      <c r="GB213" s="561"/>
      <c r="GC213" s="561"/>
      <c r="GD213" s="561"/>
      <c r="GE213" s="561"/>
      <c r="GF213" s="561"/>
      <c r="GG213" s="561"/>
      <c r="GH213" s="561"/>
      <c r="GI213" s="561"/>
      <c r="GJ213" s="561"/>
      <c r="GK213" s="561"/>
      <c r="GL213" s="561"/>
      <c r="GM213" s="561"/>
      <c r="GN213" s="561"/>
      <c r="GO213" s="561"/>
      <c r="GP213" s="561"/>
      <c r="GQ213" s="561"/>
      <c r="GR213" s="561"/>
      <c r="GS213" s="561"/>
      <c r="GT213" s="561"/>
      <c r="GU213" s="561"/>
      <c r="GV213" s="561"/>
      <c r="GW213" s="561"/>
      <c r="GX213" s="561"/>
      <c r="GY213" s="561"/>
      <c r="GZ213" s="561"/>
      <c r="HA213" s="561"/>
      <c r="HB213" s="561"/>
      <c r="HC213" s="561"/>
      <c r="HD213" s="561"/>
      <c r="HE213" s="561"/>
      <c r="HF213" s="561"/>
      <c r="HG213" s="561"/>
      <c r="HH213" s="561"/>
      <c r="HI213" s="561"/>
      <c r="HJ213" s="561"/>
      <c r="HK213" s="561"/>
      <c r="HL213" s="561"/>
      <c r="HM213" s="561"/>
      <c r="HN213" s="561"/>
      <c r="HO213" s="561"/>
      <c r="HP213" s="561"/>
      <c r="HQ213" s="561"/>
      <c r="HR213" s="561"/>
      <c r="HS213" s="561"/>
      <c r="HT213" s="561"/>
      <c r="HU213" s="561"/>
      <c r="HV213" s="561"/>
      <c r="HW213" s="561"/>
      <c r="HX213" s="561"/>
      <c r="HY213" s="561"/>
      <c r="HZ213" s="561"/>
      <c r="IA213" s="561"/>
      <c r="IB213" s="561"/>
      <c r="IC213" s="561"/>
      <c r="ID213" s="561"/>
      <c r="IE213" s="561"/>
      <c r="IF213" s="561"/>
      <c r="IG213" s="561"/>
      <c r="IH213" s="561"/>
      <c r="II213" s="561"/>
      <c r="IJ213" s="561"/>
      <c r="IK213" s="561"/>
      <c r="IL213" s="561"/>
      <c r="IM213" s="561"/>
      <c r="IN213" s="561"/>
      <c r="IO213" s="561"/>
      <c r="IP213" s="561"/>
      <c r="IQ213" s="561"/>
      <c r="IR213" s="561"/>
      <c r="IS213" s="561"/>
      <c r="IT213" s="561"/>
      <c r="IU213" s="561"/>
    </row>
    <row r="214" spans="1:255" s="600" customFormat="1" ht="14.25" customHeight="1" x14ac:dyDescent="0.25">
      <c r="A214" s="591"/>
      <c r="B214" s="592" t="s">
        <v>310</v>
      </c>
      <c r="C214" s="593" t="str">
        <f t="shared" si="86"/>
        <v>Belanja Alat/Bahan untuk Kegiatan Kantor - Bahan Komputer</v>
      </c>
      <c r="D214" s="594">
        <v>1336400</v>
      </c>
      <c r="E214" s="594"/>
      <c r="F214" s="594"/>
      <c r="G214" s="594">
        <f t="shared" si="87"/>
        <v>0</v>
      </c>
      <c r="H214" s="594"/>
      <c r="I214" s="594"/>
      <c r="J214" s="594">
        <f t="shared" si="88"/>
        <v>0</v>
      </c>
      <c r="K214" s="594">
        <v>1336400</v>
      </c>
      <c r="L214" s="594"/>
      <c r="M214" s="594">
        <f t="shared" si="89"/>
        <v>1336400</v>
      </c>
      <c r="N214" s="594">
        <f t="shared" si="90"/>
        <v>1336400</v>
      </c>
      <c r="O214" s="595">
        <f t="shared" si="91"/>
        <v>0</v>
      </c>
      <c r="P214" s="561"/>
      <c r="Q214" s="596">
        <f>(N214/D214)*100</f>
        <v>100</v>
      </c>
      <c r="R214" s="561"/>
      <c r="S214" s="561"/>
      <c r="T214" s="561"/>
      <c r="U214" s="561"/>
      <c r="V214" s="561"/>
      <c r="W214" s="561"/>
      <c r="X214" s="561"/>
      <c r="Y214" s="561"/>
      <c r="Z214" s="561"/>
      <c r="AA214" s="561"/>
      <c r="AB214" s="561"/>
      <c r="AC214" s="561"/>
      <c r="AD214" s="561"/>
      <c r="AE214" s="561"/>
      <c r="AF214" s="561"/>
      <c r="AG214" s="561"/>
      <c r="AH214" s="561"/>
      <c r="AI214" s="561"/>
      <c r="AJ214" s="561"/>
      <c r="AK214" s="561"/>
      <c r="AL214" s="561"/>
      <c r="AM214" s="561"/>
      <c r="AN214" s="561"/>
      <c r="AO214" s="561"/>
      <c r="AP214" s="561"/>
      <c r="AQ214" s="561"/>
      <c r="AR214" s="561"/>
      <c r="AS214" s="561"/>
      <c r="AT214" s="561"/>
      <c r="AU214" s="561"/>
      <c r="AV214" s="561"/>
      <c r="AW214" s="561"/>
      <c r="AX214" s="561"/>
      <c r="AY214" s="561"/>
      <c r="AZ214" s="561"/>
      <c r="BA214" s="561"/>
      <c r="BB214" s="561"/>
      <c r="BC214" s="561"/>
      <c r="BD214" s="561"/>
      <c r="BE214" s="561"/>
      <c r="BF214" s="561"/>
      <c r="BG214" s="561"/>
      <c r="BH214" s="561"/>
      <c r="BI214" s="561"/>
      <c r="BJ214" s="561"/>
      <c r="BK214" s="561"/>
      <c r="BL214" s="561"/>
      <c r="BM214" s="561"/>
      <c r="BN214" s="561"/>
      <c r="BO214" s="561"/>
      <c r="BP214" s="561"/>
      <c r="BQ214" s="561"/>
      <c r="BR214" s="561"/>
      <c r="BS214" s="561"/>
      <c r="BT214" s="561"/>
      <c r="BU214" s="561"/>
      <c r="BV214" s="561"/>
      <c r="BW214" s="561"/>
      <c r="BX214" s="561"/>
      <c r="BY214" s="561"/>
      <c r="BZ214" s="561"/>
      <c r="CA214" s="561"/>
      <c r="CB214" s="561"/>
      <c r="CC214" s="561"/>
      <c r="CD214" s="561"/>
      <c r="CE214" s="561"/>
      <c r="CF214" s="561"/>
      <c r="CG214" s="561"/>
      <c r="CH214" s="561"/>
      <c r="CI214" s="561"/>
      <c r="CJ214" s="561"/>
      <c r="CK214" s="561"/>
      <c r="CL214" s="561"/>
      <c r="CM214" s="561"/>
      <c r="CN214" s="561"/>
      <c r="CO214" s="561"/>
      <c r="CP214" s="561"/>
      <c r="CQ214" s="561"/>
      <c r="CR214" s="561"/>
      <c r="CS214" s="561"/>
      <c r="CT214" s="561"/>
      <c r="CU214" s="561"/>
      <c r="CV214" s="561"/>
      <c r="CW214" s="561"/>
      <c r="CX214" s="561"/>
      <c r="CY214" s="561"/>
      <c r="CZ214" s="561"/>
      <c r="DA214" s="561"/>
      <c r="DB214" s="561"/>
      <c r="DC214" s="561"/>
      <c r="DD214" s="561"/>
      <c r="DE214" s="561"/>
      <c r="DF214" s="561"/>
      <c r="DG214" s="561"/>
      <c r="DH214" s="561"/>
      <c r="DI214" s="561"/>
      <c r="DJ214" s="561"/>
      <c r="DK214" s="561"/>
      <c r="DL214" s="561"/>
      <c r="DM214" s="561"/>
      <c r="DN214" s="561"/>
      <c r="DO214" s="561"/>
      <c r="DP214" s="561"/>
      <c r="DQ214" s="561"/>
      <c r="DR214" s="561"/>
      <c r="DS214" s="561"/>
      <c r="DT214" s="561"/>
      <c r="DU214" s="561"/>
      <c r="DV214" s="561"/>
      <c r="DW214" s="561"/>
      <c r="DX214" s="561"/>
      <c r="DY214" s="561"/>
      <c r="DZ214" s="561"/>
      <c r="EA214" s="561"/>
      <c r="EB214" s="561"/>
      <c r="EC214" s="561"/>
      <c r="ED214" s="561"/>
      <c r="EE214" s="561"/>
      <c r="EF214" s="561"/>
      <c r="EG214" s="561"/>
      <c r="EH214" s="561"/>
      <c r="EI214" s="561"/>
      <c r="EJ214" s="561"/>
      <c r="EK214" s="561"/>
      <c r="EL214" s="561"/>
      <c r="EM214" s="561"/>
      <c r="EN214" s="561"/>
      <c r="EO214" s="561"/>
      <c r="EP214" s="561"/>
      <c r="EQ214" s="561"/>
      <c r="ER214" s="561"/>
      <c r="ES214" s="561"/>
      <c r="ET214" s="561"/>
      <c r="EU214" s="561"/>
      <c r="EV214" s="561"/>
      <c r="EW214" s="561"/>
      <c r="EX214" s="561"/>
      <c r="EY214" s="561"/>
      <c r="EZ214" s="561"/>
      <c r="FA214" s="561"/>
      <c r="FB214" s="561"/>
      <c r="FC214" s="561"/>
      <c r="FD214" s="561"/>
      <c r="FE214" s="561"/>
      <c r="FF214" s="561"/>
      <c r="FG214" s="561"/>
      <c r="FH214" s="561"/>
      <c r="FI214" s="561"/>
      <c r="FJ214" s="561"/>
      <c r="FK214" s="561"/>
      <c r="FL214" s="561"/>
      <c r="FM214" s="561"/>
      <c r="FN214" s="561"/>
      <c r="FO214" s="561"/>
      <c r="FP214" s="561"/>
      <c r="FQ214" s="561"/>
      <c r="FR214" s="561"/>
      <c r="FS214" s="561"/>
      <c r="FT214" s="561"/>
      <c r="FU214" s="561"/>
      <c r="FV214" s="561"/>
      <c r="FW214" s="561"/>
      <c r="FX214" s="561"/>
      <c r="FY214" s="561"/>
      <c r="FZ214" s="561"/>
      <c r="GA214" s="561"/>
      <c r="GB214" s="561"/>
      <c r="GC214" s="561"/>
      <c r="GD214" s="561"/>
      <c r="GE214" s="561"/>
      <c r="GF214" s="561"/>
      <c r="GG214" s="561"/>
      <c r="GH214" s="561"/>
      <c r="GI214" s="561"/>
      <c r="GJ214" s="561"/>
      <c r="GK214" s="561"/>
      <c r="GL214" s="561"/>
      <c r="GM214" s="561"/>
      <c r="GN214" s="561"/>
      <c r="GO214" s="561"/>
      <c r="GP214" s="561"/>
      <c r="GQ214" s="561"/>
      <c r="GR214" s="561"/>
      <c r="GS214" s="561"/>
      <c r="GT214" s="561"/>
      <c r="GU214" s="561"/>
      <c r="GV214" s="561"/>
      <c r="GW214" s="561"/>
      <c r="GX214" s="561"/>
      <c r="GY214" s="561"/>
      <c r="GZ214" s="561"/>
      <c r="HA214" s="561"/>
      <c r="HB214" s="561"/>
      <c r="HC214" s="561"/>
      <c r="HD214" s="561"/>
      <c r="HE214" s="561"/>
      <c r="HF214" s="561"/>
      <c r="HG214" s="561"/>
      <c r="HH214" s="561"/>
      <c r="HI214" s="561"/>
      <c r="HJ214" s="561"/>
      <c r="HK214" s="561"/>
      <c r="HL214" s="561"/>
      <c r="HM214" s="561"/>
      <c r="HN214" s="561"/>
      <c r="HO214" s="561"/>
      <c r="HP214" s="561"/>
      <c r="HQ214" s="561"/>
      <c r="HR214" s="561"/>
      <c r="HS214" s="561"/>
      <c r="HT214" s="561"/>
      <c r="HU214" s="561"/>
      <c r="HV214" s="561"/>
      <c r="HW214" s="561"/>
      <c r="HX214" s="561"/>
      <c r="HY214" s="561"/>
      <c r="HZ214" s="561"/>
      <c r="IA214" s="561"/>
      <c r="IB214" s="561"/>
      <c r="IC214" s="561"/>
      <c r="ID214" s="561"/>
      <c r="IE214" s="561"/>
      <c r="IF214" s="561"/>
      <c r="IG214" s="561"/>
      <c r="IH214" s="561"/>
      <c r="II214" s="561"/>
      <c r="IJ214" s="561"/>
      <c r="IK214" s="561"/>
      <c r="IL214" s="561"/>
      <c r="IM214" s="561"/>
      <c r="IN214" s="561"/>
      <c r="IO214" s="561"/>
      <c r="IP214" s="561"/>
      <c r="IQ214" s="561"/>
      <c r="IR214" s="561"/>
      <c r="IS214" s="561"/>
      <c r="IT214" s="561"/>
      <c r="IU214" s="561"/>
    </row>
    <row r="215" spans="1:255" s="600" customFormat="1" ht="15" customHeight="1" x14ac:dyDescent="0.25">
      <c r="A215" s="591"/>
      <c r="B215" s="592" t="s">
        <v>310</v>
      </c>
      <c r="C215" s="593" t="str">
        <f t="shared" si="86"/>
        <v>Belanja Alat/Bahan untuk Kegiatan Kantor - Bahan Komputer</v>
      </c>
      <c r="D215" s="594">
        <v>1336400</v>
      </c>
      <c r="E215" s="594"/>
      <c r="F215" s="594"/>
      <c r="G215" s="594">
        <f t="shared" si="87"/>
        <v>0</v>
      </c>
      <c r="H215" s="594"/>
      <c r="I215" s="594"/>
      <c r="J215" s="594">
        <f t="shared" si="88"/>
        <v>0</v>
      </c>
      <c r="K215" s="594">
        <v>0</v>
      </c>
      <c r="L215" s="594">
        <v>1336400</v>
      </c>
      <c r="M215" s="594">
        <f t="shared" si="89"/>
        <v>1336400</v>
      </c>
      <c r="N215" s="594">
        <f t="shared" si="90"/>
        <v>1336400</v>
      </c>
      <c r="O215" s="595">
        <f t="shared" si="91"/>
        <v>0</v>
      </c>
      <c r="P215" s="561"/>
      <c r="Q215" s="596">
        <f>(N215/D215)*100</f>
        <v>100</v>
      </c>
      <c r="R215" s="561"/>
      <c r="S215" s="561"/>
      <c r="T215" s="561"/>
      <c r="U215" s="561"/>
      <c r="V215" s="561"/>
      <c r="W215" s="561"/>
      <c r="X215" s="561"/>
      <c r="Y215" s="561"/>
      <c r="Z215" s="561"/>
      <c r="AA215" s="561"/>
      <c r="AB215" s="561"/>
      <c r="AC215" s="561"/>
      <c r="AD215" s="561"/>
      <c r="AE215" s="561"/>
      <c r="AF215" s="561"/>
      <c r="AG215" s="561"/>
      <c r="AH215" s="561"/>
      <c r="AI215" s="561"/>
      <c r="AJ215" s="561"/>
      <c r="AK215" s="561"/>
      <c r="AL215" s="561"/>
      <c r="AM215" s="561"/>
      <c r="AN215" s="561"/>
      <c r="AO215" s="561"/>
      <c r="AP215" s="561"/>
      <c r="AQ215" s="561"/>
      <c r="AR215" s="561"/>
      <c r="AS215" s="561"/>
      <c r="AT215" s="561"/>
      <c r="AU215" s="561"/>
      <c r="AV215" s="561"/>
      <c r="AW215" s="561"/>
      <c r="AX215" s="561"/>
      <c r="AY215" s="561"/>
      <c r="AZ215" s="561"/>
      <c r="BA215" s="561"/>
      <c r="BB215" s="561"/>
      <c r="BC215" s="561"/>
      <c r="BD215" s="561"/>
      <c r="BE215" s="561"/>
      <c r="BF215" s="561"/>
      <c r="BG215" s="561"/>
      <c r="BH215" s="561"/>
      <c r="BI215" s="561"/>
      <c r="BJ215" s="561"/>
      <c r="BK215" s="561"/>
      <c r="BL215" s="561"/>
      <c r="BM215" s="561"/>
      <c r="BN215" s="561"/>
      <c r="BO215" s="561"/>
      <c r="BP215" s="561"/>
      <c r="BQ215" s="561"/>
      <c r="BR215" s="561"/>
      <c r="BS215" s="561"/>
      <c r="BT215" s="561"/>
      <c r="BU215" s="561"/>
      <c r="BV215" s="561"/>
      <c r="BW215" s="561"/>
      <c r="BX215" s="561"/>
      <c r="BY215" s="561"/>
      <c r="BZ215" s="561"/>
      <c r="CA215" s="561"/>
      <c r="CB215" s="561"/>
      <c r="CC215" s="561"/>
      <c r="CD215" s="561"/>
      <c r="CE215" s="561"/>
      <c r="CF215" s="561"/>
      <c r="CG215" s="561"/>
      <c r="CH215" s="561"/>
      <c r="CI215" s="561"/>
      <c r="CJ215" s="561"/>
      <c r="CK215" s="561"/>
      <c r="CL215" s="561"/>
      <c r="CM215" s="561"/>
      <c r="CN215" s="561"/>
      <c r="CO215" s="561"/>
      <c r="CP215" s="561"/>
      <c r="CQ215" s="561"/>
      <c r="CR215" s="561"/>
      <c r="CS215" s="561"/>
      <c r="CT215" s="561"/>
      <c r="CU215" s="561"/>
      <c r="CV215" s="561"/>
      <c r="CW215" s="561"/>
      <c r="CX215" s="561"/>
      <c r="CY215" s="561"/>
      <c r="CZ215" s="561"/>
      <c r="DA215" s="561"/>
      <c r="DB215" s="561"/>
      <c r="DC215" s="561"/>
      <c r="DD215" s="561"/>
      <c r="DE215" s="561"/>
      <c r="DF215" s="561"/>
      <c r="DG215" s="561"/>
      <c r="DH215" s="561"/>
      <c r="DI215" s="561"/>
      <c r="DJ215" s="561"/>
      <c r="DK215" s="561"/>
      <c r="DL215" s="561"/>
      <c r="DM215" s="561"/>
      <c r="DN215" s="561"/>
      <c r="DO215" s="561"/>
      <c r="DP215" s="561"/>
      <c r="DQ215" s="561"/>
      <c r="DR215" s="561"/>
      <c r="DS215" s="561"/>
      <c r="DT215" s="561"/>
      <c r="DU215" s="561"/>
      <c r="DV215" s="561"/>
      <c r="DW215" s="561"/>
      <c r="DX215" s="561"/>
      <c r="DY215" s="561"/>
      <c r="DZ215" s="561"/>
      <c r="EA215" s="561"/>
      <c r="EB215" s="561"/>
      <c r="EC215" s="561"/>
      <c r="ED215" s="561"/>
      <c r="EE215" s="561"/>
      <c r="EF215" s="561"/>
      <c r="EG215" s="561"/>
      <c r="EH215" s="561"/>
      <c r="EI215" s="561"/>
      <c r="EJ215" s="561"/>
      <c r="EK215" s="561"/>
      <c r="EL215" s="561"/>
      <c r="EM215" s="561"/>
      <c r="EN215" s="561"/>
      <c r="EO215" s="561"/>
      <c r="EP215" s="561"/>
      <c r="EQ215" s="561"/>
      <c r="ER215" s="561"/>
      <c r="ES215" s="561"/>
      <c r="ET215" s="561"/>
      <c r="EU215" s="561"/>
      <c r="EV215" s="561"/>
      <c r="EW215" s="561"/>
      <c r="EX215" s="561"/>
      <c r="EY215" s="561"/>
      <c r="EZ215" s="561"/>
      <c r="FA215" s="561"/>
      <c r="FB215" s="561"/>
      <c r="FC215" s="561"/>
      <c r="FD215" s="561"/>
      <c r="FE215" s="561"/>
      <c r="FF215" s="561"/>
      <c r="FG215" s="561"/>
      <c r="FH215" s="561"/>
      <c r="FI215" s="561"/>
      <c r="FJ215" s="561"/>
      <c r="FK215" s="561"/>
      <c r="FL215" s="561"/>
      <c r="FM215" s="561"/>
      <c r="FN215" s="561"/>
      <c r="FO215" s="561"/>
      <c r="FP215" s="561"/>
      <c r="FQ215" s="561"/>
      <c r="FR215" s="561"/>
      <c r="FS215" s="561"/>
      <c r="FT215" s="561"/>
      <c r="FU215" s="561"/>
      <c r="FV215" s="561"/>
      <c r="FW215" s="561"/>
      <c r="FX215" s="561"/>
      <c r="FY215" s="561"/>
      <c r="FZ215" s="561"/>
      <c r="GA215" s="561"/>
      <c r="GB215" s="561"/>
      <c r="GC215" s="561"/>
      <c r="GD215" s="561"/>
      <c r="GE215" s="561"/>
      <c r="GF215" s="561"/>
      <c r="GG215" s="561"/>
      <c r="GH215" s="561"/>
      <c r="GI215" s="561"/>
      <c r="GJ215" s="561"/>
      <c r="GK215" s="561"/>
      <c r="GL215" s="561"/>
      <c r="GM215" s="561"/>
      <c r="GN215" s="561"/>
      <c r="GO215" s="561"/>
      <c r="GP215" s="561"/>
      <c r="GQ215" s="561"/>
      <c r="GR215" s="561"/>
      <c r="GS215" s="561"/>
      <c r="GT215" s="561"/>
      <c r="GU215" s="561"/>
      <c r="GV215" s="561"/>
      <c r="GW215" s="561"/>
      <c r="GX215" s="561"/>
      <c r="GY215" s="561"/>
      <c r="GZ215" s="561"/>
      <c r="HA215" s="561"/>
      <c r="HB215" s="561"/>
      <c r="HC215" s="561"/>
      <c r="HD215" s="561"/>
      <c r="HE215" s="561"/>
      <c r="HF215" s="561"/>
      <c r="HG215" s="561"/>
      <c r="HH215" s="561"/>
      <c r="HI215" s="561"/>
      <c r="HJ215" s="561"/>
      <c r="HK215" s="561"/>
      <c r="HL215" s="561"/>
      <c r="HM215" s="561"/>
      <c r="HN215" s="561"/>
      <c r="HO215" s="561"/>
      <c r="HP215" s="561"/>
      <c r="HQ215" s="561"/>
      <c r="HR215" s="561"/>
      <c r="HS215" s="561"/>
      <c r="HT215" s="561"/>
      <c r="HU215" s="561"/>
      <c r="HV215" s="561"/>
      <c r="HW215" s="561"/>
      <c r="HX215" s="561"/>
      <c r="HY215" s="561"/>
      <c r="HZ215" s="561"/>
      <c r="IA215" s="561"/>
      <c r="IB215" s="561"/>
      <c r="IC215" s="561"/>
      <c r="ID215" s="561"/>
      <c r="IE215" s="561"/>
      <c r="IF215" s="561"/>
      <c r="IG215" s="561"/>
      <c r="IH215" s="561"/>
      <c r="II215" s="561"/>
      <c r="IJ215" s="561"/>
      <c r="IK215" s="561"/>
      <c r="IL215" s="561"/>
      <c r="IM215" s="561"/>
      <c r="IN215" s="561"/>
      <c r="IO215" s="561"/>
      <c r="IP215" s="561"/>
      <c r="IQ215" s="561"/>
      <c r="IR215" s="561"/>
      <c r="IS215" s="561"/>
      <c r="IT215" s="561"/>
      <c r="IU215" s="561"/>
    </row>
    <row r="216" spans="1:255" s="600" customFormat="1" ht="16.5" customHeight="1" x14ac:dyDescent="0.25">
      <c r="A216" s="591"/>
      <c r="B216" s="592" t="s">
        <v>310</v>
      </c>
      <c r="C216" s="593" t="str">
        <f t="shared" si="86"/>
        <v>Belanja Alat/Bahan untuk Kegiatan Kantor - Bahan Komputer</v>
      </c>
      <c r="D216" s="594">
        <v>618900</v>
      </c>
      <c r="E216" s="594"/>
      <c r="F216" s="594"/>
      <c r="G216" s="594">
        <f t="shared" si="87"/>
        <v>0</v>
      </c>
      <c r="H216" s="594"/>
      <c r="I216" s="594"/>
      <c r="J216" s="594">
        <f t="shared" si="88"/>
        <v>0</v>
      </c>
      <c r="K216" s="594">
        <v>618900</v>
      </c>
      <c r="L216" s="594"/>
      <c r="M216" s="594">
        <f t="shared" si="89"/>
        <v>618900</v>
      </c>
      <c r="N216" s="594">
        <f t="shared" si="90"/>
        <v>618900</v>
      </c>
      <c r="O216" s="595">
        <f t="shared" si="91"/>
        <v>0</v>
      </c>
      <c r="P216" s="561"/>
      <c r="Q216" s="596"/>
      <c r="R216" s="561"/>
      <c r="S216" s="561"/>
      <c r="T216" s="561"/>
      <c r="U216" s="561"/>
      <c r="V216" s="561"/>
      <c r="W216" s="561"/>
      <c r="X216" s="561"/>
      <c r="Y216" s="561"/>
      <c r="Z216" s="561"/>
      <c r="AA216" s="561"/>
      <c r="AB216" s="561"/>
      <c r="AC216" s="561"/>
      <c r="AD216" s="561"/>
      <c r="AE216" s="561"/>
      <c r="AF216" s="561"/>
      <c r="AG216" s="561"/>
      <c r="AH216" s="561"/>
      <c r="AI216" s="561"/>
      <c r="AJ216" s="561"/>
      <c r="AK216" s="561"/>
      <c r="AL216" s="561"/>
      <c r="AM216" s="561"/>
      <c r="AN216" s="561"/>
      <c r="AO216" s="561"/>
      <c r="AP216" s="561"/>
      <c r="AQ216" s="561"/>
      <c r="AR216" s="561"/>
      <c r="AS216" s="561"/>
      <c r="AT216" s="561"/>
      <c r="AU216" s="561"/>
      <c r="AV216" s="561"/>
      <c r="AW216" s="561"/>
      <c r="AX216" s="561"/>
      <c r="AY216" s="561"/>
      <c r="AZ216" s="561"/>
      <c r="BA216" s="561"/>
      <c r="BB216" s="561"/>
      <c r="BC216" s="561"/>
      <c r="BD216" s="561"/>
      <c r="BE216" s="561"/>
      <c r="BF216" s="561"/>
      <c r="BG216" s="561"/>
      <c r="BH216" s="561"/>
      <c r="BI216" s="561"/>
      <c r="BJ216" s="561"/>
      <c r="BK216" s="561"/>
      <c r="BL216" s="561"/>
      <c r="BM216" s="561"/>
      <c r="BN216" s="561"/>
      <c r="BO216" s="561"/>
      <c r="BP216" s="561"/>
      <c r="BQ216" s="561"/>
      <c r="BR216" s="561"/>
      <c r="BS216" s="561"/>
      <c r="BT216" s="561"/>
      <c r="BU216" s="561"/>
      <c r="BV216" s="561"/>
      <c r="BW216" s="561"/>
      <c r="BX216" s="561"/>
      <c r="BY216" s="561"/>
      <c r="BZ216" s="561"/>
      <c r="CA216" s="561"/>
      <c r="CB216" s="561"/>
      <c r="CC216" s="561"/>
      <c r="CD216" s="561"/>
      <c r="CE216" s="561"/>
      <c r="CF216" s="561"/>
      <c r="CG216" s="561"/>
      <c r="CH216" s="561"/>
      <c r="CI216" s="561"/>
      <c r="CJ216" s="561"/>
      <c r="CK216" s="561"/>
      <c r="CL216" s="561"/>
      <c r="CM216" s="561"/>
      <c r="CN216" s="561"/>
      <c r="CO216" s="561"/>
      <c r="CP216" s="561"/>
      <c r="CQ216" s="561"/>
      <c r="CR216" s="561"/>
      <c r="CS216" s="561"/>
      <c r="CT216" s="561"/>
      <c r="CU216" s="561"/>
      <c r="CV216" s="561"/>
      <c r="CW216" s="561"/>
      <c r="CX216" s="561"/>
      <c r="CY216" s="561"/>
      <c r="CZ216" s="561"/>
      <c r="DA216" s="561"/>
      <c r="DB216" s="561"/>
      <c r="DC216" s="561"/>
      <c r="DD216" s="561"/>
      <c r="DE216" s="561"/>
      <c r="DF216" s="561"/>
      <c r="DG216" s="561"/>
      <c r="DH216" s="561"/>
      <c r="DI216" s="561"/>
      <c r="DJ216" s="561"/>
      <c r="DK216" s="561"/>
      <c r="DL216" s="561"/>
      <c r="DM216" s="561"/>
      <c r="DN216" s="561"/>
      <c r="DO216" s="561"/>
      <c r="DP216" s="561"/>
      <c r="DQ216" s="561"/>
      <c r="DR216" s="561"/>
      <c r="DS216" s="561"/>
      <c r="DT216" s="561"/>
      <c r="DU216" s="561"/>
      <c r="DV216" s="561"/>
      <c r="DW216" s="561"/>
      <c r="DX216" s="561"/>
      <c r="DY216" s="561"/>
      <c r="DZ216" s="561"/>
      <c r="EA216" s="561"/>
      <c r="EB216" s="561"/>
      <c r="EC216" s="561"/>
      <c r="ED216" s="561"/>
      <c r="EE216" s="561"/>
      <c r="EF216" s="561"/>
      <c r="EG216" s="561"/>
      <c r="EH216" s="561"/>
      <c r="EI216" s="561"/>
      <c r="EJ216" s="561"/>
      <c r="EK216" s="561"/>
      <c r="EL216" s="561"/>
      <c r="EM216" s="561"/>
      <c r="EN216" s="561"/>
      <c r="EO216" s="561"/>
      <c r="EP216" s="561"/>
      <c r="EQ216" s="561"/>
      <c r="ER216" s="561"/>
      <c r="ES216" s="561"/>
      <c r="ET216" s="561"/>
      <c r="EU216" s="561"/>
      <c r="EV216" s="561"/>
      <c r="EW216" s="561"/>
      <c r="EX216" s="561"/>
      <c r="EY216" s="561"/>
      <c r="EZ216" s="561"/>
      <c r="FA216" s="561"/>
      <c r="FB216" s="561"/>
      <c r="FC216" s="561"/>
      <c r="FD216" s="561"/>
      <c r="FE216" s="561"/>
      <c r="FF216" s="561"/>
      <c r="FG216" s="561"/>
      <c r="FH216" s="561"/>
      <c r="FI216" s="561"/>
      <c r="FJ216" s="561"/>
      <c r="FK216" s="561"/>
      <c r="FL216" s="561"/>
      <c r="FM216" s="561"/>
      <c r="FN216" s="561"/>
      <c r="FO216" s="561"/>
      <c r="FP216" s="561"/>
      <c r="FQ216" s="561"/>
      <c r="FR216" s="561"/>
      <c r="FS216" s="561"/>
      <c r="FT216" s="561"/>
      <c r="FU216" s="561"/>
      <c r="FV216" s="561"/>
      <c r="FW216" s="561"/>
      <c r="FX216" s="561"/>
      <c r="FY216" s="561"/>
      <c r="FZ216" s="561"/>
      <c r="GA216" s="561"/>
      <c r="GB216" s="561"/>
      <c r="GC216" s="561"/>
      <c r="GD216" s="561"/>
      <c r="GE216" s="561"/>
      <c r="GF216" s="561"/>
      <c r="GG216" s="561"/>
      <c r="GH216" s="561"/>
      <c r="GI216" s="561"/>
      <c r="GJ216" s="561"/>
      <c r="GK216" s="561"/>
      <c r="GL216" s="561"/>
      <c r="GM216" s="561"/>
      <c r="GN216" s="561"/>
      <c r="GO216" s="561"/>
      <c r="GP216" s="561"/>
      <c r="GQ216" s="561"/>
      <c r="GR216" s="561"/>
      <c r="GS216" s="561"/>
      <c r="GT216" s="561"/>
      <c r="GU216" s="561"/>
      <c r="GV216" s="561"/>
      <c r="GW216" s="561"/>
      <c r="GX216" s="561"/>
      <c r="GY216" s="561"/>
      <c r="GZ216" s="561"/>
      <c r="HA216" s="561"/>
      <c r="HB216" s="561"/>
      <c r="HC216" s="561"/>
      <c r="HD216" s="561"/>
      <c r="HE216" s="561"/>
      <c r="HF216" s="561"/>
      <c r="HG216" s="561"/>
      <c r="HH216" s="561"/>
      <c r="HI216" s="561"/>
      <c r="HJ216" s="561"/>
      <c r="HK216" s="561"/>
      <c r="HL216" s="561"/>
      <c r="HM216" s="561"/>
      <c r="HN216" s="561"/>
      <c r="HO216" s="561"/>
      <c r="HP216" s="561"/>
      <c r="HQ216" s="561"/>
      <c r="HR216" s="561"/>
      <c r="HS216" s="561"/>
      <c r="HT216" s="561"/>
      <c r="HU216" s="561"/>
      <c r="HV216" s="561"/>
      <c r="HW216" s="561"/>
      <c r="HX216" s="561"/>
      <c r="HY216" s="561"/>
      <c r="HZ216" s="561"/>
      <c r="IA216" s="561"/>
      <c r="IB216" s="561"/>
      <c r="IC216" s="561"/>
      <c r="ID216" s="561"/>
      <c r="IE216" s="561"/>
      <c r="IF216" s="561"/>
      <c r="IG216" s="561"/>
      <c r="IH216" s="561"/>
      <c r="II216" s="561"/>
      <c r="IJ216" s="561"/>
      <c r="IK216" s="561"/>
      <c r="IL216" s="561"/>
      <c r="IM216" s="561"/>
      <c r="IN216" s="561"/>
      <c r="IO216" s="561"/>
      <c r="IP216" s="561"/>
      <c r="IQ216" s="561"/>
      <c r="IR216" s="561"/>
      <c r="IS216" s="561"/>
      <c r="IT216" s="561"/>
      <c r="IU216" s="561"/>
    </row>
    <row r="217" spans="1:255" s="600" customFormat="1" ht="16.5" customHeight="1" x14ac:dyDescent="0.25">
      <c r="A217" s="612"/>
      <c r="B217" s="592" t="s">
        <v>310</v>
      </c>
      <c r="C217" s="593" t="str">
        <f t="shared" si="86"/>
        <v>Belanja Alat/Bahan untuk Kegiatan Kantor - Bahan Komputer</v>
      </c>
      <c r="D217" s="594">
        <v>1560900</v>
      </c>
      <c r="E217" s="594"/>
      <c r="F217" s="594"/>
      <c r="G217" s="594">
        <f t="shared" si="87"/>
        <v>0</v>
      </c>
      <c r="H217" s="594"/>
      <c r="I217" s="594"/>
      <c r="J217" s="594">
        <f t="shared" si="88"/>
        <v>0</v>
      </c>
      <c r="K217" s="594"/>
      <c r="L217" s="594"/>
      <c r="M217" s="594">
        <f t="shared" si="89"/>
        <v>0</v>
      </c>
      <c r="N217" s="594">
        <f t="shared" si="90"/>
        <v>0</v>
      </c>
      <c r="O217" s="595">
        <f t="shared" si="91"/>
        <v>1560900</v>
      </c>
      <c r="P217" s="561"/>
      <c r="Q217" s="596"/>
      <c r="R217" s="561"/>
      <c r="S217" s="561"/>
      <c r="T217" s="561"/>
      <c r="U217" s="561"/>
      <c r="V217" s="561"/>
      <c r="W217" s="561"/>
      <c r="X217" s="561"/>
      <c r="Y217" s="561"/>
      <c r="Z217" s="561"/>
      <c r="AA217" s="561"/>
      <c r="AB217" s="561"/>
      <c r="AC217" s="561"/>
      <c r="AD217" s="561"/>
      <c r="AE217" s="561"/>
      <c r="AF217" s="561"/>
      <c r="AG217" s="561"/>
      <c r="AH217" s="561"/>
      <c r="AI217" s="561"/>
      <c r="AJ217" s="561"/>
      <c r="AK217" s="561"/>
      <c r="AL217" s="561"/>
      <c r="AM217" s="561"/>
      <c r="AN217" s="561"/>
      <c r="AO217" s="561"/>
      <c r="AP217" s="561"/>
      <c r="AQ217" s="561"/>
      <c r="AR217" s="561"/>
      <c r="AS217" s="561"/>
      <c r="AT217" s="561"/>
      <c r="AU217" s="561"/>
      <c r="AV217" s="561"/>
      <c r="AW217" s="561"/>
      <c r="AX217" s="561"/>
      <c r="AY217" s="561"/>
      <c r="AZ217" s="561"/>
      <c r="BA217" s="561"/>
      <c r="BB217" s="561"/>
      <c r="BC217" s="561"/>
      <c r="BD217" s="561"/>
      <c r="BE217" s="561"/>
      <c r="BF217" s="561"/>
      <c r="BG217" s="561"/>
      <c r="BH217" s="561"/>
      <c r="BI217" s="561"/>
      <c r="BJ217" s="561"/>
      <c r="BK217" s="561"/>
      <c r="BL217" s="561"/>
      <c r="BM217" s="561"/>
      <c r="BN217" s="561"/>
      <c r="BO217" s="561"/>
      <c r="BP217" s="561"/>
      <c r="BQ217" s="561"/>
      <c r="BR217" s="561"/>
      <c r="BS217" s="561"/>
      <c r="BT217" s="561"/>
      <c r="BU217" s="561"/>
      <c r="BV217" s="561"/>
      <c r="BW217" s="561"/>
      <c r="BX217" s="561"/>
      <c r="BY217" s="561"/>
      <c r="BZ217" s="561"/>
      <c r="CA217" s="561"/>
      <c r="CB217" s="561"/>
      <c r="CC217" s="561"/>
      <c r="CD217" s="561"/>
      <c r="CE217" s="561"/>
      <c r="CF217" s="561"/>
      <c r="CG217" s="561"/>
      <c r="CH217" s="561"/>
      <c r="CI217" s="561"/>
      <c r="CJ217" s="561"/>
      <c r="CK217" s="561"/>
      <c r="CL217" s="561"/>
      <c r="CM217" s="561"/>
      <c r="CN217" s="561"/>
      <c r="CO217" s="561"/>
      <c r="CP217" s="561"/>
      <c r="CQ217" s="561"/>
      <c r="CR217" s="561"/>
      <c r="CS217" s="561"/>
      <c r="CT217" s="561"/>
      <c r="CU217" s="561"/>
      <c r="CV217" s="561"/>
      <c r="CW217" s="561"/>
      <c r="CX217" s="561"/>
      <c r="CY217" s="561"/>
      <c r="CZ217" s="561"/>
      <c r="DA217" s="561"/>
      <c r="DB217" s="561"/>
      <c r="DC217" s="561"/>
      <c r="DD217" s="561"/>
      <c r="DE217" s="561"/>
      <c r="DF217" s="561"/>
      <c r="DG217" s="561"/>
      <c r="DH217" s="561"/>
      <c r="DI217" s="561"/>
      <c r="DJ217" s="561"/>
      <c r="DK217" s="561"/>
      <c r="DL217" s="561"/>
      <c r="DM217" s="561"/>
      <c r="DN217" s="561"/>
      <c r="DO217" s="561"/>
      <c r="DP217" s="561"/>
      <c r="DQ217" s="561"/>
      <c r="DR217" s="561"/>
      <c r="DS217" s="561"/>
      <c r="DT217" s="561"/>
      <c r="DU217" s="561"/>
      <c r="DV217" s="561"/>
      <c r="DW217" s="561"/>
      <c r="DX217" s="561"/>
      <c r="DY217" s="561"/>
      <c r="DZ217" s="561"/>
      <c r="EA217" s="561"/>
      <c r="EB217" s="561"/>
      <c r="EC217" s="561"/>
      <c r="ED217" s="561"/>
      <c r="EE217" s="561"/>
      <c r="EF217" s="561"/>
      <c r="EG217" s="561"/>
      <c r="EH217" s="561"/>
      <c r="EI217" s="561"/>
      <c r="EJ217" s="561"/>
      <c r="EK217" s="561"/>
      <c r="EL217" s="561"/>
      <c r="EM217" s="561"/>
      <c r="EN217" s="561"/>
      <c r="EO217" s="561"/>
      <c r="EP217" s="561"/>
      <c r="EQ217" s="561"/>
      <c r="ER217" s="561"/>
      <c r="ES217" s="561"/>
      <c r="ET217" s="561"/>
      <c r="EU217" s="561"/>
      <c r="EV217" s="561"/>
      <c r="EW217" s="561"/>
      <c r="EX217" s="561"/>
      <c r="EY217" s="561"/>
      <c r="EZ217" s="561"/>
      <c r="FA217" s="561"/>
      <c r="FB217" s="561"/>
      <c r="FC217" s="561"/>
      <c r="FD217" s="561"/>
      <c r="FE217" s="561"/>
      <c r="FF217" s="561"/>
      <c r="FG217" s="561"/>
      <c r="FH217" s="561"/>
      <c r="FI217" s="561"/>
      <c r="FJ217" s="561"/>
      <c r="FK217" s="561"/>
      <c r="FL217" s="561"/>
      <c r="FM217" s="561"/>
      <c r="FN217" s="561"/>
      <c r="FO217" s="561"/>
      <c r="FP217" s="561"/>
      <c r="FQ217" s="561"/>
      <c r="FR217" s="561"/>
      <c r="FS217" s="561"/>
      <c r="FT217" s="561"/>
      <c r="FU217" s="561"/>
      <c r="FV217" s="561"/>
      <c r="FW217" s="561"/>
      <c r="FX217" s="561"/>
      <c r="FY217" s="561"/>
      <c r="FZ217" s="561"/>
      <c r="GA217" s="561"/>
      <c r="GB217" s="561"/>
      <c r="GC217" s="561"/>
      <c r="GD217" s="561"/>
      <c r="GE217" s="561"/>
      <c r="GF217" s="561"/>
      <c r="GG217" s="561"/>
      <c r="GH217" s="561"/>
      <c r="GI217" s="561"/>
      <c r="GJ217" s="561"/>
      <c r="GK217" s="561"/>
      <c r="GL217" s="561"/>
      <c r="GM217" s="561"/>
      <c r="GN217" s="561"/>
      <c r="GO217" s="561"/>
      <c r="GP217" s="561"/>
      <c r="GQ217" s="561"/>
      <c r="GR217" s="561"/>
      <c r="GS217" s="561"/>
      <c r="GT217" s="561"/>
      <c r="GU217" s="561"/>
      <c r="GV217" s="561"/>
      <c r="GW217" s="561"/>
      <c r="GX217" s="561"/>
      <c r="GY217" s="561"/>
      <c r="GZ217" s="561"/>
      <c r="HA217" s="561"/>
      <c r="HB217" s="561"/>
      <c r="HC217" s="561"/>
      <c r="HD217" s="561"/>
      <c r="HE217" s="561"/>
      <c r="HF217" s="561"/>
      <c r="HG217" s="561"/>
      <c r="HH217" s="561"/>
      <c r="HI217" s="561"/>
      <c r="HJ217" s="561"/>
      <c r="HK217" s="561"/>
      <c r="HL217" s="561"/>
      <c r="HM217" s="561"/>
      <c r="HN217" s="561"/>
      <c r="HO217" s="561"/>
      <c r="HP217" s="561"/>
      <c r="HQ217" s="561"/>
      <c r="HR217" s="561"/>
      <c r="HS217" s="561"/>
      <c r="HT217" s="561"/>
      <c r="HU217" s="561"/>
      <c r="HV217" s="561"/>
      <c r="HW217" s="561"/>
      <c r="HX217" s="561"/>
      <c r="HY217" s="561"/>
      <c r="HZ217" s="561"/>
      <c r="IA217" s="561"/>
      <c r="IB217" s="561"/>
      <c r="IC217" s="561"/>
      <c r="ID217" s="561"/>
      <c r="IE217" s="561"/>
      <c r="IF217" s="561"/>
      <c r="IG217" s="561"/>
      <c r="IH217" s="561"/>
      <c r="II217" s="561"/>
      <c r="IJ217" s="561"/>
      <c r="IK217" s="561"/>
      <c r="IL217" s="561"/>
      <c r="IM217" s="561"/>
      <c r="IN217" s="561"/>
      <c r="IO217" s="561"/>
      <c r="IP217" s="561"/>
      <c r="IQ217" s="561"/>
      <c r="IR217" s="561"/>
      <c r="IS217" s="561"/>
      <c r="IT217" s="561"/>
      <c r="IU217" s="561"/>
    </row>
    <row r="218" spans="1:255" s="600" customFormat="1" ht="16.5" customHeight="1" x14ac:dyDescent="0.25">
      <c r="A218" s="591"/>
      <c r="B218" s="592" t="s">
        <v>310</v>
      </c>
      <c r="C218" s="593" t="str">
        <f t="shared" si="86"/>
        <v>Belanja Alat/Bahan untuk Kegiatan Kantor - Bahan Komputer</v>
      </c>
      <c r="D218" s="594">
        <v>21929760</v>
      </c>
      <c r="E218" s="594"/>
      <c r="F218" s="594"/>
      <c r="G218" s="594">
        <f t="shared" si="87"/>
        <v>0</v>
      </c>
      <c r="H218" s="594"/>
      <c r="I218" s="594"/>
      <c r="J218" s="594">
        <f t="shared" si="88"/>
        <v>0</v>
      </c>
      <c r="K218" s="594">
        <v>0</v>
      </c>
      <c r="L218" s="594">
        <v>4268800</v>
      </c>
      <c r="M218" s="594">
        <f t="shared" si="89"/>
        <v>4268800</v>
      </c>
      <c r="N218" s="594">
        <f t="shared" si="90"/>
        <v>4268800</v>
      </c>
      <c r="O218" s="595">
        <f t="shared" si="91"/>
        <v>17660960</v>
      </c>
      <c r="P218" s="561"/>
      <c r="Q218" s="596"/>
      <c r="R218" s="561"/>
      <c r="S218" s="561"/>
      <c r="T218" s="561"/>
      <c r="U218" s="561"/>
      <c r="V218" s="561"/>
      <c r="W218" s="561"/>
      <c r="X218" s="561"/>
      <c r="Y218" s="561"/>
      <c r="Z218" s="561"/>
      <c r="AA218" s="561"/>
      <c r="AB218" s="561"/>
      <c r="AC218" s="561"/>
      <c r="AD218" s="561"/>
      <c r="AE218" s="561"/>
      <c r="AF218" s="561"/>
      <c r="AG218" s="561"/>
      <c r="AH218" s="561"/>
      <c r="AI218" s="561"/>
      <c r="AJ218" s="561"/>
      <c r="AK218" s="561"/>
      <c r="AL218" s="561"/>
      <c r="AM218" s="561"/>
      <c r="AN218" s="561"/>
      <c r="AO218" s="561"/>
      <c r="AP218" s="561"/>
      <c r="AQ218" s="561"/>
      <c r="AR218" s="561"/>
      <c r="AS218" s="561"/>
      <c r="AT218" s="561"/>
      <c r="AU218" s="561"/>
      <c r="AV218" s="561"/>
      <c r="AW218" s="561"/>
      <c r="AX218" s="561"/>
      <c r="AY218" s="561"/>
      <c r="AZ218" s="561"/>
      <c r="BA218" s="561"/>
      <c r="BB218" s="561"/>
      <c r="BC218" s="561"/>
      <c r="BD218" s="561"/>
      <c r="BE218" s="561"/>
      <c r="BF218" s="561"/>
      <c r="BG218" s="561"/>
      <c r="BH218" s="561"/>
      <c r="BI218" s="561"/>
      <c r="BJ218" s="561"/>
      <c r="BK218" s="561"/>
      <c r="BL218" s="561"/>
      <c r="BM218" s="561"/>
      <c r="BN218" s="561"/>
      <c r="BO218" s="561"/>
      <c r="BP218" s="561"/>
      <c r="BQ218" s="561"/>
      <c r="BR218" s="561"/>
      <c r="BS218" s="561"/>
      <c r="BT218" s="561"/>
      <c r="BU218" s="561"/>
      <c r="BV218" s="561"/>
      <c r="BW218" s="561"/>
      <c r="BX218" s="561"/>
      <c r="BY218" s="561"/>
      <c r="BZ218" s="561"/>
      <c r="CA218" s="561"/>
      <c r="CB218" s="561"/>
      <c r="CC218" s="561"/>
      <c r="CD218" s="561"/>
      <c r="CE218" s="561"/>
      <c r="CF218" s="561"/>
      <c r="CG218" s="561"/>
      <c r="CH218" s="561"/>
      <c r="CI218" s="561"/>
      <c r="CJ218" s="561"/>
      <c r="CK218" s="561"/>
      <c r="CL218" s="561"/>
      <c r="CM218" s="561"/>
      <c r="CN218" s="561"/>
      <c r="CO218" s="561"/>
      <c r="CP218" s="561"/>
      <c r="CQ218" s="561"/>
      <c r="CR218" s="561"/>
      <c r="CS218" s="561"/>
      <c r="CT218" s="561"/>
      <c r="CU218" s="561"/>
      <c r="CV218" s="561"/>
      <c r="CW218" s="561"/>
      <c r="CX218" s="561"/>
      <c r="CY218" s="561"/>
      <c r="CZ218" s="561"/>
      <c r="DA218" s="561"/>
      <c r="DB218" s="561"/>
      <c r="DC218" s="561"/>
      <c r="DD218" s="561"/>
      <c r="DE218" s="561"/>
      <c r="DF218" s="561"/>
      <c r="DG218" s="561"/>
      <c r="DH218" s="561"/>
      <c r="DI218" s="561"/>
      <c r="DJ218" s="561"/>
      <c r="DK218" s="561"/>
      <c r="DL218" s="561"/>
      <c r="DM218" s="561"/>
      <c r="DN218" s="561"/>
      <c r="DO218" s="561"/>
      <c r="DP218" s="561"/>
      <c r="DQ218" s="561"/>
      <c r="DR218" s="561"/>
      <c r="DS218" s="561"/>
      <c r="DT218" s="561"/>
      <c r="DU218" s="561"/>
      <c r="DV218" s="561"/>
      <c r="DW218" s="561"/>
      <c r="DX218" s="561"/>
      <c r="DY218" s="561"/>
      <c r="DZ218" s="561"/>
      <c r="EA218" s="561"/>
      <c r="EB218" s="561"/>
      <c r="EC218" s="561"/>
      <c r="ED218" s="561"/>
      <c r="EE218" s="561"/>
      <c r="EF218" s="561"/>
      <c r="EG218" s="561"/>
      <c r="EH218" s="561"/>
      <c r="EI218" s="561"/>
      <c r="EJ218" s="561"/>
      <c r="EK218" s="561"/>
      <c r="EL218" s="561"/>
      <c r="EM218" s="561"/>
      <c r="EN218" s="561"/>
      <c r="EO218" s="561"/>
      <c r="EP218" s="561"/>
      <c r="EQ218" s="561"/>
      <c r="ER218" s="561"/>
      <c r="ES218" s="561"/>
      <c r="ET218" s="561"/>
      <c r="EU218" s="561"/>
      <c r="EV218" s="561"/>
      <c r="EW218" s="561"/>
      <c r="EX218" s="561"/>
      <c r="EY218" s="561"/>
      <c r="EZ218" s="561"/>
      <c r="FA218" s="561"/>
      <c r="FB218" s="561"/>
      <c r="FC218" s="561"/>
      <c r="FD218" s="561"/>
      <c r="FE218" s="561"/>
      <c r="FF218" s="561"/>
      <c r="FG218" s="561"/>
      <c r="FH218" s="561"/>
      <c r="FI218" s="561"/>
      <c r="FJ218" s="561"/>
      <c r="FK218" s="561"/>
      <c r="FL218" s="561"/>
      <c r="FM218" s="561"/>
      <c r="FN218" s="561"/>
      <c r="FO218" s="561"/>
      <c r="FP218" s="561"/>
      <c r="FQ218" s="561"/>
      <c r="FR218" s="561"/>
      <c r="FS218" s="561"/>
      <c r="FT218" s="561"/>
      <c r="FU218" s="561"/>
      <c r="FV218" s="561"/>
      <c r="FW218" s="561"/>
      <c r="FX218" s="561"/>
      <c r="FY218" s="561"/>
      <c r="FZ218" s="561"/>
      <c r="GA218" s="561"/>
      <c r="GB218" s="561"/>
      <c r="GC218" s="561"/>
      <c r="GD218" s="561"/>
      <c r="GE218" s="561"/>
      <c r="GF218" s="561"/>
      <c r="GG218" s="561"/>
      <c r="GH218" s="561"/>
      <c r="GI218" s="561"/>
      <c r="GJ218" s="561"/>
      <c r="GK218" s="561"/>
      <c r="GL218" s="561"/>
      <c r="GM218" s="561"/>
      <c r="GN218" s="561"/>
      <c r="GO218" s="561"/>
      <c r="GP218" s="561"/>
      <c r="GQ218" s="561"/>
      <c r="GR218" s="561"/>
      <c r="GS218" s="561"/>
      <c r="GT218" s="561"/>
      <c r="GU218" s="561"/>
      <c r="GV218" s="561"/>
      <c r="GW218" s="561"/>
      <c r="GX218" s="561"/>
      <c r="GY218" s="561"/>
      <c r="GZ218" s="561"/>
      <c r="HA218" s="561"/>
      <c r="HB218" s="561"/>
      <c r="HC218" s="561"/>
      <c r="HD218" s="561"/>
      <c r="HE218" s="561"/>
      <c r="HF218" s="561"/>
      <c r="HG218" s="561"/>
      <c r="HH218" s="561"/>
      <c r="HI218" s="561"/>
      <c r="HJ218" s="561"/>
      <c r="HK218" s="561"/>
      <c r="HL218" s="561"/>
      <c r="HM218" s="561"/>
      <c r="HN218" s="561"/>
      <c r="HO218" s="561"/>
      <c r="HP218" s="561"/>
      <c r="HQ218" s="561"/>
      <c r="HR218" s="561"/>
      <c r="HS218" s="561"/>
      <c r="HT218" s="561"/>
      <c r="HU218" s="561"/>
      <c r="HV218" s="561"/>
      <c r="HW218" s="561"/>
      <c r="HX218" s="561"/>
      <c r="HY218" s="561"/>
      <c r="HZ218" s="561"/>
      <c r="IA218" s="561"/>
      <c r="IB218" s="561"/>
      <c r="IC218" s="561"/>
      <c r="ID218" s="561"/>
      <c r="IE218" s="561"/>
      <c r="IF218" s="561"/>
      <c r="IG218" s="561"/>
      <c r="IH218" s="561"/>
      <c r="II218" s="561"/>
      <c r="IJ218" s="561"/>
      <c r="IK218" s="561"/>
      <c r="IL218" s="561"/>
      <c r="IM218" s="561"/>
      <c r="IN218" s="561"/>
      <c r="IO218" s="561"/>
      <c r="IP218" s="561"/>
      <c r="IQ218" s="561"/>
      <c r="IR218" s="561"/>
      <c r="IS218" s="561"/>
      <c r="IT218" s="561"/>
      <c r="IU218" s="561"/>
    </row>
    <row r="219" spans="1:255" s="600" customFormat="1" ht="16.5" customHeight="1" x14ac:dyDescent="0.25">
      <c r="A219" s="591"/>
      <c r="B219" s="592" t="s">
        <v>310</v>
      </c>
      <c r="C219" s="593" t="str">
        <f t="shared" si="86"/>
        <v>Belanja Alat/Bahan untuk Kegiatan Kantor - Bahan Komputer</v>
      </c>
      <c r="D219" s="594">
        <f>1237800+17717000+28405300</f>
        <v>47360100</v>
      </c>
      <c r="E219" s="594"/>
      <c r="F219" s="594"/>
      <c r="G219" s="594">
        <f t="shared" si="87"/>
        <v>0</v>
      </c>
      <c r="H219" s="594"/>
      <c r="I219" s="594"/>
      <c r="J219" s="594">
        <f t="shared" si="88"/>
        <v>0</v>
      </c>
      <c r="K219" s="594">
        <v>6000000</v>
      </c>
      <c r="L219" s="594"/>
      <c r="M219" s="594">
        <f t="shared" si="89"/>
        <v>6000000</v>
      </c>
      <c r="N219" s="594">
        <f t="shared" si="90"/>
        <v>6000000</v>
      </c>
      <c r="O219" s="595">
        <f t="shared" si="91"/>
        <v>41360100</v>
      </c>
      <c r="Q219" s="596">
        <f t="shared" ref="Q219:Q226" si="92">(N219/D219)*100</f>
        <v>12.668892168724305</v>
      </c>
    </row>
    <row r="220" spans="1:255" s="590" customFormat="1" ht="12.75" customHeight="1" x14ac:dyDescent="0.25">
      <c r="A220" s="591"/>
      <c r="B220" s="592" t="s">
        <v>310</v>
      </c>
      <c r="C220" s="593" t="str">
        <f t="shared" si="86"/>
        <v>Belanja Alat/Bahan untuk Kegiatan Kantor - Bahan Komputer</v>
      </c>
      <c r="D220" s="594">
        <v>618900</v>
      </c>
      <c r="E220" s="594"/>
      <c r="F220" s="594"/>
      <c r="G220" s="594">
        <f t="shared" si="87"/>
        <v>0</v>
      </c>
      <c r="H220" s="614"/>
      <c r="I220" s="614"/>
      <c r="J220" s="594">
        <f t="shared" si="88"/>
        <v>0</v>
      </c>
      <c r="K220" s="614"/>
      <c r="L220" s="614"/>
      <c r="M220" s="594">
        <f t="shared" si="89"/>
        <v>0</v>
      </c>
      <c r="N220" s="594">
        <f t="shared" si="90"/>
        <v>0</v>
      </c>
      <c r="O220" s="595">
        <f t="shared" si="91"/>
        <v>618900</v>
      </c>
      <c r="P220" s="600"/>
      <c r="Q220" s="596">
        <f t="shared" si="92"/>
        <v>0</v>
      </c>
      <c r="R220" s="600"/>
      <c r="S220" s="600"/>
      <c r="T220" s="600"/>
      <c r="U220" s="600"/>
      <c r="V220" s="600"/>
      <c r="W220" s="600"/>
      <c r="X220" s="600"/>
      <c r="Y220" s="600"/>
      <c r="Z220" s="600"/>
      <c r="AA220" s="600"/>
      <c r="AB220" s="600"/>
      <c r="AC220" s="600"/>
      <c r="AD220" s="600"/>
      <c r="AE220" s="600"/>
      <c r="AF220" s="600"/>
      <c r="AG220" s="600"/>
      <c r="AH220" s="600"/>
      <c r="AI220" s="600"/>
      <c r="AJ220" s="600"/>
      <c r="AK220" s="600"/>
      <c r="AL220" s="600"/>
      <c r="AM220" s="600"/>
      <c r="AN220" s="600"/>
      <c r="AO220" s="600"/>
      <c r="AP220" s="600"/>
      <c r="AQ220" s="600"/>
      <c r="AR220" s="600"/>
      <c r="AS220" s="600"/>
      <c r="AT220" s="600"/>
      <c r="AU220" s="600"/>
      <c r="AV220" s="600"/>
      <c r="AW220" s="600"/>
      <c r="AX220" s="600"/>
      <c r="AY220" s="600"/>
      <c r="AZ220" s="600"/>
      <c r="BA220" s="600"/>
      <c r="BB220" s="600"/>
      <c r="BC220" s="600"/>
      <c r="BD220" s="600"/>
      <c r="BE220" s="600"/>
      <c r="BF220" s="600"/>
      <c r="BG220" s="600"/>
      <c r="BH220" s="600"/>
      <c r="BI220" s="600"/>
      <c r="BJ220" s="600"/>
      <c r="BK220" s="600"/>
      <c r="BL220" s="600"/>
      <c r="BM220" s="600"/>
      <c r="BN220" s="600"/>
      <c r="BO220" s="600"/>
      <c r="BP220" s="600"/>
      <c r="BQ220" s="600"/>
      <c r="BR220" s="600"/>
      <c r="BS220" s="600"/>
      <c r="BT220" s="600"/>
      <c r="BU220" s="600"/>
      <c r="BV220" s="600"/>
      <c r="BW220" s="600"/>
      <c r="BX220" s="600"/>
      <c r="BY220" s="600"/>
      <c r="BZ220" s="600"/>
      <c r="CA220" s="600"/>
      <c r="CB220" s="600"/>
      <c r="CC220" s="600"/>
      <c r="CD220" s="600"/>
      <c r="CE220" s="600"/>
      <c r="CF220" s="600"/>
      <c r="CG220" s="600"/>
      <c r="CH220" s="600"/>
      <c r="CI220" s="600"/>
      <c r="CJ220" s="600"/>
      <c r="CK220" s="600"/>
      <c r="CL220" s="600"/>
      <c r="CM220" s="600"/>
      <c r="CN220" s="600"/>
      <c r="CO220" s="600"/>
      <c r="CP220" s="600"/>
      <c r="CQ220" s="600"/>
      <c r="CR220" s="600"/>
      <c r="CS220" s="600"/>
      <c r="CT220" s="600"/>
      <c r="CU220" s="600"/>
      <c r="CV220" s="600"/>
      <c r="CW220" s="600"/>
      <c r="CX220" s="600"/>
      <c r="CY220" s="600"/>
      <c r="CZ220" s="600"/>
      <c r="DA220" s="600"/>
      <c r="DB220" s="600"/>
      <c r="DC220" s="600"/>
      <c r="DD220" s="600"/>
      <c r="DE220" s="600"/>
      <c r="DF220" s="600"/>
      <c r="DG220" s="600"/>
      <c r="DH220" s="600"/>
      <c r="DI220" s="600"/>
      <c r="DJ220" s="600"/>
      <c r="DK220" s="600"/>
      <c r="DL220" s="600"/>
      <c r="DM220" s="600"/>
      <c r="DN220" s="600"/>
      <c r="DO220" s="600"/>
      <c r="DP220" s="600"/>
      <c r="DQ220" s="600"/>
      <c r="DR220" s="600"/>
      <c r="DS220" s="600"/>
      <c r="DT220" s="600"/>
      <c r="DU220" s="600"/>
      <c r="DV220" s="600"/>
      <c r="DW220" s="600"/>
      <c r="DX220" s="600"/>
      <c r="DY220" s="600"/>
      <c r="DZ220" s="600"/>
      <c r="EA220" s="600"/>
      <c r="EB220" s="600"/>
      <c r="EC220" s="600"/>
      <c r="ED220" s="600"/>
      <c r="EE220" s="600"/>
      <c r="EF220" s="600"/>
      <c r="EG220" s="600"/>
      <c r="EH220" s="600"/>
      <c r="EI220" s="600"/>
      <c r="EJ220" s="600"/>
      <c r="EK220" s="600"/>
      <c r="EL220" s="600"/>
      <c r="EM220" s="600"/>
      <c r="EN220" s="600"/>
      <c r="EO220" s="600"/>
      <c r="EP220" s="600"/>
      <c r="EQ220" s="600"/>
      <c r="ER220" s="600"/>
      <c r="ES220" s="600"/>
      <c r="ET220" s="600"/>
      <c r="EU220" s="600"/>
      <c r="EV220" s="600"/>
      <c r="EW220" s="600"/>
      <c r="EX220" s="600"/>
      <c r="EY220" s="600"/>
      <c r="EZ220" s="600"/>
      <c r="FA220" s="600"/>
      <c r="FB220" s="600"/>
      <c r="FC220" s="600"/>
      <c r="FD220" s="600"/>
      <c r="FE220" s="600"/>
      <c r="FF220" s="600"/>
      <c r="FG220" s="600"/>
      <c r="FH220" s="600"/>
      <c r="FI220" s="600"/>
      <c r="FJ220" s="600"/>
      <c r="FK220" s="600"/>
      <c r="FL220" s="600"/>
      <c r="FM220" s="600"/>
      <c r="FN220" s="600"/>
      <c r="FO220" s="600"/>
      <c r="FP220" s="600"/>
      <c r="FQ220" s="600"/>
      <c r="FR220" s="600"/>
      <c r="FS220" s="600"/>
      <c r="FT220" s="600"/>
      <c r="FU220" s="600"/>
      <c r="FV220" s="600"/>
      <c r="FW220" s="600"/>
      <c r="FX220" s="600"/>
      <c r="FY220" s="600"/>
      <c r="FZ220" s="600"/>
      <c r="GA220" s="600"/>
      <c r="GB220" s="600"/>
      <c r="GC220" s="600"/>
      <c r="GD220" s="600"/>
      <c r="GE220" s="600"/>
      <c r="GF220" s="600"/>
      <c r="GG220" s="600"/>
      <c r="GH220" s="600"/>
      <c r="GI220" s="600"/>
      <c r="GJ220" s="600"/>
      <c r="GK220" s="600"/>
      <c r="GL220" s="600"/>
      <c r="GM220" s="600"/>
      <c r="GN220" s="600"/>
      <c r="GO220" s="600"/>
      <c r="GP220" s="600"/>
      <c r="GQ220" s="600"/>
      <c r="GR220" s="600"/>
      <c r="GS220" s="600"/>
      <c r="GT220" s="600"/>
      <c r="GU220" s="600"/>
      <c r="GV220" s="600"/>
      <c r="GW220" s="600"/>
      <c r="GX220" s="600"/>
      <c r="GY220" s="600"/>
      <c r="GZ220" s="600"/>
      <c r="HA220" s="600"/>
      <c r="HB220" s="600"/>
      <c r="HC220" s="600"/>
      <c r="HD220" s="600"/>
      <c r="HE220" s="600"/>
      <c r="HF220" s="600"/>
      <c r="HG220" s="600"/>
      <c r="HH220" s="600"/>
      <c r="HI220" s="600"/>
      <c r="HJ220" s="600"/>
      <c r="HK220" s="600"/>
      <c r="HL220" s="600"/>
      <c r="HM220" s="600"/>
      <c r="HN220" s="600"/>
      <c r="HO220" s="600"/>
      <c r="HP220" s="600"/>
      <c r="HQ220" s="600"/>
      <c r="HR220" s="600"/>
      <c r="HS220" s="600"/>
      <c r="HT220" s="600"/>
      <c r="HU220" s="600"/>
      <c r="HV220" s="600"/>
      <c r="HW220" s="600"/>
      <c r="HX220" s="600"/>
      <c r="HY220" s="600"/>
      <c r="HZ220" s="600"/>
      <c r="IA220" s="600"/>
      <c r="IB220" s="600"/>
      <c r="IC220" s="600"/>
      <c r="ID220" s="600"/>
      <c r="IE220" s="600"/>
      <c r="IF220" s="600"/>
      <c r="IG220" s="600"/>
      <c r="IH220" s="600"/>
      <c r="II220" s="600"/>
      <c r="IJ220" s="600"/>
      <c r="IK220" s="600"/>
      <c r="IL220" s="600"/>
      <c r="IM220" s="600"/>
      <c r="IN220" s="600"/>
      <c r="IO220" s="600"/>
      <c r="IP220" s="600"/>
      <c r="IQ220" s="600"/>
      <c r="IR220" s="600"/>
      <c r="IS220" s="600"/>
      <c r="IT220" s="600"/>
      <c r="IU220" s="600"/>
    </row>
    <row r="221" spans="1:255" s="590" customFormat="1" ht="16.5" customHeight="1" x14ac:dyDescent="0.25">
      <c r="A221" s="591"/>
      <c r="B221" s="592" t="s">
        <v>310</v>
      </c>
      <c r="C221" s="593" t="str">
        <f t="shared" si="86"/>
        <v>Belanja Alat/Bahan untuk Kegiatan Kantor - Bahan Komputer</v>
      </c>
      <c r="D221" s="594">
        <v>1254000</v>
      </c>
      <c r="E221" s="594"/>
      <c r="F221" s="594"/>
      <c r="G221" s="594">
        <f t="shared" si="87"/>
        <v>0</v>
      </c>
      <c r="H221" s="594"/>
      <c r="I221" s="594"/>
      <c r="J221" s="594">
        <f t="shared" si="88"/>
        <v>0</v>
      </c>
      <c r="K221" s="594"/>
      <c r="L221" s="594">
        <v>1254000</v>
      </c>
      <c r="M221" s="594">
        <f t="shared" si="89"/>
        <v>1254000</v>
      </c>
      <c r="N221" s="594">
        <f t="shared" si="90"/>
        <v>1254000</v>
      </c>
      <c r="O221" s="595">
        <f t="shared" si="91"/>
        <v>0</v>
      </c>
      <c r="P221" s="561"/>
      <c r="Q221" s="596">
        <f t="shared" si="92"/>
        <v>100</v>
      </c>
      <c r="R221" s="561"/>
      <c r="S221" s="561"/>
      <c r="T221" s="561"/>
      <c r="U221" s="561"/>
      <c r="V221" s="561"/>
      <c r="W221" s="561"/>
      <c r="X221" s="561"/>
      <c r="Y221" s="561"/>
      <c r="Z221" s="561"/>
      <c r="AA221" s="561"/>
      <c r="AB221" s="561"/>
      <c r="AC221" s="561"/>
      <c r="AD221" s="561"/>
      <c r="AE221" s="561"/>
      <c r="AF221" s="561"/>
      <c r="AG221" s="561"/>
      <c r="AH221" s="561"/>
      <c r="AI221" s="561"/>
      <c r="AJ221" s="561"/>
      <c r="AK221" s="561"/>
      <c r="AL221" s="561"/>
      <c r="AM221" s="561"/>
      <c r="AN221" s="561"/>
      <c r="AO221" s="561"/>
      <c r="AP221" s="561"/>
      <c r="AQ221" s="561"/>
      <c r="AR221" s="561"/>
      <c r="AS221" s="561"/>
      <c r="AT221" s="561"/>
      <c r="AU221" s="561"/>
      <c r="AV221" s="561"/>
      <c r="AW221" s="561"/>
      <c r="AX221" s="561"/>
      <c r="AY221" s="561"/>
      <c r="AZ221" s="561"/>
      <c r="BA221" s="561"/>
      <c r="BB221" s="561"/>
      <c r="BC221" s="561"/>
      <c r="BD221" s="561"/>
      <c r="BE221" s="561"/>
      <c r="BF221" s="561"/>
      <c r="BG221" s="561"/>
      <c r="BH221" s="561"/>
      <c r="BI221" s="561"/>
      <c r="BJ221" s="561"/>
      <c r="BK221" s="561"/>
      <c r="BL221" s="561"/>
      <c r="BM221" s="561"/>
      <c r="BN221" s="561"/>
      <c r="BO221" s="561"/>
      <c r="BP221" s="561"/>
      <c r="BQ221" s="561"/>
      <c r="BR221" s="561"/>
      <c r="BS221" s="561"/>
      <c r="BT221" s="561"/>
      <c r="BU221" s="561"/>
      <c r="BV221" s="561"/>
      <c r="BW221" s="561"/>
      <c r="BX221" s="561"/>
      <c r="BY221" s="561"/>
      <c r="BZ221" s="561"/>
      <c r="CA221" s="561"/>
      <c r="CB221" s="561"/>
      <c r="CC221" s="561"/>
      <c r="CD221" s="561"/>
      <c r="CE221" s="561"/>
      <c r="CF221" s="561"/>
      <c r="CG221" s="561"/>
      <c r="CH221" s="561"/>
      <c r="CI221" s="561"/>
      <c r="CJ221" s="561"/>
      <c r="CK221" s="561"/>
      <c r="CL221" s="561"/>
      <c r="CM221" s="561"/>
      <c r="CN221" s="561"/>
      <c r="CO221" s="561"/>
      <c r="CP221" s="561"/>
      <c r="CQ221" s="561"/>
      <c r="CR221" s="561"/>
      <c r="CS221" s="561"/>
      <c r="CT221" s="561"/>
      <c r="CU221" s="561"/>
      <c r="CV221" s="561"/>
      <c r="CW221" s="561"/>
      <c r="CX221" s="561"/>
      <c r="CY221" s="561"/>
      <c r="CZ221" s="561"/>
      <c r="DA221" s="561"/>
      <c r="DB221" s="561"/>
      <c r="DC221" s="561"/>
      <c r="DD221" s="561"/>
      <c r="DE221" s="561"/>
      <c r="DF221" s="561"/>
      <c r="DG221" s="561"/>
      <c r="DH221" s="561"/>
      <c r="DI221" s="561"/>
      <c r="DJ221" s="561"/>
      <c r="DK221" s="561"/>
      <c r="DL221" s="561"/>
      <c r="DM221" s="561"/>
      <c r="DN221" s="561"/>
      <c r="DO221" s="561"/>
      <c r="DP221" s="561"/>
      <c r="DQ221" s="561"/>
      <c r="DR221" s="561"/>
      <c r="DS221" s="561"/>
      <c r="DT221" s="561"/>
      <c r="DU221" s="561"/>
      <c r="DV221" s="561"/>
      <c r="DW221" s="561"/>
      <c r="DX221" s="561"/>
      <c r="DY221" s="561"/>
      <c r="DZ221" s="561"/>
      <c r="EA221" s="561"/>
      <c r="EB221" s="561"/>
      <c r="EC221" s="561"/>
      <c r="ED221" s="561"/>
      <c r="EE221" s="561"/>
      <c r="EF221" s="561"/>
      <c r="EG221" s="561"/>
      <c r="EH221" s="561"/>
      <c r="EI221" s="561"/>
      <c r="EJ221" s="561"/>
      <c r="EK221" s="561"/>
      <c r="EL221" s="561"/>
      <c r="EM221" s="561"/>
      <c r="EN221" s="561"/>
      <c r="EO221" s="561"/>
      <c r="EP221" s="561"/>
      <c r="EQ221" s="561"/>
      <c r="ER221" s="561"/>
      <c r="ES221" s="561"/>
      <c r="ET221" s="561"/>
      <c r="EU221" s="561"/>
      <c r="EV221" s="561"/>
      <c r="EW221" s="561"/>
      <c r="EX221" s="561"/>
      <c r="EY221" s="561"/>
      <c r="EZ221" s="561"/>
      <c r="FA221" s="561"/>
      <c r="FB221" s="561"/>
      <c r="FC221" s="561"/>
      <c r="FD221" s="561"/>
      <c r="FE221" s="561"/>
      <c r="FF221" s="561"/>
      <c r="FG221" s="561"/>
      <c r="FH221" s="561"/>
      <c r="FI221" s="561"/>
      <c r="FJ221" s="561"/>
      <c r="FK221" s="561"/>
      <c r="FL221" s="561"/>
      <c r="FM221" s="561"/>
      <c r="FN221" s="561"/>
      <c r="FO221" s="561"/>
      <c r="FP221" s="561"/>
      <c r="FQ221" s="561"/>
      <c r="FR221" s="561"/>
      <c r="FS221" s="561"/>
      <c r="FT221" s="561"/>
      <c r="FU221" s="561"/>
      <c r="FV221" s="561"/>
      <c r="FW221" s="561"/>
      <c r="FX221" s="561"/>
      <c r="FY221" s="561"/>
      <c r="FZ221" s="561"/>
      <c r="GA221" s="561"/>
      <c r="GB221" s="561"/>
      <c r="GC221" s="561"/>
      <c r="GD221" s="561"/>
      <c r="GE221" s="561"/>
      <c r="GF221" s="561"/>
      <c r="GG221" s="561"/>
      <c r="GH221" s="561"/>
      <c r="GI221" s="561"/>
      <c r="GJ221" s="561"/>
      <c r="GK221" s="561"/>
      <c r="GL221" s="561"/>
      <c r="GM221" s="561"/>
      <c r="GN221" s="561"/>
      <c r="GO221" s="561"/>
      <c r="GP221" s="561"/>
      <c r="GQ221" s="561"/>
      <c r="GR221" s="561"/>
      <c r="GS221" s="561"/>
      <c r="GT221" s="561"/>
      <c r="GU221" s="561"/>
      <c r="GV221" s="561"/>
      <c r="GW221" s="561"/>
      <c r="GX221" s="561"/>
      <c r="GY221" s="561"/>
      <c r="GZ221" s="561"/>
      <c r="HA221" s="561"/>
      <c r="HB221" s="561"/>
      <c r="HC221" s="561"/>
      <c r="HD221" s="561"/>
      <c r="HE221" s="561"/>
      <c r="HF221" s="561"/>
      <c r="HG221" s="561"/>
      <c r="HH221" s="561"/>
      <c r="HI221" s="561"/>
      <c r="HJ221" s="561"/>
      <c r="HK221" s="561"/>
      <c r="HL221" s="561"/>
      <c r="HM221" s="561"/>
      <c r="HN221" s="561"/>
      <c r="HO221" s="561"/>
      <c r="HP221" s="561"/>
      <c r="HQ221" s="561"/>
      <c r="HR221" s="561"/>
      <c r="HS221" s="561"/>
      <c r="HT221" s="561"/>
      <c r="HU221" s="561"/>
      <c r="HV221" s="561"/>
      <c r="HW221" s="561"/>
      <c r="HX221" s="561"/>
      <c r="HY221" s="561"/>
      <c r="HZ221" s="561"/>
      <c r="IA221" s="561"/>
      <c r="IB221" s="561"/>
      <c r="IC221" s="561"/>
      <c r="ID221" s="561"/>
      <c r="IE221" s="561"/>
      <c r="IF221" s="561"/>
      <c r="IG221" s="561"/>
      <c r="IH221" s="561"/>
      <c r="II221" s="561"/>
      <c r="IJ221" s="561"/>
      <c r="IK221" s="561"/>
      <c r="IL221" s="561"/>
      <c r="IM221" s="561"/>
      <c r="IN221" s="561"/>
      <c r="IO221" s="561"/>
      <c r="IP221" s="561"/>
      <c r="IQ221" s="561"/>
      <c r="IR221" s="561"/>
      <c r="IS221" s="561"/>
      <c r="IT221" s="561"/>
      <c r="IU221" s="561"/>
    </row>
    <row r="222" spans="1:255" s="600" customFormat="1" ht="16.5" customHeight="1" x14ac:dyDescent="0.25">
      <c r="A222" s="591"/>
      <c r="B222" s="592" t="s">
        <v>310</v>
      </c>
      <c r="C222" s="593" t="str">
        <f t="shared" si="86"/>
        <v>Belanja Alat/Bahan untuk Kegiatan Kantor - Bahan Komputer</v>
      </c>
      <c r="D222" s="594">
        <v>1162600</v>
      </c>
      <c r="E222" s="594"/>
      <c r="F222" s="594"/>
      <c r="G222" s="594">
        <f t="shared" si="87"/>
        <v>0</v>
      </c>
      <c r="H222" s="594"/>
      <c r="I222" s="594"/>
      <c r="J222" s="594">
        <f t="shared" si="88"/>
        <v>0</v>
      </c>
      <c r="K222" s="594">
        <v>0</v>
      </c>
      <c r="L222" s="594"/>
      <c r="M222" s="594">
        <f t="shared" si="89"/>
        <v>0</v>
      </c>
      <c r="N222" s="594">
        <f t="shared" si="90"/>
        <v>0</v>
      </c>
      <c r="O222" s="595">
        <f t="shared" si="91"/>
        <v>1162600</v>
      </c>
      <c r="P222" s="561"/>
      <c r="Q222" s="596">
        <f t="shared" si="92"/>
        <v>0</v>
      </c>
      <c r="R222" s="561"/>
      <c r="S222" s="561"/>
      <c r="T222" s="561"/>
      <c r="U222" s="561"/>
      <c r="V222" s="561"/>
      <c r="W222" s="561"/>
      <c r="X222" s="561"/>
      <c r="Y222" s="561"/>
      <c r="Z222" s="561"/>
      <c r="AA222" s="561"/>
      <c r="AB222" s="561"/>
      <c r="AC222" s="561"/>
      <c r="AD222" s="561"/>
      <c r="AE222" s="561"/>
      <c r="AF222" s="561"/>
      <c r="AG222" s="561"/>
      <c r="AH222" s="561"/>
      <c r="AI222" s="561"/>
      <c r="AJ222" s="561"/>
      <c r="AK222" s="561"/>
      <c r="AL222" s="561"/>
      <c r="AM222" s="561"/>
      <c r="AN222" s="561"/>
      <c r="AO222" s="561"/>
      <c r="AP222" s="561"/>
      <c r="AQ222" s="561"/>
      <c r="AR222" s="561"/>
      <c r="AS222" s="561"/>
      <c r="AT222" s="561"/>
      <c r="AU222" s="561"/>
      <c r="AV222" s="561"/>
      <c r="AW222" s="561"/>
      <c r="AX222" s="561"/>
      <c r="AY222" s="561"/>
      <c r="AZ222" s="561"/>
      <c r="BA222" s="561"/>
      <c r="BB222" s="561"/>
      <c r="BC222" s="561"/>
      <c r="BD222" s="561"/>
      <c r="BE222" s="561"/>
      <c r="BF222" s="561"/>
      <c r="BG222" s="561"/>
      <c r="BH222" s="561"/>
      <c r="BI222" s="561"/>
      <c r="BJ222" s="561"/>
      <c r="BK222" s="561"/>
      <c r="BL222" s="561"/>
      <c r="BM222" s="561"/>
      <c r="BN222" s="561"/>
      <c r="BO222" s="561"/>
      <c r="BP222" s="561"/>
      <c r="BQ222" s="561"/>
      <c r="BR222" s="561"/>
      <c r="BS222" s="561"/>
      <c r="BT222" s="561"/>
      <c r="BU222" s="561"/>
      <c r="BV222" s="561"/>
      <c r="BW222" s="561"/>
      <c r="BX222" s="561"/>
      <c r="BY222" s="561"/>
      <c r="BZ222" s="561"/>
      <c r="CA222" s="561"/>
      <c r="CB222" s="561"/>
      <c r="CC222" s="561"/>
      <c r="CD222" s="561"/>
      <c r="CE222" s="561"/>
      <c r="CF222" s="561"/>
      <c r="CG222" s="561"/>
      <c r="CH222" s="561"/>
      <c r="CI222" s="561"/>
      <c r="CJ222" s="561"/>
      <c r="CK222" s="561"/>
      <c r="CL222" s="561"/>
      <c r="CM222" s="561"/>
      <c r="CN222" s="561"/>
      <c r="CO222" s="561"/>
      <c r="CP222" s="561"/>
      <c r="CQ222" s="561"/>
      <c r="CR222" s="561"/>
      <c r="CS222" s="561"/>
      <c r="CT222" s="561"/>
      <c r="CU222" s="561"/>
      <c r="CV222" s="561"/>
      <c r="CW222" s="561"/>
      <c r="CX222" s="561"/>
      <c r="CY222" s="561"/>
      <c r="CZ222" s="561"/>
      <c r="DA222" s="561"/>
      <c r="DB222" s="561"/>
      <c r="DC222" s="561"/>
      <c r="DD222" s="561"/>
      <c r="DE222" s="561"/>
      <c r="DF222" s="561"/>
      <c r="DG222" s="561"/>
      <c r="DH222" s="561"/>
      <c r="DI222" s="561"/>
      <c r="DJ222" s="561"/>
      <c r="DK222" s="561"/>
      <c r="DL222" s="561"/>
      <c r="DM222" s="561"/>
      <c r="DN222" s="561"/>
      <c r="DO222" s="561"/>
      <c r="DP222" s="561"/>
      <c r="DQ222" s="561"/>
      <c r="DR222" s="561"/>
      <c r="DS222" s="561"/>
      <c r="DT222" s="561"/>
      <c r="DU222" s="561"/>
      <c r="DV222" s="561"/>
      <c r="DW222" s="561"/>
      <c r="DX222" s="561"/>
      <c r="DY222" s="561"/>
      <c r="DZ222" s="561"/>
      <c r="EA222" s="561"/>
      <c r="EB222" s="561"/>
      <c r="EC222" s="561"/>
      <c r="ED222" s="561"/>
      <c r="EE222" s="561"/>
      <c r="EF222" s="561"/>
      <c r="EG222" s="561"/>
      <c r="EH222" s="561"/>
      <c r="EI222" s="561"/>
      <c r="EJ222" s="561"/>
      <c r="EK222" s="561"/>
      <c r="EL222" s="561"/>
      <c r="EM222" s="561"/>
      <c r="EN222" s="561"/>
      <c r="EO222" s="561"/>
      <c r="EP222" s="561"/>
      <c r="EQ222" s="561"/>
      <c r="ER222" s="561"/>
      <c r="ES222" s="561"/>
      <c r="ET222" s="561"/>
      <c r="EU222" s="561"/>
      <c r="EV222" s="561"/>
      <c r="EW222" s="561"/>
      <c r="EX222" s="561"/>
      <c r="EY222" s="561"/>
      <c r="EZ222" s="561"/>
      <c r="FA222" s="561"/>
      <c r="FB222" s="561"/>
      <c r="FC222" s="561"/>
      <c r="FD222" s="561"/>
      <c r="FE222" s="561"/>
      <c r="FF222" s="561"/>
      <c r="FG222" s="561"/>
      <c r="FH222" s="561"/>
      <c r="FI222" s="561"/>
      <c r="FJ222" s="561"/>
      <c r="FK222" s="561"/>
      <c r="FL222" s="561"/>
      <c r="FM222" s="561"/>
      <c r="FN222" s="561"/>
      <c r="FO222" s="561"/>
      <c r="FP222" s="561"/>
      <c r="FQ222" s="561"/>
      <c r="FR222" s="561"/>
      <c r="FS222" s="561"/>
      <c r="FT222" s="561"/>
      <c r="FU222" s="561"/>
      <c r="FV222" s="561"/>
      <c r="FW222" s="561"/>
      <c r="FX222" s="561"/>
      <c r="FY222" s="561"/>
      <c r="FZ222" s="561"/>
      <c r="GA222" s="561"/>
      <c r="GB222" s="561"/>
      <c r="GC222" s="561"/>
      <c r="GD222" s="561"/>
      <c r="GE222" s="561"/>
      <c r="GF222" s="561"/>
      <c r="GG222" s="561"/>
      <c r="GH222" s="561"/>
      <c r="GI222" s="561"/>
      <c r="GJ222" s="561"/>
      <c r="GK222" s="561"/>
      <c r="GL222" s="561"/>
      <c r="GM222" s="561"/>
      <c r="GN222" s="561"/>
      <c r="GO222" s="561"/>
      <c r="GP222" s="561"/>
      <c r="GQ222" s="561"/>
      <c r="GR222" s="561"/>
      <c r="GS222" s="561"/>
      <c r="GT222" s="561"/>
      <c r="GU222" s="561"/>
      <c r="GV222" s="561"/>
      <c r="GW222" s="561"/>
      <c r="GX222" s="561"/>
      <c r="GY222" s="561"/>
      <c r="GZ222" s="561"/>
      <c r="HA222" s="561"/>
      <c r="HB222" s="561"/>
      <c r="HC222" s="561"/>
      <c r="HD222" s="561"/>
      <c r="HE222" s="561"/>
      <c r="HF222" s="561"/>
      <c r="HG222" s="561"/>
      <c r="HH222" s="561"/>
      <c r="HI222" s="561"/>
      <c r="HJ222" s="561"/>
      <c r="HK222" s="561"/>
      <c r="HL222" s="561"/>
      <c r="HM222" s="561"/>
      <c r="HN222" s="561"/>
      <c r="HO222" s="561"/>
      <c r="HP222" s="561"/>
      <c r="HQ222" s="561"/>
      <c r="HR222" s="561"/>
      <c r="HS222" s="561"/>
      <c r="HT222" s="561"/>
      <c r="HU222" s="561"/>
      <c r="HV222" s="561"/>
      <c r="HW222" s="561"/>
      <c r="HX222" s="561"/>
      <c r="HY222" s="561"/>
      <c r="HZ222" s="561"/>
      <c r="IA222" s="561"/>
      <c r="IB222" s="561"/>
      <c r="IC222" s="561"/>
      <c r="ID222" s="561"/>
      <c r="IE222" s="561"/>
      <c r="IF222" s="561"/>
      <c r="IG222" s="561"/>
      <c r="IH222" s="561"/>
      <c r="II222" s="561"/>
      <c r="IJ222" s="561"/>
      <c r="IK222" s="561"/>
      <c r="IL222" s="561"/>
      <c r="IM222" s="561"/>
      <c r="IN222" s="561"/>
      <c r="IO222" s="561"/>
      <c r="IP222" s="561"/>
      <c r="IQ222" s="561"/>
      <c r="IR222" s="561"/>
      <c r="IS222" s="561"/>
      <c r="IT222" s="561"/>
      <c r="IU222" s="561"/>
    </row>
    <row r="223" spans="1:255" ht="16.5" customHeight="1" x14ac:dyDescent="0.25">
      <c r="A223" s="591"/>
      <c r="B223" s="592" t="s">
        <v>310</v>
      </c>
      <c r="C223" s="593" t="str">
        <f t="shared" si="86"/>
        <v>Belanja Alat/Bahan untuk Kegiatan Kantor - Bahan Komputer</v>
      </c>
      <c r="D223" s="594">
        <v>4223700</v>
      </c>
      <c r="E223" s="594"/>
      <c r="F223" s="594"/>
      <c r="G223" s="594">
        <f t="shared" si="87"/>
        <v>0</v>
      </c>
      <c r="H223" s="594"/>
      <c r="I223" s="594"/>
      <c r="J223" s="594">
        <f t="shared" si="88"/>
        <v>0</v>
      </c>
      <c r="K223" s="594">
        <v>0</v>
      </c>
      <c r="L223" s="594">
        <v>876600</v>
      </c>
      <c r="M223" s="594">
        <f t="shared" si="89"/>
        <v>876600</v>
      </c>
      <c r="N223" s="594">
        <f t="shared" si="90"/>
        <v>876600</v>
      </c>
      <c r="O223" s="595">
        <f t="shared" si="91"/>
        <v>3347100</v>
      </c>
      <c r="Q223" s="596">
        <f t="shared" si="92"/>
        <v>20.754314937140421</v>
      </c>
    </row>
    <row r="224" spans="1:255" ht="16.5" customHeight="1" x14ac:dyDescent="0.25">
      <c r="A224" s="591"/>
      <c r="B224" s="592" t="s">
        <v>310</v>
      </c>
      <c r="C224" s="593" t="str">
        <f t="shared" si="86"/>
        <v>Belanja Alat/Bahan untuk Kegiatan Kantor - Bahan Komputer</v>
      </c>
      <c r="D224" s="594">
        <v>1254000</v>
      </c>
      <c r="E224" s="594"/>
      <c r="F224" s="594"/>
      <c r="G224" s="594">
        <f t="shared" si="87"/>
        <v>0</v>
      </c>
      <c r="H224" s="594"/>
      <c r="I224" s="594"/>
      <c r="J224" s="594">
        <f t="shared" si="88"/>
        <v>0</v>
      </c>
      <c r="K224" s="594"/>
      <c r="L224" s="594">
        <v>1254000</v>
      </c>
      <c r="M224" s="594">
        <f t="shared" si="89"/>
        <v>1254000</v>
      </c>
      <c r="N224" s="594">
        <f t="shared" si="90"/>
        <v>1254000</v>
      </c>
      <c r="O224" s="595">
        <f t="shared" si="91"/>
        <v>0</v>
      </c>
      <c r="Q224" s="596">
        <f t="shared" si="92"/>
        <v>100</v>
      </c>
    </row>
    <row r="225" spans="1:255" ht="16.5" customHeight="1" x14ac:dyDescent="0.25">
      <c r="A225" s="591"/>
      <c r="B225" s="592" t="s">
        <v>310</v>
      </c>
      <c r="C225" s="593" t="str">
        <f t="shared" si="86"/>
        <v>Belanja Alat/Bahan untuk Kegiatan Kantor - Bahan Komputer</v>
      </c>
      <c r="D225" s="594">
        <v>668200</v>
      </c>
      <c r="E225" s="594"/>
      <c r="F225" s="594"/>
      <c r="G225" s="594">
        <f t="shared" si="87"/>
        <v>0</v>
      </c>
      <c r="H225" s="594"/>
      <c r="I225" s="594"/>
      <c r="J225" s="594">
        <f t="shared" si="88"/>
        <v>0</v>
      </c>
      <c r="K225" s="594">
        <v>0</v>
      </c>
      <c r="L225" s="594"/>
      <c r="M225" s="594">
        <f t="shared" si="89"/>
        <v>0</v>
      </c>
      <c r="N225" s="594">
        <f t="shared" si="90"/>
        <v>0</v>
      </c>
      <c r="O225" s="595">
        <f t="shared" si="91"/>
        <v>668200</v>
      </c>
      <c r="Q225" s="596">
        <f t="shared" si="92"/>
        <v>0</v>
      </c>
    </row>
    <row r="226" spans="1:255" ht="16.5" customHeight="1" x14ac:dyDescent="0.25">
      <c r="A226" s="591"/>
      <c r="B226" s="592" t="s">
        <v>310</v>
      </c>
      <c r="C226" s="593" t="str">
        <f t="shared" si="86"/>
        <v>Belanja Alat/Bahan untuk Kegiatan Kantor - Bahan Komputer</v>
      </c>
      <c r="D226" s="594">
        <v>3748600</v>
      </c>
      <c r="E226" s="594"/>
      <c r="F226" s="594"/>
      <c r="G226" s="594">
        <f t="shared" si="87"/>
        <v>0</v>
      </c>
      <c r="H226" s="594"/>
      <c r="I226" s="594"/>
      <c r="J226" s="594">
        <f t="shared" si="88"/>
        <v>0</v>
      </c>
      <c r="K226" s="594">
        <v>1104200</v>
      </c>
      <c r="L226" s="594"/>
      <c r="M226" s="594">
        <f t="shared" si="89"/>
        <v>1104200</v>
      </c>
      <c r="N226" s="594">
        <f t="shared" si="90"/>
        <v>1104200</v>
      </c>
      <c r="O226" s="595">
        <f t="shared" si="91"/>
        <v>2644400</v>
      </c>
      <c r="Q226" s="596">
        <f t="shared" si="92"/>
        <v>29.456330363335649</v>
      </c>
    </row>
    <row r="227" spans="1:255" ht="16.5" customHeight="1" x14ac:dyDescent="0.25">
      <c r="A227" s="591"/>
      <c r="B227" s="592" t="s">
        <v>310</v>
      </c>
      <c r="C227" s="593" t="str">
        <f t="shared" si="86"/>
        <v>Belanja Alat/Bahan untuk Kegiatan Kantor - Bahan Komputer</v>
      </c>
      <c r="D227" s="594">
        <v>2508000</v>
      </c>
      <c r="E227" s="594"/>
      <c r="F227" s="594"/>
      <c r="G227" s="594">
        <f t="shared" si="87"/>
        <v>0</v>
      </c>
      <c r="H227" s="594"/>
      <c r="I227" s="594"/>
      <c r="J227" s="594">
        <f t="shared" si="88"/>
        <v>0</v>
      </c>
      <c r="K227" s="594"/>
      <c r="L227" s="594">
        <v>2508000</v>
      </c>
      <c r="M227" s="594">
        <f t="shared" si="89"/>
        <v>2508000</v>
      </c>
      <c r="N227" s="594">
        <f t="shared" si="90"/>
        <v>2508000</v>
      </c>
      <c r="O227" s="595">
        <f t="shared" si="91"/>
        <v>0</v>
      </c>
      <c r="Q227" s="596"/>
    </row>
    <row r="228" spans="1:255" ht="16.5" customHeight="1" x14ac:dyDescent="0.25">
      <c r="A228" s="591"/>
      <c r="B228" s="592" t="s">
        <v>310</v>
      </c>
      <c r="C228" s="593" t="str">
        <f t="shared" si="86"/>
        <v>Belanja Alat/Bahan untuk Kegiatan Kantor - Bahan Komputer</v>
      </c>
      <c r="D228" s="594">
        <v>1507000</v>
      </c>
      <c r="E228" s="594"/>
      <c r="F228" s="594"/>
      <c r="G228" s="594">
        <f t="shared" si="87"/>
        <v>0</v>
      </c>
      <c r="H228" s="594"/>
      <c r="I228" s="594"/>
      <c r="J228" s="594">
        <f t="shared" si="88"/>
        <v>0</v>
      </c>
      <c r="K228" s="594">
        <v>0</v>
      </c>
      <c r="L228" s="614"/>
      <c r="M228" s="594">
        <f t="shared" si="89"/>
        <v>0</v>
      </c>
      <c r="N228" s="594">
        <f t="shared" si="90"/>
        <v>0</v>
      </c>
      <c r="O228" s="595">
        <f t="shared" si="91"/>
        <v>1507000</v>
      </c>
      <c r="Q228" s="596">
        <f>(N228/D228)*100</f>
        <v>0</v>
      </c>
    </row>
    <row r="229" spans="1:255" ht="16.5" customHeight="1" x14ac:dyDescent="0.25">
      <c r="A229" s="591"/>
      <c r="B229" s="592" t="s">
        <v>310</v>
      </c>
      <c r="C229" s="593" t="str">
        <f t="shared" si="86"/>
        <v>Belanja Alat/Bahan untuk Kegiatan Kantor - Bahan Komputer</v>
      </c>
      <c r="D229" s="594">
        <v>1379000</v>
      </c>
      <c r="E229" s="594"/>
      <c r="F229" s="594"/>
      <c r="G229" s="594">
        <f t="shared" si="87"/>
        <v>0</v>
      </c>
      <c r="H229" s="594"/>
      <c r="I229" s="594"/>
      <c r="J229" s="594">
        <f t="shared" si="88"/>
        <v>0</v>
      </c>
      <c r="K229" s="594"/>
      <c r="L229" s="594">
        <v>492500</v>
      </c>
      <c r="M229" s="594">
        <f t="shared" si="89"/>
        <v>492500</v>
      </c>
      <c r="N229" s="594">
        <f t="shared" si="90"/>
        <v>492500</v>
      </c>
      <c r="O229" s="595">
        <f t="shared" si="91"/>
        <v>886500</v>
      </c>
      <c r="Q229" s="596">
        <f>(N229/D229)*100</f>
        <v>35.714285714285715</v>
      </c>
    </row>
    <row r="230" spans="1:255" ht="13.5" customHeight="1" x14ac:dyDescent="0.25">
      <c r="A230" s="591"/>
      <c r="B230" s="592" t="s">
        <v>310</v>
      </c>
      <c r="C230" s="593" t="str">
        <f t="shared" si="86"/>
        <v>Belanja Alat/Bahan untuk Kegiatan Kantor - Bahan Komputer</v>
      </c>
      <c r="D230" s="594">
        <v>886500</v>
      </c>
      <c r="E230" s="594"/>
      <c r="F230" s="594"/>
      <c r="G230" s="594">
        <f t="shared" si="87"/>
        <v>0</v>
      </c>
      <c r="H230" s="594"/>
      <c r="I230" s="594"/>
      <c r="J230" s="594">
        <f t="shared" si="88"/>
        <v>0</v>
      </c>
      <c r="K230" s="594"/>
      <c r="L230" s="594"/>
      <c r="M230" s="594">
        <f t="shared" si="89"/>
        <v>0</v>
      </c>
      <c r="N230" s="594">
        <f t="shared" si="90"/>
        <v>0</v>
      </c>
      <c r="O230" s="595">
        <f t="shared" si="91"/>
        <v>886500</v>
      </c>
      <c r="Q230" s="596">
        <f>(N230/D230)*100</f>
        <v>0</v>
      </c>
    </row>
    <row r="231" spans="1:255" s="590" customFormat="1" ht="13.5" customHeight="1" x14ac:dyDescent="0.25">
      <c r="A231" s="591"/>
      <c r="B231" s="592" t="s">
        <v>310</v>
      </c>
      <c r="C231" s="593" t="str">
        <f t="shared" si="86"/>
        <v>Belanja Alat/Bahan untuk Kegiatan Kantor - Bahan Komputer</v>
      </c>
      <c r="D231" s="594">
        <f>2364000+925000</f>
        <v>3289000</v>
      </c>
      <c r="E231" s="594"/>
      <c r="F231" s="594"/>
      <c r="G231" s="594">
        <f t="shared" si="87"/>
        <v>0</v>
      </c>
      <c r="H231" s="594"/>
      <c r="I231" s="594"/>
      <c r="J231" s="594">
        <f t="shared" si="88"/>
        <v>0</v>
      </c>
      <c r="K231" s="594">
        <v>0</v>
      </c>
      <c r="L231" s="594"/>
      <c r="M231" s="594">
        <f t="shared" si="89"/>
        <v>0</v>
      </c>
      <c r="N231" s="594">
        <f t="shared" si="90"/>
        <v>0</v>
      </c>
      <c r="O231" s="595">
        <f t="shared" si="91"/>
        <v>3289000</v>
      </c>
      <c r="P231" s="561"/>
      <c r="Q231" s="596"/>
      <c r="R231" s="561"/>
      <c r="S231" s="561"/>
      <c r="T231" s="561"/>
      <c r="U231" s="561"/>
      <c r="V231" s="561"/>
      <c r="W231" s="561"/>
      <c r="X231" s="561"/>
      <c r="Y231" s="561"/>
      <c r="Z231" s="561"/>
      <c r="AA231" s="561"/>
      <c r="AB231" s="561"/>
      <c r="AC231" s="561"/>
      <c r="AD231" s="561"/>
      <c r="AE231" s="561"/>
      <c r="AF231" s="561"/>
      <c r="AG231" s="561"/>
      <c r="AH231" s="561"/>
      <c r="AI231" s="561"/>
      <c r="AJ231" s="561"/>
      <c r="AK231" s="561"/>
      <c r="AL231" s="561"/>
      <c r="AM231" s="561"/>
      <c r="AN231" s="561"/>
      <c r="AO231" s="561"/>
      <c r="AP231" s="561"/>
      <c r="AQ231" s="561"/>
      <c r="AR231" s="561"/>
      <c r="AS231" s="561"/>
      <c r="AT231" s="561"/>
      <c r="AU231" s="561"/>
      <c r="AV231" s="561"/>
      <c r="AW231" s="561"/>
      <c r="AX231" s="561"/>
      <c r="AY231" s="561"/>
      <c r="AZ231" s="561"/>
      <c r="BA231" s="561"/>
      <c r="BB231" s="561"/>
      <c r="BC231" s="561"/>
      <c r="BD231" s="561"/>
      <c r="BE231" s="561"/>
      <c r="BF231" s="561"/>
      <c r="BG231" s="561"/>
      <c r="BH231" s="561"/>
      <c r="BI231" s="561"/>
      <c r="BJ231" s="561"/>
      <c r="BK231" s="561"/>
      <c r="BL231" s="561"/>
      <c r="BM231" s="561"/>
      <c r="BN231" s="561"/>
      <c r="BO231" s="561"/>
      <c r="BP231" s="561"/>
      <c r="BQ231" s="561"/>
      <c r="BR231" s="561"/>
      <c r="BS231" s="561"/>
      <c r="BT231" s="561"/>
      <c r="BU231" s="561"/>
      <c r="BV231" s="561"/>
      <c r="BW231" s="561"/>
      <c r="BX231" s="561"/>
      <c r="BY231" s="561"/>
      <c r="BZ231" s="561"/>
      <c r="CA231" s="561"/>
      <c r="CB231" s="561"/>
      <c r="CC231" s="561"/>
      <c r="CD231" s="561"/>
      <c r="CE231" s="561"/>
      <c r="CF231" s="561"/>
      <c r="CG231" s="561"/>
      <c r="CH231" s="561"/>
      <c r="CI231" s="561"/>
      <c r="CJ231" s="561"/>
      <c r="CK231" s="561"/>
      <c r="CL231" s="561"/>
      <c r="CM231" s="561"/>
      <c r="CN231" s="561"/>
      <c r="CO231" s="561"/>
      <c r="CP231" s="561"/>
      <c r="CQ231" s="561"/>
      <c r="CR231" s="561"/>
      <c r="CS231" s="561"/>
      <c r="CT231" s="561"/>
      <c r="CU231" s="561"/>
      <c r="CV231" s="561"/>
      <c r="CW231" s="561"/>
      <c r="CX231" s="561"/>
      <c r="CY231" s="561"/>
      <c r="CZ231" s="561"/>
      <c r="DA231" s="561"/>
      <c r="DB231" s="561"/>
      <c r="DC231" s="561"/>
      <c r="DD231" s="561"/>
      <c r="DE231" s="561"/>
      <c r="DF231" s="561"/>
      <c r="DG231" s="561"/>
      <c r="DH231" s="561"/>
      <c r="DI231" s="561"/>
      <c r="DJ231" s="561"/>
      <c r="DK231" s="561"/>
      <c r="DL231" s="561"/>
      <c r="DM231" s="561"/>
      <c r="DN231" s="561"/>
      <c r="DO231" s="561"/>
      <c r="DP231" s="561"/>
      <c r="DQ231" s="561"/>
      <c r="DR231" s="561"/>
      <c r="DS231" s="561"/>
      <c r="DT231" s="561"/>
      <c r="DU231" s="561"/>
      <c r="DV231" s="561"/>
      <c r="DW231" s="561"/>
      <c r="DX231" s="561"/>
      <c r="DY231" s="561"/>
      <c r="DZ231" s="561"/>
      <c r="EA231" s="561"/>
      <c r="EB231" s="561"/>
      <c r="EC231" s="561"/>
      <c r="ED231" s="561"/>
      <c r="EE231" s="561"/>
      <c r="EF231" s="561"/>
      <c r="EG231" s="561"/>
      <c r="EH231" s="561"/>
      <c r="EI231" s="561"/>
      <c r="EJ231" s="561"/>
      <c r="EK231" s="561"/>
      <c r="EL231" s="561"/>
      <c r="EM231" s="561"/>
      <c r="EN231" s="561"/>
      <c r="EO231" s="561"/>
      <c r="EP231" s="561"/>
      <c r="EQ231" s="561"/>
      <c r="ER231" s="561"/>
      <c r="ES231" s="561"/>
      <c r="ET231" s="561"/>
      <c r="EU231" s="561"/>
      <c r="EV231" s="561"/>
      <c r="EW231" s="561"/>
      <c r="EX231" s="561"/>
      <c r="EY231" s="561"/>
      <c r="EZ231" s="561"/>
      <c r="FA231" s="561"/>
      <c r="FB231" s="561"/>
      <c r="FC231" s="561"/>
      <c r="FD231" s="561"/>
      <c r="FE231" s="561"/>
      <c r="FF231" s="561"/>
      <c r="FG231" s="561"/>
      <c r="FH231" s="561"/>
      <c r="FI231" s="561"/>
      <c r="FJ231" s="561"/>
      <c r="FK231" s="561"/>
      <c r="FL231" s="561"/>
      <c r="FM231" s="561"/>
      <c r="FN231" s="561"/>
      <c r="FO231" s="561"/>
      <c r="FP231" s="561"/>
      <c r="FQ231" s="561"/>
      <c r="FR231" s="561"/>
      <c r="FS231" s="561"/>
      <c r="FT231" s="561"/>
      <c r="FU231" s="561"/>
      <c r="FV231" s="561"/>
      <c r="FW231" s="561"/>
      <c r="FX231" s="561"/>
      <c r="FY231" s="561"/>
      <c r="FZ231" s="561"/>
      <c r="GA231" s="561"/>
      <c r="GB231" s="561"/>
      <c r="GC231" s="561"/>
      <c r="GD231" s="561"/>
      <c r="GE231" s="561"/>
      <c r="GF231" s="561"/>
      <c r="GG231" s="561"/>
      <c r="GH231" s="561"/>
      <c r="GI231" s="561"/>
      <c r="GJ231" s="561"/>
      <c r="GK231" s="561"/>
      <c r="GL231" s="561"/>
      <c r="GM231" s="561"/>
      <c r="GN231" s="561"/>
      <c r="GO231" s="561"/>
      <c r="GP231" s="561"/>
      <c r="GQ231" s="561"/>
      <c r="GR231" s="561"/>
      <c r="GS231" s="561"/>
      <c r="GT231" s="561"/>
      <c r="GU231" s="561"/>
      <c r="GV231" s="561"/>
      <c r="GW231" s="561"/>
      <c r="GX231" s="561"/>
      <c r="GY231" s="561"/>
      <c r="GZ231" s="561"/>
      <c r="HA231" s="561"/>
      <c r="HB231" s="561"/>
      <c r="HC231" s="561"/>
      <c r="HD231" s="561"/>
      <c r="HE231" s="561"/>
      <c r="HF231" s="561"/>
      <c r="HG231" s="561"/>
      <c r="HH231" s="561"/>
      <c r="HI231" s="561"/>
      <c r="HJ231" s="561"/>
      <c r="HK231" s="561"/>
      <c r="HL231" s="561"/>
      <c r="HM231" s="561"/>
      <c r="HN231" s="561"/>
      <c r="HO231" s="561"/>
      <c r="HP231" s="561"/>
      <c r="HQ231" s="561"/>
      <c r="HR231" s="561"/>
      <c r="HS231" s="561"/>
      <c r="HT231" s="561"/>
      <c r="HU231" s="561"/>
      <c r="HV231" s="561"/>
      <c r="HW231" s="561"/>
      <c r="HX231" s="561"/>
      <c r="HY231" s="561"/>
      <c r="HZ231" s="561"/>
      <c r="IA231" s="561"/>
      <c r="IB231" s="561"/>
      <c r="IC231" s="561"/>
      <c r="ID231" s="561"/>
      <c r="IE231" s="561"/>
      <c r="IF231" s="561"/>
      <c r="IG231" s="561"/>
      <c r="IH231" s="561"/>
      <c r="II231" s="561"/>
      <c r="IJ231" s="561"/>
      <c r="IK231" s="561"/>
      <c r="IL231" s="561"/>
      <c r="IM231" s="561"/>
      <c r="IN231" s="561"/>
      <c r="IO231" s="561"/>
      <c r="IP231" s="561"/>
      <c r="IQ231" s="561"/>
      <c r="IR231" s="561"/>
      <c r="IS231" s="561"/>
      <c r="IT231" s="561"/>
      <c r="IU231" s="561"/>
    </row>
    <row r="232" spans="1:255" ht="16.5" customHeight="1" x14ac:dyDescent="0.25">
      <c r="A232" s="591"/>
      <c r="B232" s="592" t="s">
        <v>310</v>
      </c>
      <c r="C232" s="593" t="str">
        <f t="shared" si="86"/>
        <v>Belanja Alat/Bahan untuk Kegiatan Kantor - Bahan Komputer</v>
      </c>
      <c r="D232" s="594">
        <v>425800</v>
      </c>
      <c r="E232" s="594"/>
      <c r="F232" s="594"/>
      <c r="G232" s="594">
        <f t="shared" si="87"/>
        <v>0</v>
      </c>
      <c r="H232" s="594"/>
      <c r="I232" s="594"/>
      <c r="J232" s="594">
        <f t="shared" si="88"/>
        <v>0</v>
      </c>
      <c r="K232" s="594"/>
      <c r="L232" s="594">
        <v>425800</v>
      </c>
      <c r="M232" s="594">
        <f t="shared" si="89"/>
        <v>425800</v>
      </c>
      <c r="N232" s="594">
        <f t="shared" si="90"/>
        <v>425800</v>
      </c>
      <c r="O232" s="595">
        <f t="shared" si="91"/>
        <v>0</v>
      </c>
      <c r="Q232" s="596"/>
    </row>
    <row r="233" spans="1:255" ht="15" customHeight="1" x14ac:dyDescent="0.25">
      <c r="A233" s="612"/>
      <c r="B233" s="592" t="s">
        <v>310</v>
      </c>
      <c r="C233" s="593" t="str">
        <f t="shared" ref="C233:C296" si="93">VLOOKUP(B233,rek,2)</f>
        <v>Belanja Alat/Bahan untuk Kegiatan Kantor - Bahan Komputer</v>
      </c>
      <c r="D233" s="614">
        <v>576000</v>
      </c>
      <c r="E233" s="615"/>
      <c r="F233" s="615"/>
      <c r="G233" s="594">
        <f t="shared" ref="G233:G296" si="94">E233+F233</f>
        <v>0</v>
      </c>
      <c r="H233" s="615"/>
      <c r="I233" s="615"/>
      <c r="J233" s="594">
        <f t="shared" ref="J233:J296" si="95">H233+I233</f>
        <v>0</v>
      </c>
      <c r="K233" s="615"/>
      <c r="L233" s="614"/>
      <c r="M233" s="594">
        <f t="shared" ref="M233:M296" si="96">K233+L233</f>
        <v>0</v>
      </c>
      <c r="N233" s="594">
        <f t="shared" ref="N233:N296" si="97">M233+J233+G233</f>
        <v>0</v>
      </c>
      <c r="O233" s="595">
        <f t="shared" ref="O233:O296" si="98">D233-N233</f>
        <v>576000</v>
      </c>
      <c r="P233" s="638"/>
      <c r="Q233" s="639"/>
      <c r="R233" s="638"/>
      <c r="S233" s="638"/>
      <c r="T233" s="638"/>
      <c r="U233" s="638"/>
      <c r="V233" s="638"/>
      <c r="W233" s="638"/>
      <c r="X233" s="638"/>
      <c r="Y233" s="638"/>
      <c r="Z233" s="638"/>
      <c r="AA233" s="638"/>
      <c r="AB233" s="638"/>
      <c r="AC233" s="638"/>
      <c r="AD233" s="638"/>
      <c r="AE233" s="638"/>
      <c r="AF233" s="638"/>
      <c r="AG233" s="638"/>
      <c r="AH233" s="638"/>
      <c r="AI233" s="638"/>
      <c r="AJ233" s="638"/>
      <c r="AK233" s="638"/>
      <c r="AL233" s="638"/>
      <c r="AM233" s="638"/>
      <c r="AN233" s="638"/>
      <c r="AO233" s="638"/>
      <c r="AP233" s="638"/>
      <c r="AQ233" s="638"/>
      <c r="AR233" s="638"/>
      <c r="AS233" s="638"/>
      <c r="AT233" s="638"/>
      <c r="AU233" s="638"/>
      <c r="AV233" s="638"/>
      <c r="AW233" s="638"/>
      <c r="AX233" s="638"/>
      <c r="AY233" s="638"/>
      <c r="AZ233" s="638"/>
      <c r="BA233" s="638"/>
      <c r="BB233" s="638"/>
      <c r="BC233" s="638"/>
      <c r="BD233" s="638"/>
      <c r="BE233" s="638"/>
      <c r="BF233" s="638"/>
      <c r="BG233" s="638"/>
      <c r="BH233" s="638"/>
      <c r="BI233" s="638"/>
      <c r="BJ233" s="638"/>
      <c r="BK233" s="638"/>
      <c r="BL233" s="638"/>
      <c r="BM233" s="638"/>
      <c r="BN233" s="638"/>
      <c r="BO233" s="638"/>
      <c r="BP233" s="638"/>
      <c r="BQ233" s="638"/>
      <c r="BR233" s="638"/>
      <c r="BS233" s="638"/>
      <c r="BT233" s="638"/>
      <c r="BU233" s="638"/>
      <c r="BV233" s="638"/>
      <c r="BW233" s="638"/>
      <c r="BX233" s="638"/>
      <c r="BY233" s="638"/>
      <c r="BZ233" s="638"/>
      <c r="CA233" s="638"/>
      <c r="CB233" s="638"/>
      <c r="CC233" s="638"/>
      <c r="CD233" s="638"/>
      <c r="CE233" s="638"/>
      <c r="CF233" s="638"/>
      <c r="CG233" s="638"/>
      <c r="CH233" s="638"/>
      <c r="CI233" s="638"/>
      <c r="CJ233" s="638"/>
      <c r="CK233" s="638"/>
      <c r="CL233" s="638"/>
      <c r="CM233" s="638"/>
      <c r="CN233" s="638"/>
      <c r="CO233" s="638"/>
      <c r="CP233" s="638"/>
      <c r="CQ233" s="638"/>
      <c r="CR233" s="638"/>
      <c r="CS233" s="638"/>
      <c r="CT233" s="638"/>
      <c r="CU233" s="638"/>
      <c r="CV233" s="638"/>
      <c r="CW233" s="638"/>
      <c r="CX233" s="638"/>
      <c r="CY233" s="638"/>
      <c r="CZ233" s="638"/>
      <c r="DA233" s="638"/>
      <c r="DB233" s="638"/>
      <c r="DC233" s="638"/>
      <c r="DD233" s="638"/>
      <c r="DE233" s="638"/>
      <c r="DF233" s="638"/>
      <c r="DG233" s="638"/>
      <c r="DH233" s="638"/>
      <c r="DI233" s="638"/>
      <c r="DJ233" s="638"/>
      <c r="DK233" s="638"/>
      <c r="DL233" s="638"/>
      <c r="DM233" s="638"/>
      <c r="DN233" s="638"/>
      <c r="DO233" s="638"/>
      <c r="DP233" s="638"/>
      <c r="DQ233" s="638"/>
      <c r="DR233" s="638"/>
      <c r="DS233" s="638"/>
      <c r="DT233" s="638"/>
      <c r="DU233" s="638"/>
      <c r="DV233" s="638"/>
      <c r="DW233" s="638"/>
      <c r="DX233" s="638"/>
      <c r="DY233" s="638"/>
      <c r="DZ233" s="638"/>
      <c r="EA233" s="638"/>
      <c r="EB233" s="638"/>
      <c r="EC233" s="638"/>
      <c r="ED233" s="638"/>
      <c r="EE233" s="638"/>
      <c r="EF233" s="638"/>
      <c r="EG233" s="638"/>
      <c r="EH233" s="638"/>
      <c r="EI233" s="638"/>
      <c r="EJ233" s="638"/>
      <c r="EK233" s="638"/>
      <c r="EL233" s="638"/>
      <c r="EM233" s="638"/>
      <c r="EN233" s="638"/>
      <c r="EO233" s="638"/>
      <c r="EP233" s="638"/>
      <c r="EQ233" s="638"/>
      <c r="ER233" s="638"/>
      <c r="ES233" s="638"/>
      <c r="ET233" s="638"/>
      <c r="EU233" s="638"/>
      <c r="EV233" s="638"/>
      <c r="EW233" s="638"/>
      <c r="EX233" s="638"/>
      <c r="EY233" s="638"/>
      <c r="EZ233" s="638"/>
      <c r="FA233" s="638"/>
      <c r="FB233" s="638"/>
      <c r="FC233" s="638"/>
      <c r="FD233" s="638"/>
      <c r="FE233" s="638"/>
      <c r="FF233" s="638"/>
      <c r="FG233" s="638"/>
      <c r="FH233" s="638"/>
      <c r="FI233" s="638"/>
      <c r="FJ233" s="638"/>
      <c r="FK233" s="638"/>
      <c r="FL233" s="638"/>
      <c r="FM233" s="638"/>
      <c r="FN233" s="638"/>
      <c r="FO233" s="638"/>
      <c r="FP233" s="638"/>
      <c r="FQ233" s="638"/>
      <c r="FR233" s="638"/>
      <c r="FS233" s="638"/>
      <c r="FT233" s="638"/>
      <c r="FU233" s="638"/>
      <c r="FV233" s="638"/>
      <c r="FW233" s="638"/>
      <c r="FX233" s="638"/>
      <c r="FY233" s="638"/>
      <c r="FZ233" s="638"/>
      <c r="GA233" s="638"/>
      <c r="GB233" s="638"/>
      <c r="GC233" s="638"/>
      <c r="GD233" s="638"/>
      <c r="GE233" s="638"/>
      <c r="GF233" s="638"/>
      <c r="GG233" s="638"/>
      <c r="GH233" s="638"/>
      <c r="GI233" s="638"/>
      <c r="GJ233" s="638"/>
      <c r="GK233" s="638"/>
      <c r="GL233" s="638"/>
      <c r="GM233" s="638"/>
      <c r="GN233" s="638"/>
      <c r="GO233" s="638"/>
      <c r="GP233" s="638"/>
      <c r="GQ233" s="638"/>
      <c r="GR233" s="638"/>
      <c r="GS233" s="638"/>
      <c r="GT233" s="638"/>
      <c r="GU233" s="638"/>
      <c r="GV233" s="638"/>
      <c r="GW233" s="638"/>
      <c r="GX233" s="638"/>
      <c r="GY233" s="638"/>
      <c r="GZ233" s="638"/>
      <c r="HA233" s="638"/>
      <c r="HB233" s="638"/>
      <c r="HC233" s="638"/>
      <c r="HD233" s="638"/>
      <c r="HE233" s="638"/>
      <c r="HF233" s="638"/>
      <c r="HG233" s="638"/>
      <c r="HH233" s="638"/>
      <c r="HI233" s="638"/>
      <c r="HJ233" s="638"/>
      <c r="HK233" s="638"/>
      <c r="HL233" s="638"/>
      <c r="HM233" s="638"/>
      <c r="HN233" s="638"/>
      <c r="HO233" s="638"/>
      <c r="HP233" s="638"/>
      <c r="HQ233" s="638"/>
      <c r="HR233" s="638"/>
      <c r="HS233" s="638"/>
      <c r="HT233" s="638"/>
      <c r="HU233" s="638"/>
      <c r="HV233" s="638"/>
      <c r="HW233" s="638"/>
      <c r="HX233" s="638"/>
      <c r="HY233" s="638"/>
      <c r="HZ233" s="638"/>
      <c r="IA233" s="638"/>
      <c r="IB233" s="638"/>
      <c r="IC233" s="638"/>
      <c r="ID233" s="638"/>
      <c r="IE233" s="638"/>
      <c r="IF233" s="638"/>
      <c r="IG233" s="638"/>
      <c r="IH233" s="638"/>
      <c r="II233" s="638"/>
      <c r="IJ233" s="638"/>
      <c r="IK233" s="638"/>
      <c r="IL233" s="638"/>
      <c r="IM233" s="638"/>
      <c r="IN233" s="638"/>
      <c r="IO233" s="638"/>
      <c r="IP233" s="638"/>
      <c r="IQ233" s="638"/>
      <c r="IR233" s="638"/>
      <c r="IS233" s="638"/>
      <c r="IT233" s="638"/>
      <c r="IU233" s="638"/>
    </row>
    <row r="234" spans="1:255" ht="15" customHeight="1" x14ac:dyDescent="0.25">
      <c r="A234" s="612"/>
      <c r="B234" s="592" t="s">
        <v>310</v>
      </c>
      <c r="C234" s="593" t="str">
        <f t="shared" si="93"/>
        <v>Belanja Alat/Bahan untuk Kegiatan Kantor - Bahan Komputer</v>
      </c>
      <c r="D234" s="614">
        <v>4194600</v>
      </c>
      <c r="E234" s="615"/>
      <c r="F234" s="615"/>
      <c r="G234" s="594">
        <f t="shared" si="94"/>
        <v>0</v>
      </c>
      <c r="H234" s="615"/>
      <c r="I234" s="615"/>
      <c r="J234" s="594">
        <f t="shared" si="95"/>
        <v>0</v>
      </c>
      <c r="K234" s="615"/>
      <c r="L234" s="614"/>
      <c r="M234" s="594">
        <f t="shared" si="96"/>
        <v>0</v>
      </c>
      <c r="N234" s="594">
        <f t="shared" si="97"/>
        <v>0</v>
      </c>
      <c r="O234" s="595">
        <f t="shared" si="98"/>
        <v>4194600</v>
      </c>
      <c r="P234" s="638"/>
      <c r="Q234" s="639"/>
      <c r="R234" s="638"/>
      <c r="S234" s="638"/>
      <c r="T234" s="638"/>
      <c r="U234" s="638"/>
      <c r="V234" s="638"/>
      <c r="W234" s="638"/>
      <c r="X234" s="638"/>
      <c r="Y234" s="638"/>
      <c r="Z234" s="638"/>
      <c r="AA234" s="638"/>
      <c r="AB234" s="638"/>
      <c r="AC234" s="638"/>
      <c r="AD234" s="638"/>
      <c r="AE234" s="638"/>
      <c r="AF234" s="638"/>
      <c r="AG234" s="638"/>
      <c r="AH234" s="638"/>
      <c r="AI234" s="638"/>
      <c r="AJ234" s="638"/>
      <c r="AK234" s="638"/>
      <c r="AL234" s="638"/>
      <c r="AM234" s="638"/>
      <c r="AN234" s="638"/>
      <c r="AO234" s="638"/>
      <c r="AP234" s="638"/>
      <c r="AQ234" s="638"/>
      <c r="AR234" s="638"/>
      <c r="AS234" s="638"/>
      <c r="AT234" s="638"/>
      <c r="AU234" s="638"/>
      <c r="AV234" s="638"/>
      <c r="AW234" s="638"/>
      <c r="AX234" s="638"/>
      <c r="AY234" s="638"/>
      <c r="AZ234" s="638"/>
      <c r="BA234" s="638"/>
      <c r="BB234" s="638"/>
      <c r="BC234" s="638"/>
      <c r="BD234" s="638"/>
      <c r="BE234" s="638"/>
      <c r="BF234" s="638"/>
      <c r="BG234" s="638"/>
      <c r="BH234" s="638"/>
      <c r="BI234" s="638"/>
      <c r="BJ234" s="638"/>
      <c r="BK234" s="638"/>
      <c r="BL234" s="638"/>
      <c r="BM234" s="638"/>
      <c r="BN234" s="638"/>
      <c r="BO234" s="638"/>
      <c r="BP234" s="638"/>
      <c r="BQ234" s="638"/>
      <c r="BR234" s="638"/>
      <c r="BS234" s="638"/>
      <c r="BT234" s="638"/>
      <c r="BU234" s="638"/>
      <c r="BV234" s="638"/>
      <c r="BW234" s="638"/>
      <c r="BX234" s="638"/>
      <c r="BY234" s="638"/>
      <c r="BZ234" s="638"/>
      <c r="CA234" s="638"/>
      <c r="CB234" s="638"/>
      <c r="CC234" s="638"/>
      <c r="CD234" s="638"/>
      <c r="CE234" s="638"/>
      <c r="CF234" s="638"/>
      <c r="CG234" s="638"/>
      <c r="CH234" s="638"/>
      <c r="CI234" s="638"/>
      <c r="CJ234" s="638"/>
      <c r="CK234" s="638"/>
      <c r="CL234" s="638"/>
      <c r="CM234" s="638"/>
      <c r="CN234" s="638"/>
      <c r="CO234" s="638"/>
      <c r="CP234" s="638"/>
      <c r="CQ234" s="638"/>
      <c r="CR234" s="638"/>
      <c r="CS234" s="638"/>
      <c r="CT234" s="638"/>
      <c r="CU234" s="638"/>
      <c r="CV234" s="638"/>
      <c r="CW234" s="638"/>
      <c r="CX234" s="638"/>
      <c r="CY234" s="638"/>
      <c r="CZ234" s="638"/>
      <c r="DA234" s="638"/>
      <c r="DB234" s="638"/>
      <c r="DC234" s="638"/>
      <c r="DD234" s="638"/>
      <c r="DE234" s="638"/>
      <c r="DF234" s="638"/>
      <c r="DG234" s="638"/>
      <c r="DH234" s="638"/>
      <c r="DI234" s="638"/>
      <c r="DJ234" s="638"/>
      <c r="DK234" s="638"/>
      <c r="DL234" s="638"/>
      <c r="DM234" s="638"/>
      <c r="DN234" s="638"/>
      <c r="DO234" s="638"/>
      <c r="DP234" s="638"/>
      <c r="DQ234" s="638"/>
      <c r="DR234" s="638"/>
      <c r="DS234" s="638"/>
      <c r="DT234" s="638"/>
      <c r="DU234" s="638"/>
      <c r="DV234" s="638"/>
      <c r="DW234" s="638"/>
      <c r="DX234" s="638"/>
      <c r="DY234" s="638"/>
      <c r="DZ234" s="638"/>
      <c r="EA234" s="638"/>
      <c r="EB234" s="638"/>
      <c r="EC234" s="638"/>
      <c r="ED234" s="638"/>
      <c r="EE234" s="638"/>
      <c r="EF234" s="638"/>
      <c r="EG234" s="638"/>
      <c r="EH234" s="638"/>
      <c r="EI234" s="638"/>
      <c r="EJ234" s="638"/>
      <c r="EK234" s="638"/>
      <c r="EL234" s="638"/>
      <c r="EM234" s="638"/>
      <c r="EN234" s="638"/>
      <c r="EO234" s="638"/>
      <c r="EP234" s="638"/>
      <c r="EQ234" s="638"/>
      <c r="ER234" s="638"/>
      <c r="ES234" s="638"/>
      <c r="ET234" s="638"/>
      <c r="EU234" s="638"/>
      <c r="EV234" s="638"/>
      <c r="EW234" s="638"/>
      <c r="EX234" s="638"/>
      <c r="EY234" s="638"/>
      <c r="EZ234" s="638"/>
      <c r="FA234" s="638"/>
      <c r="FB234" s="638"/>
      <c r="FC234" s="638"/>
      <c r="FD234" s="638"/>
      <c r="FE234" s="638"/>
      <c r="FF234" s="638"/>
      <c r="FG234" s="638"/>
      <c r="FH234" s="638"/>
      <c r="FI234" s="638"/>
      <c r="FJ234" s="638"/>
      <c r="FK234" s="638"/>
      <c r="FL234" s="638"/>
      <c r="FM234" s="638"/>
      <c r="FN234" s="638"/>
      <c r="FO234" s="638"/>
      <c r="FP234" s="638"/>
      <c r="FQ234" s="638"/>
      <c r="FR234" s="638"/>
      <c r="FS234" s="638"/>
      <c r="FT234" s="638"/>
      <c r="FU234" s="638"/>
      <c r="FV234" s="638"/>
      <c r="FW234" s="638"/>
      <c r="FX234" s="638"/>
      <c r="FY234" s="638"/>
      <c r="FZ234" s="638"/>
      <c r="GA234" s="638"/>
      <c r="GB234" s="638"/>
      <c r="GC234" s="638"/>
      <c r="GD234" s="638"/>
      <c r="GE234" s="638"/>
      <c r="GF234" s="638"/>
      <c r="GG234" s="638"/>
      <c r="GH234" s="638"/>
      <c r="GI234" s="638"/>
      <c r="GJ234" s="638"/>
      <c r="GK234" s="638"/>
      <c r="GL234" s="638"/>
      <c r="GM234" s="638"/>
      <c r="GN234" s="638"/>
      <c r="GO234" s="638"/>
      <c r="GP234" s="638"/>
      <c r="GQ234" s="638"/>
      <c r="GR234" s="638"/>
      <c r="GS234" s="638"/>
      <c r="GT234" s="638"/>
      <c r="GU234" s="638"/>
      <c r="GV234" s="638"/>
      <c r="GW234" s="638"/>
      <c r="GX234" s="638"/>
      <c r="GY234" s="638"/>
      <c r="GZ234" s="638"/>
      <c r="HA234" s="638"/>
      <c r="HB234" s="638"/>
      <c r="HC234" s="638"/>
      <c r="HD234" s="638"/>
      <c r="HE234" s="638"/>
      <c r="HF234" s="638"/>
      <c r="HG234" s="638"/>
      <c r="HH234" s="638"/>
      <c r="HI234" s="638"/>
      <c r="HJ234" s="638"/>
      <c r="HK234" s="638"/>
      <c r="HL234" s="638"/>
      <c r="HM234" s="638"/>
      <c r="HN234" s="638"/>
      <c r="HO234" s="638"/>
      <c r="HP234" s="638"/>
      <c r="HQ234" s="638"/>
      <c r="HR234" s="638"/>
      <c r="HS234" s="638"/>
      <c r="HT234" s="638"/>
      <c r="HU234" s="638"/>
      <c r="HV234" s="638"/>
      <c r="HW234" s="638"/>
      <c r="HX234" s="638"/>
      <c r="HY234" s="638"/>
      <c r="HZ234" s="638"/>
      <c r="IA234" s="638"/>
      <c r="IB234" s="638"/>
      <c r="IC234" s="638"/>
      <c r="ID234" s="638"/>
      <c r="IE234" s="638"/>
      <c r="IF234" s="638"/>
      <c r="IG234" s="638"/>
      <c r="IH234" s="638"/>
      <c r="II234" s="638"/>
      <c r="IJ234" s="638"/>
      <c r="IK234" s="638"/>
      <c r="IL234" s="638"/>
      <c r="IM234" s="638"/>
      <c r="IN234" s="638"/>
      <c r="IO234" s="638"/>
      <c r="IP234" s="638"/>
      <c r="IQ234" s="638"/>
      <c r="IR234" s="638"/>
      <c r="IS234" s="638"/>
      <c r="IT234" s="638"/>
      <c r="IU234" s="638"/>
    </row>
    <row r="235" spans="1:255" ht="14.25" customHeight="1" x14ac:dyDescent="0.25">
      <c r="A235" s="612"/>
      <c r="B235" s="592" t="s">
        <v>310</v>
      </c>
      <c r="C235" s="593" t="str">
        <f t="shared" si="93"/>
        <v>Belanja Alat/Bahan untuk Kegiatan Kantor - Bahan Komputer</v>
      </c>
      <c r="D235" s="614">
        <v>2215600</v>
      </c>
      <c r="E235" s="615"/>
      <c r="F235" s="615"/>
      <c r="G235" s="594">
        <f t="shared" si="94"/>
        <v>0</v>
      </c>
      <c r="H235" s="615"/>
      <c r="I235" s="615"/>
      <c r="J235" s="594">
        <f t="shared" si="95"/>
        <v>0</v>
      </c>
      <c r="K235" s="615"/>
      <c r="L235" s="615"/>
      <c r="M235" s="594">
        <f t="shared" si="96"/>
        <v>0</v>
      </c>
      <c r="N235" s="594">
        <f t="shared" si="97"/>
        <v>0</v>
      </c>
      <c r="O235" s="595">
        <f t="shared" si="98"/>
        <v>2215600</v>
      </c>
      <c r="P235" s="638"/>
      <c r="Q235" s="639"/>
      <c r="R235" s="638"/>
      <c r="S235" s="638"/>
      <c r="T235" s="638"/>
      <c r="U235" s="638"/>
      <c r="V235" s="638"/>
      <c r="W235" s="638"/>
      <c r="X235" s="638"/>
      <c r="Y235" s="638"/>
      <c r="Z235" s="638"/>
      <c r="AA235" s="638"/>
      <c r="AB235" s="638"/>
      <c r="AC235" s="638"/>
      <c r="AD235" s="638"/>
      <c r="AE235" s="638"/>
      <c r="AF235" s="638"/>
      <c r="AG235" s="638"/>
      <c r="AH235" s="638"/>
      <c r="AI235" s="638"/>
      <c r="AJ235" s="638"/>
      <c r="AK235" s="638"/>
      <c r="AL235" s="638"/>
      <c r="AM235" s="638"/>
      <c r="AN235" s="638"/>
      <c r="AO235" s="638"/>
      <c r="AP235" s="638"/>
      <c r="AQ235" s="638"/>
      <c r="AR235" s="638"/>
      <c r="AS235" s="638"/>
      <c r="AT235" s="638"/>
      <c r="AU235" s="638"/>
      <c r="AV235" s="638"/>
      <c r="AW235" s="638"/>
      <c r="AX235" s="638"/>
      <c r="AY235" s="638"/>
      <c r="AZ235" s="638"/>
      <c r="BA235" s="638"/>
      <c r="BB235" s="638"/>
      <c r="BC235" s="638"/>
      <c r="BD235" s="638"/>
      <c r="BE235" s="638"/>
      <c r="BF235" s="638"/>
      <c r="BG235" s="638"/>
      <c r="BH235" s="638"/>
      <c r="BI235" s="638"/>
      <c r="BJ235" s="638"/>
      <c r="BK235" s="638"/>
      <c r="BL235" s="638"/>
      <c r="BM235" s="638"/>
      <c r="BN235" s="638"/>
      <c r="BO235" s="638"/>
      <c r="BP235" s="638"/>
      <c r="BQ235" s="638"/>
      <c r="BR235" s="638"/>
      <c r="BS235" s="638"/>
      <c r="BT235" s="638"/>
      <c r="BU235" s="638"/>
      <c r="BV235" s="638"/>
      <c r="BW235" s="638"/>
      <c r="BX235" s="638"/>
      <c r="BY235" s="638"/>
      <c r="BZ235" s="638"/>
      <c r="CA235" s="638"/>
      <c r="CB235" s="638"/>
      <c r="CC235" s="638"/>
      <c r="CD235" s="638"/>
      <c r="CE235" s="638"/>
      <c r="CF235" s="638"/>
      <c r="CG235" s="638"/>
      <c r="CH235" s="638"/>
      <c r="CI235" s="638"/>
      <c r="CJ235" s="638"/>
      <c r="CK235" s="638"/>
      <c r="CL235" s="638"/>
      <c r="CM235" s="638"/>
      <c r="CN235" s="638"/>
      <c r="CO235" s="638"/>
      <c r="CP235" s="638"/>
      <c r="CQ235" s="638"/>
      <c r="CR235" s="638"/>
      <c r="CS235" s="638"/>
      <c r="CT235" s="638"/>
      <c r="CU235" s="638"/>
      <c r="CV235" s="638"/>
      <c r="CW235" s="638"/>
      <c r="CX235" s="638"/>
      <c r="CY235" s="638"/>
      <c r="CZ235" s="638"/>
      <c r="DA235" s="638"/>
      <c r="DB235" s="638"/>
      <c r="DC235" s="638"/>
      <c r="DD235" s="638"/>
      <c r="DE235" s="638"/>
      <c r="DF235" s="638"/>
      <c r="DG235" s="638"/>
      <c r="DH235" s="638"/>
      <c r="DI235" s="638"/>
      <c r="DJ235" s="638"/>
      <c r="DK235" s="638"/>
      <c r="DL235" s="638"/>
      <c r="DM235" s="638"/>
      <c r="DN235" s="638"/>
      <c r="DO235" s="638"/>
      <c r="DP235" s="638"/>
      <c r="DQ235" s="638"/>
      <c r="DR235" s="638"/>
      <c r="DS235" s="638"/>
      <c r="DT235" s="638"/>
      <c r="DU235" s="638"/>
      <c r="DV235" s="638"/>
      <c r="DW235" s="638"/>
      <c r="DX235" s="638"/>
      <c r="DY235" s="638"/>
      <c r="DZ235" s="638"/>
      <c r="EA235" s="638"/>
      <c r="EB235" s="638"/>
      <c r="EC235" s="638"/>
      <c r="ED235" s="638"/>
      <c r="EE235" s="638"/>
      <c r="EF235" s="638"/>
      <c r="EG235" s="638"/>
      <c r="EH235" s="638"/>
      <c r="EI235" s="638"/>
      <c r="EJ235" s="638"/>
      <c r="EK235" s="638"/>
      <c r="EL235" s="638"/>
      <c r="EM235" s="638"/>
      <c r="EN235" s="638"/>
      <c r="EO235" s="638"/>
      <c r="EP235" s="638"/>
      <c r="EQ235" s="638"/>
      <c r="ER235" s="638"/>
      <c r="ES235" s="638"/>
      <c r="ET235" s="638"/>
      <c r="EU235" s="638"/>
      <c r="EV235" s="638"/>
      <c r="EW235" s="638"/>
      <c r="EX235" s="638"/>
      <c r="EY235" s="638"/>
      <c r="EZ235" s="638"/>
      <c r="FA235" s="638"/>
      <c r="FB235" s="638"/>
      <c r="FC235" s="638"/>
      <c r="FD235" s="638"/>
      <c r="FE235" s="638"/>
      <c r="FF235" s="638"/>
      <c r="FG235" s="638"/>
      <c r="FH235" s="638"/>
      <c r="FI235" s="638"/>
      <c r="FJ235" s="638"/>
      <c r="FK235" s="638"/>
      <c r="FL235" s="638"/>
      <c r="FM235" s="638"/>
      <c r="FN235" s="638"/>
      <c r="FO235" s="638"/>
      <c r="FP235" s="638"/>
      <c r="FQ235" s="638"/>
      <c r="FR235" s="638"/>
      <c r="FS235" s="638"/>
      <c r="FT235" s="638"/>
      <c r="FU235" s="638"/>
      <c r="FV235" s="638"/>
      <c r="FW235" s="638"/>
      <c r="FX235" s="638"/>
      <c r="FY235" s="638"/>
      <c r="FZ235" s="638"/>
      <c r="GA235" s="638"/>
      <c r="GB235" s="638"/>
      <c r="GC235" s="638"/>
      <c r="GD235" s="638"/>
      <c r="GE235" s="638"/>
      <c r="GF235" s="638"/>
      <c r="GG235" s="638"/>
      <c r="GH235" s="638"/>
      <c r="GI235" s="638"/>
      <c r="GJ235" s="638"/>
      <c r="GK235" s="638"/>
      <c r="GL235" s="638"/>
      <c r="GM235" s="638"/>
      <c r="GN235" s="638"/>
      <c r="GO235" s="638"/>
      <c r="GP235" s="638"/>
      <c r="GQ235" s="638"/>
      <c r="GR235" s="638"/>
      <c r="GS235" s="638"/>
      <c r="GT235" s="638"/>
      <c r="GU235" s="638"/>
      <c r="GV235" s="638"/>
      <c r="GW235" s="638"/>
      <c r="GX235" s="638"/>
      <c r="GY235" s="638"/>
      <c r="GZ235" s="638"/>
      <c r="HA235" s="638"/>
      <c r="HB235" s="638"/>
      <c r="HC235" s="638"/>
      <c r="HD235" s="638"/>
      <c r="HE235" s="638"/>
      <c r="HF235" s="638"/>
      <c r="HG235" s="638"/>
      <c r="HH235" s="638"/>
      <c r="HI235" s="638"/>
      <c r="HJ235" s="638"/>
      <c r="HK235" s="638"/>
      <c r="HL235" s="638"/>
      <c r="HM235" s="638"/>
      <c r="HN235" s="638"/>
      <c r="HO235" s="638"/>
      <c r="HP235" s="638"/>
      <c r="HQ235" s="638"/>
      <c r="HR235" s="638"/>
      <c r="HS235" s="638"/>
      <c r="HT235" s="638"/>
      <c r="HU235" s="638"/>
      <c r="HV235" s="638"/>
      <c r="HW235" s="638"/>
      <c r="HX235" s="638"/>
      <c r="HY235" s="638"/>
      <c r="HZ235" s="638"/>
      <c r="IA235" s="638"/>
      <c r="IB235" s="638"/>
      <c r="IC235" s="638"/>
      <c r="ID235" s="638"/>
      <c r="IE235" s="638"/>
      <c r="IF235" s="638"/>
      <c r="IG235" s="638"/>
      <c r="IH235" s="638"/>
      <c r="II235" s="638"/>
      <c r="IJ235" s="638"/>
      <c r="IK235" s="638"/>
      <c r="IL235" s="638"/>
      <c r="IM235" s="638"/>
      <c r="IN235" s="638"/>
      <c r="IO235" s="638"/>
      <c r="IP235" s="638"/>
      <c r="IQ235" s="638"/>
      <c r="IR235" s="638"/>
      <c r="IS235" s="638"/>
      <c r="IT235" s="638"/>
      <c r="IU235" s="638"/>
    </row>
    <row r="236" spans="1:255" ht="14.25" customHeight="1" x14ac:dyDescent="0.25">
      <c r="A236" s="612"/>
      <c r="B236" s="592" t="s">
        <v>310</v>
      </c>
      <c r="C236" s="593" t="str">
        <f t="shared" si="93"/>
        <v>Belanja Alat/Bahan untuk Kegiatan Kantor - Bahan Komputer</v>
      </c>
      <c r="D236" s="614">
        <v>1152000</v>
      </c>
      <c r="E236" s="615"/>
      <c r="F236" s="615"/>
      <c r="G236" s="594">
        <f t="shared" si="94"/>
        <v>0</v>
      </c>
      <c r="H236" s="615"/>
      <c r="I236" s="615"/>
      <c r="J236" s="594">
        <f t="shared" si="95"/>
        <v>0</v>
      </c>
      <c r="K236" s="614">
        <v>0</v>
      </c>
      <c r="L236" s="614"/>
      <c r="M236" s="594">
        <f t="shared" si="96"/>
        <v>0</v>
      </c>
      <c r="N236" s="594">
        <f t="shared" si="97"/>
        <v>0</v>
      </c>
      <c r="O236" s="595">
        <f t="shared" si="98"/>
        <v>1152000</v>
      </c>
      <c r="P236" s="638"/>
      <c r="Q236" s="639"/>
      <c r="R236" s="638"/>
      <c r="S236" s="638"/>
      <c r="T236" s="638"/>
      <c r="U236" s="638"/>
      <c r="V236" s="638"/>
      <c r="W236" s="638"/>
      <c r="X236" s="638"/>
      <c r="Y236" s="638"/>
      <c r="Z236" s="638"/>
      <c r="AA236" s="638"/>
      <c r="AB236" s="638"/>
      <c r="AC236" s="638"/>
      <c r="AD236" s="638"/>
      <c r="AE236" s="638"/>
      <c r="AF236" s="638"/>
      <c r="AG236" s="638"/>
      <c r="AH236" s="638"/>
      <c r="AI236" s="638"/>
      <c r="AJ236" s="638"/>
      <c r="AK236" s="638"/>
      <c r="AL236" s="638"/>
      <c r="AM236" s="638"/>
      <c r="AN236" s="638"/>
      <c r="AO236" s="638"/>
      <c r="AP236" s="638"/>
      <c r="AQ236" s="638"/>
      <c r="AR236" s="638"/>
      <c r="AS236" s="638"/>
      <c r="AT236" s="638"/>
      <c r="AU236" s="638"/>
      <c r="AV236" s="638"/>
      <c r="AW236" s="638"/>
      <c r="AX236" s="638"/>
      <c r="AY236" s="638"/>
      <c r="AZ236" s="638"/>
      <c r="BA236" s="638"/>
      <c r="BB236" s="638"/>
      <c r="BC236" s="638"/>
      <c r="BD236" s="638"/>
      <c r="BE236" s="638"/>
      <c r="BF236" s="638"/>
      <c r="BG236" s="638"/>
      <c r="BH236" s="638"/>
      <c r="BI236" s="638"/>
      <c r="BJ236" s="638"/>
      <c r="BK236" s="638"/>
      <c r="BL236" s="638"/>
      <c r="BM236" s="638"/>
      <c r="BN236" s="638"/>
      <c r="BO236" s="638"/>
      <c r="BP236" s="638"/>
      <c r="BQ236" s="638"/>
      <c r="BR236" s="638"/>
      <c r="BS236" s="638"/>
      <c r="BT236" s="638"/>
      <c r="BU236" s="638"/>
      <c r="BV236" s="638"/>
      <c r="BW236" s="638"/>
      <c r="BX236" s="638"/>
      <c r="BY236" s="638"/>
      <c r="BZ236" s="638"/>
      <c r="CA236" s="638"/>
      <c r="CB236" s="638"/>
      <c r="CC236" s="638"/>
      <c r="CD236" s="638"/>
      <c r="CE236" s="638"/>
      <c r="CF236" s="638"/>
      <c r="CG236" s="638"/>
      <c r="CH236" s="638"/>
      <c r="CI236" s="638"/>
      <c r="CJ236" s="638"/>
      <c r="CK236" s="638"/>
      <c r="CL236" s="638"/>
      <c r="CM236" s="638"/>
      <c r="CN236" s="638"/>
      <c r="CO236" s="638"/>
      <c r="CP236" s="638"/>
      <c r="CQ236" s="638"/>
      <c r="CR236" s="638"/>
      <c r="CS236" s="638"/>
      <c r="CT236" s="638"/>
      <c r="CU236" s="638"/>
      <c r="CV236" s="638"/>
      <c r="CW236" s="638"/>
      <c r="CX236" s="638"/>
      <c r="CY236" s="638"/>
      <c r="CZ236" s="638"/>
      <c r="DA236" s="638"/>
      <c r="DB236" s="638"/>
      <c r="DC236" s="638"/>
      <c r="DD236" s="638"/>
      <c r="DE236" s="638"/>
      <c r="DF236" s="638"/>
      <c r="DG236" s="638"/>
      <c r="DH236" s="638"/>
      <c r="DI236" s="638"/>
      <c r="DJ236" s="638"/>
      <c r="DK236" s="638"/>
      <c r="DL236" s="638"/>
      <c r="DM236" s="638"/>
      <c r="DN236" s="638"/>
      <c r="DO236" s="638"/>
      <c r="DP236" s="638"/>
      <c r="DQ236" s="638"/>
      <c r="DR236" s="638"/>
      <c r="DS236" s="638"/>
      <c r="DT236" s="638"/>
      <c r="DU236" s="638"/>
      <c r="DV236" s="638"/>
      <c r="DW236" s="638"/>
      <c r="DX236" s="638"/>
      <c r="DY236" s="638"/>
      <c r="DZ236" s="638"/>
      <c r="EA236" s="638"/>
      <c r="EB236" s="638"/>
      <c r="EC236" s="638"/>
      <c r="ED236" s="638"/>
      <c r="EE236" s="638"/>
      <c r="EF236" s="638"/>
      <c r="EG236" s="638"/>
      <c r="EH236" s="638"/>
      <c r="EI236" s="638"/>
      <c r="EJ236" s="638"/>
      <c r="EK236" s="638"/>
      <c r="EL236" s="638"/>
      <c r="EM236" s="638"/>
      <c r="EN236" s="638"/>
      <c r="EO236" s="638"/>
      <c r="EP236" s="638"/>
      <c r="EQ236" s="638"/>
      <c r="ER236" s="638"/>
      <c r="ES236" s="638"/>
      <c r="ET236" s="638"/>
      <c r="EU236" s="638"/>
      <c r="EV236" s="638"/>
      <c r="EW236" s="638"/>
      <c r="EX236" s="638"/>
      <c r="EY236" s="638"/>
      <c r="EZ236" s="638"/>
      <c r="FA236" s="638"/>
      <c r="FB236" s="638"/>
      <c r="FC236" s="638"/>
      <c r="FD236" s="638"/>
      <c r="FE236" s="638"/>
      <c r="FF236" s="638"/>
      <c r="FG236" s="638"/>
      <c r="FH236" s="638"/>
      <c r="FI236" s="638"/>
      <c r="FJ236" s="638"/>
      <c r="FK236" s="638"/>
      <c r="FL236" s="638"/>
      <c r="FM236" s="638"/>
      <c r="FN236" s="638"/>
      <c r="FO236" s="638"/>
      <c r="FP236" s="638"/>
      <c r="FQ236" s="638"/>
      <c r="FR236" s="638"/>
      <c r="FS236" s="638"/>
      <c r="FT236" s="638"/>
      <c r="FU236" s="638"/>
      <c r="FV236" s="638"/>
      <c r="FW236" s="638"/>
      <c r="FX236" s="638"/>
      <c r="FY236" s="638"/>
      <c r="FZ236" s="638"/>
      <c r="GA236" s="638"/>
      <c r="GB236" s="638"/>
      <c r="GC236" s="638"/>
      <c r="GD236" s="638"/>
      <c r="GE236" s="638"/>
      <c r="GF236" s="638"/>
      <c r="GG236" s="638"/>
      <c r="GH236" s="638"/>
      <c r="GI236" s="638"/>
      <c r="GJ236" s="638"/>
      <c r="GK236" s="638"/>
      <c r="GL236" s="638"/>
      <c r="GM236" s="638"/>
      <c r="GN236" s="638"/>
      <c r="GO236" s="638"/>
      <c r="GP236" s="638"/>
      <c r="GQ236" s="638"/>
      <c r="GR236" s="638"/>
      <c r="GS236" s="638"/>
      <c r="GT236" s="638"/>
      <c r="GU236" s="638"/>
      <c r="GV236" s="638"/>
      <c r="GW236" s="638"/>
      <c r="GX236" s="638"/>
      <c r="GY236" s="638"/>
      <c r="GZ236" s="638"/>
      <c r="HA236" s="638"/>
      <c r="HB236" s="638"/>
      <c r="HC236" s="638"/>
      <c r="HD236" s="638"/>
      <c r="HE236" s="638"/>
      <c r="HF236" s="638"/>
      <c r="HG236" s="638"/>
      <c r="HH236" s="638"/>
      <c r="HI236" s="638"/>
      <c r="HJ236" s="638"/>
      <c r="HK236" s="638"/>
      <c r="HL236" s="638"/>
      <c r="HM236" s="638"/>
      <c r="HN236" s="638"/>
      <c r="HO236" s="638"/>
      <c r="HP236" s="638"/>
      <c r="HQ236" s="638"/>
      <c r="HR236" s="638"/>
      <c r="HS236" s="638"/>
      <c r="HT236" s="638"/>
      <c r="HU236" s="638"/>
      <c r="HV236" s="638"/>
      <c r="HW236" s="638"/>
      <c r="HX236" s="638"/>
      <c r="HY236" s="638"/>
      <c r="HZ236" s="638"/>
      <c r="IA236" s="638"/>
      <c r="IB236" s="638"/>
      <c r="IC236" s="638"/>
      <c r="ID236" s="638"/>
      <c r="IE236" s="638"/>
      <c r="IF236" s="638"/>
      <c r="IG236" s="638"/>
      <c r="IH236" s="638"/>
      <c r="II236" s="638"/>
      <c r="IJ236" s="638"/>
      <c r="IK236" s="638"/>
      <c r="IL236" s="638"/>
      <c r="IM236" s="638"/>
      <c r="IN236" s="638"/>
      <c r="IO236" s="638"/>
      <c r="IP236" s="638"/>
      <c r="IQ236" s="638"/>
      <c r="IR236" s="638"/>
      <c r="IS236" s="638"/>
      <c r="IT236" s="638"/>
      <c r="IU236" s="638"/>
    </row>
    <row r="237" spans="1:255" ht="14.25" customHeight="1" x14ac:dyDescent="0.25">
      <c r="A237" s="591"/>
      <c r="B237" s="592" t="s">
        <v>366</v>
      </c>
      <c r="C237" s="593" t="str">
        <f t="shared" si="93"/>
        <v>Belanja Alat/Bahan untuk Kegiatan Kantor - Alat Listrik</v>
      </c>
      <c r="D237" s="594">
        <v>60000000</v>
      </c>
      <c r="E237" s="594"/>
      <c r="F237" s="594"/>
      <c r="G237" s="594">
        <f t="shared" si="94"/>
        <v>0</v>
      </c>
      <c r="H237" s="594"/>
      <c r="I237" s="594"/>
      <c r="J237" s="594">
        <f t="shared" si="95"/>
        <v>0</v>
      </c>
      <c r="K237" s="594">
        <v>759000</v>
      </c>
      <c r="L237" s="594">
        <v>9144800</v>
      </c>
      <c r="M237" s="594">
        <f t="shared" si="96"/>
        <v>9903800</v>
      </c>
      <c r="N237" s="594">
        <f t="shared" si="97"/>
        <v>9903800</v>
      </c>
      <c r="O237" s="595">
        <f t="shared" si="98"/>
        <v>50096200</v>
      </c>
      <c r="P237" s="600"/>
      <c r="Q237" s="596">
        <f>(N237/D237)*100</f>
        <v>16.506333333333334</v>
      </c>
      <c r="R237" s="600"/>
      <c r="S237" s="600"/>
      <c r="T237" s="600"/>
      <c r="U237" s="600"/>
      <c r="V237" s="600"/>
      <c r="W237" s="600"/>
      <c r="X237" s="600"/>
      <c r="Y237" s="600"/>
      <c r="Z237" s="600"/>
      <c r="AA237" s="600"/>
      <c r="AB237" s="600"/>
      <c r="AC237" s="600"/>
      <c r="AD237" s="600"/>
      <c r="AE237" s="600"/>
      <c r="AF237" s="600"/>
      <c r="AG237" s="600"/>
      <c r="AH237" s="600"/>
      <c r="AI237" s="600"/>
      <c r="AJ237" s="600"/>
      <c r="AK237" s="600"/>
      <c r="AL237" s="600"/>
      <c r="AM237" s="600"/>
      <c r="AN237" s="600"/>
      <c r="AO237" s="600"/>
      <c r="AP237" s="600"/>
      <c r="AQ237" s="600"/>
      <c r="AR237" s="600"/>
      <c r="AS237" s="600"/>
      <c r="AT237" s="600"/>
      <c r="AU237" s="600"/>
      <c r="AV237" s="600"/>
      <c r="AW237" s="600"/>
      <c r="AX237" s="600"/>
      <c r="AY237" s="600"/>
      <c r="AZ237" s="600"/>
      <c r="BA237" s="600"/>
      <c r="BB237" s="600"/>
      <c r="BC237" s="600"/>
      <c r="BD237" s="600"/>
      <c r="BE237" s="600"/>
      <c r="BF237" s="600"/>
      <c r="BG237" s="600"/>
      <c r="BH237" s="600"/>
      <c r="BI237" s="600"/>
      <c r="BJ237" s="600"/>
      <c r="BK237" s="600"/>
      <c r="BL237" s="600"/>
      <c r="BM237" s="600"/>
      <c r="BN237" s="600"/>
      <c r="BO237" s="600"/>
      <c r="BP237" s="600"/>
      <c r="BQ237" s="600"/>
      <c r="BR237" s="600"/>
      <c r="BS237" s="600"/>
      <c r="BT237" s="600"/>
      <c r="BU237" s="600"/>
      <c r="BV237" s="600"/>
      <c r="BW237" s="600"/>
      <c r="BX237" s="600"/>
      <c r="BY237" s="600"/>
      <c r="BZ237" s="600"/>
      <c r="CA237" s="600"/>
      <c r="CB237" s="600"/>
      <c r="CC237" s="600"/>
      <c r="CD237" s="600"/>
      <c r="CE237" s="600"/>
      <c r="CF237" s="600"/>
      <c r="CG237" s="600"/>
      <c r="CH237" s="600"/>
      <c r="CI237" s="600"/>
      <c r="CJ237" s="600"/>
      <c r="CK237" s="600"/>
      <c r="CL237" s="600"/>
      <c r="CM237" s="600"/>
      <c r="CN237" s="600"/>
      <c r="CO237" s="600"/>
      <c r="CP237" s="600"/>
      <c r="CQ237" s="600"/>
      <c r="CR237" s="600"/>
      <c r="CS237" s="600"/>
      <c r="CT237" s="600"/>
      <c r="CU237" s="600"/>
      <c r="CV237" s="600"/>
      <c r="CW237" s="600"/>
      <c r="CX237" s="600"/>
      <c r="CY237" s="600"/>
      <c r="CZ237" s="600"/>
      <c r="DA237" s="600"/>
      <c r="DB237" s="600"/>
      <c r="DC237" s="600"/>
      <c r="DD237" s="600"/>
      <c r="DE237" s="600"/>
      <c r="DF237" s="600"/>
      <c r="DG237" s="600"/>
      <c r="DH237" s="600"/>
      <c r="DI237" s="600"/>
      <c r="DJ237" s="600"/>
      <c r="DK237" s="600"/>
      <c r="DL237" s="600"/>
      <c r="DM237" s="600"/>
      <c r="DN237" s="600"/>
      <c r="DO237" s="600"/>
      <c r="DP237" s="600"/>
      <c r="DQ237" s="600"/>
      <c r="DR237" s="600"/>
      <c r="DS237" s="600"/>
      <c r="DT237" s="600"/>
      <c r="DU237" s="600"/>
      <c r="DV237" s="600"/>
      <c r="DW237" s="600"/>
      <c r="DX237" s="600"/>
      <c r="DY237" s="600"/>
      <c r="DZ237" s="600"/>
      <c r="EA237" s="600"/>
      <c r="EB237" s="600"/>
      <c r="EC237" s="600"/>
      <c r="ED237" s="600"/>
      <c r="EE237" s="600"/>
      <c r="EF237" s="600"/>
      <c r="EG237" s="600"/>
      <c r="EH237" s="600"/>
      <c r="EI237" s="600"/>
      <c r="EJ237" s="600"/>
      <c r="EK237" s="600"/>
      <c r="EL237" s="600"/>
      <c r="EM237" s="600"/>
      <c r="EN237" s="600"/>
      <c r="EO237" s="600"/>
      <c r="EP237" s="600"/>
      <c r="EQ237" s="600"/>
      <c r="ER237" s="600"/>
      <c r="ES237" s="600"/>
      <c r="ET237" s="600"/>
      <c r="EU237" s="600"/>
      <c r="EV237" s="600"/>
      <c r="EW237" s="600"/>
      <c r="EX237" s="600"/>
      <c r="EY237" s="600"/>
      <c r="EZ237" s="600"/>
      <c r="FA237" s="600"/>
      <c r="FB237" s="600"/>
      <c r="FC237" s="600"/>
      <c r="FD237" s="600"/>
      <c r="FE237" s="600"/>
      <c r="FF237" s="600"/>
      <c r="FG237" s="600"/>
      <c r="FH237" s="600"/>
      <c r="FI237" s="600"/>
      <c r="FJ237" s="600"/>
      <c r="FK237" s="600"/>
      <c r="FL237" s="600"/>
      <c r="FM237" s="600"/>
      <c r="FN237" s="600"/>
      <c r="FO237" s="600"/>
      <c r="FP237" s="600"/>
      <c r="FQ237" s="600"/>
      <c r="FR237" s="600"/>
      <c r="FS237" s="600"/>
      <c r="FT237" s="600"/>
      <c r="FU237" s="600"/>
      <c r="FV237" s="600"/>
      <c r="FW237" s="600"/>
      <c r="FX237" s="600"/>
      <c r="FY237" s="600"/>
      <c r="FZ237" s="600"/>
      <c r="GA237" s="600"/>
      <c r="GB237" s="600"/>
      <c r="GC237" s="600"/>
      <c r="GD237" s="600"/>
      <c r="GE237" s="600"/>
      <c r="GF237" s="600"/>
      <c r="GG237" s="600"/>
      <c r="GH237" s="600"/>
      <c r="GI237" s="600"/>
      <c r="GJ237" s="600"/>
      <c r="GK237" s="600"/>
      <c r="GL237" s="600"/>
      <c r="GM237" s="600"/>
      <c r="GN237" s="600"/>
      <c r="GO237" s="600"/>
      <c r="GP237" s="600"/>
      <c r="GQ237" s="600"/>
      <c r="GR237" s="600"/>
      <c r="GS237" s="600"/>
      <c r="GT237" s="600"/>
      <c r="GU237" s="600"/>
      <c r="GV237" s="600"/>
      <c r="GW237" s="600"/>
      <c r="GX237" s="600"/>
      <c r="GY237" s="600"/>
      <c r="GZ237" s="600"/>
      <c r="HA237" s="600"/>
      <c r="HB237" s="600"/>
      <c r="HC237" s="600"/>
      <c r="HD237" s="600"/>
      <c r="HE237" s="600"/>
      <c r="HF237" s="600"/>
      <c r="HG237" s="600"/>
      <c r="HH237" s="600"/>
      <c r="HI237" s="600"/>
      <c r="HJ237" s="600"/>
      <c r="HK237" s="600"/>
      <c r="HL237" s="600"/>
      <c r="HM237" s="600"/>
      <c r="HN237" s="600"/>
      <c r="HO237" s="600"/>
      <c r="HP237" s="600"/>
      <c r="HQ237" s="600"/>
      <c r="HR237" s="600"/>
      <c r="HS237" s="600"/>
      <c r="HT237" s="600"/>
      <c r="HU237" s="600"/>
      <c r="HV237" s="600"/>
      <c r="HW237" s="600"/>
      <c r="HX237" s="600"/>
      <c r="HY237" s="600"/>
      <c r="HZ237" s="600"/>
      <c r="IA237" s="600"/>
      <c r="IB237" s="600"/>
      <c r="IC237" s="600"/>
      <c r="ID237" s="600"/>
      <c r="IE237" s="600"/>
      <c r="IF237" s="600"/>
      <c r="IG237" s="600"/>
      <c r="IH237" s="600"/>
      <c r="II237" s="600"/>
      <c r="IJ237" s="600"/>
      <c r="IK237" s="600"/>
      <c r="IL237" s="600"/>
      <c r="IM237" s="600"/>
      <c r="IN237" s="600"/>
      <c r="IO237" s="600"/>
      <c r="IP237" s="600"/>
      <c r="IQ237" s="600"/>
      <c r="IR237" s="600"/>
      <c r="IS237" s="600"/>
      <c r="IT237" s="600"/>
      <c r="IU237" s="600"/>
    </row>
    <row r="238" spans="1:255" ht="16.5" customHeight="1" x14ac:dyDescent="0.25">
      <c r="A238" s="591"/>
      <c r="B238" s="592" t="s">
        <v>366</v>
      </c>
      <c r="C238" s="593" t="str">
        <f t="shared" si="93"/>
        <v>Belanja Alat/Bahan untuk Kegiatan Kantor - Alat Listrik</v>
      </c>
      <c r="D238" s="594">
        <f>6350400+6350400</f>
        <v>12700800</v>
      </c>
      <c r="E238" s="594"/>
      <c r="F238" s="594"/>
      <c r="G238" s="594">
        <f t="shared" si="94"/>
        <v>0</v>
      </c>
      <c r="H238" s="594"/>
      <c r="I238" s="594"/>
      <c r="J238" s="594">
        <f t="shared" si="95"/>
        <v>0</v>
      </c>
      <c r="K238" s="594">
        <v>3500000</v>
      </c>
      <c r="L238" s="594"/>
      <c r="M238" s="594">
        <f t="shared" si="96"/>
        <v>3500000</v>
      </c>
      <c r="N238" s="594">
        <f t="shared" si="97"/>
        <v>3500000</v>
      </c>
      <c r="O238" s="595">
        <f t="shared" si="98"/>
        <v>9200800</v>
      </c>
      <c r="P238" s="600"/>
      <c r="Q238" s="596"/>
      <c r="R238" s="600"/>
      <c r="S238" s="600"/>
      <c r="T238" s="600"/>
      <c r="U238" s="600"/>
      <c r="V238" s="600"/>
      <c r="W238" s="600"/>
      <c r="X238" s="600"/>
      <c r="Y238" s="600"/>
      <c r="Z238" s="600"/>
      <c r="AA238" s="600"/>
      <c r="AB238" s="600"/>
      <c r="AC238" s="600"/>
      <c r="AD238" s="600"/>
      <c r="AE238" s="600"/>
      <c r="AF238" s="600"/>
      <c r="AG238" s="600"/>
      <c r="AH238" s="600"/>
      <c r="AI238" s="600"/>
      <c r="AJ238" s="600"/>
      <c r="AK238" s="600"/>
      <c r="AL238" s="600"/>
      <c r="AM238" s="600"/>
      <c r="AN238" s="600"/>
      <c r="AO238" s="600"/>
      <c r="AP238" s="600"/>
      <c r="AQ238" s="600"/>
      <c r="AR238" s="600"/>
      <c r="AS238" s="600"/>
      <c r="AT238" s="600"/>
      <c r="AU238" s="600"/>
      <c r="AV238" s="600"/>
      <c r="AW238" s="600"/>
      <c r="AX238" s="600"/>
      <c r="AY238" s="600"/>
      <c r="AZ238" s="600"/>
      <c r="BA238" s="600"/>
      <c r="BB238" s="600"/>
      <c r="BC238" s="600"/>
      <c r="BD238" s="600"/>
      <c r="BE238" s="600"/>
      <c r="BF238" s="600"/>
      <c r="BG238" s="600"/>
      <c r="BH238" s="600"/>
      <c r="BI238" s="600"/>
      <c r="BJ238" s="600"/>
      <c r="BK238" s="600"/>
      <c r="BL238" s="600"/>
      <c r="BM238" s="600"/>
      <c r="BN238" s="600"/>
      <c r="BO238" s="600"/>
      <c r="BP238" s="600"/>
      <c r="BQ238" s="600"/>
      <c r="BR238" s="600"/>
      <c r="BS238" s="600"/>
      <c r="BT238" s="600"/>
      <c r="BU238" s="600"/>
      <c r="BV238" s="600"/>
      <c r="BW238" s="600"/>
      <c r="BX238" s="600"/>
      <c r="BY238" s="600"/>
      <c r="BZ238" s="600"/>
      <c r="CA238" s="600"/>
      <c r="CB238" s="600"/>
      <c r="CC238" s="600"/>
      <c r="CD238" s="600"/>
      <c r="CE238" s="600"/>
      <c r="CF238" s="600"/>
      <c r="CG238" s="600"/>
      <c r="CH238" s="600"/>
      <c r="CI238" s="600"/>
      <c r="CJ238" s="600"/>
      <c r="CK238" s="600"/>
      <c r="CL238" s="600"/>
      <c r="CM238" s="600"/>
      <c r="CN238" s="600"/>
      <c r="CO238" s="600"/>
      <c r="CP238" s="600"/>
      <c r="CQ238" s="600"/>
      <c r="CR238" s="600"/>
      <c r="CS238" s="600"/>
      <c r="CT238" s="600"/>
      <c r="CU238" s="600"/>
      <c r="CV238" s="600"/>
      <c r="CW238" s="600"/>
      <c r="CX238" s="600"/>
      <c r="CY238" s="600"/>
      <c r="CZ238" s="600"/>
      <c r="DA238" s="600"/>
      <c r="DB238" s="600"/>
      <c r="DC238" s="600"/>
      <c r="DD238" s="600"/>
      <c r="DE238" s="600"/>
      <c r="DF238" s="600"/>
      <c r="DG238" s="600"/>
      <c r="DH238" s="600"/>
      <c r="DI238" s="600"/>
      <c r="DJ238" s="600"/>
      <c r="DK238" s="600"/>
      <c r="DL238" s="600"/>
      <c r="DM238" s="600"/>
      <c r="DN238" s="600"/>
      <c r="DO238" s="600"/>
      <c r="DP238" s="600"/>
      <c r="DQ238" s="600"/>
      <c r="DR238" s="600"/>
      <c r="DS238" s="600"/>
      <c r="DT238" s="600"/>
      <c r="DU238" s="600"/>
      <c r="DV238" s="600"/>
      <c r="DW238" s="600"/>
      <c r="DX238" s="600"/>
      <c r="DY238" s="600"/>
      <c r="DZ238" s="600"/>
      <c r="EA238" s="600"/>
      <c r="EB238" s="600"/>
      <c r="EC238" s="600"/>
      <c r="ED238" s="600"/>
      <c r="EE238" s="600"/>
      <c r="EF238" s="600"/>
      <c r="EG238" s="600"/>
      <c r="EH238" s="600"/>
      <c r="EI238" s="600"/>
      <c r="EJ238" s="600"/>
      <c r="EK238" s="600"/>
      <c r="EL238" s="600"/>
      <c r="EM238" s="600"/>
      <c r="EN238" s="600"/>
      <c r="EO238" s="600"/>
      <c r="EP238" s="600"/>
      <c r="EQ238" s="600"/>
      <c r="ER238" s="600"/>
      <c r="ES238" s="600"/>
      <c r="ET238" s="600"/>
      <c r="EU238" s="600"/>
      <c r="EV238" s="600"/>
      <c r="EW238" s="600"/>
      <c r="EX238" s="600"/>
      <c r="EY238" s="600"/>
      <c r="EZ238" s="600"/>
      <c r="FA238" s="600"/>
      <c r="FB238" s="600"/>
      <c r="FC238" s="600"/>
      <c r="FD238" s="600"/>
      <c r="FE238" s="600"/>
      <c r="FF238" s="600"/>
      <c r="FG238" s="600"/>
      <c r="FH238" s="600"/>
      <c r="FI238" s="600"/>
      <c r="FJ238" s="600"/>
      <c r="FK238" s="600"/>
      <c r="FL238" s="600"/>
      <c r="FM238" s="600"/>
      <c r="FN238" s="600"/>
      <c r="FO238" s="600"/>
      <c r="FP238" s="600"/>
      <c r="FQ238" s="600"/>
      <c r="FR238" s="600"/>
      <c r="FS238" s="600"/>
      <c r="FT238" s="600"/>
      <c r="FU238" s="600"/>
      <c r="FV238" s="600"/>
      <c r="FW238" s="600"/>
      <c r="FX238" s="600"/>
      <c r="FY238" s="600"/>
      <c r="FZ238" s="600"/>
      <c r="GA238" s="600"/>
      <c r="GB238" s="600"/>
      <c r="GC238" s="600"/>
      <c r="GD238" s="600"/>
      <c r="GE238" s="600"/>
      <c r="GF238" s="600"/>
      <c r="GG238" s="600"/>
      <c r="GH238" s="600"/>
      <c r="GI238" s="600"/>
      <c r="GJ238" s="600"/>
      <c r="GK238" s="600"/>
      <c r="GL238" s="600"/>
      <c r="GM238" s="600"/>
      <c r="GN238" s="600"/>
      <c r="GO238" s="600"/>
      <c r="GP238" s="600"/>
      <c r="GQ238" s="600"/>
      <c r="GR238" s="600"/>
      <c r="GS238" s="600"/>
      <c r="GT238" s="600"/>
      <c r="GU238" s="600"/>
      <c r="GV238" s="600"/>
      <c r="GW238" s="600"/>
      <c r="GX238" s="600"/>
      <c r="GY238" s="600"/>
      <c r="GZ238" s="600"/>
      <c r="HA238" s="600"/>
      <c r="HB238" s="600"/>
      <c r="HC238" s="600"/>
      <c r="HD238" s="600"/>
      <c r="HE238" s="600"/>
      <c r="HF238" s="600"/>
      <c r="HG238" s="600"/>
      <c r="HH238" s="600"/>
      <c r="HI238" s="600"/>
      <c r="HJ238" s="600"/>
      <c r="HK238" s="600"/>
      <c r="HL238" s="600"/>
      <c r="HM238" s="600"/>
      <c r="HN238" s="600"/>
      <c r="HO238" s="600"/>
      <c r="HP238" s="600"/>
      <c r="HQ238" s="600"/>
      <c r="HR238" s="600"/>
      <c r="HS238" s="600"/>
      <c r="HT238" s="600"/>
      <c r="HU238" s="600"/>
      <c r="HV238" s="600"/>
      <c r="HW238" s="600"/>
      <c r="HX238" s="600"/>
      <c r="HY238" s="600"/>
      <c r="HZ238" s="600"/>
      <c r="IA238" s="600"/>
      <c r="IB238" s="600"/>
      <c r="IC238" s="600"/>
      <c r="ID238" s="600"/>
      <c r="IE238" s="600"/>
      <c r="IF238" s="600"/>
      <c r="IG238" s="600"/>
      <c r="IH238" s="600"/>
      <c r="II238" s="600"/>
      <c r="IJ238" s="600"/>
      <c r="IK238" s="600"/>
      <c r="IL238" s="600"/>
      <c r="IM238" s="600"/>
      <c r="IN238" s="600"/>
      <c r="IO238" s="600"/>
      <c r="IP238" s="600"/>
      <c r="IQ238" s="600"/>
      <c r="IR238" s="600"/>
      <c r="IS238" s="600"/>
      <c r="IT238" s="600"/>
      <c r="IU238" s="600"/>
    </row>
    <row r="239" spans="1:255" ht="16.5" customHeight="1" x14ac:dyDescent="0.25">
      <c r="A239" s="612"/>
      <c r="B239" s="592" t="s">
        <v>366</v>
      </c>
      <c r="C239" s="593" t="str">
        <f t="shared" si="93"/>
        <v>Belanja Alat/Bahan untuk Kegiatan Kantor - Alat Listrik</v>
      </c>
      <c r="D239" s="614">
        <v>1630000</v>
      </c>
      <c r="E239" s="615"/>
      <c r="F239" s="615"/>
      <c r="G239" s="594">
        <f t="shared" si="94"/>
        <v>0</v>
      </c>
      <c r="H239" s="615"/>
      <c r="I239" s="615"/>
      <c r="J239" s="594">
        <f t="shared" si="95"/>
        <v>0</v>
      </c>
      <c r="K239" s="615"/>
      <c r="L239" s="614">
        <v>1630000</v>
      </c>
      <c r="M239" s="594">
        <f t="shared" si="96"/>
        <v>1630000</v>
      </c>
      <c r="N239" s="594">
        <f t="shared" si="97"/>
        <v>1630000</v>
      </c>
      <c r="O239" s="595">
        <f t="shared" si="98"/>
        <v>0</v>
      </c>
      <c r="P239" s="638"/>
      <c r="Q239" s="639"/>
      <c r="R239" s="638"/>
      <c r="S239" s="638"/>
      <c r="T239" s="638"/>
      <c r="U239" s="638"/>
      <c r="V239" s="638"/>
      <c r="W239" s="638"/>
      <c r="X239" s="638"/>
      <c r="Y239" s="638"/>
      <c r="Z239" s="638"/>
      <c r="AA239" s="638"/>
      <c r="AB239" s="638"/>
      <c r="AC239" s="638"/>
      <c r="AD239" s="638"/>
      <c r="AE239" s="638"/>
      <c r="AF239" s="638"/>
      <c r="AG239" s="638"/>
      <c r="AH239" s="638"/>
      <c r="AI239" s="638"/>
      <c r="AJ239" s="638"/>
      <c r="AK239" s="638"/>
      <c r="AL239" s="638"/>
      <c r="AM239" s="638"/>
      <c r="AN239" s="638"/>
      <c r="AO239" s="638"/>
      <c r="AP239" s="638"/>
      <c r="AQ239" s="638"/>
      <c r="AR239" s="638"/>
      <c r="AS239" s="638"/>
      <c r="AT239" s="638"/>
      <c r="AU239" s="638"/>
      <c r="AV239" s="638"/>
      <c r="AW239" s="638"/>
      <c r="AX239" s="638"/>
      <c r="AY239" s="638"/>
      <c r="AZ239" s="638"/>
      <c r="BA239" s="638"/>
      <c r="BB239" s="638"/>
      <c r="BC239" s="638"/>
      <c r="BD239" s="638"/>
      <c r="BE239" s="638"/>
      <c r="BF239" s="638"/>
      <c r="BG239" s="638"/>
      <c r="BH239" s="638"/>
      <c r="BI239" s="638"/>
      <c r="BJ239" s="638"/>
      <c r="BK239" s="638"/>
      <c r="BL239" s="638"/>
      <c r="BM239" s="638"/>
      <c r="BN239" s="638"/>
      <c r="BO239" s="638"/>
      <c r="BP239" s="638"/>
      <c r="BQ239" s="638"/>
      <c r="BR239" s="638"/>
      <c r="BS239" s="638"/>
      <c r="BT239" s="638"/>
      <c r="BU239" s="638"/>
      <c r="BV239" s="638"/>
      <c r="BW239" s="638"/>
      <c r="BX239" s="638"/>
      <c r="BY239" s="638"/>
      <c r="BZ239" s="638"/>
      <c r="CA239" s="638"/>
      <c r="CB239" s="638"/>
      <c r="CC239" s="638"/>
      <c r="CD239" s="638"/>
      <c r="CE239" s="638"/>
      <c r="CF239" s="638"/>
      <c r="CG239" s="638"/>
      <c r="CH239" s="638"/>
      <c r="CI239" s="638"/>
      <c r="CJ239" s="638"/>
      <c r="CK239" s="638"/>
      <c r="CL239" s="638"/>
      <c r="CM239" s="638"/>
      <c r="CN239" s="638"/>
      <c r="CO239" s="638"/>
      <c r="CP239" s="638"/>
      <c r="CQ239" s="638"/>
      <c r="CR239" s="638"/>
      <c r="CS239" s="638"/>
      <c r="CT239" s="638"/>
      <c r="CU239" s="638"/>
      <c r="CV239" s="638"/>
      <c r="CW239" s="638"/>
      <c r="CX239" s="638"/>
      <c r="CY239" s="638"/>
      <c r="CZ239" s="638"/>
      <c r="DA239" s="638"/>
      <c r="DB239" s="638"/>
      <c r="DC239" s="638"/>
      <c r="DD239" s="638"/>
      <c r="DE239" s="638"/>
      <c r="DF239" s="638"/>
      <c r="DG239" s="638"/>
      <c r="DH239" s="638"/>
      <c r="DI239" s="638"/>
      <c r="DJ239" s="638"/>
      <c r="DK239" s="638"/>
      <c r="DL239" s="638"/>
      <c r="DM239" s="638"/>
      <c r="DN239" s="638"/>
      <c r="DO239" s="638"/>
      <c r="DP239" s="638"/>
      <c r="DQ239" s="638"/>
      <c r="DR239" s="638"/>
      <c r="DS239" s="638"/>
      <c r="DT239" s="638"/>
      <c r="DU239" s="638"/>
      <c r="DV239" s="638"/>
      <c r="DW239" s="638"/>
      <c r="DX239" s="638"/>
      <c r="DY239" s="638"/>
      <c r="DZ239" s="638"/>
      <c r="EA239" s="638"/>
      <c r="EB239" s="638"/>
      <c r="EC239" s="638"/>
      <c r="ED239" s="638"/>
      <c r="EE239" s="638"/>
      <c r="EF239" s="638"/>
      <c r="EG239" s="638"/>
      <c r="EH239" s="638"/>
      <c r="EI239" s="638"/>
      <c r="EJ239" s="638"/>
      <c r="EK239" s="638"/>
      <c r="EL239" s="638"/>
      <c r="EM239" s="638"/>
      <c r="EN239" s="638"/>
      <c r="EO239" s="638"/>
      <c r="EP239" s="638"/>
      <c r="EQ239" s="638"/>
      <c r="ER239" s="638"/>
      <c r="ES239" s="638"/>
      <c r="ET239" s="638"/>
      <c r="EU239" s="638"/>
      <c r="EV239" s="638"/>
      <c r="EW239" s="638"/>
      <c r="EX239" s="638"/>
      <c r="EY239" s="638"/>
      <c r="EZ239" s="638"/>
      <c r="FA239" s="638"/>
      <c r="FB239" s="638"/>
      <c r="FC239" s="638"/>
      <c r="FD239" s="638"/>
      <c r="FE239" s="638"/>
      <c r="FF239" s="638"/>
      <c r="FG239" s="638"/>
      <c r="FH239" s="638"/>
      <c r="FI239" s="638"/>
      <c r="FJ239" s="638"/>
      <c r="FK239" s="638"/>
      <c r="FL239" s="638"/>
      <c r="FM239" s="638"/>
      <c r="FN239" s="638"/>
      <c r="FO239" s="638"/>
      <c r="FP239" s="638"/>
      <c r="FQ239" s="638"/>
      <c r="FR239" s="638"/>
      <c r="FS239" s="638"/>
      <c r="FT239" s="638"/>
      <c r="FU239" s="638"/>
      <c r="FV239" s="638"/>
      <c r="FW239" s="638"/>
      <c r="FX239" s="638"/>
      <c r="FY239" s="638"/>
      <c r="FZ239" s="638"/>
      <c r="GA239" s="638"/>
      <c r="GB239" s="638"/>
      <c r="GC239" s="638"/>
      <c r="GD239" s="638"/>
      <c r="GE239" s="638"/>
      <c r="GF239" s="638"/>
      <c r="GG239" s="638"/>
      <c r="GH239" s="638"/>
      <c r="GI239" s="638"/>
      <c r="GJ239" s="638"/>
      <c r="GK239" s="638"/>
      <c r="GL239" s="638"/>
      <c r="GM239" s="638"/>
      <c r="GN239" s="638"/>
      <c r="GO239" s="638"/>
      <c r="GP239" s="638"/>
      <c r="GQ239" s="638"/>
      <c r="GR239" s="638"/>
      <c r="GS239" s="638"/>
      <c r="GT239" s="638"/>
      <c r="GU239" s="638"/>
      <c r="GV239" s="638"/>
      <c r="GW239" s="638"/>
      <c r="GX239" s="638"/>
      <c r="GY239" s="638"/>
      <c r="GZ239" s="638"/>
      <c r="HA239" s="638"/>
      <c r="HB239" s="638"/>
      <c r="HC239" s="638"/>
      <c r="HD239" s="638"/>
      <c r="HE239" s="638"/>
      <c r="HF239" s="638"/>
      <c r="HG239" s="638"/>
      <c r="HH239" s="638"/>
      <c r="HI239" s="638"/>
      <c r="HJ239" s="638"/>
      <c r="HK239" s="638"/>
      <c r="HL239" s="638"/>
      <c r="HM239" s="638"/>
      <c r="HN239" s="638"/>
      <c r="HO239" s="638"/>
      <c r="HP239" s="638"/>
      <c r="HQ239" s="638"/>
      <c r="HR239" s="638"/>
      <c r="HS239" s="638"/>
      <c r="HT239" s="638"/>
      <c r="HU239" s="638"/>
      <c r="HV239" s="638"/>
      <c r="HW239" s="638"/>
      <c r="HX239" s="638"/>
      <c r="HY239" s="638"/>
      <c r="HZ239" s="638"/>
      <c r="IA239" s="638"/>
      <c r="IB239" s="638"/>
      <c r="IC239" s="638"/>
      <c r="ID239" s="638"/>
      <c r="IE239" s="638"/>
      <c r="IF239" s="638"/>
      <c r="IG239" s="638"/>
      <c r="IH239" s="638"/>
      <c r="II239" s="638"/>
      <c r="IJ239" s="638"/>
      <c r="IK239" s="638"/>
      <c r="IL239" s="638"/>
      <c r="IM239" s="638"/>
      <c r="IN239" s="638"/>
      <c r="IO239" s="638"/>
      <c r="IP239" s="638"/>
      <c r="IQ239" s="638"/>
      <c r="IR239" s="638"/>
      <c r="IS239" s="638"/>
      <c r="IT239" s="638"/>
      <c r="IU239" s="638"/>
    </row>
    <row r="240" spans="1:255" ht="16.5" customHeight="1" x14ac:dyDescent="0.25">
      <c r="A240" s="591"/>
      <c r="B240" s="592" t="s">
        <v>443</v>
      </c>
      <c r="C240" s="593" t="str">
        <f t="shared" si="93"/>
        <v>Belanja Alat/Bahan untuk Kegiatan Kantor - Perlengkapan Dinas</v>
      </c>
      <c r="D240" s="594">
        <f>50312000+43350000</f>
        <v>93662000</v>
      </c>
      <c r="E240" s="594"/>
      <c r="F240" s="594"/>
      <c r="G240" s="594">
        <f t="shared" si="94"/>
        <v>0</v>
      </c>
      <c r="H240" s="594"/>
      <c r="I240" s="594"/>
      <c r="J240" s="594">
        <f t="shared" si="95"/>
        <v>0</v>
      </c>
      <c r="K240" s="594">
        <v>24000000</v>
      </c>
      <c r="L240" s="594"/>
      <c r="M240" s="594">
        <f t="shared" si="96"/>
        <v>24000000</v>
      </c>
      <c r="N240" s="594">
        <f t="shared" si="97"/>
        <v>24000000</v>
      </c>
      <c r="O240" s="595">
        <f t="shared" si="98"/>
        <v>69662000</v>
      </c>
      <c r="P240" s="600"/>
      <c r="Q240" s="596"/>
      <c r="R240" s="600"/>
      <c r="S240" s="600"/>
      <c r="T240" s="600"/>
      <c r="U240" s="600"/>
      <c r="V240" s="600"/>
      <c r="W240" s="600"/>
      <c r="X240" s="600"/>
      <c r="Y240" s="600"/>
      <c r="Z240" s="600"/>
      <c r="AA240" s="600"/>
      <c r="AB240" s="600"/>
      <c r="AC240" s="600"/>
      <c r="AD240" s="600"/>
      <c r="AE240" s="600"/>
      <c r="AF240" s="600"/>
      <c r="AG240" s="600"/>
      <c r="AH240" s="600"/>
      <c r="AI240" s="600"/>
      <c r="AJ240" s="600"/>
      <c r="AK240" s="600"/>
      <c r="AL240" s="600"/>
      <c r="AM240" s="600"/>
      <c r="AN240" s="600"/>
      <c r="AO240" s="600"/>
      <c r="AP240" s="600"/>
      <c r="AQ240" s="600"/>
      <c r="AR240" s="600"/>
      <c r="AS240" s="600"/>
      <c r="AT240" s="600"/>
      <c r="AU240" s="600"/>
      <c r="AV240" s="600"/>
      <c r="AW240" s="600"/>
      <c r="AX240" s="600"/>
      <c r="AY240" s="600"/>
      <c r="AZ240" s="600"/>
      <c r="BA240" s="600"/>
      <c r="BB240" s="600"/>
      <c r="BC240" s="600"/>
      <c r="BD240" s="600"/>
      <c r="BE240" s="600"/>
      <c r="BF240" s="600"/>
      <c r="BG240" s="600"/>
      <c r="BH240" s="600"/>
      <c r="BI240" s="600"/>
      <c r="BJ240" s="600"/>
      <c r="BK240" s="600"/>
      <c r="BL240" s="600"/>
      <c r="BM240" s="600"/>
      <c r="BN240" s="600"/>
      <c r="BO240" s="600"/>
      <c r="BP240" s="600"/>
      <c r="BQ240" s="600"/>
      <c r="BR240" s="600"/>
      <c r="BS240" s="600"/>
      <c r="BT240" s="600"/>
      <c r="BU240" s="600"/>
      <c r="BV240" s="600"/>
      <c r="BW240" s="600"/>
      <c r="BX240" s="600"/>
      <c r="BY240" s="600"/>
      <c r="BZ240" s="600"/>
      <c r="CA240" s="600"/>
      <c r="CB240" s="600"/>
      <c r="CC240" s="600"/>
      <c r="CD240" s="600"/>
      <c r="CE240" s="600"/>
      <c r="CF240" s="600"/>
      <c r="CG240" s="600"/>
      <c r="CH240" s="600"/>
      <c r="CI240" s="600"/>
      <c r="CJ240" s="600"/>
      <c r="CK240" s="600"/>
      <c r="CL240" s="600"/>
      <c r="CM240" s="600"/>
      <c r="CN240" s="600"/>
      <c r="CO240" s="600"/>
      <c r="CP240" s="600"/>
      <c r="CQ240" s="600"/>
      <c r="CR240" s="600"/>
      <c r="CS240" s="600"/>
      <c r="CT240" s="600"/>
      <c r="CU240" s="600"/>
      <c r="CV240" s="600"/>
      <c r="CW240" s="600"/>
      <c r="CX240" s="600"/>
      <c r="CY240" s="600"/>
      <c r="CZ240" s="600"/>
      <c r="DA240" s="600"/>
      <c r="DB240" s="600"/>
      <c r="DC240" s="600"/>
      <c r="DD240" s="600"/>
      <c r="DE240" s="600"/>
      <c r="DF240" s="600"/>
      <c r="DG240" s="600"/>
      <c r="DH240" s="600"/>
      <c r="DI240" s="600"/>
      <c r="DJ240" s="600"/>
      <c r="DK240" s="600"/>
      <c r="DL240" s="600"/>
      <c r="DM240" s="600"/>
      <c r="DN240" s="600"/>
      <c r="DO240" s="600"/>
      <c r="DP240" s="600"/>
      <c r="DQ240" s="600"/>
      <c r="DR240" s="600"/>
      <c r="DS240" s="600"/>
      <c r="DT240" s="600"/>
      <c r="DU240" s="600"/>
      <c r="DV240" s="600"/>
      <c r="DW240" s="600"/>
      <c r="DX240" s="600"/>
      <c r="DY240" s="600"/>
      <c r="DZ240" s="600"/>
      <c r="EA240" s="600"/>
      <c r="EB240" s="600"/>
      <c r="EC240" s="600"/>
      <c r="ED240" s="600"/>
      <c r="EE240" s="600"/>
      <c r="EF240" s="600"/>
      <c r="EG240" s="600"/>
      <c r="EH240" s="600"/>
      <c r="EI240" s="600"/>
      <c r="EJ240" s="600"/>
      <c r="EK240" s="600"/>
      <c r="EL240" s="600"/>
      <c r="EM240" s="600"/>
      <c r="EN240" s="600"/>
      <c r="EO240" s="600"/>
      <c r="EP240" s="600"/>
      <c r="EQ240" s="600"/>
      <c r="ER240" s="600"/>
      <c r="ES240" s="600"/>
      <c r="ET240" s="600"/>
      <c r="EU240" s="600"/>
      <c r="EV240" s="600"/>
      <c r="EW240" s="600"/>
      <c r="EX240" s="600"/>
      <c r="EY240" s="600"/>
      <c r="EZ240" s="600"/>
      <c r="FA240" s="600"/>
      <c r="FB240" s="600"/>
      <c r="FC240" s="600"/>
      <c r="FD240" s="600"/>
      <c r="FE240" s="600"/>
      <c r="FF240" s="600"/>
      <c r="FG240" s="600"/>
      <c r="FH240" s="600"/>
      <c r="FI240" s="600"/>
      <c r="FJ240" s="600"/>
      <c r="FK240" s="600"/>
      <c r="FL240" s="600"/>
      <c r="FM240" s="600"/>
      <c r="FN240" s="600"/>
      <c r="FO240" s="600"/>
      <c r="FP240" s="600"/>
      <c r="FQ240" s="600"/>
      <c r="FR240" s="600"/>
      <c r="FS240" s="600"/>
      <c r="FT240" s="600"/>
      <c r="FU240" s="600"/>
      <c r="FV240" s="600"/>
      <c r="FW240" s="600"/>
      <c r="FX240" s="600"/>
      <c r="FY240" s="600"/>
      <c r="FZ240" s="600"/>
      <c r="GA240" s="600"/>
      <c r="GB240" s="600"/>
      <c r="GC240" s="600"/>
      <c r="GD240" s="600"/>
      <c r="GE240" s="600"/>
      <c r="GF240" s="600"/>
      <c r="GG240" s="600"/>
      <c r="GH240" s="600"/>
      <c r="GI240" s="600"/>
      <c r="GJ240" s="600"/>
      <c r="GK240" s="600"/>
      <c r="GL240" s="600"/>
      <c r="GM240" s="600"/>
      <c r="GN240" s="600"/>
      <c r="GO240" s="600"/>
      <c r="GP240" s="600"/>
      <c r="GQ240" s="600"/>
      <c r="GR240" s="600"/>
      <c r="GS240" s="600"/>
      <c r="GT240" s="600"/>
      <c r="GU240" s="600"/>
      <c r="GV240" s="600"/>
      <c r="GW240" s="600"/>
      <c r="GX240" s="600"/>
      <c r="GY240" s="600"/>
      <c r="GZ240" s="600"/>
      <c r="HA240" s="600"/>
      <c r="HB240" s="600"/>
      <c r="HC240" s="600"/>
      <c r="HD240" s="600"/>
      <c r="HE240" s="600"/>
      <c r="HF240" s="600"/>
      <c r="HG240" s="600"/>
      <c r="HH240" s="600"/>
      <c r="HI240" s="600"/>
      <c r="HJ240" s="600"/>
      <c r="HK240" s="600"/>
      <c r="HL240" s="600"/>
      <c r="HM240" s="600"/>
      <c r="HN240" s="600"/>
      <c r="HO240" s="600"/>
      <c r="HP240" s="600"/>
      <c r="HQ240" s="600"/>
      <c r="HR240" s="600"/>
      <c r="HS240" s="600"/>
      <c r="HT240" s="600"/>
      <c r="HU240" s="600"/>
      <c r="HV240" s="600"/>
      <c r="HW240" s="600"/>
      <c r="HX240" s="600"/>
      <c r="HY240" s="600"/>
      <c r="HZ240" s="600"/>
      <c r="IA240" s="600"/>
      <c r="IB240" s="600"/>
      <c r="IC240" s="600"/>
      <c r="ID240" s="600"/>
      <c r="IE240" s="600"/>
      <c r="IF240" s="600"/>
      <c r="IG240" s="600"/>
      <c r="IH240" s="600"/>
      <c r="II240" s="600"/>
      <c r="IJ240" s="600"/>
      <c r="IK240" s="600"/>
      <c r="IL240" s="600"/>
      <c r="IM240" s="600"/>
      <c r="IN240" s="600"/>
      <c r="IO240" s="600"/>
      <c r="IP240" s="600"/>
      <c r="IQ240" s="600"/>
      <c r="IR240" s="600"/>
      <c r="IS240" s="600"/>
      <c r="IT240" s="600"/>
      <c r="IU240" s="600"/>
    </row>
    <row r="241" spans="1:255" ht="16.5" customHeight="1" x14ac:dyDescent="0.25">
      <c r="A241" s="591"/>
      <c r="B241" s="592" t="s">
        <v>369</v>
      </c>
      <c r="C241" s="593" t="str">
        <f t="shared" si="93"/>
        <v>Belanja Alat/bahan untuk Kegiatan Kantor - Alat/Bahan untuk Kegiatan Kantor Lainnya</v>
      </c>
      <c r="D241" s="594">
        <v>59543300</v>
      </c>
      <c r="E241" s="594"/>
      <c r="F241" s="594"/>
      <c r="G241" s="594">
        <f t="shared" si="94"/>
        <v>0</v>
      </c>
      <c r="H241" s="594"/>
      <c r="I241" s="594"/>
      <c r="J241" s="594">
        <f t="shared" si="95"/>
        <v>0</v>
      </c>
      <c r="K241" s="594">
        <v>891400</v>
      </c>
      <c r="L241" s="594">
        <v>9100700</v>
      </c>
      <c r="M241" s="594">
        <f t="shared" si="96"/>
        <v>9992100</v>
      </c>
      <c r="N241" s="594">
        <f t="shared" si="97"/>
        <v>9992100</v>
      </c>
      <c r="O241" s="595">
        <f t="shared" si="98"/>
        <v>49551200</v>
      </c>
      <c r="Q241" s="596">
        <f>(N241/D241)*100</f>
        <v>16.781233153016377</v>
      </c>
    </row>
    <row r="242" spans="1:255" ht="16.5" customHeight="1" x14ac:dyDescent="0.25">
      <c r="A242" s="591"/>
      <c r="B242" s="592" t="s">
        <v>369</v>
      </c>
      <c r="C242" s="593" t="str">
        <f t="shared" si="93"/>
        <v>Belanja Alat/bahan untuk Kegiatan Kantor - Alat/Bahan untuk Kegiatan Kantor Lainnya</v>
      </c>
      <c r="D242" s="594">
        <v>10582400</v>
      </c>
      <c r="E242" s="594"/>
      <c r="F242" s="594"/>
      <c r="G242" s="594">
        <f t="shared" si="94"/>
        <v>0</v>
      </c>
      <c r="H242" s="594"/>
      <c r="I242" s="594"/>
      <c r="J242" s="594">
        <f t="shared" si="95"/>
        <v>0</v>
      </c>
      <c r="K242" s="594">
        <v>0</v>
      </c>
      <c r="L242" s="594">
        <v>4096500</v>
      </c>
      <c r="M242" s="594">
        <f t="shared" si="96"/>
        <v>4096500</v>
      </c>
      <c r="N242" s="594">
        <f t="shared" si="97"/>
        <v>4096500</v>
      </c>
      <c r="O242" s="595">
        <f t="shared" si="98"/>
        <v>6485900</v>
      </c>
      <c r="Q242" s="596"/>
    </row>
    <row r="243" spans="1:255" ht="16.5" customHeight="1" x14ac:dyDescent="0.25">
      <c r="A243" s="591"/>
      <c r="B243" s="592" t="s">
        <v>369</v>
      </c>
      <c r="C243" s="593" t="str">
        <f t="shared" si="93"/>
        <v>Belanja Alat/bahan untuk Kegiatan Kantor - Alat/Bahan untuk Kegiatan Kantor Lainnya</v>
      </c>
      <c r="D243" s="594">
        <f>34509800+23439000</f>
        <v>57948800</v>
      </c>
      <c r="E243" s="594"/>
      <c r="F243" s="594"/>
      <c r="G243" s="594">
        <f t="shared" si="94"/>
        <v>0</v>
      </c>
      <c r="H243" s="594"/>
      <c r="I243" s="594"/>
      <c r="J243" s="594">
        <f t="shared" si="95"/>
        <v>0</v>
      </c>
      <c r="K243" s="594">
        <v>16000000</v>
      </c>
      <c r="L243" s="594"/>
      <c r="M243" s="594">
        <f t="shared" si="96"/>
        <v>16000000</v>
      </c>
      <c r="N243" s="594">
        <f t="shared" si="97"/>
        <v>16000000</v>
      </c>
      <c r="O243" s="595">
        <f t="shared" si="98"/>
        <v>41948800</v>
      </c>
      <c r="P243" s="600"/>
      <c r="Q243" s="596"/>
      <c r="R243" s="600"/>
      <c r="S243" s="600"/>
      <c r="T243" s="600"/>
      <c r="U243" s="600"/>
      <c r="V243" s="600"/>
      <c r="W243" s="600"/>
      <c r="X243" s="600"/>
      <c r="Y243" s="600"/>
      <c r="Z243" s="600"/>
      <c r="AA243" s="600"/>
      <c r="AB243" s="600"/>
      <c r="AC243" s="600"/>
      <c r="AD243" s="600"/>
      <c r="AE243" s="600"/>
      <c r="AF243" s="600"/>
      <c r="AG243" s="600"/>
      <c r="AH243" s="600"/>
      <c r="AI243" s="600"/>
      <c r="AJ243" s="600"/>
      <c r="AK243" s="600"/>
      <c r="AL243" s="600"/>
      <c r="AM243" s="600"/>
      <c r="AN243" s="600"/>
      <c r="AO243" s="600"/>
      <c r="AP243" s="600"/>
      <c r="AQ243" s="600"/>
      <c r="AR243" s="600"/>
      <c r="AS243" s="600"/>
      <c r="AT243" s="600"/>
      <c r="AU243" s="600"/>
      <c r="AV243" s="600"/>
      <c r="AW243" s="600"/>
      <c r="AX243" s="600"/>
      <c r="AY243" s="600"/>
      <c r="AZ243" s="600"/>
      <c r="BA243" s="600"/>
      <c r="BB243" s="600"/>
      <c r="BC243" s="600"/>
      <c r="BD243" s="600"/>
      <c r="BE243" s="600"/>
      <c r="BF243" s="600"/>
      <c r="BG243" s="600"/>
      <c r="BH243" s="600"/>
      <c r="BI243" s="600"/>
      <c r="BJ243" s="600"/>
      <c r="BK243" s="600"/>
      <c r="BL243" s="600"/>
      <c r="BM243" s="600"/>
      <c r="BN243" s="600"/>
      <c r="BO243" s="600"/>
      <c r="BP243" s="600"/>
      <c r="BQ243" s="600"/>
      <c r="BR243" s="600"/>
      <c r="BS243" s="600"/>
      <c r="BT243" s="600"/>
      <c r="BU243" s="600"/>
      <c r="BV243" s="600"/>
      <c r="BW243" s="600"/>
      <c r="BX243" s="600"/>
      <c r="BY243" s="600"/>
      <c r="BZ243" s="600"/>
      <c r="CA243" s="600"/>
      <c r="CB243" s="600"/>
      <c r="CC243" s="600"/>
      <c r="CD243" s="600"/>
      <c r="CE243" s="600"/>
      <c r="CF243" s="600"/>
      <c r="CG243" s="600"/>
      <c r="CH243" s="600"/>
      <c r="CI243" s="600"/>
      <c r="CJ243" s="600"/>
      <c r="CK243" s="600"/>
      <c r="CL243" s="600"/>
      <c r="CM243" s="600"/>
      <c r="CN243" s="600"/>
      <c r="CO243" s="600"/>
      <c r="CP243" s="600"/>
      <c r="CQ243" s="600"/>
      <c r="CR243" s="600"/>
      <c r="CS243" s="600"/>
      <c r="CT243" s="600"/>
      <c r="CU243" s="600"/>
      <c r="CV243" s="600"/>
      <c r="CW243" s="600"/>
      <c r="CX243" s="600"/>
      <c r="CY243" s="600"/>
      <c r="CZ243" s="600"/>
      <c r="DA243" s="600"/>
      <c r="DB243" s="600"/>
      <c r="DC243" s="600"/>
      <c r="DD243" s="600"/>
      <c r="DE243" s="600"/>
      <c r="DF243" s="600"/>
      <c r="DG243" s="600"/>
      <c r="DH243" s="600"/>
      <c r="DI243" s="600"/>
      <c r="DJ243" s="600"/>
      <c r="DK243" s="600"/>
      <c r="DL243" s="600"/>
      <c r="DM243" s="600"/>
      <c r="DN243" s="600"/>
      <c r="DO243" s="600"/>
      <c r="DP243" s="600"/>
      <c r="DQ243" s="600"/>
      <c r="DR243" s="600"/>
      <c r="DS243" s="600"/>
      <c r="DT243" s="600"/>
      <c r="DU243" s="600"/>
      <c r="DV243" s="600"/>
      <c r="DW243" s="600"/>
      <c r="DX243" s="600"/>
      <c r="DY243" s="600"/>
      <c r="DZ243" s="600"/>
      <c r="EA243" s="600"/>
      <c r="EB243" s="600"/>
      <c r="EC243" s="600"/>
      <c r="ED243" s="600"/>
      <c r="EE243" s="600"/>
      <c r="EF243" s="600"/>
      <c r="EG243" s="600"/>
      <c r="EH243" s="600"/>
      <c r="EI243" s="600"/>
      <c r="EJ243" s="600"/>
      <c r="EK243" s="600"/>
      <c r="EL243" s="600"/>
      <c r="EM243" s="600"/>
      <c r="EN243" s="600"/>
      <c r="EO243" s="600"/>
      <c r="EP243" s="600"/>
      <c r="EQ243" s="600"/>
      <c r="ER243" s="600"/>
      <c r="ES243" s="600"/>
      <c r="ET243" s="600"/>
      <c r="EU243" s="600"/>
      <c r="EV243" s="600"/>
      <c r="EW243" s="600"/>
      <c r="EX243" s="600"/>
      <c r="EY243" s="600"/>
      <c r="EZ243" s="600"/>
      <c r="FA243" s="600"/>
      <c r="FB243" s="600"/>
      <c r="FC243" s="600"/>
      <c r="FD243" s="600"/>
      <c r="FE243" s="600"/>
      <c r="FF243" s="600"/>
      <c r="FG243" s="600"/>
      <c r="FH243" s="600"/>
      <c r="FI243" s="600"/>
      <c r="FJ243" s="600"/>
      <c r="FK243" s="600"/>
      <c r="FL243" s="600"/>
      <c r="FM243" s="600"/>
      <c r="FN243" s="600"/>
      <c r="FO243" s="600"/>
      <c r="FP243" s="600"/>
      <c r="FQ243" s="600"/>
      <c r="FR243" s="600"/>
      <c r="FS243" s="600"/>
      <c r="FT243" s="600"/>
      <c r="FU243" s="600"/>
      <c r="FV243" s="600"/>
      <c r="FW243" s="600"/>
      <c r="FX243" s="600"/>
      <c r="FY243" s="600"/>
      <c r="FZ243" s="600"/>
      <c r="GA243" s="600"/>
      <c r="GB243" s="600"/>
      <c r="GC243" s="600"/>
      <c r="GD243" s="600"/>
      <c r="GE243" s="600"/>
      <c r="GF243" s="600"/>
      <c r="GG243" s="600"/>
      <c r="GH243" s="600"/>
      <c r="GI243" s="600"/>
      <c r="GJ243" s="600"/>
      <c r="GK243" s="600"/>
      <c r="GL243" s="600"/>
      <c r="GM243" s="600"/>
      <c r="GN243" s="600"/>
      <c r="GO243" s="600"/>
      <c r="GP243" s="600"/>
      <c r="GQ243" s="600"/>
      <c r="GR243" s="600"/>
      <c r="GS243" s="600"/>
      <c r="GT243" s="600"/>
      <c r="GU243" s="600"/>
      <c r="GV243" s="600"/>
      <c r="GW243" s="600"/>
      <c r="GX243" s="600"/>
      <c r="GY243" s="600"/>
      <c r="GZ243" s="600"/>
      <c r="HA243" s="600"/>
      <c r="HB243" s="600"/>
      <c r="HC243" s="600"/>
      <c r="HD243" s="600"/>
      <c r="HE243" s="600"/>
      <c r="HF243" s="600"/>
      <c r="HG243" s="600"/>
      <c r="HH243" s="600"/>
      <c r="HI243" s="600"/>
      <c r="HJ243" s="600"/>
      <c r="HK243" s="600"/>
      <c r="HL243" s="600"/>
      <c r="HM243" s="600"/>
      <c r="HN243" s="600"/>
      <c r="HO243" s="600"/>
      <c r="HP243" s="600"/>
      <c r="HQ243" s="600"/>
      <c r="HR243" s="600"/>
      <c r="HS243" s="600"/>
      <c r="HT243" s="600"/>
      <c r="HU243" s="600"/>
      <c r="HV243" s="600"/>
      <c r="HW243" s="600"/>
      <c r="HX243" s="600"/>
      <c r="HY243" s="600"/>
      <c r="HZ243" s="600"/>
      <c r="IA243" s="600"/>
      <c r="IB243" s="600"/>
      <c r="IC243" s="600"/>
      <c r="ID243" s="600"/>
      <c r="IE243" s="600"/>
      <c r="IF243" s="600"/>
      <c r="IG243" s="600"/>
      <c r="IH243" s="600"/>
      <c r="II243" s="600"/>
      <c r="IJ243" s="600"/>
      <c r="IK243" s="600"/>
      <c r="IL243" s="600"/>
      <c r="IM243" s="600"/>
      <c r="IN243" s="600"/>
      <c r="IO243" s="600"/>
      <c r="IP243" s="600"/>
      <c r="IQ243" s="600"/>
      <c r="IR243" s="600"/>
      <c r="IS243" s="600"/>
      <c r="IT243" s="600"/>
      <c r="IU243" s="600"/>
    </row>
    <row r="244" spans="1:255" s="590" customFormat="1" ht="16.5" customHeight="1" x14ac:dyDescent="0.25">
      <c r="A244" s="612"/>
      <c r="B244" s="592" t="s">
        <v>528</v>
      </c>
      <c r="C244" s="593" t="str">
        <f t="shared" si="93"/>
        <v>Belanja Obat - Obatan - Obat</v>
      </c>
      <c r="D244" s="614">
        <v>1393500</v>
      </c>
      <c r="E244" s="615"/>
      <c r="F244" s="615"/>
      <c r="G244" s="594">
        <f t="shared" si="94"/>
        <v>0</v>
      </c>
      <c r="H244" s="615"/>
      <c r="I244" s="615"/>
      <c r="J244" s="594">
        <f t="shared" si="95"/>
        <v>0</v>
      </c>
      <c r="K244" s="615"/>
      <c r="L244" s="614">
        <v>893000</v>
      </c>
      <c r="M244" s="594">
        <f t="shared" si="96"/>
        <v>893000</v>
      </c>
      <c r="N244" s="594">
        <f t="shared" si="97"/>
        <v>893000</v>
      </c>
      <c r="O244" s="595">
        <f t="shared" si="98"/>
        <v>500500</v>
      </c>
      <c r="P244" s="638"/>
      <c r="Q244" s="639"/>
      <c r="R244" s="638"/>
      <c r="S244" s="638"/>
      <c r="T244" s="638"/>
      <c r="U244" s="638"/>
      <c r="V244" s="638"/>
      <c r="W244" s="638"/>
      <c r="X244" s="638"/>
      <c r="Y244" s="638"/>
      <c r="Z244" s="638"/>
      <c r="AA244" s="638"/>
      <c r="AB244" s="638"/>
      <c r="AC244" s="638"/>
      <c r="AD244" s="638"/>
      <c r="AE244" s="638"/>
      <c r="AF244" s="638"/>
      <c r="AG244" s="638"/>
      <c r="AH244" s="638"/>
      <c r="AI244" s="638"/>
      <c r="AJ244" s="638"/>
      <c r="AK244" s="638"/>
      <c r="AL244" s="638"/>
      <c r="AM244" s="638"/>
      <c r="AN244" s="638"/>
      <c r="AO244" s="638"/>
      <c r="AP244" s="638"/>
      <c r="AQ244" s="638"/>
      <c r="AR244" s="638"/>
      <c r="AS244" s="638"/>
      <c r="AT244" s="638"/>
      <c r="AU244" s="638"/>
      <c r="AV244" s="638"/>
      <c r="AW244" s="638"/>
      <c r="AX244" s="638"/>
      <c r="AY244" s="638"/>
      <c r="AZ244" s="638"/>
      <c r="BA244" s="638"/>
      <c r="BB244" s="638"/>
      <c r="BC244" s="638"/>
      <c r="BD244" s="638"/>
      <c r="BE244" s="638"/>
      <c r="BF244" s="638"/>
      <c r="BG244" s="638"/>
      <c r="BH244" s="638"/>
      <c r="BI244" s="638"/>
      <c r="BJ244" s="638"/>
      <c r="BK244" s="638"/>
      <c r="BL244" s="638"/>
      <c r="BM244" s="638"/>
      <c r="BN244" s="638"/>
      <c r="BO244" s="638"/>
      <c r="BP244" s="638"/>
      <c r="BQ244" s="638"/>
      <c r="BR244" s="638"/>
      <c r="BS244" s="638"/>
      <c r="BT244" s="638"/>
      <c r="BU244" s="638"/>
      <c r="BV244" s="638"/>
      <c r="BW244" s="638"/>
      <c r="BX244" s="638"/>
      <c r="BY244" s="638"/>
      <c r="BZ244" s="638"/>
      <c r="CA244" s="638"/>
      <c r="CB244" s="638"/>
      <c r="CC244" s="638"/>
      <c r="CD244" s="638"/>
      <c r="CE244" s="638"/>
      <c r="CF244" s="638"/>
      <c r="CG244" s="638"/>
      <c r="CH244" s="638"/>
      <c r="CI244" s="638"/>
      <c r="CJ244" s="638"/>
      <c r="CK244" s="638"/>
      <c r="CL244" s="638"/>
      <c r="CM244" s="638"/>
      <c r="CN244" s="638"/>
      <c r="CO244" s="638"/>
      <c r="CP244" s="638"/>
      <c r="CQ244" s="638"/>
      <c r="CR244" s="638"/>
      <c r="CS244" s="638"/>
      <c r="CT244" s="638"/>
      <c r="CU244" s="638"/>
      <c r="CV244" s="638"/>
      <c r="CW244" s="638"/>
      <c r="CX244" s="638"/>
      <c r="CY244" s="638"/>
      <c r="CZ244" s="638"/>
      <c r="DA244" s="638"/>
      <c r="DB244" s="638"/>
      <c r="DC244" s="638"/>
      <c r="DD244" s="638"/>
      <c r="DE244" s="638"/>
      <c r="DF244" s="638"/>
      <c r="DG244" s="638"/>
      <c r="DH244" s="638"/>
      <c r="DI244" s="638"/>
      <c r="DJ244" s="638"/>
      <c r="DK244" s="638"/>
      <c r="DL244" s="638"/>
      <c r="DM244" s="638"/>
      <c r="DN244" s="638"/>
      <c r="DO244" s="638"/>
      <c r="DP244" s="638"/>
      <c r="DQ244" s="638"/>
      <c r="DR244" s="638"/>
      <c r="DS244" s="638"/>
      <c r="DT244" s="638"/>
      <c r="DU244" s="638"/>
      <c r="DV244" s="638"/>
      <c r="DW244" s="638"/>
      <c r="DX244" s="638"/>
      <c r="DY244" s="638"/>
      <c r="DZ244" s="638"/>
      <c r="EA244" s="638"/>
      <c r="EB244" s="638"/>
      <c r="EC244" s="638"/>
      <c r="ED244" s="638"/>
      <c r="EE244" s="638"/>
      <c r="EF244" s="638"/>
      <c r="EG244" s="638"/>
      <c r="EH244" s="638"/>
      <c r="EI244" s="638"/>
      <c r="EJ244" s="638"/>
      <c r="EK244" s="638"/>
      <c r="EL244" s="638"/>
      <c r="EM244" s="638"/>
      <c r="EN244" s="638"/>
      <c r="EO244" s="638"/>
      <c r="EP244" s="638"/>
      <c r="EQ244" s="638"/>
      <c r="ER244" s="638"/>
      <c r="ES244" s="638"/>
      <c r="ET244" s="638"/>
      <c r="EU244" s="638"/>
      <c r="EV244" s="638"/>
      <c r="EW244" s="638"/>
      <c r="EX244" s="638"/>
      <c r="EY244" s="638"/>
      <c r="EZ244" s="638"/>
      <c r="FA244" s="638"/>
      <c r="FB244" s="638"/>
      <c r="FC244" s="638"/>
      <c r="FD244" s="638"/>
      <c r="FE244" s="638"/>
      <c r="FF244" s="638"/>
      <c r="FG244" s="638"/>
      <c r="FH244" s="638"/>
      <c r="FI244" s="638"/>
      <c r="FJ244" s="638"/>
      <c r="FK244" s="638"/>
      <c r="FL244" s="638"/>
      <c r="FM244" s="638"/>
      <c r="FN244" s="638"/>
      <c r="FO244" s="638"/>
      <c r="FP244" s="638"/>
      <c r="FQ244" s="638"/>
      <c r="FR244" s="638"/>
      <c r="FS244" s="638"/>
      <c r="FT244" s="638"/>
      <c r="FU244" s="638"/>
      <c r="FV244" s="638"/>
      <c r="FW244" s="638"/>
      <c r="FX244" s="638"/>
      <c r="FY244" s="638"/>
      <c r="FZ244" s="638"/>
      <c r="GA244" s="638"/>
      <c r="GB244" s="638"/>
      <c r="GC244" s="638"/>
      <c r="GD244" s="638"/>
      <c r="GE244" s="638"/>
      <c r="GF244" s="638"/>
      <c r="GG244" s="638"/>
      <c r="GH244" s="638"/>
      <c r="GI244" s="638"/>
      <c r="GJ244" s="638"/>
      <c r="GK244" s="638"/>
      <c r="GL244" s="638"/>
      <c r="GM244" s="638"/>
      <c r="GN244" s="638"/>
      <c r="GO244" s="638"/>
      <c r="GP244" s="638"/>
      <c r="GQ244" s="638"/>
      <c r="GR244" s="638"/>
      <c r="GS244" s="638"/>
      <c r="GT244" s="638"/>
      <c r="GU244" s="638"/>
      <c r="GV244" s="638"/>
      <c r="GW244" s="638"/>
      <c r="GX244" s="638"/>
      <c r="GY244" s="638"/>
      <c r="GZ244" s="638"/>
      <c r="HA244" s="638"/>
      <c r="HB244" s="638"/>
      <c r="HC244" s="638"/>
      <c r="HD244" s="638"/>
      <c r="HE244" s="638"/>
      <c r="HF244" s="638"/>
      <c r="HG244" s="638"/>
      <c r="HH244" s="638"/>
      <c r="HI244" s="638"/>
      <c r="HJ244" s="638"/>
      <c r="HK244" s="638"/>
      <c r="HL244" s="638"/>
      <c r="HM244" s="638"/>
      <c r="HN244" s="638"/>
      <c r="HO244" s="638"/>
      <c r="HP244" s="638"/>
      <c r="HQ244" s="638"/>
      <c r="HR244" s="638"/>
      <c r="HS244" s="638"/>
      <c r="HT244" s="638"/>
      <c r="HU244" s="638"/>
      <c r="HV244" s="638"/>
      <c r="HW244" s="638"/>
      <c r="HX244" s="638"/>
      <c r="HY244" s="638"/>
      <c r="HZ244" s="638"/>
      <c r="IA244" s="638"/>
      <c r="IB244" s="638"/>
      <c r="IC244" s="638"/>
      <c r="ID244" s="638"/>
      <c r="IE244" s="638"/>
      <c r="IF244" s="638"/>
      <c r="IG244" s="638"/>
      <c r="IH244" s="638"/>
      <c r="II244" s="638"/>
      <c r="IJ244" s="638"/>
      <c r="IK244" s="638"/>
      <c r="IL244" s="638"/>
      <c r="IM244" s="638"/>
      <c r="IN244" s="638"/>
      <c r="IO244" s="638"/>
      <c r="IP244" s="638"/>
      <c r="IQ244" s="638"/>
      <c r="IR244" s="638"/>
      <c r="IS244" s="638"/>
      <c r="IT244" s="638"/>
      <c r="IU244" s="638"/>
    </row>
    <row r="245" spans="1:255" s="590" customFormat="1" ht="16.5" customHeight="1" x14ac:dyDescent="0.25">
      <c r="A245" s="591"/>
      <c r="B245" s="592" t="s">
        <v>311</v>
      </c>
      <c r="C245" s="593" t="str">
        <f t="shared" si="93"/>
        <v xml:space="preserve">Belanja Makanan dan Minuman Rapat
</v>
      </c>
      <c r="D245" s="594">
        <v>6100000</v>
      </c>
      <c r="E245" s="594"/>
      <c r="F245" s="594"/>
      <c r="G245" s="594">
        <f t="shared" si="94"/>
        <v>0</v>
      </c>
      <c r="H245" s="594"/>
      <c r="I245" s="594"/>
      <c r="J245" s="594">
        <f t="shared" si="95"/>
        <v>0</v>
      </c>
      <c r="K245" s="594">
        <v>0</v>
      </c>
      <c r="L245" s="594">
        <v>3900000</v>
      </c>
      <c r="M245" s="594">
        <f t="shared" si="96"/>
        <v>3900000</v>
      </c>
      <c r="N245" s="594">
        <f t="shared" si="97"/>
        <v>3900000</v>
      </c>
      <c r="O245" s="595">
        <f t="shared" si="98"/>
        <v>2200000</v>
      </c>
      <c r="P245" s="561"/>
      <c r="Q245" s="596">
        <f>(N245/D245)*100</f>
        <v>63.934426229508205</v>
      </c>
      <c r="R245" s="561"/>
      <c r="S245" s="561"/>
      <c r="T245" s="561"/>
      <c r="U245" s="561"/>
      <c r="V245" s="561"/>
      <c r="W245" s="561"/>
      <c r="X245" s="561"/>
      <c r="Y245" s="561"/>
      <c r="Z245" s="561"/>
      <c r="AA245" s="561"/>
      <c r="AB245" s="561"/>
      <c r="AC245" s="561"/>
      <c r="AD245" s="561"/>
      <c r="AE245" s="561"/>
      <c r="AF245" s="561"/>
      <c r="AG245" s="561"/>
      <c r="AH245" s="561"/>
      <c r="AI245" s="561"/>
      <c r="AJ245" s="561"/>
      <c r="AK245" s="561"/>
      <c r="AL245" s="561"/>
      <c r="AM245" s="561"/>
      <c r="AN245" s="561"/>
      <c r="AO245" s="561"/>
      <c r="AP245" s="561"/>
      <c r="AQ245" s="561"/>
      <c r="AR245" s="561"/>
      <c r="AS245" s="561"/>
      <c r="AT245" s="561"/>
      <c r="AU245" s="561"/>
      <c r="AV245" s="561"/>
      <c r="AW245" s="561"/>
      <c r="AX245" s="561"/>
      <c r="AY245" s="561"/>
      <c r="AZ245" s="561"/>
      <c r="BA245" s="561"/>
      <c r="BB245" s="561"/>
      <c r="BC245" s="561"/>
      <c r="BD245" s="561"/>
      <c r="BE245" s="561"/>
      <c r="BF245" s="561"/>
      <c r="BG245" s="561"/>
      <c r="BH245" s="561"/>
      <c r="BI245" s="561"/>
      <c r="BJ245" s="561"/>
      <c r="BK245" s="561"/>
      <c r="BL245" s="561"/>
      <c r="BM245" s="561"/>
      <c r="BN245" s="561"/>
      <c r="BO245" s="561"/>
      <c r="BP245" s="561"/>
      <c r="BQ245" s="561"/>
      <c r="BR245" s="561"/>
      <c r="BS245" s="561"/>
      <c r="BT245" s="561"/>
      <c r="BU245" s="561"/>
      <c r="BV245" s="561"/>
      <c r="BW245" s="561"/>
      <c r="BX245" s="561"/>
      <c r="BY245" s="561"/>
      <c r="BZ245" s="561"/>
      <c r="CA245" s="561"/>
      <c r="CB245" s="561"/>
      <c r="CC245" s="561"/>
      <c r="CD245" s="561"/>
      <c r="CE245" s="561"/>
      <c r="CF245" s="561"/>
      <c r="CG245" s="561"/>
      <c r="CH245" s="561"/>
      <c r="CI245" s="561"/>
      <c r="CJ245" s="561"/>
      <c r="CK245" s="561"/>
      <c r="CL245" s="561"/>
      <c r="CM245" s="561"/>
      <c r="CN245" s="561"/>
      <c r="CO245" s="561"/>
      <c r="CP245" s="561"/>
      <c r="CQ245" s="561"/>
      <c r="CR245" s="561"/>
      <c r="CS245" s="561"/>
      <c r="CT245" s="561"/>
      <c r="CU245" s="561"/>
      <c r="CV245" s="561"/>
      <c r="CW245" s="561"/>
      <c r="CX245" s="561"/>
      <c r="CY245" s="561"/>
      <c r="CZ245" s="561"/>
      <c r="DA245" s="561"/>
      <c r="DB245" s="561"/>
      <c r="DC245" s="561"/>
      <c r="DD245" s="561"/>
      <c r="DE245" s="561"/>
      <c r="DF245" s="561"/>
      <c r="DG245" s="561"/>
      <c r="DH245" s="561"/>
      <c r="DI245" s="561"/>
      <c r="DJ245" s="561"/>
      <c r="DK245" s="561"/>
      <c r="DL245" s="561"/>
      <c r="DM245" s="561"/>
      <c r="DN245" s="561"/>
      <c r="DO245" s="561"/>
      <c r="DP245" s="561"/>
      <c r="DQ245" s="561"/>
      <c r="DR245" s="561"/>
      <c r="DS245" s="561"/>
      <c r="DT245" s="561"/>
      <c r="DU245" s="561"/>
      <c r="DV245" s="561"/>
      <c r="DW245" s="561"/>
      <c r="DX245" s="561"/>
      <c r="DY245" s="561"/>
      <c r="DZ245" s="561"/>
      <c r="EA245" s="561"/>
      <c r="EB245" s="561"/>
      <c r="EC245" s="561"/>
      <c r="ED245" s="561"/>
      <c r="EE245" s="561"/>
      <c r="EF245" s="561"/>
      <c r="EG245" s="561"/>
      <c r="EH245" s="561"/>
      <c r="EI245" s="561"/>
      <c r="EJ245" s="561"/>
      <c r="EK245" s="561"/>
      <c r="EL245" s="561"/>
      <c r="EM245" s="561"/>
      <c r="EN245" s="561"/>
      <c r="EO245" s="561"/>
      <c r="EP245" s="561"/>
      <c r="EQ245" s="561"/>
      <c r="ER245" s="561"/>
      <c r="ES245" s="561"/>
      <c r="ET245" s="561"/>
      <c r="EU245" s="561"/>
      <c r="EV245" s="561"/>
      <c r="EW245" s="561"/>
      <c r="EX245" s="561"/>
      <c r="EY245" s="561"/>
      <c r="EZ245" s="561"/>
      <c r="FA245" s="561"/>
      <c r="FB245" s="561"/>
      <c r="FC245" s="561"/>
      <c r="FD245" s="561"/>
      <c r="FE245" s="561"/>
      <c r="FF245" s="561"/>
      <c r="FG245" s="561"/>
      <c r="FH245" s="561"/>
      <c r="FI245" s="561"/>
      <c r="FJ245" s="561"/>
      <c r="FK245" s="561"/>
      <c r="FL245" s="561"/>
      <c r="FM245" s="561"/>
      <c r="FN245" s="561"/>
      <c r="FO245" s="561"/>
      <c r="FP245" s="561"/>
      <c r="FQ245" s="561"/>
      <c r="FR245" s="561"/>
      <c r="FS245" s="561"/>
      <c r="FT245" s="561"/>
      <c r="FU245" s="561"/>
      <c r="FV245" s="561"/>
      <c r="FW245" s="561"/>
      <c r="FX245" s="561"/>
      <c r="FY245" s="561"/>
      <c r="FZ245" s="561"/>
      <c r="GA245" s="561"/>
      <c r="GB245" s="561"/>
      <c r="GC245" s="561"/>
      <c r="GD245" s="561"/>
      <c r="GE245" s="561"/>
      <c r="GF245" s="561"/>
      <c r="GG245" s="561"/>
      <c r="GH245" s="561"/>
      <c r="GI245" s="561"/>
      <c r="GJ245" s="561"/>
      <c r="GK245" s="561"/>
      <c r="GL245" s="561"/>
      <c r="GM245" s="561"/>
      <c r="GN245" s="561"/>
      <c r="GO245" s="561"/>
      <c r="GP245" s="561"/>
      <c r="GQ245" s="561"/>
      <c r="GR245" s="561"/>
      <c r="GS245" s="561"/>
      <c r="GT245" s="561"/>
      <c r="GU245" s="561"/>
      <c r="GV245" s="561"/>
      <c r="GW245" s="561"/>
      <c r="GX245" s="561"/>
      <c r="GY245" s="561"/>
      <c r="GZ245" s="561"/>
      <c r="HA245" s="561"/>
      <c r="HB245" s="561"/>
      <c r="HC245" s="561"/>
      <c r="HD245" s="561"/>
      <c r="HE245" s="561"/>
      <c r="HF245" s="561"/>
      <c r="HG245" s="561"/>
      <c r="HH245" s="561"/>
      <c r="HI245" s="561"/>
      <c r="HJ245" s="561"/>
      <c r="HK245" s="561"/>
      <c r="HL245" s="561"/>
      <c r="HM245" s="561"/>
      <c r="HN245" s="561"/>
      <c r="HO245" s="561"/>
      <c r="HP245" s="561"/>
      <c r="HQ245" s="561"/>
      <c r="HR245" s="561"/>
      <c r="HS245" s="561"/>
      <c r="HT245" s="561"/>
      <c r="HU245" s="561"/>
      <c r="HV245" s="561"/>
      <c r="HW245" s="561"/>
      <c r="HX245" s="561"/>
      <c r="HY245" s="561"/>
      <c r="HZ245" s="561"/>
      <c r="IA245" s="561"/>
      <c r="IB245" s="561"/>
      <c r="IC245" s="561"/>
      <c r="ID245" s="561"/>
      <c r="IE245" s="561"/>
      <c r="IF245" s="561"/>
      <c r="IG245" s="561"/>
      <c r="IH245" s="561"/>
      <c r="II245" s="561"/>
      <c r="IJ245" s="561"/>
      <c r="IK245" s="561"/>
      <c r="IL245" s="561"/>
      <c r="IM245" s="561"/>
      <c r="IN245" s="561"/>
      <c r="IO245" s="561"/>
      <c r="IP245" s="561"/>
      <c r="IQ245" s="561"/>
      <c r="IR245" s="561"/>
      <c r="IS245" s="561"/>
      <c r="IT245" s="561"/>
      <c r="IU245" s="561"/>
    </row>
    <row r="246" spans="1:255" ht="16.5" customHeight="1" x14ac:dyDescent="0.25">
      <c r="A246" s="591"/>
      <c r="B246" s="592" t="s">
        <v>311</v>
      </c>
      <c r="C246" s="593" t="str">
        <f t="shared" si="93"/>
        <v xml:space="preserve">Belanja Makanan dan Minuman Rapat
</v>
      </c>
      <c r="D246" s="594">
        <v>3660000</v>
      </c>
      <c r="E246" s="594"/>
      <c r="F246" s="594"/>
      <c r="G246" s="594">
        <f t="shared" si="94"/>
        <v>0</v>
      </c>
      <c r="H246" s="594"/>
      <c r="I246" s="594"/>
      <c r="J246" s="594">
        <f t="shared" si="95"/>
        <v>0</v>
      </c>
      <c r="K246" s="594">
        <v>0</v>
      </c>
      <c r="L246" s="594"/>
      <c r="M246" s="594">
        <f t="shared" si="96"/>
        <v>0</v>
      </c>
      <c r="N246" s="594">
        <f t="shared" si="97"/>
        <v>0</v>
      </c>
      <c r="O246" s="595">
        <f t="shared" si="98"/>
        <v>3660000</v>
      </c>
      <c r="Q246" s="596">
        <f>(N246/D246)*100</f>
        <v>0</v>
      </c>
    </row>
    <row r="247" spans="1:255" ht="16.5" customHeight="1" x14ac:dyDescent="0.25">
      <c r="A247" s="591"/>
      <c r="B247" s="592" t="s">
        <v>311</v>
      </c>
      <c r="C247" s="593" t="str">
        <f t="shared" si="93"/>
        <v xml:space="preserve">Belanja Makanan dan Minuman Rapat
</v>
      </c>
      <c r="D247" s="594">
        <v>3050000</v>
      </c>
      <c r="E247" s="594"/>
      <c r="F247" s="594"/>
      <c r="G247" s="594">
        <f t="shared" si="94"/>
        <v>0</v>
      </c>
      <c r="H247" s="594"/>
      <c r="I247" s="594"/>
      <c r="J247" s="594">
        <f t="shared" si="95"/>
        <v>0</v>
      </c>
      <c r="K247" s="594">
        <v>0</v>
      </c>
      <c r="L247" s="594"/>
      <c r="M247" s="594">
        <f t="shared" si="96"/>
        <v>0</v>
      </c>
      <c r="N247" s="594">
        <f t="shared" si="97"/>
        <v>0</v>
      </c>
      <c r="O247" s="595">
        <f t="shared" si="98"/>
        <v>3050000</v>
      </c>
      <c r="Q247" s="596"/>
    </row>
    <row r="248" spans="1:255" ht="16.5" customHeight="1" x14ac:dyDescent="0.25">
      <c r="A248" s="591"/>
      <c r="B248" s="592" t="s">
        <v>311</v>
      </c>
      <c r="C248" s="593" t="str">
        <f t="shared" si="93"/>
        <v xml:space="preserve">Belanja Makanan dan Minuman Rapat
</v>
      </c>
      <c r="D248" s="594">
        <v>48800000</v>
      </c>
      <c r="E248" s="594"/>
      <c r="F248" s="594"/>
      <c r="G248" s="594">
        <f t="shared" si="94"/>
        <v>0</v>
      </c>
      <c r="H248" s="594"/>
      <c r="I248" s="594"/>
      <c r="J248" s="594">
        <f t="shared" si="95"/>
        <v>0</v>
      </c>
      <c r="K248" s="594">
        <v>0</v>
      </c>
      <c r="L248" s="594"/>
      <c r="M248" s="594">
        <f t="shared" si="96"/>
        <v>0</v>
      </c>
      <c r="N248" s="594">
        <f t="shared" si="97"/>
        <v>0</v>
      </c>
      <c r="O248" s="595">
        <f t="shared" si="98"/>
        <v>48800000</v>
      </c>
      <c r="P248" s="600"/>
      <c r="Q248" s="596">
        <f>(N248/D248)*100</f>
        <v>0</v>
      </c>
      <c r="R248" s="600"/>
      <c r="S248" s="600"/>
      <c r="T248" s="600"/>
      <c r="U248" s="600"/>
      <c r="V248" s="600"/>
      <c r="W248" s="600"/>
      <c r="X248" s="600"/>
      <c r="Y248" s="600"/>
      <c r="Z248" s="600"/>
      <c r="AA248" s="600"/>
      <c r="AB248" s="600"/>
      <c r="AC248" s="600"/>
      <c r="AD248" s="600"/>
      <c r="AE248" s="600"/>
      <c r="AF248" s="600"/>
      <c r="AG248" s="600"/>
      <c r="AH248" s="600"/>
      <c r="AI248" s="600"/>
      <c r="AJ248" s="600"/>
      <c r="AK248" s="600"/>
      <c r="AL248" s="600"/>
      <c r="AM248" s="600"/>
      <c r="AN248" s="600"/>
      <c r="AO248" s="600"/>
      <c r="AP248" s="600"/>
      <c r="AQ248" s="600"/>
      <c r="AR248" s="600"/>
      <c r="AS248" s="600"/>
      <c r="AT248" s="600"/>
      <c r="AU248" s="600"/>
      <c r="AV248" s="600"/>
      <c r="AW248" s="600"/>
      <c r="AX248" s="600"/>
      <c r="AY248" s="600"/>
      <c r="AZ248" s="600"/>
      <c r="BA248" s="600"/>
      <c r="BB248" s="600"/>
      <c r="BC248" s="600"/>
      <c r="BD248" s="600"/>
      <c r="BE248" s="600"/>
      <c r="BF248" s="600"/>
      <c r="BG248" s="600"/>
      <c r="BH248" s="600"/>
      <c r="BI248" s="600"/>
      <c r="BJ248" s="600"/>
      <c r="BK248" s="600"/>
      <c r="BL248" s="600"/>
      <c r="BM248" s="600"/>
      <c r="BN248" s="600"/>
      <c r="BO248" s="600"/>
      <c r="BP248" s="600"/>
      <c r="BQ248" s="600"/>
      <c r="BR248" s="600"/>
      <c r="BS248" s="600"/>
      <c r="BT248" s="600"/>
      <c r="BU248" s="600"/>
      <c r="BV248" s="600"/>
      <c r="BW248" s="600"/>
      <c r="BX248" s="600"/>
      <c r="BY248" s="600"/>
      <c r="BZ248" s="600"/>
      <c r="CA248" s="600"/>
      <c r="CB248" s="600"/>
      <c r="CC248" s="600"/>
      <c r="CD248" s="600"/>
      <c r="CE248" s="600"/>
      <c r="CF248" s="600"/>
      <c r="CG248" s="600"/>
      <c r="CH248" s="600"/>
      <c r="CI248" s="600"/>
      <c r="CJ248" s="600"/>
      <c r="CK248" s="600"/>
      <c r="CL248" s="600"/>
      <c r="CM248" s="600"/>
      <c r="CN248" s="600"/>
      <c r="CO248" s="600"/>
      <c r="CP248" s="600"/>
      <c r="CQ248" s="600"/>
      <c r="CR248" s="600"/>
      <c r="CS248" s="600"/>
      <c r="CT248" s="600"/>
      <c r="CU248" s="600"/>
      <c r="CV248" s="600"/>
      <c r="CW248" s="600"/>
      <c r="CX248" s="600"/>
      <c r="CY248" s="600"/>
      <c r="CZ248" s="600"/>
      <c r="DA248" s="600"/>
      <c r="DB248" s="600"/>
      <c r="DC248" s="600"/>
      <c r="DD248" s="600"/>
      <c r="DE248" s="600"/>
      <c r="DF248" s="600"/>
      <c r="DG248" s="600"/>
      <c r="DH248" s="600"/>
      <c r="DI248" s="600"/>
      <c r="DJ248" s="600"/>
      <c r="DK248" s="600"/>
      <c r="DL248" s="600"/>
      <c r="DM248" s="600"/>
      <c r="DN248" s="600"/>
      <c r="DO248" s="600"/>
      <c r="DP248" s="600"/>
      <c r="DQ248" s="600"/>
      <c r="DR248" s="600"/>
      <c r="DS248" s="600"/>
      <c r="DT248" s="600"/>
      <c r="DU248" s="600"/>
      <c r="DV248" s="600"/>
      <c r="DW248" s="600"/>
      <c r="DX248" s="600"/>
      <c r="DY248" s="600"/>
      <c r="DZ248" s="600"/>
      <c r="EA248" s="600"/>
      <c r="EB248" s="600"/>
      <c r="EC248" s="600"/>
      <c r="ED248" s="600"/>
      <c r="EE248" s="600"/>
      <c r="EF248" s="600"/>
      <c r="EG248" s="600"/>
      <c r="EH248" s="600"/>
      <c r="EI248" s="600"/>
      <c r="EJ248" s="600"/>
      <c r="EK248" s="600"/>
      <c r="EL248" s="600"/>
      <c r="EM248" s="600"/>
      <c r="EN248" s="600"/>
      <c r="EO248" s="600"/>
      <c r="EP248" s="600"/>
      <c r="EQ248" s="600"/>
      <c r="ER248" s="600"/>
      <c r="ES248" s="600"/>
      <c r="ET248" s="600"/>
      <c r="EU248" s="600"/>
      <c r="EV248" s="600"/>
      <c r="EW248" s="600"/>
      <c r="EX248" s="600"/>
      <c r="EY248" s="600"/>
      <c r="EZ248" s="600"/>
      <c r="FA248" s="600"/>
      <c r="FB248" s="600"/>
      <c r="FC248" s="600"/>
      <c r="FD248" s="600"/>
      <c r="FE248" s="600"/>
      <c r="FF248" s="600"/>
      <c r="FG248" s="600"/>
      <c r="FH248" s="600"/>
      <c r="FI248" s="600"/>
      <c r="FJ248" s="600"/>
      <c r="FK248" s="600"/>
      <c r="FL248" s="600"/>
      <c r="FM248" s="600"/>
      <c r="FN248" s="600"/>
      <c r="FO248" s="600"/>
      <c r="FP248" s="600"/>
      <c r="FQ248" s="600"/>
      <c r="FR248" s="600"/>
      <c r="FS248" s="600"/>
      <c r="FT248" s="600"/>
      <c r="FU248" s="600"/>
      <c r="FV248" s="600"/>
      <c r="FW248" s="600"/>
      <c r="FX248" s="600"/>
      <c r="FY248" s="600"/>
      <c r="FZ248" s="600"/>
      <c r="GA248" s="600"/>
      <c r="GB248" s="600"/>
      <c r="GC248" s="600"/>
      <c r="GD248" s="600"/>
      <c r="GE248" s="600"/>
      <c r="GF248" s="600"/>
      <c r="GG248" s="600"/>
      <c r="GH248" s="600"/>
      <c r="GI248" s="600"/>
      <c r="GJ248" s="600"/>
      <c r="GK248" s="600"/>
      <c r="GL248" s="600"/>
      <c r="GM248" s="600"/>
      <c r="GN248" s="600"/>
      <c r="GO248" s="600"/>
      <c r="GP248" s="600"/>
      <c r="GQ248" s="600"/>
      <c r="GR248" s="600"/>
      <c r="GS248" s="600"/>
      <c r="GT248" s="600"/>
      <c r="GU248" s="600"/>
      <c r="GV248" s="600"/>
      <c r="GW248" s="600"/>
      <c r="GX248" s="600"/>
      <c r="GY248" s="600"/>
      <c r="GZ248" s="600"/>
      <c r="HA248" s="600"/>
      <c r="HB248" s="600"/>
      <c r="HC248" s="600"/>
      <c r="HD248" s="600"/>
      <c r="HE248" s="600"/>
      <c r="HF248" s="600"/>
      <c r="HG248" s="600"/>
      <c r="HH248" s="600"/>
      <c r="HI248" s="600"/>
      <c r="HJ248" s="600"/>
      <c r="HK248" s="600"/>
      <c r="HL248" s="600"/>
      <c r="HM248" s="600"/>
      <c r="HN248" s="600"/>
      <c r="HO248" s="600"/>
      <c r="HP248" s="600"/>
      <c r="HQ248" s="600"/>
      <c r="HR248" s="600"/>
      <c r="HS248" s="600"/>
      <c r="HT248" s="600"/>
      <c r="HU248" s="600"/>
      <c r="HV248" s="600"/>
      <c r="HW248" s="600"/>
      <c r="HX248" s="600"/>
      <c r="HY248" s="600"/>
      <c r="HZ248" s="600"/>
      <c r="IA248" s="600"/>
      <c r="IB248" s="600"/>
      <c r="IC248" s="600"/>
      <c r="ID248" s="600"/>
      <c r="IE248" s="600"/>
      <c r="IF248" s="600"/>
      <c r="IG248" s="600"/>
      <c r="IH248" s="600"/>
      <c r="II248" s="600"/>
      <c r="IJ248" s="600"/>
      <c r="IK248" s="600"/>
      <c r="IL248" s="600"/>
      <c r="IM248" s="600"/>
      <c r="IN248" s="600"/>
      <c r="IO248" s="600"/>
      <c r="IP248" s="600"/>
      <c r="IQ248" s="600"/>
      <c r="IR248" s="600"/>
      <c r="IS248" s="600"/>
      <c r="IT248" s="600"/>
      <c r="IU248" s="600"/>
    </row>
    <row r="249" spans="1:255" ht="16.5" customHeight="1" x14ac:dyDescent="0.25">
      <c r="A249" s="591"/>
      <c r="B249" s="592" t="s">
        <v>311</v>
      </c>
      <c r="C249" s="593" t="str">
        <f t="shared" si="93"/>
        <v xml:space="preserve">Belanja Makanan dan Minuman Rapat
</v>
      </c>
      <c r="D249" s="614">
        <f>18910000+12078000+13420000</f>
        <v>44408000</v>
      </c>
      <c r="E249" s="594"/>
      <c r="F249" s="594"/>
      <c r="G249" s="594">
        <f t="shared" si="94"/>
        <v>0</v>
      </c>
      <c r="H249" s="594"/>
      <c r="I249" s="594"/>
      <c r="J249" s="594">
        <f t="shared" si="95"/>
        <v>0</v>
      </c>
      <c r="K249" s="594">
        <v>0</v>
      </c>
      <c r="L249" s="594">
        <v>780000</v>
      </c>
      <c r="M249" s="594">
        <f t="shared" si="96"/>
        <v>780000</v>
      </c>
      <c r="N249" s="594">
        <f t="shared" si="97"/>
        <v>780000</v>
      </c>
      <c r="O249" s="595">
        <f t="shared" si="98"/>
        <v>43628000</v>
      </c>
      <c r="P249" s="600"/>
      <c r="Q249" s="596">
        <f>(N249/D249)*100</f>
        <v>1.7564402810304449</v>
      </c>
      <c r="R249" s="600"/>
      <c r="S249" s="600"/>
      <c r="T249" s="600"/>
      <c r="U249" s="600"/>
      <c r="V249" s="600"/>
      <c r="W249" s="600"/>
      <c r="X249" s="600"/>
      <c r="Y249" s="600"/>
      <c r="Z249" s="600"/>
      <c r="AA249" s="600"/>
      <c r="AB249" s="600"/>
      <c r="AC249" s="600"/>
      <c r="AD249" s="600"/>
      <c r="AE249" s="600"/>
      <c r="AF249" s="600"/>
      <c r="AG249" s="600"/>
      <c r="AH249" s="600"/>
      <c r="AI249" s="600"/>
      <c r="AJ249" s="600"/>
      <c r="AK249" s="600"/>
      <c r="AL249" s="600"/>
      <c r="AM249" s="600"/>
      <c r="AN249" s="600"/>
      <c r="AO249" s="600"/>
      <c r="AP249" s="600"/>
      <c r="AQ249" s="600"/>
      <c r="AR249" s="600"/>
      <c r="AS249" s="600"/>
      <c r="AT249" s="600"/>
      <c r="AU249" s="600"/>
      <c r="AV249" s="600"/>
      <c r="AW249" s="600"/>
      <c r="AX249" s="600"/>
      <c r="AY249" s="600"/>
      <c r="AZ249" s="600"/>
      <c r="BA249" s="600"/>
      <c r="BB249" s="600"/>
      <c r="BC249" s="600"/>
      <c r="BD249" s="600"/>
      <c r="BE249" s="600"/>
      <c r="BF249" s="600"/>
      <c r="BG249" s="600"/>
      <c r="BH249" s="600"/>
      <c r="BI249" s="600"/>
      <c r="BJ249" s="600"/>
      <c r="BK249" s="600"/>
      <c r="BL249" s="600"/>
      <c r="BM249" s="600"/>
      <c r="BN249" s="600"/>
      <c r="BO249" s="600"/>
      <c r="BP249" s="600"/>
      <c r="BQ249" s="600"/>
      <c r="BR249" s="600"/>
      <c r="BS249" s="600"/>
      <c r="BT249" s="600"/>
      <c r="BU249" s="600"/>
      <c r="BV249" s="600"/>
      <c r="BW249" s="600"/>
      <c r="BX249" s="600"/>
      <c r="BY249" s="600"/>
      <c r="BZ249" s="600"/>
      <c r="CA249" s="600"/>
      <c r="CB249" s="600"/>
      <c r="CC249" s="600"/>
      <c r="CD249" s="600"/>
      <c r="CE249" s="600"/>
      <c r="CF249" s="600"/>
      <c r="CG249" s="600"/>
      <c r="CH249" s="600"/>
      <c r="CI249" s="600"/>
      <c r="CJ249" s="600"/>
      <c r="CK249" s="600"/>
      <c r="CL249" s="600"/>
      <c r="CM249" s="600"/>
      <c r="CN249" s="600"/>
      <c r="CO249" s="600"/>
      <c r="CP249" s="600"/>
      <c r="CQ249" s="600"/>
      <c r="CR249" s="600"/>
      <c r="CS249" s="600"/>
      <c r="CT249" s="600"/>
      <c r="CU249" s="600"/>
      <c r="CV249" s="600"/>
      <c r="CW249" s="600"/>
      <c r="CX249" s="600"/>
      <c r="CY249" s="600"/>
      <c r="CZ249" s="600"/>
      <c r="DA249" s="600"/>
      <c r="DB249" s="600"/>
      <c r="DC249" s="600"/>
      <c r="DD249" s="600"/>
      <c r="DE249" s="600"/>
      <c r="DF249" s="600"/>
      <c r="DG249" s="600"/>
      <c r="DH249" s="600"/>
      <c r="DI249" s="600"/>
      <c r="DJ249" s="600"/>
      <c r="DK249" s="600"/>
      <c r="DL249" s="600"/>
      <c r="DM249" s="600"/>
      <c r="DN249" s="600"/>
      <c r="DO249" s="600"/>
      <c r="DP249" s="600"/>
      <c r="DQ249" s="600"/>
      <c r="DR249" s="600"/>
      <c r="DS249" s="600"/>
      <c r="DT249" s="600"/>
      <c r="DU249" s="600"/>
      <c r="DV249" s="600"/>
      <c r="DW249" s="600"/>
      <c r="DX249" s="600"/>
      <c r="DY249" s="600"/>
      <c r="DZ249" s="600"/>
      <c r="EA249" s="600"/>
      <c r="EB249" s="600"/>
      <c r="EC249" s="600"/>
      <c r="ED249" s="600"/>
      <c r="EE249" s="600"/>
      <c r="EF249" s="600"/>
      <c r="EG249" s="600"/>
      <c r="EH249" s="600"/>
      <c r="EI249" s="600"/>
      <c r="EJ249" s="600"/>
      <c r="EK249" s="600"/>
      <c r="EL249" s="600"/>
      <c r="EM249" s="600"/>
      <c r="EN249" s="600"/>
      <c r="EO249" s="600"/>
      <c r="EP249" s="600"/>
      <c r="EQ249" s="600"/>
      <c r="ER249" s="600"/>
      <c r="ES249" s="600"/>
      <c r="ET249" s="600"/>
      <c r="EU249" s="600"/>
      <c r="EV249" s="600"/>
      <c r="EW249" s="600"/>
      <c r="EX249" s="600"/>
      <c r="EY249" s="600"/>
      <c r="EZ249" s="600"/>
      <c r="FA249" s="600"/>
      <c r="FB249" s="600"/>
      <c r="FC249" s="600"/>
      <c r="FD249" s="600"/>
      <c r="FE249" s="600"/>
      <c r="FF249" s="600"/>
      <c r="FG249" s="600"/>
      <c r="FH249" s="600"/>
      <c r="FI249" s="600"/>
      <c r="FJ249" s="600"/>
      <c r="FK249" s="600"/>
      <c r="FL249" s="600"/>
      <c r="FM249" s="600"/>
      <c r="FN249" s="600"/>
      <c r="FO249" s="600"/>
      <c r="FP249" s="600"/>
      <c r="FQ249" s="600"/>
      <c r="FR249" s="600"/>
      <c r="FS249" s="600"/>
      <c r="FT249" s="600"/>
      <c r="FU249" s="600"/>
      <c r="FV249" s="600"/>
      <c r="FW249" s="600"/>
      <c r="FX249" s="600"/>
      <c r="FY249" s="600"/>
      <c r="FZ249" s="600"/>
      <c r="GA249" s="600"/>
      <c r="GB249" s="600"/>
      <c r="GC249" s="600"/>
      <c r="GD249" s="600"/>
      <c r="GE249" s="600"/>
      <c r="GF249" s="600"/>
      <c r="GG249" s="600"/>
      <c r="GH249" s="600"/>
      <c r="GI249" s="600"/>
      <c r="GJ249" s="600"/>
      <c r="GK249" s="600"/>
      <c r="GL249" s="600"/>
      <c r="GM249" s="600"/>
      <c r="GN249" s="600"/>
      <c r="GO249" s="600"/>
      <c r="GP249" s="600"/>
      <c r="GQ249" s="600"/>
      <c r="GR249" s="600"/>
      <c r="GS249" s="600"/>
      <c r="GT249" s="600"/>
      <c r="GU249" s="600"/>
      <c r="GV249" s="600"/>
      <c r="GW249" s="600"/>
      <c r="GX249" s="600"/>
      <c r="GY249" s="600"/>
      <c r="GZ249" s="600"/>
      <c r="HA249" s="600"/>
      <c r="HB249" s="600"/>
      <c r="HC249" s="600"/>
      <c r="HD249" s="600"/>
      <c r="HE249" s="600"/>
      <c r="HF249" s="600"/>
      <c r="HG249" s="600"/>
      <c r="HH249" s="600"/>
      <c r="HI249" s="600"/>
      <c r="HJ249" s="600"/>
      <c r="HK249" s="600"/>
      <c r="HL249" s="600"/>
      <c r="HM249" s="600"/>
      <c r="HN249" s="600"/>
      <c r="HO249" s="600"/>
      <c r="HP249" s="600"/>
      <c r="HQ249" s="600"/>
      <c r="HR249" s="600"/>
      <c r="HS249" s="600"/>
      <c r="HT249" s="600"/>
      <c r="HU249" s="600"/>
      <c r="HV249" s="600"/>
      <c r="HW249" s="600"/>
      <c r="HX249" s="600"/>
      <c r="HY249" s="600"/>
      <c r="HZ249" s="600"/>
      <c r="IA249" s="600"/>
      <c r="IB249" s="600"/>
      <c r="IC249" s="600"/>
      <c r="ID249" s="600"/>
      <c r="IE249" s="600"/>
      <c r="IF249" s="600"/>
      <c r="IG249" s="600"/>
      <c r="IH249" s="600"/>
      <c r="II249" s="600"/>
      <c r="IJ249" s="600"/>
      <c r="IK249" s="600"/>
      <c r="IL249" s="600"/>
      <c r="IM249" s="600"/>
      <c r="IN249" s="600"/>
      <c r="IO249" s="600"/>
      <c r="IP249" s="600"/>
      <c r="IQ249" s="600"/>
      <c r="IR249" s="600"/>
      <c r="IS249" s="600"/>
      <c r="IT249" s="600"/>
      <c r="IU249" s="600"/>
    </row>
    <row r="250" spans="1:255" ht="16.5" customHeight="1" x14ac:dyDescent="0.25">
      <c r="A250" s="591"/>
      <c r="B250" s="592" t="s">
        <v>311</v>
      </c>
      <c r="C250" s="593" t="str">
        <f t="shared" si="93"/>
        <v xml:space="preserve">Belanja Makanan dan Minuman Rapat
</v>
      </c>
      <c r="D250" s="594">
        <v>1830000</v>
      </c>
      <c r="E250" s="594"/>
      <c r="F250" s="594"/>
      <c r="G250" s="594">
        <f t="shared" si="94"/>
        <v>0</v>
      </c>
      <c r="H250" s="614"/>
      <c r="I250" s="614"/>
      <c r="J250" s="594">
        <f t="shared" si="95"/>
        <v>0</v>
      </c>
      <c r="K250" s="614"/>
      <c r="L250" s="614"/>
      <c r="M250" s="594">
        <f t="shared" si="96"/>
        <v>0</v>
      </c>
      <c r="N250" s="594">
        <f t="shared" si="97"/>
        <v>0</v>
      </c>
      <c r="O250" s="595">
        <f t="shared" si="98"/>
        <v>1830000</v>
      </c>
      <c r="P250" s="600"/>
      <c r="Q250" s="596"/>
      <c r="R250" s="600"/>
      <c r="S250" s="600"/>
      <c r="T250" s="600"/>
      <c r="U250" s="600"/>
      <c r="V250" s="600"/>
      <c r="W250" s="600"/>
      <c r="X250" s="600"/>
      <c r="Y250" s="600"/>
      <c r="Z250" s="600"/>
      <c r="AA250" s="600"/>
      <c r="AB250" s="600"/>
      <c r="AC250" s="600"/>
      <c r="AD250" s="600"/>
      <c r="AE250" s="600"/>
      <c r="AF250" s="600"/>
      <c r="AG250" s="600"/>
      <c r="AH250" s="600"/>
      <c r="AI250" s="600"/>
      <c r="AJ250" s="600"/>
      <c r="AK250" s="600"/>
      <c r="AL250" s="600"/>
      <c r="AM250" s="600"/>
      <c r="AN250" s="600"/>
      <c r="AO250" s="600"/>
      <c r="AP250" s="600"/>
      <c r="AQ250" s="600"/>
      <c r="AR250" s="600"/>
      <c r="AS250" s="600"/>
      <c r="AT250" s="600"/>
      <c r="AU250" s="600"/>
      <c r="AV250" s="600"/>
      <c r="AW250" s="600"/>
      <c r="AX250" s="600"/>
      <c r="AY250" s="600"/>
      <c r="AZ250" s="600"/>
      <c r="BA250" s="600"/>
      <c r="BB250" s="600"/>
      <c r="BC250" s="600"/>
      <c r="BD250" s="600"/>
      <c r="BE250" s="600"/>
      <c r="BF250" s="600"/>
      <c r="BG250" s="600"/>
      <c r="BH250" s="600"/>
      <c r="BI250" s="600"/>
      <c r="BJ250" s="600"/>
      <c r="BK250" s="600"/>
      <c r="BL250" s="600"/>
      <c r="BM250" s="600"/>
      <c r="BN250" s="600"/>
      <c r="BO250" s="600"/>
      <c r="BP250" s="600"/>
      <c r="BQ250" s="600"/>
      <c r="BR250" s="600"/>
      <c r="BS250" s="600"/>
      <c r="BT250" s="600"/>
      <c r="BU250" s="600"/>
      <c r="BV250" s="600"/>
      <c r="BW250" s="600"/>
      <c r="BX250" s="600"/>
      <c r="BY250" s="600"/>
      <c r="BZ250" s="600"/>
      <c r="CA250" s="600"/>
      <c r="CB250" s="600"/>
      <c r="CC250" s="600"/>
      <c r="CD250" s="600"/>
      <c r="CE250" s="600"/>
      <c r="CF250" s="600"/>
      <c r="CG250" s="600"/>
      <c r="CH250" s="600"/>
      <c r="CI250" s="600"/>
      <c r="CJ250" s="600"/>
      <c r="CK250" s="600"/>
      <c r="CL250" s="600"/>
      <c r="CM250" s="600"/>
      <c r="CN250" s="600"/>
      <c r="CO250" s="600"/>
      <c r="CP250" s="600"/>
      <c r="CQ250" s="600"/>
      <c r="CR250" s="600"/>
      <c r="CS250" s="600"/>
      <c r="CT250" s="600"/>
      <c r="CU250" s="600"/>
      <c r="CV250" s="600"/>
      <c r="CW250" s="600"/>
      <c r="CX250" s="600"/>
      <c r="CY250" s="600"/>
      <c r="CZ250" s="600"/>
      <c r="DA250" s="600"/>
      <c r="DB250" s="600"/>
      <c r="DC250" s="600"/>
      <c r="DD250" s="600"/>
      <c r="DE250" s="600"/>
      <c r="DF250" s="600"/>
      <c r="DG250" s="600"/>
      <c r="DH250" s="600"/>
      <c r="DI250" s="600"/>
      <c r="DJ250" s="600"/>
      <c r="DK250" s="600"/>
      <c r="DL250" s="600"/>
      <c r="DM250" s="600"/>
      <c r="DN250" s="600"/>
      <c r="DO250" s="600"/>
      <c r="DP250" s="600"/>
      <c r="DQ250" s="600"/>
      <c r="DR250" s="600"/>
      <c r="DS250" s="600"/>
      <c r="DT250" s="600"/>
      <c r="DU250" s="600"/>
      <c r="DV250" s="600"/>
      <c r="DW250" s="600"/>
      <c r="DX250" s="600"/>
      <c r="DY250" s="600"/>
      <c r="DZ250" s="600"/>
      <c r="EA250" s="600"/>
      <c r="EB250" s="600"/>
      <c r="EC250" s="600"/>
      <c r="ED250" s="600"/>
      <c r="EE250" s="600"/>
      <c r="EF250" s="600"/>
      <c r="EG250" s="600"/>
      <c r="EH250" s="600"/>
      <c r="EI250" s="600"/>
      <c r="EJ250" s="600"/>
      <c r="EK250" s="600"/>
      <c r="EL250" s="600"/>
      <c r="EM250" s="600"/>
      <c r="EN250" s="600"/>
      <c r="EO250" s="600"/>
      <c r="EP250" s="600"/>
      <c r="EQ250" s="600"/>
      <c r="ER250" s="600"/>
      <c r="ES250" s="600"/>
      <c r="ET250" s="600"/>
      <c r="EU250" s="600"/>
      <c r="EV250" s="600"/>
      <c r="EW250" s="600"/>
      <c r="EX250" s="600"/>
      <c r="EY250" s="600"/>
      <c r="EZ250" s="600"/>
      <c r="FA250" s="600"/>
      <c r="FB250" s="600"/>
      <c r="FC250" s="600"/>
      <c r="FD250" s="600"/>
      <c r="FE250" s="600"/>
      <c r="FF250" s="600"/>
      <c r="FG250" s="600"/>
      <c r="FH250" s="600"/>
      <c r="FI250" s="600"/>
      <c r="FJ250" s="600"/>
      <c r="FK250" s="600"/>
      <c r="FL250" s="600"/>
      <c r="FM250" s="600"/>
      <c r="FN250" s="600"/>
      <c r="FO250" s="600"/>
      <c r="FP250" s="600"/>
      <c r="FQ250" s="600"/>
      <c r="FR250" s="600"/>
      <c r="FS250" s="600"/>
      <c r="FT250" s="600"/>
      <c r="FU250" s="600"/>
      <c r="FV250" s="600"/>
      <c r="FW250" s="600"/>
      <c r="FX250" s="600"/>
      <c r="FY250" s="600"/>
      <c r="FZ250" s="600"/>
      <c r="GA250" s="600"/>
      <c r="GB250" s="600"/>
      <c r="GC250" s="600"/>
      <c r="GD250" s="600"/>
      <c r="GE250" s="600"/>
      <c r="GF250" s="600"/>
      <c r="GG250" s="600"/>
      <c r="GH250" s="600"/>
      <c r="GI250" s="600"/>
      <c r="GJ250" s="600"/>
      <c r="GK250" s="600"/>
      <c r="GL250" s="600"/>
      <c r="GM250" s="600"/>
      <c r="GN250" s="600"/>
      <c r="GO250" s="600"/>
      <c r="GP250" s="600"/>
      <c r="GQ250" s="600"/>
      <c r="GR250" s="600"/>
      <c r="GS250" s="600"/>
      <c r="GT250" s="600"/>
      <c r="GU250" s="600"/>
      <c r="GV250" s="600"/>
      <c r="GW250" s="600"/>
      <c r="GX250" s="600"/>
      <c r="GY250" s="600"/>
      <c r="GZ250" s="600"/>
      <c r="HA250" s="600"/>
      <c r="HB250" s="600"/>
      <c r="HC250" s="600"/>
      <c r="HD250" s="600"/>
      <c r="HE250" s="600"/>
      <c r="HF250" s="600"/>
      <c r="HG250" s="600"/>
      <c r="HH250" s="600"/>
      <c r="HI250" s="600"/>
      <c r="HJ250" s="600"/>
      <c r="HK250" s="600"/>
      <c r="HL250" s="600"/>
      <c r="HM250" s="600"/>
      <c r="HN250" s="600"/>
      <c r="HO250" s="600"/>
      <c r="HP250" s="600"/>
      <c r="HQ250" s="600"/>
      <c r="HR250" s="600"/>
      <c r="HS250" s="600"/>
      <c r="HT250" s="600"/>
      <c r="HU250" s="600"/>
      <c r="HV250" s="600"/>
      <c r="HW250" s="600"/>
      <c r="HX250" s="600"/>
      <c r="HY250" s="600"/>
      <c r="HZ250" s="600"/>
      <c r="IA250" s="600"/>
      <c r="IB250" s="600"/>
      <c r="IC250" s="600"/>
      <c r="ID250" s="600"/>
      <c r="IE250" s="600"/>
      <c r="IF250" s="600"/>
      <c r="IG250" s="600"/>
      <c r="IH250" s="600"/>
      <c r="II250" s="600"/>
      <c r="IJ250" s="600"/>
      <c r="IK250" s="600"/>
      <c r="IL250" s="600"/>
      <c r="IM250" s="600"/>
      <c r="IN250" s="600"/>
      <c r="IO250" s="600"/>
      <c r="IP250" s="600"/>
      <c r="IQ250" s="600"/>
      <c r="IR250" s="600"/>
      <c r="IS250" s="600"/>
      <c r="IT250" s="600"/>
      <c r="IU250" s="600"/>
    </row>
    <row r="251" spans="1:255" ht="16.5" customHeight="1" x14ac:dyDescent="0.25">
      <c r="A251" s="591"/>
      <c r="B251" s="592" t="s">
        <v>311</v>
      </c>
      <c r="C251" s="593" t="str">
        <f t="shared" si="93"/>
        <v xml:space="preserve">Belanja Makanan dan Minuman Rapat
</v>
      </c>
      <c r="D251" s="594">
        <v>2440000</v>
      </c>
      <c r="E251" s="594"/>
      <c r="F251" s="594"/>
      <c r="G251" s="594">
        <f t="shared" si="94"/>
        <v>0</v>
      </c>
      <c r="H251" s="594"/>
      <c r="I251" s="594"/>
      <c r="J251" s="594">
        <f t="shared" si="95"/>
        <v>0</v>
      </c>
      <c r="K251" s="594"/>
      <c r="L251" s="594">
        <v>780000</v>
      </c>
      <c r="M251" s="594">
        <f t="shared" si="96"/>
        <v>780000</v>
      </c>
      <c r="N251" s="594">
        <f t="shared" si="97"/>
        <v>780000</v>
      </c>
      <c r="O251" s="595">
        <f t="shared" si="98"/>
        <v>1660000</v>
      </c>
      <c r="Q251" s="596">
        <f t="shared" ref="Q251:Q256" si="99">(N251/D251)*100</f>
        <v>31.967213114754102</v>
      </c>
    </row>
    <row r="252" spans="1:255" ht="16.5" customHeight="1" x14ac:dyDescent="0.25">
      <c r="A252" s="591"/>
      <c r="B252" s="592" t="s">
        <v>311</v>
      </c>
      <c r="C252" s="593" t="str">
        <f t="shared" si="93"/>
        <v xml:space="preserve">Belanja Makanan dan Minuman Rapat
</v>
      </c>
      <c r="D252" s="594">
        <v>1830000</v>
      </c>
      <c r="E252" s="594"/>
      <c r="F252" s="594"/>
      <c r="G252" s="594">
        <f t="shared" si="94"/>
        <v>0</v>
      </c>
      <c r="H252" s="594"/>
      <c r="I252" s="594"/>
      <c r="J252" s="594">
        <f t="shared" si="95"/>
        <v>0</v>
      </c>
      <c r="K252" s="594">
        <v>520000</v>
      </c>
      <c r="L252" s="594"/>
      <c r="M252" s="594">
        <f t="shared" si="96"/>
        <v>520000</v>
      </c>
      <c r="N252" s="594">
        <f t="shared" si="97"/>
        <v>520000</v>
      </c>
      <c r="O252" s="595">
        <f t="shared" si="98"/>
        <v>1310000</v>
      </c>
      <c r="Q252" s="596">
        <f t="shared" si="99"/>
        <v>28.415300546448087</v>
      </c>
    </row>
    <row r="253" spans="1:255" ht="16.5" customHeight="1" x14ac:dyDescent="0.25">
      <c r="A253" s="591"/>
      <c r="B253" s="592" t="s">
        <v>311</v>
      </c>
      <c r="C253" s="593" t="str">
        <f t="shared" si="93"/>
        <v xml:space="preserve">Belanja Makanan dan Minuman Rapat
</v>
      </c>
      <c r="D253" s="594">
        <v>5490000</v>
      </c>
      <c r="E253" s="594"/>
      <c r="F253" s="594"/>
      <c r="G253" s="594">
        <f t="shared" si="94"/>
        <v>0</v>
      </c>
      <c r="H253" s="594"/>
      <c r="I253" s="594"/>
      <c r="J253" s="594">
        <f t="shared" si="95"/>
        <v>0</v>
      </c>
      <c r="K253" s="594">
        <v>1040000</v>
      </c>
      <c r="L253" s="594"/>
      <c r="M253" s="594">
        <f t="shared" si="96"/>
        <v>1040000</v>
      </c>
      <c r="N253" s="594">
        <f t="shared" si="97"/>
        <v>1040000</v>
      </c>
      <c r="O253" s="595">
        <f t="shared" si="98"/>
        <v>4450000</v>
      </c>
      <c r="Q253" s="596">
        <f t="shared" si="99"/>
        <v>18.943533697632059</v>
      </c>
    </row>
    <row r="254" spans="1:255" ht="16.5" customHeight="1" x14ac:dyDescent="0.25">
      <c r="A254" s="591"/>
      <c r="B254" s="592" t="s">
        <v>311</v>
      </c>
      <c r="C254" s="593" t="str">
        <f t="shared" si="93"/>
        <v xml:space="preserve">Belanja Makanan dan Minuman Rapat
</v>
      </c>
      <c r="D254" s="594">
        <v>1830000</v>
      </c>
      <c r="E254" s="594"/>
      <c r="F254" s="594"/>
      <c r="G254" s="594">
        <f t="shared" si="94"/>
        <v>0</v>
      </c>
      <c r="H254" s="594"/>
      <c r="I254" s="594"/>
      <c r="J254" s="594">
        <f t="shared" si="95"/>
        <v>0</v>
      </c>
      <c r="K254" s="594"/>
      <c r="L254" s="594">
        <v>1560000</v>
      </c>
      <c r="M254" s="594">
        <f t="shared" si="96"/>
        <v>1560000</v>
      </c>
      <c r="N254" s="594">
        <f t="shared" si="97"/>
        <v>1560000</v>
      </c>
      <c r="O254" s="595">
        <f t="shared" si="98"/>
        <v>270000</v>
      </c>
      <c r="Q254" s="596">
        <f t="shared" si="99"/>
        <v>85.245901639344254</v>
      </c>
    </row>
    <row r="255" spans="1:255" ht="16.5" customHeight="1" x14ac:dyDescent="0.25">
      <c r="A255" s="591"/>
      <c r="B255" s="592" t="s">
        <v>311</v>
      </c>
      <c r="C255" s="593" t="str">
        <f t="shared" si="93"/>
        <v xml:space="preserve">Belanja Makanan dan Minuman Rapat
</v>
      </c>
      <c r="D255" s="594">
        <v>610000</v>
      </c>
      <c r="E255" s="594"/>
      <c r="F255" s="594"/>
      <c r="G255" s="594">
        <f t="shared" si="94"/>
        <v>0</v>
      </c>
      <c r="H255" s="594"/>
      <c r="I255" s="594"/>
      <c r="J255" s="594">
        <f t="shared" si="95"/>
        <v>0</v>
      </c>
      <c r="K255" s="594">
        <v>520000</v>
      </c>
      <c r="L255" s="594"/>
      <c r="M255" s="594">
        <f t="shared" si="96"/>
        <v>520000</v>
      </c>
      <c r="N255" s="594">
        <f t="shared" si="97"/>
        <v>520000</v>
      </c>
      <c r="O255" s="595">
        <f t="shared" si="98"/>
        <v>90000</v>
      </c>
      <c r="Q255" s="596">
        <f t="shared" si="99"/>
        <v>85.245901639344254</v>
      </c>
    </row>
    <row r="256" spans="1:255" ht="16.5" customHeight="1" x14ac:dyDescent="0.25">
      <c r="A256" s="591"/>
      <c r="B256" s="592" t="s">
        <v>311</v>
      </c>
      <c r="C256" s="593" t="str">
        <f t="shared" si="93"/>
        <v xml:space="preserve">Belanja Makanan dan Minuman Rapat
</v>
      </c>
      <c r="D256" s="594">
        <v>1830000</v>
      </c>
      <c r="E256" s="594"/>
      <c r="F256" s="594"/>
      <c r="G256" s="594">
        <f t="shared" si="94"/>
        <v>0</v>
      </c>
      <c r="H256" s="594"/>
      <c r="I256" s="594"/>
      <c r="J256" s="594">
        <f t="shared" si="95"/>
        <v>0</v>
      </c>
      <c r="K256" s="594">
        <v>520000</v>
      </c>
      <c r="L256" s="594"/>
      <c r="M256" s="594">
        <f t="shared" si="96"/>
        <v>520000</v>
      </c>
      <c r="N256" s="594">
        <f t="shared" si="97"/>
        <v>520000</v>
      </c>
      <c r="O256" s="595">
        <f t="shared" si="98"/>
        <v>1310000</v>
      </c>
      <c r="Q256" s="596">
        <f t="shared" si="99"/>
        <v>28.415300546448087</v>
      </c>
    </row>
    <row r="257" spans="1:255" ht="16.5" customHeight="1" x14ac:dyDescent="0.25">
      <c r="A257" s="591"/>
      <c r="B257" s="592" t="s">
        <v>311</v>
      </c>
      <c r="C257" s="593" t="str">
        <f t="shared" si="93"/>
        <v xml:space="preserve">Belanja Makanan dan Minuman Rapat
</v>
      </c>
      <c r="D257" s="594">
        <v>6710000</v>
      </c>
      <c r="E257" s="594"/>
      <c r="F257" s="594"/>
      <c r="G257" s="594">
        <f t="shared" si="94"/>
        <v>0</v>
      </c>
      <c r="H257" s="594"/>
      <c r="I257" s="594"/>
      <c r="J257" s="594">
        <f t="shared" si="95"/>
        <v>0</v>
      </c>
      <c r="K257" s="594"/>
      <c r="L257" s="594">
        <v>5720000</v>
      </c>
      <c r="M257" s="594">
        <f t="shared" si="96"/>
        <v>5720000</v>
      </c>
      <c r="N257" s="594">
        <f t="shared" si="97"/>
        <v>5720000</v>
      </c>
      <c r="O257" s="595">
        <f t="shared" si="98"/>
        <v>990000</v>
      </c>
      <c r="Q257" s="596"/>
    </row>
    <row r="258" spans="1:255" ht="16.5" customHeight="1" x14ac:dyDescent="0.25">
      <c r="A258" s="591"/>
      <c r="B258" s="592" t="s">
        <v>311</v>
      </c>
      <c r="C258" s="593" t="str">
        <f t="shared" si="93"/>
        <v xml:space="preserve">Belanja Makanan dan Minuman Rapat
</v>
      </c>
      <c r="D258" s="594">
        <v>2562000</v>
      </c>
      <c r="E258" s="594"/>
      <c r="F258" s="594"/>
      <c r="G258" s="594">
        <f t="shared" si="94"/>
        <v>0</v>
      </c>
      <c r="H258" s="594"/>
      <c r="I258" s="594"/>
      <c r="J258" s="594">
        <f t="shared" si="95"/>
        <v>0</v>
      </c>
      <c r="K258" s="594">
        <v>0</v>
      </c>
      <c r="L258" s="614">
        <v>728000</v>
      </c>
      <c r="M258" s="594">
        <f t="shared" si="96"/>
        <v>728000</v>
      </c>
      <c r="N258" s="594">
        <f t="shared" si="97"/>
        <v>728000</v>
      </c>
      <c r="O258" s="595">
        <f t="shared" si="98"/>
        <v>1834000</v>
      </c>
      <c r="Q258" s="596">
        <f>(N258/D258)*100</f>
        <v>28.415300546448087</v>
      </c>
    </row>
    <row r="259" spans="1:255" s="590" customFormat="1" ht="16.5" customHeight="1" x14ac:dyDescent="0.25">
      <c r="A259" s="591"/>
      <c r="B259" s="592" t="s">
        <v>311</v>
      </c>
      <c r="C259" s="593" t="str">
        <f t="shared" si="93"/>
        <v xml:space="preserve">Belanja Makanan dan Minuman Rapat
</v>
      </c>
      <c r="D259" s="594">
        <v>3477000</v>
      </c>
      <c r="E259" s="594"/>
      <c r="F259" s="594"/>
      <c r="G259" s="594">
        <f t="shared" si="94"/>
        <v>0</v>
      </c>
      <c r="H259" s="594"/>
      <c r="I259" s="594"/>
      <c r="J259" s="594">
        <f t="shared" si="95"/>
        <v>0</v>
      </c>
      <c r="K259" s="594"/>
      <c r="L259" s="594"/>
      <c r="M259" s="594">
        <f t="shared" si="96"/>
        <v>0</v>
      </c>
      <c r="N259" s="594">
        <f t="shared" si="97"/>
        <v>0</v>
      </c>
      <c r="O259" s="595">
        <f t="shared" si="98"/>
        <v>3477000</v>
      </c>
      <c r="P259" s="561"/>
      <c r="Q259" s="596"/>
      <c r="R259" s="561"/>
      <c r="S259" s="561"/>
      <c r="T259" s="561"/>
      <c r="U259" s="561"/>
      <c r="V259" s="561"/>
      <c r="W259" s="561"/>
      <c r="X259" s="561"/>
      <c r="Y259" s="561"/>
      <c r="Z259" s="561"/>
      <c r="AA259" s="561"/>
      <c r="AB259" s="561"/>
      <c r="AC259" s="561"/>
      <c r="AD259" s="561"/>
      <c r="AE259" s="561"/>
      <c r="AF259" s="561"/>
      <c r="AG259" s="561"/>
      <c r="AH259" s="561"/>
      <c r="AI259" s="561"/>
      <c r="AJ259" s="561"/>
      <c r="AK259" s="561"/>
      <c r="AL259" s="561"/>
      <c r="AM259" s="561"/>
      <c r="AN259" s="561"/>
      <c r="AO259" s="561"/>
      <c r="AP259" s="561"/>
      <c r="AQ259" s="561"/>
      <c r="AR259" s="561"/>
      <c r="AS259" s="561"/>
      <c r="AT259" s="561"/>
      <c r="AU259" s="561"/>
      <c r="AV259" s="561"/>
      <c r="AW259" s="561"/>
      <c r="AX259" s="561"/>
      <c r="AY259" s="561"/>
      <c r="AZ259" s="561"/>
      <c r="BA259" s="561"/>
      <c r="BB259" s="561"/>
      <c r="BC259" s="561"/>
      <c r="BD259" s="561"/>
      <c r="BE259" s="561"/>
      <c r="BF259" s="561"/>
      <c r="BG259" s="561"/>
      <c r="BH259" s="561"/>
      <c r="BI259" s="561"/>
      <c r="BJ259" s="561"/>
      <c r="BK259" s="561"/>
      <c r="BL259" s="561"/>
      <c r="BM259" s="561"/>
      <c r="BN259" s="561"/>
      <c r="BO259" s="561"/>
      <c r="BP259" s="561"/>
      <c r="BQ259" s="561"/>
      <c r="BR259" s="561"/>
      <c r="BS259" s="561"/>
      <c r="BT259" s="561"/>
      <c r="BU259" s="561"/>
      <c r="BV259" s="561"/>
      <c r="BW259" s="561"/>
      <c r="BX259" s="561"/>
      <c r="BY259" s="561"/>
      <c r="BZ259" s="561"/>
      <c r="CA259" s="561"/>
      <c r="CB259" s="561"/>
      <c r="CC259" s="561"/>
      <c r="CD259" s="561"/>
      <c r="CE259" s="561"/>
      <c r="CF259" s="561"/>
      <c r="CG259" s="561"/>
      <c r="CH259" s="561"/>
      <c r="CI259" s="561"/>
      <c r="CJ259" s="561"/>
      <c r="CK259" s="561"/>
      <c r="CL259" s="561"/>
      <c r="CM259" s="561"/>
      <c r="CN259" s="561"/>
      <c r="CO259" s="561"/>
      <c r="CP259" s="561"/>
      <c r="CQ259" s="561"/>
      <c r="CR259" s="561"/>
      <c r="CS259" s="561"/>
      <c r="CT259" s="561"/>
      <c r="CU259" s="561"/>
      <c r="CV259" s="561"/>
      <c r="CW259" s="561"/>
      <c r="CX259" s="561"/>
      <c r="CY259" s="561"/>
      <c r="CZ259" s="561"/>
      <c r="DA259" s="561"/>
      <c r="DB259" s="561"/>
      <c r="DC259" s="561"/>
      <c r="DD259" s="561"/>
      <c r="DE259" s="561"/>
      <c r="DF259" s="561"/>
      <c r="DG259" s="561"/>
      <c r="DH259" s="561"/>
      <c r="DI259" s="561"/>
      <c r="DJ259" s="561"/>
      <c r="DK259" s="561"/>
      <c r="DL259" s="561"/>
      <c r="DM259" s="561"/>
      <c r="DN259" s="561"/>
      <c r="DO259" s="561"/>
      <c r="DP259" s="561"/>
      <c r="DQ259" s="561"/>
      <c r="DR259" s="561"/>
      <c r="DS259" s="561"/>
      <c r="DT259" s="561"/>
      <c r="DU259" s="561"/>
      <c r="DV259" s="561"/>
      <c r="DW259" s="561"/>
      <c r="DX259" s="561"/>
      <c r="DY259" s="561"/>
      <c r="DZ259" s="561"/>
      <c r="EA259" s="561"/>
      <c r="EB259" s="561"/>
      <c r="EC259" s="561"/>
      <c r="ED259" s="561"/>
      <c r="EE259" s="561"/>
      <c r="EF259" s="561"/>
      <c r="EG259" s="561"/>
      <c r="EH259" s="561"/>
      <c r="EI259" s="561"/>
      <c r="EJ259" s="561"/>
      <c r="EK259" s="561"/>
      <c r="EL259" s="561"/>
      <c r="EM259" s="561"/>
      <c r="EN259" s="561"/>
      <c r="EO259" s="561"/>
      <c r="EP259" s="561"/>
      <c r="EQ259" s="561"/>
      <c r="ER259" s="561"/>
      <c r="ES259" s="561"/>
      <c r="ET259" s="561"/>
      <c r="EU259" s="561"/>
      <c r="EV259" s="561"/>
      <c r="EW259" s="561"/>
      <c r="EX259" s="561"/>
      <c r="EY259" s="561"/>
      <c r="EZ259" s="561"/>
      <c r="FA259" s="561"/>
      <c r="FB259" s="561"/>
      <c r="FC259" s="561"/>
      <c r="FD259" s="561"/>
      <c r="FE259" s="561"/>
      <c r="FF259" s="561"/>
      <c r="FG259" s="561"/>
      <c r="FH259" s="561"/>
      <c r="FI259" s="561"/>
      <c r="FJ259" s="561"/>
      <c r="FK259" s="561"/>
      <c r="FL259" s="561"/>
      <c r="FM259" s="561"/>
      <c r="FN259" s="561"/>
      <c r="FO259" s="561"/>
      <c r="FP259" s="561"/>
      <c r="FQ259" s="561"/>
      <c r="FR259" s="561"/>
      <c r="FS259" s="561"/>
      <c r="FT259" s="561"/>
      <c r="FU259" s="561"/>
      <c r="FV259" s="561"/>
      <c r="FW259" s="561"/>
      <c r="FX259" s="561"/>
      <c r="FY259" s="561"/>
      <c r="FZ259" s="561"/>
      <c r="GA259" s="561"/>
      <c r="GB259" s="561"/>
      <c r="GC259" s="561"/>
      <c r="GD259" s="561"/>
      <c r="GE259" s="561"/>
      <c r="GF259" s="561"/>
      <c r="GG259" s="561"/>
      <c r="GH259" s="561"/>
      <c r="GI259" s="561"/>
      <c r="GJ259" s="561"/>
      <c r="GK259" s="561"/>
      <c r="GL259" s="561"/>
      <c r="GM259" s="561"/>
      <c r="GN259" s="561"/>
      <c r="GO259" s="561"/>
      <c r="GP259" s="561"/>
      <c r="GQ259" s="561"/>
      <c r="GR259" s="561"/>
      <c r="GS259" s="561"/>
      <c r="GT259" s="561"/>
      <c r="GU259" s="561"/>
      <c r="GV259" s="561"/>
      <c r="GW259" s="561"/>
      <c r="GX259" s="561"/>
      <c r="GY259" s="561"/>
      <c r="GZ259" s="561"/>
      <c r="HA259" s="561"/>
      <c r="HB259" s="561"/>
      <c r="HC259" s="561"/>
      <c r="HD259" s="561"/>
      <c r="HE259" s="561"/>
      <c r="HF259" s="561"/>
      <c r="HG259" s="561"/>
      <c r="HH259" s="561"/>
      <c r="HI259" s="561"/>
      <c r="HJ259" s="561"/>
      <c r="HK259" s="561"/>
      <c r="HL259" s="561"/>
      <c r="HM259" s="561"/>
      <c r="HN259" s="561"/>
      <c r="HO259" s="561"/>
      <c r="HP259" s="561"/>
      <c r="HQ259" s="561"/>
      <c r="HR259" s="561"/>
      <c r="HS259" s="561"/>
      <c r="HT259" s="561"/>
      <c r="HU259" s="561"/>
      <c r="HV259" s="561"/>
      <c r="HW259" s="561"/>
      <c r="HX259" s="561"/>
      <c r="HY259" s="561"/>
      <c r="HZ259" s="561"/>
      <c r="IA259" s="561"/>
      <c r="IB259" s="561"/>
      <c r="IC259" s="561"/>
      <c r="ID259" s="561"/>
      <c r="IE259" s="561"/>
      <c r="IF259" s="561"/>
      <c r="IG259" s="561"/>
      <c r="IH259" s="561"/>
      <c r="II259" s="561"/>
      <c r="IJ259" s="561"/>
      <c r="IK259" s="561"/>
      <c r="IL259" s="561"/>
      <c r="IM259" s="561"/>
      <c r="IN259" s="561"/>
      <c r="IO259" s="561"/>
      <c r="IP259" s="561"/>
      <c r="IQ259" s="561"/>
      <c r="IR259" s="561"/>
      <c r="IS259" s="561"/>
      <c r="IT259" s="561"/>
      <c r="IU259" s="561"/>
    </row>
    <row r="260" spans="1:255" s="590" customFormat="1" ht="18.75" customHeight="1" x14ac:dyDescent="0.25">
      <c r="A260" s="591"/>
      <c r="B260" s="592" t="s">
        <v>311</v>
      </c>
      <c r="C260" s="593" t="str">
        <f t="shared" si="93"/>
        <v xml:space="preserve">Belanja Makanan dan Minuman Rapat
</v>
      </c>
      <c r="D260" s="594">
        <v>1892000</v>
      </c>
      <c r="E260" s="594"/>
      <c r="F260" s="594"/>
      <c r="G260" s="594">
        <f t="shared" si="94"/>
        <v>0</v>
      </c>
      <c r="H260" s="594"/>
      <c r="I260" s="594"/>
      <c r="J260" s="594">
        <f t="shared" si="95"/>
        <v>0</v>
      </c>
      <c r="K260" s="594"/>
      <c r="L260" s="594">
        <v>651000</v>
      </c>
      <c r="M260" s="594">
        <f t="shared" si="96"/>
        <v>651000</v>
      </c>
      <c r="N260" s="594">
        <f t="shared" si="97"/>
        <v>651000</v>
      </c>
      <c r="O260" s="595">
        <f t="shared" si="98"/>
        <v>1241000</v>
      </c>
      <c r="P260" s="561"/>
      <c r="Q260" s="596">
        <f>(N260/D260)*100</f>
        <v>34.40803382663848</v>
      </c>
      <c r="R260" s="561"/>
      <c r="S260" s="561"/>
      <c r="T260" s="561"/>
      <c r="U260" s="561"/>
      <c r="V260" s="561"/>
      <c r="W260" s="561"/>
      <c r="X260" s="561"/>
      <c r="Y260" s="561"/>
      <c r="Z260" s="561"/>
      <c r="AA260" s="561"/>
      <c r="AB260" s="561"/>
      <c r="AC260" s="561"/>
      <c r="AD260" s="561"/>
      <c r="AE260" s="561"/>
      <c r="AF260" s="561"/>
      <c r="AG260" s="561"/>
      <c r="AH260" s="561"/>
      <c r="AI260" s="561"/>
      <c r="AJ260" s="561"/>
      <c r="AK260" s="561"/>
      <c r="AL260" s="561"/>
      <c r="AM260" s="561"/>
      <c r="AN260" s="561"/>
      <c r="AO260" s="561"/>
      <c r="AP260" s="561"/>
      <c r="AQ260" s="561"/>
      <c r="AR260" s="561"/>
      <c r="AS260" s="561"/>
      <c r="AT260" s="561"/>
      <c r="AU260" s="561"/>
      <c r="AV260" s="561"/>
      <c r="AW260" s="561"/>
      <c r="AX260" s="561"/>
      <c r="AY260" s="561"/>
      <c r="AZ260" s="561"/>
      <c r="BA260" s="561"/>
      <c r="BB260" s="561"/>
      <c r="BC260" s="561"/>
      <c r="BD260" s="561"/>
      <c r="BE260" s="561"/>
      <c r="BF260" s="561"/>
      <c r="BG260" s="561"/>
      <c r="BH260" s="561"/>
      <c r="BI260" s="561"/>
      <c r="BJ260" s="561"/>
      <c r="BK260" s="561"/>
      <c r="BL260" s="561"/>
      <c r="BM260" s="561"/>
      <c r="BN260" s="561"/>
      <c r="BO260" s="561"/>
      <c r="BP260" s="561"/>
      <c r="BQ260" s="561"/>
      <c r="BR260" s="561"/>
      <c r="BS260" s="561"/>
      <c r="BT260" s="561"/>
      <c r="BU260" s="561"/>
      <c r="BV260" s="561"/>
      <c r="BW260" s="561"/>
      <c r="BX260" s="561"/>
      <c r="BY260" s="561"/>
      <c r="BZ260" s="561"/>
      <c r="CA260" s="561"/>
      <c r="CB260" s="561"/>
      <c r="CC260" s="561"/>
      <c r="CD260" s="561"/>
      <c r="CE260" s="561"/>
      <c r="CF260" s="561"/>
      <c r="CG260" s="561"/>
      <c r="CH260" s="561"/>
      <c r="CI260" s="561"/>
      <c r="CJ260" s="561"/>
      <c r="CK260" s="561"/>
      <c r="CL260" s="561"/>
      <c r="CM260" s="561"/>
      <c r="CN260" s="561"/>
      <c r="CO260" s="561"/>
      <c r="CP260" s="561"/>
      <c r="CQ260" s="561"/>
      <c r="CR260" s="561"/>
      <c r="CS260" s="561"/>
      <c r="CT260" s="561"/>
      <c r="CU260" s="561"/>
      <c r="CV260" s="561"/>
      <c r="CW260" s="561"/>
      <c r="CX260" s="561"/>
      <c r="CY260" s="561"/>
      <c r="CZ260" s="561"/>
      <c r="DA260" s="561"/>
      <c r="DB260" s="561"/>
      <c r="DC260" s="561"/>
      <c r="DD260" s="561"/>
      <c r="DE260" s="561"/>
      <c r="DF260" s="561"/>
      <c r="DG260" s="561"/>
      <c r="DH260" s="561"/>
      <c r="DI260" s="561"/>
      <c r="DJ260" s="561"/>
      <c r="DK260" s="561"/>
      <c r="DL260" s="561"/>
      <c r="DM260" s="561"/>
      <c r="DN260" s="561"/>
      <c r="DO260" s="561"/>
      <c r="DP260" s="561"/>
      <c r="DQ260" s="561"/>
      <c r="DR260" s="561"/>
      <c r="DS260" s="561"/>
      <c r="DT260" s="561"/>
      <c r="DU260" s="561"/>
      <c r="DV260" s="561"/>
      <c r="DW260" s="561"/>
      <c r="DX260" s="561"/>
      <c r="DY260" s="561"/>
      <c r="DZ260" s="561"/>
      <c r="EA260" s="561"/>
      <c r="EB260" s="561"/>
      <c r="EC260" s="561"/>
      <c r="ED260" s="561"/>
      <c r="EE260" s="561"/>
      <c r="EF260" s="561"/>
      <c r="EG260" s="561"/>
      <c r="EH260" s="561"/>
      <c r="EI260" s="561"/>
      <c r="EJ260" s="561"/>
      <c r="EK260" s="561"/>
      <c r="EL260" s="561"/>
      <c r="EM260" s="561"/>
      <c r="EN260" s="561"/>
      <c r="EO260" s="561"/>
      <c r="EP260" s="561"/>
      <c r="EQ260" s="561"/>
      <c r="ER260" s="561"/>
      <c r="ES260" s="561"/>
      <c r="ET260" s="561"/>
      <c r="EU260" s="561"/>
      <c r="EV260" s="561"/>
      <c r="EW260" s="561"/>
      <c r="EX260" s="561"/>
      <c r="EY260" s="561"/>
      <c r="EZ260" s="561"/>
      <c r="FA260" s="561"/>
      <c r="FB260" s="561"/>
      <c r="FC260" s="561"/>
      <c r="FD260" s="561"/>
      <c r="FE260" s="561"/>
      <c r="FF260" s="561"/>
      <c r="FG260" s="561"/>
      <c r="FH260" s="561"/>
      <c r="FI260" s="561"/>
      <c r="FJ260" s="561"/>
      <c r="FK260" s="561"/>
      <c r="FL260" s="561"/>
      <c r="FM260" s="561"/>
      <c r="FN260" s="561"/>
      <c r="FO260" s="561"/>
      <c r="FP260" s="561"/>
      <c r="FQ260" s="561"/>
      <c r="FR260" s="561"/>
      <c r="FS260" s="561"/>
      <c r="FT260" s="561"/>
      <c r="FU260" s="561"/>
      <c r="FV260" s="561"/>
      <c r="FW260" s="561"/>
      <c r="FX260" s="561"/>
      <c r="FY260" s="561"/>
      <c r="FZ260" s="561"/>
      <c r="GA260" s="561"/>
      <c r="GB260" s="561"/>
      <c r="GC260" s="561"/>
      <c r="GD260" s="561"/>
      <c r="GE260" s="561"/>
      <c r="GF260" s="561"/>
      <c r="GG260" s="561"/>
      <c r="GH260" s="561"/>
      <c r="GI260" s="561"/>
      <c r="GJ260" s="561"/>
      <c r="GK260" s="561"/>
      <c r="GL260" s="561"/>
      <c r="GM260" s="561"/>
      <c r="GN260" s="561"/>
      <c r="GO260" s="561"/>
      <c r="GP260" s="561"/>
      <c r="GQ260" s="561"/>
      <c r="GR260" s="561"/>
      <c r="GS260" s="561"/>
      <c r="GT260" s="561"/>
      <c r="GU260" s="561"/>
      <c r="GV260" s="561"/>
      <c r="GW260" s="561"/>
      <c r="GX260" s="561"/>
      <c r="GY260" s="561"/>
      <c r="GZ260" s="561"/>
      <c r="HA260" s="561"/>
      <c r="HB260" s="561"/>
      <c r="HC260" s="561"/>
      <c r="HD260" s="561"/>
      <c r="HE260" s="561"/>
      <c r="HF260" s="561"/>
      <c r="HG260" s="561"/>
      <c r="HH260" s="561"/>
      <c r="HI260" s="561"/>
      <c r="HJ260" s="561"/>
      <c r="HK260" s="561"/>
      <c r="HL260" s="561"/>
      <c r="HM260" s="561"/>
      <c r="HN260" s="561"/>
      <c r="HO260" s="561"/>
      <c r="HP260" s="561"/>
      <c r="HQ260" s="561"/>
      <c r="HR260" s="561"/>
      <c r="HS260" s="561"/>
      <c r="HT260" s="561"/>
      <c r="HU260" s="561"/>
      <c r="HV260" s="561"/>
      <c r="HW260" s="561"/>
      <c r="HX260" s="561"/>
      <c r="HY260" s="561"/>
      <c r="HZ260" s="561"/>
      <c r="IA260" s="561"/>
      <c r="IB260" s="561"/>
      <c r="IC260" s="561"/>
      <c r="ID260" s="561"/>
      <c r="IE260" s="561"/>
      <c r="IF260" s="561"/>
      <c r="IG260" s="561"/>
      <c r="IH260" s="561"/>
      <c r="II260" s="561"/>
      <c r="IJ260" s="561"/>
      <c r="IK260" s="561"/>
      <c r="IL260" s="561"/>
      <c r="IM260" s="561"/>
      <c r="IN260" s="561"/>
      <c r="IO260" s="561"/>
      <c r="IP260" s="561"/>
      <c r="IQ260" s="561"/>
      <c r="IR260" s="561"/>
      <c r="IS260" s="561"/>
      <c r="IT260" s="561"/>
      <c r="IU260" s="561"/>
    </row>
    <row r="261" spans="1:255" ht="16.5" customHeight="1" x14ac:dyDescent="0.25">
      <c r="A261" s="591"/>
      <c r="B261" s="592" t="s">
        <v>311</v>
      </c>
      <c r="C261" s="593" t="str">
        <f t="shared" si="93"/>
        <v xml:space="preserve">Belanja Makanan dan Minuman Rapat
</v>
      </c>
      <c r="D261" s="594">
        <v>2156000</v>
      </c>
      <c r="E261" s="594"/>
      <c r="F261" s="594"/>
      <c r="G261" s="594">
        <f t="shared" si="94"/>
        <v>0</v>
      </c>
      <c r="H261" s="594"/>
      <c r="I261" s="594"/>
      <c r="J261" s="594">
        <f t="shared" si="95"/>
        <v>0</v>
      </c>
      <c r="K261" s="594"/>
      <c r="L261" s="594">
        <v>250000</v>
      </c>
      <c r="M261" s="594">
        <f t="shared" si="96"/>
        <v>250000</v>
      </c>
      <c r="N261" s="594">
        <f t="shared" si="97"/>
        <v>250000</v>
      </c>
      <c r="O261" s="595">
        <f t="shared" si="98"/>
        <v>1906000</v>
      </c>
      <c r="P261" s="600"/>
      <c r="Q261" s="596">
        <f>(N261/D261)*100</f>
        <v>11.595547309833023</v>
      </c>
      <c r="R261" s="600"/>
      <c r="S261" s="600"/>
      <c r="T261" s="600"/>
      <c r="U261" s="600"/>
      <c r="V261" s="600"/>
      <c r="W261" s="600"/>
      <c r="X261" s="600"/>
      <c r="Y261" s="600"/>
      <c r="Z261" s="600"/>
      <c r="AA261" s="600"/>
      <c r="AB261" s="600"/>
      <c r="AC261" s="600"/>
      <c r="AD261" s="600"/>
      <c r="AE261" s="600"/>
      <c r="AF261" s="600"/>
      <c r="AG261" s="600"/>
      <c r="AH261" s="600"/>
      <c r="AI261" s="600"/>
      <c r="AJ261" s="600"/>
      <c r="AK261" s="600"/>
      <c r="AL261" s="600"/>
      <c r="AM261" s="600"/>
      <c r="AN261" s="600"/>
      <c r="AO261" s="600"/>
      <c r="AP261" s="600"/>
      <c r="AQ261" s="600"/>
      <c r="AR261" s="600"/>
      <c r="AS261" s="600"/>
      <c r="AT261" s="600"/>
      <c r="AU261" s="600"/>
      <c r="AV261" s="600"/>
      <c r="AW261" s="600"/>
      <c r="AX261" s="600"/>
      <c r="AY261" s="600"/>
      <c r="AZ261" s="600"/>
      <c r="BA261" s="600"/>
      <c r="BB261" s="600"/>
      <c r="BC261" s="600"/>
      <c r="BD261" s="600"/>
      <c r="BE261" s="600"/>
      <c r="BF261" s="600"/>
      <c r="BG261" s="600"/>
      <c r="BH261" s="600"/>
      <c r="BI261" s="600"/>
      <c r="BJ261" s="600"/>
      <c r="BK261" s="600"/>
      <c r="BL261" s="600"/>
      <c r="BM261" s="600"/>
      <c r="BN261" s="600"/>
      <c r="BO261" s="600"/>
      <c r="BP261" s="600"/>
      <c r="BQ261" s="600"/>
      <c r="BR261" s="600"/>
      <c r="BS261" s="600"/>
      <c r="BT261" s="600"/>
      <c r="BU261" s="600"/>
      <c r="BV261" s="600"/>
      <c r="BW261" s="600"/>
      <c r="BX261" s="600"/>
      <c r="BY261" s="600"/>
      <c r="BZ261" s="600"/>
      <c r="CA261" s="600"/>
      <c r="CB261" s="600"/>
      <c r="CC261" s="600"/>
      <c r="CD261" s="600"/>
      <c r="CE261" s="600"/>
      <c r="CF261" s="600"/>
      <c r="CG261" s="600"/>
      <c r="CH261" s="600"/>
      <c r="CI261" s="600"/>
      <c r="CJ261" s="600"/>
      <c r="CK261" s="600"/>
      <c r="CL261" s="600"/>
      <c r="CM261" s="600"/>
      <c r="CN261" s="600"/>
      <c r="CO261" s="600"/>
      <c r="CP261" s="600"/>
      <c r="CQ261" s="600"/>
      <c r="CR261" s="600"/>
      <c r="CS261" s="600"/>
      <c r="CT261" s="600"/>
      <c r="CU261" s="600"/>
      <c r="CV261" s="600"/>
      <c r="CW261" s="600"/>
      <c r="CX261" s="600"/>
      <c r="CY261" s="600"/>
      <c r="CZ261" s="600"/>
      <c r="DA261" s="600"/>
      <c r="DB261" s="600"/>
      <c r="DC261" s="600"/>
      <c r="DD261" s="600"/>
      <c r="DE261" s="600"/>
      <c r="DF261" s="600"/>
      <c r="DG261" s="600"/>
      <c r="DH261" s="600"/>
      <c r="DI261" s="600"/>
      <c r="DJ261" s="600"/>
      <c r="DK261" s="600"/>
      <c r="DL261" s="600"/>
      <c r="DM261" s="600"/>
      <c r="DN261" s="600"/>
      <c r="DO261" s="600"/>
      <c r="DP261" s="600"/>
      <c r="DQ261" s="600"/>
      <c r="DR261" s="600"/>
      <c r="DS261" s="600"/>
      <c r="DT261" s="600"/>
      <c r="DU261" s="600"/>
      <c r="DV261" s="600"/>
      <c r="DW261" s="600"/>
      <c r="DX261" s="600"/>
      <c r="DY261" s="600"/>
      <c r="DZ261" s="600"/>
      <c r="EA261" s="600"/>
      <c r="EB261" s="600"/>
      <c r="EC261" s="600"/>
      <c r="ED261" s="600"/>
      <c r="EE261" s="600"/>
      <c r="EF261" s="600"/>
      <c r="EG261" s="600"/>
      <c r="EH261" s="600"/>
      <c r="EI261" s="600"/>
      <c r="EJ261" s="600"/>
      <c r="EK261" s="600"/>
      <c r="EL261" s="600"/>
      <c r="EM261" s="600"/>
      <c r="EN261" s="600"/>
      <c r="EO261" s="600"/>
      <c r="EP261" s="600"/>
      <c r="EQ261" s="600"/>
      <c r="ER261" s="600"/>
      <c r="ES261" s="600"/>
      <c r="ET261" s="600"/>
      <c r="EU261" s="600"/>
      <c r="EV261" s="600"/>
      <c r="EW261" s="600"/>
      <c r="EX261" s="600"/>
      <c r="EY261" s="600"/>
      <c r="EZ261" s="600"/>
      <c r="FA261" s="600"/>
      <c r="FB261" s="600"/>
      <c r="FC261" s="600"/>
      <c r="FD261" s="600"/>
      <c r="FE261" s="600"/>
      <c r="FF261" s="600"/>
      <c r="FG261" s="600"/>
      <c r="FH261" s="600"/>
      <c r="FI261" s="600"/>
      <c r="FJ261" s="600"/>
      <c r="FK261" s="600"/>
      <c r="FL261" s="600"/>
      <c r="FM261" s="600"/>
      <c r="FN261" s="600"/>
      <c r="FO261" s="600"/>
      <c r="FP261" s="600"/>
      <c r="FQ261" s="600"/>
      <c r="FR261" s="600"/>
      <c r="FS261" s="600"/>
      <c r="FT261" s="600"/>
      <c r="FU261" s="600"/>
      <c r="FV261" s="600"/>
      <c r="FW261" s="600"/>
      <c r="FX261" s="600"/>
      <c r="FY261" s="600"/>
      <c r="FZ261" s="600"/>
      <c r="GA261" s="600"/>
      <c r="GB261" s="600"/>
      <c r="GC261" s="600"/>
      <c r="GD261" s="600"/>
      <c r="GE261" s="600"/>
      <c r="GF261" s="600"/>
      <c r="GG261" s="600"/>
      <c r="GH261" s="600"/>
      <c r="GI261" s="600"/>
      <c r="GJ261" s="600"/>
      <c r="GK261" s="600"/>
      <c r="GL261" s="600"/>
      <c r="GM261" s="600"/>
      <c r="GN261" s="600"/>
      <c r="GO261" s="600"/>
      <c r="GP261" s="600"/>
      <c r="GQ261" s="600"/>
      <c r="GR261" s="600"/>
      <c r="GS261" s="600"/>
      <c r="GT261" s="600"/>
      <c r="GU261" s="600"/>
      <c r="GV261" s="600"/>
      <c r="GW261" s="600"/>
      <c r="GX261" s="600"/>
      <c r="GY261" s="600"/>
      <c r="GZ261" s="600"/>
      <c r="HA261" s="600"/>
      <c r="HB261" s="600"/>
      <c r="HC261" s="600"/>
      <c r="HD261" s="600"/>
      <c r="HE261" s="600"/>
      <c r="HF261" s="600"/>
      <c r="HG261" s="600"/>
      <c r="HH261" s="600"/>
      <c r="HI261" s="600"/>
      <c r="HJ261" s="600"/>
      <c r="HK261" s="600"/>
      <c r="HL261" s="600"/>
      <c r="HM261" s="600"/>
      <c r="HN261" s="600"/>
      <c r="HO261" s="600"/>
      <c r="HP261" s="600"/>
      <c r="HQ261" s="600"/>
      <c r="HR261" s="600"/>
      <c r="HS261" s="600"/>
      <c r="HT261" s="600"/>
      <c r="HU261" s="600"/>
      <c r="HV261" s="600"/>
      <c r="HW261" s="600"/>
      <c r="HX261" s="600"/>
      <c r="HY261" s="600"/>
      <c r="HZ261" s="600"/>
      <c r="IA261" s="600"/>
      <c r="IB261" s="600"/>
      <c r="IC261" s="600"/>
      <c r="ID261" s="600"/>
      <c r="IE261" s="600"/>
      <c r="IF261" s="600"/>
      <c r="IG261" s="600"/>
      <c r="IH261" s="600"/>
      <c r="II261" s="600"/>
      <c r="IJ261" s="600"/>
      <c r="IK261" s="600"/>
      <c r="IL261" s="600"/>
      <c r="IM261" s="600"/>
      <c r="IN261" s="600"/>
      <c r="IO261" s="600"/>
      <c r="IP261" s="600"/>
      <c r="IQ261" s="600"/>
      <c r="IR261" s="600"/>
      <c r="IS261" s="600"/>
      <c r="IT261" s="600"/>
      <c r="IU261" s="600"/>
    </row>
    <row r="262" spans="1:255" ht="16.5" customHeight="1" x14ac:dyDescent="0.25">
      <c r="A262" s="591"/>
      <c r="B262" s="592" t="s">
        <v>311</v>
      </c>
      <c r="C262" s="593" t="str">
        <f t="shared" si="93"/>
        <v xml:space="preserve">Belanja Makanan dan Minuman Rapat
</v>
      </c>
      <c r="D262" s="594">
        <f>2200000+854000</f>
        <v>3054000</v>
      </c>
      <c r="E262" s="594"/>
      <c r="F262" s="594"/>
      <c r="G262" s="594">
        <f t="shared" si="94"/>
        <v>0</v>
      </c>
      <c r="H262" s="594"/>
      <c r="I262" s="594"/>
      <c r="J262" s="594">
        <f t="shared" si="95"/>
        <v>0</v>
      </c>
      <c r="K262" s="594">
        <v>0</v>
      </c>
      <c r="L262" s="594"/>
      <c r="M262" s="594">
        <f t="shared" si="96"/>
        <v>0</v>
      </c>
      <c r="N262" s="594">
        <f t="shared" si="97"/>
        <v>0</v>
      </c>
      <c r="O262" s="595">
        <f t="shared" si="98"/>
        <v>3054000</v>
      </c>
      <c r="Q262" s="596">
        <f>(N262/D262)*100</f>
        <v>0</v>
      </c>
    </row>
    <row r="263" spans="1:255" ht="16.5" customHeight="1" x14ac:dyDescent="0.25">
      <c r="A263" s="591"/>
      <c r="B263" s="592" t="s">
        <v>311</v>
      </c>
      <c r="C263" s="593" t="str">
        <f t="shared" si="93"/>
        <v xml:space="preserve">Belanja Makanan dan Minuman Rapat
</v>
      </c>
      <c r="D263" s="594">
        <v>2640000</v>
      </c>
      <c r="E263" s="594"/>
      <c r="F263" s="594"/>
      <c r="G263" s="594">
        <f t="shared" si="94"/>
        <v>0</v>
      </c>
      <c r="H263" s="594"/>
      <c r="I263" s="594"/>
      <c r="J263" s="594">
        <f t="shared" si="95"/>
        <v>0</v>
      </c>
      <c r="K263" s="594"/>
      <c r="L263" s="594">
        <v>525000</v>
      </c>
      <c r="M263" s="594">
        <f t="shared" si="96"/>
        <v>525000</v>
      </c>
      <c r="N263" s="594">
        <f t="shared" si="97"/>
        <v>525000</v>
      </c>
      <c r="O263" s="595">
        <f t="shared" si="98"/>
        <v>2115000</v>
      </c>
      <c r="Q263" s="596"/>
    </row>
    <row r="264" spans="1:255" ht="16.5" customHeight="1" x14ac:dyDescent="0.25">
      <c r="A264" s="612"/>
      <c r="B264" s="592" t="s">
        <v>311</v>
      </c>
      <c r="C264" s="593" t="str">
        <f t="shared" si="93"/>
        <v xml:space="preserve">Belanja Makanan dan Minuman Rapat
</v>
      </c>
      <c r="D264" s="614">
        <v>2440000</v>
      </c>
      <c r="E264" s="615"/>
      <c r="F264" s="615"/>
      <c r="G264" s="594">
        <f t="shared" si="94"/>
        <v>0</v>
      </c>
      <c r="H264" s="615"/>
      <c r="I264" s="615"/>
      <c r="J264" s="594">
        <f t="shared" si="95"/>
        <v>0</v>
      </c>
      <c r="K264" s="615"/>
      <c r="L264" s="614">
        <v>966000</v>
      </c>
      <c r="M264" s="594">
        <f t="shared" si="96"/>
        <v>966000</v>
      </c>
      <c r="N264" s="594">
        <f t="shared" si="97"/>
        <v>966000</v>
      </c>
      <c r="O264" s="595">
        <f t="shared" si="98"/>
        <v>1474000</v>
      </c>
      <c r="P264" s="638"/>
      <c r="Q264" s="639"/>
      <c r="R264" s="638"/>
      <c r="S264" s="638"/>
      <c r="T264" s="638"/>
      <c r="U264" s="638"/>
      <c r="V264" s="638"/>
      <c r="W264" s="638"/>
      <c r="X264" s="638"/>
      <c r="Y264" s="638"/>
      <c r="Z264" s="638"/>
      <c r="AA264" s="638"/>
      <c r="AB264" s="638"/>
      <c r="AC264" s="638"/>
      <c r="AD264" s="638"/>
      <c r="AE264" s="638"/>
      <c r="AF264" s="638"/>
      <c r="AG264" s="638"/>
      <c r="AH264" s="638"/>
      <c r="AI264" s="638"/>
      <c r="AJ264" s="638"/>
      <c r="AK264" s="638"/>
      <c r="AL264" s="638"/>
      <c r="AM264" s="638"/>
      <c r="AN264" s="638"/>
      <c r="AO264" s="638"/>
      <c r="AP264" s="638"/>
      <c r="AQ264" s="638"/>
      <c r="AR264" s="638"/>
      <c r="AS264" s="638"/>
      <c r="AT264" s="638"/>
      <c r="AU264" s="638"/>
      <c r="AV264" s="638"/>
      <c r="AW264" s="638"/>
      <c r="AX264" s="638"/>
      <c r="AY264" s="638"/>
      <c r="AZ264" s="638"/>
      <c r="BA264" s="638"/>
      <c r="BB264" s="638"/>
      <c r="BC264" s="638"/>
      <c r="BD264" s="638"/>
      <c r="BE264" s="638"/>
      <c r="BF264" s="638"/>
      <c r="BG264" s="638"/>
      <c r="BH264" s="638"/>
      <c r="BI264" s="638"/>
      <c r="BJ264" s="638"/>
      <c r="BK264" s="638"/>
      <c r="BL264" s="638"/>
      <c r="BM264" s="638"/>
      <c r="BN264" s="638"/>
      <c r="BO264" s="638"/>
      <c r="BP264" s="638"/>
      <c r="BQ264" s="638"/>
      <c r="BR264" s="638"/>
      <c r="BS264" s="638"/>
      <c r="BT264" s="638"/>
      <c r="BU264" s="638"/>
      <c r="BV264" s="638"/>
      <c r="BW264" s="638"/>
      <c r="BX264" s="638"/>
      <c r="BY264" s="638"/>
      <c r="BZ264" s="638"/>
      <c r="CA264" s="638"/>
      <c r="CB264" s="638"/>
      <c r="CC264" s="638"/>
      <c r="CD264" s="638"/>
      <c r="CE264" s="638"/>
      <c r="CF264" s="638"/>
      <c r="CG264" s="638"/>
      <c r="CH264" s="638"/>
      <c r="CI264" s="638"/>
      <c r="CJ264" s="638"/>
      <c r="CK264" s="638"/>
      <c r="CL264" s="638"/>
      <c r="CM264" s="638"/>
      <c r="CN264" s="638"/>
      <c r="CO264" s="638"/>
      <c r="CP264" s="638"/>
      <c r="CQ264" s="638"/>
      <c r="CR264" s="638"/>
      <c r="CS264" s="638"/>
      <c r="CT264" s="638"/>
      <c r="CU264" s="638"/>
      <c r="CV264" s="638"/>
      <c r="CW264" s="638"/>
      <c r="CX264" s="638"/>
      <c r="CY264" s="638"/>
      <c r="CZ264" s="638"/>
      <c r="DA264" s="638"/>
      <c r="DB264" s="638"/>
      <c r="DC264" s="638"/>
      <c r="DD264" s="638"/>
      <c r="DE264" s="638"/>
      <c r="DF264" s="638"/>
      <c r="DG264" s="638"/>
      <c r="DH264" s="638"/>
      <c r="DI264" s="638"/>
      <c r="DJ264" s="638"/>
      <c r="DK264" s="638"/>
      <c r="DL264" s="638"/>
      <c r="DM264" s="638"/>
      <c r="DN264" s="638"/>
      <c r="DO264" s="638"/>
      <c r="DP264" s="638"/>
      <c r="DQ264" s="638"/>
      <c r="DR264" s="638"/>
      <c r="DS264" s="638"/>
      <c r="DT264" s="638"/>
      <c r="DU264" s="638"/>
      <c r="DV264" s="638"/>
      <c r="DW264" s="638"/>
      <c r="DX264" s="638"/>
      <c r="DY264" s="638"/>
      <c r="DZ264" s="638"/>
      <c r="EA264" s="638"/>
      <c r="EB264" s="638"/>
      <c r="EC264" s="638"/>
      <c r="ED264" s="638"/>
      <c r="EE264" s="638"/>
      <c r="EF264" s="638"/>
      <c r="EG264" s="638"/>
      <c r="EH264" s="638"/>
      <c r="EI264" s="638"/>
      <c r="EJ264" s="638"/>
      <c r="EK264" s="638"/>
      <c r="EL264" s="638"/>
      <c r="EM264" s="638"/>
      <c r="EN264" s="638"/>
      <c r="EO264" s="638"/>
      <c r="EP264" s="638"/>
      <c r="EQ264" s="638"/>
      <c r="ER264" s="638"/>
      <c r="ES264" s="638"/>
      <c r="ET264" s="638"/>
      <c r="EU264" s="638"/>
      <c r="EV264" s="638"/>
      <c r="EW264" s="638"/>
      <c r="EX264" s="638"/>
      <c r="EY264" s="638"/>
      <c r="EZ264" s="638"/>
      <c r="FA264" s="638"/>
      <c r="FB264" s="638"/>
      <c r="FC264" s="638"/>
      <c r="FD264" s="638"/>
      <c r="FE264" s="638"/>
      <c r="FF264" s="638"/>
      <c r="FG264" s="638"/>
      <c r="FH264" s="638"/>
      <c r="FI264" s="638"/>
      <c r="FJ264" s="638"/>
      <c r="FK264" s="638"/>
      <c r="FL264" s="638"/>
      <c r="FM264" s="638"/>
      <c r="FN264" s="638"/>
      <c r="FO264" s="638"/>
      <c r="FP264" s="638"/>
      <c r="FQ264" s="638"/>
      <c r="FR264" s="638"/>
      <c r="FS264" s="638"/>
      <c r="FT264" s="638"/>
      <c r="FU264" s="638"/>
      <c r="FV264" s="638"/>
      <c r="FW264" s="638"/>
      <c r="FX264" s="638"/>
      <c r="FY264" s="638"/>
      <c r="FZ264" s="638"/>
      <c r="GA264" s="638"/>
      <c r="GB264" s="638"/>
      <c r="GC264" s="638"/>
      <c r="GD264" s="638"/>
      <c r="GE264" s="638"/>
      <c r="GF264" s="638"/>
      <c r="GG264" s="638"/>
      <c r="GH264" s="638"/>
      <c r="GI264" s="638"/>
      <c r="GJ264" s="638"/>
      <c r="GK264" s="638"/>
      <c r="GL264" s="638"/>
      <c r="GM264" s="638"/>
      <c r="GN264" s="638"/>
      <c r="GO264" s="638"/>
      <c r="GP264" s="638"/>
      <c r="GQ264" s="638"/>
      <c r="GR264" s="638"/>
      <c r="GS264" s="638"/>
      <c r="GT264" s="638"/>
      <c r="GU264" s="638"/>
      <c r="GV264" s="638"/>
      <c r="GW264" s="638"/>
      <c r="GX264" s="638"/>
      <c r="GY264" s="638"/>
      <c r="GZ264" s="638"/>
      <c r="HA264" s="638"/>
      <c r="HB264" s="638"/>
      <c r="HC264" s="638"/>
      <c r="HD264" s="638"/>
      <c r="HE264" s="638"/>
      <c r="HF264" s="638"/>
      <c r="HG264" s="638"/>
      <c r="HH264" s="638"/>
      <c r="HI264" s="638"/>
      <c r="HJ264" s="638"/>
      <c r="HK264" s="638"/>
      <c r="HL264" s="638"/>
      <c r="HM264" s="638"/>
      <c r="HN264" s="638"/>
      <c r="HO264" s="638"/>
      <c r="HP264" s="638"/>
      <c r="HQ264" s="638"/>
      <c r="HR264" s="638"/>
      <c r="HS264" s="638"/>
      <c r="HT264" s="638"/>
      <c r="HU264" s="638"/>
      <c r="HV264" s="638"/>
      <c r="HW264" s="638"/>
      <c r="HX264" s="638"/>
      <c r="HY264" s="638"/>
      <c r="HZ264" s="638"/>
      <c r="IA264" s="638"/>
      <c r="IB264" s="638"/>
      <c r="IC264" s="638"/>
      <c r="ID264" s="638"/>
      <c r="IE264" s="638"/>
      <c r="IF264" s="638"/>
      <c r="IG264" s="638"/>
      <c r="IH264" s="638"/>
      <c r="II264" s="638"/>
      <c r="IJ264" s="638"/>
      <c r="IK264" s="638"/>
      <c r="IL264" s="638"/>
      <c r="IM264" s="638"/>
      <c r="IN264" s="638"/>
      <c r="IO264" s="638"/>
      <c r="IP264" s="638"/>
      <c r="IQ264" s="638"/>
      <c r="IR264" s="638"/>
      <c r="IS264" s="638"/>
      <c r="IT264" s="638"/>
      <c r="IU264" s="638"/>
    </row>
    <row r="265" spans="1:255" ht="16.5" customHeight="1" x14ac:dyDescent="0.25">
      <c r="A265" s="612"/>
      <c r="B265" s="592" t="s">
        <v>311</v>
      </c>
      <c r="C265" s="593" t="str">
        <f t="shared" si="93"/>
        <v xml:space="preserve">Belanja Makanan dan Minuman Rapat
</v>
      </c>
      <c r="D265" s="614">
        <v>31622000</v>
      </c>
      <c r="E265" s="615"/>
      <c r="F265" s="615"/>
      <c r="G265" s="594">
        <f t="shared" si="94"/>
        <v>0</v>
      </c>
      <c r="H265" s="615"/>
      <c r="I265" s="615"/>
      <c r="J265" s="594">
        <f t="shared" si="95"/>
        <v>0</v>
      </c>
      <c r="K265" s="615"/>
      <c r="L265" s="614">
        <v>15329000</v>
      </c>
      <c r="M265" s="594">
        <f t="shared" si="96"/>
        <v>15329000</v>
      </c>
      <c r="N265" s="594">
        <f t="shared" si="97"/>
        <v>15329000</v>
      </c>
      <c r="O265" s="595">
        <f t="shared" si="98"/>
        <v>16293000</v>
      </c>
      <c r="P265" s="638"/>
      <c r="Q265" s="639"/>
      <c r="R265" s="638"/>
      <c r="S265" s="638"/>
      <c r="T265" s="638"/>
      <c r="U265" s="638"/>
      <c r="V265" s="638"/>
      <c r="W265" s="638"/>
      <c r="X265" s="638"/>
      <c r="Y265" s="638"/>
      <c r="Z265" s="638"/>
      <c r="AA265" s="638"/>
      <c r="AB265" s="638"/>
      <c r="AC265" s="638"/>
      <c r="AD265" s="638"/>
      <c r="AE265" s="638"/>
      <c r="AF265" s="638"/>
      <c r="AG265" s="638"/>
      <c r="AH265" s="638"/>
      <c r="AI265" s="638"/>
      <c r="AJ265" s="638"/>
      <c r="AK265" s="638"/>
      <c r="AL265" s="638"/>
      <c r="AM265" s="638"/>
      <c r="AN265" s="638"/>
      <c r="AO265" s="638"/>
      <c r="AP265" s="638"/>
      <c r="AQ265" s="638"/>
      <c r="AR265" s="638"/>
      <c r="AS265" s="638"/>
      <c r="AT265" s="638"/>
      <c r="AU265" s="638"/>
      <c r="AV265" s="638"/>
      <c r="AW265" s="638"/>
      <c r="AX265" s="638"/>
      <c r="AY265" s="638"/>
      <c r="AZ265" s="638"/>
      <c r="BA265" s="638"/>
      <c r="BB265" s="638"/>
      <c r="BC265" s="638"/>
      <c r="BD265" s="638"/>
      <c r="BE265" s="638"/>
      <c r="BF265" s="638"/>
      <c r="BG265" s="638"/>
      <c r="BH265" s="638"/>
      <c r="BI265" s="638"/>
      <c r="BJ265" s="638"/>
      <c r="BK265" s="638"/>
      <c r="BL265" s="638"/>
      <c r="BM265" s="638"/>
      <c r="BN265" s="638"/>
      <c r="BO265" s="638"/>
      <c r="BP265" s="638"/>
      <c r="BQ265" s="638"/>
      <c r="BR265" s="638"/>
      <c r="BS265" s="638"/>
      <c r="BT265" s="638"/>
      <c r="BU265" s="638"/>
      <c r="BV265" s="638"/>
      <c r="BW265" s="638"/>
      <c r="BX265" s="638"/>
      <c r="BY265" s="638"/>
      <c r="BZ265" s="638"/>
      <c r="CA265" s="638"/>
      <c r="CB265" s="638"/>
      <c r="CC265" s="638"/>
      <c r="CD265" s="638"/>
      <c r="CE265" s="638"/>
      <c r="CF265" s="638"/>
      <c r="CG265" s="638"/>
      <c r="CH265" s="638"/>
      <c r="CI265" s="638"/>
      <c r="CJ265" s="638"/>
      <c r="CK265" s="638"/>
      <c r="CL265" s="638"/>
      <c r="CM265" s="638"/>
      <c r="CN265" s="638"/>
      <c r="CO265" s="638"/>
      <c r="CP265" s="638"/>
      <c r="CQ265" s="638"/>
      <c r="CR265" s="638"/>
      <c r="CS265" s="638"/>
      <c r="CT265" s="638"/>
      <c r="CU265" s="638"/>
      <c r="CV265" s="638"/>
      <c r="CW265" s="638"/>
      <c r="CX265" s="638"/>
      <c r="CY265" s="638"/>
      <c r="CZ265" s="638"/>
      <c r="DA265" s="638"/>
      <c r="DB265" s="638"/>
      <c r="DC265" s="638"/>
      <c r="DD265" s="638"/>
      <c r="DE265" s="638"/>
      <c r="DF265" s="638"/>
      <c r="DG265" s="638"/>
      <c r="DH265" s="638"/>
      <c r="DI265" s="638"/>
      <c r="DJ265" s="638"/>
      <c r="DK265" s="638"/>
      <c r="DL265" s="638"/>
      <c r="DM265" s="638"/>
      <c r="DN265" s="638"/>
      <c r="DO265" s="638"/>
      <c r="DP265" s="638"/>
      <c r="DQ265" s="638"/>
      <c r="DR265" s="638"/>
      <c r="DS265" s="638"/>
      <c r="DT265" s="638"/>
      <c r="DU265" s="638"/>
      <c r="DV265" s="638"/>
      <c r="DW265" s="638"/>
      <c r="DX265" s="638"/>
      <c r="DY265" s="638"/>
      <c r="DZ265" s="638"/>
      <c r="EA265" s="638"/>
      <c r="EB265" s="638"/>
      <c r="EC265" s="638"/>
      <c r="ED265" s="638"/>
      <c r="EE265" s="638"/>
      <c r="EF265" s="638"/>
      <c r="EG265" s="638"/>
      <c r="EH265" s="638"/>
      <c r="EI265" s="638"/>
      <c r="EJ265" s="638"/>
      <c r="EK265" s="638"/>
      <c r="EL265" s="638"/>
      <c r="EM265" s="638"/>
      <c r="EN265" s="638"/>
      <c r="EO265" s="638"/>
      <c r="EP265" s="638"/>
      <c r="EQ265" s="638"/>
      <c r="ER265" s="638"/>
      <c r="ES265" s="638"/>
      <c r="ET265" s="638"/>
      <c r="EU265" s="638"/>
      <c r="EV265" s="638"/>
      <c r="EW265" s="638"/>
      <c r="EX265" s="638"/>
      <c r="EY265" s="638"/>
      <c r="EZ265" s="638"/>
      <c r="FA265" s="638"/>
      <c r="FB265" s="638"/>
      <c r="FC265" s="638"/>
      <c r="FD265" s="638"/>
      <c r="FE265" s="638"/>
      <c r="FF265" s="638"/>
      <c r="FG265" s="638"/>
      <c r="FH265" s="638"/>
      <c r="FI265" s="638"/>
      <c r="FJ265" s="638"/>
      <c r="FK265" s="638"/>
      <c r="FL265" s="638"/>
      <c r="FM265" s="638"/>
      <c r="FN265" s="638"/>
      <c r="FO265" s="638"/>
      <c r="FP265" s="638"/>
      <c r="FQ265" s="638"/>
      <c r="FR265" s="638"/>
      <c r="FS265" s="638"/>
      <c r="FT265" s="638"/>
      <c r="FU265" s="638"/>
      <c r="FV265" s="638"/>
      <c r="FW265" s="638"/>
      <c r="FX265" s="638"/>
      <c r="FY265" s="638"/>
      <c r="FZ265" s="638"/>
      <c r="GA265" s="638"/>
      <c r="GB265" s="638"/>
      <c r="GC265" s="638"/>
      <c r="GD265" s="638"/>
      <c r="GE265" s="638"/>
      <c r="GF265" s="638"/>
      <c r="GG265" s="638"/>
      <c r="GH265" s="638"/>
      <c r="GI265" s="638"/>
      <c r="GJ265" s="638"/>
      <c r="GK265" s="638"/>
      <c r="GL265" s="638"/>
      <c r="GM265" s="638"/>
      <c r="GN265" s="638"/>
      <c r="GO265" s="638"/>
      <c r="GP265" s="638"/>
      <c r="GQ265" s="638"/>
      <c r="GR265" s="638"/>
      <c r="GS265" s="638"/>
      <c r="GT265" s="638"/>
      <c r="GU265" s="638"/>
      <c r="GV265" s="638"/>
      <c r="GW265" s="638"/>
      <c r="GX265" s="638"/>
      <c r="GY265" s="638"/>
      <c r="GZ265" s="638"/>
      <c r="HA265" s="638"/>
      <c r="HB265" s="638"/>
      <c r="HC265" s="638"/>
      <c r="HD265" s="638"/>
      <c r="HE265" s="638"/>
      <c r="HF265" s="638"/>
      <c r="HG265" s="638"/>
      <c r="HH265" s="638"/>
      <c r="HI265" s="638"/>
      <c r="HJ265" s="638"/>
      <c r="HK265" s="638"/>
      <c r="HL265" s="638"/>
      <c r="HM265" s="638"/>
      <c r="HN265" s="638"/>
      <c r="HO265" s="638"/>
      <c r="HP265" s="638"/>
      <c r="HQ265" s="638"/>
      <c r="HR265" s="638"/>
      <c r="HS265" s="638"/>
      <c r="HT265" s="638"/>
      <c r="HU265" s="638"/>
      <c r="HV265" s="638"/>
      <c r="HW265" s="638"/>
      <c r="HX265" s="638"/>
      <c r="HY265" s="638"/>
      <c r="HZ265" s="638"/>
      <c r="IA265" s="638"/>
      <c r="IB265" s="638"/>
      <c r="IC265" s="638"/>
      <c r="ID265" s="638"/>
      <c r="IE265" s="638"/>
      <c r="IF265" s="638"/>
      <c r="IG265" s="638"/>
      <c r="IH265" s="638"/>
      <c r="II265" s="638"/>
      <c r="IJ265" s="638"/>
      <c r="IK265" s="638"/>
      <c r="IL265" s="638"/>
      <c r="IM265" s="638"/>
      <c r="IN265" s="638"/>
      <c r="IO265" s="638"/>
      <c r="IP265" s="638"/>
      <c r="IQ265" s="638"/>
      <c r="IR265" s="638"/>
      <c r="IS265" s="638"/>
      <c r="IT265" s="638"/>
      <c r="IU265" s="638"/>
    </row>
    <row r="266" spans="1:255" ht="16.5" customHeight="1" x14ac:dyDescent="0.25">
      <c r="A266" s="612"/>
      <c r="B266" s="592" t="s">
        <v>311</v>
      </c>
      <c r="C266" s="593" t="str">
        <f t="shared" si="93"/>
        <v xml:space="preserve">Belanja Makanan dan Minuman Rapat
</v>
      </c>
      <c r="D266" s="614">
        <v>9360000</v>
      </c>
      <c r="E266" s="615"/>
      <c r="F266" s="615"/>
      <c r="G266" s="594">
        <f t="shared" si="94"/>
        <v>0</v>
      </c>
      <c r="H266" s="615"/>
      <c r="I266" s="615"/>
      <c r="J266" s="594">
        <f t="shared" si="95"/>
        <v>0</v>
      </c>
      <c r="K266" s="615"/>
      <c r="L266" s="615"/>
      <c r="M266" s="594">
        <f t="shared" si="96"/>
        <v>0</v>
      </c>
      <c r="N266" s="594">
        <f t="shared" si="97"/>
        <v>0</v>
      </c>
      <c r="O266" s="595">
        <f t="shared" si="98"/>
        <v>9360000</v>
      </c>
      <c r="P266" s="638"/>
      <c r="Q266" s="639"/>
      <c r="R266" s="638"/>
      <c r="S266" s="638"/>
      <c r="T266" s="638"/>
      <c r="U266" s="638"/>
      <c r="V266" s="638"/>
      <c r="W266" s="638"/>
      <c r="X266" s="638"/>
      <c r="Y266" s="638"/>
      <c r="Z266" s="638"/>
      <c r="AA266" s="638"/>
      <c r="AB266" s="638"/>
      <c r="AC266" s="638"/>
      <c r="AD266" s="638"/>
      <c r="AE266" s="638"/>
      <c r="AF266" s="638"/>
      <c r="AG266" s="638"/>
      <c r="AH266" s="638"/>
      <c r="AI266" s="638"/>
      <c r="AJ266" s="638"/>
      <c r="AK266" s="638"/>
      <c r="AL266" s="638"/>
      <c r="AM266" s="638"/>
      <c r="AN266" s="638"/>
      <c r="AO266" s="638"/>
      <c r="AP266" s="638"/>
      <c r="AQ266" s="638"/>
      <c r="AR266" s="638"/>
      <c r="AS266" s="638"/>
      <c r="AT266" s="638"/>
      <c r="AU266" s="638"/>
      <c r="AV266" s="638"/>
      <c r="AW266" s="638"/>
      <c r="AX266" s="638"/>
      <c r="AY266" s="638"/>
      <c r="AZ266" s="638"/>
      <c r="BA266" s="638"/>
      <c r="BB266" s="638"/>
      <c r="BC266" s="638"/>
      <c r="BD266" s="638"/>
      <c r="BE266" s="638"/>
      <c r="BF266" s="638"/>
      <c r="BG266" s="638"/>
      <c r="BH266" s="638"/>
      <c r="BI266" s="638"/>
      <c r="BJ266" s="638"/>
      <c r="BK266" s="638"/>
      <c r="BL266" s="638"/>
      <c r="BM266" s="638"/>
      <c r="BN266" s="638"/>
      <c r="BO266" s="638"/>
      <c r="BP266" s="638"/>
      <c r="BQ266" s="638"/>
      <c r="BR266" s="638"/>
      <c r="BS266" s="638"/>
      <c r="BT266" s="638"/>
      <c r="BU266" s="638"/>
      <c r="BV266" s="638"/>
      <c r="BW266" s="638"/>
      <c r="BX266" s="638"/>
      <c r="BY266" s="638"/>
      <c r="BZ266" s="638"/>
      <c r="CA266" s="638"/>
      <c r="CB266" s="638"/>
      <c r="CC266" s="638"/>
      <c r="CD266" s="638"/>
      <c r="CE266" s="638"/>
      <c r="CF266" s="638"/>
      <c r="CG266" s="638"/>
      <c r="CH266" s="638"/>
      <c r="CI266" s="638"/>
      <c r="CJ266" s="638"/>
      <c r="CK266" s="638"/>
      <c r="CL266" s="638"/>
      <c r="CM266" s="638"/>
      <c r="CN266" s="638"/>
      <c r="CO266" s="638"/>
      <c r="CP266" s="638"/>
      <c r="CQ266" s="638"/>
      <c r="CR266" s="638"/>
      <c r="CS266" s="638"/>
      <c r="CT266" s="638"/>
      <c r="CU266" s="638"/>
      <c r="CV266" s="638"/>
      <c r="CW266" s="638"/>
      <c r="CX266" s="638"/>
      <c r="CY266" s="638"/>
      <c r="CZ266" s="638"/>
      <c r="DA266" s="638"/>
      <c r="DB266" s="638"/>
      <c r="DC266" s="638"/>
      <c r="DD266" s="638"/>
      <c r="DE266" s="638"/>
      <c r="DF266" s="638"/>
      <c r="DG266" s="638"/>
      <c r="DH266" s="638"/>
      <c r="DI266" s="638"/>
      <c r="DJ266" s="638"/>
      <c r="DK266" s="638"/>
      <c r="DL266" s="638"/>
      <c r="DM266" s="638"/>
      <c r="DN266" s="638"/>
      <c r="DO266" s="638"/>
      <c r="DP266" s="638"/>
      <c r="DQ266" s="638"/>
      <c r="DR266" s="638"/>
      <c r="DS266" s="638"/>
      <c r="DT266" s="638"/>
      <c r="DU266" s="638"/>
      <c r="DV266" s="638"/>
      <c r="DW266" s="638"/>
      <c r="DX266" s="638"/>
      <c r="DY266" s="638"/>
      <c r="DZ266" s="638"/>
      <c r="EA266" s="638"/>
      <c r="EB266" s="638"/>
      <c r="EC266" s="638"/>
      <c r="ED266" s="638"/>
      <c r="EE266" s="638"/>
      <c r="EF266" s="638"/>
      <c r="EG266" s="638"/>
      <c r="EH266" s="638"/>
      <c r="EI266" s="638"/>
      <c r="EJ266" s="638"/>
      <c r="EK266" s="638"/>
      <c r="EL266" s="638"/>
      <c r="EM266" s="638"/>
      <c r="EN266" s="638"/>
      <c r="EO266" s="638"/>
      <c r="EP266" s="638"/>
      <c r="EQ266" s="638"/>
      <c r="ER266" s="638"/>
      <c r="ES266" s="638"/>
      <c r="ET266" s="638"/>
      <c r="EU266" s="638"/>
      <c r="EV266" s="638"/>
      <c r="EW266" s="638"/>
      <c r="EX266" s="638"/>
      <c r="EY266" s="638"/>
      <c r="EZ266" s="638"/>
      <c r="FA266" s="638"/>
      <c r="FB266" s="638"/>
      <c r="FC266" s="638"/>
      <c r="FD266" s="638"/>
      <c r="FE266" s="638"/>
      <c r="FF266" s="638"/>
      <c r="FG266" s="638"/>
      <c r="FH266" s="638"/>
      <c r="FI266" s="638"/>
      <c r="FJ266" s="638"/>
      <c r="FK266" s="638"/>
      <c r="FL266" s="638"/>
      <c r="FM266" s="638"/>
      <c r="FN266" s="638"/>
      <c r="FO266" s="638"/>
      <c r="FP266" s="638"/>
      <c r="FQ266" s="638"/>
      <c r="FR266" s="638"/>
      <c r="FS266" s="638"/>
      <c r="FT266" s="638"/>
      <c r="FU266" s="638"/>
      <c r="FV266" s="638"/>
      <c r="FW266" s="638"/>
      <c r="FX266" s="638"/>
      <c r="FY266" s="638"/>
      <c r="FZ266" s="638"/>
      <c r="GA266" s="638"/>
      <c r="GB266" s="638"/>
      <c r="GC266" s="638"/>
      <c r="GD266" s="638"/>
      <c r="GE266" s="638"/>
      <c r="GF266" s="638"/>
      <c r="GG266" s="638"/>
      <c r="GH266" s="638"/>
      <c r="GI266" s="638"/>
      <c r="GJ266" s="638"/>
      <c r="GK266" s="638"/>
      <c r="GL266" s="638"/>
      <c r="GM266" s="638"/>
      <c r="GN266" s="638"/>
      <c r="GO266" s="638"/>
      <c r="GP266" s="638"/>
      <c r="GQ266" s="638"/>
      <c r="GR266" s="638"/>
      <c r="GS266" s="638"/>
      <c r="GT266" s="638"/>
      <c r="GU266" s="638"/>
      <c r="GV266" s="638"/>
      <c r="GW266" s="638"/>
      <c r="GX266" s="638"/>
      <c r="GY266" s="638"/>
      <c r="GZ266" s="638"/>
      <c r="HA266" s="638"/>
      <c r="HB266" s="638"/>
      <c r="HC266" s="638"/>
      <c r="HD266" s="638"/>
      <c r="HE266" s="638"/>
      <c r="HF266" s="638"/>
      <c r="HG266" s="638"/>
      <c r="HH266" s="638"/>
      <c r="HI266" s="638"/>
      <c r="HJ266" s="638"/>
      <c r="HK266" s="638"/>
      <c r="HL266" s="638"/>
      <c r="HM266" s="638"/>
      <c r="HN266" s="638"/>
      <c r="HO266" s="638"/>
      <c r="HP266" s="638"/>
      <c r="HQ266" s="638"/>
      <c r="HR266" s="638"/>
      <c r="HS266" s="638"/>
      <c r="HT266" s="638"/>
      <c r="HU266" s="638"/>
      <c r="HV266" s="638"/>
      <c r="HW266" s="638"/>
      <c r="HX266" s="638"/>
      <c r="HY266" s="638"/>
      <c r="HZ266" s="638"/>
      <c r="IA266" s="638"/>
      <c r="IB266" s="638"/>
      <c r="IC266" s="638"/>
      <c r="ID266" s="638"/>
      <c r="IE266" s="638"/>
      <c r="IF266" s="638"/>
      <c r="IG266" s="638"/>
      <c r="IH266" s="638"/>
      <c r="II266" s="638"/>
      <c r="IJ266" s="638"/>
      <c r="IK266" s="638"/>
      <c r="IL266" s="638"/>
      <c r="IM266" s="638"/>
      <c r="IN266" s="638"/>
      <c r="IO266" s="638"/>
      <c r="IP266" s="638"/>
      <c r="IQ266" s="638"/>
      <c r="IR266" s="638"/>
      <c r="IS266" s="638"/>
      <c r="IT266" s="638"/>
      <c r="IU266" s="638"/>
    </row>
    <row r="267" spans="1:255" ht="16.5" customHeight="1" x14ac:dyDescent="0.25">
      <c r="A267" s="612"/>
      <c r="B267" s="592" t="s">
        <v>311</v>
      </c>
      <c r="C267" s="593" t="str">
        <f t="shared" si="93"/>
        <v xml:space="preserve">Belanja Makanan dan Minuman Rapat
</v>
      </c>
      <c r="D267" s="614">
        <v>5490000</v>
      </c>
      <c r="E267" s="615"/>
      <c r="F267" s="615"/>
      <c r="G267" s="594">
        <f t="shared" si="94"/>
        <v>0</v>
      </c>
      <c r="H267" s="615"/>
      <c r="I267" s="615"/>
      <c r="J267" s="594">
        <f t="shared" si="95"/>
        <v>0</v>
      </c>
      <c r="K267" s="614">
        <v>0</v>
      </c>
      <c r="L267" s="614">
        <v>1830000</v>
      </c>
      <c r="M267" s="594">
        <f t="shared" si="96"/>
        <v>1830000</v>
      </c>
      <c r="N267" s="594">
        <f t="shared" si="97"/>
        <v>1830000</v>
      </c>
      <c r="O267" s="595">
        <f t="shared" si="98"/>
        <v>3660000</v>
      </c>
      <c r="P267" s="638"/>
      <c r="Q267" s="639"/>
      <c r="R267" s="638"/>
      <c r="S267" s="638"/>
      <c r="T267" s="638"/>
      <c r="U267" s="638"/>
      <c r="V267" s="638"/>
      <c r="W267" s="638"/>
      <c r="X267" s="638"/>
      <c r="Y267" s="638"/>
      <c r="Z267" s="638"/>
      <c r="AA267" s="638"/>
      <c r="AB267" s="638"/>
      <c r="AC267" s="638"/>
      <c r="AD267" s="638"/>
      <c r="AE267" s="638"/>
      <c r="AF267" s="638"/>
      <c r="AG267" s="638"/>
      <c r="AH267" s="638"/>
      <c r="AI267" s="638"/>
      <c r="AJ267" s="638"/>
      <c r="AK267" s="638"/>
      <c r="AL267" s="638"/>
      <c r="AM267" s="638"/>
      <c r="AN267" s="638"/>
      <c r="AO267" s="638"/>
      <c r="AP267" s="638"/>
      <c r="AQ267" s="638"/>
      <c r="AR267" s="638"/>
      <c r="AS267" s="638"/>
      <c r="AT267" s="638"/>
      <c r="AU267" s="638"/>
      <c r="AV267" s="638"/>
      <c r="AW267" s="638"/>
      <c r="AX267" s="638"/>
      <c r="AY267" s="638"/>
      <c r="AZ267" s="638"/>
      <c r="BA267" s="638"/>
      <c r="BB267" s="638"/>
      <c r="BC267" s="638"/>
      <c r="BD267" s="638"/>
      <c r="BE267" s="638"/>
      <c r="BF267" s="638"/>
      <c r="BG267" s="638"/>
      <c r="BH267" s="638"/>
      <c r="BI267" s="638"/>
      <c r="BJ267" s="638"/>
      <c r="BK267" s="638"/>
      <c r="BL267" s="638"/>
      <c r="BM267" s="638"/>
      <c r="BN267" s="638"/>
      <c r="BO267" s="638"/>
      <c r="BP267" s="638"/>
      <c r="BQ267" s="638"/>
      <c r="BR267" s="638"/>
      <c r="BS267" s="638"/>
      <c r="BT267" s="638"/>
      <c r="BU267" s="638"/>
      <c r="BV267" s="638"/>
      <c r="BW267" s="638"/>
      <c r="BX267" s="638"/>
      <c r="BY267" s="638"/>
      <c r="BZ267" s="638"/>
      <c r="CA267" s="638"/>
      <c r="CB267" s="638"/>
      <c r="CC267" s="638"/>
      <c r="CD267" s="638"/>
      <c r="CE267" s="638"/>
      <c r="CF267" s="638"/>
      <c r="CG267" s="638"/>
      <c r="CH267" s="638"/>
      <c r="CI267" s="638"/>
      <c r="CJ267" s="638"/>
      <c r="CK267" s="638"/>
      <c r="CL267" s="638"/>
      <c r="CM267" s="638"/>
      <c r="CN267" s="638"/>
      <c r="CO267" s="638"/>
      <c r="CP267" s="638"/>
      <c r="CQ267" s="638"/>
      <c r="CR267" s="638"/>
      <c r="CS267" s="638"/>
      <c r="CT267" s="638"/>
      <c r="CU267" s="638"/>
      <c r="CV267" s="638"/>
      <c r="CW267" s="638"/>
      <c r="CX267" s="638"/>
      <c r="CY267" s="638"/>
      <c r="CZ267" s="638"/>
      <c r="DA267" s="638"/>
      <c r="DB267" s="638"/>
      <c r="DC267" s="638"/>
      <c r="DD267" s="638"/>
      <c r="DE267" s="638"/>
      <c r="DF267" s="638"/>
      <c r="DG267" s="638"/>
      <c r="DH267" s="638"/>
      <c r="DI267" s="638"/>
      <c r="DJ267" s="638"/>
      <c r="DK267" s="638"/>
      <c r="DL267" s="638"/>
      <c r="DM267" s="638"/>
      <c r="DN267" s="638"/>
      <c r="DO267" s="638"/>
      <c r="DP267" s="638"/>
      <c r="DQ267" s="638"/>
      <c r="DR267" s="638"/>
      <c r="DS267" s="638"/>
      <c r="DT267" s="638"/>
      <c r="DU267" s="638"/>
      <c r="DV267" s="638"/>
      <c r="DW267" s="638"/>
      <c r="DX267" s="638"/>
      <c r="DY267" s="638"/>
      <c r="DZ267" s="638"/>
      <c r="EA267" s="638"/>
      <c r="EB267" s="638"/>
      <c r="EC267" s="638"/>
      <c r="ED267" s="638"/>
      <c r="EE267" s="638"/>
      <c r="EF267" s="638"/>
      <c r="EG267" s="638"/>
      <c r="EH267" s="638"/>
      <c r="EI267" s="638"/>
      <c r="EJ267" s="638"/>
      <c r="EK267" s="638"/>
      <c r="EL267" s="638"/>
      <c r="EM267" s="638"/>
      <c r="EN267" s="638"/>
      <c r="EO267" s="638"/>
      <c r="EP267" s="638"/>
      <c r="EQ267" s="638"/>
      <c r="ER267" s="638"/>
      <c r="ES267" s="638"/>
      <c r="ET267" s="638"/>
      <c r="EU267" s="638"/>
      <c r="EV267" s="638"/>
      <c r="EW267" s="638"/>
      <c r="EX267" s="638"/>
      <c r="EY267" s="638"/>
      <c r="EZ267" s="638"/>
      <c r="FA267" s="638"/>
      <c r="FB267" s="638"/>
      <c r="FC267" s="638"/>
      <c r="FD267" s="638"/>
      <c r="FE267" s="638"/>
      <c r="FF267" s="638"/>
      <c r="FG267" s="638"/>
      <c r="FH267" s="638"/>
      <c r="FI267" s="638"/>
      <c r="FJ267" s="638"/>
      <c r="FK267" s="638"/>
      <c r="FL267" s="638"/>
      <c r="FM267" s="638"/>
      <c r="FN267" s="638"/>
      <c r="FO267" s="638"/>
      <c r="FP267" s="638"/>
      <c r="FQ267" s="638"/>
      <c r="FR267" s="638"/>
      <c r="FS267" s="638"/>
      <c r="FT267" s="638"/>
      <c r="FU267" s="638"/>
      <c r="FV267" s="638"/>
      <c r="FW267" s="638"/>
      <c r="FX267" s="638"/>
      <c r="FY267" s="638"/>
      <c r="FZ267" s="638"/>
      <c r="GA267" s="638"/>
      <c r="GB267" s="638"/>
      <c r="GC267" s="638"/>
      <c r="GD267" s="638"/>
      <c r="GE267" s="638"/>
      <c r="GF267" s="638"/>
      <c r="GG267" s="638"/>
      <c r="GH267" s="638"/>
      <c r="GI267" s="638"/>
      <c r="GJ267" s="638"/>
      <c r="GK267" s="638"/>
      <c r="GL267" s="638"/>
      <c r="GM267" s="638"/>
      <c r="GN267" s="638"/>
      <c r="GO267" s="638"/>
      <c r="GP267" s="638"/>
      <c r="GQ267" s="638"/>
      <c r="GR267" s="638"/>
      <c r="GS267" s="638"/>
      <c r="GT267" s="638"/>
      <c r="GU267" s="638"/>
      <c r="GV267" s="638"/>
      <c r="GW267" s="638"/>
      <c r="GX267" s="638"/>
      <c r="GY267" s="638"/>
      <c r="GZ267" s="638"/>
      <c r="HA267" s="638"/>
      <c r="HB267" s="638"/>
      <c r="HC267" s="638"/>
      <c r="HD267" s="638"/>
      <c r="HE267" s="638"/>
      <c r="HF267" s="638"/>
      <c r="HG267" s="638"/>
      <c r="HH267" s="638"/>
      <c r="HI267" s="638"/>
      <c r="HJ267" s="638"/>
      <c r="HK267" s="638"/>
      <c r="HL267" s="638"/>
      <c r="HM267" s="638"/>
      <c r="HN267" s="638"/>
      <c r="HO267" s="638"/>
      <c r="HP267" s="638"/>
      <c r="HQ267" s="638"/>
      <c r="HR267" s="638"/>
      <c r="HS267" s="638"/>
      <c r="HT267" s="638"/>
      <c r="HU267" s="638"/>
      <c r="HV267" s="638"/>
      <c r="HW267" s="638"/>
      <c r="HX267" s="638"/>
      <c r="HY267" s="638"/>
      <c r="HZ267" s="638"/>
      <c r="IA267" s="638"/>
      <c r="IB267" s="638"/>
      <c r="IC267" s="638"/>
      <c r="ID267" s="638"/>
      <c r="IE267" s="638"/>
      <c r="IF267" s="638"/>
      <c r="IG267" s="638"/>
      <c r="IH267" s="638"/>
      <c r="II267" s="638"/>
      <c r="IJ267" s="638"/>
      <c r="IK267" s="638"/>
      <c r="IL267" s="638"/>
      <c r="IM267" s="638"/>
      <c r="IN267" s="638"/>
      <c r="IO267" s="638"/>
      <c r="IP267" s="638"/>
      <c r="IQ267" s="638"/>
      <c r="IR267" s="638"/>
      <c r="IS267" s="638"/>
      <c r="IT267" s="638"/>
      <c r="IU267" s="638"/>
    </row>
    <row r="268" spans="1:255" ht="16.5" customHeight="1" x14ac:dyDescent="0.25">
      <c r="A268" s="591"/>
      <c r="B268" s="592" t="s">
        <v>474</v>
      </c>
      <c r="C268" s="593" t="str">
        <f t="shared" si="93"/>
        <v>Belanja Makanan dan Minuman Jamuan Tamu</v>
      </c>
      <c r="D268" s="594">
        <v>4630000</v>
      </c>
      <c r="E268" s="594"/>
      <c r="F268" s="594"/>
      <c r="G268" s="594">
        <f t="shared" si="94"/>
        <v>0</v>
      </c>
      <c r="H268" s="594"/>
      <c r="I268" s="594"/>
      <c r="J268" s="594">
        <f t="shared" si="95"/>
        <v>0</v>
      </c>
      <c r="K268" s="594">
        <v>0</v>
      </c>
      <c r="L268" s="594"/>
      <c r="M268" s="594">
        <f t="shared" si="96"/>
        <v>0</v>
      </c>
      <c r="N268" s="594">
        <f t="shared" si="97"/>
        <v>0</v>
      </c>
      <c r="O268" s="595">
        <f t="shared" si="98"/>
        <v>4630000</v>
      </c>
      <c r="Q268" s="596"/>
    </row>
    <row r="269" spans="1:255" ht="16.5" customHeight="1" x14ac:dyDescent="0.25">
      <c r="A269" s="591"/>
      <c r="B269" s="592" t="s">
        <v>445</v>
      </c>
      <c r="C269" s="593" t="str">
        <f t="shared" si="93"/>
        <v>Belanja Makanan dan Minuman Aktivitas Lapangan</v>
      </c>
      <c r="D269" s="614">
        <f>425040000+789400000</f>
        <v>1214440000</v>
      </c>
      <c r="E269" s="594"/>
      <c r="F269" s="594"/>
      <c r="G269" s="594">
        <f t="shared" si="94"/>
        <v>0</v>
      </c>
      <c r="H269" s="594"/>
      <c r="I269" s="594"/>
      <c r="J269" s="594">
        <f t="shared" si="95"/>
        <v>0</v>
      </c>
      <c r="K269" s="594">
        <v>0</v>
      </c>
      <c r="L269" s="594">
        <v>63180000</v>
      </c>
      <c r="M269" s="594">
        <f t="shared" si="96"/>
        <v>63180000</v>
      </c>
      <c r="N269" s="594">
        <f t="shared" si="97"/>
        <v>63180000</v>
      </c>
      <c r="O269" s="595">
        <f t="shared" si="98"/>
        <v>1151260000</v>
      </c>
      <c r="P269" s="600"/>
      <c r="Q269" s="596"/>
      <c r="R269" s="600"/>
      <c r="S269" s="600"/>
      <c r="T269" s="600"/>
      <c r="U269" s="600"/>
      <c r="V269" s="600"/>
      <c r="W269" s="600"/>
      <c r="X269" s="600"/>
      <c r="Y269" s="600"/>
      <c r="Z269" s="600"/>
      <c r="AA269" s="600"/>
      <c r="AB269" s="600"/>
      <c r="AC269" s="600"/>
      <c r="AD269" s="600"/>
      <c r="AE269" s="600"/>
      <c r="AF269" s="600"/>
      <c r="AG269" s="600"/>
      <c r="AH269" s="600"/>
      <c r="AI269" s="600"/>
      <c r="AJ269" s="600"/>
      <c r="AK269" s="600"/>
      <c r="AL269" s="600"/>
      <c r="AM269" s="600"/>
      <c r="AN269" s="600"/>
      <c r="AO269" s="600"/>
      <c r="AP269" s="600"/>
      <c r="AQ269" s="600"/>
      <c r="AR269" s="600"/>
      <c r="AS269" s="600"/>
      <c r="AT269" s="600"/>
      <c r="AU269" s="600"/>
      <c r="AV269" s="600"/>
      <c r="AW269" s="600"/>
      <c r="AX269" s="600"/>
      <c r="AY269" s="600"/>
      <c r="AZ269" s="600"/>
      <c r="BA269" s="600"/>
      <c r="BB269" s="600"/>
      <c r="BC269" s="600"/>
      <c r="BD269" s="600"/>
      <c r="BE269" s="600"/>
      <c r="BF269" s="600"/>
      <c r="BG269" s="600"/>
      <c r="BH269" s="600"/>
      <c r="BI269" s="600"/>
      <c r="BJ269" s="600"/>
      <c r="BK269" s="600"/>
      <c r="BL269" s="600"/>
      <c r="BM269" s="600"/>
      <c r="BN269" s="600"/>
      <c r="BO269" s="600"/>
      <c r="BP269" s="600"/>
      <c r="BQ269" s="600"/>
      <c r="BR269" s="600"/>
      <c r="BS269" s="600"/>
      <c r="BT269" s="600"/>
      <c r="BU269" s="600"/>
      <c r="BV269" s="600"/>
      <c r="BW269" s="600"/>
      <c r="BX269" s="600"/>
      <c r="BY269" s="600"/>
      <c r="BZ269" s="600"/>
      <c r="CA269" s="600"/>
      <c r="CB269" s="600"/>
      <c r="CC269" s="600"/>
      <c r="CD269" s="600"/>
      <c r="CE269" s="600"/>
      <c r="CF269" s="600"/>
      <c r="CG269" s="600"/>
      <c r="CH269" s="600"/>
      <c r="CI269" s="600"/>
      <c r="CJ269" s="600"/>
      <c r="CK269" s="600"/>
      <c r="CL269" s="600"/>
      <c r="CM269" s="600"/>
      <c r="CN269" s="600"/>
      <c r="CO269" s="600"/>
      <c r="CP269" s="600"/>
      <c r="CQ269" s="600"/>
      <c r="CR269" s="600"/>
      <c r="CS269" s="600"/>
      <c r="CT269" s="600"/>
      <c r="CU269" s="600"/>
      <c r="CV269" s="600"/>
      <c r="CW269" s="600"/>
      <c r="CX269" s="600"/>
      <c r="CY269" s="600"/>
      <c r="CZ269" s="600"/>
      <c r="DA269" s="600"/>
      <c r="DB269" s="600"/>
      <c r="DC269" s="600"/>
      <c r="DD269" s="600"/>
      <c r="DE269" s="600"/>
      <c r="DF269" s="600"/>
      <c r="DG269" s="600"/>
      <c r="DH269" s="600"/>
      <c r="DI269" s="600"/>
      <c r="DJ269" s="600"/>
      <c r="DK269" s="600"/>
      <c r="DL269" s="600"/>
      <c r="DM269" s="600"/>
      <c r="DN269" s="600"/>
      <c r="DO269" s="600"/>
      <c r="DP269" s="600"/>
      <c r="DQ269" s="600"/>
      <c r="DR269" s="600"/>
      <c r="DS269" s="600"/>
      <c r="DT269" s="600"/>
      <c r="DU269" s="600"/>
      <c r="DV269" s="600"/>
      <c r="DW269" s="600"/>
      <c r="DX269" s="600"/>
      <c r="DY269" s="600"/>
      <c r="DZ269" s="600"/>
      <c r="EA269" s="600"/>
      <c r="EB269" s="600"/>
      <c r="EC269" s="600"/>
      <c r="ED269" s="600"/>
      <c r="EE269" s="600"/>
      <c r="EF269" s="600"/>
      <c r="EG269" s="600"/>
      <c r="EH269" s="600"/>
      <c r="EI269" s="600"/>
      <c r="EJ269" s="600"/>
      <c r="EK269" s="600"/>
      <c r="EL269" s="600"/>
      <c r="EM269" s="600"/>
      <c r="EN269" s="600"/>
      <c r="EO269" s="600"/>
      <c r="EP269" s="600"/>
      <c r="EQ269" s="600"/>
      <c r="ER269" s="600"/>
      <c r="ES269" s="600"/>
      <c r="ET269" s="600"/>
      <c r="EU269" s="600"/>
      <c r="EV269" s="600"/>
      <c r="EW269" s="600"/>
      <c r="EX269" s="600"/>
      <c r="EY269" s="600"/>
      <c r="EZ269" s="600"/>
      <c r="FA269" s="600"/>
      <c r="FB269" s="600"/>
      <c r="FC269" s="600"/>
      <c r="FD269" s="600"/>
      <c r="FE269" s="600"/>
      <c r="FF269" s="600"/>
      <c r="FG269" s="600"/>
      <c r="FH269" s="600"/>
      <c r="FI269" s="600"/>
      <c r="FJ269" s="600"/>
      <c r="FK269" s="600"/>
      <c r="FL269" s="600"/>
      <c r="FM269" s="600"/>
      <c r="FN269" s="600"/>
      <c r="FO269" s="600"/>
      <c r="FP269" s="600"/>
      <c r="FQ269" s="600"/>
      <c r="FR269" s="600"/>
      <c r="FS269" s="600"/>
      <c r="FT269" s="600"/>
      <c r="FU269" s="600"/>
      <c r="FV269" s="600"/>
      <c r="FW269" s="600"/>
      <c r="FX269" s="600"/>
      <c r="FY269" s="600"/>
      <c r="FZ269" s="600"/>
      <c r="GA269" s="600"/>
      <c r="GB269" s="600"/>
      <c r="GC269" s="600"/>
      <c r="GD269" s="600"/>
      <c r="GE269" s="600"/>
      <c r="GF269" s="600"/>
      <c r="GG269" s="600"/>
      <c r="GH269" s="600"/>
      <c r="GI269" s="600"/>
      <c r="GJ269" s="600"/>
      <c r="GK269" s="600"/>
      <c r="GL269" s="600"/>
      <c r="GM269" s="600"/>
      <c r="GN269" s="600"/>
      <c r="GO269" s="600"/>
      <c r="GP269" s="600"/>
      <c r="GQ269" s="600"/>
      <c r="GR269" s="600"/>
      <c r="GS269" s="600"/>
      <c r="GT269" s="600"/>
      <c r="GU269" s="600"/>
      <c r="GV269" s="600"/>
      <c r="GW269" s="600"/>
      <c r="GX269" s="600"/>
      <c r="GY269" s="600"/>
      <c r="GZ269" s="600"/>
      <c r="HA269" s="600"/>
      <c r="HB269" s="600"/>
      <c r="HC269" s="600"/>
      <c r="HD269" s="600"/>
      <c r="HE269" s="600"/>
      <c r="HF269" s="600"/>
      <c r="HG269" s="600"/>
      <c r="HH269" s="600"/>
      <c r="HI269" s="600"/>
      <c r="HJ269" s="600"/>
      <c r="HK269" s="600"/>
      <c r="HL269" s="600"/>
      <c r="HM269" s="600"/>
      <c r="HN269" s="600"/>
      <c r="HO269" s="600"/>
      <c r="HP269" s="600"/>
      <c r="HQ269" s="600"/>
      <c r="HR269" s="600"/>
      <c r="HS269" s="600"/>
      <c r="HT269" s="600"/>
      <c r="HU269" s="600"/>
      <c r="HV269" s="600"/>
      <c r="HW269" s="600"/>
      <c r="HX269" s="600"/>
      <c r="HY269" s="600"/>
      <c r="HZ269" s="600"/>
      <c r="IA269" s="600"/>
      <c r="IB269" s="600"/>
      <c r="IC269" s="600"/>
      <c r="ID269" s="600"/>
      <c r="IE269" s="600"/>
      <c r="IF269" s="600"/>
      <c r="IG269" s="600"/>
      <c r="IH269" s="600"/>
      <c r="II269" s="600"/>
      <c r="IJ269" s="600"/>
      <c r="IK269" s="600"/>
      <c r="IL269" s="600"/>
      <c r="IM269" s="600"/>
      <c r="IN269" s="600"/>
      <c r="IO269" s="600"/>
      <c r="IP269" s="600"/>
      <c r="IQ269" s="600"/>
      <c r="IR269" s="600"/>
      <c r="IS269" s="600"/>
      <c r="IT269" s="600"/>
      <c r="IU269" s="600"/>
    </row>
    <row r="270" spans="1:255" s="590" customFormat="1" ht="17.25" customHeight="1" x14ac:dyDescent="0.25">
      <c r="A270" s="591"/>
      <c r="B270" s="592" t="s">
        <v>445</v>
      </c>
      <c r="C270" s="593" t="str">
        <f t="shared" si="93"/>
        <v>Belanja Makanan dan Minuman Aktivitas Lapangan</v>
      </c>
      <c r="D270" s="594">
        <v>1700000</v>
      </c>
      <c r="E270" s="594"/>
      <c r="F270" s="594"/>
      <c r="G270" s="594">
        <f t="shared" si="94"/>
        <v>0</v>
      </c>
      <c r="H270" s="594"/>
      <c r="I270" s="594"/>
      <c r="J270" s="594">
        <f t="shared" si="95"/>
        <v>0</v>
      </c>
      <c r="K270" s="594">
        <v>0</v>
      </c>
      <c r="L270" s="594">
        <v>1500000</v>
      </c>
      <c r="M270" s="594">
        <f t="shared" si="96"/>
        <v>1500000</v>
      </c>
      <c r="N270" s="594">
        <f t="shared" si="97"/>
        <v>1500000</v>
      </c>
      <c r="O270" s="595">
        <f t="shared" si="98"/>
        <v>200000</v>
      </c>
      <c r="P270" s="561"/>
      <c r="Q270" s="596">
        <f>(N270/D270)*100</f>
        <v>88.235294117647058</v>
      </c>
      <c r="R270" s="561"/>
      <c r="S270" s="561"/>
      <c r="T270" s="561"/>
      <c r="U270" s="561"/>
      <c r="V270" s="561"/>
      <c r="W270" s="561"/>
      <c r="X270" s="561"/>
      <c r="Y270" s="561"/>
      <c r="Z270" s="561"/>
      <c r="AA270" s="561"/>
      <c r="AB270" s="561"/>
      <c r="AC270" s="561"/>
      <c r="AD270" s="561"/>
      <c r="AE270" s="561"/>
      <c r="AF270" s="561"/>
      <c r="AG270" s="561"/>
      <c r="AH270" s="561"/>
      <c r="AI270" s="561"/>
      <c r="AJ270" s="561"/>
      <c r="AK270" s="561"/>
      <c r="AL270" s="561"/>
      <c r="AM270" s="561"/>
      <c r="AN270" s="561"/>
      <c r="AO270" s="561"/>
      <c r="AP270" s="561"/>
      <c r="AQ270" s="561"/>
      <c r="AR270" s="561"/>
      <c r="AS270" s="561"/>
      <c r="AT270" s="561"/>
      <c r="AU270" s="561"/>
      <c r="AV270" s="561"/>
      <c r="AW270" s="561"/>
      <c r="AX270" s="561"/>
      <c r="AY270" s="561"/>
      <c r="AZ270" s="561"/>
      <c r="BA270" s="561"/>
      <c r="BB270" s="561"/>
      <c r="BC270" s="561"/>
      <c r="BD270" s="561"/>
      <c r="BE270" s="561"/>
      <c r="BF270" s="561"/>
      <c r="BG270" s="561"/>
      <c r="BH270" s="561"/>
      <c r="BI270" s="561"/>
      <c r="BJ270" s="561"/>
      <c r="BK270" s="561"/>
      <c r="BL270" s="561"/>
      <c r="BM270" s="561"/>
      <c r="BN270" s="561"/>
      <c r="BO270" s="561"/>
      <c r="BP270" s="561"/>
      <c r="BQ270" s="561"/>
      <c r="BR270" s="561"/>
      <c r="BS270" s="561"/>
      <c r="BT270" s="561"/>
      <c r="BU270" s="561"/>
      <c r="BV270" s="561"/>
      <c r="BW270" s="561"/>
      <c r="BX270" s="561"/>
      <c r="BY270" s="561"/>
      <c r="BZ270" s="561"/>
      <c r="CA270" s="561"/>
      <c r="CB270" s="561"/>
      <c r="CC270" s="561"/>
      <c r="CD270" s="561"/>
      <c r="CE270" s="561"/>
      <c r="CF270" s="561"/>
      <c r="CG270" s="561"/>
      <c r="CH270" s="561"/>
      <c r="CI270" s="561"/>
      <c r="CJ270" s="561"/>
      <c r="CK270" s="561"/>
      <c r="CL270" s="561"/>
      <c r="CM270" s="561"/>
      <c r="CN270" s="561"/>
      <c r="CO270" s="561"/>
      <c r="CP270" s="561"/>
      <c r="CQ270" s="561"/>
      <c r="CR270" s="561"/>
      <c r="CS270" s="561"/>
      <c r="CT270" s="561"/>
      <c r="CU270" s="561"/>
      <c r="CV270" s="561"/>
      <c r="CW270" s="561"/>
      <c r="CX270" s="561"/>
      <c r="CY270" s="561"/>
      <c r="CZ270" s="561"/>
      <c r="DA270" s="561"/>
      <c r="DB270" s="561"/>
      <c r="DC270" s="561"/>
      <c r="DD270" s="561"/>
      <c r="DE270" s="561"/>
      <c r="DF270" s="561"/>
      <c r="DG270" s="561"/>
      <c r="DH270" s="561"/>
      <c r="DI270" s="561"/>
      <c r="DJ270" s="561"/>
      <c r="DK270" s="561"/>
      <c r="DL270" s="561"/>
      <c r="DM270" s="561"/>
      <c r="DN270" s="561"/>
      <c r="DO270" s="561"/>
      <c r="DP270" s="561"/>
      <c r="DQ270" s="561"/>
      <c r="DR270" s="561"/>
      <c r="DS270" s="561"/>
      <c r="DT270" s="561"/>
      <c r="DU270" s="561"/>
      <c r="DV270" s="561"/>
      <c r="DW270" s="561"/>
      <c r="DX270" s="561"/>
      <c r="DY270" s="561"/>
      <c r="DZ270" s="561"/>
      <c r="EA270" s="561"/>
      <c r="EB270" s="561"/>
      <c r="EC270" s="561"/>
      <c r="ED270" s="561"/>
      <c r="EE270" s="561"/>
      <c r="EF270" s="561"/>
      <c r="EG270" s="561"/>
      <c r="EH270" s="561"/>
      <c r="EI270" s="561"/>
      <c r="EJ270" s="561"/>
      <c r="EK270" s="561"/>
      <c r="EL270" s="561"/>
      <c r="EM270" s="561"/>
      <c r="EN270" s="561"/>
      <c r="EO270" s="561"/>
      <c r="EP270" s="561"/>
      <c r="EQ270" s="561"/>
      <c r="ER270" s="561"/>
      <c r="ES270" s="561"/>
      <c r="ET270" s="561"/>
      <c r="EU270" s="561"/>
      <c r="EV270" s="561"/>
      <c r="EW270" s="561"/>
      <c r="EX270" s="561"/>
      <c r="EY270" s="561"/>
      <c r="EZ270" s="561"/>
      <c r="FA270" s="561"/>
      <c r="FB270" s="561"/>
      <c r="FC270" s="561"/>
      <c r="FD270" s="561"/>
      <c r="FE270" s="561"/>
      <c r="FF270" s="561"/>
      <c r="FG270" s="561"/>
      <c r="FH270" s="561"/>
      <c r="FI270" s="561"/>
      <c r="FJ270" s="561"/>
      <c r="FK270" s="561"/>
      <c r="FL270" s="561"/>
      <c r="FM270" s="561"/>
      <c r="FN270" s="561"/>
      <c r="FO270" s="561"/>
      <c r="FP270" s="561"/>
      <c r="FQ270" s="561"/>
      <c r="FR270" s="561"/>
      <c r="FS270" s="561"/>
      <c r="FT270" s="561"/>
      <c r="FU270" s="561"/>
      <c r="FV270" s="561"/>
      <c r="FW270" s="561"/>
      <c r="FX270" s="561"/>
      <c r="FY270" s="561"/>
      <c r="FZ270" s="561"/>
      <c r="GA270" s="561"/>
      <c r="GB270" s="561"/>
      <c r="GC270" s="561"/>
      <c r="GD270" s="561"/>
      <c r="GE270" s="561"/>
      <c r="GF270" s="561"/>
      <c r="GG270" s="561"/>
      <c r="GH270" s="561"/>
      <c r="GI270" s="561"/>
      <c r="GJ270" s="561"/>
      <c r="GK270" s="561"/>
      <c r="GL270" s="561"/>
      <c r="GM270" s="561"/>
      <c r="GN270" s="561"/>
      <c r="GO270" s="561"/>
      <c r="GP270" s="561"/>
      <c r="GQ270" s="561"/>
      <c r="GR270" s="561"/>
      <c r="GS270" s="561"/>
      <c r="GT270" s="561"/>
      <c r="GU270" s="561"/>
      <c r="GV270" s="561"/>
      <c r="GW270" s="561"/>
      <c r="GX270" s="561"/>
      <c r="GY270" s="561"/>
      <c r="GZ270" s="561"/>
      <c r="HA270" s="561"/>
      <c r="HB270" s="561"/>
      <c r="HC270" s="561"/>
      <c r="HD270" s="561"/>
      <c r="HE270" s="561"/>
      <c r="HF270" s="561"/>
      <c r="HG270" s="561"/>
      <c r="HH270" s="561"/>
      <c r="HI270" s="561"/>
      <c r="HJ270" s="561"/>
      <c r="HK270" s="561"/>
      <c r="HL270" s="561"/>
      <c r="HM270" s="561"/>
      <c r="HN270" s="561"/>
      <c r="HO270" s="561"/>
      <c r="HP270" s="561"/>
      <c r="HQ270" s="561"/>
      <c r="HR270" s="561"/>
      <c r="HS270" s="561"/>
      <c r="HT270" s="561"/>
      <c r="HU270" s="561"/>
      <c r="HV270" s="561"/>
      <c r="HW270" s="561"/>
      <c r="HX270" s="561"/>
      <c r="HY270" s="561"/>
      <c r="HZ270" s="561"/>
      <c r="IA270" s="561"/>
      <c r="IB270" s="561"/>
      <c r="IC270" s="561"/>
      <c r="ID270" s="561"/>
      <c r="IE270" s="561"/>
      <c r="IF270" s="561"/>
      <c r="IG270" s="561"/>
      <c r="IH270" s="561"/>
      <c r="II270" s="561"/>
      <c r="IJ270" s="561"/>
      <c r="IK270" s="561"/>
      <c r="IL270" s="561"/>
      <c r="IM270" s="561"/>
      <c r="IN270" s="561"/>
      <c r="IO270" s="561"/>
      <c r="IP270" s="561"/>
      <c r="IQ270" s="561"/>
      <c r="IR270" s="561"/>
      <c r="IS270" s="561"/>
      <c r="IT270" s="561"/>
      <c r="IU270" s="561"/>
    </row>
    <row r="271" spans="1:255" s="622" customFormat="1" ht="16.5" customHeight="1" x14ac:dyDescent="0.25">
      <c r="A271" s="591"/>
      <c r="B271" s="592" t="s">
        <v>445</v>
      </c>
      <c r="C271" s="593" t="str">
        <f t="shared" si="93"/>
        <v>Belanja Makanan dan Minuman Aktivitas Lapangan</v>
      </c>
      <c r="D271" s="594">
        <v>5950000</v>
      </c>
      <c r="E271" s="594"/>
      <c r="F271" s="594"/>
      <c r="G271" s="594">
        <f t="shared" si="94"/>
        <v>0</v>
      </c>
      <c r="H271" s="594"/>
      <c r="I271" s="594"/>
      <c r="J271" s="594">
        <f t="shared" si="95"/>
        <v>0</v>
      </c>
      <c r="K271" s="594">
        <v>0</v>
      </c>
      <c r="L271" s="594">
        <v>1350000</v>
      </c>
      <c r="M271" s="594">
        <f t="shared" si="96"/>
        <v>1350000</v>
      </c>
      <c r="N271" s="594">
        <f t="shared" si="97"/>
        <v>1350000</v>
      </c>
      <c r="O271" s="595">
        <f t="shared" si="98"/>
        <v>4600000</v>
      </c>
      <c r="P271" s="561"/>
      <c r="Q271" s="596">
        <f>(N271/D271)*100</f>
        <v>22.689075630252102</v>
      </c>
      <c r="R271" s="561"/>
      <c r="S271" s="561"/>
      <c r="T271" s="561"/>
      <c r="U271" s="561"/>
      <c r="V271" s="561"/>
      <c r="W271" s="561"/>
      <c r="X271" s="561"/>
      <c r="Y271" s="561"/>
      <c r="Z271" s="561"/>
      <c r="AA271" s="561"/>
      <c r="AB271" s="561"/>
      <c r="AC271" s="561"/>
      <c r="AD271" s="561"/>
      <c r="AE271" s="561"/>
      <c r="AF271" s="561"/>
      <c r="AG271" s="561"/>
      <c r="AH271" s="561"/>
      <c r="AI271" s="561"/>
      <c r="AJ271" s="561"/>
      <c r="AK271" s="561"/>
      <c r="AL271" s="561"/>
      <c r="AM271" s="561"/>
      <c r="AN271" s="561"/>
      <c r="AO271" s="561"/>
      <c r="AP271" s="561"/>
      <c r="AQ271" s="561"/>
      <c r="AR271" s="561"/>
      <c r="AS271" s="561"/>
      <c r="AT271" s="561"/>
      <c r="AU271" s="561"/>
      <c r="AV271" s="561"/>
      <c r="AW271" s="561"/>
      <c r="AX271" s="561"/>
      <c r="AY271" s="561"/>
      <c r="AZ271" s="561"/>
      <c r="BA271" s="561"/>
      <c r="BB271" s="561"/>
      <c r="BC271" s="561"/>
      <c r="BD271" s="561"/>
      <c r="BE271" s="561"/>
      <c r="BF271" s="561"/>
      <c r="BG271" s="561"/>
      <c r="BH271" s="561"/>
      <c r="BI271" s="561"/>
      <c r="BJ271" s="561"/>
      <c r="BK271" s="561"/>
      <c r="BL271" s="561"/>
      <c r="BM271" s="561"/>
      <c r="BN271" s="561"/>
      <c r="BO271" s="561"/>
      <c r="BP271" s="561"/>
      <c r="BQ271" s="561"/>
      <c r="BR271" s="561"/>
      <c r="BS271" s="561"/>
      <c r="BT271" s="561"/>
      <c r="BU271" s="561"/>
      <c r="BV271" s="561"/>
      <c r="BW271" s="561"/>
      <c r="BX271" s="561"/>
      <c r="BY271" s="561"/>
      <c r="BZ271" s="561"/>
      <c r="CA271" s="561"/>
      <c r="CB271" s="561"/>
      <c r="CC271" s="561"/>
      <c r="CD271" s="561"/>
      <c r="CE271" s="561"/>
      <c r="CF271" s="561"/>
      <c r="CG271" s="561"/>
      <c r="CH271" s="561"/>
      <c r="CI271" s="561"/>
      <c r="CJ271" s="561"/>
      <c r="CK271" s="561"/>
      <c r="CL271" s="561"/>
      <c r="CM271" s="561"/>
      <c r="CN271" s="561"/>
      <c r="CO271" s="561"/>
      <c r="CP271" s="561"/>
      <c r="CQ271" s="561"/>
      <c r="CR271" s="561"/>
      <c r="CS271" s="561"/>
      <c r="CT271" s="561"/>
      <c r="CU271" s="561"/>
      <c r="CV271" s="561"/>
      <c r="CW271" s="561"/>
      <c r="CX271" s="561"/>
      <c r="CY271" s="561"/>
      <c r="CZ271" s="561"/>
      <c r="DA271" s="561"/>
      <c r="DB271" s="561"/>
      <c r="DC271" s="561"/>
      <c r="DD271" s="561"/>
      <c r="DE271" s="561"/>
      <c r="DF271" s="561"/>
      <c r="DG271" s="561"/>
      <c r="DH271" s="561"/>
      <c r="DI271" s="561"/>
      <c r="DJ271" s="561"/>
      <c r="DK271" s="561"/>
      <c r="DL271" s="561"/>
      <c r="DM271" s="561"/>
      <c r="DN271" s="561"/>
      <c r="DO271" s="561"/>
      <c r="DP271" s="561"/>
      <c r="DQ271" s="561"/>
      <c r="DR271" s="561"/>
      <c r="DS271" s="561"/>
      <c r="DT271" s="561"/>
      <c r="DU271" s="561"/>
      <c r="DV271" s="561"/>
      <c r="DW271" s="561"/>
      <c r="DX271" s="561"/>
      <c r="DY271" s="561"/>
      <c r="DZ271" s="561"/>
      <c r="EA271" s="561"/>
      <c r="EB271" s="561"/>
      <c r="EC271" s="561"/>
      <c r="ED271" s="561"/>
      <c r="EE271" s="561"/>
      <c r="EF271" s="561"/>
      <c r="EG271" s="561"/>
      <c r="EH271" s="561"/>
      <c r="EI271" s="561"/>
      <c r="EJ271" s="561"/>
      <c r="EK271" s="561"/>
      <c r="EL271" s="561"/>
      <c r="EM271" s="561"/>
      <c r="EN271" s="561"/>
      <c r="EO271" s="561"/>
      <c r="EP271" s="561"/>
      <c r="EQ271" s="561"/>
      <c r="ER271" s="561"/>
      <c r="ES271" s="561"/>
      <c r="ET271" s="561"/>
      <c r="EU271" s="561"/>
      <c r="EV271" s="561"/>
      <c r="EW271" s="561"/>
      <c r="EX271" s="561"/>
      <c r="EY271" s="561"/>
      <c r="EZ271" s="561"/>
      <c r="FA271" s="561"/>
      <c r="FB271" s="561"/>
      <c r="FC271" s="561"/>
      <c r="FD271" s="561"/>
      <c r="FE271" s="561"/>
      <c r="FF271" s="561"/>
      <c r="FG271" s="561"/>
      <c r="FH271" s="561"/>
      <c r="FI271" s="561"/>
      <c r="FJ271" s="561"/>
      <c r="FK271" s="561"/>
      <c r="FL271" s="561"/>
      <c r="FM271" s="561"/>
      <c r="FN271" s="561"/>
      <c r="FO271" s="561"/>
      <c r="FP271" s="561"/>
      <c r="FQ271" s="561"/>
      <c r="FR271" s="561"/>
      <c r="FS271" s="561"/>
      <c r="FT271" s="561"/>
      <c r="FU271" s="561"/>
      <c r="FV271" s="561"/>
      <c r="FW271" s="561"/>
      <c r="FX271" s="561"/>
      <c r="FY271" s="561"/>
      <c r="FZ271" s="561"/>
      <c r="GA271" s="561"/>
      <c r="GB271" s="561"/>
      <c r="GC271" s="561"/>
      <c r="GD271" s="561"/>
      <c r="GE271" s="561"/>
      <c r="GF271" s="561"/>
      <c r="GG271" s="561"/>
      <c r="GH271" s="561"/>
      <c r="GI271" s="561"/>
      <c r="GJ271" s="561"/>
      <c r="GK271" s="561"/>
      <c r="GL271" s="561"/>
      <c r="GM271" s="561"/>
      <c r="GN271" s="561"/>
      <c r="GO271" s="561"/>
      <c r="GP271" s="561"/>
      <c r="GQ271" s="561"/>
      <c r="GR271" s="561"/>
      <c r="GS271" s="561"/>
      <c r="GT271" s="561"/>
      <c r="GU271" s="561"/>
      <c r="GV271" s="561"/>
      <c r="GW271" s="561"/>
      <c r="GX271" s="561"/>
      <c r="GY271" s="561"/>
      <c r="GZ271" s="561"/>
      <c r="HA271" s="561"/>
      <c r="HB271" s="561"/>
      <c r="HC271" s="561"/>
      <c r="HD271" s="561"/>
      <c r="HE271" s="561"/>
      <c r="HF271" s="561"/>
      <c r="HG271" s="561"/>
      <c r="HH271" s="561"/>
      <c r="HI271" s="561"/>
      <c r="HJ271" s="561"/>
      <c r="HK271" s="561"/>
      <c r="HL271" s="561"/>
      <c r="HM271" s="561"/>
      <c r="HN271" s="561"/>
      <c r="HO271" s="561"/>
      <c r="HP271" s="561"/>
      <c r="HQ271" s="561"/>
      <c r="HR271" s="561"/>
      <c r="HS271" s="561"/>
      <c r="HT271" s="561"/>
      <c r="HU271" s="561"/>
      <c r="HV271" s="561"/>
      <c r="HW271" s="561"/>
      <c r="HX271" s="561"/>
      <c r="HY271" s="561"/>
      <c r="HZ271" s="561"/>
      <c r="IA271" s="561"/>
      <c r="IB271" s="561"/>
      <c r="IC271" s="561"/>
      <c r="ID271" s="561"/>
      <c r="IE271" s="561"/>
      <c r="IF271" s="561"/>
      <c r="IG271" s="561"/>
      <c r="IH271" s="561"/>
      <c r="II271" s="561"/>
      <c r="IJ271" s="561"/>
      <c r="IK271" s="561"/>
      <c r="IL271" s="561"/>
      <c r="IM271" s="561"/>
      <c r="IN271" s="561"/>
      <c r="IO271" s="561"/>
      <c r="IP271" s="561"/>
      <c r="IQ271" s="561"/>
      <c r="IR271" s="561"/>
      <c r="IS271" s="561"/>
      <c r="IT271" s="561"/>
      <c r="IU271" s="561"/>
    </row>
    <row r="272" spans="1:255" ht="16.5" customHeight="1" x14ac:dyDescent="0.25">
      <c r="A272" s="612"/>
      <c r="B272" s="592" t="s">
        <v>357</v>
      </c>
      <c r="C272" s="593" t="str">
        <f t="shared" si="93"/>
        <v xml:space="preserve">Belanja Pakaian Dinas Harian (PDH)
</v>
      </c>
      <c r="D272" s="614">
        <v>131250000</v>
      </c>
      <c r="E272" s="615"/>
      <c r="F272" s="615"/>
      <c r="G272" s="594">
        <f t="shared" si="94"/>
        <v>0</v>
      </c>
      <c r="H272" s="615"/>
      <c r="I272" s="615"/>
      <c r="J272" s="594">
        <f t="shared" si="95"/>
        <v>0</v>
      </c>
      <c r="K272" s="615"/>
      <c r="L272" s="614"/>
      <c r="M272" s="594">
        <f t="shared" si="96"/>
        <v>0</v>
      </c>
      <c r="N272" s="594">
        <f t="shared" si="97"/>
        <v>0</v>
      </c>
      <c r="O272" s="595">
        <f t="shared" si="98"/>
        <v>131250000</v>
      </c>
      <c r="P272" s="590"/>
      <c r="Q272" s="583"/>
      <c r="R272" s="590"/>
      <c r="S272" s="590"/>
      <c r="T272" s="590"/>
      <c r="U272" s="590"/>
      <c r="V272" s="590"/>
      <c r="W272" s="590"/>
      <c r="X272" s="590"/>
      <c r="Y272" s="590"/>
      <c r="Z272" s="590"/>
      <c r="AA272" s="590"/>
      <c r="AB272" s="590"/>
      <c r="AC272" s="590"/>
      <c r="AD272" s="590"/>
      <c r="AE272" s="590"/>
      <c r="AF272" s="590"/>
      <c r="AG272" s="590"/>
      <c r="AH272" s="590"/>
      <c r="AI272" s="590"/>
      <c r="AJ272" s="590"/>
      <c r="AK272" s="590"/>
      <c r="AL272" s="590"/>
      <c r="AM272" s="590"/>
      <c r="AN272" s="590"/>
      <c r="AO272" s="590"/>
      <c r="AP272" s="590"/>
      <c r="AQ272" s="590"/>
      <c r="AR272" s="590"/>
      <c r="AS272" s="590"/>
      <c r="AT272" s="590"/>
      <c r="AU272" s="590"/>
      <c r="AV272" s="590"/>
      <c r="AW272" s="590"/>
      <c r="AX272" s="590"/>
      <c r="AY272" s="590"/>
      <c r="AZ272" s="590"/>
      <c r="BA272" s="590"/>
      <c r="BB272" s="590"/>
      <c r="BC272" s="590"/>
      <c r="BD272" s="590"/>
      <c r="BE272" s="590"/>
      <c r="BF272" s="590"/>
      <c r="BG272" s="590"/>
      <c r="BH272" s="590"/>
      <c r="BI272" s="590"/>
      <c r="BJ272" s="590"/>
      <c r="BK272" s="590"/>
      <c r="BL272" s="590"/>
      <c r="BM272" s="590"/>
      <c r="BN272" s="590"/>
      <c r="BO272" s="590"/>
      <c r="BP272" s="590"/>
      <c r="BQ272" s="590"/>
      <c r="BR272" s="590"/>
      <c r="BS272" s="590"/>
      <c r="BT272" s="590"/>
      <c r="BU272" s="590"/>
      <c r="BV272" s="590"/>
      <c r="BW272" s="590"/>
      <c r="BX272" s="590"/>
      <c r="BY272" s="590"/>
      <c r="BZ272" s="590"/>
      <c r="CA272" s="590"/>
      <c r="CB272" s="590"/>
      <c r="CC272" s="590"/>
      <c r="CD272" s="590"/>
      <c r="CE272" s="590"/>
      <c r="CF272" s="590"/>
      <c r="CG272" s="590"/>
      <c r="CH272" s="590"/>
      <c r="CI272" s="590"/>
      <c r="CJ272" s="590"/>
      <c r="CK272" s="590"/>
      <c r="CL272" s="590"/>
      <c r="CM272" s="590"/>
      <c r="CN272" s="590"/>
      <c r="CO272" s="590"/>
      <c r="CP272" s="590"/>
      <c r="CQ272" s="590"/>
      <c r="CR272" s="590"/>
      <c r="CS272" s="590"/>
      <c r="CT272" s="590"/>
      <c r="CU272" s="590"/>
      <c r="CV272" s="590"/>
      <c r="CW272" s="590"/>
      <c r="CX272" s="590"/>
      <c r="CY272" s="590"/>
      <c r="CZ272" s="590"/>
      <c r="DA272" s="590"/>
      <c r="DB272" s="590"/>
      <c r="DC272" s="590"/>
      <c r="DD272" s="590"/>
      <c r="DE272" s="590"/>
      <c r="DF272" s="590"/>
      <c r="DG272" s="590"/>
      <c r="DH272" s="590"/>
      <c r="DI272" s="590"/>
      <c r="DJ272" s="590"/>
      <c r="DK272" s="590"/>
      <c r="DL272" s="590"/>
      <c r="DM272" s="590"/>
      <c r="DN272" s="590"/>
      <c r="DO272" s="590"/>
      <c r="DP272" s="590"/>
      <c r="DQ272" s="590"/>
      <c r="DR272" s="590"/>
      <c r="DS272" s="590"/>
      <c r="DT272" s="590"/>
      <c r="DU272" s="590"/>
      <c r="DV272" s="590"/>
      <c r="DW272" s="590"/>
      <c r="DX272" s="590"/>
      <c r="DY272" s="590"/>
      <c r="DZ272" s="590"/>
      <c r="EA272" s="590"/>
      <c r="EB272" s="590"/>
      <c r="EC272" s="590"/>
      <c r="ED272" s="590"/>
      <c r="EE272" s="590"/>
      <c r="EF272" s="590"/>
      <c r="EG272" s="590"/>
      <c r="EH272" s="590"/>
      <c r="EI272" s="590"/>
      <c r="EJ272" s="590"/>
      <c r="EK272" s="590"/>
      <c r="EL272" s="590"/>
      <c r="EM272" s="590"/>
      <c r="EN272" s="590"/>
      <c r="EO272" s="590"/>
      <c r="EP272" s="590"/>
      <c r="EQ272" s="590"/>
      <c r="ER272" s="590"/>
      <c r="ES272" s="590"/>
      <c r="ET272" s="590"/>
      <c r="EU272" s="590"/>
      <c r="EV272" s="590"/>
      <c r="EW272" s="590"/>
      <c r="EX272" s="590"/>
      <c r="EY272" s="590"/>
      <c r="EZ272" s="590"/>
      <c r="FA272" s="590"/>
      <c r="FB272" s="590"/>
      <c r="FC272" s="590"/>
      <c r="FD272" s="590"/>
      <c r="FE272" s="590"/>
      <c r="FF272" s="590"/>
      <c r="FG272" s="590"/>
      <c r="FH272" s="590"/>
      <c r="FI272" s="590"/>
      <c r="FJ272" s="590"/>
      <c r="FK272" s="590"/>
      <c r="FL272" s="590"/>
      <c r="FM272" s="590"/>
      <c r="FN272" s="590"/>
      <c r="FO272" s="590"/>
      <c r="FP272" s="590"/>
      <c r="FQ272" s="590"/>
      <c r="FR272" s="590"/>
      <c r="FS272" s="590"/>
      <c r="FT272" s="590"/>
      <c r="FU272" s="590"/>
      <c r="FV272" s="590"/>
      <c r="FW272" s="590"/>
      <c r="FX272" s="590"/>
      <c r="FY272" s="590"/>
      <c r="FZ272" s="590"/>
      <c r="GA272" s="590"/>
      <c r="GB272" s="590"/>
      <c r="GC272" s="590"/>
      <c r="GD272" s="590"/>
      <c r="GE272" s="590"/>
      <c r="GF272" s="590"/>
      <c r="GG272" s="590"/>
      <c r="GH272" s="590"/>
      <c r="GI272" s="590"/>
      <c r="GJ272" s="590"/>
      <c r="GK272" s="590"/>
      <c r="GL272" s="590"/>
      <c r="GM272" s="590"/>
      <c r="GN272" s="590"/>
      <c r="GO272" s="590"/>
      <c r="GP272" s="590"/>
      <c r="GQ272" s="590"/>
      <c r="GR272" s="590"/>
      <c r="GS272" s="590"/>
      <c r="GT272" s="590"/>
      <c r="GU272" s="590"/>
      <c r="GV272" s="590"/>
      <c r="GW272" s="590"/>
      <c r="GX272" s="590"/>
      <c r="GY272" s="590"/>
      <c r="GZ272" s="590"/>
      <c r="HA272" s="590"/>
      <c r="HB272" s="590"/>
      <c r="HC272" s="590"/>
      <c r="HD272" s="590"/>
      <c r="HE272" s="590"/>
      <c r="HF272" s="590"/>
      <c r="HG272" s="590"/>
      <c r="HH272" s="590"/>
      <c r="HI272" s="590"/>
      <c r="HJ272" s="590"/>
      <c r="HK272" s="590"/>
      <c r="HL272" s="590"/>
      <c r="HM272" s="590"/>
      <c r="HN272" s="590"/>
      <c r="HO272" s="590"/>
      <c r="HP272" s="590"/>
      <c r="HQ272" s="590"/>
      <c r="HR272" s="590"/>
      <c r="HS272" s="590"/>
      <c r="HT272" s="590"/>
      <c r="HU272" s="590"/>
      <c r="HV272" s="590"/>
      <c r="HW272" s="590"/>
      <c r="HX272" s="590"/>
      <c r="HY272" s="590"/>
      <c r="HZ272" s="590"/>
      <c r="IA272" s="590"/>
      <c r="IB272" s="590"/>
      <c r="IC272" s="590"/>
      <c r="ID272" s="590"/>
      <c r="IE272" s="590"/>
      <c r="IF272" s="590"/>
      <c r="IG272" s="590"/>
      <c r="IH272" s="590"/>
      <c r="II272" s="590"/>
      <c r="IJ272" s="590"/>
      <c r="IK272" s="590"/>
      <c r="IL272" s="590"/>
      <c r="IM272" s="590"/>
      <c r="IN272" s="590"/>
      <c r="IO272" s="590"/>
      <c r="IP272" s="590"/>
      <c r="IQ272" s="590"/>
      <c r="IR272" s="590"/>
      <c r="IS272" s="590"/>
      <c r="IT272" s="590"/>
      <c r="IU272" s="590"/>
    </row>
    <row r="273" spans="1:255" ht="16.5" customHeight="1" x14ac:dyDescent="0.25">
      <c r="A273" s="591"/>
      <c r="B273" s="592" t="s">
        <v>446</v>
      </c>
      <c r="C273" s="593" t="str">
        <f t="shared" si="93"/>
        <v>Belanja Pakaian Teknik</v>
      </c>
      <c r="D273" s="594">
        <f>5000000+208000000+255000000</f>
        <v>468000000</v>
      </c>
      <c r="E273" s="594"/>
      <c r="F273" s="594"/>
      <c r="G273" s="594">
        <f t="shared" si="94"/>
        <v>0</v>
      </c>
      <c r="H273" s="594"/>
      <c r="I273" s="594"/>
      <c r="J273" s="594">
        <f t="shared" si="95"/>
        <v>0</v>
      </c>
      <c r="K273" s="594">
        <v>32000000</v>
      </c>
      <c r="L273" s="594">
        <v>8000000</v>
      </c>
      <c r="M273" s="594">
        <f t="shared" si="96"/>
        <v>40000000</v>
      </c>
      <c r="N273" s="594">
        <f t="shared" si="97"/>
        <v>40000000</v>
      </c>
      <c r="O273" s="595">
        <f t="shared" si="98"/>
        <v>428000000</v>
      </c>
      <c r="P273" s="600"/>
      <c r="Q273" s="596"/>
      <c r="R273" s="600"/>
      <c r="S273" s="600"/>
      <c r="T273" s="600"/>
      <c r="U273" s="600"/>
      <c r="V273" s="600"/>
      <c r="W273" s="600"/>
      <c r="X273" s="600"/>
      <c r="Y273" s="600"/>
      <c r="Z273" s="600"/>
      <c r="AA273" s="600"/>
      <c r="AB273" s="600"/>
      <c r="AC273" s="600"/>
      <c r="AD273" s="600"/>
      <c r="AE273" s="600"/>
      <c r="AF273" s="600"/>
      <c r="AG273" s="600"/>
      <c r="AH273" s="600"/>
      <c r="AI273" s="600"/>
      <c r="AJ273" s="600"/>
      <c r="AK273" s="600"/>
      <c r="AL273" s="600"/>
      <c r="AM273" s="600"/>
      <c r="AN273" s="600"/>
      <c r="AO273" s="600"/>
      <c r="AP273" s="600"/>
      <c r="AQ273" s="600"/>
      <c r="AR273" s="600"/>
      <c r="AS273" s="600"/>
      <c r="AT273" s="600"/>
      <c r="AU273" s="600"/>
      <c r="AV273" s="600"/>
      <c r="AW273" s="600"/>
      <c r="AX273" s="600"/>
      <c r="AY273" s="600"/>
      <c r="AZ273" s="600"/>
      <c r="BA273" s="600"/>
      <c r="BB273" s="600"/>
      <c r="BC273" s="600"/>
      <c r="BD273" s="600"/>
      <c r="BE273" s="600"/>
      <c r="BF273" s="600"/>
      <c r="BG273" s="600"/>
      <c r="BH273" s="600"/>
      <c r="BI273" s="600"/>
      <c r="BJ273" s="600"/>
      <c r="BK273" s="600"/>
      <c r="BL273" s="600"/>
      <c r="BM273" s="600"/>
      <c r="BN273" s="600"/>
      <c r="BO273" s="600"/>
      <c r="BP273" s="600"/>
      <c r="BQ273" s="600"/>
      <c r="BR273" s="600"/>
      <c r="BS273" s="600"/>
      <c r="BT273" s="600"/>
      <c r="BU273" s="600"/>
      <c r="BV273" s="600"/>
      <c r="BW273" s="600"/>
      <c r="BX273" s="600"/>
      <c r="BY273" s="600"/>
      <c r="BZ273" s="600"/>
      <c r="CA273" s="600"/>
      <c r="CB273" s="600"/>
      <c r="CC273" s="600"/>
      <c r="CD273" s="600"/>
      <c r="CE273" s="600"/>
      <c r="CF273" s="600"/>
      <c r="CG273" s="600"/>
      <c r="CH273" s="600"/>
      <c r="CI273" s="600"/>
      <c r="CJ273" s="600"/>
      <c r="CK273" s="600"/>
      <c r="CL273" s="600"/>
      <c r="CM273" s="600"/>
      <c r="CN273" s="600"/>
      <c r="CO273" s="600"/>
      <c r="CP273" s="600"/>
      <c r="CQ273" s="600"/>
      <c r="CR273" s="600"/>
      <c r="CS273" s="600"/>
      <c r="CT273" s="600"/>
      <c r="CU273" s="600"/>
      <c r="CV273" s="600"/>
      <c r="CW273" s="600"/>
      <c r="CX273" s="600"/>
      <c r="CY273" s="600"/>
      <c r="CZ273" s="600"/>
      <c r="DA273" s="600"/>
      <c r="DB273" s="600"/>
      <c r="DC273" s="600"/>
      <c r="DD273" s="600"/>
      <c r="DE273" s="600"/>
      <c r="DF273" s="600"/>
      <c r="DG273" s="600"/>
      <c r="DH273" s="600"/>
      <c r="DI273" s="600"/>
      <c r="DJ273" s="600"/>
      <c r="DK273" s="600"/>
      <c r="DL273" s="600"/>
      <c r="DM273" s="600"/>
      <c r="DN273" s="600"/>
      <c r="DO273" s="600"/>
      <c r="DP273" s="600"/>
      <c r="DQ273" s="600"/>
      <c r="DR273" s="600"/>
      <c r="DS273" s="600"/>
      <c r="DT273" s="600"/>
      <c r="DU273" s="600"/>
      <c r="DV273" s="600"/>
      <c r="DW273" s="600"/>
      <c r="DX273" s="600"/>
      <c r="DY273" s="600"/>
      <c r="DZ273" s="600"/>
      <c r="EA273" s="600"/>
      <c r="EB273" s="600"/>
      <c r="EC273" s="600"/>
      <c r="ED273" s="600"/>
      <c r="EE273" s="600"/>
      <c r="EF273" s="600"/>
      <c r="EG273" s="600"/>
      <c r="EH273" s="600"/>
      <c r="EI273" s="600"/>
      <c r="EJ273" s="600"/>
      <c r="EK273" s="600"/>
      <c r="EL273" s="600"/>
      <c r="EM273" s="600"/>
      <c r="EN273" s="600"/>
      <c r="EO273" s="600"/>
      <c r="EP273" s="600"/>
      <c r="EQ273" s="600"/>
      <c r="ER273" s="600"/>
      <c r="ES273" s="600"/>
      <c r="ET273" s="600"/>
      <c r="EU273" s="600"/>
      <c r="EV273" s="600"/>
      <c r="EW273" s="600"/>
      <c r="EX273" s="600"/>
      <c r="EY273" s="600"/>
      <c r="EZ273" s="600"/>
      <c r="FA273" s="600"/>
      <c r="FB273" s="600"/>
      <c r="FC273" s="600"/>
      <c r="FD273" s="600"/>
      <c r="FE273" s="600"/>
      <c r="FF273" s="600"/>
      <c r="FG273" s="600"/>
      <c r="FH273" s="600"/>
      <c r="FI273" s="600"/>
      <c r="FJ273" s="600"/>
      <c r="FK273" s="600"/>
      <c r="FL273" s="600"/>
      <c r="FM273" s="600"/>
      <c r="FN273" s="600"/>
      <c r="FO273" s="600"/>
      <c r="FP273" s="600"/>
      <c r="FQ273" s="600"/>
      <c r="FR273" s="600"/>
      <c r="FS273" s="600"/>
      <c r="FT273" s="600"/>
      <c r="FU273" s="600"/>
      <c r="FV273" s="600"/>
      <c r="FW273" s="600"/>
      <c r="FX273" s="600"/>
      <c r="FY273" s="600"/>
      <c r="FZ273" s="600"/>
      <c r="GA273" s="600"/>
      <c r="GB273" s="600"/>
      <c r="GC273" s="600"/>
      <c r="GD273" s="600"/>
      <c r="GE273" s="600"/>
      <c r="GF273" s="600"/>
      <c r="GG273" s="600"/>
      <c r="GH273" s="600"/>
      <c r="GI273" s="600"/>
      <c r="GJ273" s="600"/>
      <c r="GK273" s="600"/>
      <c r="GL273" s="600"/>
      <c r="GM273" s="600"/>
      <c r="GN273" s="600"/>
      <c r="GO273" s="600"/>
      <c r="GP273" s="600"/>
      <c r="GQ273" s="600"/>
      <c r="GR273" s="600"/>
      <c r="GS273" s="600"/>
      <c r="GT273" s="600"/>
      <c r="GU273" s="600"/>
      <c r="GV273" s="600"/>
      <c r="GW273" s="600"/>
      <c r="GX273" s="600"/>
      <c r="GY273" s="600"/>
      <c r="GZ273" s="600"/>
      <c r="HA273" s="600"/>
      <c r="HB273" s="600"/>
      <c r="HC273" s="600"/>
      <c r="HD273" s="600"/>
      <c r="HE273" s="600"/>
      <c r="HF273" s="600"/>
      <c r="HG273" s="600"/>
      <c r="HH273" s="600"/>
      <c r="HI273" s="600"/>
      <c r="HJ273" s="600"/>
      <c r="HK273" s="600"/>
      <c r="HL273" s="600"/>
      <c r="HM273" s="600"/>
      <c r="HN273" s="600"/>
      <c r="HO273" s="600"/>
      <c r="HP273" s="600"/>
      <c r="HQ273" s="600"/>
      <c r="HR273" s="600"/>
      <c r="HS273" s="600"/>
      <c r="HT273" s="600"/>
      <c r="HU273" s="600"/>
      <c r="HV273" s="600"/>
      <c r="HW273" s="600"/>
      <c r="HX273" s="600"/>
      <c r="HY273" s="600"/>
      <c r="HZ273" s="600"/>
      <c r="IA273" s="600"/>
      <c r="IB273" s="600"/>
      <c r="IC273" s="600"/>
      <c r="ID273" s="600"/>
      <c r="IE273" s="600"/>
      <c r="IF273" s="600"/>
      <c r="IG273" s="600"/>
      <c r="IH273" s="600"/>
      <c r="II273" s="600"/>
      <c r="IJ273" s="600"/>
      <c r="IK273" s="600"/>
      <c r="IL273" s="600"/>
      <c r="IM273" s="600"/>
      <c r="IN273" s="600"/>
      <c r="IO273" s="600"/>
      <c r="IP273" s="600"/>
      <c r="IQ273" s="600"/>
      <c r="IR273" s="600"/>
      <c r="IS273" s="600"/>
      <c r="IT273" s="600"/>
      <c r="IU273" s="600"/>
    </row>
    <row r="274" spans="1:255" ht="16.5" customHeight="1" x14ac:dyDescent="0.25">
      <c r="A274" s="591"/>
      <c r="B274" s="592" t="s">
        <v>622</v>
      </c>
      <c r="C274" s="593" t="str">
        <f t="shared" si="93"/>
        <v>Belanja Pakaian Pelatihan Kerja</v>
      </c>
      <c r="D274" s="594">
        <v>8994000</v>
      </c>
      <c r="E274" s="594"/>
      <c r="F274" s="594"/>
      <c r="G274" s="594">
        <f t="shared" si="94"/>
        <v>0</v>
      </c>
      <c r="H274" s="594"/>
      <c r="I274" s="594"/>
      <c r="J274" s="594">
        <f t="shared" si="95"/>
        <v>0</v>
      </c>
      <c r="K274" s="594">
        <v>0</v>
      </c>
      <c r="L274" s="594"/>
      <c r="M274" s="594">
        <f t="shared" si="96"/>
        <v>0</v>
      </c>
      <c r="N274" s="594">
        <f t="shared" si="97"/>
        <v>0</v>
      </c>
      <c r="O274" s="595">
        <f t="shared" si="98"/>
        <v>8994000</v>
      </c>
      <c r="P274" s="600"/>
      <c r="Q274" s="596"/>
      <c r="R274" s="600"/>
      <c r="S274" s="600"/>
      <c r="T274" s="600"/>
      <c r="U274" s="600"/>
      <c r="V274" s="600"/>
      <c r="W274" s="600"/>
      <c r="X274" s="600"/>
      <c r="Y274" s="600"/>
      <c r="Z274" s="600"/>
      <c r="AA274" s="600"/>
      <c r="AB274" s="600"/>
      <c r="AC274" s="600"/>
      <c r="AD274" s="600"/>
      <c r="AE274" s="600"/>
      <c r="AF274" s="600"/>
      <c r="AG274" s="600"/>
      <c r="AH274" s="600"/>
      <c r="AI274" s="600"/>
      <c r="AJ274" s="600"/>
      <c r="AK274" s="600"/>
      <c r="AL274" s="600"/>
      <c r="AM274" s="600"/>
      <c r="AN274" s="600"/>
      <c r="AO274" s="600"/>
      <c r="AP274" s="600"/>
      <c r="AQ274" s="600"/>
      <c r="AR274" s="600"/>
      <c r="AS274" s="600"/>
      <c r="AT274" s="600"/>
      <c r="AU274" s="600"/>
      <c r="AV274" s="600"/>
      <c r="AW274" s="600"/>
      <c r="AX274" s="600"/>
      <c r="AY274" s="600"/>
      <c r="AZ274" s="600"/>
      <c r="BA274" s="600"/>
      <c r="BB274" s="600"/>
      <c r="BC274" s="600"/>
      <c r="BD274" s="600"/>
      <c r="BE274" s="600"/>
      <c r="BF274" s="600"/>
      <c r="BG274" s="600"/>
      <c r="BH274" s="600"/>
      <c r="BI274" s="600"/>
      <c r="BJ274" s="600"/>
      <c r="BK274" s="600"/>
      <c r="BL274" s="600"/>
      <c r="BM274" s="600"/>
      <c r="BN274" s="600"/>
      <c r="BO274" s="600"/>
      <c r="BP274" s="600"/>
      <c r="BQ274" s="600"/>
      <c r="BR274" s="600"/>
      <c r="BS274" s="600"/>
      <c r="BT274" s="600"/>
      <c r="BU274" s="600"/>
      <c r="BV274" s="600"/>
      <c r="BW274" s="600"/>
      <c r="BX274" s="600"/>
      <c r="BY274" s="600"/>
      <c r="BZ274" s="600"/>
      <c r="CA274" s="600"/>
      <c r="CB274" s="600"/>
      <c r="CC274" s="600"/>
      <c r="CD274" s="600"/>
      <c r="CE274" s="600"/>
      <c r="CF274" s="600"/>
      <c r="CG274" s="600"/>
      <c r="CH274" s="600"/>
      <c r="CI274" s="600"/>
      <c r="CJ274" s="600"/>
      <c r="CK274" s="600"/>
      <c r="CL274" s="600"/>
      <c r="CM274" s="600"/>
      <c r="CN274" s="600"/>
      <c r="CO274" s="600"/>
      <c r="CP274" s="600"/>
      <c r="CQ274" s="600"/>
      <c r="CR274" s="600"/>
      <c r="CS274" s="600"/>
      <c r="CT274" s="600"/>
      <c r="CU274" s="600"/>
      <c r="CV274" s="600"/>
      <c r="CW274" s="600"/>
      <c r="CX274" s="600"/>
      <c r="CY274" s="600"/>
      <c r="CZ274" s="600"/>
      <c r="DA274" s="600"/>
      <c r="DB274" s="600"/>
      <c r="DC274" s="600"/>
      <c r="DD274" s="600"/>
      <c r="DE274" s="600"/>
      <c r="DF274" s="600"/>
      <c r="DG274" s="600"/>
      <c r="DH274" s="600"/>
      <c r="DI274" s="600"/>
      <c r="DJ274" s="600"/>
      <c r="DK274" s="600"/>
      <c r="DL274" s="600"/>
      <c r="DM274" s="600"/>
      <c r="DN274" s="600"/>
      <c r="DO274" s="600"/>
      <c r="DP274" s="600"/>
      <c r="DQ274" s="600"/>
      <c r="DR274" s="600"/>
      <c r="DS274" s="600"/>
      <c r="DT274" s="600"/>
      <c r="DU274" s="600"/>
      <c r="DV274" s="600"/>
      <c r="DW274" s="600"/>
      <c r="DX274" s="600"/>
      <c r="DY274" s="600"/>
      <c r="DZ274" s="600"/>
      <c r="EA274" s="600"/>
      <c r="EB274" s="600"/>
      <c r="EC274" s="600"/>
      <c r="ED274" s="600"/>
      <c r="EE274" s="600"/>
      <c r="EF274" s="600"/>
      <c r="EG274" s="600"/>
      <c r="EH274" s="600"/>
      <c r="EI274" s="600"/>
      <c r="EJ274" s="600"/>
      <c r="EK274" s="600"/>
      <c r="EL274" s="600"/>
      <c r="EM274" s="600"/>
      <c r="EN274" s="600"/>
      <c r="EO274" s="600"/>
      <c r="EP274" s="600"/>
      <c r="EQ274" s="600"/>
      <c r="ER274" s="600"/>
      <c r="ES274" s="600"/>
      <c r="ET274" s="600"/>
      <c r="EU274" s="600"/>
      <c r="EV274" s="600"/>
      <c r="EW274" s="600"/>
      <c r="EX274" s="600"/>
      <c r="EY274" s="600"/>
      <c r="EZ274" s="600"/>
      <c r="FA274" s="600"/>
      <c r="FB274" s="600"/>
      <c r="FC274" s="600"/>
      <c r="FD274" s="600"/>
      <c r="FE274" s="600"/>
      <c r="FF274" s="600"/>
      <c r="FG274" s="600"/>
      <c r="FH274" s="600"/>
      <c r="FI274" s="600"/>
      <c r="FJ274" s="600"/>
      <c r="FK274" s="600"/>
      <c r="FL274" s="600"/>
      <c r="FM274" s="600"/>
      <c r="FN274" s="600"/>
      <c r="FO274" s="600"/>
      <c r="FP274" s="600"/>
      <c r="FQ274" s="600"/>
      <c r="FR274" s="600"/>
      <c r="FS274" s="600"/>
      <c r="FT274" s="600"/>
      <c r="FU274" s="600"/>
      <c r="FV274" s="600"/>
      <c r="FW274" s="600"/>
      <c r="FX274" s="600"/>
      <c r="FY274" s="600"/>
      <c r="FZ274" s="600"/>
      <c r="GA274" s="600"/>
      <c r="GB274" s="600"/>
      <c r="GC274" s="600"/>
      <c r="GD274" s="600"/>
      <c r="GE274" s="600"/>
      <c r="GF274" s="600"/>
      <c r="GG274" s="600"/>
      <c r="GH274" s="600"/>
      <c r="GI274" s="600"/>
      <c r="GJ274" s="600"/>
      <c r="GK274" s="600"/>
      <c r="GL274" s="600"/>
      <c r="GM274" s="600"/>
      <c r="GN274" s="600"/>
      <c r="GO274" s="600"/>
      <c r="GP274" s="600"/>
      <c r="GQ274" s="600"/>
      <c r="GR274" s="600"/>
      <c r="GS274" s="600"/>
      <c r="GT274" s="600"/>
      <c r="GU274" s="600"/>
      <c r="GV274" s="600"/>
      <c r="GW274" s="600"/>
      <c r="GX274" s="600"/>
      <c r="GY274" s="600"/>
      <c r="GZ274" s="600"/>
      <c r="HA274" s="600"/>
      <c r="HB274" s="600"/>
      <c r="HC274" s="600"/>
      <c r="HD274" s="600"/>
      <c r="HE274" s="600"/>
      <c r="HF274" s="600"/>
      <c r="HG274" s="600"/>
      <c r="HH274" s="600"/>
      <c r="HI274" s="600"/>
      <c r="HJ274" s="600"/>
      <c r="HK274" s="600"/>
      <c r="HL274" s="600"/>
      <c r="HM274" s="600"/>
      <c r="HN274" s="600"/>
      <c r="HO274" s="600"/>
      <c r="HP274" s="600"/>
      <c r="HQ274" s="600"/>
      <c r="HR274" s="600"/>
      <c r="HS274" s="600"/>
      <c r="HT274" s="600"/>
      <c r="HU274" s="600"/>
      <c r="HV274" s="600"/>
      <c r="HW274" s="600"/>
      <c r="HX274" s="600"/>
      <c r="HY274" s="600"/>
      <c r="HZ274" s="600"/>
      <c r="IA274" s="600"/>
      <c r="IB274" s="600"/>
      <c r="IC274" s="600"/>
      <c r="ID274" s="600"/>
      <c r="IE274" s="600"/>
      <c r="IF274" s="600"/>
      <c r="IG274" s="600"/>
      <c r="IH274" s="600"/>
      <c r="II274" s="600"/>
      <c r="IJ274" s="600"/>
      <c r="IK274" s="600"/>
      <c r="IL274" s="600"/>
      <c r="IM274" s="600"/>
      <c r="IN274" s="600"/>
      <c r="IO274" s="600"/>
      <c r="IP274" s="600"/>
      <c r="IQ274" s="600"/>
      <c r="IR274" s="600"/>
      <c r="IS274" s="600"/>
      <c r="IT274" s="600"/>
      <c r="IU274" s="600"/>
    </row>
    <row r="275" spans="1:255" ht="16.5" customHeight="1" x14ac:dyDescent="0.25">
      <c r="A275" s="591"/>
      <c r="B275" s="592" t="s">
        <v>312</v>
      </c>
      <c r="C275" s="593" t="str">
        <f t="shared" si="93"/>
        <v>Honorarium Narasumber atau Pembahas, Moderator, Pembawa Acara, dan Panitia</v>
      </c>
      <c r="D275" s="594">
        <v>3600000</v>
      </c>
      <c r="E275" s="594"/>
      <c r="F275" s="594"/>
      <c r="G275" s="594">
        <f t="shared" si="94"/>
        <v>0</v>
      </c>
      <c r="H275" s="594"/>
      <c r="I275" s="594"/>
      <c r="J275" s="594">
        <f t="shared" si="95"/>
        <v>0</v>
      </c>
      <c r="K275" s="594">
        <v>0</v>
      </c>
      <c r="L275" s="594">
        <v>2250000</v>
      </c>
      <c r="M275" s="594">
        <f t="shared" si="96"/>
        <v>2250000</v>
      </c>
      <c r="N275" s="594">
        <f t="shared" si="97"/>
        <v>2250000</v>
      </c>
      <c r="O275" s="595">
        <f t="shared" si="98"/>
        <v>1350000</v>
      </c>
      <c r="Q275" s="596">
        <f>(N275/D275)*100</f>
        <v>62.5</v>
      </c>
    </row>
    <row r="276" spans="1:255" ht="16.5" customHeight="1" x14ac:dyDescent="0.25">
      <c r="A276" s="591"/>
      <c r="B276" s="592" t="s">
        <v>312</v>
      </c>
      <c r="C276" s="593" t="str">
        <f t="shared" si="93"/>
        <v>Honorarium Narasumber atau Pembahas, Moderator, Pembawa Acara, dan Panitia</v>
      </c>
      <c r="D276" s="594">
        <v>3000000</v>
      </c>
      <c r="E276" s="594"/>
      <c r="F276" s="594"/>
      <c r="G276" s="594">
        <f t="shared" si="94"/>
        <v>0</v>
      </c>
      <c r="H276" s="594"/>
      <c r="I276" s="594"/>
      <c r="J276" s="594">
        <f t="shared" si="95"/>
        <v>0</v>
      </c>
      <c r="K276" s="594">
        <v>0</v>
      </c>
      <c r="L276" s="594"/>
      <c r="M276" s="594">
        <f t="shared" si="96"/>
        <v>0</v>
      </c>
      <c r="N276" s="594">
        <f t="shared" si="97"/>
        <v>0</v>
      </c>
      <c r="O276" s="595">
        <f t="shared" si="98"/>
        <v>3000000</v>
      </c>
      <c r="P276" s="600"/>
      <c r="Q276" s="596"/>
      <c r="R276" s="600"/>
      <c r="S276" s="600"/>
      <c r="T276" s="600"/>
      <c r="U276" s="600"/>
      <c r="V276" s="600"/>
      <c r="W276" s="600"/>
      <c r="X276" s="600"/>
      <c r="Y276" s="600"/>
      <c r="Z276" s="600"/>
      <c r="AA276" s="600"/>
      <c r="AB276" s="600"/>
      <c r="AC276" s="600"/>
      <c r="AD276" s="600"/>
      <c r="AE276" s="600"/>
      <c r="AF276" s="600"/>
      <c r="AG276" s="600"/>
      <c r="AH276" s="600"/>
      <c r="AI276" s="600"/>
      <c r="AJ276" s="600"/>
      <c r="AK276" s="600"/>
      <c r="AL276" s="600"/>
      <c r="AM276" s="600"/>
      <c r="AN276" s="600"/>
      <c r="AO276" s="600"/>
      <c r="AP276" s="600"/>
      <c r="AQ276" s="600"/>
      <c r="AR276" s="600"/>
      <c r="AS276" s="600"/>
      <c r="AT276" s="600"/>
      <c r="AU276" s="600"/>
      <c r="AV276" s="600"/>
      <c r="AW276" s="600"/>
      <c r="AX276" s="600"/>
      <c r="AY276" s="600"/>
      <c r="AZ276" s="600"/>
      <c r="BA276" s="600"/>
      <c r="BB276" s="600"/>
      <c r="BC276" s="600"/>
      <c r="BD276" s="600"/>
      <c r="BE276" s="600"/>
      <c r="BF276" s="600"/>
      <c r="BG276" s="600"/>
      <c r="BH276" s="600"/>
      <c r="BI276" s="600"/>
      <c r="BJ276" s="600"/>
      <c r="BK276" s="600"/>
      <c r="BL276" s="600"/>
      <c r="BM276" s="600"/>
      <c r="BN276" s="600"/>
      <c r="BO276" s="600"/>
      <c r="BP276" s="600"/>
      <c r="BQ276" s="600"/>
      <c r="BR276" s="600"/>
      <c r="BS276" s="600"/>
      <c r="BT276" s="600"/>
      <c r="BU276" s="600"/>
      <c r="BV276" s="600"/>
      <c r="BW276" s="600"/>
      <c r="BX276" s="600"/>
      <c r="BY276" s="600"/>
      <c r="BZ276" s="600"/>
      <c r="CA276" s="600"/>
      <c r="CB276" s="600"/>
      <c r="CC276" s="600"/>
      <c r="CD276" s="600"/>
      <c r="CE276" s="600"/>
      <c r="CF276" s="600"/>
      <c r="CG276" s="600"/>
      <c r="CH276" s="600"/>
      <c r="CI276" s="600"/>
      <c r="CJ276" s="600"/>
      <c r="CK276" s="600"/>
      <c r="CL276" s="600"/>
      <c r="CM276" s="600"/>
      <c r="CN276" s="600"/>
      <c r="CO276" s="600"/>
      <c r="CP276" s="600"/>
      <c r="CQ276" s="600"/>
      <c r="CR276" s="600"/>
      <c r="CS276" s="600"/>
      <c r="CT276" s="600"/>
      <c r="CU276" s="600"/>
      <c r="CV276" s="600"/>
      <c r="CW276" s="600"/>
      <c r="CX276" s="600"/>
      <c r="CY276" s="600"/>
      <c r="CZ276" s="600"/>
      <c r="DA276" s="600"/>
      <c r="DB276" s="600"/>
      <c r="DC276" s="600"/>
      <c r="DD276" s="600"/>
      <c r="DE276" s="600"/>
      <c r="DF276" s="600"/>
      <c r="DG276" s="600"/>
      <c r="DH276" s="600"/>
      <c r="DI276" s="600"/>
      <c r="DJ276" s="600"/>
      <c r="DK276" s="600"/>
      <c r="DL276" s="600"/>
      <c r="DM276" s="600"/>
      <c r="DN276" s="600"/>
      <c r="DO276" s="600"/>
      <c r="DP276" s="600"/>
      <c r="DQ276" s="600"/>
      <c r="DR276" s="600"/>
      <c r="DS276" s="600"/>
      <c r="DT276" s="600"/>
      <c r="DU276" s="600"/>
      <c r="DV276" s="600"/>
      <c r="DW276" s="600"/>
      <c r="DX276" s="600"/>
      <c r="DY276" s="600"/>
      <c r="DZ276" s="600"/>
      <c r="EA276" s="600"/>
      <c r="EB276" s="600"/>
      <c r="EC276" s="600"/>
      <c r="ED276" s="600"/>
      <c r="EE276" s="600"/>
      <c r="EF276" s="600"/>
      <c r="EG276" s="600"/>
      <c r="EH276" s="600"/>
      <c r="EI276" s="600"/>
      <c r="EJ276" s="600"/>
      <c r="EK276" s="600"/>
      <c r="EL276" s="600"/>
      <c r="EM276" s="600"/>
      <c r="EN276" s="600"/>
      <c r="EO276" s="600"/>
      <c r="EP276" s="600"/>
      <c r="EQ276" s="600"/>
      <c r="ER276" s="600"/>
      <c r="ES276" s="600"/>
      <c r="ET276" s="600"/>
      <c r="EU276" s="600"/>
      <c r="EV276" s="600"/>
      <c r="EW276" s="600"/>
      <c r="EX276" s="600"/>
      <c r="EY276" s="600"/>
      <c r="EZ276" s="600"/>
      <c r="FA276" s="600"/>
      <c r="FB276" s="600"/>
      <c r="FC276" s="600"/>
      <c r="FD276" s="600"/>
      <c r="FE276" s="600"/>
      <c r="FF276" s="600"/>
      <c r="FG276" s="600"/>
      <c r="FH276" s="600"/>
      <c r="FI276" s="600"/>
      <c r="FJ276" s="600"/>
      <c r="FK276" s="600"/>
      <c r="FL276" s="600"/>
      <c r="FM276" s="600"/>
      <c r="FN276" s="600"/>
      <c r="FO276" s="600"/>
      <c r="FP276" s="600"/>
      <c r="FQ276" s="600"/>
      <c r="FR276" s="600"/>
      <c r="FS276" s="600"/>
      <c r="FT276" s="600"/>
      <c r="FU276" s="600"/>
      <c r="FV276" s="600"/>
      <c r="FW276" s="600"/>
      <c r="FX276" s="600"/>
      <c r="FY276" s="600"/>
      <c r="FZ276" s="600"/>
      <c r="GA276" s="600"/>
      <c r="GB276" s="600"/>
      <c r="GC276" s="600"/>
      <c r="GD276" s="600"/>
      <c r="GE276" s="600"/>
      <c r="GF276" s="600"/>
      <c r="GG276" s="600"/>
      <c r="GH276" s="600"/>
      <c r="GI276" s="600"/>
      <c r="GJ276" s="600"/>
      <c r="GK276" s="600"/>
      <c r="GL276" s="600"/>
      <c r="GM276" s="600"/>
      <c r="GN276" s="600"/>
      <c r="GO276" s="600"/>
      <c r="GP276" s="600"/>
      <c r="GQ276" s="600"/>
      <c r="GR276" s="600"/>
      <c r="GS276" s="600"/>
      <c r="GT276" s="600"/>
      <c r="GU276" s="600"/>
      <c r="GV276" s="600"/>
      <c r="GW276" s="600"/>
      <c r="GX276" s="600"/>
      <c r="GY276" s="600"/>
      <c r="GZ276" s="600"/>
      <c r="HA276" s="600"/>
      <c r="HB276" s="600"/>
      <c r="HC276" s="600"/>
      <c r="HD276" s="600"/>
      <c r="HE276" s="600"/>
      <c r="HF276" s="600"/>
      <c r="HG276" s="600"/>
      <c r="HH276" s="600"/>
      <c r="HI276" s="600"/>
      <c r="HJ276" s="600"/>
      <c r="HK276" s="600"/>
      <c r="HL276" s="600"/>
      <c r="HM276" s="600"/>
      <c r="HN276" s="600"/>
      <c r="HO276" s="600"/>
      <c r="HP276" s="600"/>
      <c r="HQ276" s="600"/>
      <c r="HR276" s="600"/>
      <c r="HS276" s="600"/>
      <c r="HT276" s="600"/>
      <c r="HU276" s="600"/>
      <c r="HV276" s="600"/>
      <c r="HW276" s="600"/>
      <c r="HX276" s="600"/>
      <c r="HY276" s="600"/>
      <c r="HZ276" s="600"/>
      <c r="IA276" s="600"/>
      <c r="IB276" s="600"/>
      <c r="IC276" s="600"/>
      <c r="ID276" s="600"/>
      <c r="IE276" s="600"/>
      <c r="IF276" s="600"/>
      <c r="IG276" s="600"/>
      <c r="IH276" s="600"/>
      <c r="II276" s="600"/>
      <c r="IJ276" s="600"/>
      <c r="IK276" s="600"/>
      <c r="IL276" s="600"/>
      <c r="IM276" s="600"/>
      <c r="IN276" s="600"/>
      <c r="IO276" s="600"/>
      <c r="IP276" s="600"/>
      <c r="IQ276" s="600"/>
      <c r="IR276" s="600"/>
      <c r="IS276" s="600"/>
      <c r="IT276" s="600"/>
      <c r="IU276" s="600"/>
    </row>
    <row r="277" spans="1:255" ht="16.5" customHeight="1" x14ac:dyDescent="0.25">
      <c r="A277" s="591"/>
      <c r="B277" s="592" t="s">
        <v>312</v>
      </c>
      <c r="C277" s="593" t="str">
        <f t="shared" si="93"/>
        <v>Honorarium Narasumber atau Pembahas, Moderator, Pembawa Acara, dan Panitia</v>
      </c>
      <c r="D277" s="594">
        <v>18000000</v>
      </c>
      <c r="E277" s="594"/>
      <c r="F277" s="594"/>
      <c r="G277" s="594">
        <f t="shared" si="94"/>
        <v>0</v>
      </c>
      <c r="H277" s="594"/>
      <c r="I277" s="594"/>
      <c r="J277" s="594">
        <f t="shared" si="95"/>
        <v>0</v>
      </c>
      <c r="K277" s="594"/>
      <c r="L277" s="594"/>
      <c r="M277" s="594">
        <f t="shared" si="96"/>
        <v>0</v>
      </c>
      <c r="N277" s="594">
        <f t="shared" si="97"/>
        <v>0</v>
      </c>
      <c r="O277" s="595">
        <f t="shared" si="98"/>
        <v>18000000</v>
      </c>
      <c r="Q277" s="596">
        <f>(N277/D277)*100</f>
        <v>0</v>
      </c>
    </row>
    <row r="278" spans="1:255" ht="16.5" customHeight="1" x14ac:dyDescent="0.25">
      <c r="A278" s="591"/>
      <c r="B278" s="592" t="s">
        <v>312</v>
      </c>
      <c r="C278" s="593" t="str">
        <f t="shared" si="93"/>
        <v>Honorarium Narasumber atau Pembahas, Moderator, Pembawa Acara, dan Panitia</v>
      </c>
      <c r="D278" s="594">
        <v>6250000</v>
      </c>
      <c r="E278" s="594"/>
      <c r="F278" s="594"/>
      <c r="G278" s="594">
        <f t="shared" si="94"/>
        <v>0</v>
      </c>
      <c r="H278" s="594"/>
      <c r="I278" s="594"/>
      <c r="J278" s="594">
        <f t="shared" si="95"/>
        <v>0</v>
      </c>
      <c r="K278" s="594"/>
      <c r="L278" s="594">
        <v>5950000</v>
      </c>
      <c r="M278" s="594">
        <f t="shared" si="96"/>
        <v>5950000</v>
      </c>
      <c r="N278" s="594">
        <f t="shared" si="97"/>
        <v>5950000</v>
      </c>
      <c r="O278" s="595">
        <f t="shared" si="98"/>
        <v>300000</v>
      </c>
      <c r="Q278" s="596">
        <f>(N278/D278)*100</f>
        <v>95.199999999999989</v>
      </c>
    </row>
    <row r="279" spans="1:255" ht="16.5" customHeight="1" x14ac:dyDescent="0.25">
      <c r="A279" s="591"/>
      <c r="B279" s="592" t="s">
        <v>312</v>
      </c>
      <c r="C279" s="593" t="str">
        <f t="shared" si="93"/>
        <v>Honorarium Narasumber atau Pembahas, Moderator, Pembawa Acara, dan Panitia</v>
      </c>
      <c r="D279" s="594">
        <v>5100000</v>
      </c>
      <c r="E279" s="594"/>
      <c r="F279" s="594"/>
      <c r="G279" s="594">
        <f t="shared" si="94"/>
        <v>0</v>
      </c>
      <c r="H279" s="594"/>
      <c r="I279" s="594"/>
      <c r="J279" s="594">
        <f t="shared" si="95"/>
        <v>0</v>
      </c>
      <c r="K279" s="594">
        <v>0</v>
      </c>
      <c r="L279" s="594">
        <v>4750000</v>
      </c>
      <c r="M279" s="594">
        <f t="shared" si="96"/>
        <v>4750000</v>
      </c>
      <c r="N279" s="594">
        <f t="shared" si="97"/>
        <v>4750000</v>
      </c>
      <c r="O279" s="595">
        <f t="shared" si="98"/>
        <v>350000</v>
      </c>
      <c r="Q279" s="596">
        <f>(N279/D279)*100</f>
        <v>93.137254901960787</v>
      </c>
    </row>
    <row r="280" spans="1:255" ht="16.5" customHeight="1" x14ac:dyDescent="0.25">
      <c r="A280" s="591"/>
      <c r="B280" s="592" t="s">
        <v>312</v>
      </c>
      <c r="C280" s="593" t="str">
        <f t="shared" si="93"/>
        <v>Honorarium Narasumber atau Pembahas, Moderator, Pembawa Acara, dan Panitia</v>
      </c>
      <c r="D280" s="594">
        <v>6600000</v>
      </c>
      <c r="E280" s="594"/>
      <c r="F280" s="594"/>
      <c r="G280" s="594">
        <f t="shared" si="94"/>
        <v>0</v>
      </c>
      <c r="H280" s="594"/>
      <c r="I280" s="594"/>
      <c r="J280" s="594">
        <f t="shared" si="95"/>
        <v>0</v>
      </c>
      <c r="K280" s="594"/>
      <c r="L280" s="594">
        <v>6600000</v>
      </c>
      <c r="M280" s="594">
        <f t="shared" si="96"/>
        <v>6600000</v>
      </c>
      <c r="N280" s="594">
        <f t="shared" si="97"/>
        <v>6600000</v>
      </c>
      <c r="O280" s="595">
        <f t="shared" si="98"/>
        <v>0</v>
      </c>
      <c r="Q280" s="596"/>
    </row>
    <row r="281" spans="1:255" s="623" customFormat="1" ht="16.5" customHeight="1" x14ac:dyDescent="0.25">
      <c r="A281" s="591"/>
      <c r="B281" s="592" t="s">
        <v>312</v>
      </c>
      <c r="C281" s="593" t="str">
        <f t="shared" si="93"/>
        <v>Honorarium Narasumber atau Pembahas, Moderator, Pembawa Acara, dan Panitia</v>
      </c>
      <c r="D281" s="594">
        <v>19900000</v>
      </c>
      <c r="E281" s="594"/>
      <c r="F281" s="594"/>
      <c r="G281" s="594">
        <f t="shared" si="94"/>
        <v>0</v>
      </c>
      <c r="H281" s="594"/>
      <c r="I281" s="594"/>
      <c r="J281" s="594">
        <f t="shared" si="95"/>
        <v>0</v>
      </c>
      <c r="K281" s="594">
        <v>0</v>
      </c>
      <c r="L281" s="594"/>
      <c r="M281" s="594">
        <f t="shared" si="96"/>
        <v>0</v>
      </c>
      <c r="N281" s="594">
        <f t="shared" si="97"/>
        <v>0</v>
      </c>
      <c r="O281" s="595">
        <f t="shared" si="98"/>
        <v>19900000</v>
      </c>
      <c r="P281" s="600"/>
      <c r="Q281" s="596">
        <f>(N281/D281)*100</f>
        <v>0</v>
      </c>
      <c r="R281" s="600"/>
      <c r="S281" s="600"/>
      <c r="T281" s="600"/>
      <c r="U281" s="600"/>
      <c r="V281" s="600"/>
      <c r="W281" s="600"/>
      <c r="X281" s="600"/>
      <c r="Y281" s="600"/>
      <c r="Z281" s="600"/>
      <c r="AA281" s="600"/>
      <c r="AB281" s="600"/>
      <c r="AC281" s="600"/>
      <c r="AD281" s="600"/>
      <c r="AE281" s="600"/>
      <c r="AF281" s="600"/>
      <c r="AG281" s="600"/>
      <c r="AH281" s="600"/>
      <c r="AI281" s="600"/>
      <c r="AJ281" s="600"/>
      <c r="AK281" s="600"/>
      <c r="AL281" s="600"/>
      <c r="AM281" s="600"/>
      <c r="AN281" s="600"/>
      <c r="AO281" s="600"/>
      <c r="AP281" s="600"/>
      <c r="AQ281" s="600"/>
      <c r="AR281" s="600"/>
      <c r="AS281" s="600"/>
      <c r="AT281" s="600"/>
      <c r="AU281" s="600"/>
      <c r="AV281" s="600"/>
      <c r="AW281" s="600"/>
      <c r="AX281" s="600"/>
      <c r="AY281" s="600"/>
      <c r="AZ281" s="600"/>
      <c r="BA281" s="600"/>
      <c r="BB281" s="600"/>
      <c r="BC281" s="600"/>
      <c r="BD281" s="600"/>
      <c r="BE281" s="600"/>
      <c r="BF281" s="600"/>
      <c r="BG281" s="600"/>
      <c r="BH281" s="600"/>
      <c r="BI281" s="600"/>
      <c r="BJ281" s="600"/>
      <c r="BK281" s="600"/>
      <c r="BL281" s="600"/>
      <c r="BM281" s="600"/>
      <c r="BN281" s="600"/>
      <c r="BO281" s="600"/>
      <c r="BP281" s="600"/>
      <c r="BQ281" s="600"/>
      <c r="BR281" s="600"/>
      <c r="BS281" s="600"/>
      <c r="BT281" s="600"/>
      <c r="BU281" s="600"/>
      <c r="BV281" s="600"/>
      <c r="BW281" s="600"/>
      <c r="BX281" s="600"/>
      <c r="BY281" s="600"/>
      <c r="BZ281" s="600"/>
      <c r="CA281" s="600"/>
      <c r="CB281" s="600"/>
      <c r="CC281" s="600"/>
      <c r="CD281" s="600"/>
      <c r="CE281" s="600"/>
      <c r="CF281" s="600"/>
      <c r="CG281" s="600"/>
      <c r="CH281" s="600"/>
      <c r="CI281" s="600"/>
      <c r="CJ281" s="600"/>
      <c r="CK281" s="600"/>
      <c r="CL281" s="600"/>
      <c r="CM281" s="600"/>
      <c r="CN281" s="600"/>
      <c r="CO281" s="600"/>
      <c r="CP281" s="600"/>
      <c r="CQ281" s="600"/>
      <c r="CR281" s="600"/>
      <c r="CS281" s="600"/>
      <c r="CT281" s="600"/>
      <c r="CU281" s="600"/>
      <c r="CV281" s="600"/>
      <c r="CW281" s="600"/>
      <c r="CX281" s="600"/>
      <c r="CY281" s="600"/>
      <c r="CZ281" s="600"/>
      <c r="DA281" s="600"/>
      <c r="DB281" s="600"/>
      <c r="DC281" s="600"/>
      <c r="DD281" s="600"/>
      <c r="DE281" s="600"/>
      <c r="DF281" s="600"/>
      <c r="DG281" s="600"/>
      <c r="DH281" s="600"/>
      <c r="DI281" s="600"/>
      <c r="DJ281" s="600"/>
      <c r="DK281" s="600"/>
      <c r="DL281" s="600"/>
      <c r="DM281" s="600"/>
      <c r="DN281" s="600"/>
      <c r="DO281" s="600"/>
      <c r="DP281" s="600"/>
      <c r="DQ281" s="600"/>
      <c r="DR281" s="600"/>
      <c r="DS281" s="600"/>
      <c r="DT281" s="600"/>
      <c r="DU281" s="600"/>
      <c r="DV281" s="600"/>
      <c r="DW281" s="600"/>
      <c r="DX281" s="600"/>
      <c r="DY281" s="600"/>
      <c r="DZ281" s="600"/>
      <c r="EA281" s="600"/>
      <c r="EB281" s="600"/>
      <c r="EC281" s="600"/>
      <c r="ED281" s="600"/>
      <c r="EE281" s="600"/>
      <c r="EF281" s="600"/>
      <c r="EG281" s="600"/>
      <c r="EH281" s="600"/>
      <c r="EI281" s="600"/>
      <c r="EJ281" s="600"/>
      <c r="EK281" s="600"/>
      <c r="EL281" s="600"/>
      <c r="EM281" s="600"/>
      <c r="EN281" s="600"/>
      <c r="EO281" s="600"/>
      <c r="EP281" s="600"/>
      <c r="EQ281" s="600"/>
      <c r="ER281" s="600"/>
      <c r="ES281" s="600"/>
      <c r="ET281" s="600"/>
      <c r="EU281" s="600"/>
      <c r="EV281" s="600"/>
      <c r="EW281" s="600"/>
      <c r="EX281" s="600"/>
      <c r="EY281" s="600"/>
      <c r="EZ281" s="600"/>
      <c r="FA281" s="600"/>
      <c r="FB281" s="600"/>
      <c r="FC281" s="600"/>
      <c r="FD281" s="600"/>
      <c r="FE281" s="600"/>
      <c r="FF281" s="600"/>
      <c r="FG281" s="600"/>
      <c r="FH281" s="600"/>
      <c r="FI281" s="600"/>
      <c r="FJ281" s="600"/>
      <c r="FK281" s="600"/>
      <c r="FL281" s="600"/>
      <c r="FM281" s="600"/>
      <c r="FN281" s="600"/>
      <c r="FO281" s="600"/>
      <c r="FP281" s="600"/>
      <c r="FQ281" s="600"/>
      <c r="FR281" s="600"/>
      <c r="FS281" s="600"/>
      <c r="FT281" s="600"/>
      <c r="FU281" s="600"/>
      <c r="FV281" s="600"/>
      <c r="FW281" s="600"/>
      <c r="FX281" s="600"/>
      <c r="FY281" s="600"/>
      <c r="FZ281" s="600"/>
      <c r="GA281" s="600"/>
      <c r="GB281" s="600"/>
      <c r="GC281" s="600"/>
      <c r="GD281" s="600"/>
      <c r="GE281" s="600"/>
      <c r="GF281" s="600"/>
      <c r="GG281" s="600"/>
      <c r="GH281" s="600"/>
      <c r="GI281" s="600"/>
      <c r="GJ281" s="600"/>
      <c r="GK281" s="600"/>
      <c r="GL281" s="600"/>
      <c r="GM281" s="600"/>
      <c r="GN281" s="600"/>
      <c r="GO281" s="600"/>
      <c r="GP281" s="600"/>
      <c r="GQ281" s="600"/>
      <c r="GR281" s="600"/>
      <c r="GS281" s="600"/>
      <c r="GT281" s="600"/>
      <c r="GU281" s="600"/>
      <c r="GV281" s="600"/>
      <c r="GW281" s="600"/>
      <c r="GX281" s="600"/>
      <c r="GY281" s="600"/>
      <c r="GZ281" s="600"/>
      <c r="HA281" s="600"/>
      <c r="HB281" s="600"/>
      <c r="HC281" s="600"/>
      <c r="HD281" s="600"/>
      <c r="HE281" s="600"/>
      <c r="HF281" s="600"/>
      <c r="HG281" s="600"/>
      <c r="HH281" s="600"/>
      <c r="HI281" s="600"/>
      <c r="HJ281" s="600"/>
      <c r="HK281" s="600"/>
      <c r="HL281" s="600"/>
      <c r="HM281" s="600"/>
      <c r="HN281" s="600"/>
      <c r="HO281" s="600"/>
      <c r="HP281" s="600"/>
      <c r="HQ281" s="600"/>
      <c r="HR281" s="600"/>
      <c r="HS281" s="600"/>
      <c r="HT281" s="600"/>
      <c r="HU281" s="600"/>
      <c r="HV281" s="600"/>
      <c r="HW281" s="600"/>
      <c r="HX281" s="600"/>
      <c r="HY281" s="600"/>
      <c r="HZ281" s="600"/>
      <c r="IA281" s="600"/>
      <c r="IB281" s="600"/>
      <c r="IC281" s="600"/>
      <c r="ID281" s="600"/>
      <c r="IE281" s="600"/>
      <c r="IF281" s="600"/>
      <c r="IG281" s="600"/>
      <c r="IH281" s="600"/>
      <c r="II281" s="600"/>
      <c r="IJ281" s="600"/>
      <c r="IK281" s="600"/>
      <c r="IL281" s="600"/>
      <c r="IM281" s="600"/>
      <c r="IN281" s="600"/>
      <c r="IO281" s="600"/>
      <c r="IP281" s="600"/>
      <c r="IQ281" s="600"/>
      <c r="IR281" s="600"/>
      <c r="IS281" s="600"/>
      <c r="IT281" s="600"/>
      <c r="IU281" s="600"/>
    </row>
    <row r="282" spans="1:255" ht="16.5" customHeight="1" x14ac:dyDescent="0.25">
      <c r="A282" s="591"/>
      <c r="B282" s="592" t="s">
        <v>514</v>
      </c>
      <c r="C282" s="593" t="str">
        <f t="shared" si="93"/>
        <v>Honorarium Tim Pelaksana Kegiatan dan Sekretariat Tim Pelaksana Kegiatan</v>
      </c>
      <c r="D282" s="594">
        <v>14600000</v>
      </c>
      <c r="E282" s="594"/>
      <c r="F282" s="594"/>
      <c r="G282" s="594">
        <f t="shared" si="94"/>
        <v>0</v>
      </c>
      <c r="H282" s="594"/>
      <c r="I282" s="594"/>
      <c r="J282" s="594">
        <f t="shared" si="95"/>
        <v>0</v>
      </c>
      <c r="K282" s="594"/>
      <c r="L282" s="594"/>
      <c r="M282" s="594">
        <f t="shared" si="96"/>
        <v>0</v>
      </c>
      <c r="N282" s="594">
        <f t="shared" si="97"/>
        <v>0</v>
      </c>
      <c r="O282" s="595">
        <f t="shared" si="98"/>
        <v>14600000</v>
      </c>
      <c r="Q282" s="596"/>
    </row>
    <row r="283" spans="1:255" ht="16.5" customHeight="1" x14ac:dyDescent="0.25">
      <c r="A283" s="591"/>
      <c r="B283" s="592" t="s">
        <v>403</v>
      </c>
      <c r="C283" s="593" t="str">
        <f t="shared" si="93"/>
        <v>Honorarium Rohaniwan</v>
      </c>
      <c r="D283" s="594">
        <v>15600000</v>
      </c>
      <c r="E283" s="594"/>
      <c r="F283" s="594"/>
      <c r="G283" s="594">
        <f t="shared" si="94"/>
        <v>0</v>
      </c>
      <c r="H283" s="594"/>
      <c r="I283" s="594"/>
      <c r="J283" s="594">
        <f t="shared" si="95"/>
        <v>0</v>
      </c>
      <c r="K283" s="594">
        <v>1200000</v>
      </c>
      <c r="L283" s="594">
        <v>1000000</v>
      </c>
      <c r="M283" s="594">
        <f t="shared" si="96"/>
        <v>2200000</v>
      </c>
      <c r="N283" s="594">
        <f t="shared" si="97"/>
        <v>2200000</v>
      </c>
      <c r="O283" s="595">
        <f t="shared" si="98"/>
        <v>13400000</v>
      </c>
      <c r="Q283" s="596">
        <f>(N283/D283)*100</f>
        <v>14.102564102564102</v>
      </c>
    </row>
    <row r="284" spans="1:255" ht="16.5" customHeight="1" x14ac:dyDescent="0.25">
      <c r="A284" s="591"/>
      <c r="B284" s="592" t="s">
        <v>610</v>
      </c>
      <c r="C284" s="593" t="str">
        <f t="shared" si="93"/>
        <v>Honorarium Tim Penyusunan Jurnal, Buletin, Majalah, Pengelola Teknologi Informasi dan Pengelola Website</v>
      </c>
      <c r="D284" s="594">
        <v>6000000</v>
      </c>
      <c r="E284" s="594"/>
      <c r="F284" s="594"/>
      <c r="G284" s="594">
        <f t="shared" si="94"/>
        <v>0</v>
      </c>
      <c r="H284" s="594"/>
      <c r="I284" s="594"/>
      <c r="J284" s="594">
        <f t="shared" si="95"/>
        <v>0</v>
      </c>
      <c r="K284" s="594">
        <v>0</v>
      </c>
      <c r="L284" s="594"/>
      <c r="M284" s="594">
        <f t="shared" si="96"/>
        <v>0</v>
      </c>
      <c r="N284" s="594">
        <f t="shared" si="97"/>
        <v>0</v>
      </c>
      <c r="O284" s="595">
        <f t="shared" si="98"/>
        <v>6000000</v>
      </c>
      <c r="Q284" s="596"/>
    </row>
    <row r="285" spans="1:255" ht="16.5" customHeight="1" x14ac:dyDescent="0.25">
      <c r="A285" s="591"/>
      <c r="B285" s="592" t="s">
        <v>447</v>
      </c>
      <c r="C285" s="593" t="str">
        <f t="shared" si="93"/>
        <v>Honorarium Penyelenggara Kegiatan Pendidikan dan Pelatihan</v>
      </c>
      <c r="D285" s="594">
        <f>18400000+54000000</f>
        <v>72400000</v>
      </c>
      <c r="E285" s="594"/>
      <c r="F285" s="594"/>
      <c r="G285" s="594">
        <f t="shared" si="94"/>
        <v>0</v>
      </c>
      <c r="H285" s="594"/>
      <c r="I285" s="594"/>
      <c r="J285" s="594">
        <f t="shared" si="95"/>
        <v>0</v>
      </c>
      <c r="K285" s="594">
        <v>0</v>
      </c>
      <c r="L285" s="594"/>
      <c r="M285" s="594">
        <f t="shared" si="96"/>
        <v>0</v>
      </c>
      <c r="N285" s="594">
        <f t="shared" si="97"/>
        <v>0</v>
      </c>
      <c r="O285" s="595">
        <f t="shared" si="98"/>
        <v>72400000</v>
      </c>
      <c r="P285" s="600"/>
      <c r="Q285" s="596"/>
      <c r="R285" s="600"/>
      <c r="S285" s="600"/>
      <c r="T285" s="600"/>
      <c r="U285" s="600"/>
      <c r="V285" s="600"/>
      <c r="W285" s="600"/>
      <c r="X285" s="600"/>
      <c r="Y285" s="600"/>
      <c r="Z285" s="600"/>
      <c r="AA285" s="600"/>
      <c r="AB285" s="600"/>
      <c r="AC285" s="600"/>
      <c r="AD285" s="600"/>
      <c r="AE285" s="600"/>
      <c r="AF285" s="600"/>
      <c r="AG285" s="600"/>
      <c r="AH285" s="600"/>
      <c r="AI285" s="600"/>
      <c r="AJ285" s="600"/>
      <c r="AK285" s="600"/>
      <c r="AL285" s="600"/>
      <c r="AM285" s="600"/>
      <c r="AN285" s="600"/>
      <c r="AO285" s="600"/>
      <c r="AP285" s="600"/>
      <c r="AQ285" s="600"/>
      <c r="AR285" s="600"/>
      <c r="AS285" s="600"/>
      <c r="AT285" s="600"/>
      <c r="AU285" s="600"/>
      <c r="AV285" s="600"/>
      <c r="AW285" s="600"/>
      <c r="AX285" s="600"/>
      <c r="AY285" s="600"/>
      <c r="AZ285" s="600"/>
      <c r="BA285" s="600"/>
      <c r="BB285" s="600"/>
      <c r="BC285" s="600"/>
      <c r="BD285" s="600"/>
      <c r="BE285" s="600"/>
      <c r="BF285" s="600"/>
      <c r="BG285" s="600"/>
      <c r="BH285" s="600"/>
      <c r="BI285" s="600"/>
      <c r="BJ285" s="600"/>
      <c r="BK285" s="600"/>
      <c r="BL285" s="600"/>
      <c r="BM285" s="600"/>
      <c r="BN285" s="600"/>
      <c r="BO285" s="600"/>
      <c r="BP285" s="600"/>
      <c r="BQ285" s="600"/>
      <c r="BR285" s="600"/>
      <c r="BS285" s="600"/>
      <c r="BT285" s="600"/>
      <c r="BU285" s="600"/>
      <c r="BV285" s="600"/>
      <c r="BW285" s="600"/>
      <c r="BX285" s="600"/>
      <c r="BY285" s="600"/>
      <c r="BZ285" s="600"/>
      <c r="CA285" s="600"/>
      <c r="CB285" s="600"/>
      <c r="CC285" s="600"/>
      <c r="CD285" s="600"/>
      <c r="CE285" s="600"/>
      <c r="CF285" s="600"/>
      <c r="CG285" s="600"/>
      <c r="CH285" s="600"/>
      <c r="CI285" s="600"/>
      <c r="CJ285" s="600"/>
      <c r="CK285" s="600"/>
      <c r="CL285" s="600"/>
      <c r="CM285" s="600"/>
      <c r="CN285" s="600"/>
      <c r="CO285" s="600"/>
      <c r="CP285" s="600"/>
      <c r="CQ285" s="600"/>
      <c r="CR285" s="600"/>
      <c r="CS285" s="600"/>
      <c r="CT285" s="600"/>
      <c r="CU285" s="600"/>
      <c r="CV285" s="600"/>
      <c r="CW285" s="600"/>
      <c r="CX285" s="600"/>
      <c r="CY285" s="600"/>
      <c r="CZ285" s="600"/>
      <c r="DA285" s="600"/>
      <c r="DB285" s="600"/>
      <c r="DC285" s="600"/>
      <c r="DD285" s="600"/>
      <c r="DE285" s="600"/>
      <c r="DF285" s="600"/>
      <c r="DG285" s="600"/>
      <c r="DH285" s="600"/>
      <c r="DI285" s="600"/>
      <c r="DJ285" s="600"/>
      <c r="DK285" s="600"/>
      <c r="DL285" s="600"/>
      <c r="DM285" s="600"/>
      <c r="DN285" s="600"/>
      <c r="DO285" s="600"/>
      <c r="DP285" s="600"/>
      <c r="DQ285" s="600"/>
      <c r="DR285" s="600"/>
      <c r="DS285" s="600"/>
      <c r="DT285" s="600"/>
      <c r="DU285" s="600"/>
      <c r="DV285" s="600"/>
      <c r="DW285" s="600"/>
      <c r="DX285" s="600"/>
      <c r="DY285" s="600"/>
      <c r="DZ285" s="600"/>
      <c r="EA285" s="600"/>
      <c r="EB285" s="600"/>
      <c r="EC285" s="600"/>
      <c r="ED285" s="600"/>
      <c r="EE285" s="600"/>
      <c r="EF285" s="600"/>
      <c r="EG285" s="600"/>
      <c r="EH285" s="600"/>
      <c r="EI285" s="600"/>
      <c r="EJ285" s="600"/>
      <c r="EK285" s="600"/>
      <c r="EL285" s="600"/>
      <c r="EM285" s="600"/>
      <c r="EN285" s="600"/>
      <c r="EO285" s="600"/>
      <c r="EP285" s="600"/>
      <c r="EQ285" s="600"/>
      <c r="ER285" s="600"/>
      <c r="ES285" s="600"/>
      <c r="ET285" s="600"/>
      <c r="EU285" s="600"/>
      <c r="EV285" s="600"/>
      <c r="EW285" s="600"/>
      <c r="EX285" s="600"/>
      <c r="EY285" s="600"/>
      <c r="EZ285" s="600"/>
      <c r="FA285" s="600"/>
      <c r="FB285" s="600"/>
      <c r="FC285" s="600"/>
      <c r="FD285" s="600"/>
      <c r="FE285" s="600"/>
      <c r="FF285" s="600"/>
      <c r="FG285" s="600"/>
      <c r="FH285" s="600"/>
      <c r="FI285" s="600"/>
      <c r="FJ285" s="600"/>
      <c r="FK285" s="600"/>
      <c r="FL285" s="600"/>
      <c r="FM285" s="600"/>
      <c r="FN285" s="600"/>
      <c r="FO285" s="600"/>
      <c r="FP285" s="600"/>
      <c r="FQ285" s="600"/>
      <c r="FR285" s="600"/>
      <c r="FS285" s="600"/>
      <c r="FT285" s="600"/>
      <c r="FU285" s="600"/>
      <c r="FV285" s="600"/>
      <c r="FW285" s="600"/>
      <c r="FX285" s="600"/>
      <c r="FY285" s="600"/>
      <c r="FZ285" s="600"/>
      <c r="GA285" s="600"/>
      <c r="GB285" s="600"/>
      <c r="GC285" s="600"/>
      <c r="GD285" s="600"/>
      <c r="GE285" s="600"/>
      <c r="GF285" s="600"/>
      <c r="GG285" s="600"/>
      <c r="GH285" s="600"/>
      <c r="GI285" s="600"/>
      <c r="GJ285" s="600"/>
      <c r="GK285" s="600"/>
      <c r="GL285" s="600"/>
      <c r="GM285" s="600"/>
      <c r="GN285" s="600"/>
      <c r="GO285" s="600"/>
      <c r="GP285" s="600"/>
      <c r="GQ285" s="600"/>
      <c r="GR285" s="600"/>
      <c r="GS285" s="600"/>
      <c r="GT285" s="600"/>
      <c r="GU285" s="600"/>
      <c r="GV285" s="600"/>
      <c r="GW285" s="600"/>
      <c r="GX285" s="600"/>
      <c r="GY285" s="600"/>
      <c r="GZ285" s="600"/>
      <c r="HA285" s="600"/>
      <c r="HB285" s="600"/>
      <c r="HC285" s="600"/>
      <c r="HD285" s="600"/>
      <c r="HE285" s="600"/>
      <c r="HF285" s="600"/>
      <c r="HG285" s="600"/>
      <c r="HH285" s="600"/>
      <c r="HI285" s="600"/>
      <c r="HJ285" s="600"/>
      <c r="HK285" s="600"/>
      <c r="HL285" s="600"/>
      <c r="HM285" s="600"/>
      <c r="HN285" s="600"/>
      <c r="HO285" s="600"/>
      <c r="HP285" s="600"/>
      <c r="HQ285" s="600"/>
      <c r="HR285" s="600"/>
      <c r="HS285" s="600"/>
      <c r="HT285" s="600"/>
      <c r="HU285" s="600"/>
      <c r="HV285" s="600"/>
      <c r="HW285" s="600"/>
      <c r="HX285" s="600"/>
      <c r="HY285" s="600"/>
      <c r="HZ285" s="600"/>
      <c r="IA285" s="600"/>
      <c r="IB285" s="600"/>
      <c r="IC285" s="600"/>
      <c r="ID285" s="600"/>
      <c r="IE285" s="600"/>
      <c r="IF285" s="600"/>
      <c r="IG285" s="600"/>
      <c r="IH285" s="600"/>
      <c r="II285" s="600"/>
      <c r="IJ285" s="600"/>
      <c r="IK285" s="600"/>
      <c r="IL285" s="600"/>
      <c r="IM285" s="600"/>
      <c r="IN285" s="600"/>
      <c r="IO285" s="600"/>
      <c r="IP285" s="600"/>
      <c r="IQ285" s="600"/>
      <c r="IR285" s="600"/>
      <c r="IS285" s="600"/>
      <c r="IT285" s="600"/>
      <c r="IU285" s="600"/>
    </row>
    <row r="286" spans="1:255" ht="16.5" customHeight="1" x14ac:dyDescent="0.25">
      <c r="A286" s="591"/>
      <c r="B286" s="592" t="s">
        <v>448</v>
      </c>
      <c r="C286" s="593" t="str">
        <f t="shared" si="93"/>
        <v>Belanja Jasa Tenaga Kesehatan</v>
      </c>
      <c r="D286" s="594">
        <v>500000</v>
      </c>
      <c r="E286" s="594"/>
      <c r="F286" s="594"/>
      <c r="G286" s="594">
        <f t="shared" si="94"/>
        <v>0</v>
      </c>
      <c r="H286" s="594"/>
      <c r="I286" s="594"/>
      <c r="J286" s="594">
        <f t="shared" si="95"/>
        <v>0</v>
      </c>
      <c r="K286" s="594">
        <v>0</v>
      </c>
      <c r="L286" s="594"/>
      <c r="M286" s="594">
        <f t="shared" si="96"/>
        <v>0</v>
      </c>
      <c r="N286" s="594">
        <f t="shared" si="97"/>
        <v>0</v>
      </c>
      <c r="O286" s="595">
        <f t="shared" si="98"/>
        <v>500000</v>
      </c>
      <c r="P286" s="600"/>
      <c r="Q286" s="596"/>
      <c r="R286" s="600"/>
      <c r="S286" s="600"/>
      <c r="T286" s="600"/>
      <c r="U286" s="600"/>
      <c r="V286" s="600"/>
      <c r="W286" s="600"/>
      <c r="X286" s="600"/>
      <c r="Y286" s="600"/>
      <c r="Z286" s="600"/>
      <c r="AA286" s="600"/>
      <c r="AB286" s="600"/>
      <c r="AC286" s="600"/>
      <c r="AD286" s="600"/>
      <c r="AE286" s="600"/>
      <c r="AF286" s="600"/>
      <c r="AG286" s="600"/>
      <c r="AH286" s="600"/>
      <c r="AI286" s="600"/>
      <c r="AJ286" s="600"/>
      <c r="AK286" s="600"/>
      <c r="AL286" s="600"/>
      <c r="AM286" s="600"/>
      <c r="AN286" s="600"/>
      <c r="AO286" s="600"/>
      <c r="AP286" s="600"/>
      <c r="AQ286" s="600"/>
      <c r="AR286" s="600"/>
      <c r="AS286" s="600"/>
      <c r="AT286" s="600"/>
      <c r="AU286" s="600"/>
      <c r="AV286" s="600"/>
      <c r="AW286" s="600"/>
      <c r="AX286" s="600"/>
      <c r="AY286" s="600"/>
      <c r="AZ286" s="600"/>
      <c r="BA286" s="600"/>
      <c r="BB286" s="600"/>
      <c r="BC286" s="600"/>
      <c r="BD286" s="600"/>
      <c r="BE286" s="600"/>
      <c r="BF286" s="600"/>
      <c r="BG286" s="600"/>
      <c r="BH286" s="600"/>
      <c r="BI286" s="600"/>
      <c r="BJ286" s="600"/>
      <c r="BK286" s="600"/>
      <c r="BL286" s="600"/>
      <c r="BM286" s="600"/>
      <c r="BN286" s="600"/>
      <c r="BO286" s="600"/>
      <c r="BP286" s="600"/>
      <c r="BQ286" s="600"/>
      <c r="BR286" s="600"/>
      <c r="BS286" s="600"/>
      <c r="BT286" s="600"/>
      <c r="BU286" s="600"/>
      <c r="BV286" s="600"/>
      <c r="BW286" s="600"/>
      <c r="BX286" s="600"/>
      <c r="BY286" s="600"/>
      <c r="BZ286" s="600"/>
      <c r="CA286" s="600"/>
      <c r="CB286" s="600"/>
      <c r="CC286" s="600"/>
      <c r="CD286" s="600"/>
      <c r="CE286" s="600"/>
      <c r="CF286" s="600"/>
      <c r="CG286" s="600"/>
      <c r="CH286" s="600"/>
      <c r="CI286" s="600"/>
      <c r="CJ286" s="600"/>
      <c r="CK286" s="600"/>
      <c r="CL286" s="600"/>
      <c r="CM286" s="600"/>
      <c r="CN286" s="600"/>
      <c r="CO286" s="600"/>
      <c r="CP286" s="600"/>
      <c r="CQ286" s="600"/>
      <c r="CR286" s="600"/>
      <c r="CS286" s="600"/>
      <c r="CT286" s="600"/>
      <c r="CU286" s="600"/>
      <c r="CV286" s="600"/>
      <c r="CW286" s="600"/>
      <c r="CX286" s="600"/>
      <c r="CY286" s="600"/>
      <c r="CZ286" s="600"/>
      <c r="DA286" s="600"/>
      <c r="DB286" s="600"/>
      <c r="DC286" s="600"/>
      <c r="DD286" s="600"/>
      <c r="DE286" s="600"/>
      <c r="DF286" s="600"/>
      <c r="DG286" s="600"/>
      <c r="DH286" s="600"/>
      <c r="DI286" s="600"/>
      <c r="DJ286" s="600"/>
      <c r="DK286" s="600"/>
      <c r="DL286" s="600"/>
      <c r="DM286" s="600"/>
      <c r="DN286" s="600"/>
      <c r="DO286" s="600"/>
      <c r="DP286" s="600"/>
      <c r="DQ286" s="600"/>
      <c r="DR286" s="600"/>
      <c r="DS286" s="600"/>
      <c r="DT286" s="600"/>
      <c r="DU286" s="600"/>
      <c r="DV286" s="600"/>
      <c r="DW286" s="600"/>
      <c r="DX286" s="600"/>
      <c r="DY286" s="600"/>
      <c r="DZ286" s="600"/>
      <c r="EA286" s="600"/>
      <c r="EB286" s="600"/>
      <c r="EC286" s="600"/>
      <c r="ED286" s="600"/>
      <c r="EE286" s="600"/>
      <c r="EF286" s="600"/>
      <c r="EG286" s="600"/>
      <c r="EH286" s="600"/>
      <c r="EI286" s="600"/>
      <c r="EJ286" s="600"/>
      <c r="EK286" s="600"/>
      <c r="EL286" s="600"/>
      <c r="EM286" s="600"/>
      <c r="EN286" s="600"/>
      <c r="EO286" s="600"/>
      <c r="EP286" s="600"/>
      <c r="EQ286" s="600"/>
      <c r="ER286" s="600"/>
      <c r="ES286" s="600"/>
      <c r="ET286" s="600"/>
      <c r="EU286" s="600"/>
      <c r="EV286" s="600"/>
      <c r="EW286" s="600"/>
      <c r="EX286" s="600"/>
      <c r="EY286" s="600"/>
      <c r="EZ286" s="600"/>
      <c r="FA286" s="600"/>
      <c r="FB286" s="600"/>
      <c r="FC286" s="600"/>
      <c r="FD286" s="600"/>
      <c r="FE286" s="600"/>
      <c r="FF286" s="600"/>
      <c r="FG286" s="600"/>
      <c r="FH286" s="600"/>
      <c r="FI286" s="600"/>
      <c r="FJ286" s="600"/>
      <c r="FK286" s="600"/>
      <c r="FL286" s="600"/>
      <c r="FM286" s="600"/>
      <c r="FN286" s="600"/>
      <c r="FO286" s="600"/>
      <c r="FP286" s="600"/>
      <c r="FQ286" s="600"/>
      <c r="FR286" s="600"/>
      <c r="FS286" s="600"/>
      <c r="FT286" s="600"/>
      <c r="FU286" s="600"/>
      <c r="FV286" s="600"/>
      <c r="FW286" s="600"/>
      <c r="FX286" s="600"/>
      <c r="FY286" s="600"/>
      <c r="FZ286" s="600"/>
      <c r="GA286" s="600"/>
      <c r="GB286" s="600"/>
      <c r="GC286" s="600"/>
      <c r="GD286" s="600"/>
      <c r="GE286" s="600"/>
      <c r="GF286" s="600"/>
      <c r="GG286" s="600"/>
      <c r="GH286" s="600"/>
      <c r="GI286" s="600"/>
      <c r="GJ286" s="600"/>
      <c r="GK286" s="600"/>
      <c r="GL286" s="600"/>
      <c r="GM286" s="600"/>
      <c r="GN286" s="600"/>
      <c r="GO286" s="600"/>
      <c r="GP286" s="600"/>
      <c r="GQ286" s="600"/>
      <c r="GR286" s="600"/>
      <c r="GS286" s="600"/>
      <c r="GT286" s="600"/>
      <c r="GU286" s="600"/>
      <c r="GV286" s="600"/>
      <c r="GW286" s="600"/>
      <c r="GX286" s="600"/>
      <c r="GY286" s="600"/>
      <c r="GZ286" s="600"/>
      <c r="HA286" s="600"/>
      <c r="HB286" s="600"/>
      <c r="HC286" s="600"/>
      <c r="HD286" s="600"/>
      <c r="HE286" s="600"/>
      <c r="HF286" s="600"/>
      <c r="HG286" s="600"/>
      <c r="HH286" s="600"/>
      <c r="HI286" s="600"/>
      <c r="HJ286" s="600"/>
      <c r="HK286" s="600"/>
      <c r="HL286" s="600"/>
      <c r="HM286" s="600"/>
      <c r="HN286" s="600"/>
      <c r="HO286" s="600"/>
      <c r="HP286" s="600"/>
      <c r="HQ286" s="600"/>
      <c r="HR286" s="600"/>
      <c r="HS286" s="600"/>
      <c r="HT286" s="600"/>
      <c r="HU286" s="600"/>
      <c r="HV286" s="600"/>
      <c r="HW286" s="600"/>
      <c r="HX286" s="600"/>
      <c r="HY286" s="600"/>
      <c r="HZ286" s="600"/>
      <c r="IA286" s="600"/>
      <c r="IB286" s="600"/>
      <c r="IC286" s="600"/>
      <c r="ID286" s="600"/>
      <c r="IE286" s="600"/>
      <c r="IF286" s="600"/>
      <c r="IG286" s="600"/>
      <c r="IH286" s="600"/>
      <c r="II286" s="600"/>
      <c r="IJ286" s="600"/>
      <c r="IK286" s="600"/>
      <c r="IL286" s="600"/>
      <c r="IM286" s="600"/>
      <c r="IN286" s="600"/>
      <c r="IO286" s="600"/>
      <c r="IP286" s="600"/>
      <c r="IQ286" s="600"/>
      <c r="IR286" s="600"/>
      <c r="IS286" s="600"/>
      <c r="IT286" s="600"/>
      <c r="IU286" s="600"/>
    </row>
    <row r="287" spans="1:255" ht="16.5" customHeight="1" x14ac:dyDescent="0.25">
      <c r="A287" s="591"/>
      <c r="B287" s="592" t="s">
        <v>404</v>
      </c>
      <c r="C287" s="593" t="str">
        <f t="shared" si="93"/>
        <v>Belanja Jasa Tenaga Administrasi</v>
      </c>
      <c r="D287" s="594">
        <v>42338352</v>
      </c>
      <c r="E287" s="594"/>
      <c r="F287" s="594"/>
      <c r="G287" s="594">
        <f t="shared" si="94"/>
        <v>0</v>
      </c>
      <c r="H287" s="594"/>
      <c r="I287" s="594"/>
      <c r="J287" s="594">
        <f t="shared" si="95"/>
        <v>0</v>
      </c>
      <c r="K287" s="594">
        <v>5580148</v>
      </c>
      <c r="L287" s="594">
        <v>2790074</v>
      </c>
      <c r="M287" s="594">
        <f t="shared" si="96"/>
        <v>8370222</v>
      </c>
      <c r="N287" s="594">
        <f t="shared" si="97"/>
        <v>8370222</v>
      </c>
      <c r="O287" s="595">
        <f t="shared" si="98"/>
        <v>33968130</v>
      </c>
      <c r="Q287" s="596">
        <f>(N287/D287)*100</f>
        <v>19.769834215559452</v>
      </c>
    </row>
    <row r="288" spans="1:255" ht="16.5" customHeight="1" x14ac:dyDescent="0.25">
      <c r="A288" s="591"/>
      <c r="B288" s="592" t="s">
        <v>405</v>
      </c>
      <c r="C288" s="593" t="str">
        <f t="shared" si="93"/>
        <v>Belanja Jasa Tenaga Ahli</v>
      </c>
      <c r="D288" s="594">
        <v>6000000</v>
      </c>
      <c r="E288" s="594"/>
      <c r="F288" s="594"/>
      <c r="G288" s="594">
        <f t="shared" si="94"/>
        <v>0</v>
      </c>
      <c r="H288" s="594"/>
      <c r="I288" s="594"/>
      <c r="J288" s="594">
        <f t="shared" si="95"/>
        <v>0</v>
      </c>
      <c r="K288" s="594">
        <v>750000</v>
      </c>
      <c r="L288" s="594">
        <v>500000</v>
      </c>
      <c r="M288" s="594">
        <f t="shared" si="96"/>
        <v>1250000</v>
      </c>
      <c r="N288" s="594">
        <f t="shared" si="97"/>
        <v>1250000</v>
      </c>
      <c r="O288" s="595">
        <f t="shared" si="98"/>
        <v>4750000</v>
      </c>
      <c r="Q288" s="596">
        <f>(N288/D288)*100</f>
        <v>20.833333333333336</v>
      </c>
    </row>
    <row r="289" spans="1:255" ht="16.5" customHeight="1" x14ac:dyDescent="0.25">
      <c r="A289" s="591"/>
      <c r="B289" s="592" t="s">
        <v>406</v>
      </c>
      <c r="C289" s="593" t="str">
        <f t="shared" si="93"/>
        <v>Belanja Jasa Tenaga Kebersihan</v>
      </c>
      <c r="D289" s="594">
        <v>578117566</v>
      </c>
      <c r="E289" s="594"/>
      <c r="F289" s="594"/>
      <c r="G289" s="594">
        <f t="shared" si="94"/>
        <v>0</v>
      </c>
      <c r="H289" s="594"/>
      <c r="I289" s="594">
        <v>21146007</v>
      </c>
      <c r="J289" s="594">
        <f t="shared" si="95"/>
        <v>21146007</v>
      </c>
      <c r="K289" s="594">
        <v>48626928</v>
      </c>
      <c r="L289" s="594">
        <v>26516331</v>
      </c>
      <c r="M289" s="594">
        <f t="shared" si="96"/>
        <v>75143259</v>
      </c>
      <c r="N289" s="594">
        <f t="shared" si="97"/>
        <v>96289266</v>
      </c>
      <c r="O289" s="595">
        <f t="shared" si="98"/>
        <v>481828300</v>
      </c>
      <c r="Q289" s="596">
        <f>(N289/D289)*100</f>
        <v>16.655654777319118</v>
      </c>
    </row>
    <row r="290" spans="1:255" ht="16.5" customHeight="1" x14ac:dyDescent="0.25">
      <c r="A290" s="591"/>
      <c r="B290" s="592" t="s">
        <v>407</v>
      </c>
      <c r="C290" s="593" t="str">
        <f t="shared" si="93"/>
        <v>Belanja Jasa Tenaga Kemanan</v>
      </c>
      <c r="D290" s="594">
        <v>612221064</v>
      </c>
      <c r="E290" s="594"/>
      <c r="F290" s="594"/>
      <c r="G290" s="594">
        <f t="shared" si="94"/>
        <v>0</v>
      </c>
      <c r="H290" s="594"/>
      <c r="I290" s="594"/>
      <c r="J290" s="594">
        <f t="shared" si="95"/>
        <v>0</v>
      </c>
      <c r="K290" s="594">
        <v>70598331</v>
      </c>
      <c r="L290" s="594">
        <v>31449453</v>
      </c>
      <c r="M290" s="594">
        <f t="shared" si="96"/>
        <v>102047784</v>
      </c>
      <c r="N290" s="594">
        <f t="shared" si="97"/>
        <v>102047784</v>
      </c>
      <c r="O290" s="595">
        <f t="shared" si="98"/>
        <v>510173280</v>
      </c>
      <c r="Q290" s="596">
        <f>(N290/D290)*100</f>
        <v>16.668453602896616</v>
      </c>
    </row>
    <row r="291" spans="1:255" s="590" customFormat="1" ht="16.5" customHeight="1" x14ac:dyDescent="0.25">
      <c r="A291" s="591"/>
      <c r="B291" s="592" t="s">
        <v>408</v>
      </c>
      <c r="C291" s="593" t="str">
        <f t="shared" si="93"/>
        <v>Belanja Jasa Tenaga Supir</v>
      </c>
      <c r="D291" s="594">
        <v>32663007</v>
      </c>
      <c r="E291" s="594"/>
      <c r="F291" s="594"/>
      <c r="G291" s="594">
        <f t="shared" si="94"/>
        <v>0</v>
      </c>
      <c r="H291" s="594"/>
      <c r="I291" s="594"/>
      <c r="J291" s="594">
        <f t="shared" si="95"/>
        <v>0</v>
      </c>
      <c r="K291" s="594">
        <v>5471808</v>
      </c>
      <c r="L291" s="594">
        <v>2512539</v>
      </c>
      <c r="M291" s="594">
        <f t="shared" si="96"/>
        <v>7984347</v>
      </c>
      <c r="N291" s="594">
        <f t="shared" si="97"/>
        <v>7984347</v>
      </c>
      <c r="O291" s="595">
        <f t="shared" si="98"/>
        <v>24678660</v>
      </c>
      <c r="P291" s="561"/>
      <c r="Q291" s="596">
        <f>(N291/D291)*100</f>
        <v>24.444617116850264</v>
      </c>
      <c r="R291" s="561"/>
      <c r="S291" s="561"/>
      <c r="T291" s="561"/>
      <c r="U291" s="561"/>
      <c r="V291" s="561"/>
      <c r="W291" s="561"/>
      <c r="X291" s="561"/>
      <c r="Y291" s="561"/>
      <c r="Z291" s="561"/>
      <c r="AA291" s="561"/>
      <c r="AB291" s="561"/>
      <c r="AC291" s="561"/>
      <c r="AD291" s="561"/>
      <c r="AE291" s="561"/>
      <c r="AF291" s="561"/>
      <c r="AG291" s="561"/>
      <c r="AH291" s="561"/>
      <c r="AI291" s="561"/>
      <c r="AJ291" s="561"/>
      <c r="AK291" s="561"/>
      <c r="AL291" s="561"/>
      <c r="AM291" s="561"/>
      <c r="AN291" s="561"/>
      <c r="AO291" s="561"/>
      <c r="AP291" s="561"/>
      <c r="AQ291" s="561"/>
      <c r="AR291" s="561"/>
      <c r="AS291" s="561"/>
      <c r="AT291" s="561"/>
      <c r="AU291" s="561"/>
      <c r="AV291" s="561"/>
      <c r="AW291" s="561"/>
      <c r="AX291" s="561"/>
      <c r="AY291" s="561"/>
      <c r="AZ291" s="561"/>
      <c r="BA291" s="561"/>
      <c r="BB291" s="561"/>
      <c r="BC291" s="561"/>
      <c r="BD291" s="561"/>
      <c r="BE291" s="561"/>
      <c r="BF291" s="561"/>
      <c r="BG291" s="561"/>
      <c r="BH291" s="561"/>
      <c r="BI291" s="561"/>
      <c r="BJ291" s="561"/>
      <c r="BK291" s="561"/>
      <c r="BL291" s="561"/>
      <c r="BM291" s="561"/>
      <c r="BN291" s="561"/>
      <c r="BO291" s="561"/>
      <c r="BP291" s="561"/>
      <c r="BQ291" s="561"/>
      <c r="BR291" s="561"/>
      <c r="BS291" s="561"/>
      <c r="BT291" s="561"/>
      <c r="BU291" s="561"/>
      <c r="BV291" s="561"/>
      <c r="BW291" s="561"/>
      <c r="BX291" s="561"/>
      <c r="BY291" s="561"/>
      <c r="BZ291" s="561"/>
      <c r="CA291" s="561"/>
      <c r="CB291" s="561"/>
      <c r="CC291" s="561"/>
      <c r="CD291" s="561"/>
      <c r="CE291" s="561"/>
      <c r="CF291" s="561"/>
      <c r="CG291" s="561"/>
      <c r="CH291" s="561"/>
      <c r="CI291" s="561"/>
      <c r="CJ291" s="561"/>
      <c r="CK291" s="561"/>
      <c r="CL291" s="561"/>
      <c r="CM291" s="561"/>
      <c r="CN291" s="561"/>
      <c r="CO291" s="561"/>
      <c r="CP291" s="561"/>
      <c r="CQ291" s="561"/>
      <c r="CR291" s="561"/>
      <c r="CS291" s="561"/>
      <c r="CT291" s="561"/>
      <c r="CU291" s="561"/>
      <c r="CV291" s="561"/>
      <c r="CW291" s="561"/>
      <c r="CX291" s="561"/>
      <c r="CY291" s="561"/>
      <c r="CZ291" s="561"/>
      <c r="DA291" s="561"/>
      <c r="DB291" s="561"/>
      <c r="DC291" s="561"/>
      <c r="DD291" s="561"/>
      <c r="DE291" s="561"/>
      <c r="DF291" s="561"/>
      <c r="DG291" s="561"/>
      <c r="DH291" s="561"/>
      <c r="DI291" s="561"/>
      <c r="DJ291" s="561"/>
      <c r="DK291" s="561"/>
      <c r="DL291" s="561"/>
      <c r="DM291" s="561"/>
      <c r="DN291" s="561"/>
      <c r="DO291" s="561"/>
      <c r="DP291" s="561"/>
      <c r="DQ291" s="561"/>
      <c r="DR291" s="561"/>
      <c r="DS291" s="561"/>
      <c r="DT291" s="561"/>
      <c r="DU291" s="561"/>
      <c r="DV291" s="561"/>
      <c r="DW291" s="561"/>
      <c r="DX291" s="561"/>
      <c r="DY291" s="561"/>
      <c r="DZ291" s="561"/>
      <c r="EA291" s="561"/>
      <c r="EB291" s="561"/>
      <c r="EC291" s="561"/>
      <c r="ED291" s="561"/>
      <c r="EE291" s="561"/>
      <c r="EF291" s="561"/>
      <c r="EG291" s="561"/>
      <c r="EH291" s="561"/>
      <c r="EI291" s="561"/>
      <c r="EJ291" s="561"/>
      <c r="EK291" s="561"/>
      <c r="EL291" s="561"/>
      <c r="EM291" s="561"/>
      <c r="EN291" s="561"/>
      <c r="EO291" s="561"/>
      <c r="EP291" s="561"/>
      <c r="EQ291" s="561"/>
      <c r="ER291" s="561"/>
      <c r="ES291" s="561"/>
      <c r="ET291" s="561"/>
      <c r="EU291" s="561"/>
      <c r="EV291" s="561"/>
      <c r="EW291" s="561"/>
      <c r="EX291" s="561"/>
      <c r="EY291" s="561"/>
      <c r="EZ291" s="561"/>
      <c r="FA291" s="561"/>
      <c r="FB291" s="561"/>
      <c r="FC291" s="561"/>
      <c r="FD291" s="561"/>
      <c r="FE291" s="561"/>
      <c r="FF291" s="561"/>
      <c r="FG291" s="561"/>
      <c r="FH291" s="561"/>
      <c r="FI291" s="561"/>
      <c r="FJ291" s="561"/>
      <c r="FK291" s="561"/>
      <c r="FL291" s="561"/>
      <c r="FM291" s="561"/>
      <c r="FN291" s="561"/>
      <c r="FO291" s="561"/>
      <c r="FP291" s="561"/>
      <c r="FQ291" s="561"/>
      <c r="FR291" s="561"/>
      <c r="FS291" s="561"/>
      <c r="FT291" s="561"/>
      <c r="FU291" s="561"/>
      <c r="FV291" s="561"/>
      <c r="FW291" s="561"/>
      <c r="FX291" s="561"/>
      <c r="FY291" s="561"/>
      <c r="FZ291" s="561"/>
      <c r="GA291" s="561"/>
      <c r="GB291" s="561"/>
      <c r="GC291" s="561"/>
      <c r="GD291" s="561"/>
      <c r="GE291" s="561"/>
      <c r="GF291" s="561"/>
      <c r="GG291" s="561"/>
      <c r="GH291" s="561"/>
      <c r="GI291" s="561"/>
      <c r="GJ291" s="561"/>
      <c r="GK291" s="561"/>
      <c r="GL291" s="561"/>
      <c r="GM291" s="561"/>
      <c r="GN291" s="561"/>
      <c r="GO291" s="561"/>
      <c r="GP291" s="561"/>
      <c r="GQ291" s="561"/>
      <c r="GR291" s="561"/>
      <c r="GS291" s="561"/>
      <c r="GT291" s="561"/>
      <c r="GU291" s="561"/>
      <c r="GV291" s="561"/>
      <c r="GW291" s="561"/>
      <c r="GX291" s="561"/>
      <c r="GY291" s="561"/>
      <c r="GZ291" s="561"/>
      <c r="HA291" s="561"/>
      <c r="HB291" s="561"/>
      <c r="HC291" s="561"/>
      <c r="HD291" s="561"/>
      <c r="HE291" s="561"/>
      <c r="HF291" s="561"/>
      <c r="HG291" s="561"/>
      <c r="HH291" s="561"/>
      <c r="HI291" s="561"/>
      <c r="HJ291" s="561"/>
      <c r="HK291" s="561"/>
      <c r="HL291" s="561"/>
      <c r="HM291" s="561"/>
      <c r="HN291" s="561"/>
      <c r="HO291" s="561"/>
      <c r="HP291" s="561"/>
      <c r="HQ291" s="561"/>
      <c r="HR291" s="561"/>
      <c r="HS291" s="561"/>
      <c r="HT291" s="561"/>
      <c r="HU291" s="561"/>
      <c r="HV291" s="561"/>
      <c r="HW291" s="561"/>
      <c r="HX291" s="561"/>
      <c r="HY291" s="561"/>
      <c r="HZ291" s="561"/>
      <c r="IA291" s="561"/>
      <c r="IB291" s="561"/>
      <c r="IC291" s="561"/>
      <c r="ID291" s="561"/>
      <c r="IE291" s="561"/>
      <c r="IF291" s="561"/>
      <c r="IG291" s="561"/>
      <c r="IH291" s="561"/>
      <c r="II291" s="561"/>
      <c r="IJ291" s="561"/>
      <c r="IK291" s="561"/>
      <c r="IL291" s="561"/>
      <c r="IM291" s="561"/>
      <c r="IN291" s="561"/>
      <c r="IO291" s="561"/>
      <c r="IP291" s="561"/>
      <c r="IQ291" s="561"/>
      <c r="IR291" s="561"/>
      <c r="IS291" s="561"/>
      <c r="IT291" s="561"/>
      <c r="IU291" s="561"/>
    </row>
    <row r="292" spans="1:255" s="590" customFormat="1" ht="16.5" customHeight="1" x14ac:dyDescent="0.25">
      <c r="A292" s="591"/>
      <c r="B292" s="592" t="s">
        <v>449</v>
      </c>
      <c r="C292" s="593" t="str">
        <f t="shared" si="93"/>
        <v>Belanja Jasa Penulisan dan Penerjemahan</v>
      </c>
      <c r="D292" s="594">
        <v>27000000</v>
      </c>
      <c r="E292" s="594"/>
      <c r="F292" s="594"/>
      <c r="G292" s="594">
        <f t="shared" si="94"/>
        <v>0</v>
      </c>
      <c r="H292" s="594"/>
      <c r="I292" s="594"/>
      <c r="J292" s="594">
        <f t="shared" si="95"/>
        <v>0</v>
      </c>
      <c r="K292" s="594">
        <v>0</v>
      </c>
      <c r="L292" s="594"/>
      <c r="M292" s="594">
        <f t="shared" si="96"/>
        <v>0</v>
      </c>
      <c r="N292" s="594">
        <f t="shared" si="97"/>
        <v>0</v>
      </c>
      <c r="O292" s="595">
        <f t="shared" si="98"/>
        <v>27000000</v>
      </c>
      <c r="P292" s="600"/>
      <c r="Q292" s="596"/>
      <c r="R292" s="600"/>
      <c r="S292" s="600"/>
      <c r="T292" s="600"/>
      <c r="U292" s="600"/>
      <c r="V292" s="600"/>
      <c r="W292" s="600"/>
      <c r="X292" s="600"/>
      <c r="Y292" s="600"/>
      <c r="Z292" s="600"/>
      <c r="AA292" s="600"/>
      <c r="AB292" s="600"/>
      <c r="AC292" s="600"/>
      <c r="AD292" s="600"/>
      <c r="AE292" s="600"/>
      <c r="AF292" s="600"/>
      <c r="AG292" s="600"/>
      <c r="AH292" s="600"/>
      <c r="AI292" s="600"/>
      <c r="AJ292" s="600"/>
      <c r="AK292" s="600"/>
      <c r="AL292" s="600"/>
      <c r="AM292" s="600"/>
      <c r="AN292" s="600"/>
      <c r="AO292" s="600"/>
      <c r="AP292" s="600"/>
      <c r="AQ292" s="600"/>
      <c r="AR292" s="600"/>
      <c r="AS292" s="600"/>
      <c r="AT292" s="600"/>
      <c r="AU292" s="600"/>
      <c r="AV292" s="600"/>
      <c r="AW292" s="600"/>
      <c r="AX292" s="600"/>
      <c r="AY292" s="600"/>
      <c r="AZ292" s="600"/>
      <c r="BA292" s="600"/>
      <c r="BB292" s="600"/>
      <c r="BC292" s="600"/>
      <c r="BD292" s="600"/>
      <c r="BE292" s="600"/>
      <c r="BF292" s="600"/>
      <c r="BG292" s="600"/>
      <c r="BH292" s="600"/>
      <c r="BI292" s="600"/>
      <c r="BJ292" s="600"/>
      <c r="BK292" s="600"/>
      <c r="BL292" s="600"/>
      <c r="BM292" s="600"/>
      <c r="BN292" s="600"/>
      <c r="BO292" s="600"/>
      <c r="BP292" s="600"/>
      <c r="BQ292" s="600"/>
      <c r="BR292" s="600"/>
      <c r="BS292" s="600"/>
      <c r="BT292" s="600"/>
      <c r="BU292" s="600"/>
      <c r="BV292" s="600"/>
      <c r="BW292" s="600"/>
      <c r="BX292" s="600"/>
      <c r="BY292" s="600"/>
      <c r="BZ292" s="600"/>
      <c r="CA292" s="600"/>
      <c r="CB292" s="600"/>
      <c r="CC292" s="600"/>
      <c r="CD292" s="600"/>
      <c r="CE292" s="600"/>
      <c r="CF292" s="600"/>
      <c r="CG292" s="600"/>
      <c r="CH292" s="600"/>
      <c r="CI292" s="600"/>
      <c r="CJ292" s="600"/>
      <c r="CK292" s="600"/>
      <c r="CL292" s="600"/>
      <c r="CM292" s="600"/>
      <c r="CN292" s="600"/>
      <c r="CO292" s="600"/>
      <c r="CP292" s="600"/>
      <c r="CQ292" s="600"/>
      <c r="CR292" s="600"/>
      <c r="CS292" s="600"/>
      <c r="CT292" s="600"/>
      <c r="CU292" s="600"/>
      <c r="CV292" s="600"/>
      <c r="CW292" s="600"/>
      <c r="CX292" s="600"/>
      <c r="CY292" s="600"/>
      <c r="CZ292" s="600"/>
      <c r="DA292" s="600"/>
      <c r="DB292" s="600"/>
      <c r="DC292" s="600"/>
      <c r="DD292" s="600"/>
      <c r="DE292" s="600"/>
      <c r="DF292" s="600"/>
      <c r="DG292" s="600"/>
      <c r="DH292" s="600"/>
      <c r="DI292" s="600"/>
      <c r="DJ292" s="600"/>
      <c r="DK292" s="600"/>
      <c r="DL292" s="600"/>
      <c r="DM292" s="600"/>
      <c r="DN292" s="600"/>
      <c r="DO292" s="600"/>
      <c r="DP292" s="600"/>
      <c r="DQ292" s="600"/>
      <c r="DR292" s="600"/>
      <c r="DS292" s="600"/>
      <c r="DT292" s="600"/>
      <c r="DU292" s="600"/>
      <c r="DV292" s="600"/>
      <c r="DW292" s="600"/>
      <c r="DX292" s="600"/>
      <c r="DY292" s="600"/>
      <c r="DZ292" s="600"/>
      <c r="EA292" s="600"/>
      <c r="EB292" s="600"/>
      <c r="EC292" s="600"/>
      <c r="ED292" s="600"/>
      <c r="EE292" s="600"/>
      <c r="EF292" s="600"/>
      <c r="EG292" s="600"/>
      <c r="EH292" s="600"/>
      <c r="EI292" s="600"/>
      <c r="EJ292" s="600"/>
      <c r="EK292" s="600"/>
      <c r="EL292" s="600"/>
      <c r="EM292" s="600"/>
      <c r="EN292" s="600"/>
      <c r="EO292" s="600"/>
      <c r="EP292" s="600"/>
      <c r="EQ292" s="600"/>
      <c r="ER292" s="600"/>
      <c r="ES292" s="600"/>
      <c r="ET292" s="600"/>
      <c r="EU292" s="600"/>
      <c r="EV292" s="600"/>
      <c r="EW292" s="600"/>
      <c r="EX292" s="600"/>
      <c r="EY292" s="600"/>
      <c r="EZ292" s="600"/>
      <c r="FA292" s="600"/>
      <c r="FB292" s="600"/>
      <c r="FC292" s="600"/>
      <c r="FD292" s="600"/>
      <c r="FE292" s="600"/>
      <c r="FF292" s="600"/>
      <c r="FG292" s="600"/>
      <c r="FH292" s="600"/>
      <c r="FI292" s="600"/>
      <c r="FJ292" s="600"/>
      <c r="FK292" s="600"/>
      <c r="FL292" s="600"/>
      <c r="FM292" s="600"/>
      <c r="FN292" s="600"/>
      <c r="FO292" s="600"/>
      <c r="FP292" s="600"/>
      <c r="FQ292" s="600"/>
      <c r="FR292" s="600"/>
      <c r="FS292" s="600"/>
      <c r="FT292" s="600"/>
      <c r="FU292" s="600"/>
      <c r="FV292" s="600"/>
      <c r="FW292" s="600"/>
      <c r="FX292" s="600"/>
      <c r="FY292" s="600"/>
      <c r="FZ292" s="600"/>
      <c r="GA292" s="600"/>
      <c r="GB292" s="600"/>
      <c r="GC292" s="600"/>
      <c r="GD292" s="600"/>
      <c r="GE292" s="600"/>
      <c r="GF292" s="600"/>
      <c r="GG292" s="600"/>
      <c r="GH292" s="600"/>
      <c r="GI292" s="600"/>
      <c r="GJ292" s="600"/>
      <c r="GK292" s="600"/>
      <c r="GL292" s="600"/>
      <c r="GM292" s="600"/>
      <c r="GN292" s="600"/>
      <c r="GO292" s="600"/>
      <c r="GP292" s="600"/>
      <c r="GQ292" s="600"/>
      <c r="GR292" s="600"/>
      <c r="GS292" s="600"/>
      <c r="GT292" s="600"/>
      <c r="GU292" s="600"/>
      <c r="GV292" s="600"/>
      <c r="GW292" s="600"/>
      <c r="GX292" s="600"/>
      <c r="GY292" s="600"/>
      <c r="GZ292" s="600"/>
      <c r="HA292" s="600"/>
      <c r="HB292" s="600"/>
      <c r="HC292" s="600"/>
      <c r="HD292" s="600"/>
      <c r="HE292" s="600"/>
      <c r="HF292" s="600"/>
      <c r="HG292" s="600"/>
      <c r="HH292" s="600"/>
      <c r="HI292" s="600"/>
      <c r="HJ292" s="600"/>
      <c r="HK292" s="600"/>
      <c r="HL292" s="600"/>
      <c r="HM292" s="600"/>
      <c r="HN292" s="600"/>
      <c r="HO292" s="600"/>
      <c r="HP292" s="600"/>
      <c r="HQ292" s="600"/>
      <c r="HR292" s="600"/>
      <c r="HS292" s="600"/>
      <c r="HT292" s="600"/>
      <c r="HU292" s="600"/>
      <c r="HV292" s="600"/>
      <c r="HW292" s="600"/>
      <c r="HX292" s="600"/>
      <c r="HY292" s="600"/>
      <c r="HZ292" s="600"/>
      <c r="IA292" s="600"/>
      <c r="IB292" s="600"/>
      <c r="IC292" s="600"/>
      <c r="ID292" s="600"/>
      <c r="IE292" s="600"/>
      <c r="IF292" s="600"/>
      <c r="IG292" s="600"/>
      <c r="IH292" s="600"/>
      <c r="II292" s="600"/>
      <c r="IJ292" s="600"/>
      <c r="IK292" s="600"/>
      <c r="IL292" s="600"/>
      <c r="IM292" s="600"/>
      <c r="IN292" s="600"/>
      <c r="IO292" s="600"/>
      <c r="IP292" s="600"/>
      <c r="IQ292" s="600"/>
      <c r="IR292" s="600"/>
      <c r="IS292" s="600"/>
      <c r="IT292" s="600"/>
      <c r="IU292" s="600"/>
    </row>
    <row r="293" spans="1:255" ht="16.5" customHeight="1" x14ac:dyDescent="0.25">
      <c r="A293" s="591"/>
      <c r="B293" s="592" t="s">
        <v>313</v>
      </c>
      <c r="C293" s="593" t="str">
        <f t="shared" si="93"/>
        <v>Belanja Jasa Penyelenggaraan Acara</v>
      </c>
      <c r="D293" s="594">
        <v>19800000</v>
      </c>
      <c r="E293" s="594"/>
      <c r="F293" s="594"/>
      <c r="G293" s="594">
        <f t="shared" si="94"/>
        <v>0</v>
      </c>
      <c r="H293" s="594"/>
      <c r="I293" s="594"/>
      <c r="J293" s="594">
        <f t="shared" si="95"/>
        <v>0</v>
      </c>
      <c r="K293" s="594">
        <v>0</v>
      </c>
      <c r="L293" s="594">
        <v>9900000</v>
      </c>
      <c r="M293" s="594">
        <f t="shared" si="96"/>
        <v>9900000</v>
      </c>
      <c r="N293" s="594">
        <f t="shared" si="97"/>
        <v>9900000</v>
      </c>
      <c r="O293" s="595">
        <f t="shared" si="98"/>
        <v>9900000</v>
      </c>
      <c r="Q293" s="596">
        <f>(N293/D293)*100</f>
        <v>50</v>
      </c>
    </row>
    <row r="294" spans="1:255" ht="16.5" customHeight="1" x14ac:dyDescent="0.25">
      <c r="A294" s="591"/>
      <c r="B294" s="592" t="s">
        <v>313</v>
      </c>
      <c r="C294" s="593" t="str">
        <f t="shared" si="93"/>
        <v>Belanja Jasa Penyelenggaraan Acara</v>
      </c>
      <c r="D294" s="594">
        <v>9000000</v>
      </c>
      <c r="E294" s="594"/>
      <c r="F294" s="594"/>
      <c r="G294" s="594">
        <f t="shared" si="94"/>
        <v>0</v>
      </c>
      <c r="H294" s="594"/>
      <c r="I294" s="594"/>
      <c r="J294" s="594">
        <f t="shared" si="95"/>
        <v>0</v>
      </c>
      <c r="K294" s="594"/>
      <c r="L294" s="594"/>
      <c r="M294" s="594">
        <f t="shared" si="96"/>
        <v>0</v>
      </c>
      <c r="N294" s="594">
        <f t="shared" si="97"/>
        <v>0</v>
      </c>
      <c r="O294" s="595">
        <f t="shared" si="98"/>
        <v>9000000</v>
      </c>
      <c r="P294" s="600"/>
      <c r="Q294" s="596"/>
      <c r="R294" s="600"/>
      <c r="S294" s="600"/>
      <c r="T294" s="600"/>
      <c r="U294" s="600"/>
      <c r="V294" s="600"/>
      <c r="W294" s="600"/>
      <c r="X294" s="600"/>
      <c r="Y294" s="600"/>
      <c r="Z294" s="600"/>
      <c r="AA294" s="600"/>
      <c r="AB294" s="600"/>
      <c r="AC294" s="600"/>
      <c r="AD294" s="600"/>
      <c r="AE294" s="600"/>
      <c r="AF294" s="600"/>
      <c r="AG294" s="600"/>
      <c r="AH294" s="600"/>
      <c r="AI294" s="600"/>
      <c r="AJ294" s="600"/>
      <c r="AK294" s="600"/>
      <c r="AL294" s="600"/>
      <c r="AM294" s="600"/>
      <c r="AN294" s="600"/>
      <c r="AO294" s="600"/>
      <c r="AP294" s="600"/>
      <c r="AQ294" s="600"/>
      <c r="AR294" s="600"/>
      <c r="AS294" s="600"/>
      <c r="AT294" s="600"/>
      <c r="AU294" s="600"/>
      <c r="AV294" s="600"/>
      <c r="AW294" s="600"/>
      <c r="AX294" s="600"/>
      <c r="AY294" s="600"/>
      <c r="AZ294" s="600"/>
      <c r="BA294" s="600"/>
      <c r="BB294" s="600"/>
      <c r="BC294" s="600"/>
      <c r="BD294" s="600"/>
      <c r="BE294" s="600"/>
      <c r="BF294" s="600"/>
      <c r="BG294" s="600"/>
      <c r="BH294" s="600"/>
      <c r="BI294" s="600"/>
      <c r="BJ294" s="600"/>
      <c r="BK294" s="600"/>
      <c r="BL294" s="600"/>
      <c r="BM294" s="600"/>
      <c r="BN294" s="600"/>
      <c r="BO294" s="600"/>
      <c r="BP294" s="600"/>
      <c r="BQ294" s="600"/>
      <c r="BR294" s="600"/>
      <c r="BS294" s="600"/>
      <c r="BT294" s="600"/>
      <c r="BU294" s="600"/>
      <c r="BV294" s="600"/>
      <c r="BW294" s="600"/>
      <c r="BX294" s="600"/>
      <c r="BY294" s="600"/>
      <c r="BZ294" s="600"/>
      <c r="CA294" s="600"/>
      <c r="CB294" s="600"/>
      <c r="CC294" s="600"/>
      <c r="CD294" s="600"/>
      <c r="CE294" s="600"/>
      <c r="CF294" s="600"/>
      <c r="CG294" s="600"/>
      <c r="CH294" s="600"/>
      <c r="CI294" s="600"/>
      <c r="CJ294" s="600"/>
      <c r="CK294" s="600"/>
      <c r="CL294" s="600"/>
      <c r="CM294" s="600"/>
      <c r="CN294" s="600"/>
      <c r="CO294" s="600"/>
      <c r="CP294" s="600"/>
      <c r="CQ294" s="600"/>
      <c r="CR294" s="600"/>
      <c r="CS294" s="600"/>
      <c r="CT294" s="600"/>
      <c r="CU294" s="600"/>
      <c r="CV294" s="600"/>
      <c r="CW294" s="600"/>
      <c r="CX294" s="600"/>
      <c r="CY294" s="600"/>
      <c r="CZ294" s="600"/>
      <c r="DA294" s="600"/>
      <c r="DB294" s="600"/>
      <c r="DC294" s="600"/>
      <c r="DD294" s="600"/>
      <c r="DE294" s="600"/>
      <c r="DF294" s="600"/>
      <c r="DG294" s="600"/>
      <c r="DH294" s="600"/>
      <c r="DI294" s="600"/>
      <c r="DJ294" s="600"/>
      <c r="DK294" s="600"/>
      <c r="DL294" s="600"/>
      <c r="DM294" s="600"/>
      <c r="DN294" s="600"/>
      <c r="DO294" s="600"/>
      <c r="DP294" s="600"/>
      <c r="DQ294" s="600"/>
      <c r="DR294" s="600"/>
      <c r="DS294" s="600"/>
      <c r="DT294" s="600"/>
      <c r="DU294" s="600"/>
      <c r="DV294" s="600"/>
      <c r="DW294" s="600"/>
      <c r="DX294" s="600"/>
      <c r="DY294" s="600"/>
      <c r="DZ294" s="600"/>
      <c r="EA294" s="600"/>
      <c r="EB294" s="600"/>
      <c r="EC294" s="600"/>
      <c r="ED294" s="600"/>
      <c r="EE294" s="600"/>
      <c r="EF294" s="600"/>
      <c r="EG294" s="600"/>
      <c r="EH294" s="600"/>
      <c r="EI294" s="600"/>
      <c r="EJ294" s="600"/>
      <c r="EK294" s="600"/>
      <c r="EL294" s="600"/>
      <c r="EM294" s="600"/>
      <c r="EN294" s="600"/>
      <c r="EO294" s="600"/>
      <c r="EP294" s="600"/>
      <c r="EQ294" s="600"/>
      <c r="ER294" s="600"/>
      <c r="ES294" s="600"/>
      <c r="ET294" s="600"/>
      <c r="EU294" s="600"/>
      <c r="EV294" s="600"/>
      <c r="EW294" s="600"/>
      <c r="EX294" s="600"/>
      <c r="EY294" s="600"/>
      <c r="EZ294" s="600"/>
      <c r="FA294" s="600"/>
      <c r="FB294" s="600"/>
      <c r="FC294" s="600"/>
      <c r="FD294" s="600"/>
      <c r="FE294" s="600"/>
      <c r="FF294" s="600"/>
      <c r="FG294" s="600"/>
      <c r="FH294" s="600"/>
      <c r="FI294" s="600"/>
      <c r="FJ294" s="600"/>
      <c r="FK294" s="600"/>
      <c r="FL294" s="600"/>
      <c r="FM294" s="600"/>
      <c r="FN294" s="600"/>
      <c r="FO294" s="600"/>
      <c r="FP294" s="600"/>
      <c r="FQ294" s="600"/>
      <c r="FR294" s="600"/>
      <c r="FS294" s="600"/>
      <c r="FT294" s="600"/>
      <c r="FU294" s="600"/>
      <c r="FV294" s="600"/>
      <c r="FW294" s="600"/>
      <c r="FX294" s="600"/>
      <c r="FY294" s="600"/>
      <c r="FZ294" s="600"/>
      <c r="GA294" s="600"/>
      <c r="GB294" s="600"/>
      <c r="GC294" s="600"/>
      <c r="GD294" s="600"/>
      <c r="GE294" s="600"/>
      <c r="GF294" s="600"/>
      <c r="GG294" s="600"/>
      <c r="GH294" s="600"/>
      <c r="GI294" s="600"/>
      <c r="GJ294" s="600"/>
      <c r="GK294" s="600"/>
      <c r="GL294" s="600"/>
      <c r="GM294" s="600"/>
      <c r="GN294" s="600"/>
      <c r="GO294" s="600"/>
      <c r="GP294" s="600"/>
      <c r="GQ294" s="600"/>
      <c r="GR294" s="600"/>
      <c r="GS294" s="600"/>
      <c r="GT294" s="600"/>
      <c r="GU294" s="600"/>
      <c r="GV294" s="600"/>
      <c r="GW294" s="600"/>
      <c r="GX294" s="600"/>
      <c r="GY294" s="600"/>
      <c r="GZ294" s="600"/>
      <c r="HA294" s="600"/>
      <c r="HB294" s="600"/>
      <c r="HC294" s="600"/>
      <c r="HD294" s="600"/>
      <c r="HE294" s="600"/>
      <c r="HF294" s="600"/>
      <c r="HG294" s="600"/>
      <c r="HH294" s="600"/>
      <c r="HI294" s="600"/>
      <c r="HJ294" s="600"/>
      <c r="HK294" s="600"/>
      <c r="HL294" s="600"/>
      <c r="HM294" s="600"/>
      <c r="HN294" s="600"/>
      <c r="HO294" s="600"/>
      <c r="HP294" s="600"/>
      <c r="HQ294" s="600"/>
      <c r="HR294" s="600"/>
      <c r="HS294" s="600"/>
      <c r="HT294" s="600"/>
      <c r="HU294" s="600"/>
      <c r="HV294" s="600"/>
      <c r="HW294" s="600"/>
      <c r="HX294" s="600"/>
      <c r="HY294" s="600"/>
      <c r="HZ294" s="600"/>
      <c r="IA294" s="600"/>
      <c r="IB294" s="600"/>
      <c r="IC294" s="600"/>
      <c r="ID294" s="600"/>
      <c r="IE294" s="600"/>
      <c r="IF294" s="600"/>
      <c r="IG294" s="600"/>
      <c r="IH294" s="600"/>
      <c r="II294" s="600"/>
      <c r="IJ294" s="600"/>
      <c r="IK294" s="600"/>
      <c r="IL294" s="600"/>
      <c r="IM294" s="600"/>
      <c r="IN294" s="600"/>
      <c r="IO294" s="600"/>
      <c r="IP294" s="600"/>
      <c r="IQ294" s="600"/>
      <c r="IR294" s="600"/>
      <c r="IS294" s="600"/>
      <c r="IT294" s="600"/>
      <c r="IU294" s="600"/>
    </row>
    <row r="295" spans="1:255" ht="16.5" customHeight="1" x14ac:dyDescent="0.25">
      <c r="A295" s="591"/>
      <c r="B295" s="592" t="s">
        <v>313</v>
      </c>
      <c r="C295" s="593" t="str">
        <f t="shared" si="93"/>
        <v>Belanja Jasa Penyelenggaraan Acara</v>
      </c>
      <c r="D295" s="594">
        <v>5400000</v>
      </c>
      <c r="E295" s="594"/>
      <c r="F295" s="594"/>
      <c r="G295" s="594">
        <f t="shared" si="94"/>
        <v>0</v>
      </c>
      <c r="H295" s="594"/>
      <c r="I295" s="594"/>
      <c r="J295" s="594">
        <f t="shared" si="95"/>
        <v>0</v>
      </c>
      <c r="K295" s="594">
        <v>0</v>
      </c>
      <c r="L295" s="594"/>
      <c r="M295" s="594">
        <f t="shared" si="96"/>
        <v>0</v>
      </c>
      <c r="N295" s="594">
        <f t="shared" si="97"/>
        <v>0</v>
      </c>
      <c r="O295" s="595">
        <f t="shared" si="98"/>
        <v>5400000</v>
      </c>
      <c r="Q295" s="596">
        <f>(N295/D295)*100</f>
        <v>0</v>
      </c>
    </row>
    <row r="296" spans="1:255" ht="16.5" customHeight="1" x14ac:dyDescent="0.25">
      <c r="A296" s="591"/>
      <c r="B296" s="592" t="s">
        <v>313</v>
      </c>
      <c r="C296" s="593" t="str">
        <f t="shared" si="93"/>
        <v>Belanja Jasa Penyelenggaraan Acara</v>
      </c>
      <c r="D296" s="594">
        <v>214000000</v>
      </c>
      <c r="E296" s="594"/>
      <c r="F296" s="594"/>
      <c r="G296" s="594">
        <f t="shared" si="94"/>
        <v>0</v>
      </c>
      <c r="H296" s="594"/>
      <c r="I296" s="594"/>
      <c r="J296" s="594">
        <f t="shared" si="95"/>
        <v>0</v>
      </c>
      <c r="K296" s="594">
        <v>0</v>
      </c>
      <c r="L296" s="594"/>
      <c r="M296" s="594">
        <f t="shared" si="96"/>
        <v>0</v>
      </c>
      <c r="N296" s="594">
        <f t="shared" si="97"/>
        <v>0</v>
      </c>
      <c r="O296" s="595">
        <f t="shared" si="98"/>
        <v>214000000</v>
      </c>
      <c r="Q296" s="596">
        <f>(N296/D296)*100</f>
        <v>0</v>
      </c>
    </row>
    <row r="297" spans="1:255" ht="16.5" customHeight="1" x14ac:dyDescent="0.25">
      <c r="A297" s="591"/>
      <c r="B297" s="592" t="s">
        <v>313</v>
      </c>
      <c r="C297" s="593" t="str">
        <f t="shared" ref="C297:C360" si="100">VLOOKUP(B297,rek,2)</f>
        <v>Belanja Jasa Penyelenggaraan Acara</v>
      </c>
      <c r="D297" s="594">
        <v>27500000</v>
      </c>
      <c r="E297" s="594"/>
      <c r="F297" s="594"/>
      <c r="G297" s="594">
        <f t="shared" ref="G297:G360" si="101">E297+F297</f>
        <v>0</v>
      </c>
      <c r="H297" s="594"/>
      <c r="I297" s="594"/>
      <c r="J297" s="594">
        <f t="shared" ref="J297:J360" si="102">H297+I297</f>
        <v>0</v>
      </c>
      <c r="K297" s="594"/>
      <c r="L297" s="594">
        <v>27225000</v>
      </c>
      <c r="M297" s="594">
        <f t="shared" ref="M297:M360" si="103">K297+L297</f>
        <v>27225000</v>
      </c>
      <c r="N297" s="594">
        <f t="shared" ref="N297:N360" si="104">M297+J297+G297</f>
        <v>27225000</v>
      </c>
      <c r="O297" s="595">
        <f t="shared" ref="O297:O360" si="105">D297-N297</f>
        <v>275000</v>
      </c>
      <c r="Q297" s="596"/>
    </row>
    <row r="298" spans="1:255" ht="16.5" customHeight="1" x14ac:dyDescent="0.25">
      <c r="A298" s="591"/>
      <c r="B298" s="592" t="s">
        <v>313</v>
      </c>
      <c r="C298" s="593" t="str">
        <f t="shared" si="100"/>
        <v>Belanja Jasa Penyelenggaraan Acara</v>
      </c>
      <c r="D298" s="594">
        <v>18000000</v>
      </c>
      <c r="E298" s="594"/>
      <c r="F298" s="594"/>
      <c r="G298" s="594">
        <f t="shared" si="101"/>
        <v>0</v>
      </c>
      <c r="H298" s="594"/>
      <c r="I298" s="594"/>
      <c r="J298" s="594">
        <f t="shared" si="102"/>
        <v>0</v>
      </c>
      <c r="K298" s="594">
        <v>0</v>
      </c>
      <c r="L298" s="594"/>
      <c r="M298" s="594">
        <f t="shared" si="103"/>
        <v>0</v>
      </c>
      <c r="N298" s="594">
        <f t="shared" si="104"/>
        <v>0</v>
      </c>
      <c r="O298" s="595">
        <f t="shared" si="105"/>
        <v>18000000</v>
      </c>
      <c r="Q298" s="596">
        <f>(N298/D298)*100</f>
        <v>0</v>
      </c>
    </row>
    <row r="299" spans="1:255" ht="16.5" customHeight="1" x14ac:dyDescent="0.25">
      <c r="A299" s="591"/>
      <c r="B299" s="592" t="s">
        <v>632</v>
      </c>
      <c r="C299" s="593" t="str">
        <f t="shared" si="100"/>
        <v>Belanja Jasa Iklan/Reklame, Film, dan Pemotretan</v>
      </c>
      <c r="D299" s="594">
        <v>6000000</v>
      </c>
      <c r="E299" s="594"/>
      <c r="F299" s="594"/>
      <c r="G299" s="594">
        <f t="shared" si="101"/>
        <v>0</v>
      </c>
      <c r="H299" s="594"/>
      <c r="I299" s="594"/>
      <c r="J299" s="594">
        <f t="shared" si="102"/>
        <v>0</v>
      </c>
      <c r="K299" s="594">
        <v>0</v>
      </c>
      <c r="L299" s="594"/>
      <c r="M299" s="594">
        <f t="shared" si="103"/>
        <v>0</v>
      </c>
      <c r="N299" s="594">
        <f t="shared" si="104"/>
        <v>0</v>
      </c>
      <c r="O299" s="595">
        <f t="shared" si="105"/>
        <v>6000000</v>
      </c>
      <c r="Q299" s="596"/>
    </row>
    <row r="300" spans="1:255" ht="16.5" customHeight="1" x14ac:dyDescent="0.25">
      <c r="A300" s="591"/>
      <c r="B300" s="592" t="s">
        <v>396</v>
      </c>
      <c r="C300" s="593" t="str">
        <f t="shared" si="100"/>
        <v>Belanja Tagihan Telepon</v>
      </c>
      <c r="D300" s="594">
        <v>9660000</v>
      </c>
      <c r="E300" s="594"/>
      <c r="F300" s="594"/>
      <c r="G300" s="594">
        <f t="shared" si="101"/>
        <v>0</v>
      </c>
      <c r="H300" s="594"/>
      <c r="I300" s="594"/>
      <c r="J300" s="594">
        <f t="shared" si="102"/>
        <v>0</v>
      </c>
      <c r="K300" s="594">
        <v>1004012</v>
      </c>
      <c r="L300" s="594">
        <v>262652</v>
      </c>
      <c r="M300" s="594">
        <f t="shared" si="103"/>
        <v>1266664</v>
      </c>
      <c r="N300" s="594">
        <f t="shared" si="104"/>
        <v>1266664</v>
      </c>
      <c r="O300" s="595">
        <f t="shared" si="105"/>
        <v>8393336</v>
      </c>
      <c r="P300" s="600"/>
      <c r="Q300" s="596">
        <f>(N300/D300)*100</f>
        <v>13.112463768115942</v>
      </c>
      <c r="R300" s="600"/>
      <c r="S300" s="600"/>
      <c r="T300" s="600"/>
      <c r="U300" s="600"/>
      <c r="V300" s="600"/>
      <c r="W300" s="600"/>
      <c r="X300" s="600"/>
      <c r="Y300" s="600"/>
      <c r="Z300" s="600"/>
      <c r="AA300" s="600"/>
      <c r="AB300" s="600"/>
      <c r="AC300" s="600"/>
      <c r="AD300" s="600"/>
      <c r="AE300" s="600"/>
      <c r="AF300" s="600"/>
      <c r="AG300" s="600"/>
      <c r="AH300" s="600"/>
      <c r="AI300" s="600"/>
      <c r="AJ300" s="600"/>
      <c r="AK300" s="600"/>
      <c r="AL300" s="600"/>
      <c r="AM300" s="600"/>
      <c r="AN300" s="600"/>
      <c r="AO300" s="600"/>
      <c r="AP300" s="600"/>
      <c r="AQ300" s="600"/>
      <c r="AR300" s="600"/>
      <c r="AS300" s="600"/>
      <c r="AT300" s="600"/>
      <c r="AU300" s="600"/>
      <c r="AV300" s="600"/>
      <c r="AW300" s="600"/>
      <c r="AX300" s="600"/>
      <c r="AY300" s="600"/>
      <c r="AZ300" s="600"/>
      <c r="BA300" s="600"/>
      <c r="BB300" s="600"/>
      <c r="BC300" s="600"/>
      <c r="BD300" s="600"/>
      <c r="BE300" s="600"/>
      <c r="BF300" s="600"/>
      <c r="BG300" s="600"/>
      <c r="BH300" s="600"/>
      <c r="BI300" s="600"/>
      <c r="BJ300" s="600"/>
      <c r="BK300" s="600"/>
      <c r="BL300" s="600"/>
      <c r="BM300" s="600"/>
      <c r="BN300" s="600"/>
      <c r="BO300" s="600"/>
      <c r="BP300" s="600"/>
      <c r="BQ300" s="600"/>
      <c r="BR300" s="600"/>
      <c r="BS300" s="600"/>
      <c r="BT300" s="600"/>
      <c r="BU300" s="600"/>
      <c r="BV300" s="600"/>
      <c r="BW300" s="600"/>
      <c r="BX300" s="600"/>
      <c r="BY300" s="600"/>
      <c r="BZ300" s="600"/>
      <c r="CA300" s="600"/>
      <c r="CB300" s="600"/>
      <c r="CC300" s="600"/>
      <c r="CD300" s="600"/>
      <c r="CE300" s="600"/>
      <c r="CF300" s="600"/>
      <c r="CG300" s="600"/>
      <c r="CH300" s="600"/>
      <c r="CI300" s="600"/>
      <c r="CJ300" s="600"/>
      <c r="CK300" s="600"/>
      <c r="CL300" s="600"/>
      <c r="CM300" s="600"/>
      <c r="CN300" s="600"/>
      <c r="CO300" s="600"/>
      <c r="CP300" s="600"/>
      <c r="CQ300" s="600"/>
      <c r="CR300" s="600"/>
      <c r="CS300" s="600"/>
      <c r="CT300" s="600"/>
      <c r="CU300" s="600"/>
      <c r="CV300" s="600"/>
      <c r="CW300" s="600"/>
      <c r="CX300" s="600"/>
      <c r="CY300" s="600"/>
      <c r="CZ300" s="600"/>
      <c r="DA300" s="600"/>
      <c r="DB300" s="600"/>
      <c r="DC300" s="600"/>
      <c r="DD300" s="600"/>
      <c r="DE300" s="600"/>
      <c r="DF300" s="600"/>
      <c r="DG300" s="600"/>
      <c r="DH300" s="600"/>
      <c r="DI300" s="600"/>
      <c r="DJ300" s="600"/>
      <c r="DK300" s="600"/>
      <c r="DL300" s="600"/>
      <c r="DM300" s="600"/>
      <c r="DN300" s="600"/>
      <c r="DO300" s="600"/>
      <c r="DP300" s="600"/>
      <c r="DQ300" s="600"/>
      <c r="DR300" s="600"/>
      <c r="DS300" s="600"/>
      <c r="DT300" s="600"/>
      <c r="DU300" s="600"/>
      <c r="DV300" s="600"/>
      <c r="DW300" s="600"/>
      <c r="DX300" s="600"/>
      <c r="DY300" s="600"/>
      <c r="DZ300" s="600"/>
      <c r="EA300" s="600"/>
      <c r="EB300" s="600"/>
      <c r="EC300" s="600"/>
      <c r="ED300" s="600"/>
      <c r="EE300" s="600"/>
      <c r="EF300" s="600"/>
      <c r="EG300" s="600"/>
      <c r="EH300" s="600"/>
      <c r="EI300" s="600"/>
      <c r="EJ300" s="600"/>
      <c r="EK300" s="600"/>
      <c r="EL300" s="600"/>
      <c r="EM300" s="600"/>
      <c r="EN300" s="600"/>
      <c r="EO300" s="600"/>
      <c r="EP300" s="600"/>
      <c r="EQ300" s="600"/>
      <c r="ER300" s="600"/>
      <c r="ES300" s="600"/>
      <c r="ET300" s="600"/>
      <c r="EU300" s="600"/>
      <c r="EV300" s="600"/>
      <c r="EW300" s="600"/>
      <c r="EX300" s="600"/>
      <c r="EY300" s="600"/>
      <c r="EZ300" s="600"/>
      <c r="FA300" s="600"/>
      <c r="FB300" s="600"/>
      <c r="FC300" s="600"/>
      <c r="FD300" s="600"/>
      <c r="FE300" s="600"/>
      <c r="FF300" s="600"/>
      <c r="FG300" s="600"/>
      <c r="FH300" s="600"/>
      <c r="FI300" s="600"/>
      <c r="FJ300" s="600"/>
      <c r="FK300" s="600"/>
      <c r="FL300" s="600"/>
      <c r="FM300" s="600"/>
      <c r="FN300" s="600"/>
      <c r="FO300" s="600"/>
      <c r="FP300" s="600"/>
      <c r="FQ300" s="600"/>
      <c r="FR300" s="600"/>
      <c r="FS300" s="600"/>
      <c r="FT300" s="600"/>
      <c r="FU300" s="600"/>
      <c r="FV300" s="600"/>
      <c r="FW300" s="600"/>
      <c r="FX300" s="600"/>
      <c r="FY300" s="600"/>
      <c r="FZ300" s="600"/>
      <c r="GA300" s="600"/>
      <c r="GB300" s="600"/>
      <c r="GC300" s="600"/>
      <c r="GD300" s="600"/>
      <c r="GE300" s="600"/>
      <c r="GF300" s="600"/>
      <c r="GG300" s="600"/>
      <c r="GH300" s="600"/>
      <c r="GI300" s="600"/>
      <c r="GJ300" s="600"/>
      <c r="GK300" s="600"/>
      <c r="GL300" s="600"/>
      <c r="GM300" s="600"/>
      <c r="GN300" s="600"/>
      <c r="GO300" s="600"/>
      <c r="GP300" s="600"/>
      <c r="GQ300" s="600"/>
      <c r="GR300" s="600"/>
      <c r="GS300" s="600"/>
      <c r="GT300" s="600"/>
      <c r="GU300" s="600"/>
      <c r="GV300" s="600"/>
      <c r="GW300" s="600"/>
      <c r="GX300" s="600"/>
      <c r="GY300" s="600"/>
      <c r="GZ300" s="600"/>
      <c r="HA300" s="600"/>
      <c r="HB300" s="600"/>
      <c r="HC300" s="600"/>
      <c r="HD300" s="600"/>
      <c r="HE300" s="600"/>
      <c r="HF300" s="600"/>
      <c r="HG300" s="600"/>
      <c r="HH300" s="600"/>
      <c r="HI300" s="600"/>
      <c r="HJ300" s="600"/>
      <c r="HK300" s="600"/>
      <c r="HL300" s="600"/>
      <c r="HM300" s="600"/>
      <c r="HN300" s="600"/>
      <c r="HO300" s="600"/>
      <c r="HP300" s="600"/>
      <c r="HQ300" s="600"/>
      <c r="HR300" s="600"/>
      <c r="HS300" s="600"/>
      <c r="HT300" s="600"/>
      <c r="HU300" s="600"/>
      <c r="HV300" s="600"/>
      <c r="HW300" s="600"/>
      <c r="HX300" s="600"/>
      <c r="HY300" s="600"/>
      <c r="HZ300" s="600"/>
      <c r="IA300" s="600"/>
      <c r="IB300" s="600"/>
      <c r="IC300" s="600"/>
      <c r="ID300" s="600"/>
      <c r="IE300" s="600"/>
      <c r="IF300" s="600"/>
      <c r="IG300" s="600"/>
      <c r="IH300" s="600"/>
      <c r="II300" s="600"/>
      <c r="IJ300" s="600"/>
      <c r="IK300" s="600"/>
      <c r="IL300" s="600"/>
      <c r="IM300" s="600"/>
      <c r="IN300" s="600"/>
      <c r="IO300" s="600"/>
      <c r="IP300" s="600"/>
      <c r="IQ300" s="600"/>
      <c r="IR300" s="600"/>
      <c r="IS300" s="600"/>
      <c r="IT300" s="600"/>
      <c r="IU300" s="600"/>
    </row>
    <row r="301" spans="1:255" ht="16.5" customHeight="1" x14ac:dyDescent="0.25">
      <c r="A301" s="591"/>
      <c r="B301" s="592" t="s">
        <v>397</v>
      </c>
      <c r="C301" s="593" t="str">
        <f t="shared" si="100"/>
        <v>Belanja Tagihan Air</v>
      </c>
      <c r="D301" s="594">
        <v>58500000</v>
      </c>
      <c r="E301" s="594"/>
      <c r="F301" s="594"/>
      <c r="G301" s="594">
        <f t="shared" si="101"/>
        <v>0</v>
      </c>
      <c r="H301" s="594"/>
      <c r="I301" s="594"/>
      <c r="J301" s="594">
        <f t="shared" si="102"/>
        <v>0</v>
      </c>
      <c r="K301" s="594">
        <v>2968000</v>
      </c>
      <c r="L301" s="594">
        <v>949200</v>
      </c>
      <c r="M301" s="594">
        <f t="shared" si="103"/>
        <v>3917200</v>
      </c>
      <c r="N301" s="594">
        <f t="shared" si="104"/>
        <v>3917200</v>
      </c>
      <c r="O301" s="595">
        <f t="shared" si="105"/>
        <v>54582800</v>
      </c>
      <c r="P301" s="600"/>
      <c r="Q301" s="596"/>
      <c r="R301" s="600"/>
      <c r="S301" s="600"/>
      <c r="T301" s="600"/>
      <c r="U301" s="600"/>
      <c r="V301" s="600"/>
      <c r="W301" s="600"/>
      <c r="X301" s="600"/>
      <c r="Y301" s="600"/>
      <c r="Z301" s="600"/>
      <c r="AA301" s="600"/>
      <c r="AB301" s="600"/>
      <c r="AC301" s="600"/>
      <c r="AD301" s="600"/>
      <c r="AE301" s="600"/>
      <c r="AF301" s="600"/>
      <c r="AG301" s="600"/>
      <c r="AH301" s="600"/>
      <c r="AI301" s="600"/>
      <c r="AJ301" s="600"/>
      <c r="AK301" s="600"/>
      <c r="AL301" s="600"/>
      <c r="AM301" s="600"/>
      <c r="AN301" s="600"/>
      <c r="AO301" s="600"/>
      <c r="AP301" s="600"/>
      <c r="AQ301" s="600"/>
      <c r="AR301" s="600"/>
      <c r="AS301" s="600"/>
      <c r="AT301" s="600"/>
      <c r="AU301" s="600"/>
      <c r="AV301" s="600"/>
      <c r="AW301" s="600"/>
      <c r="AX301" s="600"/>
      <c r="AY301" s="600"/>
      <c r="AZ301" s="600"/>
      <c r="BA301" s="600"/>
      <c r="BB301" s="600"/>
      <c r="BC301" s="600"/>
      <c r="BD301" s="600"/>
      <c r="BE301" s="600"/>
      <c r="BF301" s="600"/>
      <c r="BG301" s="600"/>
      <c r="BH301" s="600"/>
      <c r="BI301" s="600"/>
      <c r="BJ301" s="600"/>
      <c r="BK301" s="600"/>
      <c r="BL301" s="600"/>
      <c r="BM301" s="600"/>
      <c r="BN301" s="600"/>
      <c r="BO301" s="600"/>
      <c r="BP301" s="600"/>
      <c r="BQ301" s="600"/>
      <c r="BR301" s="600"/>
      <c r="BS301" s="600"/>
      <c r="BT301" s="600"/>
      <c r="BU301" s="600"/>
      <c r="BV301" s="600"/>
      <c r="BW301" s="600"/>
      <c r="BX301" s="600"/>
      <c r="BY301" s="600"/>
      <c r="BZ301" s="600"/>
      <c r="CA301" s="600"/>
      <c r="CB301" s="600"/>
      <c r="CC301" s="600"/>
      <c r="CD301" s="600"/>
      <c r="CE301" s="600"/>
      <c r="CF301" s="600"/>
      <c r="CG301" s="600"/>
      <c r="CH301" s="600"/>
      <c r="CI301" s="600"/>
      <c r="CJ301" s="600"/>
      <c r="CK301" s="600"/>
      <c r="CL301" s="600"/>
      <c r="CM301" s="600"/>
      <c r="CN301" s="600"/>
      <c r="CO301" s="600"/>
      <c r="CP301" s="600"/>
      <c r="CQ301" s="600"/>
      <c r="CR301" s="600"/>
      <c r="CS301" s="600"/>
      <c r="CT301" s="600"/>
      <c r="CU301" s="600"/>
      <c r="CV301" s="600"/>
      <c r="CW301" s="600"/>
      <c r="CX301" s="600"/>
      <c r="CY301" s="600"/>
      <c r="CZ301" s="600"/>
      <c r="DA301" s="600"/>
      <c r="DB301" s="600"/>
      <c r="DC301" s="600"/>
      <c r="DD301" s="600"/>
      <c r="DE301" s="600"/>
      <c r="DF301" s="600"/>
      <c r="DG301" s="600"/>
      <c r="DH301" s="600"/>
      <c r="DI301" s="600"/>
      <c r="DJ301" s="600"/>
      <c r="DK301" s="600"/>
      <c r="DL301" s="600"/>
      <c r="DM301" s="600"/>
      <c r="DN301" s="600"/>
      <c r="DO301" s="600"/>
      <c r="DP301" s="600"/>
      <c r="DQ301" s="600"/>
      <c r="DR301" s="600"/>
      <c r="DS301" s="600"/>
      <c r="DT301" s="600"/>
      <c r="DU301" s="600"/>
      <c r="DV301" s="600"/>
      <c r="DW301" s="600"/>
      <c r="DX301" s="600"/>
      <c r="DY301" s="600"/>
      <c r="DZ301" s="600"/>
      <c r="EA301" s="600"/>
      <c r="EB301" s="600"/>
      <c r="EC301" s="600"/>
      <c r="ED301" s="600"/>
      <c r="EE301" s="600"/>
      <c r="EF301" s="600"/>
      <c r="EG301" s="600"/>
      <c r="EH301" s="600"/>
      <c r="EI301" s="600"/>
      <c r="EJ301" s="600"/>
      <c r="EK301" s="600"/>
      <c r="EL301" s="600"/>
      <c r="EM301" s="600"/>
      <c r="EN301" s="600"/>
      <c r="EO301" s="600"/>
      <c r="EP301" s="600"/>
      <c r="EQ301" s="600"/>
      <c r="ER301" s="600"/>
      <c r="ES301" s="600"/>
      <c r="ET301" s="600"/>
      <c r="EU301" s="600"/>
      <c r="EV301" s="600"/>
      <c r="EW301" s="600"/>
      <c r="EX301" s="600"/>
      <c r="EY301" s="600"/>
      <c r="EZ301" s="600"/>
      <c r="FA301" s="600"/>
      <c r="FB301" s="600"/>
      <c r="FC301" s="600"/>
      <c r="FD301" s="600"/>
      <c r="FE301" s="600"/>
      <c r="FF301" s="600"/>
      <c r="FG301" s="600"/>
      <c r="FH301" s="600"/>
      <c r="FI301" s="600"/>
      <c r="FJ301" s="600"/>
      <c r="FK301" s="600"/>
      <c r="FL301" s="600"/>
      <c r="FM301" s="600"/>
      <c r="FN301" s="600"/>
      <c r="FO301" s="600"/>
      <c r="FP301" s="600"/>
      <c r="FQ301" s="600"/>
      <c r="FR301" s="600"/>
      <c r="FS301" s="600"/>
      <c r="FT301" s="600"/>
      <c r="FU301" s="600"/>
      <c r="FV301" s="600"/>
      <c r="FW301" s="600"/>
      <c r="FX301" s="600"/>
      <c r="FY301" s="600"/>
      <c r="FZ301" s="600"/>
      <c r="GA301" s="600"/>
      <c r="GB301" s="600"/>
      <c r="GC301" s="600"/>
      <c r="GD301" s="600"/>
      <c r="GE301" s="600"/>
      <c r="GF301" s="600"/>
      <c r="GG301" s="600"/>
      <c r="GH301" s="600"/>
      <c r="GI301" s="600"/>
      <c r="GJ301" s="600"/>
      <c r="GK301" s="600"/>
      <c r="GL301" s="600"/>
      <c r="GM301" s="600"/>
      <c r="GN301" s="600"/>
      <c r="GO301" s="600"/>
      <c r="GP301" s="600"/>
      <c r="GQ301" s="600"/>
      <c r="GR301" s="600"/>
      <c r="GS301" s="600"/>
      <c r="GT301" s="600"/>
      <c r="GU301" s="600"/>
      <c r="GV301" s="600"/>
      <c r="GW301" s="600"/>
      <c r="GX301" s="600"/>
      <c r="GY301" s="600"/>
      <c r="GZ301" s="600"/>
      <c r="HA301" s="600"/>
      <c r="HB301" s="600"/>
      <c r="HC301" s="600"/>
      <c r="HD301" s="600"/>
      <c r="HE301" s="600"/>
      <c r="HF301" s="600"/>
      <c r="HG301" s="600"/>
      <c r="HH301" s="600"/>
      <c r="HI301" s="600"/>
      <c r="HJ301" s="600"/>
      <c r="HK301" s="600"/>
      <c r="HL301" s="600"/>
      <c r="HM301" s="600"/>
      <c r="HN301" s="600"/>
      <c r="HO301" s="600"/>
      <c r="HP301" s="600"/>
      <c r="HQ301" s="600"/>
      <c r="HR301" s="600"/>
      <c r="HS301" s="600"/>
      <c r="HT301" s="600"/>
      <c r="HU301" s="600"/>
      <c r="HV301" s="600"/>
      <c r="HW301" s="600"/>
      <c r="HX301" s="600"/>
      <c r="HY301" s="600"/>
      <c r="HZ301" s="600"/>
      <c r="IA301" s="600"/>
      <c r="IB301" s="600"/>
      <c r="IC301" s="600"/>
      <c r="ID301" s="600"/>
      <c r="IE301" s="600"/>
      <c r="IF301" s="600"/>
      <c r="IG301" s="600"/>
      <c r="IH301" s="600"/>
      <c r="II301" s="600"/>
      <c r="IJ301" s="600"/>
      <c r="IK301" s="600"/>
      <c r="IL301" s="600"/>
      <c r="IM301" s="600"/>
      <c r="IN301" s="600"/>
      <c r="IO301" s="600"/>
      <c r="IP301" s="600"/>
      <c r="IQ301" s="600"/>
      <c r="IR301" s="600"/>
      <c r="IS301" s="600"/>
      <c r="IT301" s="600"/>
      <c r="IU301" s="600"/>
    </row>
    <row r="302" spans="1:255" ht="16.5" customHeight="1" x14ac:dyDescent="0.25">
      <c r="A302" s="591"/>
      <c r="B302" s="592" t="s">
        <v>398</v>
      </c>
      <c r="C302" s="593" t="str">
        <f t="shared" si="100"/>
        <v>Belanja Tagihan Listrik</v>
      </c>
      <c r="D302" s="594">
        <v>312916500</v>
      </c>
      <c r="E302" s="594"/>
      <c r="F302" s="594"/>
      <c r="G302" s="594">
        <f t="shared" si="101"/>
        <v>0</v>
      </c>
      <c r="H302" s="594"/>
      <c r="I302" s="594"/>
      <c r="J302" s="594">
        <f t="shared" si="102"/>
        <v>0</v>
      </c>
      <c r="K302" s="594">
        <v>49271060</v>
      </c>
      <c r="L302" s="594">
        <v>24342639</v>
      </c>
      <c r="M302" s="594">
        <f t="shared" si="103"/>
        <v>73613699</v>
      </c>
      <c r="N302" s="594">
        <f t="shared" si="104"/>
        <v>73613699</v>
      </c>
      <c r="O302" s="595">
        <f t="shared" si="105"/>
        <v>239302801</v>
      </c>
      <c r="Q302" s="596">
        <f>(N302/D302)*100</f>
        <v>23.525029520654872</v>
      </c>
    </row>
    <row r="303" spans="1:255" ht="16.5" customHeight="1" x14ac:dyDescent="0.25">
      <c r="A303" s="591"/>
      <c r="B303" s="592" t="s">
        <v>376</v>
      </c>
      <c r="C303" s="593" t="str">
        <f t="shared" si="100"/>
        <v>Belanja langganan Jurnal/Surat Kabar/Majalah</v>
      </c>
      <c r="D303" s="594">
        <v>6720000</v>
      </c>
      <c r="E303" s="594"/>
      <c r="F303" s="594"/>
      <c r="G303" s="594">
        <f t="shared" si="101"/>
        <v>0</v>
      </c>
      <c r="H303" s="594"/>
      <c r="I303" s="594"/>
      <c r="J303" s="594">
        <f t="shared" si="102"/>
        <v>0</v>
      </c>
      <c r="K303" s="594">
        <v>510000</v>
      </c>
      <c r="L303" s="594">
        <v>510000</v>
      </c>
      <c r="M303" s="594">
        <f t="shared" si="103"/>
        <v>1020000</v>
      </c>
      <c r="N303" s="594">
        <f t="shared" si="104"/>
        <v>1020000</v>
      </c>
      <c r="O303" s="595">
        <f t="shared" si="105"/>
        <v>5700000</v>
      </c>
      <c r="P303" s="600"/>
      <c r="Q303" s="596"/>
      <c r="R303" s="600"/>
      <c r="S303" s="600"/>
      <c r="T303" s="600"/>
      <c r="U303" s="600"/>
      <c r="V303" s="600"/>
      <c r="W303" s="600"/>
      <c r="X303" s="600"/>
      <c r="Y303" s="600"/>
      <c r="Z303" s="600"/>
      <c r="AA303" s="600"/>
      <c r="AB303" s="600"/>
      <c r="AC303" s="600"/>
      <c r="AD303" s="600"/>
      <c r="AE303" s="600"/>
      <c r="AF303" s="600"/>
      <c r="AG303" s="600"/>
      <c r="AH303" s="600"/>
      <c r="AI303" s="600"/>
      <c r="AJ303" s="600"/>
      <c r="AK303" s="600"/>
      <c r="AL303" s="600"/>
      <c r="AM303" s="600"/>
      <c r="AN303" s="600"/>
      <c r="AO303" s="600"/>
      <c r="AP303" s="600"/>
      <c r="AQ303" s="600"/>
      <c r="AR303" s="600"/>
      <c r="AS303" s="600"/>
      <c r="AT303" s="600"/>
      <c r="AU303" s="600"/>
      <c r="AV303" s="600"/>
      <c r="AW303" s="600"/>
      <c r="AX303" s="600"/>
      <c r="AY303" s="600"/>
      <c r="AZ303" s="600"/>
      <c r="BA303" s="600"/>
      <c r="BB303" s="600"/>
      <c r="BC303" s="600"/>
      <c r="BD303" s="600"/>
      <c r="BE303" s="600"/>
      <c r="BF303" s="600"/>
      <c r="BG303" s="600"/>
      <c r="BH303" s="600"/>
      <c r="BI303" s="600"/>
      <c r="BJ303" s="600"/>
      <c r="BK303" s="600"/>
      <c r="BL303" s="600"/>
      <c r="BM303" s="600"/>
      <c r="BN303" s="600"/>
      <c r="BO303" s="600"/>
      <c r="BP303" s="600"/>
      <c r="BQ303" s="600"/>
      <c r="BR303" s="600"/>
      <c r="BS303" s="600"/>
      <c r="BT303" s="600"/>
      <c r="BU303" s="600"/>
      <c r="BV303" s="600"/>
      <c r="BW303" s="600"/>
      <c r="BX303" s="600"/>
      <c r="BY303" s="600"/>
      <c r="BZ303" s="600"/>
      <c r="CA303" s="600"/>
      <c r="CB303" s="600"/>
      <c r="CC303" s="600"/>
      <c r="CD303" s="600"/>
      <c r="CE303" s="600"/>
      <c r="CF303" s="600"/>
      <c r="CG303" s="600"/>
      <c r="CH303" s="600"/>
      <c r="CI303" s="600"/>
      <c r="CJ303" s="600"/>
      <c r="CK303" s="600"/>
      <c r="CL303" s="600"/>
      <c r="CM303" s="600"/>
      <c r="CN303" s="600"/>
      <c r="CO303" s="600"/>
      <c r="CP303" s="600"/>
      <c r="CQ303" s="600"/>
      <c r="CR303" s="600"/>
      <c r="CS303" s="600"/>
      <c r="CT303" s="600"/>
      <c r="CU303" s="600"/>
      <c r="CV303" s="600"/>
      <c r="CW303" s="600"/>
      <c r="CX303" s="600"/>
      <c r="CY303" s="600"/>
      <c r="CZ303" s="600"/>
      <c r="DA303" s="600"/>
      <c r="DB303" s="600"/>
      <c r="DC303" s="600"/>
      <c r="DD303" s="600"/>
      <c r="DE303" s="600"/>
      <c r="DF303" s="600"/>
      <c r="DG303" s="600"/>
      <c r="DH303" s="600"/>
      <c r="DI303" s="600"/>
      <c r="DJ303" s="600"/>
      <c r="DK303" s="600"/>
      <c r="DL303" s="600"/>
      <c r="DM303" s="600"/>
      <c r="DN303" s="600"/>
      <c r="DO303" s="600"/>
      <c r="DP303" s="600"/>
      <c r="DQ303" s="600"/>
      <c r="DR303" s="600"/>
      <c r="DS303" s="600"/>
      <c r="DT303" s="600"/>
      <c r="DU303" s="600"/>
      <c r="DV303" s="600"/>
      <c r="DW303" s="600"/>
      <c r="DX303" s="600"/>
      <c r="DY303" s="600"/>
      <c r="DZ303" s="600"/>
      <c r="EA303" s="600"/>
      <c r="EB303" s="600"/>
      <c r="EC303" s="600"/>
      <c r="ED303" s="600"/>
      <c r="EE303" s="600"/>
      <c r="EF303" s="600"/>
      <c r="EG303" s="600"/>
      <c r="EH303" s="600"/>
      <c r="EI303" s="600"/>
      <c r="EJ303" s="600"/>
      <c r="EK303" s="600"/>
      <c r="EL303" s="600"/>
      <c r="EM303" s="600"/>
      <c r="EN303" s="600"/>
      <c r="EO303" s="600"/>
      <c r="EP303" s="600"/>
      <c r="EQ303" s="600"/>
      <c r="ER303" s="600"/>
      <c r="ES303" s="600"/>
      <c r="ET303" s="600"/>
      <c r="EU303" s="600"/>
      <c r="EV303" s="600"/>
      <c r="EW303" s="600"/>
      <c r="EX303" s="600"/>
      <c r="EY303" s="600"/>
      <c r="EZ303" s="600"/>
      <c r="FA303" s="600"/>
      <c r="FB303" s="600"/>
      <c r="FC303" s="600"/>
      <c r="FD303" s="600"/>
      <c r="FE303" s="600"/>
      <c r="FF303" s="600"/>
      <c r="FG303" s="600"/>
      <c r="FH303" s="600"/>
      <c r="FI303" s="600"/>
      <c r="FJ303" s="600"/>
      <c r="FK303" s="600"/>
      <c r="FL303" s="600"/>
      <c r="FM303" s="600"/>
      <c r="FN303" s="600"/>
      <c r="FO303" s="600"/>
      <c r="FP303" s="600"/>
      <c r="FQ303" s="600"/>
      <c r="FR303" s="600"/>
      <c r="FS303" s="600"/>
      <c r="FT303" s="600"/>
      <c r="FU303" s="600"/>
      <c r="FV303" s="600"/>
      <c r="FW303" s="600"/>
      <c r="FX303" s="600"/>
      <c r="FY303" s="600"/>
      <c r="FZ303" s="600"/>
      <c r="GA303" s="600"/>
      <c r="GB303" s="600"/>
      <c r="GC303" s="600"/>
      <c r="GD303" s="600"/>
      <c r="GE303" s="600"/>
      <c r="GF303" s="600"/>
      <c r="GG303" s="600"/>
      <c r="GH303" s="600"/>
      <c r="GI303" s="600"/>
      <c r="GJ303" s="600"/>
      <c r="GK303" s="600"/>
      <c r="GL303" s="600"/>
      <c r="GM303" s="600"/>
      <c r="GN303" s="600"/>
      <c r="GO303" s="600"/>
      <c r="GP303" s="600"/>
      <c r="GQ303" s="600"/>
      <c r="GR303" s="600"/>
      <c r="GS303" s="600"/>
      <c r="GT303" s="600"/>
      <c r="GU303" s="600"/>
      <c r="GV303" s="600"/>
      <c r="GW303" s="600"/>
      <c r="GX303" s="600"/>
      <c r="GY303" s="600"/>
      <c r="GZ303" s="600"/>
      <c r="HA303" s="600"/>
      <c r="HB303" s="600"/>
      <c r="HC303" s="600"/>
      <c r="HD303" s="600"/>
      <c r="HE303" s="600"/>
      <c r="HF303" s="600"/>
      <c r="HG303" s="600"/>
      <c r="HH303" s="600"/>
      <c r="HI303" s="600"/>
      <c r="HJ303" s="600"/>
      <c r="HK303" s="600"/>
      <c r="HL303" s="600"/>
      <c r="HM303" s="600"/>
      <c r="HN303" s="600"/>
      <c r="HO303" s="600"/>
      <c r="HP303" s="600"/>
      <c r="HQ303" s="600"/>
      <c r="HR303" s="600"/>
      <c r="HS303" s="600"/>
      <c r="HT303" s="600"/>
      <c r="HU303" s="600"/>
      <c r="HV303" s="600"/>
      <c r="HW303" s="600"/>
      <c r="HX303" s="600"/>
      <c r="HY303" s="600"/>
      <c r="HZ303" s="600"/>
      <c r="IA303" s="600"/>
      <c r="IB303" s="600"/>
      <c r="IC303" s="600"/>
      <c r="ID303" s="600"/>
      <c r="IE303" s="600"/>
      <c r="IF303" s="600"/>
      <c r="IG303" s="600"/>
      <c r="IH303" s="600"/>
      <c r="II303" s="600"/>
      <c r="IJ303" s="600"/>
      <c r="IK303" s="600"/>
      <c r="IL303" s="600"/>
      <c r="IM303" s="600"/>
      <c r="IN303" s="600"/>
      <c r="IO303" s="600"/>
      <c r="IP303" s="600"/>
      <c r="IQ303" s="600"/>
      <c r="IR303" s="600"/>
      <c r="IS303" s="600"/>
      <c r="IT303" s="600"/>
      <c r="IU303" s="600"/>
    </row>
    <row r="304" spans="1:255" s="590" customFormat="1" ht="13.5" x14ac:dyDescent="0.25">
      <c r="A304" s="591"/>
      <c r="B304" s="592" t="s">
        <v>399</v>
      </c>
      <c r="C304" s="593" t="str">
        <f t="shared" si="100"/>
        <v xml:space="preserve">Belanja kawat/faksimili/internet/TV Berlangganan
</v>
      </c>
      <c r="D304" s="594">
        <v>102528000</v>
      </c>
      <c r="E304" s="594"/>
      <c r="F304" s="594"/>
      <c r="G304" s="594">
        <f t="shared" si="101"/>
        <v>0</v>
      </c>
      <c r="H304" s="594"/>
      <c r="I304" s="594"/>
      <c r="J304" s="594">
        <f t="shared" si="102"/>
        <v>0</v>
      </c>
      <c r="K304" s="594">
        <v>5981300</v>
      </c>
      <c r="L304" s="594">
        <v>2978200</v>
      </c>
      <c r="M304" s="594">
        <f t="shared" si="103"/>
        <v>8959500</v>
      </c>
      <c r="N304" s="594">
        <f t="shared" si="104"/>
        <v>8959500</v>
      </c>
      <c r="O304" s="595">
        <f t="shared" si="105"/>
        <v>93568500</v>
      </c>
      <c r="P304" s="561"/>
      <c r="Q304" s="596">
        <f>(N304/D304)*100</f>
        <v>8.7385884831460672</v>
      </c>
      <c r="R304" s="561"/>
      <c r="S304" s="561"/>
      <c r="T304" s="561"/>
      <c r="U304" s="561"/>
      <c r="V304" s="561"/>
      <c r="W304" s="561"/>
      <c r="X304" s="561"/>
      <c r="Y304" s="561"/>
      <c r="Z304" s="561"/>
      <c r="AA304" s="561"/>
      <c r="AB304" s="561"/>
      <c r="AC304" s="561"/>
      <c r="AD304" s="561"/>
      <c r="AE304" s="561"/>
      <c r="AF304" s="561"/>
      <c r="AG304" s="561"/>
      <c r="AH304" s="561"/>
      <c r="AI304" s="561"/>
      <c r="AJ304" s="561"/>
      <c r="AK304" s="561"/>
      <c r="AL304" s="561"/>
      <c r="AM304" s="561"/>
      <c r="AN304" s="561"/>
      <c r="AO304" s="561"/>
      <c r="AP304" s="561"/>
      <c r="AQ304" s="561"/>
      <c r="AR304" s="561"/>
      <c r="AS304" s="561"/>
      <c r="AT304" s="561"/>
      <c r="AU304" s="561"/>
      <c r="AV304" s="561"/>
      <c r="AW304" s="561"/>
      <c r="AX304" s="561"/>
      <c r="AY304" s="561"/>
      <c r="AZ304" s="561"/>
      <c r="BA304" s="561"/>
      <c r="BB304" s="561"/>
      <c r="BC304" s="561"/>
      <c r="BD304" s="561"/>
      <c r="BE304" s="561"/>
      <c r="BF304" s="561"/>
      <c r="BG304" s="561"/>
      <c r="BH304" s="561"/>
      <c r="BI304" s="561"/>
      <c r="BJ304" s="561"/>
      <c r="BK304" s="561"/>
      <c r="BL304" s="561"/>
      <c r="BM304" s="561"/>
      <c r="BN304" s="561"/>
      <c r="BO304" s="561"/>
      <c r="BP304" s="561"/>
      <c r="BQ304" s="561"/>
      <c r="BR304" s="561"/>
      <c r="BS304" s="561"/>
      <c r="BT304" s="561"/>
      <c r="BU304" s="561"/>
      <c r="BV304" s="561"/>
      <c r="BW304" s="561"/>
      <c r="BX304" s="561"/>
      <c r="BY304" s="561"/>
      <c r="BZ304" s="561"/>
      <c r="CA304" s="561"/>
      <c r="CB304" s="561"/>
      <c r="CC304" s="561"/>
      <c r="CD304" s="561"/>
      <c r="CE304" s="561"/>
      <c r="CF304" s="561"/>
      <c r="CG304" s="561"/>
      <c r="CH304" s="561"/>
      <c r="CI304" s="561"/>
      <c r="CJ304" s="561"/>
      <c r="CK304" s="561"/>
      <c r="CL304" s="561"/>
      <c r="CM304" s="561"/>
      <c r="CN304" s="561"/>
      <c r="CO304" s="561"/>
      <c r="CP304" s="561"/>
      <c r="CQ304" s="561"/>
      <c r="CR304" s="561"/>
      <c r="CS304" s="561"/>
      <c r="CT304" s="561"/>
      <c r="CU304" s="561"/>
      <c r="CV304" s="561"/>
      <c r="CW304" s="561"/>
      <c r="CX304" s="561"/>
      <c r="CY304" s="561"/>
      <c r="CZ304" s="561"/>
      <c r="DA304" s="561"/>
      <c r="DB304" s="561"/>
      <c r="DC304" s="561"/>
      <c r="DD304" s="561"/>
      <c r="DE304" s="561"/>
      <c r="DF304" s="561"/>
      <c r="DG304" s="561"/>
      <c r="DH304" s="561"/>
      <c r="DI304" s="561"/>
      <c r="DJ304" s="561"/>
      <c r="DK304" s="561"/>
      <c r="DL304" s="561"/>
      <c r="DM304" s="561"/>
      <c r="DN304" s="561"/>
      <c r="DO304" s="561"/>
      <c r="DP304" s="561"/>
      <c r="DQ304" s="561"/>
      <c r="DR304" s="561"/>
      <c r="DS304" s="561"/>
      <c r="DT304" s="561"/>
      <c r="DU304" s="561"/>
      <c r="DV304" s="561"/>
      <c r="DW304" s="561"/>
      <c r="DX304" s="561"/>
      <c r="DY304" s="561"/>
      <c r="DZ304" s="561"/>
      <c r="EA304" s="561"/>
      <c r="EB304" s="561"/>
      <c r="EC304" s="561"/>
      <c r="ED304" s="561"/>
      <c r="EE304" s="561"/>
      <c r="EF304" s="561"/>
      <c r="EG304" s="561"/>
      <c r="EH304" s="561"/>
      <c r="EI304" s="561"/>
      <c r="EJ304" s="561"/>
      <c r="EK304" s="561"/>
      <c r="EL304" s="561"/>
      <c r="EM304" s="561"/>
      <c r="EN304" s="561"/>
      <c r="EO304" s="561"/>
      <c r="EP304" s="561"/>
      <c r="EQ304" s="561"/>
      <c r="ER304" s="561"/>
      <c r="ES304" s="561"/>
      <c r="ET304" s="561"/>
      <c r="EU304" s="561"/>
      <c r="EV304" s="561"/>
      <c r="EW304" s="561"/>
      <c r="EX304" s="561"/>
      <c r="EY304" s="561"/>
      <c r="EZ304" s="561"/>
      <c r="FA304" s="561"/>
      <c r="FB304" s="561"/>
      <c r="FC304" s="561"/>
      <c r="FD304" s="561"/>
      <c r="FE304" s="561"/>
      <c r="FF304" s="561"/>
      <c r="FG304" s="561"/>
      <c r="FH304" s="561"/>
      <c r="FI304" s="561"/>
      <c r="FJ304" s="561"/>
      <c r="FK304" s="561"/>
      <c r="FL304" s="561"/>
      <c r="FM304" s="561"/>
      <c r="FN304" s="561"/>
      <c r="FO304" s="561"/>
      <c r="FP304" s="561"/>
      <c r="FQ304" s="561"/>
      <c r="FR304" s="561"/>
      <c r="FS304" s="561"/>
      <c r="FT304" s="561"/>
      <c r="FU304" s="561"/>
      <c r="FV304" s="561"/>
      <c r="FW304" s="561"/>
      <c r="FX304" s="561"/>
      <c r="FY304" s="561"/>
      <c r="FZ304" s="561"/>
      <c r="GA304" s="561"/>
      <c r="GB304" s="561"/>
      <c r="GC304" s="561"/>
      <c r="GD304" s="561"/>
      <c r="GE304" s="561"/>
      <c r="GF304" s="561"/>
      <c r="GG304" s="561"/>
      <c r="GH304" s="561"/>
      <c r="GI304" s="561"/>
      <c r="GJ304" s="561"/>
      <c r="GK304" s="561"/>
      <c r="GL304" s="561"/>
      <c r="GM304" s="561"/>
      <c r="GN304" s="561"/>
      <c r="GO304" s="561"/>
      <c r="GP304" s="561"/>
      <c r="GQ304" s="561"/>
      <c r="GR304" s="561"/>
      <c r="GS304" s="561"/>
      <c r="GT304" s="561"/>
      <c r="GU304" s="561"/>
      <c r="GV304" s="561"/>
      <c r="GW304" s="561"/>
      <c r="GX304" s="561"/>
      <c r="GY304" s="561"/>
      <c r="GZ304" s="561"/>
      <c r="HA304" s="561"/>
      <c r="HB304" s="561"/>
      <c r="HC304" s="561"/>
      <c r="HD304" s="561"/>
      <c r="HE304" s="561"/>
      <c r="HF304" s="561"/>
      <c r="HG304" s="561"/>
      <c r="HH304" s="561"/>
      <c r="HI304" s="561"/>
      <c r="HJ304" s="561"/>
      <c r="HK304" s="561"/>
      <c r="HL304" s="561"/>
      <c r="HM304" s="561"/>
      <c r="HN304" s="561"/>
      <c r="HO304" s="561"/>
      <c r="HP304" s="561"/>
      <c r="HQ304" s="561"/>
      <c r="HR304" s="561"/>
      <c r="HS304" s="561"/>
      <c r="HT304" s="561"/>
      <c r="HU304" s="561"/>
      <c r="HV304" s="561"/>
      <c r="HW304" s="561"/>
      <c r="HX304" s="561"/>
      <c r="HY304" s="561"/>
      <c r="HZ304" s="561"/>
      <c r="IA304" s="561"/>
      <c r="IB304" s="561"/>
      <c r="IC304" s="561"/>
      <c r="ID304" s="561"/>
      <c r="IE304" s="561"/>
      <c r="IF304" s="561"/>
      <c r="IG304" s="561"/>
      <c r="IH304" s="561"/>
      <c r="II304" s="561"/>
      <c r="IJ304" s="561"/>
      <c r="IK304" s="561"/>
      <c r="IL304" s="561"/>
      <c r="IM304" s="561"/>
      <c r="IN304" s="561"/>
      <c r="IO304" s="561"/>
      <c r="IP304" s="561"/>
      <c r="IQ304" s="561"/>
      <c r="IR304" s="561"/>
      <c r="IS304" s="561"/>
      <c r="IT304" s="561"/>
      <c r="IU304" s="561"/>
    </row>
    <row r="305" spans="1:255" s="629" customFormat="1" ht="13.5" x14ac:dyDescent="0.25">
      <c r="A305" s="591"/>
      <c r="B305" s="592" t="s">
        <v>529</v>
      </c>
      <c r="C305" s="593" t="str">
        <f t="shared" si="100"/>
        <v>Belanja Registrasi/Keanggotaan</v>
      </c>
      <c r="D305" s="594">
        <f>48000000+36000000</f>
        <v>84000000</v>
      </c>
      <c r="E305" s="594"/>
      <c r="F305" s="594"/>
      <c r="G305" s="594">
        <f t="shared" si="101"/>
        <v>0</v>
      </c>
      <c r="H305" s="594"/>
      <c r="I305" s="594"/>
      <c r="J305" s="594">
        <f t="shared" si="102"/>
        <v>0</v>
      </c>
      <c r="K305" s="594">
        <v>0</v>
      </c>
      <c r="L305" s="594"/>
      <c r="M305" s="594">
        <f t="shared" si="103"/>
        <v>0</v>
      </c>
      <c r="N305" s="594">
        <f t="shared" si="104"/>
        <v>0</v>
      </c>
      <c r="O305" s="595">
        <f t="shared" si="105"/>
        <v>84000000</v>
      </c>
      <c r="P305" s="600"/>
      <c r="Q305" s="596"/>
      <c r="R305" s="600"/>
      <c r="S305" s="600"/>
      <c r="T305" s="600"/>
      <c r="U305" s="600"/>
      <c r="V305" s="600"/>
      <c r="W305" s="600"/>
      <c r="X305" s="600"/>
      <c r="Y305" s="600"/>
      <c r="Z305" s="600"/>
      <c r="AA305" s="600"/>
      <c r="AB305" s="600"/>
      <c r="AC305" s="600"/>
      <c r="AD305" s="600"/>
      <c r="AE305" s="600"/>
      <c r="AF305" s="600"/>
      <c r="AG305" s="600"/>
      <c r="AH305" s="600"/>
      <c r="AI305" s="600"/>
      <c r="AJ305" s="600"/>
      <c r="AK305" s="600"/>
      <c r="AL305" s="600"/>
      <c r="AM305" s="600"/>
      <c r="AN305" s="600"/>
      <c r="AO305" s="600"/>
      <c r="AP305" s="600"/>
      <c r="AQ305" s="600"/>
      <c r="AR305" s="600"/>
      <c r="AS305" s="600"/>
      <c r="AT305" s="600"/>
      <c r="AU305" s="600"/>
      <c r="AV305" s="600"/>
      <c r="AW305" s="600"/>
      <c r="AX305" s="600"/>
      <c r="AY305" s="600"/>
      <c r="AZ305" s="600"/>
      <c r="BA305" s="600"/>
      <c r="BB305" s="600"/>
      <c r="BC305" s="600"/>
      <c r="BD305" s="600"/>
      <c r="BE305" s="600"/>
      <c r="BF305" s="600"/>
      <c r="BG305" s="600"/>
      <c r="BH305" s="600"/>
      <c r="BI305" s="600"/>
      <c r="BJ305" s="600"/>
      <c r="BK305" s="600"/>
      <c r="BL305" s="600"/>
      <c r="BM305" s="600"/>
      <c r="BN305" s="600"/>
      <c r="BO305" s="600"/>
      <c r="BP305" s="600"/>
      <c r="BQ305" s="600"/>
      <c r="BR305" s="600"/>
      <c r="BS305" s="600"/>
      <c r="BT305" s="600"/>
      <c r="BU305" s="600"/>
      <c r="BV305" s="600"/>
      <c r="BW305" s="600"/>
      <c r="BX305" s="600"/>
      <c r="BY305" s="600"/>
      <c r="BZ305" s="600"/>
      <c r="CA305" s="600"/>
      <c r="CB305" s="600"/>
      <c r="CC305" s="600"/>
      <c r="CD305" s="600"/>
      <c r="CE305" s="600"/>
      <c r="CF305" s="600"/>
      <c r="CG305" s="600"/>
      <c r="CH305" s="600"/>
      <c r="CI305" s="600"/>
      <c r="CJ305" s="600"/>
      <c r="CK305" s="600"/>
      <c r="CL305" s="600"/>
      <c r="CM305" s="600"/>
      <c r="CN305" s="600"/>
      <c r="CO305" s="600"/>
      <c r="CP305" s="600"/>
      <c r="CQ305" s="600"/>
      <c r="CR305" s="600"/>
      <c r="CS305" s="600"/>
      <c r="CT305" s="600"/>
      <c r="CU305" s="600"/>
      <c r="CV305" s="600"/>
      <c r="CW305" s="600"/>
      <c r="CX305" s="600"/>
      <c r="CY305" s="600"/>
      <c r="CZ305" s="600"/>
      <c r="DA305" s="600"/>
      <c r="DB305" s="600"/>
      <c r="DC305" s="600"/>
      <c r="DD305" s="600"/>
      <c r="DE305" s="600"/>
      <c r="DF305" s="600"/>
      <c r="DG305" s="600"/>
      <c r="DH305" s="600"/>
      <c r="DI305" s="600"/>
      <c r="DJ305" s="600"/>
      <c r="DK305" s="600"/>
      <c r="DL305" s="600"/>
      <c r="DM305" s="600"/>
      <c r="DN305" s="600"/>
      <c r="DO305" s="600"/>
      <c r="DP305" s="600"/>
      <c r="DQ305" s="600"/>
      <c r="DR305" s="600"/>
      <c r="DS305" s="600"/>
      <c r="DT305" s="600"/>
      <c r="DU305" s="600"/>
      <c r="DV305" s="600"/>
      <c r="DW305" s="600"/>
      <c r="DX305" s="600"/>
      <c r="DY305" s="600"/>
      <c r="DZ305" s="600"/>
      <c r="EA305" s="600"/>
      <c r="EB305" s="600"/>
      <c r="EC305" s="600"/>
      <c r="ED305" s="600"/>
      <c r="EE305" s="600"/>
      <c r="EF305" s="600"/>
      <c r="EG305" s="600"/>
      <c r="EH305" s="600"/>
      <c r="EI305" s="600"/>
      <c r="EJ305" s="600"/>
      <c r="EK305" s="600"/>
      <c r="EL305" s="600"/>
      <c r="EM305" s="600"/>
      <c r="EN305" s="600"/>
      <c r="EO305" s="600"/>
      <c r="EP305" s="600"/>
      <c r="EQ305" s="600"/>
      <c r="ER305" s="600"/>
      <c r="ES305" s="600"/>
      <c r="ET305" s="600"/>
      <c r="EU305" s="600"/>
      <c r="EV305" s="600"/>
      <c r="EW305" s="600"/>
      <c r="EX305" s="600"/>
      <c r="EY305" s="600"/>
      <c r="EZ305" s="600"/>
      <c r="FA305" s="600"/>
      <c r="FB305" s="600"/>
      <c r="FC305" s="600"/>
      <c r="FD305" s="600"/>
      <c r="FE305" s="600"/>
      <c r="FF305" s="600"/>
      <c r="FG305" s="600"/>
      <c r="FH305" s="600"/>
      <c r="FI305" s="600"/>
      <c r="FJ305" s="600"/>
      <c r="FK305" s="600"/>
      <c r="FL305" s="600"/>
      <c r="FM305" s="600"/>
      <c r="FN305" s="600"/>
      <c r="FO305" s="600"/>
      <c r="FP305" s="600"/>
      <c r="FQ305" s="600"/>
      <c r="FR305" s="600"/>
      <c r="FS305" s="600"/>
      <c r="FT305" s="600"/>
      <c r="FU305" s="600"/>
      <c r="FV305" s="600"/>
      <c r="FW305" s="600"/>
      <c r="FX305" s="600"/>
      <c r="FY305" s="600"/>
      <c r="FZ305" s="600"/>
      <c r="GA305" s="600"/>
      <c r="GB305" s="600"/>
      <c r="GC305" s="600"/>
      <c r="GD305" s="600"/>
      <c r="GE305" s="600"/>
      <c r="GF305" s="600"/>
      <c r="GG305" s="600"/>
      <c r="GH305" s="600"/>
      <c r="GI305" s="600"/>
      <c r="GJ305" s="600"/>
      <c r="GK305" s="600"/>
      <c r="GL305" s="600"/>
      <c r="GM305" s="600"/>
      <c r="GN305" s="600"/>
      <c r="GO305" s="600"/>
      <c r="GP305" s="600"/>
      <c r="GQ305" s="600"/>
      <c r="GR305" s="600"/>
      <c r="GS305" s="600"/>
      <c r="GT305" s="600"/>
      <c r="GU305" s="600"/>
      <c r="GV305" s="600"/>
      <c r="GW305" s="600"/>
      <c r="GX305" s="600"/>
      <c r="GY305" s="600"/>
      <c r="GZ305" s="600"/>
      <c r="HA305" s="600"/>
      <c r="HB305" s="600"/>
      <c r="HC305" s="600"/>
      <c r="HD305" s="600"/>
      <c r="HE305" s="600"/>
      <c r="HF305" s="600"/>
      <c r="HG305" s="600"/>
      <c r="HH305" s="600"/>
      <c r="HI305" s="600"/>
      <c r="HJ305" s="600"/>
      <c r="HK305" s="600"/>
      <c r="HL305" s="600"/>
      <c r="HM305" s="600"/>
      <c r="HN305" s="600"/>
      <c r="HO305" s="600"/>
      <c r="HP305" s="600"/>
      <c r="HQ305" s="600"/>
      <c r="HR305" s="600"/>
      <c r="HS305" s="600"/>
      <c r="HT305" s="600"/>
      <c r="HU305" s="600"/>
      <c r="HV305" s="600"/>
      <c r="HW305" s="600"/>
      <c r="HX305" s="600"/>
      <c r="HY305" s="600"/>
      <c r="HZ305" s="600"/>
      <c r="IA305" s="600"/>
      <c r="IB305" s="600"/>
      <c r="IC305" s="600"/>
      <c r="ID305" s="600"/>
      <c r="IE305" s="600"/>
      <c r="IF305" s="600"/>
      <c r="IG305" s="600"/>
      <c r="IH305" s="600"/>
      <c r="II305" s="600"/>
      <c r="IJ305" s="600"/>
      <c r="IK305" s="600"/>
      <c r="IL305" s="600"/>
      <c r="IM305" s="600"/>
      <c r="IN305" s="600"/>
      <c r="IO305" s="600"/>
      <c r="IP305" s="600"/>
      <c r="IQ305" s="600"/>
      <c r="IR305" s="600"/>
      <c r="IS305" s="600"/>
      <c r="IT305" s="600"/>
      <c r="IU305" s="600"/>
    </row>
    <row r="306" spans="1:255" ht="16.5" customHeight="1" x14ac:dyDescent="0.25">
      <c r="A306" s="591"/>
      <c r="B306" s="592" t="s">
        <v>529</v>
      </c>
      <c r="C306" s="593" t="str">
        <f t="shared" si="100"/>
        <v>Belanja Registrasi/Keanggotaan</v>
      </c>
      <c r="D306" s="594">
        <v>17000000</v>
      </c>
      <c r="E306" s="594"/>
      <c r="F306" s="594"/>
      <c r="G306" s="594">
        <f t="shared" si="101"/>
        <v>0</v>
      </c>
      <c r="H306" s="594"/>
      <c r="I306" s="594"/>
      <c r="J306" s="594">
        <f t="shared" si="102"/>
        <v>0</v>
      </c>
      <c r="K306" s="594">
        <v>0</v>
      </c>
      <c r="L306" s="594">
        <v>17000000</v>
      </c>
      <c r="M306" s="594">
        <f t="shared" si="103"/>
        <v>17000000</v>
      </c>
      <c r="N306" s="594">
        <f t="shared" si="104"/>
        <v>17000000</v>
      </c>
      <c r="O306" s="595">
        <f t="shared" si="105"/>
        <v>0</v>
      </c>
      <c r="Q306" s="596"/>
    </row>
    <row r="307" spans="1:255" ht="16.5" customHeight="1" x14ac:dyDescent="0.25">
      <c r="A307" s="591"/>
      <c r="B307" s="592" t="s">
        <v>415</v>
      </c>
      <c r="C307" s="593" t="str">
        <f t="shared" si="100"/>
        <v>Belanja Pembayaran Pajak, Bea, dan Perizinan</v>
      </c>
      <c r="D307" s="594">
        <v>2000000</v>
      </c>
      <c r="E307" s="408"/>
      <c r="F307" s="408"/>
      <c r="G307" s="594">
        <f t="shared" si="101"/>
        <v>0</v>
      </c>
      <c r="H307" s="408"/>
      <c r="I307" s="408"/>
      <c r="J307" s="594">
        <f t="shared" si="102"/>
        <v>0</v>
      </c>
      <c r="K307" s="408"/>
      <c r="L307" s="408"/>
      <c r="M307" s="594">
        <f t="shared" si="103"/>
        <v>0</v>
      </c>
      <c r="N307" s="594">
        <f t="shared" si="104"/>
        <v>0</v>
      </c>
      <c r="O307" s="595">
        <f t="shared" si="105"/>
        <v>2000000</v>
      </c>
      <c r="P307" s="600"/>
      <c r="Q307" s="564"/>
      <c r="R307" s="600"/>
      <c r="S307" s="600"/>
      <c r="T307" s="600"/>
      <c r="U307" s="600"/>
      <c r="V307" s="600"/>
      <c r="W307" s="600"/>
      <c r="X307" s="600"/>
      <c r="Y307" s="600"/>
      <c r="Z307" s="600"/>
      <c r="AA307" s="600"/>
      <c r="AB307" s="600"/>
      <c r="AC307" s="600"/>
      <c r="AD307" s="600"/>
      <c r="AE307" s="600"/>
      <c r="AF307" s="600"/>
      <c r="AG307" s="600"/>
      <c r="AH307" s="600"/>
      <c r="AI307" s="600"/>
      <c r="AJ307" s="600"/>
      <c r="AK307" s="600"/>
      <c r="AL307" s="600"/>
      <c r="AM307" s="600"/>
      <c r="AN307" s="600"/>
      <c r="AO307" s="600"/>
      <c r="AP307" s="600"/>
      <c r="AQ307" s="600"/>
      <c r="AR307" s="600"/>
      <c r="AS307" s="600"/>
      <c r="AT307" s="600"/>
      <c r="AU307" s="600"/>
      <c r="AV307" s="600"/>
      <c r="AW307" s="600"/>
      <c r="AX307" s="600"/>
      <c r="AY307" s="600"/>
      <c r="AZ307" s="600"/>
      <c r="BA307" s="600"/>
      <c r="BB307" s="600"/>
      <c r="BC307" s="600"/>
      <c r="BD307" s="600"/>
      <c r="BE307" s="600"/>
      <c r="BF307" s="600"/>
      <c r="BG307" s="600"/>
      <c r="BH307" s="600"/>
      <c r="BI307" s="600"/>
      <c r="BJ307" s="600"/>
      <c r="BK307" s="600"/>
      <c r="BL307" s="600"/>
      <c r="BM307" s="600"/>
      <c r="BN307" s="600"/>
      <c r="BO307" s="600"/>
      <c r="BP307" s="600"/>
      <c r="BQ307" s="600"/>
      <c r="BR307" s="600"/>
      <c r="BS307" s="600"/>
      <c r="BT307" s="600"/>
      <c r="BU307" s="600"/>
      <c r="BV307" s="600"/>
      <c r="BW307" s="600"/>
      <c r="BX307" s="600"/>
      <c r="BY307" s="600"/>
      <c r="BZ307" s="600"/>
      <c r="CA307" s="600"/>
      <c r="CB307" s="600"/>
      <c r="CC307" s="600"/>
      <c r="CD307" s="600"/>
      <c r="CE307" s="600"/>
      <c r="CF307" s="600"/>
      <c r="CG307" s="600"/>
      <c r="CH307" s="600"/>
      <c r="CI307" s="600"/>
      <c r="CJ307" s="600"/>
      <c r="CK307" s="600"/>
      <c r="CL307" s="600"/>
      <c r="CM307" s="600"/>
      <c r="CN307" s="600"/>
      <c r="CO307" s="600"/>
      <c r="CP307" s="600"/>
      <c r="CQ307" s="600"/>
      <c r="CR307" s="600"/>
      <c r="CS307" s="600"/>
      <c r="CT307" s="600"/>
      <c r="CU307" s="600"/>
      <c r="CV307" s="600"/>
      <c r="CW307" s="600"/>
      <c r="CX307" s="600"/>
      <c r="CY307" s="600"/>
      <c r="CZ307" s="600"/>
      <c r="DA307" s="600"/>
      <c r="DB307" s="600"/>
      <c r="DC307" s="600"/>
      <c r="DD307" s="600"/>
      <c r="DE307" s="600"/>
      <c r="DF307" s="600"/>
      <c r="DG307" s="600"/>
      <c r="DH307" s="600"/>
      <c r="DI307" s="600"/>
      <c r="DJ307" s="600"/>
      <c r="DK307" s="600"/>
      <c r="DL307" s="600"/>
      <c r="DM307" s="600"/>
      <c r="DN307" s="600"/>
      <c r="DO307" s="600"/>
      <c r="DP307" s="600"/>
      <c r="DQ307" s="600"/>
      <c r="DR307" s="600"/>
      <c r="DS307" s="600"/>
      <c r="DT307" s="600"/>
      <c r="DU307" s="600"/>
      <c r="DV307" s="600"/>
      <c r="DW307" s="600"/>
      <c r="DX307" s="600"/>
      <c r="DY307" s="600"/>
      <c r="DZ307" s="600"/>
      <c r="EA307" s="600"/>
      <c r="EB307" s="600"/>
      <c r="EC307" s="600"/>
      <c r="ED307" s="600"/>
      <c r="EE307" s="600"/>
      <c r="EF307" s="600"/>
      <c r="EG307" s="600"/>
      <c r="EH307" s="600"/>
      <c r="EI307" s="600"/>
      <c r="EJ307" s="600"/>
      <c r="EK307" s="600"/>
      <c r="EL307" s="600"/>
      <c r="EM307" s="600"/>
      <c r="EN307" s="600"/>
      <c r="EO307" s="600"/>
      <c r="EP307" s="600"/>
      <c r="EQ307" s="600"/>
      <c r="ER307" s="600"/>
      <c r="ES307" s="600"/>
      <c r="ET307" s="600"/>
      <c r="EU307" s="600"/>
      <c r="EV307" s="600"/>
      <c r="EW307" s="600"/>
      <c r="EX307" s="600"/>
      <c r="EY307" s="600"/>
      <c r="EZ307" s="600"/>
      <c r="FA307" s="600"/>
      <c r="FB307" s="600"/>
      <c r="FC307" s="600"/>
      <c r="FD307" s="600"/>
      <c r="FE307" s="600"/>
      <c r="FF307" s="600"/>
      <c r="FG307" s="600"/>
      <c r="FH307" s="600"/>
      <c r="FI307" s="600"/>
      <c r="FJ307" s="600"/>
      <c r="FK307" s="600"/>
      <c r="FL307" s="600"/>
      <c r="FM307" s="600"/>
      <c r="FN307" s="600"/>
      <c r="FO307" s="600"/>
      <c r="FP307" s="600"/>
      <c r="FQ307" s="600"/>
      <c r="FR307" s="600"/>
      <c r="FS307" s="600"/>
      <c r="FT307" s="600"/>
      <c r="FU307" s="600"/>
      <c r="FV307" s="600"/>
      <c r="FW307" s="600"/>
      <c r="FX307" s="600"/>
      <c r="FY307" s="600"/>
      <c r="FZ307" s="600"/>
      <c r="GA307" s="600"/>
      <c r="GB307" s="600"/>
      <c r="GC307" s="600"/>
      <c r="GD307" s="600"/>
      <c r="GE307" s="600"/>
      <c r="GF307" s="600"/>
      <c r="GG307" s="600"/>
      <c r="GH307" s="600"/>
      <c r="GI307" s="600"/>
      <c r="GJ307" s="600"/>
      <c r="GK307" s="600"/>
      <c r="GL307" s="600"/>
      <c r="GM307" s="600"/>
      <c r="GN307" s="600"/>
      <c r="GO307" s="600"/>
      <c r="GP307" s="600"/>
      <c r="GQ307" s="600"/>
      <c r="GR307" s="600"/>
      <c r="GS307" s="600"/>
      <c r="GT307" s="600"/>
      <c r="GU307" s="600"/>
      <c r="GV307" s="600"/>
      <c r="GW307" s="600"/>
      <c r="GX307" s="600"/>
      <c r="GY307" s="600"/>
      <c r="GZ307" s="600"/>
      <c r="HA307" s="600"/>
      <c r="HB307" s="600"/>
      <c r="HC307" s="600"/>
      <c r="HD307" s="600"/>
      <c r="HE307" s="600"/>
      <c r="HF307" s="600"/>
      <c r="HG307" s="600"/>
      <c r="HH307" s="600"/>
      <c r="HI307" s="600"/>
      <c r="HJ307" s="600"/>
      <c r="HK307" s="600"/>
      <c r="HL307" s="600"/>
      <c r="HM307" s="600"/>
      <c r="HN307" s="600"/>
      <c r="HO307" s="600"/>
      <c r="HP307" s="600"/>
      <c r="HQ307" s="600"/>
      <c r="HR307" s="600"/>
      <c r="HS307" s="600"/>
      <c r="HT307" s="600"/>
      <c r="HU307" s="600"/>
      <c r="HV307" s="600"/>
      <c r="HW307" s="600"/>
      <c r="HX307" s="600"/>
      <c r="HY307" s="600"/>
      <c r="HZ307" s="600"/>
      <c r="IA307" s="600"/>
      <c r="IB307" s="600"/>
      <c r="IC307" s="600"/>
      <c r="ID307" s="600"/>
      <c r="IE307" s="600"/>
      <c r="IF307" s="600"/>
      <c r="IG307" s="600"/>
      <c r="IH307" s="600"/>
      <c r="II307" s="600"/>
      <c r="IJ307" s="600"/>
      <c r="IK307" s="600"/>
      <c r="IL307" s="600"/>
      <c r="IM307" s="600"/>
      <c r="IN307" s="600"/>
      <c r="IO307" s="600"/>
      <c r="IP307" s="600"/>
      <c r="IQ307" s="600"/>
      <c r="IR307" s="600"/>
      <c r="IS307" s="600"/>
      <c r="IT307" s="600"/>
      <c r="IU307" s="600"/>
    </row>
    <row r="308" spans="1:255" ht="16.5" customHeight="1" x14ac:dyDescent="0.25">
      <c r="A308" s="591"/>
      <c r="B308" s="592" t="s">
        <v>415</v>
      </c>
      <c r="C308" s="593" t="str">
        <f t="shared" si="100"/>
        <v>Belanja Pembayaran Pajak, Bea, dan Perizinan</v>
      </c>
      <c r="D308" s="594">
        <v>25750000</v>
      </c>
      <c r="E308" s="594"/>
      <c r="F308" s="594"/>
      <c r="G308" s="594">
        <f t="shared" si="101"/>
        <v>0</v>
      </c>
      <c r="H308" s="594"/>
      <c r="I308" s="594"/>
      <c r="J308" s="594">
        <f t="shared" si="102"/>
        <v>0</v>
      </c>
      <c r="K308" s="594">
        <v>0</v>
      </c>
      <c r="L308" s="594"/>
      <c r="M308" s="594">
        <f t="shared" si="103"/>
        <v>0</v>
      </c>
      <c r="N308" s="594">
        <f t="shared" si="104"/>
        <v>0</v>
      </c>
      <c r="O308" s="595">
        <f t="shared" si="105"/>
        <v>25750000</v>
      </c>
      <c r="Q308" s="596">
        <f>(N308/D308)*100</f>
        <v>0</v>
      </c>
    </row>
    <row r="309" spans="1:255" ht="16.5" customHeight="1" x14ac:dyDescent="0.25">
      <c r="A309" s="591"/>
      <c r="B309" s="592" t="s">
        <v>623</v>
      </c>
      <c r="C309" s="593" t="str">
        <f t="shared" si="100"/>
        <v>Belanja Iuran Jaminan Kesehatan Bagi Peserta PBPU dan BP Kelas 3</v>
      </c>
      <c r="D309" s="594">
        <v>3360000</v>
      </c>
      <c r="E309" s="594"/>
      <c r="F309" s="594"/>
      <c r="G309" s="594">
        <f t="shared" si="101"/>
        <v>0</v>
      </c>
      <c r="H309" s="594"/>
      <c r="I309" s="594"/>
      <c r="J309" s="594">
        <f t="shared" si="102"/>
        <v>0</v>
      </c>
      <c r="K309" s="594">
        <v>0</v>
      </c>
      <c r="L309" s="594"/>
      <c r="M309" s="594">
        <f t="shared" si="103"/>
        <v>0</v>
      </c>
      <c r="N309" s="594">
        <f t="shared" si="104"/>
        <v>0</v>
      </c>
      <c r="O309" s="595">
        <f t="shared" si="105"/>
        <v>3360000</v>
      </c>
      <c r="P309" s="600"/>
      <c r="Q309" s="596"/>
      <c r="R309" s="600"/>
      <c r="S309" s="600"/>
      <c r="T309" s="600"/>
      <c r="U309" s="600"/>
      <c r="V309" s="600"/>
      <c r="W309" s="600"/>
      <c r="X309" s="600"/>
      <c r="Y309" s="600"/>
      <c r="Z309" s="600"/>
      <c r="AA309" s="600"/>
      <c r="AB309" s="600"/>
      <c r="AC309" s="600"/>
      <c r="AD309" s="600"/>
      <c r="AE309" s="600"/>
      <c r="AF309" s="600"/>
      <c r="AG309" s="600"/>
      <c r="AH309" s="600"/>
      <c r="AI309" s="600"/>
      <c r="AJ309" s="600"/>
      <c r="AK309" s="600"/>
      <c r="AL309" s="600"/>
      <c r="AM309" s="600"/>
      <c r="AN309" s="600"/>
      <c r="AO309" s="600"/>
      <c r="AP309" s="600"/>
      <c r="AQ309" s="600"/>
      <c r="AR309" s="600"/>
      <c r="AS309" s="600"/>
      <c r="AT309" s="600"/>
      <c r="AU309" s="600"/>
      <c r="AV309" s="600"/>
      <c r="AW309" s="600"/>
      <c r="AX309" s="600"/>
      <c r="AY309" s="600"/>
      <c r="AZ309" s="600"/>
      <c r="BA309" s="600"/>
      <c r="BB309" s="600"/>
      <c r="BC309" s="600"/>
      <c r="BD309" s="600"/>
      <c r="BE309" s="600"/>
      <c r="BF309" s="600"/>
      <c r="BG309" s="600"/>
      <c r="BH309" s="600"/>
      <c r="BI309" s="600"/>
      <c r="BJ309" s="600"/>
      <c r="BK309" s="600"/>
      <c r="BL309" s="600"/>
      <c r="BM309" s="600"/>
      <c r="BN309" s="600"/>
      <c r="BO309" s="600"/>
      <c r="BP309" s="600"/>
      <c r="BQ309" s="600"/>
      <c r="BR309" s="600"/>
      <c r="BS309" s="600"/>
      <c r="BT309" s="600"/>
      <c r="BU309" s="600"/>
      <c r="BV309" s="600"/>
      <c r="BW309" s="600"/>
      <c r="BX309" s="600"/>
      <c r="BY309" s="600"/>
      <c r="BZ309" s="600"/>
      <c r="CA309" s="600"/>
      <c r="CB309" s="600"/>
      <c r="CC309" s="600"/>
      <c r="CD309" s="600"/>
      <c r="CE309" s="600"/>
      <c r="CF309" s="600"/>
      <c r="CG309" s="600"/>
      <c r="CH309" s="600"/>
      <c r="CI309" s="600"/>
      <c r="CJ309" s="600"/>
      <c r="CK309" s="600"/>
      <c r="CL309" s="600"/>
      <c r="CM309" s="600"/>
      <c r="CN309" s="600"/>
      <c r="CO309" s="600"/>
      <c r="CP309" s="600"/>
      <c r="CQ309" s="600"/>
      <c r="CR309" s="600"/>
      <c r="CS309" s="600"/>
      <c r="CT309" s="600"/>
      <c r="CU309" s="600"/>
      <c r="CV309" s="600"/>
      <c r="CW309" s="600"/>
      <c r="CX309" s="600"/>
      <c r="CY309" s="600"/>
      <c r="CZ309" s="600"/>
      <c r="DA309" s="600"/>
      <c r="DB309" s="600"/>
      <c r="DC309" s="600"/>
      <c r="DD309" s="600"/>
      <c r="DE309" s="600"/>
      <c r="DF309" s="600"/>
      <c r="DG309" s="600"/>
      <c r="DH309" s="600"/>
      <c r="DI309" s="600"/>
      <c r="DJ309" s="600"/>
      <c r="DK309" s="600"/>
      <c r="DL309" s="600"/>
      <c r="DM309" s="600"/>
      <c r="DN309" s="600"/>
      <c r="DO309" s="600"/>
      <c r="DP309" s="600"/>
      <c r="DQ309" s="600"/>
      <c r="DR309" s="600"/>
      <c r="DS309" s="600"/>
      <c r="DT309" s="600"/>
      <c r="DU309" s="600"/>
      <c r="DV309" s="600"/>
      <c r="DW309" s="600"/>
      <c r="DX309" s="600"/>
      <c r="DY309" s="600"/>
      <c r="DZ309" s="600"/>
      <c r="EA309" s="600"/>
      <c r="EB309" s="600"/>
      <c r="EC309" s="600"/>
      <c r="ED309" s="600"/>
      <c r="EE309" s="600"/>
      <c r="EF309" s="600"/>
      <c r="EG309" s="600"/>
      <c r="EH309" s="600"/>
      <c r="EI309" s="600"/>
      <c r="EJ309" s="600"/>
      <c r="EK309" s="600"/>
      <c r="EL309" s="600"/>
      <c r="EM309" s="600"/>
      <c r="EN309" s="600"/>
      <c r="EO309" s="600"/>
      <c r="EP309" s="600"/>
      <c r="EQ309" s="600"/>
      <c r="ER309" s="600"/>
      <c r="ES309" s="600"/>
      <c r="ET309" s="600"/>
      <c r="EU309" s="600"/>
      <c r="EV309" s="600"/>
      <c r="EW309" s="600"/>
      <c r="EX309" s="600"/>
      <c r="EY309" s="600"/>
      <c r="EZ309" s="600"/>
      <c r="FA309" s="600"/>
      <c r="FB309" s="600"/>
      <c r="FC309" s="600"/>
      <c r="FD309" s="600"/>
      <c r="FE309" s="600"/>
      <c r="FF309" s="600"/>
      <c r="FG309" s="600"/>
      <c r="FH309" s="600"/>
      <c r="FI309" s="600"/>
      <c r="FJ309" s="600"/>
      <c r="FK309" s="600"/>
      <c r="FL309" s="600"/>
      <c r="FM309" s="600"/>
      <c r="FN309" s="600"/>
      <c r="FO309" s="600"/>
      <c r="FP309" s="600"/>
      <c r="FQ309" s="600"/>
      <c r="FR309" s="600"/>
      <c r="FS309" s="600"/>
      <c r="FT309" s="600"/>
      <c r="FU309" s="600"/>
      <c r="FV309" s="600"/>
      <c r="FW309" s="600"/>
      <c r="FX309" s="600"/>
      <c r="FY309" s="600"/>
      <c r="FZ309" s="600"/>
      <c r="GA309" s="600"/>
      <c r="GB309" s="600"/>
      <c r="GC309" s="600"/>
      <c r="GD309" s="600"/>
      <c r="GE309" s="600"/>
      <c r="GF309" s="600"/>
      <c r="GG309" s="600"/>
      <c r="GH309" s="600"/>
      <c r="GI309" s="600"/>
      <c r="GJ309" s="600"/>
      <c r="GK309" s="600"/>
      <c r="GL309" s="600"/>
      <c r="GM309" s="600"/>
      <c r="GN309" s="600"/>
      <c r="GO309" s="600"/>
      <c r="GP309" s="600"/>
      <c r="GQ309" s="600"/>
      <c r="GR309" s="600"/>
      <c r="GS309" s="600"/>
      <c r="GT309" s="600"/>
      <c r="GU309" s="600"/>
      <c r="GV309" s="600"/>
      <c r="GW309" s="600"/>
      <c r="GX309" s="600"/>
      <c r="GY309" s="600"/>
      <c r="GZ309" s="600"/>
      <c r="HA309" s="600"/>
      <c r="HB309" s="600"/>
      <c r="HC309" s="600"/>
      <c r="HD309" s="600"/>
      <c r="HE309" s="600"/>
      <c r="HF309" s="600"/>
      <c r="HG309" s="600"/>
      <c r="HH309" s="600"/>
      <c r="HI309" s="600"/>
      <c r="HJ309" s="600"/>
      <c r="HK309" s="600"/>
      <c r="HL309" s="600"/>
      <c r="HM309" s="600"/>
      <c r="HN309" s="600"/>
      <c r="HO309" s="600"/>
      <c r="HP309" s="600"/>
      <c r="HQ309" s="600"/>
      <c r="HR309" s="600"/>
      <c r="HS309" s="600"/>
      <c r="HT309" s="600"/>
      <c r="HU309" s="600"/>
      <c r="HV309" s="600"/>
      <c r="HW309" s="600"/>
      <c r="HX309" s="600"/>
      <c r="HY309" s="600"/>
      <c r="HZ309" s="600"/>
      <c r="IA309" s="600"/>
      <c r="IB309" s="600"/>
      <c r="IC309" s="600"/>
      <c r="ID309" s="600"/>
      <c r="IE309" s="600"/>
      <c r="IF309" s="600"/>
      <c r="IG309" s="600"/>
      <c r="IH309" s="600"/>
      <c r="II309" s="600"/>
      <c r="IJ309" s="600"/>
      <c r="IK309" s="600"/>
      <c r="IL309" s="600"/>
      <c r="IM309" s="600"/>
      <c r="IN309" s="600"/>
      <c r="IO309" s="600"/>
      <c r="IP309" s="600"/>
      <c r="IQ309" s="600"/>
      <c r="IR309" s="600"/>
      <c r="IS309" s="600"/>
      <c r="IT309" s="600"/>
      <c r="IU309" s="600"/>
    </row>
    <row r="310" spans="1:255" ht="16.5" customHeight="1" x14ac:dyDescent="0.25">
      <c r="A310" s="591"/>
      <c r="B310" s="592" t="s">
        <v>349</v>
      </c>
      <c r="C310" s="593" t="str">
        <f t="shared" si="100"/>
        <v>Belanja Asuransi Barang Milik Daerah</v>
      </c>
      <c r="D310" s="594">
        <v>5200000</v>
      </c>
      <c r="E310" s="594"/>
      <c r="F310" s="594"/>
      <c r="G310" s="594">
        <f t="shared" si="101"/>
        <v>0</v>
      </c>
      <c r="H310" s="594"/>
      <c r="I310" s="594"/>
      <c r="J310" s="594">
        <f t="shared" si="102"/>
        <v>0</v>
      </c>
      <c r="K310" s="594"/>
      <c r="L310" s="594"/>
      <c r="M310" s="594">
        <f t="shared" si="103"/>
        <v>0</v>
      </c>
      <c r="N310" s="594">
        <f t="shared" si="104"/>
        <v>0</v>
      </c>
      <c r="O310" s="595">
        <f t="shared" si="105"/>
        <v>5200000</v>
      </c>
      <c r="Q310" s="596">
        <f>(N310/D310)*100</f>
        <v>0</v>
      </c>
    </row>
    <row r="311" spans="1:255" ht="16.5" customHeight="1" x14ac:dyDescent="0.25">
      <c r="A311" s="591"/>
      <c r="B311" s="592" t="s">
        <v>451</v>
      </c>
      <c r="C311" s="593" t="str">
        <f t="shared" si="100"/>
        <v>Belanja Sewa Kendaraan Bermotor Angkutan Barang</v>
      </c>
      <c r="D311" s="594">
        <f>69000000+81000000</f>
        <v>150000000</v>
      </c>
      <c r="E311" s="594"/>
      <c r="F311" s="594"/>
      <c r="G311" s="594">
        <f t="shared" si="101"/>
        <v>0</v>
      </c>
      <c r="H311" s="594"/>
      <c r="I311" s="594"/>
      <c r="J311" s="594">
        <f t="shared" si="102"/>
        <v>0</v>
      </c>
      <c r="K311" s="594">
        <v>0</v>
      </c>
      <c r="L311" s="594">
        <v>12000000</v>
      </c>
      <c r="M311" s="594">
        <f t="shared" si="103"/>
        <v>12000000</v>
      </c>
      <c r="N311" s="594">
        <f t="shared" si="104"/>
        <v>12000000</v>
      </c>
      <c r="O311" s="595">
        <f t="shared" si="105"/>
        <v>138000000</v>
      </c>
      <c r="P311" s="600"/>
      <c r="Q311" s="596"/>
      <c r="R311" s="600"/>
      <c r="S311" s="600"/>
      <c r="T311" s="600"/>
      <c r="U311" s="600"/>
      <c r="V311" s="600"/>
      <c r="W311" s="600"/>
      <c r="X311" s="600"/>
      <c r="Y311" s="600"/>
      <c r="Z311" s="600"/>
      <c r="AA311" s="600"/>
      <c r="AB311" s="600"/>
      <c r="AC311" s="600"/>
      <c r="AD311" s="600"/>
      <c r="AE311" s="600"/>
      <c r="AF311" s="600"/>
      <c r="AG311" s="600"/>
      <c r="AH311" s="600"/>
      <c r="AI311" s="600"/>
      <c r="AJ311" s="600"/>
      <c r="AK311" s="600"/>
      <c r="AL311" s="600"/>
      <c r="AM311" s="600"/>
      <c r="AN311" s="600"/>
      <c r="AO311" s="600"/>
      <c r="AP311" s="600"/>
      <c r="AQ311" s="600"/>
      <c r="AR311" s="600"/>
      <c r="AS311" s="600"/>
      <c r="AT311" s="600"/>
      <c r="AU311" s="600"/>
      <c r="AV311" s="600"/>
      <c r="AW311" s="600"/>
      <c r="AX311" s="600"/>
      <c r="AY311" s="600"/>
      <c r="AZ311" s="600"/>
      <c r="BA311" s="600"/>
      <c r="BB311" s="600"/>
      <c r="BC311" s="600"/>
      <c r="BD311" s="600"/>
      <c r="BE311" s="600"/>
      <c r="BF311" s="600"/>
      <c r="BG311" s="600"/>
      <c r="BH311" s="600"/>
      <c r="BI311" s="600"/>
      <c r="BJ311" s="600"/>
      <c r="BK311" s="600"/>
      <c r="BL311" s="600"/>
      <c r="BM311" s="600"/>
      <c r="BN311" s="600"/>
      <c r="BO311" s="600"/>
      <c r="BP311" s="600"/>
      <c r="BQ311" s="600"/>
      <c r="BR311" s="600"/>
      <c r="BS311" s="600"/>
      <c r="BT311" s="600"/>
      <c r="BU311" s="600"/>
      <c r="BV311" s="600"/>
      <c r="BW311" s="600"/>
      <c r="BX311" s="600"/>
      <c r="BY311" s="600"/>
      <c r="BZ311" s="600"/>
      <c r="CA311" s="600"/>
      <c r="CB311" s="600"/>
      <c r="CC311" s="600"/>
      <c r="CD311" s="600"/>
      <c r="CE311" s="600"/>
      <c r="CF311" s="600"/>
      <c r="CG311" s="600"/>
      <c r="CH311" s="600"/>
      <c r="CI311" s="600"/>
      <c r="CJ311" s="600"/>
      <c r="CK311" s="600"/>
      <c r="CL311" s="600"/>
      <c r="CM311" s="600"/>
      <c r="CN311" s="600"/>
      <c r="CO311" s="600"/>
      <c r="CP311" s="600"/>
      <c r="CQ311" s="600"/>
      <c r="CR311" s="600"/>
      <c r="CS311" s="600"/>
      <c r="CT311" s="600"/>
      <c r="CU311" s="600"/>
      <c r="CV311" s="600"/>
      <c r="CW311" s="600"/>
      <c r="CX311" s="600"/>
      <c r="CY311" s="600"/>
      <c r="CZ311" s="600"/>
      <c r="DA311" s="600"/>
      <c r="DB311" s="600"/>
      <c r="DC311" s="600"/>
      <c r="DD311" s="600"/>
      <c r="DE311" s="600"/>
      <c r="DF311" s="600"/>
      <c r="DG311" s="600"/>
      <c r="DH311" s="600"/>
      <c r="DI311" s="600"/>
      <c r="DJ311" s="600"/>
      <c r="DK311" s="600"/>
      <c r="DL311" s="600"/>
      <c r="DM311" s="600"/>
      <c r="DN311" s="600"/>
      <c r="DO311" s="600"/>
      <c r="DP311" s="600"/>
      <c r="DQ311" s="600"/>
      <c r="DR311" s="600"/>
      <c r="DS311" s="600"/>
      <c r="DT311" s="600"/>
      <c r="DU311" s="600"/>
      <c r="DV311" s="600"/>
      <c r="DW311" s="600"/>
      <c r="DX311" s="600"/>
      <c r="DY311" s="600"/>
      <c r="DZ311" s="600"/>
      <c r="EA311" s="600"/>
      <c r="EB311" s="600"/>
      <c r="EC311" s="600"/>
      <c r="ED311" s="600"/>
      <c r="EE311" s="600"/>
      <c r="EF311" s="600"/>
      <c r="EG311" s="600"/>
      <c r="EH311" s="600"/>
      <c r="EI311" s="600"/>
      <c r="EJ311" s="600"/>
      <c r="EK311" s="600"/>
      <c r="EL311" s="600"/>
      <c r="EM311" s="600"/>
      <c r="EN311" s="600"/>
      <c r="EO311" s="600"/>
      <c r="EP311" s="600"/>
      <c r="EQ311" s="600"/>
      <c r="ER311" s="600"/>
      <c r="ES311" s="600"/>
      <c r="ET311" s="600"/>
      <c r="EU311" s="600"/>
      <c r="EV311" s="600"/>
      <c r="EW311" s="600"/>
      <c r="EX311" s="600"/>
      <c r="EY311" s="600"/>
      <c r="EZ311" s="600"/>
      <c r="FA311" s="600"/>
      <c r="FB311" s="600"/>
      <c r="FC311" s="600"/>
      <c r="FD311" s="600"/>
      <c r="FE311" s="600"/>
      <c r="FF311" s="600"/>
      <c r="FG311" s="600"/>
      <c r="FH311" s="600"/>
      <c r="FI311" s="600"/>
      <c r="FJ311" s="600"/>
      <c r="FK311" s="600"/>
      <c r="FL311" s="600"/>
      <c r="FM311" s="600"/>
      <c r="FN311" s="600"/>
      <c r="FO311" s="600"/>
      <c r="FP311" s="600"/>
      <c r="FQ311" s="600"/>
      <c r="FR311" s="600"/>
      <c r="FS311" s="600"/>
      <c r="FT311" s="600"/>
      <c r="FU311" s="600"/>
      <c r="FV311" s="600"/>
      <c r="FW311" s="600"/>
      <c r="FX311" s="600"/>
      <c r="FY311" s="600"/>
      <c r="FZ311" s="600"/>
      <c r="GA311" s="600"/>
      <c r="GB311" s="600"/>
      <c r="GC311" s="600"/>
      <c r="GD311" s="600"/>
      <c r="GE311" s="600"/>
      <c r="GF311" s="600"/>
      <c r="GG311" s="600"/>
      <c r="GH311" s="600"/>
      <c r="GI311" s="600"/>
      <c r="GJ311" s="600"/>
      <c r="GK311" s="600"/>
      <c r="GL311" s="600"/>
      <c r="GM311" s="600"/>
      <c r="GN311" s="600"/>
      <c r="GO311" s="600"/>
      <c r="GP311" s="600"/>
      <c r="GQ311" s="600"/>
      <c r="GR311" s="600"/>
      <c r="GS311" s="600"/>
      <c r="GT311" s="600"/>
      <c r="GU311" s="600"/>
      <c r="GV311" s="600"/>
      <c r="GW311" s="600"/>
      <c r="GX311" s="600"/>
      <c r="GY311" s="600"/>
      <c r="GZ311" s="600"/>
      <c r="HA311" s="600"/>
      <c r="HB311" s="600"/>
      <c r="HC311" s="600"/>
      <c r="HD311" s="600"/>
      <c r="HE311" s="600"/>
      <c r="HF311" s="600"/>
      <c r="HG311" s="600"/>
      <c r="HH311" s="600"/>
      <c r="HI311" s="600"/>
      <c r="HJ311" s="600"/>
      <c r="HK311" s="600"/>
      <c r="HL311" s="600"/>
      <c r="HM311" s="600"/>
      <c r="HN311" s="600"/>
      <c r="HO311" s="600"/>
      <c r="HP311" s="600"/>
      <c r="HQ311" s="600"/>
      <c r="HR311" s="600"/>
      <c r="HS311" s="600"/>
      <c r="HT311" s="600"/>
      <c r="HU311" s="600"/>
      <c r="HV311" s="600"/>
      <c r="HW311" s="600"/>
      <c r="HX311" s="600"/>
      <c r="HY311" s="600"/>
      <c r="HZ311" s="600"/>
      <c r="IA311" s="600"/>
      <c r="IB311" s="600"/>
      <c r="IC311" s="600"/>
      <c r="ID311" s="600"/>
      <c r="IE311" s="600"/>
      <c r="IF311" s="600"/>
      <c r="IG311" s="600"/>
      <c r="IH311" s="600"/>
      <c r="II311" s="600"/>
      <c r="IJ311" s="600"/>
      <c r="IK311" s="600"/>
      <c r="IL311" s="600"/>
      <c r="IM311" s="600"/>
      <c r="IN311" s="600"/>
      <c r="IO311" s="600"/>
      <c r="IP311" s="600"/>
      <c r="IQ311" s="600"/>
      <c r="IR311" s="600"/>
      <c r="IS311" s="600"/>
      <c r="IT311" s="600"/>
      <c r="IU311" s="600"/>
    </row>
    <row r="312" spans="1:255" s="600" customFormat="1" ht="16.5" customHeight="1" x14ac:dyDescent="0.25">
      <c r="A312" s="591"/>
      <c r="B312" s="592" t="s">
        <v>452</v>
      </c>
      <c r="C312" s="593" t="str">
        <f t="shared" si="100"/>
        <v>Belanja Sewa Alat Angkutan Darat Bermotor Lainnya</v>
      </c>
      <c r="D312" s="594">
        <v>400000</v>
      </c>
      <c r="E312" s="594"/>
      <c r="F312" s="594"/>
      <c r="G312" s="594">
        <f t="shared" si="101"/>
        <v>0</v>
      </c>
      <c r="H312" s="594"/>
      <c r="I312" s="594"/>
      <c r="J312" s="594">
        <f t="shared" si="102"/>
        <v>0</v>
      </c>
      <c r="K312" s="594">
        <v>0</v>
      </c>
      <c r="L312" s="594"/>
      <c r="M312" s="594">
        <f t="shared" si="103"/>
        <v>0</v>
      </c>
      <c r="N312" s="594">
        <f t="shared" si="104"/>
        <v>0</v>
      </c>
      <c r="O312" s="595">
        <f t="shared" si="105"/>
        <v>400000</v>
      </c>
      <c r="Q312" s="596"/>
    </row>
    <row r="313" spans="1:255" ht="16.5" customHeight="1" x14ac:dyDescent="0.25">
      <c r="A313" s="591"/>
      <c r="B313" s="592" t="s">
        <v>453</v>
      </c>
      <c r="C313" s="593" t="str">
        <f t="shared" si="100"/>
        <v>Belanja Sewa Mebel</v>
      </c>
      <c r="D313" s="594">
        <f>350000+39200000</f>
        <v>39550000</v>
      </c>
      <c r="E313" s="594"/>
      <c r="F313" s="594"/>
      <c r="G313" s="594">
        <f t="shared" si="101"/>
        <v>0</v>
      </c>
      <c r="H313" s="594"/>
      <c r="I313" s="594"/>
      <c r="J313" s="594">
        <f t="shared" si="102"/>
        <v>0</v>
      </c>
      <c r="K313" s="594">
        <v>0</v>
      </c>
      <c r="L313" s="594"/>
      <c r="M313" s="594">
        <f t="shared" si="103"/>
        <v>0</v>
      </c>
      <c r="N313" s="594">
        <f t="shared" si="104"/>
        <v>0</v>
      </c>
      <c r="O313" s="595">
        <f t="shared" si="105"/>
        <v>39550000</v>
      </c>
      <c r="P313" s="600"/>
      <c r="Q313" s="596"/>
      <c r="R313" s="600"/>
      <c r="S313" s="600"/>
      <c r="T313" s="600"/>
      <c r="U313" s="600"/>
      <c r="V313" s="600"/>
      <c r="W313" s="600"/>
      <c r="X313" s="600"/>
      <c r="Y313" s="600"/>
      <c r="Z313" s="600"/>
      <c r="AA313" s="600"/>
      <c r="AB313" s="600"/>
      <c r="AC313" s="600"/>
      <c r="AD313" s="600"/>
      <c r="AE313" s="600"/>
      <c r="AF313" s="600"/>
      <c r="AG313" s="600"/>
      <c r="AH313" s="600"/>
      <c r="AI313" s="600"/>
      <c r="AJ313" s="600"/>
      <c r="AK313" s="600"/>
      <c r="AL313" s="600"/>
      <c r="AM313" s="600"/>
      <c r="AN313" s="600"/>
      <c r="AO313" s="600"/>
      <c r="AP313" s="600"/>
      <c r="AQ313" s="600"/>
      <c r="AR313" s="600"/>
      <c r="AS313" s="600"/>
      <c r="AT313" s="600"/>
      <c r="AU313" s="600"/>
      <c r="AV313" s="600"/>
      <c r="AW313" s="600"/>
      <c r="AX313" s="600"/>
      <c r="AY313" s="600"/>
      <c r="AZ313" s="600"/>
      <c r="BA313" s="600"/>
      <c r="BB313" s="600"/>
      <c r="BC313" s="600"/>
      <c r="BD313" s="600"/>
      <c r="BE313" s="600"/>
      <c r="BF313" s="600"/>
      <c r="BG313" s="600"/>
      <c r="BH313" s="600"/>
      <c r="BI313" s="600"/>
      <c r="BJ313" s="600"/>
      <c r="BK313" s="600"/>
      <c r="BL313" s="600"/>
      <c r="BM313" s="600"/>
      <c r="BN313" s="600"/>
      <c r="BO313" s="600"/>
      <c r="BP313" s="600"/>
      <c r="BQ313" s="600"/>
      <c r="BR313" s="600"/>
      <c r="BS313" s="600"/>
      <c r="BT313" s="600"/>
      <c r="BU313" s="600"/>
      <c r="BV313" s="600"/>
      <c r="BW313" s="600"/>
      <c r="BX313" s="600"/>
      <c r="BY313" s="600"/>
      <c r="BZ313" s="600"/>
      <c r="CA313" s="600"/>
      <c r="CB313" s="600"/>
      <c r="CC313" s="600"/>
      <c r="CD313" s="600"/>
      <c r="CE313" s="600"/>
      <c r="CF313" s="600"/>
      <c r="CG313" s="600"/>
      <c r="CH313" s="600"/>
      <c r="CI313" s="600"/>
      <c r="CJ313" s="600"/>
      <c r="CK313" s="600"/>
      <c r="CL313" s="600"/>
      <c r="CM313" s="600"/>
      <c r="CN313" s="600"/>
      <c r="CO313" s="600"/>
      <c r="CP313" s="600"/>
      <c r="CQ313" s="600"/>
      <c r="CR313" s="600"/>
      <c r="CS313" s="600"/>
      <c r="CT313" s="600"/>
      <c r="CU313" s="600"/>
      <c r="CV313" s="600"/>
      <c r="CW313" s="600"/>
      <c r="CX313" s="600"/>
      <c r="CY313" s="600"/>
      <c r="CZ313" s="600"/>
      <c r="DA313" s="600"/>
      <c r="DB313" s="600"/>
      <c r="DC313" s="600"/>
      <c r="DD313" s="600"/>
      <c r="DE313" s="600"/>
      <c r="DF313" s="600"/>
      <c r="DG313" s="600"/>
      <c r="DH313" s="600"/>
      <c r="DI313" s="600"/>
      <c r="DJ313" s="600"/>
      <c r="DK313" s="600"/>
      <c r="DL313" s="600"/>
      <c r="DM313" s="600"/>
      <c r="DN313" s="600"/>
      <c r="DO313" s="600"/>
      <c r="DP313" s="600"/>
      <c r="DQ313" s="600"/>
      <c r="DR313" s="600"/>
      <c r="DS313" s="600"/>
      <c r="DT313" s="600"/>
      <c r="DU313" s="600"/>
      <c r="DV313" s="600"/>
      <c r="DW313" s="600"/>
      <c r="DX313" s="600"/>
      <c r="DY313" s="600"/>
      <c r="DZ313" s="600"/>
      <c r="EA313" s="600"/>
      <c r="EB313" s="600"/>
      <c r="EC313" s="600"/>
      <c r="ED313" s="600"/>
      <c r="EE313" s="600"/>
      <c r="EF313" s="600"/>
      <c r="EG313" s="600"/>
      <c r="EH313" s="600"/>
      <c r="EI313" s="600"/>
      <c r="EJ313" s="600"/>
      <c r="EK313" s="600"/>
      <c r="EL313" s="600"/>
      <c r="EM313" s="600"/>
      <c r="EN313" s="600"/>
      <c r="EO313" s="600"/>
      <c r="EP313" s="600"/>
      <c r="EQ313" s="600"/>
      <c r="ER313" s="600"/>
      <c r="ES313" s="600"/>
      <c r="ET313" s="600"/>
      <c r="EU313" s="600"/>
      <c r="EV313" s="600"/>
      <c r="EW313" s="600"/>
      <c r="EX313" s="600"/>
      <c r="EY313" s="600"/>
      <c r="EZ313" s="600"/>
      <c r="FA313" s="600"/>
      <c r="FB313" s="600"/>
      <c r="FC313" s="600"/>
      <c r="FD313" s="600"/>
      <c r="FE313" s="600"/>
      <c r="FF313" s="600"/>
      <c r="FG313" s="600"/>
      <c r="FH313" s="600"/>
      <c r="FI313" s="600"/>
      <c r="FJ313" s="600"/>
      <c r="FK313" s="600"/>
      <c r="FL313" s="600"/>
      <c r="FM313" s="600"/>
      <c r="FN313" s="600"/>
      <c r="FO313" s="600"/>
      <c r="FP313" s="600"/>
      <c r="FQ313" s="600"/>
      <c r="FR313" s="600"/>
      <c r="FS313" s="600"/>
      <c r="FT313" s="600"/>
      <c r="FU313" s="600"/>
      <c r="FV313" s="600"/>
      <c r="FW313" s="600"/>
      <c r="FX313" s="600"/>
      <c r="FY313" s="600"/>
      <c r="FZ313" s="600"/>
      <c r="GA313" s="600"/>
      <c r="GB313" s="600"/>
      <c r="GC313" s="600"/>
      <c r="GD313" s="600"/>
      <c r="GE313" s="600"/>
      <c r="GF313" s="600"/>
      <c r="GG313" s="600"/>
      <c r="GH313" s="600"/>
      <c r="GI313" s="600"/>
      <c r="GJ313" s="600"/>
      <c r="GK313" s="600"/>
      <c r="GL313" s="600"/>
      <c r="GM313" s="600"/>
      <c r="GN313" s="600"/>
      <c r="GO313" s="600"/>
      <c r="GP313" s="600"/>
      <c r="GQ313" s="600"/>
      <c r="GR313" s="600"/>
      <c r="GS313" s="600"/>
      <c r="GT313" s="600"/>
      <c r="GU313" s="600"/>
      <c r="GV313" s="600"/>
      <c r="GW313" s="600"/>
      <c r="GX313" s="600"/>
      <c r="GY313" s="600"/>
      <c r="GZ313" s="600"/>
      <c r="HA313" s="600"/>
      <c r="HB313" s="600"/>
      <c r="HC313" s="600"/>
      <c r="HD313" s="600"/>
      <c r="HE313" s="600"/>
      <c r="HF313" s="600"/>
      <c r="HG313" s="600"/>
      <c r="HH313" s="600"/>
      <c r="HI313" s="600"/>
      <c r="HJ313" s="600"/>
      <c r="HK313" s="600"/>
      <c r="HL313" s="600"/>
      <c r="HM313" s="600"/>
      <c r="HN313" s="600"/>
      <c r="HO313" s="600"/>
      <c r="HP313" s="600"/>
      <c r="HQ313" s="600"/>
      <c r="HR313" s="600"/>
      <c r="HS313" s="600"/>
      <c r="HT313" s="600"/>
      <c r="HU313" s="600"/>
      <c r="HV313" s="600"/>
      <c r="HW313" s="600"/>
      <c r="HX313" s="600"/>
      <c r="HY313" s="600"/>
      <c r="HZ313" s="600"/>
      <c r="IA313" s="600"/>
      <c r="IB313" s="600"/>
      <c r="IC313" s="600"/>
      <c r="ID313" s="600"/>
      <c r="IE313" s="600"/>
      <c r="IF313" s="600"/>
      <c r="IG313" s="600"/>
      <c r="IH313" s="600"/>
      <c r="II313" s="600"/>
      <c r="IJ313" s="600"/>
      <c r="IK313" s="600"/>
      <c r="IL313" s="600"/>
      <c r="IM313" s="600"/>
      <c r="IN313" s="600"/>
      <c r="IO313" s="600"/>
      <c r="IP313" s="600"/>
      <c r="IQ313" s="600"/>
      <c r="IR313" s="600"/>
      <c r="IS313" s="600"/>
      <c r="IT313" s="600"/>
      <c r="IU313" s="600"/>
    </row>
    <row r="314" spans="1:255" ht="16.5" customHeight="1" x14ac:dyDescent="0.25">
      <c r="A314" s="591"/>
      <c r="B314" s="592" t="s">
        <v>454</v>
      </c>
      <c r="C314" s="593" t="str">
        <f t="shared" si="100"/>
        <v>Belanja Sewa Sumber Tenaga</v>
      </c>
      <c r="D314" s="594">
        <v>15000000</v>
      </c>
      <c r="E314" s="594"/>
      <c r="F314" s="594"/>
      <c r="G314" s="594">
        <f t="shared" si="101"/>
        <v>0</v>
      </c>
      <c r="H314" s="594"/>
      <c r="I314" s="594"/>
      <c r="J314" s="594">
        <f t="shared" si="102"/>
        <v>0</v>
      </c>
      <c r="K314" s="594">
        <v>0</v>
      </c>
      <c r="L314" s="594">
        <v>2500000</v>
      </c>
      <c r="M314" s="594">
        <f t="shared" si="103"/>
        <v>2500000</v>
      </c>
      <c r="N314" s="594">
        <f t="shared" si="104"/>
        <v>2500000</v>
      </c>
      <c r="O314" s="595">
        <f t="shared" si="105"/>
        <v>12500000</v>
      </c>
      <c r="P314" s="600"/>
      <c r="Q314" s="596"/>
      <c r="R314" s="600"/>
      <c r="S314" s="600"/>
      <c r="T314" s="600"/>
      <c r="U314" s="600"/>
      <c r="V314" s="600"/>
      <c r="W314" s="600"/>
      <c r="X314" s="600"/>
      <c r="Y314" s="600"/>
      <c r="Z314" s="600"/>
      <c r="AA314" s="600"/>
      <c r="AB314" s="600"/>
      <c r="AC314" s="600"/>
      <c r="AD314" s="600"/>
      <c r="AE314" s="600"/>
      <c r="AF314" s="600"/>
      <c r="AG314" s="600"/>
      <c r="AH314" s="600"/>
      <c r="AI314" s="600"/>
      <c r="AJ314" s="600"/>
      <c r="AK314" s="600"/>
      <c r="AL314" s="600"/>
      <c r="AM314" s="600"/>
      <c r="AN314" s="600"/>
      <c r="AO314" s="600"/>
      <c r="AP314" s="600"/>
      <c r="AQ314" s="600"/>
      <c r="AR314" s="600"/>
      <c r="AS314" s="600"/>
      <c r="AT314" s="600"/>
      <c r="AU314" s="600"/>
      <c r="AV314" s="600"/>
      <c r="AW314" s="600"/>
      <c r="AX314" s="600"/>
      <c r="AY314" s="600"/>
      <c r="AZ314" s="600"/>
      <c r="BA314" s="600"/>
      <c r="BB314" s="600"/>
      <c r="BC314" s="600"/>
      <c r="BD314" s="600"/>
      <c r="BE314" s="600"/>
      <c r="BF314" s="600"/>
      <c r="BG314" s="600"/>
      <c r="BH314" s="600"/>
      <c r="BI314" s="600"/>
      <c r="BJ314" s="600"/>
      <c r="BK314" s="600"/>
      <c r="BL314" s="600"/>
      <c r="BM314" s="600"/>
      <c r="BN314" s="600"/>
      <c r="BO314" s="600"/>
      <c r="BP314" s="600"/>
      <c r="BQ314" s="600"/>
      <c r="BR314" s="600"/>
      <c r="BS314" s="600"/>
      <c r="BT314" s="600"/>
      <c r="BU314" s="600"/>
      <c r="BV314" s="600"/>
      <c r="BW314" s="600"/>
      <c r="BX314" s="600"/>
      <c r="BY314" s="600"/>
      <c r="BZ314" s="600"/>
      <c r="CA314" s="600"/>
      <c r="CB314" s="600"/>
      <c r="CC314" s="600"/>
      <c r="CD314" s="600"/>
      <c r="CE314" s="600"/>
      <c r="CF314" s="600"/>
      <c r="CG314" s="600"/>
      <c r="CH314" s="600"/>
      <c r="CI314" s="600"/>
      <c r="CJ314" s="600"/>
      <c r="CK314" s="600"/>
      <c r="CL314" s="600"/>
      <c r="CM314" s="600"/>
      <c r="CN314" s="600"/>
      <c r="CO314" s="600"/>
      <c r="CP314" s="600"/>
      <c r="CQ314" s="600"/>
      <c r="CR314" s="600"/>
      <c r="CS314" s="600"/>
      <c r="CT314" s="600"/>
      <c r="CU314" s="600"/>
      <c r="CV314" s="600"/>
      <c r="CW314" s="600"/>
      <c r="CX314" s="600"/>
      <c r="CY314" s="600"/>
      <c r="CZ314" s="600"/>
      <c r="DA314" s="600"/>
      <c r="DB314" s="600"/>
      <c r="DC314" s="600"/>
      <c r="DD314" s="600"/>
      <c r="DE314" s="600"/>
      <c r="DF314" s="600"/>
      <c r="DG314" s="600"/>
      <c r="DH314" s="600"/>
      <c r="DI314" s="600"/>
      <c r="DJ314" s="600"/>
      <c r="DK314" s="600"/>
      <c r="DL314" s="600"/>
      <c r="DM314" s="600"/>
      <c r="DN314" s="600"/>
      <c r="DO314" s="600"/>
      <c r="DP314" s="600"/>
      <c r="DQ314" s="600"/>
      <c r="DR314" s="600"/>
      <c r="DS314" s="600"/>
      <c r="DT314" s="600"/>
      <c r="DU314" s="600"/>
      <c r="DV314" s="600"/>
      <c r="DW314" s="600"/>
      <c r="DX314" s="600"/>
      <c r="DY314" s="600"/>
      <c r="DZ314" s="600"/>
      <c r="EA314" s="600"/>
      <c r="EB314" s="600"/>
      <c r="EC314" s="600"/>
      <c r="ED314" s="600"/>
      <c r="EE314" s="600"/>
      <c r="EF314" s="600"/>
      <c r="EG314" s="600"/>
      <c r="EH314" s="600"/>
      <c r="EI314" s="600"/>
      <c r="EJ314" s="600"/>
      <c r="EK314" s="600"/>
      <c r="EL314" s="600"/>
      <c r="EM314" s="600"/>
      <c r="EN314" s="600"/>
      <c r="EO314" s="600"/>
      <c r="EP314" s="600"/>
      <c r="EQ314" s="600"/>
      <c r="ER314" s="600"/>
      <c r="ES314" s="600"/>
      <c r="ET314" s="600"/>
      <c r="EU314" s="600"/>
      <c r="EV314" s="600"/>
      <c r="EW314" s="600"/>
      <c r="EX314" s="600"/>
      <c r="EY314" s="600"/>
      <c r="EZ314" s="600"/>
      <c r="FA314" s="600"/>
      <c r="FB314" s="600"/>
      <c r="FC314" s="600"/>
      <c r="FD314" s="600"/>
      <c r="FE314" s="600"/>
      <c r="FF314" s="600"/>
      <c r="FG314" s="600"/>
      <c r="FH314" s="600"/>
      <c r="FI314" s="600"/>
      <c r="FJ314" s="600"/>
      <c r="FK314" s="600"/>
      <c r="FL314" s="600"/>
      <c r="FM314" s="600"/>
      <c r="FN314" s="600"/>
      <c r="FO314" s="600"/>
      <c r="FP314" s="600"/>
      <c r="FQ314" s="600"/>
      <c r="FR314" s="600"/>
      <c r="FS314" s="600"/>
      <c r="FT314" s="600"/>
      <c r="FU314" s="600"/>
      <c r="FV314" s="600"/>
      <c r="FW314" s="600"/>
      <c r="FX314" s="600"/>
      <c r="FY314" s="600"/>
      <c r="FZ314" s="600"/>
      <c r="GA314" s="600"/>
      <c r="GB314" s="600"/>
      <c r="GC314" s="600"/>
      <c r="GD314" s="600"/>
      <c r="GE314" s="600"/>
      <c r="GF314" s="600"/>
      <c r="GG314" s="600"/>
      <c r="GH314" s="600"/>
      <c r="GI314" s="600"/>
      <c r="GJ314" s="600"/>
      <c r="GK314" s="600"/>
      <c r="GL314" s="600"/>
      <c r="GM314" s="600"/>
      <c r="GN314" s="600"/>
      <c r="GO314" s="600"/>
      <c r="GP314" s="600"/>
      <c r="GQ314" s="600"/>
      <c r="GR314" s="600"/>
      <c r="GS314" s="600"/>
      <c r="GT314" s="600"/>
      <c r="GU314" s="600"/>
      <c r="GV314" s="600"/>
      <c r="GW314" s="600"/>
      <c r="GX314" s="600"/>
      <c r="GY314" s="600"/>
      <c r="GZ314" s="600"/>
      <c r="HA314" s="600"/>
      <c r="HB314" s="600"/>
      <c r="HC314" s="600"/>
      <c r="HD314" s="600"/>
      <c r="HE314" s="600"/>
      <c r="HF314" s="600"/>
      <c r="HG314" s="600"/>
      <c r="HH314" s="600"/>
      <c r="HI314" s="600"/>
      <c r="HJ314" s="600"/>
      <c r="HK314" s="600"/>
      <c r="HL314" s="600"/>
      <c r="HM314" s="600"/>
      <c r="HN314" s="600"/>
      <c r="HO314" s="600"/>
      <c r="HP314" s="600"/>
      <c r="HQ314" s="600"/>
      <c r="HR314" s="600"/>
      <c r="HS314" s="600"/>
      <c r="HT314" s="600"/>
      <c r="HU314" s="600"/>
      <c r="HV314" s="600"/>
      <c r="HW314" s="600"/>
      <c r="HX314" s="600"/>
      <c r="HY314" s="600"/>
      <c r="HZ314" s="600"/>
      <c r="IA314" s="600"/>
      <c r="IB314" s="600"/>
      <c r="IC314" s="600"/>
      <c r="ID314" s="600"/>
      <c r="IE314" s="600"/>
      <c r="IF314" s="600"/>
      <c r="IG314" s="600"/>
      <c r="IH314" s="600"/>
      <c r="II314" s="600"/>
      <c r="IJ314" s="600"/>
      <c r="IK314" s="600"/>
      <c r="IL314" s="600"/>
      <c r="IM314" s="600"/>
      <c r="IN314" s="600"/>
      <c r="IO314" s="600"/>
      <c r="IP314" s="600"/>
      <c r="IQ314" s="600"/>
      <c r="IR314" s="600"/>
      <c r="IS314" s="600"/>
      <c r="IT314" s="600"/>
      <c r="IU314" s="600"/>
    </row>
    <row r="315" spans="1:255" ht="16.5" customHeight="1" x14ac:dyDescent="0.25">
      <c r="A315" s="591"/>
      <c r="B315" s="592" t="s">
        <v>624</v>
      </c>
      <c r="C315" s="593" t="str">
        <f t="shared" si="100"/>
        <v>Belanja Sewa Alat Peraga Pelatihan</v>
      </c>
      <c r="D315" s="594">
        <v>247200000</v>
      </c>
      <c r="E315" s="594"/>
      <c r="F315" s="594"/>
      <c r="G315" s="594">
        <f t="shared" si="101"/>
        <v>0</v>
      </c>
      <c r="H315" s="594"/>
      <c r="I315" s="594"/>
      <c r="J315" s="594">
        <f t="shared" si="102"/>
        <v>0</v>
      </c>
      <c r="K315" s="594">
        <v>0</v>
      </c>
      <c r="L315" s="594">
        <v>38400000</v>
      </c>
      <c r="M315" s="594">
        <f t="shared" si="103"/>
        <v>38400000</v>
      </c>
      <c r="N315" s="594">
        <f t="shared" si="104"/>
        <v>38400000</v>
      </c>
      <c r="O315" s="595">
        <f t="shared" si="105"/>
        <v>208800000</v>
      </c>
      <c r="P315" s="600"/>
      <c r="Q315" s="596"/>
      <c r="R315" s="600"/>
      <c r="S315" s="600"/>
      <c r="T315" s="600"/>
      <c r="U315" s="600"/>
      <c r="V315" s="600"/>
      <c r="W315" s="600"/>
      <c r="X315" s="600"/>
      <c r="Y315" s="600"/>
      <c r="Z315" s="600"/>
      <c r="AA315" s="600"/>
      <c r="AB315" s="600"/>
      <c r="AC315" s="600"/>
      <c r="AD315" s="600"/>
      <c r="AE315" s="600"/>
      <c r="AF315" s="600"/>
      <c r="AG315" s="600"/>
      <c r="AH315" s="600"/>
      <c r="AI315" s="600"/>
      <c r="AJ315" s="600"/>
      <c r="AK315" s="600"/>
      <c r="AL315" s="600"/>
      <c r="AM315" s="600"/>
      <c r="AN315" s="600"/>
      <c r="AO315" s="600"/>
      <c r="AP315" s="600"/>
      <c r="AQ315" s="600"/>
      <c r="AR315" s="600"/>
      <c r="AS315" s="600"/>
      <c r="AT315" s="600"/>
      <c r="AU315" s="600"/>
      <c r="AV315" s="600"/>
      <c r="AW315" s="600"/>
      <c r="AX315" s="600"/>
      <c r="AY315" s="600"/>
      <c r="AZ315" s="600"/>
      <c r="BA315" s="600"/>
      <c r="BB315" s="600"/>
      <c r="BC315" s="600"/>
      <c r="BD315" s="600"/>
      <c r="BE315" s="600"/>
      <c r="BF315" s="600"/>
      <c r="BG315" s="600"/>
      <c r="BH315" s="600"/>
      <c r="BI315" s="600"/>
      <c r="BJ315" s="600"/>
      <c r="BK315" s="600"/>
      <c r="BL315" s="600"/>
      <c r="BM315" s="600"/>
      <c r="BN315" s="600"/>
      <c r="BO315" s="600"/>
      <c r="BP315" s="600"/>
      <c r="BQ315" s="600"/>
      <c r="BR315" s="600"/>
      <c r="BS315" s="600"/>
      <c r="BT315" s="600"/>
      <c r="BU315" s="600"/>
      <c r="BV315" s="600"/>
      <c r="BW315" s="600"/>
      <c r="BX315" s="600"/>
      <c r="BY315" s="600"/>
      <c r="BZ315" s="600"/>
      <c r="CA315" s="600"/>
      <c r="CB315" s="600"/>
      <c r="CC315" s="600"/>
      <c r="CD315" s="600"/>
      <c r="CE315" s="600"/>
      <c r="CF315" s="600"/>
      <c r="CG315" s="600"/>
      <c r="CH315" s="600"/>
      <c r="CI315" s="600"/>
      <c r="CJ315" s="600"/>
      <c r="CK315" s="600"/>
      <c r="CL315" s="600"/>
      <c r="CM315" s="600"/>
      <c r="CN315" s="600"/>
      <c r="CO315" s="600"/>
      <c r="CP315" s="600"/>
      <c r="CQ315" s="600"/>
      <c r="CR315" s="600"/>
      <c r="CS315" s="600"/>
      <c r="CT315" s="600"/>
      <c r="CU315" s="600"/>
      <c r="CV315" s="600"/>
      <c r="CW315" s="600"/>
      <c r="CX315" s="600"/>
      <c r="CY315" s="600"/>
      <c r="CZ315" s="600"/>
      <c r="DA315" s="600"/>
      <c r="DB315" s="600"/>
      <c r="DC315" s="600"/>
      <c r="DD315" s="600"/>
      <c r="DE315" s="600"/>
      <c r="DF315" s="600"/>
      <c r="DG315" s="600"/>
      <c r="DH315" s="600"/>
      <c r="DI315" s="600"/>
      <c r="DJ315" s="600"/>
      <c r="DK315" s="600"/>
      <c r="DL315" s="600"/>
      <c r="DM315" s="600"/>
      <c r="DN315" s="600"/>
      <c r="DO315" s="600"/>
      <c r="DP315" s="600"/>
      <c r="DQ315" s="600"/>
      <c r="DR315" s="600"/>
      <c r="DS315" s="600"/>
      <c r="DT315" s="600"/>
      <c r="DU315" s="600"/>
      <c r="DV315" s="600"/>
      <c r="DW315" s="600"/>
      <c r="DX315" s="600"/>
      <c r="DY315" s="600"/>
      <c r="DZ315" s="600"/>
      <c r="EA315" s="600"/>
      <c r="EB315" s="600"/>
      <c r="EC315" s="600"/>
      <c r="ED315" s="600"/>
      <c r="EE315" s="600"/>
      <c r="EF315" s="600"/>
      <c r="EG315" s="600"/>
      <c r="EH315" s="600"/>
      <c r="EI315" s="600"/>
      <c r="EJ315" s="600"/>
      <c r="EK315" s="600"/>
      <c r="EL315" s="600"/>
      <c r="EM315" s="600"/>
      <c r="EN315" s="600"/>
      <c r="EO315" s="600"/>
      <c r="EP315" s="600"/>
      <c r="EQ315" s="600"/>
      <c r="ER315" s="600"/>
      <c r="ES315" s="600"/>
      <c r="ET315" s="600"/>
      <c r="EU315" s="600"/>
      <c r="EV315" s="600"/>
      <c r="EW315" s="600"/>
      <c r="EX315" s="600"/>
      <c r="EY315" s="600"/>
      <c r="EZ315" s="600"/>
      <c r="FA315" s="600"/>
      <c r="FB315" s="600"/>
      <c r="FC315" s="600"/>
      <c r="FD315" s="600"/>
      <c r="FE315" s="600"/>
      <c r="FF315" s="600"/>
      <c r="FG315" s="600"/>
      <c r="FH315" s="600"/>
      <c r="FI315" s="600"/>
      <c r="FJ315" s="600"/>
      <c r="FK315" s="600"/>
      <c r="FL315" s="600"/>
      <c r="FM315" s="600"/>
      <c r="FN315" s="600"/>
      <c r="FO315" s="600"/>
      <c r="FP315" s="600"/>
      <c r="FQ315" s="600"/>
      <c r="FR315" s="600"/>
      <c r="FS315" s="600"/>
      <c r="FT315" s="600"/>
      <c r="FU315" s="600"/>
      <c r="FV315" s="600"/>
      <c r="FW315" s="600"/>
      <c r="FX315" s="600"/>
      <c r="FY315" s="600"/>
      <c r="FZ315" s="600"/>
      <c r="GA315" s="600"/>
      <c r="GB315" s="600"/>
      <c r="GC315" s="600"/>
      <c r="GD315" s="600"/>
      <c r="GE315" s="600"/>
      <c r="GF315" s="600"/>
      <c r="GG315" s="600"/>
      <c r="GH315" s="600"/>
      <c r="GI315" s="600"/>
      <c r="GJ315" s="600"/>
      <c r="GK315" s="600"/>
      <c r="GL315" s="600"/>
      <c r="GM315" s="600"/>
      <c r="GN315" s="600"/>
      <c r="GO315" s="600"/>
      <c r="GP315" s="600"/>
      <c r="GQ315" s="600"/>
      <c r="GR315" s="600"/>
      <c r="GS315" s="600"/>
      <c r="GT315" s="600"/>
      <c r="GU315" s="600"/>
      <c r="GV315" s="600"/>
      <c r="GW315" s="600"/>
      <c r="GX315" s="600"/>
      <c r="GY315" s="600"/>
      <c r="GZ315" s="600"/>
      <c r="HA315" s="600"/>
      <c r="HB315" s="600"/>
      <c r="HC315" s="600"/>
      <c r="HD315" s="600"/>
      <c r="HE315" s="600"/>
      <c r="HF315" s="600"/>
      <c r="HG315" s="600"/>
      <c r="HH315" s="600"/>
      <c r="HI315" s="600"/>
      <c r="HJ315" s="600"/>
      <c r="HK315" s="600"/>
      <c r="HL315" s="600"/>
      <c r="HM315" s="600"/>
      <c r="HN315" s="600"/>
      <c r="HO315" s="600"/>
      <c r="HP315" s="600"/>
      <c r="HQ315" s="600"/>
      <c r="HR315" s="600"/>
      <c r="HS315" s="600"/>
      <c r="HT315" s="600"/>
      <c r="HU315" s="600"/>
      <c r="HV315" s="600"/>
      <c r="HW315" s="600"/>
      <c r="HX315" s="600"/>
      <c r="HY315" s="600"/>
      <c r="HZ315" s="600"/>
      <c r="IA315" s="600"/>
      <c r="IB315" s="600"/>
      <c r="IC315" s="600"/>
      <c r="ID315" s="600"/>
      <c r="IE315" s="600"/>
      <c r="IF315" s="600"/>
      <c r="IG315" s="600"/>
      <c r="IH315" s="600"/>
      <c r="II315" s="600"/>
      <c r="IJ315" s="600"/>
      <c r="IK315" s="600"/>
      <c r="IL315" s="600"/>
      <c r="IM315" s="600"/>
      <c r="IN315" s="600"/>
      <c r="IO315" s="600"/>
      <c r="IP315" s="600"/>
      <c r="IQ315" s="600"/>
      <c r="IR315" s="600"/>
      <c r="IS315" s="600"/>
      <c r="IT315" s="600"/>
      <c r="IU315" s="600"/>
    </row>
    <row r="316" spans="1:255" ht="16.5" customHeight="1" x14ac:dyDescent="0.25">
      <c r="A316" s="591"/>
      <c r="B316" s="592" t="s">
        <v>455</v>
      </c>
      <c r="C316" s="593" t="str">
        <f t="shared" si="100"/>
        <v>Belanja Sewa Bangunan Gedung Tempat Pertemuan</v>
      </c>
      <c r="D316" s="594">
        <f>2000000+46000000+54000000</f>
        <v>102000000</v>
      </c>
      <c r="E316" s="594"/>
      <c r="F316" s="594"/>
      <c r="G316" s="594">
        <f t="shared" si="101"/>
        <v>0</v>
      </c>
      <c r="H316" s="594"/>
      <c r="I316" s="594"/>
      <c r="J316" s="594">
        <f t="shared" si="102"/>
        <v>0</v>
      </c>
      <c r="K316" s="594">
        <v>0</v>
      </c>
      <c r="L316" s="594">
        <v>8000000</v>
      </c>
      <c r="M316" s="594">
        <f t="shared" si="103"/>
        <v>8000000</v>
      </c>
      <c r="N316" s="594">
        <f t="shared" si="104"/>
        <v>8000000</v>
      </c>
      <c r="O316" s="595">
        <f t="shared" si="105"/>
        <v>94000000</v>
      </c>
      <c r="P316" s="600"/>
      <c r="Q316" s="596"/>
      <c r="R316" s="600"/>
      <c r="S316" s="600"/>
      <c r="T316" s="600"/>
      <c r="U316" s="600"/>
      <c r="V316" s="600"/>
      <c r="W316" s="600"/>
      <c r="X316" s="600"/>
      <c r="Y316" s="600"/>
      <c r="Z316" s="600"/>
      <c r="AA316" s="600"/>
      <c r="AB316" s="600"/>
      <c r="AC316" s="600"/>
      <c r="AD316" s="600"/>
      <c r="AE316" s="600"/>
      <c r="AF316" s="600"/>
      <c r="AG316" s="600"/>
      <c r="AH316" s="600"/>
      <c r="AI316" s="600"/>
      <c r="AJ316" s="600"/>
      <c r="AK316" s="600"/>
      <c r="AL316" s="600"/>
      <c r="AM316" s="600"/>
      <c r="AN316" s="600"/>
      <c r="AO316" s="600"/>
      <c r="AP316" s="600"/>
      <c r="AQ316" s="600"/>
      <c r="AR316" s="600"/>
      <c r="AS316" s="600"/>
      <c r="AT316" s="600"/>
      <c r="AU316" s="600"/>
      <c r="AV316" s="600"/>
      <c r="AW316" s="600"/>
      <c r="AX316" s="600"/>
      <c r="AY316" s="600"/>
      <c r="AZ316" s="600"/>
      <c r="BA316" s="600"/>
      <c r="BB316" s="600"/>
      <c r="BC316" s="600"/>
      <c r="BD316" s="600"/>
      <c r="BE316" s="600"/>
      <c r="BF316" s="600"/>
      <c r="BG316" s="600"/>
      <c r="BH316" s="600"/>
      <c r="BI316" s="600"/>
      <c r="BJ316" s="600"/>
      <c r="BK316" s="600"/>
      <c r="BL316" s="600"/>
      <c r="BM316" s="600"/>
      <c r="BN316" s="600"/>
      <c r="BO316" s="600"/>
      <c r="BP316" s="600"/>
      <c r="BQ316" s="600"/>
      <c r="BR316" s="600"/>
      <c r="BS316" s="600"/>
      <c r="BT316" s="600"/>
      <c r="BU316" s="600"/>
      <c r="BV316" s="600"/>
      <c r="BW316" s="600"/>
      <c r="BX316" s="600"/>
      <c r="BY316" s="600"/>
      <c r="BZ316" s="600"/>
      <c r="CA316" s="600"/>
      <c r="CB316" s="600"/>
      <c r="CC316" s="600"/>
      <c r="CD316" s="600"/>
      <c r="CE316" s="600"/>
      <c r="CF316" s="600"/>
      <c r="CG316" s="600"/>
      <c r="CH316" s="600"/>
      <c r="CI316" s="600"/>
      <c r="CJ316" s="600"/>
      <c r="CK316" s="600"/>
      <c r="CL316" s="600"/>
      <c r="CM316" s="600"/>
      <c r="CN316" s="600"/>
      <c r="CO316" s="600"/>
      <c r="CP316" s="600"/>
      <c r="CQ316" s="600"/>
      <c r="CR316" s="600"/>
      <c r="CS316" s="600"/>
      <c r="CT316" s="600"/>
      <c r="CU316" s="600"/>
      <c r="CV316" s="600"/>
      <c r="CW316" s="600"/>
      <c r="CX316" s="600"/>
      <c r="CY316" s="600"/>
      <c r="CZ316" s="600"/>
      <c r="DA316" s="600"/>
      <c r="DB316" s="600"/>
      <c r="DC316" s="600"/>
      <c r="DD316" s="600"/>
      <c r="DE316" s="600"/>
      <c r="DF316" s="600"/>
      <c r="DG316" s="600"/>
      <c r="DH316" s="600"/>
      <c r="DI316" s="600"/>
      <c r="DJ316" s="600"/>
      <c r="DK316" s="600"/>
      <c r="DL316" s="600"/>
      <c r="DM316" s="600"/>
      <c r="DN316" s="600"/>
      <c r="DO316" s="600"/>
      <c r="DP316" s="600"/>
      <c r="DQ316" s="600"/>
      <c r="DR316" s="600"/>
      <c r="DS316" s="600"/>
      <c r="DT316" s="600"/>
      <c r="DU316" s="600"/>
      <c r="DV316" s="600"/>
      <c r="DW316" s="600"/>
      <c r="DX316" s="600"/>
      <c r="DY316" s="600"/>
      <c r="DZ316" s="600"/>
      <c r="EA316" s="600"/>
      <c r="EB316" s="600"/>
      <c r="EC316" s="600"/>
      <c r="ED316" s="600"/>
      <c r="EE316" s="600"/>
      <c r="EF316" s="600"/>
      <c r="EG316" s="600"/>
      <c r="EH316" s="600"/>
      <c r="EI316" s="600"/>
      <c r="EJ316" s="600"/>
      <c r="EK316" s="600"/>
      <c r="EL316" s="600"/>
      <c r="EM316" s="600"/>
      <c r="EN316" s="600"/>
      <c r="EO316" s="600"/>
      <c r="EP316" s="600"/>
      <c r="EQ316" s="600"/>
      <c r="ER316" s="600"/>
      <c r="ES316" s="600"/>
      <c r="ET316" s="600"/>
      <c r="EU316" s="600"/>
      <c r="EV316" s="600"/>
      <c r="EW316" s="600"/>
      <c r="EX316" s="600"/>
      <c r="EY316" s="600"/>
      <c r="EZ316" s="600"/>
      <c r="FA316" s="600"/>
      <c r="FB316" s="600"/>
      <c r="FC316" s="600"/>
      <c r="FD316" s="600"/>
      <c r="FE316" s="600"/>
      <c r="FF316" s="600"/>
      <c r="FG316" s="600"/>
      <c r="FH316" s="600"/>
      <c r="FI316" s="600"/>
      <c r="FJ316" s="600"/>
      <c r="FK316" s="600"/>
      <c r="FL316" s="600"/>
      <c r="FM316" s="600"/>
      <c r="FN316" s="600"/>
      <c r="FO316" s="600"/>
      <c r="FP316" s="600"/>
      <c r="FQ316" s="600"/>
      <c r="FR316" s="600"/>
      <c r="FS316" s="600"/>
      <c r="FT316" s="600"/>
      <c r="FU316" s="600"/>
      <c r="FV316" s="600"/>
      <c r="FW316" s="600"/>
      <c r="FX316" s="600"/>
      <c r="FY316" s="600"/>
      <c r="FZ316" s="600"/>
      <c r="GA316" s="600"/>
      <c r="GB316" s="600"/>
      <c r="GC316" s="600"/>
      <c r="GD316" s="600"/>
      <c r="GE316" s="600"/>
      <c r="GF316" s="600"/>
      <c r="GG316" s="600"/>
      <c r="GH316" s="600"/>
      <c r="GI316" s="600"/>
      <c r="GJ316" s="600"/>
      <c r="GK316" s="600"/>
      <c r="GL316" s="600"/>
      <c r="GM316" s="600"/>
      <c r="GN316" s="600"/>
      <c r="GO316" s="600"/>
      <c r="GP316" s="600"/>
      <c r="GQ316" s="600"/>
      <c r="GR316" s="600"/>
      <c r="GS316" s="600"/>
      <c r="GT316" s="600"/>
      <c r="GU316" s="600"/>
      <c r="GV316" s="600"/>
      <c r="GW316" s="600"/>
      <c r="GX316" s="600"/>
      <c r="GY316" s="600"/>
      <c r="GZ316" s="600"/>
      <c r="HA316" s="600"/>
      <c r="HB316" s="600"/>
      <c r="HC316" s="600"/>
      <c r="HD316" s="600"/>
      <c r="HE316" s="600"/>
      <c r="HF316" s="600"/>
      <c r="HG316" s="600"/>
      <c r="HH316" s="600"/>
      <c r="HI316" s="600"/>
      <c r="HJ316" s="600"/>
      <c r="HK316" s="600"/>
      <c r="HL316" s="600"/>
      <c r="HM316" s="600"/>
      <c r="HN316" s="600"/>
      <c r="HO316" s="600"/>
      <c r="HP316" s="600"/>
      <c r="HQ316" s="600"/>
      <c r="HR316" s="600"/>
      <c r="HS316" s="600"/>
      <c r="HT316" s="600"/>
      <c r="HU316" s="600"/>
      <c r="HV316" s="600"/>
      <c r="HW316" s="600"/>
      <c r="HX316" s="600"/>
      <c r="HY316" s="600"/>
      <c r="HZ316" s="600"/>
      <c r="IA316" s="600"/>
      <c r="IB316" s="600"/>
      <c r="IC316" s="600"/>
      <c r="ID316" s="600"/>
      <c r="IE316" s="600"/>
      <c r="IF316" s="600"/>
      <c r="IG316" s="600"/>
      <c r="IH316" s="600"/>
      <c r="II316" s="600"/>
      <c r="IJ316" s="600"/>
      <c r="IK316" s="600"/>
      <c r="IL316" s="600"/>
      <c r="IM316" s="600"/>
      <c r="IN316" s="600"/>
      <c r="IO316" s="600"/>
      <c r="IP316" s="600"/>
      <c r="IQ316" s="600"/>
      <c r="IR316" s="600"/>
      <c r="IS316" s="600"/>
      <c r="IT316" s="600"/>
      <c r="IU316" s="600"/>
    </row>
    <row r="317" spans="1:255" ht="16.5" customHeight="1" x14ac:dyDescent="0.25">
      <c r="A317" s="591"/>
      <c r="B317" s="592" t="s">
        <v>456</v>
      </c>
      <c r="C317" s="593" t="str">
        <f t="shared" si="100"/>
        <v>Belanja Sewa Mess/Wisma/Bungalow/Tempat Peristirahatan</v>
      </c>
      <c r="D317" s="594">
        <f>78750000+105000000</f>
        <v>183750000</v>
      </c>
      <c r="E317" s="594"/>
      <c r="F317" s="594"/>
      <c r="G317" s="594">
        <f t="shared" si="101"/>
        <v>0</v>
      </c>
      <c r="H317" s="594"/>
      <c r="I317" s="594"/>
      <c r="J317" s="594">
        <f t="shared" si="102"/>
        <v>0</v>
      </c>
      <c r="K317" s="594">
        <v>0</v>
      </c>
      <c r="L317" s="594">
        <v>9000000</v>
      </c>
      <c r="M317" s="594">
        <f t="shared" si="103"/>
        <v>9000000</v>
      </c>
      <c r="N317" s="594">
        <f t="shared" si="104"/>
        <v>9000000</v>
      </c>
      <c r="O317" s="595">
        <f t="shared" si="105"/>
        <v>174750000</v>
      </c>
      <c r="P317" s="600"/>
      <c r="Q317" s="596"/>
      <c r="R317" s="600"/>
      <c r="S317" s="600"/>
      <c r="T317" s="600"/>
      <c r="U317" s="600"/>
      <c r="V317" s="600"/>
      <c r="W317" s="600"/>
      <c r="X317" s="600"/>
      <c r="Y317" s="600"/>
      <c r="Z317" s="600"/>
      <c r="AA317" s="600"/>
      <c r="AB317" s="600"/>
      <c r="AC317" s="600"/>
      <c r="AD317" s="600"/>
      <c r="AE317" s="600"/>
      <c r="AF317" s="600"/>
      <c r="AG317" s="600"/>
      <c r="AH317" s="600"/>
      <c r="AI317" s="600"/>
      <c r="AJ317" s="600"/>
      <c r="AK317" s="600"/>
      <c r="AL317" s="600"/>
      <c r="AM317" s="600"/>
      <c r="AN317" s="600"/>
      <c r="AO317" s="600"/>
      <c r="AP317" s="600"/>
      <c r="AQ317" s="600"/>
      <c r="AR317" s="600"/>
      <c r="AS317" s="600"/>
      <c r="AT317" s="600"/>
      <c r="AU317" s="600"/>
      <c r="AV317" s="600"/>
      <c r="AW317" s="600"/>
      <c r="AX317" s="600"/>
      <c r="AY317" s="600"/>
      <c r="AZ317" s="600"/>
      <c r="BA317" s="600"/>
      <c r="BB317" s="600"/>
      <c r="BC317" s="600"/>
      <c r="BD317" s="600"/>
      <c r="BE317" s="600"/>
      <c r="BF317" s="600"/>
      <c r="BG317" s="600"/>
      <c r="BH317" s="600"/>
      <c r="BI317" s="600"/>
      <c r="BJ317" s="600"/>
      <c r="BK317" s="600"/>
      <c r="BL317" s="600"/>
      <c r="BM317" s="600"/>
      <c r="BN317" s="600"/>
      <c r="BO317" s="600"/>
      <c r="BP317" s="600"/>
      <c r="BQ317" s="600"/>
      <c r="BR317" s="600"/>
      <c r="BS317" s="600"/>
      <c r="BT317" s="600"/>
      <c r="BU317" s="600"/>
      <c r="BV317" s="600"/>
      <c r="BW317" s="600"/>
      <c r="BX317" s="600"/>
      <c r="BY317" s="600"/>
      <c r="BZ317" s="600"/>
      <c r="CA317" s="600"/>
      <c r="CB317" s="600"/>
      <c r="CC317" s="600"/>
      <c r="CD317" s="600"/>
      <c r="CE317" s="600"/>
      <c r="CF317" s="600"/>
      <c r="CG317" s="600"/>
      <c r="CH317" s="600"/>
      <c r="CI317" s="600"/>
      <c r="CJ317" s="600"/>
      <c r="CK317" s="600"/>
      <c r="CL317" s="600"/>
      <c r="CM317" s="600"/>
      <c r="CN317" s="600"/>
      <c r="CO317" s="600"/>
      <c r="CP317" s="600"/>
      <c r="CQ317" s="600"/>
      <c r="CR317" s="600"/>
      <c r="CS317" s="600"/>
      <c r="CT317" s="600"/>
      <c r="CU317" s="600"/>
      <c r="CV317" s="600"/>
      <c r="CW317" s="600"/>
      <c r="CX317" s="600"/>
      <c r="CY317" s="600"/>
      <c r="CZ317" s="600"/>
      <c r="DA317" s="600"/>
      <c r="DB317" s="600"/>
      <c r="DC317" s="600"/>
      <c r="DD317" s="600"/>
      <c r="DE317" s="600"/>
      <c r="DF317" s="600"/>
      <c r="DG317" s="600"/>
      <c r="DH317" s="600"/>
      <c r="DI317" s="600"/>
      <c r="DJ317" s="600"/>
      <c r="DK317" s="600"/>
      <c r="DL317" s="600"/>
      <c r="DM317" s="600"/>
      <c r="DN317" s="600"/>
      <c r="DO317" s="600"/>
      <c r="DP317" s="600"/>
      <c r="DQ317" s="600"/>
      <c r="DR317" s="600"/>
      <c r="DS317" s="600"/>
      <c r="DT317" s="600"/>
      <c r="DU317" s="600"/>
      <c r="DV317" s="600"/>
      <c r="DW317" s="600"/>
      <c r="DX317" s="600"/>
      <c r="DY317" s="600"/>
      <c r="DZ317" s="600"/>
      <c r="EA317" s="600"/>
      <c r="EB317" s="600"/>
      <c r="EC317" s="600"/>
      <c r="ED317" s="600"/>
      <c r="EE317" s="600"/>
      <c r="EF317" s="600"/>
      <c r="EG317" s="600"/>
      <c r="EH317" s="600"/>
      <c r="EI317" s="600"/>
      <c r="EJ317" s="600"/>
      <c r="EK317" s="600"/>
      <c r="EL317" s="600"/>
      <c r="EM317" s="600"/>
      <c r="EN317" s="600"/>
      <c r="EO317" s="600"/>
      <c r="EP317" s="600"/>
      <c r="EQ317" s="600"/>
      <c r="ER317" s="600"/>
      <c r="ES317" s="600"/>
      <c r="ET317" s="600"/>
      <c r="EU317" s="600"/>
      <c r="EV317" s="600"/>
      <c r="EW317" s="600"/>
      <c r="EX317" s="600"/>
      <c r="EY317" s="600"/>
      <c r="EZ317" s="600"/>
      <c r="FA317" s="600"/>
      <c r="FB317" s="600"/>
      <c r="FC317" s="600"/>
      <c r="FD317" s="600"/>
      <c r="FE317" s="600"/>
      <c r="FF317" s="600"/>
      <c r="FG317" s="600"/>
      <c r="FH317" s="600"/>
      <c r="FI317" s="600"/>
      <c r="FJ317" s="600"/>
      <c r="FK317" s="600"/>
      <c r="FL317" s="600"/>
      <c r="FM317" s="600"/>
      <c r="FN317" s="600"/>
      <c r="FO317" s="600"/>
      <c r="FP317" s="600"/>
      <c r="FQ317" s="600"/>
      <c r="FR317" s="600"/>
      <c r="FS317" s="600"/>
      <c r="FT317" s="600"/>
      <c r="FU317" s="600"/>
      <c r="FV317" s="600"/>
      <c r="FW317" s="600"/>
      <c r="FX317" s="600"/>
      <c r="FY317" s="600"/>
      <c r="FZ317" s="600"/>
      <c r="GA317" s="600"/>
      <c r="GB317" s="600"/>
      <c r="GC317" s="600"/>
      <c r="GD317" s="600"/>
      <c r="GE317" s="600"/>
      <c r="GF317" s="600"/>
      <c r="GG317" s="600"/>
      <c r="GH317" s="600"/>
      <c r="GI317" s="600"/>
      <c r="GJ317" s="600"/>
      <c r="GK317" s="600"/>
      <c r="GL317" s="600"/>
      <c r="GM317" s="600"/>
      <c r="GN317" s="600"/>
      <c r="GO317" s="600"/>
      <c r="GP317" s="600"/>
      <c r="GQ317" s="600"/>
      <c r="GR317" s="600"/>
      <c r="GS317" s="600"/>
      <c r="GT317" s="600"/>
      <c r="GU317" s="600"/>
      <c r="GV317" s="600"/>
      <c r="GW317" s="600"/>
      <c r="GX317" s="600"/>
      <c r="GY317" s="600"/>
      <c r="GZ317" s="600"/>
      <c r="HA317" s="600"/>
      <c r="HB317" s="600"/>
      <c r="HC317" s="600"/>
      <c r="HD317" s="600"/>
      <c r="HE317" s="600"/>
      <c r="HF317" s="600"/>
      <c r="HG317" s="600"/>
      <c r="HH317" s="600"/>
      <c r="HI317" s="600"/>
      <c r="HJ317" s="600"/>
      <c r="HK317" s="600"/>
      <c r="HL317" s="600"/>
      <c r="HM317" s="600"/>
      <c r="HN317" s="600"/>
      <c r="HO317" s="600"/>
      <c r="HP317" s="600"/>
      <c r="HQ317" s="600"/>
      <c r="HR317" s="600"/>
      <c r="HS317" s="600"/>
      <c r="HT317" s="600"/>
      <c r="HU317" s="600"/>
      <c r="HV317" s="600"/>
      <c r="HW317" s="600"/>
      <c r="HX317" s="600"/>
      <c r="HY317" s="600"/>
      <c r="HZ317" s="600"/>
      <c r="IA317" s="600"/>
      <c r="IB317" s="600"/>
      <c r="IC317" s="600"/>
      <c r="ID317" s="600"/>
      <c r="IE317" s="600"/>
      <c r="IF317" s="600"/>
      <c r="IG317" s="600"/>
      <c r="IH317" s="600"/>
      <c r="II317" s="600"/>
      <c r="IJ317" s="600"/>
      <c r="IK317" s="600"/>
      <c r="IL317" s="600"/>
      <c r="IM317" s="600"/>
      <c r="IN317" s="600"/>
      <c r="IO317" s="600"/>
      <c r="IP317" s="600"/>
      <c r="IQ317" s="600"/>
      <c r="IR317" s="600"/>
      <c r="IS317" s="600"/>
      <c r="IT317" s="600"/>
      <c r="IU317" s="600"/>
    </row>
    <row r="318" spans="1:255" ht="16.5" customHeight="1" x14ac:dyDescent="0.25">
      <c r="A318" s="591"/>
      <c r="B318" s="592" t="s">
        <v>609</v>
      </c>
      <c r="C318" s="593" t="str">
        <f t="shared" si="100"/>
        <v>Belanja Sewa Hotel</v>
      </c>
      <c r="D318" s="594">
        <v>950000</v>
      </c>
      <c r="E318" s="594"/>
      <c r="F318" s="594"/>
      <c r="G318" s="594">
        <f t="shared" si="101"/>
        <v>0</v>
      </c>
      <c r="H318" s="594"/>
      <c r="I318" s="594"/>
      <c r="J318" s="594">
        <f t="shared" si="102"/>
        <v>0</v>
      </c>
      <c r="K318" s="594">
        <v>0</v>
      </c>
      <c r="L318" s="594"/>
      <c r="M318" s="594">
        <f t="shared" si="103"/>
        <v>0</v>
      </c>
      <c r="N318" s="594">
        <f t="shared" si="104"/>
        <v>0</v>
      </c>
      <c r="O318" s="595">
        <f t="shared" si="105"/>
        <v>950000</v>
      </c>
      <c r="Q318" s="596"/>
    </row>
    <row r="319" spans="1:255" s="590" customFormat="1" ht="13.5" x14ac:dyDescent="0.25">
      <c r="A319" s="591"/>
      <c r="B319" s="592" t="s">
        <v>636</v>
      </c>
      <c r="C319" s="593" t="str">
        <f t="shared" si="100"/>
        <v>Belanja Jasa Konsultansi Lainnya - Jasa Konsultansi Lingkungan</v>
      </c>
      <c r="D319" s="594">
        <v>50000000</v>
      </c>
      <c r="E319" s="594"/>
      <c r="F319" s="594"/>
      <c r="G319" s="594">
        <f t="shared" si="101"/>
        <v>0</v>
      </c>
      <c r="H319" s="594"/>
      <c r="I319" s="594"/>
      <c r="J319" s="594">
        <f t="shared" si="102"/>
        <v>0</v>
      </c>
      <c r="K319" s="594">
        <v>49950000</v>
      </c>
      <c r="L319" s="594"/>
      <c r="M319" s="594">
        <f t="shared" si="103"/>
        <v>49950000</v>
      </c>
      <c r="N319" s="594">
        <f t="shared" si="104"/>
        <v>49950000</v>
      </c>
      <c r="O319" s="595">
        <f t="shared" si="105"/>
        <v>50000</v>
      </c>
      <c r="P319" s="561"/>
      <c r="Q319" s="596"/>
      <c r="R319" s="561"/>
      <c r="S319" s="561"/>
      <c r="T319" s="561"/>
      <c r="U319" s="561"/>
      <c r="V319" s="561"/>
      <c r="W319" s="561"/>
      <c r="X319" s="561"/>
      <c r="Y319" s="561"/>
      <c r="Z319" s="561"/>
      <c r="AA319" s="561"/>
      <c r="AB319" s="561"/>
      <c r="AC319" s="561"/>
      <c r="AD319" s="561"/>
      <c r="AE319" s="561"/>
      <c r="AF319" s="561"/>
      <c r="AG319" s="561"/>
      <c r="AH319" s="561"/>
      <c r="AI319" s="561"/>
      <c r="AJ319" s="561"/>
      <c r="AK319" s="561"/>
      <c r="AL319" s="561"/>
      <c r="AM319" s="561"/>
      <c r="AN319" s="561"/>
      <c r="AO319" s="561"/>
      <c r="AP319" s="561"/>
      <c r="AQ319" s="561"/>
      <c r="AR319" s="561"/>
      <c r="AS319" s="561"/>
      <c r="AT319" s="561"/>
      <c r="AU319" s="561"/>
      <c r="AV319" s="561"/>
      <c r="AW319" s="561"/>
      <c r="AX319" s="561"/>
      <c r="AY319" s="561"/>
      <c r="AZ319" s="561"/>
      <c r="BA319" s="561"/>
      <c r="BB319" s="561"/>
      <c r="BC319" s="561"/>
      <c r="BD319" s="561"/>
      <c r="BE319" s="561"/>
      <c r="BF319" s="561"/>
      <c r="BG319" s="561"/>
      <c r="BH319" s="561"/>
      <c r="BI319" s="561"/>
      <c r="BJ319" s="561"/>
      <c r="BK319" s="561"/>
      <c r="BL319" s="561"/>
      <c r="BM319" s="561"/>
      <c r="BN319" s="561"/>
      <c r="BO319" s="561"/>
      <c r="BP319" s="561"/>
      <c r="BQ319" s="561"/>
      <c r="BR319" s="561"/>
      <c r="BS319" s="561"/>
      <c r="BT319" s="561"/>
      <c r="BU319" s="561"/>
      <c r="BV319" s="561"/>
      <c r="BW319" s="561"/>
      <c r="BX319" s="561"/>
      <c r="BY319" s="561"/>
      <c r="BZ319" s="561"/>
      <c r="CA319" s="561"/>
      <c r="CB319" s="561"/>
      <c r="CC319" s="561"/>
      <c r="CD319" s="561"/>
      <c r="CE319" s="561"/>
      <c r="CF319" s="561"/>
      <c r="CG319" s="561"/>
      <c r="CH319" s="561"/>
      <c r="CI319" s="561"/>
      <c r="CJ319" s="561"/>
      <c r="CK319" s="561"/>
      <c r="CL319" s="561"/>
      <c r="CM319" s="561"/>
      <c r="CN319" s="561"/>
      <c r="CO319" s="561"/>
      <c r="CP319" s="561"/>
      <c r="CQ319" s="561"/>
      <c r="CR319" s="561"/>
      <c r="CS319" s="561"/>
      <c r="CT319" s="561"/>
      <c r="CU319" s="561"/>
      <c r="CV319" s="561"/>
      <c r="CW319" s="561"/>
      <c r="CX319" s="561"/>
      <c r="CY319" s="561"/>
      <c r="CZ319" s="561"/>
      <c r="DA319" s="561"/>
      <c r="DB319" s="561"/>
      <c r="DC319" s="561"/>
      <c r="DD319" s="561"/>
      <c r="DE319" s="561"/>
      <c r="DF319" s="561"/>
      <c r="DG319" s="561"/>
      <c r="DH319" s="561"/>
      <c r="DI319" s="561"/>
      <c r="DJ319" s="561"/>
      <c r="DK319" s="561"/>
      <c r="DL319" s="561"/>
      <c r="DM319" s="561"/>
      <c r="DN319" s="561"/>
      <c r="DO319" s="561"/>
      <c r="DP319" s="561"/>
      <c r="DQ319" s="561"/>
      <c r="DR319" s="561"/>
      <c r="DS319" s="561"/>
      <c r="DT319" s="561"/>
      <c r="DU319" s="561"/>
      <c r="DV319" s="561"/>
      <c r="DW319" s="561"/>
      <c r="DX319" s="561"/>
      <c r="DY319" s="561"/>
      <c r="DZ319" s="561"/>
      <c r="EA319" s="561"/>
      <c r="EB319" s="561"/>
      <c r="EC319" s="561"/>
      <c r="ED319" s="561"/>
      <c r="EE319" s="561"/>
      <c r="EF319" s="561"/>
      <c r="EG319" s="561"/>
      <c r="EH319" s="561"/>
      <c r="EI319" s="561"/>
      <c r="EJ319" s="561"/>
      <c r="EK319" s="561"/>
      <c r="EL319" s="561"/>
      <c r="EM319" s="561"/>
      <c r="EN319" s="561"/>
      <c r="EO319" s="561"/>
      <c r="EP319" s="561"/>
      <c r="EQ319" s="561"/>
      <c r="ER319" s="561"/>
      <c r="ES319" s="561"/>
      <c r="ET319" s="561"/>
      <c r="EU319" s="561"/>
      <c r="EV319" s="561"/>
      <c r="EW319" s="561"/>
      <c r="EX319" s="561"/>
      <c r="EY319" s="561"/>
      <c r="EZ319" s="561"/>
      <c r="FA319" s="561"/>
      <c r="FB319" s="561"/>
      <c r="FC319" s="561"/>
      <c r="FD319" s="561"/>
      <c r="FE319" s="561"/>
      <c r="FF319" s="561"/>
      <c r="FG319" s="561"/>
      <c r="FH319" s="561"/>
      <c r="FI319" s="561"/>
      <c r="FJ319" s="561"/>
      <c r="FK319" s="561"/>
      <c r="FL319" s="561"/>
      <c r="FM319" s="561"/>
      <c r="FN319" s="561"/>
      <c r="FO319" s="561"/>
      <c r="FP319" s="561"/>
      <c r="FQ319" s="561"/>
      <c r="FR319" s="561"/>
      <c r="FS319" s="561"/>
      <c r="FT319" s="561"/>
      <c r="FU319" s="561"/>
      <c r="FV319" s="561"/>
      <c r="FW319" s="561"/>
      <c r="FX319" s="561"/>
      <c r="FY319" s="561"/>
      <c r="FZ319" s="561"/>
      <c r="GA319" s="561"/>
      <c r="GB319" s="561"/>
      <c r="GC319" s="561"/>
      <c r="GD319" s="561"/>
      <c r="GE319" s="561"/>
      <c r="GF319" s="561"/>
      <c r="GG319" s="561"/>
      <c r="GH319" s="561"/>
      <c r="GI319" s="561"/>
      <c r="GJ319" s="561"/>
      <c r="GK319" s="561"/>
      <c r="GL319" s="561"/>
      <c r="GM319" s="561"/>
      <c r="GN319" s="561"/>
      <c r="GO319" s="561"/>
      <c r="GP319" s="561"/>
      <c r="GQ319" s="561"/>
      <c r="GR319" s="561"/>
      <c r="GS319" s="561"/>
      <c r="GT319" s="561"/>
      <c r="GU319" s="561"/>
      <c r="GV319" s="561"/>
      <c r="GW319" s="561"/>
      <c r="GX319" s="561"/>
      <c r="GY319" s="561"/>
      <c r="GZ319" s="561"/>
      <c r="HA319" s="561"/>
      <c r="HB319" s="561"/>
      <c r="HC319" s="561"/>
      <c r="HD319" s="561"/>
      <c r="HE319" s="561"/>
      <c r="HF319" s="561"/>
      <c r="HG319" s="561"/>
      <c r="HH319" s="561"/>
      <c r="HI319" s="561"/>
      <c r="HJ319" s="561"/>
      <c r="HK319" s="561"/>
      <c r="HL319" s="561"/>
      <c r="HM319" s="561"/>
      <c r="HN319" s="561"/>
      <c r="HO319" s="561"/>
      <c r="HP319" s="561"/>
      <c r="HQ319" s="561"/>
      <c r="HR319" s="561"/>
      <c r="HS319" s="561"/>
      <c r="HT319" s="561"/>
      <c r="HU319" s="561"/>
      <c r="HV319" s="561"/>
      <c r="HW319" s="561"/>
      <c r="HX319" s="561"/>
      <c r="HY319" s="561"/>
      <c r="HZ319" s="561"/>
      <c r="IA319" s="561"/>
      <c r="IB319" s="561"/>
      <c r="IC319" s="561"/>
      <c r="ID319" s="561"/>
      <c r="IE319" s="561"/>
      <c r="IF319" s="561"/>
      <c r="IG319" s="561"/>
      <c r="IH319" s="561"/>
      <c r="II319" s="561"/>
      <c r="IJ319" s="561"/>
      <c r="IK319" s="561"/>
      <c r="IL319" s="561"/>
      <c r="IM319" s="561"/>
      <c r="IN319" s="561"/>
      <c r="IO319" s="561"/>
      <c r="IP319" s="561"/>
      <c r="IQ319" s="561"/>
      <c r="IR319" s="561"/>
      <c r="IS319" s="561"/>
      <c r="IT319" s="561"/>
      <c r="IU319" s="561"/>
    </row>
    <row r="320" spans="1:255" s="629" customFormat="1" ht="13.5" x14ac:dyDescent="0.25">
      <c r="A320" s="591"/>
      <c r="B320" s="592" t="s">
        <v>457</v>
      </c>
      <c r="C320" s="593" t="str">
        <f t="shared" si="100"/>
        <v>Belanja Kursus Singkat/Pelatihan</v>
      </c>
      <c r="D320" s="594">
        <f>234400000+428680000+628720000</f>
        <v>1291800000</v>
      </c>
      <c r="E320" s="594"/>
      <c r="F320" s="594"/>
      <c r="G320" s="594">
        <f t="shared" si="101"/>
        <v>0</v>
      </c>
      <c r="H320" s="594"/>
      <c r="I320" s="594"/>
      <c r="J320" s="594">
        <f t="shared" si="102"/>
        <v>0</v>
      </c>
      <c r="K320" s="594">
        <v>2880000</v>
      </c>
      <c r="L320" s="594">
        <v>54000000</v>
      </c>
      <c r="M320" s="594">
        <f t="shared" si="103"/>
        <v>56880000</v>
      </c>
      <c r="N320" s="594">
        <f t="shared" si="104"/>
        <v>56880000</v>
      </c>
      <c r="O320" s="595">
        <f t="shared" si="105"/>
        <v>1234920000</v>
      </c>
      <c r="P320" s="600"/>
      <c r="Q320" s="596"/>
      <c r="R320" s="600"/>
      <c r="S320" s="600"/>
      <c r="T320" s="600"/>
      <c r="U320" s="600"/>
      <c r="V320" s="600"/>
      <c r="W320" s="600"/>
      <c r="X320" s="600"/>
      <c r="Y320" s="600"/>
      <c r="Z320" s="600"/>
      <c r="AA320" s="600"/>
      <c r="AB320" s="600"/>
      <c r="AC320" s="600"/>
      <c r="AD320" s="600"/>
      <c r="AE320" s="600"/>
      <c r="AF320" s="600"/>
      <c r="AG320" s="600"/>
      <c r="AH320" s="600"/>
      <c r="AI320" s="600"/>
      <c r="AJ320" s="600"/>
      <c r="AK320" s="600"/>
      <c r="AL320" s="600"/>
      <c r="AM320" s="600"/>
      <c r="AN320" s="600"/>
      <c r="AO320" s="600"/>
      <c r="AP320" s="600"/>
      <c r="AQ320" s="600"/>
      <c r="AR320" s="600"/>
      <c r="AS320" s="600"/>
      <c r="AT320" s="600"/>
      <c r="AU320" s="600"/>
      <c r="AV320" s="600"/>
      <c r="AW320" s="600"/>
      <c r="AX320" s="600"/>
      <c r="AY320" s="600"/>
      <c r="AZ320" s="600"/>
      <c r="BA320" s="600"/>
      <c r="BB320" s="600"/>
      <c r="BC320" s="600"/>
      <c r="BD320" s="600"/>
      <c r="BE320" s="600"/>
      <c r="BF320" s="600"/>
      <c r="BG320" s="600"/>
      <c r="BH320" s="600"/>
      <c r="BI320" s="600"/>
      <c r="BJ320" s="600"/>
      <c r="BK320" s="600"/>
      <c r="BL320" s="600"/>
      <c r="BM320" s="600"/>
      <c r="BN320" s="600"/>
      <c r="BO320" s="600"/>
      <c r="BP320" s="600"/>
      <c r="BQ320" s="600"/>
      <c r="BR320" s="600"/>
      <c r="BS320" s="600"/>
      <c r="BT320" s="600"/>
      <c r="BU320" s="600"/>
      <c r="BV320" s="600"/>
      <c r="BW320" s="600"/>
      <c r="BX320" s="600"/>
      <c r="BY320" s="600"/>
      <c r="BZ320" s="600"/>
      <c r="CA320" s="600"/>
      <c r="CB320" s="600"/>
      <c r="CC320" s="600"/>
      <c r="CD320" s="600"/>
      <c r="CE320" s="600"/>
      <c r="CF320" s="600"/>
      <c r="CG320" s="600"/>
      <c r="CH320" s="600"/>
      <c r="CI320" s="600"/>
      <c r="CJ320" s="600"/>
      <c r="CK320" s="600"/>
      <c r="CL320" s="600"/>
      <c r="CM320" s="600"/>
      <c r="CN320" s="600"/>
      <c r="CO320" s="600"/>
      <c r="CP320" s="600"/>
      <c r="CQ320" s="600"/>
      <c r="CR320" s="600"/>
      <c r="CS320" s="600"/>
      <c r="CT320" s="600"/>
      <c r="CU320" s="600"/>
      <c r="CV320" s="600"/>
      <c r="CW320" s="600"/>
      <c r="CX320" s="600"/>
      <c r="CY320" s="600"/>
      <c r="CZ320" s="600"/>
      <c r="DA320" s="600"/>
      <c r="DB320" s="600"/>
      <c r="DC320" s="600"/>
      <c r="DD320" s="600"/>
      <c r="DE320" s="600"/>
      <c r="DF320" s="600"/>
      <c r="DG320" s="600"/>
      <c r="DH320" s="600"/>
      <c r="DI320" s="600"/>
      <c r="DJ320" s="600"/>
      <c r="DK320" s="600"/>
      <c r="DL320" s="600"/>
      <c r="DM320" s="600"/>
      <c r="DN320" s="600"/>
      <c r="DO320" s="600"/>
      <c r="DP320" s="600"/>
      <c r="DQ320" s="600"/>
      <c r="DR320" s="600"/>
      <c r="DS320" s="600"/>
      <c r="DT320" s="600"/>
      <c r="DU320" s="600"/>
      <c r="DV320" s="600"/>
      <c r="DW320" s="600"/>
      <c r="DX320" s="600"/>
      <c r="DY320" s="600"/>
      <c r="DZ320" s="600"/>
      <c r="EA320" s="600"/>
      <c r="EB320" s="600"/>
      <c r="EC320" s="600"/>
      <c r="ED320" s="600"/>
      <c r="EE320" s="600"/>
      <c r="EF320" s="600"/>
      <c r="EG320" s="600"/>
      <c r="EH320" s="600"/>
      <c r="EI320" s="600"/>
      <c r="EJ320" s="600"/>
      <c r="EK320" s="600"/>
      <c r="EL320" s="600"/>
      <c r="EM320" s="600"/>
      <c r="EN320" s="600"/>
      <c r="EO320" s="600"/>
      <c r="EP320" s="600"/>
      <c r="EQ320" s="600"/>
      <c r="ER320" s="600"/>
      <c r="ES320" s="600"/>
      <c r="ET320" s="600"/>
      <c r="EU320" s="600"/>
      <c r="EV320" s="600"/>
      <c r="EW320" s="600"/>
      <c r="EX320" s="600"/>
      <c r="EY320" s="600"/>
      <c r="EZ320" s="600"/>
      <c r="FA320" s="600"/>
      <c r="FB320" s="600"/>
      <c r="FC320" s="600"/>
      <c r="FD320" s="600"/>
      <c r="FE320" s="600"/>
      <c r="FF320" s="600"/>
      <c r="FG320" s="600"/>
      <c r="FH320" s="600"/>
      <c r="FI320" s="600"/>
      <c r="FJ320" s="600"/>
      <c r="FK320" s="600"/>
      <c r="FL320" s="600"/>
      <c r="FM320" s="600"/>
      <c r="FN320" s="600"/>
      <c r="FO320" s="600"/>
      <c r="FP320" s="600"/>
      <c r="FQ320" s="600"/>
      <c r="FR320" s="600"/>
      <c r="FS320" s="600"/>
      <c r="FT320" s="600"/>
      <c r="FU320" s="600"/>
      <c r="FV320" s="600"/>
      <c r="FW320" s="600"/>
      <c r="FX320" s="600"/>
      <c r="FY320" s="600"/>
      <c r="FZ320" s="600"/>
      <c r="GA320" s="600"/>
      <c r="GB320" s="600"/>
      <c r="GC320" s="600"/>
      <c r="GD320" s="600"/>
      <c r="GE320" s="600"/>
      <c r="GF320" s="600"/>
      <c r="GG320" s="600"/>
      <c r="GH320" s="600"/>
      <c r="GI320" s="600"/>
      <c r="GJ320" s="600"/>
      <c r="GK320" s="600"/>
      <c r="GL320" s="600"/>
      <c r="GM320" s="600"/>
      <c r="GN320" s="600"/>
      <c r="GO320" s="600"/>
      <c r="GP320" s="600"/>
      <c r="GQ320" s="600"/>
      <c r="GR320" s="600"/>
      <c r="GS320" s="600"/>
      <c r="GT320" s="600"/>
      <c r="GU320" s="600"/>
      <c r="GV320" s="600"/>
      <c r="GW320" s="600"/>
      <c r="GX320" s="600"/>
      <c r="GY320" s="600"/>
      <c r="GZ320" s="600"/>
      <c r="HA320" s="600"/>
      <c r="HB320" s="600"/>
      <c r="HC320" s="600"/>
      <c r="HD320" s="600"/>
      <c r="HE320" s="600"/>
      <c r="HF320" s="600"/>
      <c r="HG320" s="600"/>
      <c r="HH320" s="600"/>
      <c r="HI320" s="600"/>
      <c r="HJ320" s="600"/>
      <c r="HK320" s="600"/>
      <c r="HL320" s="600"/>
      <c r="HM320" s="600"/>
      <c r="HN320" s="600"/>
      <c r="HO320" s="600"/>
      <c r="HP320" s="600"/>
      <c r="HQ320" s="600"/>
      <c r="HR320" s="600"/>
      <c r="HS320" s="600"/>
      <c r="HT320" s="600"/>
      <c r="HU320" s="600"/>
      <c r="HV320" s="600"/>
      <c r="HW320" s="600"/>
      <c r="HX320" s="600"/>
      <c r="HY320" s="600"/>
      <c r="HZ320" s="600"/>
      <c r="IA320" s="600"/>
      <c r="IB320" s="600"/>
      <c r="IC320" s="600"/>
      <c r="ID320" s="600"/>
      <c r="IE320" s="600"/>
      <c r="IF320" s="600"/>
      <c r="IG320" s="600"/>
      <c r="IH320" s="600"/>
      <c r="II320" s="600"/>
      <c r="IJ320" s="600"/>
      <c r="IK320" s="600"/>
      <c r="IL320" s="600"/>
      <c r="IM320" s="600"/>
      <c r="IN320" s="600"/>
      <c r="IO320" s="600"/>
      <c r="IP320" s="600"/>
      <c r="IQ320" s="600"/>
      <c r="IR320" s="600"/>
      <c r="IS320" s="600"/>
      <c r="IT320" s="600"/>
      <c r="IU320" s="600"/>
    </row>
    <row r="321" spans="1:255" ht="16.5" customHeight="1" x14ac:dyDescent="0.25">
      <c r="A321" s="591"/>
      <c r="B321" s="592" t="s">
        <v>457</v>
      </c>
      <c r="C321" s="593" t="str">
        <f t="shared" si="100"/>
        <v>Belanja Kursus Singkat/Pelatihan</v>
      </c>
      <c r="D321" s="594">
        <v>57000000</v>
      </c>
      <c r="E321" s="594"/>
      <c r="F321" s="594"/>
      <c r="G321" s="594">
        <f t="shared" si="101"/>
        <v>0</v>
      </c>
      <c r="H321" s="594"/>
      <c r="I321" s="594"/>
      <c r="J321" s="594">
        <f t="shared" si="102"/>
        <v>0</v>
      </c>
      <c r="K321" s="594">
        <v>0</v>
      </c>
      <c r="L321" s="594"/>
      <c r="M321" s="594">
        <f t="shared" si="103"/>
        <v>0</v>
      </c>
      <c r="N321" s="594">
        <f t="shared" si="104"/>
        <v>0</v>
      </c>
      <c r="O321" s="595">
        <f t="shared" si="105"/>
        <v>57000000</v>
      </c>
      <c r="Q321" s="596"/>
    </row>
    <row r="322" spans="1:255" ht="16.5" customHeight="1" x14ac:dyDescent="0.25">
      <c r="A322" s="591"/>
      <c r="B322" s="592" t="s">
        <v>457</v>
      </c>
      <c r="C322" s="593" t="str">
        <f t="shared" si="100"/>
        <v>Belanja Kursus Singkat/Pelatihan</v>
      </c>
      <c r="D322" s="594">
        <v>23550000</v>
      </c>
      <c r="E322" s="594"/>
      <c r="F322" s="594"/>
      <c r="G322" s="594">
        <f t="shared" si="101"/>
        <v>0</v>
      </c>
      <c r="H322" s="594"/>
      <c r="I322" s="594"/>
      <c r="J322" s="594">
        <f t="shared" si="102"/>
        <v>0</v>
      </c>
      <c r="K322" s="594"/>
      <c r="L322" s="594">
        <v>14200000</v>
      </c>
      <c r="M322" s="594">
        <f t="shared" si="103"/>
        <v>14200000</v>
      </c>
      <c r="N322" s="594">
        <f t="shared" si="104"/>
        <v>14200000</v>
      </c>
      <c r="O322" s="595">
        <f t="shared" si="105"/>
        <v>9350000</v>
      </c>
      <c r="Q322" s="596"/>
    </row>
    <row r="323" spans="1:255" ht="16.5" customHeight="1" x14ac:dyDescent="0.25">
      <c r="A323" s="591"/>
      <c r="B323" s="592" t="s">
        <v>457</v>
      </c>
      <c r="C323" s="593" t="str">
        <f t="shared" si="100"/>
        <v>Belanja Kursus Singkat/Pelatihan</v>
      </c>
      <c r="D323" s="594">
        <v>29700000</v>
      </c>
      <c r="E323" s="594"/>
      <c r="F323" s="594"/>
      <c r="G323" s="594">
        <f t="shared" si="101"/>
        <v>0</v>
      </c>
      <c r="H323" s="594"/>
      <c r="I323" s="594"/>
      <c r="J323" s="594">
        <f t="shared" si="102"/>
        <v>0</v>
      </c>
      <c r="K323" s="594"/>
      <c r="L323" s="594">
        <v>29700000</v>
      </c>
      <c r="M323" s="594">
        <f t="shared" si="103"/>
        <v>29700000</v>
      </c>
      <c r="N323" s="594">
        <f t="shared" si="104"/>
        <v>29700000</v>
      </c>
      <c r="O323" s="595">
        <f t="shared" si="105"/>
        <v>0</v>
      </c>
      <c r="Q323" s="596"/>
    </row>
    <row r="324" spans="1:255" ht="16.5" customHeight="1" x14ac:dyDescent="0.25">
      <c r="A324" s="591"/>
      <c r="B324" s="592" t="s">
        <v>457</v>
      </c>
      <c r="C324" s="593" t="str">
        <f t="shared" si="100"/>
        <v>Belanja Kursus Singkat/Pelatihan</v>
      </c>
      <c r="D324" s="594">
        <v>18000000</v>
      </c>
      <c r="E324" s="594"/>
      <c r="F324" s="594"/>
      <c r="G324" s="594">
        <f t="shared" si="101"/>
        <v>0</v>
      </c>
      <c r="H324" s="594"/>
      <c r="I324" s="594"/>
      <c r="J324" s="594">
        <f t="shared" si="102"/>
        <v>0</v>
      </c>
      <c r="K324" s="594">
        <v>0</v>
      </c>
      <c r="L324" s="594"/>
      <c r="M324" s="594">
        <f t="shared" si="103"/>
        <v>0</v>
      </c>
      <c r="N324" s="594">
        <f t="shared" si="104"/>
        <v>0</v>
      </c>
      <c r="O324" s="595">
        <f t="shared" si="105"/>
        <v>18000000</v>
      </c>
      <c r="Q324" s="596">
        <f>(N324/D324)*100</f>
        <v>0</v>
      </c>
    </row>
    <row r="325" spans="1:255" ht="16.5" customHeight="1" x14ac:dyDescent="0.25">
      <c r="A325" s="612"/>
      <c r="B325" s="592" t="s">
        <v>457</v>
      </c>
      <c r="C325" s="593" t="str">
        <f t="shared" si="100"/>
        <v>Belanja Kursus Singkat/Pelatihan</v>
      </c>
      <c r="D325" s="614">
        <v>46800000</v>
      </c>
      <c r="E325" s="615"/>
      <c r="F325" s="615"/>
      <c r="G325" s="594">
        <f t="shared" si="101"/>
        <v>0</v>
      </c>
      <c r="H325" s="615"/>
      <c r="I325" s="615"/>
      <c r="J325" s="594">
        <f t="shared" si="102"/>
        <v>0</v>
      </c>
      <c r="K325" s="615"/>
      <c r="L325" s="614">
        <v>23400000</v>
      </c>
      <c r="M325" s="594">
        <f t="shared" si="103"/>
        <v>23400000</v>
      </c>
      <c r="N325" s="594">
        <f t="shared" si="104"/>
        <v>23400000</v>
      </c>
      <c r="O325" s="595">
        <f t="shared" si="105"/>
        <v>23400000</v>
      </c>
      <c r="P325" s="638"/>
      <c r="Q325" s="639"/>
      <c r="R325" s="638"/>
      <c r="S325" s="638"/>
      <c r="T325" s="638"/>
      <c r="U325" s="638"/>
      <c r="V325" s="638"/>
      <c r="W325" s="638"/>
      <c r="X325" s="638"/>
      <c r="Y325" s="638"/>
      <c r="Z325" s="638"/>
      <c r="AA325" s="638"/>
      <c r="AB325" s="638"/>
      <c r="AC325" s="638"/>
      <c r="AD325" s="638"/>
      <c r="AE325" s="638"/>
      <c r="AF325" s="638"/>
      <c r="AG325" s="638"/>
      <c r="AH325" s="638"/>
      <c r="AI325" s="638"/>
      <c r="AJ325" s="638"/>
      <c r="AK325" s="638"/>
      <c r="AL325" s="638"/>
      <c r="AM325" s="638"/>
      <c r="AN325" s="638"/>
      <c r="AO325" s="638"/>
      <c r="AP325" s="638"/>
      <c r="AQ325" s="638"/>
      <c r="AR325" s="638"/>
      <c r="AS325" s="638"/>
      <c r="AT325" s="638"/>
      <c r="AU325" s="638"/>
      <c r="AV325" s="638"/>
      <c r="AW325" s="638"/>
      <c r="AX325" s="638"/>
      <c r="AY325" s="638"/>
      <c r="AZ325" s="638"/>
      <c r="BA325" s="638"/>
      <c r="BB325" s="638"/>
      <c r="BC325" s="638"/>
      <c r="BD325" s="638"/>
      <c r="BE325" s="638"/>
      <c r="BF325" s="638"/>
      <c r="BG325" s="638"/>
      <c r="BH325" s="638"/>
      <c r="BI325" s="638"/>
      <c r="BJ325" s="638"/>
      <c r="BK325" s="638"/>
      <c r="BL325" s="638"/>
      <c r="BM325" s="638"/>
      <c r="BN325" s="638"/>
      <c r="BO325" s="638"/>
      <c r="BP325" s="638"/>
      <c r="BQ325" s="638"/>
      <c r="BR325" s="638"/>
      <c r="BS325" s="638"/>
      <c r="BT325" s="638"/>
      <c r="BU325" s="638"/>
      <c r="BV325" s="638"/>
      <c r="BW325" s="638"/>
      <c r="BX325" s="638"/>
      <c r="BY325" s="638"/>
      <c r="BZ325" s="638"/>
      <c r="CA325" s="638"/>
      <c r="CB325" s="638"/>
      <c r="CC325" s="638"/>
      <c r="CD325" s="638"/>
      <c r="CE325" s="638"/>
      <c r="CF325" s="638"/>
      <c r="CG325" s="638"/>
      <c r="CH325" s="638"/>
      <c r="CI325" s="638"/>
      <c r="CJ325" s="638"/>
      <c r="CK325" s="638"/>
      <c r="CL325" s="638"/>
      <c r="CM325" s="638"/>
      <c r="CN325" s="638"/>
      <c r="CO325" s="638"/>
      <c r="CP325" s="638"/>
      <c r="CQ325" s="638"/>
      <c r="CR325" s="638"/>
      <c r="CS325" s="638"/>
      <c r="CT325" s="638"/>
      <c r="CU325" s="638"/>
      <c r="CV325" s="638"/>
      <c r="CW325" s="638"/>
      <c r="CX325" s="638"/>
      <c r="CY325" s="638"/>
      <c r="CZ325" s="638"/>
      <c r="DA325" s="638"/>
      <c r="DB325" s="638"/>
      <c r="DC325" s="638"/>
      <c r="DD325" s="638"/>
      <c r="DE325" s="638"/>
      <c r="DF325" s="638"/>
      <c r="DG325" s="638"/>
      <c r="DH325" s="638"/>
      <c r="DI325" s="638"/>
      <c r="DJ325" s="638"/>
      <c r="DK325" s="638"/>
      <c r="DL325" s="638"/>
      <c r="DM325" s="638"/>
      <c r="DN325" s="638"/>
      <c r="DO325" s="638"/>
      <c r="DP325" s="638"/>
      <c r="DQ325" s="638"/>
      <c r="DR325" s="638"/>
      <c r="DS325" s="638"/>
      <c r="DT325" s="638"/>
      <c r="DU325" s="638"/>
      <c r="DV325" s="638"/>
      <c r="DW325" s="638"/>
      <c r="DX325" s="638"/>
      <c r="DY325" s="638"/>
      <c r="DZ325" s="638"/>
      <c r="EA325" s="638"/>
      <c r="EB325" s="638"/>
      <c r="EC325" s="638"/>
      <c r="ED325" s="638"/>
      <c r="EE325" s="638"/>
      <c r="EF325" s="638"/>
      <c r="EG325" s="638"/>
      <c r="EH325" s="638"/>
      <c r="EI325" s="638"/>
      <c r="EJ325" s="638"/>
      <c r="EK325" s="638"/>
      <c r="EL325" s="638"/>
      <c r="EM325" s="638"/>
      <c r="EN325" s="638"/>
      <c r="EO325" s="638"/>
      <c r="EP325" s="638"/>
      <c r="EQ325" s="638"/>
      <c r="ER325" s="638"/>
      <c r="ES325" s="638"/>
      <c r="ET325" s="638"/>
      <c r="EU325" s="638"/>
      <c r="EV325" s="638"/>
      <c r="EW325" s="638"/>
      <c r="EX325" s="638"/>
      <c r="EY325" s="638"/>
      <c r="EZ325" s="638"/>
      <c r="FA325" s="638"/>
      <c r="FB325" s="638"/>
      <c r="FC325" s="638"/>
      <c r="FD325" s="638"/>
      <c r="FE325" s="638"/>
      <c r="FF325" s="638"/>
      <c r="FG325" s="638"/>
      <c r="FH325" s="638"/>
      <c r="FI325" s="638"/>
      <c r="FJ325" s="638"/>
      <c r="FK325" s="638"/>
      <c r="FL325" s="638"/>
      <c r="FM325" s="638"/>
      <c r="FN325" s="638"/>
      <c r="FO325" s="638"/>
      <c r="FP325" s="638"/>
      <c r="FQ325" s="638"/>
      <c r="FR325" s="638"/>
      <c r="FS325" s="638"/>
      <c r="FT325" s="638"/>
      <c r="FU325" s="638"/>
      <c r="FV325" s="638"/>
      <c r="FW325" s="638"/>
      <c r="FX325" s="638"/>
      <c r="FY325" s="638"/>
      <c r="FZ325" s="638"/>
      <c r="GA325" s="638"/>
      <c r="GB325" s="638"/>
      <c r="GC325" s="638"/>
      <c r="GD325" s="638"/>
      <c r="GE325" s="638"/>
      <c r="GF325" s="638"/>
      <c r="GG325" s="638"/>
      <c r="GH325" s="638"/>
      <c r="GI325" s="638"/>
      <c r="GJ325" s="638"/>
      <c r="GK325" s="638"/>
      <c r="GL325" s="638"/>
      <c r="GM325" s="638"/>
      <c r="GN325" s="638"/>
      <c r="GO325" s="638"/>
      <c r="GP325" s="638"/>
      <c r="GQ325" s="638"/>
      <c r="GR325" s="638"/>
      <c r="GS325" s="638"/>
      <c r="GT325" s="638"/>
      <c r="GU325" s="638"/>
      <c r="GV325" s="638"/>
      <c r="GW325" s="638"/>
      <c r="GX325" s="638"/>
      <c r="GY325" s="638"/>
      <c r="GZ325" s="638"/>
      <c r="HA325" s="638"/>
      <c r="HB325" s="638"/>
      <c r="HC325" s="638"/>
      <c r="HD325" s="638"/>
      <c r="HE325" s="638"/>
      <c r="HF325" s="638"/>
      <c r="HG325" s="638"/>
      <c r="HH325" s="638"/>
      <c r="HI325" s="638"/>
      <c r="HJ325" s="638"/>
      <c r="HK325" s="638"/>
      <c r="HL325" s="638"/>
      <c r="HM325" s="638"/>
      <c r="HN325" s="638"/>
      <c r="HO325" s="638"/>
      <c r="HP325" s="638"/>
      <c r="HQ325" s="638"/>
      <c r="HR325" s="638"/>
      <c r="HS325" s="638"/>
      <c r="HT325" s="638"/>
      <c r="HU325" s="638"/>
      <c r="HV325" s="638"/>
      <c r="HW325" s="638"/>
      <c r="HX325" s="638"/>
      <c r="HY325" s="638"/>
      <c r="HZ325" s="638"/>
      <c r="IA325" s="638"/>
      <c r="IB325" s="638"/>
      <c r="IC325" s="638"/>
      <c r="ID325" s="638"/>
      <c r="IE325" s="638"/>
      <c r="IF325" s="638"/>
      <c r="IG325" s="638"/>
      <c r="IH325" s="638"/>
      <c r="II325" s="638"/>
      <c r="IJ325" s="638"/>
      <c r="IK325" s="638"/>
      <c r="IL325" s="638"/>
      <c r="IM325" s="638"/>
      <c r="IN325" s="638"/>
      <c r="IO325" s="638"/>
      <c r="IP325" s="638"/>
      <c r="IQ325" s="638"/>
      <c r="IR325" s="638"/>
      <c r="IS325" s="638"/>
      <c r="IT325" s="638"/>
      <c r="IU325" s="638"/>
    </row>
    <row r="326" spans="1:255" s="590" customFormat="1" ht="13.5" x14ac:dyDescent="0.25">
      <c r="A326" s="612"/>
      <c r="B326" s="592" t="s">
        <v>457</v>
      </c>
      <c r="C326" s="593" t="str">
        <f t="shared" si="100"/>
        <v>Belanja Kursus Singkat/Pelatihan</v>
      </c>
      <c r="D326" s="614">
        <v>19800000</v>
      </c>
      <c r="E326" s="615"/>
      <c r="F326" s="615"/>
      <c r="G326" s="594">
        <f t="shared" si="101"/>
        <v>0</v>
      </c>
      <c r="H326" s="615"/>
      <c r="I326" s="615"/>
      <c r="J326" s="594">
        <f t="shared" si="102"/>
        <v>0</v>
      </c>
      <c r="K326" s="615"/>
      <c r="L326" s="615"/>
      <c r="M326" s="594">
        <f t="shared" si="103"/>
        <v>0</v>
      </c>
      <c r="N326" s="594">
        <f t="shared" si="104"/>
        <v>0</v>
      </c>
      <c r="O326" s="595">
        <f t="shared" si="105"/>
        <v>19800000</v>
      </c>
      <c r="P326" s="638"/>
      <c r="Q326" s="639"/>
      <c r="R326" s="638"/>
      <c r="S326" s="638"/>
      <c r="T326" s="638"/>
      <c r="U326" s="638"/>
      <c r="V326" s="638"/>
      <c r="W326" s="638"/>
      <c r="X326" s="638"/>
      <c r="Y326" s="638"/>
      <c r="Z326" s="638"/>
      <c r="AA326" s="638"/>
      <c r="AB326" s="638"/>
      <c r="AC326" s="638"/>
      <c r="AD326" s="638"/>
      <c r="AE326" s="638"/>
      <c r="AF326" s="638"/>
      <c r="AG326" s="638"/>
      <c r="AH326" s="638"/>
      <c r="AI326" s="638"/>
      <c r="AJ326" s="638"/>
      <c r="AK326" s="638"/>
      <c r="AL326" s="638"/>
      <c r="AM326" s="638"/>
      <c r="AN326" s="638"/>
      <c r="AO326" s="638"/>
      <c r="AP326" s="638"/>
      <c r="AQ326" s="638"/>
      <c r="AR326" s="638"/>
      <c r="AS326" s="638"/>
      <c r="AT326" s="638"/>
      <c r="AU326" s="638"/>
      <c r="AV326" s="638"/>
      <c r="AW326" s="638"/>
      <c r="AX326" s="638"/>
      <c r="AY326" s="638"/>
      <c r="AZ326" s="638"/>
      <c r="BA326" s="638"/>
      <c r="BB326" s="638"/>
      <c r="BC326" s="638"/>
      <c r="BD326" s="638"/>
      <c r="BE326" s="638"/>
      <c r="BF326" s="638"/>
      <c r="BG326" s="638"/>
      <c r="BH326" s="638"/>
      <c r="BI326" s="638"/>
      <c r="BJ326" s="638"/>
      <c r="BK326" s="638"/>
      <c r="BL326" s="638"/>
      <c r="BM326" s="638"/>
      <c r="BN326" s="638"/>
      <c r="BO326" s="638"/>
      <c r="BP326" s="638"/>
      <c r="BQ326" s="638"/>
      <c r="BR326" s="638"/>
      <c r="BS326" s="638"/>
      <c r="BT326" s="638"/>
      <c r="BU326" s="638"/>
      <c r="BV326" s="638"/>
      <c r="BW326" s="638"/>
      <c r="BX326" s="638"/>
      <c r="BY326" s="638"/>
      <c r="BZ326" s="638"/>
      <c r="CA326" s="638"/>
      <c r="CB326" s="638"/>
      <c r="CC326" s="638"/>
      <c r="CD326" s="638"/>
      <c r="CE326" s="638"/>
      <c r="CF326" s="638"/>
      <c r="CG326" s="638"/>
      <c r="CH326" s="638"/>
      <c r="CI326" s="638"/>
      <c r="CJ326" s="638"/>
      <c r="CK326" s="638"/>
      <c r="CL326" s="638"/>
      <c r="CM326" s="638"/>
      <c r="CN326" s="638"/>
      <c r="CO326" s="638"/>
      <c r="CP326" s="638"/>
      <c r="CQ326" s="638"/>
      <c r="CR326" s="638"/>
      <c r="CS326" s="638"/>
      <c r="CT326" s="638"/>
      <c r="CU326" s="638"/>
      <c r="CV326" s="638"/>
      <c r="CW326" s="638"/>
      <c r="CX326" s="638"/>
      <c r="CY326" s="638"/>
      <c r="CZ326" s="638"/>
      <c r="DA326" s="638"/>
      <c r="DB326" s="638"/>
      <c r="DC326" s="638"/>
      <c r="DD326" s="638"/>
      <c r="DE326" s="638"/>
      <c r="DF326" s="638"/>
      <c r="DG326" s="638"/>
      <c r="DH326" s="638"/>
      <c r="DI326" s="638"/>
      <c r="DJ326" s="638"/>
      <c r="DK326" s="638"/>
      <c r="DL326" s="638"/>
      <c r="DM326" s="638"/>
      <c r="DN326" s="638"/>
      <c r="DO326" s="638"/>
      <c r="DP326" s="638"/>
      <c r="DQ326" s="638"/>
      <c r="DR326" s="638"/>
      <c r="DS326" s="638"/>
      <c r="DT326" s="638"/>
      <c r="DU326" s="638"/>
      <c r="DV326" s="638"/>
      <c r="DW326" s="638"/>
      <c r="DX326" s="638"/>
      <c r="DY326" s="638"/>
      <c r="DZ326" s="638"/>
      <c r="EA326" s="638"/>
      <c r="EB326" s="638"/>
      <c r="EC326" s="638"/>
      <c r="ED326" s="638"/>
      <c r="EE326" s="638"/>
      <c r="EF326" s="638"/>
      <c r="EG326" s="638"/>
      <c r="EH326" s="638"/>
      <c r="EI326" s="638"/>
      <c r="EJ326" s="638"/>
      <c r="EK326" s="638"/>
      <c r="EL326" s="638"/>
      <c r="EM326" s="638"/>
      <c r="EN326" s="638"/>
      <c r="EO326" s="638"/>
      <c r="EP326" s="638"/>
      <c r="EQ326" s="638"/>
      <c r="ER326" s="638"/>
      <c r="ES326" s="638"/>
      <c r="ET326" s="638"/>
      <c r="EU326" s="638"/>
      <c r="EV326" s="638"/>
      <c r="EW326" s="638"/>
      <c r="EX326" s="638"/>
      <c r="EY326" s="638"/>
      <c r="EZ326" s="638"/>
      <c r="FA326" s="638"/>
      <c r="FB326" s="638"/>
      <c r="FC326" s="638"/>
      <c r="FD326" s="638"/>
      <c r="FE326" s="638"/>
      <c r="FF326" s="638"/>
      <c r="FG326" s="638"/>
      <c r="FH326" s="638"/>
      <c r="FI326" s="638"/>
      <c r="FJ326" s="638"/>
      <c r="FK326" s="638"/>
      <c r="FL326" s="638"/>
      <c r="FM326" s="638"/>
      <c r="FN326" s="638"/>
      <c r="FO326" s="638"/>
      <c r="FP326" s="638"/>
      <c r="FQ326" s="638"/>
      <c r="FR326" s="638"/>
      <c r="FS326" s="638"/>
      <c r="FT326" s="638"/>
      <c r="FU326" s="638"/>
      <c r="FV326" s="638"/>
      <c r="FW326" s="638"/>
      <c r="FX326" s="638"/>
      <c r="FY326" s="638"/>
      <c r="FZ326" s="638"/>
      <c r="GA326" s="638"/>
      <c r="GB326" s="638"/>
      <c r="GC326" s="638"/>
      <c r="GD326" s="638"/>
      <c r="GE326" s="638"/>
      <c r="GF326" s="638"/>
      <c r="GG326" s="638"/>
      <c r="GH326" s="638"/>
      <c r="GI326" s="638"/>
      <c r="GJ326" s="638"/>
      <c r="GK326" s="638"/>
      <c r="GL326" s="638"/>
      <c r="GM326" s="638"/>
      <c r="GN326" s="638"/>
      <c r="GO326" s="638"/>
      <c r="GP326" s="638"/>
      <c r="GQ326" s="638"/>
      <c r="GR326" s="638"/>
      <c r="GS326" s="638"/>
      <c r="GT326" s="638"/>
      <c r="GU326" s="638"/>
      <c r="GV326" s="638"/>
      <c r="GW326" s="638"/>
      <c r="GX326" s="638"/>
      <c r="GY326" s="638"/>
      <c r="GZ326" s="638"/>
      <c r="HA326" s="638"/>
      <c r="HB326" s="638"/>
      <c r="HC326" s="638"/>
      <c r="HD326" s="638"/>
      <c r="HE326" s="638"/>
      <c r="HF326" s="638"/>
      <c r="HG326" s="638"/>
      <c r="HH326" s="638"/>
      <c r="HI326" s="638"/>
      <c r="HJ326" s="638"/>
      <c r="HK326" s="638"/>
      <c r="HL326" s="638"/>
      <c r="HM326" s="638"/>
      <c r="HN326" s="638"/>
      <c r="HO326" s="638"/>
      <c r="HP326" s="638"/>
      <c r="HQ326" s="638"/>
      <c r="HR326" s="638"/>
      <c r="HS326" s="638"/>
      <c r="HT326" s="638"/>
      <c r="HU326" s="638"/>
      <c r="HV326" s="638"/>
      <c r="HW326" s="638"/>
      <c r="HX326" s="638"/>
      <c r="HY326" s="638"/>
      <c r="HZ326" s="638"/>
      <c r="IA326" s="638"/>
      <c r="IB326" s="638"/>
      <c r="IC326" s="638"/>
      <c r="ID326" s="638"/>
      <c r="IE326" s="638"/>
      <c r="IF326" s="638"/>
      <c r="IG326" s="638"/>
      <c r="IH326" s="638"/>
      <c r="II326" s="638"/>
      <c r="IJ326" s="638"/>
      <c r="IK326" s="638"/>
      <c r="IL326" s="638"/>
      <c r="IM326" s="638"/>
      <c r="IN326" s="638"/>
      <c r="IO326" s="638"/>
      <c r="IP326" s="638"/>
      <c r="IQ326" s="638"/>
      <c r="IR326" s="638"/>
      <c r="IS326" s="638"/>
      <c r="IT326" s="638"/>
      <c r="IU326" s="638"/>
    </row>
    <row r="327" spans="1:255" s="590" customFormat="1" ht="13.5" x14ac:dyDescent="0.25">
      <c r="A327" s="612"/>
      <c r="B327" s="592" t="s">
        <v>457</v>
      </c>
      <c r="C327" s="593" t="str">
        <f t="shared" si="100"/>
        <v>Belanja Kursus Singkat/Pelatihan</v>
      </c>
      <c r="D327" s="614">
        <v>14850000</v>
      </c>
      <c r="E327" s="615"/>
      <c r="F327" s="615"/>
      <c r="G327" s="594">
        <f t="shared" si="101"/>
        <v>0</v>
      </c>
      <c r="H327" s="615"/>
      <c r="I327" s="615"/>
      <c r="J327" s="594">
        <f t="shared" si="102"/>
        <v>0</v>
      </c>
      <c r="K327" s="614">
        <v>450000</v>
      </c>
      <c r="L327" s="614">
        <v>4500000</v>
      </c>
      <c r="M327" s="594">
        <f t="shared" si="103"/>
        <v>4950000</v>
      </c>
      <c r="N327" s="594">
        <f t="shared" si="104"/>
        <v>4950000</v>
      </c>
      <c r="O327" s="595">
        <f t="shared" si="105"/>
        <v>9900000</v>
      </c>
      <c r="P327" s="638"/>
      <c r="Q327" s="639"/>
      <c r="R327" s="638"/>
      <c r="S327" s="638"/>
      <c r="T327" s="638"/>
      <c r="U327" s="638"/>
      <c r="V327" s="638"/>
      <c r="W327" s="638"/>
      <c r="X327" s="638"/>
      <c r="Y327" s="638"/>
      <c r="Z327" s="638"/>
      <c r="AA327" s="638"/>
      <c r="AB327" s="638"/>
      <c r="AC327" s="638"/>
      <c r="AD327" s="638"/>
      <c r="AE327" s="638"/>
      <c r="AF327" s="638"/>
      <c r="AG327" s="638"/>
      <c r="AH327" s="638"/>
      <c r="AI327" s="638"/>
      <c r="AJ327" s="638"/>
      <c r="AK327" s="638"/>
      <c r="AL327" s="638"/>
      <c r="AM327" s="638"/>
      <c r="AN327" s="638"/>
      <c r="AO327" s="638"/>
      <c r="AP327" s="638"/>
      <c r="AQ327" s="638"/>
      <c r="AR327" s="638"/>
      <c r="AS327" s="638"/>
      <c r="AT327" s="638"/>
      <c r="AU327" s="638"/>
      <c r="AV327" s="638"/>
      <c r="AW327" s="638"/>
      <c r="AX327" s="638"/>
      <c r="AY327" s="638"/>
      <c r="AZ327" s="638"/>
      <c r="BA327" s="638"/>
      <c r="BB327" s="638"/>
      <c r="BC327" s="638"/>
      <c r="BD327" s="638"/>
      <c r="BE327" s="638"/>
      <c r="BF327" s="638"/>
      <c r="BG327" s="638"/>
      <c r="BH327" s="638"/>
      <c r="BI327" s="638"/>
      <c r="BJ327" s="638"/>
      <c r="BK327" s="638"/>
      <c r="BL327" s="638"/>
      <c r="BM327" s="638"/>
      <c r="BN327" s="638"/>
      <c r="BO327" s="638"/>
      <c r="BP327" s="638"/>
      <c r="BQ327" s="638"/>
      <c r="BR327" s="638"/>
      <c r="BS327" s="638"/>
      <c r="BT327" s="638"/>
      <c r="BU327" s="638"/>
      <c r="BV327" s="638"/>
      <c r="BW327" s="638"/>
      <c r="BX327" s="638"/>
      <c r="BY327" s="638"/>
      <c r="BZ327" s="638"/>
      <c r="CA327" s="638"/>
      <c r="CB327" s="638"/>
      <c r="CC327" s="638"/>
      <c r="CD327" s="638"/>
      <c r="CE327" s="638"/>
      <c r="CF327" s="638"/>
      <c r="CG327" s="638"/>
      <c r="CH327" s="638"/>
      <c r="CI327" s="638"/>
      <c r="CJ327" s="638"/>
      <c r="CK327" s="638"/>
      <c r="CL327" s="638"/>
      <c r="CM327" s="638"/>
      <c r="CN327" s="638"/>
      <c r="CO327" s="638"/>
      <c r="CP327" s="638"/>
      <c r="CQ327" s="638"/>
      <c r="CR327" s="638"/>
      <c r="CS327" s="638"/>
      <c r="CT327" s="638"/>
      <c r="CU327" s="638"/>
      <c r="CV327" s="638"/>
      <c r="CW327" s="638"/>
      <c r="CX327" s="638"/>
      <c r="CY327" s="638"/>
      <c r="CZ327" s="638"/>
      <c r="DA327" s="638"/>
      <c r="DB327" s="638"/>
      <c r="DC327" s="638"/>
      <c r="DD327" s="638"/>
      <c r="DE327" s="638"/>
      <c r="DF327" s="638"/>
      <c r="DG327" s="638"/>
      <c r="DH327" s="638"/>
      <c r="DI327" s="638"/>
      <c r="DJ327" s="638"/>
      <c r="DK327" s="638"/>
      <c r="DL327" s="638"/>
      <c r="DM327" s="638"/>
      <c r="DN327" s="638"/>
      <c r="DO327" s="638"/>
      <c r="DP327" s="638"/>
      <c r="DQ327" s="638"/>
      <c r="DR327" s="638"/>
      <c r="DS327" s="638"/>
      <c r="DT327" s="638"/>
      <c r="DU327" s="638"/>
      <c r="DV327" s="638"/>
      <c r="DW327" s="638"/>
      <c r="DX327" s="638"/>
      <c r="DY327" s="638"/>
      <c r="DZ327" s="638"/>
      <c r="EA327" s="638"/>
      <c r="EB327" s="638"/>
      <c r="EC327" s="638"/>
      <c r="ED327" s="638"/>
      <c r="EE327" s="638"/>
      <c r="EF327" s="638"/>
      <c r="EG327" s="638"/>
      <c r="EH327" s="638"/>
      <c r="EI327" s="638"/>
      <c r="EJ327" s="638"/>
      <c r="EK327" s="638"/>
      <c r="EL327" s="638"/>
      <c r="EM327" s="638"/>
      <c r="EN327" s="638"/>
      <c r="EO327" s="638"/>
      <c r="EP327" s="638"/>
      <c r="EQ327" s="638"/>
      <c r="ER327" s="638"/>
      <c r="ES327" s="638"/>
      <c r="ET327" s="638"/>
      <c r="EU327" s="638"/>
      <c r="EV327" s="638"/>
      <c r="EW327" s="638"/>
      <c r="EX327" s="638"/>
      <c r="EY327" s="638"/>
      <c r="EZ327" s="638"/>
      <c r="FA327" s="638"/>
      <c r="FB327" s="638"/>
      <c r="FC327" s="638"/>
      <c r="FD327" s="638"/>
      <c r="FE327" s="638"/>
      <c r="FF327" s="638"/>
      <c r="FG327" s="638"/>
      <c r="FH327" s="638"/>
      <c r="FI327" s="638"/>
      <c r="FJ327" s="638"/>
      <c r="FK327" s="638"/>
      <c r="FL327" s="638"/>
      <c r="FM327" s="638"/>
      <c r="FN327" s="638"/>
      <c r="FO327" s="638"/>
      <c r="FP327" s="638"/>
      <c r="FQ327" s="638"/>
      <c r="FR327" s="638"/>
      <c r="FS327" s="638"/>
      <c r="FT327" s="638"/>
      <c r="FU327" s="638"/>
      <c r="FV327" s="638"/>
      <c r="FW327" s="638"/>
      <c r="FX327" s="638"/>
      <c r="FY327" s="638"/>
      <c r="FZ327" s="638"/>
      <c r="GA327" s="638"/>
      <c r="GB327" s="638"/>
      <c r="GC327" s="638"/>
      <c r="GD327" s="638"/>
      <c r="GE327" s="638"/>
      <c r="GF327" s="638"/>
      <c r="GG327" s="638"/>
      <c r="GH327" s="638"/>
      <c r="GI327" s="638"/>
      <c r="GJ327" s="638"/>
      <c r="GK327" s="638"/>
      <c r="GL327" s="638"/>
      <c r="GM327" s="638"/>
      <c r="GN327" s="638"/>
      <c r="GO327" s="638"/>
      <c r="GP327" s="638"/>
      <c r="GQ327" s="638"/>
      <c r="GR327" s="638"/>
      <c r="GS327" s="638"/>
      <c r="GT327" s="638"/>
      <c r="GU327" s="638"/>
      <c r="GV327" s="638"/>
      <c r="GW327" s="638"/>
      <c r="GX327" s="638"/>
      <c r="GY327" s="638"/>
      <c r="GZ327" s="638"/>
      <c r="HA327" s="638"/>
      <c r="HB327" s="638"/>
      <c r="HC327" s="638"/>
      <c r="HD327" s="638"/>
      <c r="HE327" s="638"/>
      <c r="HF327" s="638"/>
      <c r="HG327" s="638"/>
      <c r="HH327" s="638"/>
      <c r="HI327" s="638"/>
      <c r="HJ327" s="638"/>
      <c r="HK327" s="638"/>
      <c r="HL327" s="638"/>
      <c r="HM327" s="638"/>
      <c r="HN327" s="638"/>
      <c r="HO327" s="638"/>
      <c r="HP327" s="638"/>
      <c r="HQ327" s="638"/>
      <c r="HR327" s="638"/>
      <c r="HS327" s="638"/>
      <c r="HT327" s="638"/>
      <c r="HU327" s="638"/>
      <c r="HV327" s="638"/>
      <c r="HW327" s="638"/>
      <c r="HX327" s="638"/>
      <c r="HY327" s="638"/>
      <c r="HZ327" s="638"/>
      <c r="IA327" s="638"/>
      <c r="IB327" s="638"/>
      <c r="IC327" s="638"/>
      <c r="ID327" s="638"/>
      <c r="IE327" s="638"/>
      <c r="IF327" s="638"/>
      <c r="IG327" s="638"/>
      <c r="IH327" s="638"/>
      <c r="II327" s="638"/>
      <c r="IJ327" s="638"/>
      <c r="IK327" s="638"/>
      <c r="IL327" s="638"/>
      <c r="IM327" s="638"/>
      <c r="IN327" s="638"/>
      <c r="IO327" s="638"/>
      <c r="IP327" s="638"/>
      <c r="IQ327" s="638"/>
      <c r="IR327" s="638"/>
      <c r="IS327" s="638"/>
      <c r="IT327" s="638"/>
      <c r="IU327" s="638"/>
    </row>
    <row r="328" spans="1:255" ht="16.5" customHeight="1" x14ac:dyDescent="0.25">
      <c r="A328" s="591"/>
      <c r="B328" s="592" t="s">
        <v>458</v>
      </c>
      <c r="C328" s="593" t="str">
        <f t="shared" si="100"/>
        <v>Belanja Sosialisasi</v>
      </c>
      <c r="D328" s="594">
        <f>24400000+26000000</f>
        <v>50400000</v>
      </c>
      <c r="E328" s="594"/>
      <c r="F328" s="594"/>
      <c r="G328" s="594">
        <f t="shared" si="101"/>
        <v>0</v>
      </c>
      <c r="H328" s="594"/>
      <c r="I328" s="594"/>
      <c r="J328" s="594">
        <f t="shared" si="102"/>
        <v>0</v>
      </c>
      <c r="K328" s="594">
        <v>14000000</v>
      </c>
      <c r="L328" s="594"/>
      <c r="M328" s="594">
        <f t="shared" si="103"/>
        <v>14000000</v>
      </c>
      <c r="N328" s="594">
        <f t="shared" si="104"/>
        <v>14000000</v>
      </c>
      <c r="O328" s="595">
        <f t="shared" si="105"/>
        <v>36400000</v>
      </c>
      <c r="P328" s="600"/>
      <c r="Q328" s="596"/>
      <c r="R328" s="600"/>
      <c r="S328" s="600"/>
      <c r="T328" s="600"/>
      <c r="U328" s="600"/>
      <c r="V328" s="600"/>
      <c r="W328" s="600"/>
      <c r="X328" s="600"/>
      <c r="Y328" s="600"/>
      <c r="Z328" s="600"/>
      <c r="AA328" s="600"/>
      <c r="AB328" s="600"/>
      <c r="AC328" s="600"/>
      <c r="AD328" s="600"/>
      <c r="AE328" s="600"/>
      <c r="AF328" s="600"/>
      <c r="AG328" s="600"/>
      <c r="AH328" s="600"/>
      <c r="AI328" s="600"/>
      <c r="AJ328" s="600"/>
      <c r="AK328" s="600"/>
      <c r="AL328" s="600"/>
      <c r="AM328" s="600"/>
      <c r="AN328" s="600"/>
      <c r="AO328" s="600"/>
      <c r="AP328" s="600"/>
      <c r="AQ328" s="600"/>
      <c r="AR328" s="600"/>
      <c r="AS328" s="600"/>
      <c r="AT328" s="600"/>
      <c r="AU328" s="600"/>
      <c r="AV328" s="600"/>
      <c r="AW328" s="600"/>
      <c r="AX328" s="600"/>
      <c r="AY328" s="600"/>
      <c r="AZ328" s="600"/>
      <c r="BA328" s="600"/>
      <c r="BB328" s="600"/>
      <c r="BC328" s="600"/>
      <c r="BD328" s="600"/>
      <c r="BE328" s="600"/>
      <c r="BF328" s="600"/>
      <c r="BG328" s="600"/>
      <c r="BH328" s="600"/>
      <c r="BI328" s="600"/>
      <c r="BJ328" s="600"/>
      <c r="BK328" s="600"/>
      <c r="BL328" s="600"/>
      <c r="BM328" s="600"/>
      <c r="BN328" s="600"/>
      <c r="BO328" s="600"/>
      <c r="BP328" s="600"/>
      <c r="BQ328" s="600"/>
      <c r="BR328" s="600"/>
      <c r="BS328" s="600"/>
      <c r="BT328" s="600"/>
      <c r="BU328" s="600"/>
      <c r="BV328" s="600"/>
      <c r="BW328" s="600"/>
      <c r="BX328" s="600"/>
      <c r="BY328" s="600"/>
      <c r="BZ328" s="600"/>
      <c r="CA328" s="600"/>
      <c r="CB328" s="600"/>
      <c r="CC328" s="600"/>
      <c r="CD328" s="600"/>
      <c r="CE328" s="600"/>
      <c r="CF328" s="600"/>
      <c r="CG328" s="600"/>
      <c r="CH328" s="600"/>
      <c r="CI328" s="600"/>
      <c r="CJ328" s="600"/>
      <c r="CK328" s="600"/>
      <c r="CL328" s="600"/>
      <c r="CM328" s="600"/>
      <c r="CN328" s="600"/>
      <c r="CO328" s="600"/>
      <c r="CP328" s="600"/>
      <c r="CQ328" s="600"/>
      <c r="CR328" s="600"/>
      <c r="CS328" s="600"/>
      <c r="CT328" s="600"/>
      <c r="CU328" s="600"/>
      <c r="CV328" s="600"/>
      <c r="CW328" s="600"/>
      <c r="CX328" s="600"/>
      <c r="CY328" s="600"/>
      <c r="CZ328" s="600"/>
      <c r="DA328" s="600"/>
      <c r="DB328" s="600"/>
      <c r="DC328" s="600"/>
      <c r="DD328" s="600"/>
      <c r="DE328" s="600"/>
      <c r="DF328" s="600"/>
      <c r="DG328" s="600"/>
      <c r="DH328" s="600"/>
      <c r="DI328" s="600"/>
      <c r="DJ328" s="600"/>
      <c r="DK328" s="600"/>
      <c r="DL328" s="600"/>
      <c r="DM328" s="600"/>
      <c r="DN328" s="600"/>
      <c r="DO328" s="600"/>
      <c r="DP328" s="600"/>
      <c r="DQ328" s="600"/>
      <c r="DR328" s="600"/>
      <c r="DS328" s="600"/>
      <c r="DT328" s="600"/>
      <c r="DU328" s="600"/>
      <c r="DV328" s="600"/>
      <c r="DW328" s="600"/>
      <c r="DX328" s="600"/>
      <c r="DY328" s="600"/>
      <c r="DZ328" s="600"/>
      <c r="EA328" s="600"/>
      <c r="EB328" s="600"/>
      <c r="EC328" s="600"/>
      <c r="ED328" s="600"/>
      <c r="EE328" s="600"/>
      <c r="EF328" s="600"/>
      <c r="EG328" s="600"/>
      <c r="EH328" s="600"/>
      <c r="EI328" s="600"/>
      <c r="EJ328" s="600"/>
      <c r="EK328" s="600"/>
      <c r="EL328" s="600"/>
      <c r="EM328" s="600"/>
      <c r="EN328" s="600"/>
      <c r="EO328" s="600"/>
      <c r="EP328" s="600"/>
      <c r="EQ328" s="600"/>
      <c r="ER328" s="600"/>
      <c r="ES328" s="600"/>
      <c r="ET328" s="600"/>
      <c r="EU328" s="600"/>
      <c r="EV328" s="600"/>
      <c r="EW328" s="600"/>
      <c r="EX328" s="600"/>
      <c r="EY328" s="600"/>
      <c r="EZ328" s="600"/>
      <c r="FA328" s="600"/>
      <c r="FB328" s="600"/>
      <c r="FC328" s="600"/>
      <c r="FD328" s="600"/>
      <c r="FE328" s="600"/>
      <c r="FF328" s="600"/>
      <c r="FG328" s="600"/>
      <c r="FH328" s="600"/>
      <c r="FI328" s="600"/>
      <c r="FJ328" s="600"/>
      <c r="FK328" s="600"/>
      <c r="FL328" s="600"/>
      <c r="FM328" s="600"/>
      <c r="FN328" s="600"/>
      <c r="FO328" s="600"/>
      <c r="FP328" s="600"/>
      <c r="FQ328" s="600"/>
      <c r="FR328" s="600"/>
      <c r="FS328" s="600"/>
      <c r="FT328" s="600"/>
      <c r="FU328" s="600"/>
      <c r="FV328" s="600"/>
      <c r="FW328" s="600"/>
      <c r="FX328" s="600"/>
      <c r="FY328" s="600"/>
      <c r="FZ328" s="600"/>
      <c r="GA328" s="600"/>
      <c r="GB328" s="600"/>
      <c r="GC328" s="600"/>
      <c r="GD328" s="600"/>
      <c r="GE328" s="600"/>
      <c r="GF328" s="600"/>
      <c r="GG328" s="600"/>
      <c r="GH328" s="600"/>
      <c r="GI328" s="600"/>
      <c r="GJ328" s="600"/>
      <c r="GK328" s="600"/>
      <c r="GL328" s="600"/>
      <c r="GM328" s="600"/>
      <c r="GN328" s="600"/>
      <c r="GO328" s="600"/>
      <c r="GP328" s="600"/>
      <c r="GQ328" s="600"/>
      <c r="GR328" s="600"/>
      <c r="GS328" s="600"/>
      <c r="GT328" s="600"/>
      <c r="GU328" s="600"/>
      <c r="GV328" s="600"/>
      <c r="GW328" s="600"/>
      <c r="GX328" s="600"/>
      <c r="GY328" s="600"/>
      <c r="GZ328" s="600"/>
      <c r="HA328" s="600"/>
      <c r="HB328" s="600"/>
      <c r="HC328" s="600"/>
      <c r="HD328" s="600"/>
      <c r="HE328" s="600"/>
      <c r="HF328" s="600"/>
      <c r="HG328" s="600"/>
      <c r="HH328" s="600"/>
      <c r="HI328" s="600"/>
      <c r="HJ328" s="600"/>
      <c r="HK328" s="600"/>
      <c r="HL328" s="600"/>
      <c r="HM328" s="600"/>
      <c r="HN328" s="600"/>
      <c r="HO328" s="600"/>
      <c r="HP328" s="600"/>
      <c r="HQ328" s="600"/>
      <c r="HR328" s="600"/>
      <c r="HS328" s="600"/>
      <c r="HT328" s="600"/>
      <c r="HU328" s="600"/>
      <c r="HV328" s="600"/>
      <c r="HW328" s="600"/>
      <c r="HX328" s="600"/>
      <c r="HY328" s="600"/>
      <c r="HZ328" s="600"/>
      <c r="IA328" s="600"/>
      <c r="IB328" s="600"/>
      <c r="IC328" s="600"/>
      <c r="ID328" s="600"/>
      <c r="IE328" s="600"/>
      <c r="IF328" s="600"/>
      <c r="IG328" s="600"/>
      <c r="IH328" s="600"/>
      <c r="II328" s="600"/>
      <c r="IJ328" s="600"/>
      <c r="IK328" s="600"/>
      <c r="IL328" s="600"/>
      <c r="IM328" s="600"/>
      <c r="IN328" s="600"/>
      <c r="IO328" s="600"/>
      <c r="IP328" s="600"/>
      <c r="IQ328" s="600"/>
      <c r="IR328" s="600"/>
      <c r="IS328" s="600"/>
      <c r="IT328" s="600"/>
      <c r="IU328" s="600"/>
    </row>
    <row r="329" spans="1:255" s="600" customFormat="1" ht="16.5" customHeight="1" x14ac:dyDescent="0.25">
      <c r="A329" s="591"/>
      <c r="B329" s="592" t="s">
        <v>615</v>
      </c>
      <c r="C329" s="593" t="str">
        <f t="shared" si="100"/>
        <v>Belanja Pemeliharaan Alat Angkutan - Alat Angkutan Darat Bermotor - Kendaraan Dinas Bermotor Perorangan</v>
      </c>
      <c r="D329" s="594">
        <v>39190000</v>
      </c>
      <c r="E329" s="594"/>
      <c r="F329" s="594"/>
      <c r="G329" s="594">
        <f t="shared" si="101"/>
        <v>0</v>
      </c>
      <c r="H329" s="594"/>
      <c r="I329" s="594"/>
      <c r="J329" s="594">
        <f t="shared" si="102"/>
        <v>0</v>
      </c>
      <c r="K329" s="594"/>
      <c r="L329" s="594"/>
      <c r="M329" s="594">
        <f t="shared" si="103"/>
        <v>0</v>
      </c>
      <c r="N329" s="594">
        <f t="shared" si="104"/>
        <v>0</v>
      </c>
      <c r="O329" s="595">
        <f t="shared" si="105"/>
        <v>39190000</v>
      </c>
      <c r="P329" s="561"/>
      <c r="Q329" s="596">
        <f>(N329/D329)*100</f>
        <v>0</v>
      </c>
      <c r="R329" s="561"/>
      <c r="S329" s="561"/>
      <c r="T329" s="561"/>
      <c r="U329" s="561"/>
      <c r="V329" s="561"/>
      <c r="W329" s="561"/>
      <c r="X329" s="561"/>
      <c r="Y329" s="561"/>
      <c r="Z329" s="561"/>
      <c r="AA329" s="561"/>
      <c r="AB329" s="561"/>
      <c r="AC329" s="561"/>
      <c r="AD329" s="561"/>
      <c r="AE329" s="561"/>
      <c r="AF329" s="561"/>
      <c r="AG329" s="561"/>
      <c r="AH329" s="561"/>
      <c r="AI329" s="561"/>
      <c r="AJ329" s="561"/>
      <c r="AK329" s="561"/>
      <c r="AL329" s="561"/>
      <c r="AM329" s="561"/>
      <c r="AN329" s="561"/>
      <c r="AO329" s="561"/>
      <c r="AP329" s="561"/>
      <c r="AQ329" s="561"/>
      <c r="AR329" s="561"/>
      <c r="AS329" s="561"/>
      <c r="AT329" s="561"/>
      <c r="AU329" s="561"/>
      <c r="AV329" s="561"/>
      <c r="AW329" s="561"/>
      <c r="AX329" s="561"/>
      <c r="AY329" s="561"/>
      <c r="AZ329" s="561"/>
      <c r="BA329" s="561"/>
      <c r="BB329" s="561"/>
      <c r="BC329" s="561"/>
      <c r="BD329" s="561"/>
      <c r="BE329" s="561"/>
      <c r="BF329" s="561"/>
      <c r="BG329" s="561"/>
      <c r="BH329" s="561"/>
      <c r="BI329" s="561"/>
      <c r="BJ329" s="561"/>
      <c r="BK329" s="561"/>
      <c r="BL329" s="561"/>
      <c r="BM329" s="561"/>
      <c r="BN329" s="561"/>
      <c r="BO329" s="561"/>
      <c r="BP329" s="561"/>
      <c r="BQ329" s="561"/>
      <c r="BR329" s="561"/>
      <c r="BS329" s="561"/>
      <c r="BT329" s="561"/>
      <c r="BU329" s="561"/>
      <c r="BV329" s="561"/>
      <c r="BW329" s="561"/>
      <c r="BX329" s="561"/>
      <c r="BY329" s="561"/>
      <c r="BZ329" s="561"/>
      <c r="CA329" s="561"/>
      <c r="CB329" s="561"/>
      <c r="CC329" s="561"/>
      <c r="CD329" s="561"/>
      <c r="CE329" s="561"/>
      <c r="CF329" s="561"/>
      <c r="CG329" s="561"/>
      <c r="CH329" s="561"/>
      <c r="CI329" s="561"/>
      <c r="CJ329" s="561"/>
      <c r="CK329" s="561"/>
      <c r="CL329" s="561"/>
      <c r="CM329" s="561"/>
      <c r="CN329" s="561"/>
      <c r="CO329" s="561"/>
      <c r="CP329" s="561"/>
      <c r="CQ329" s="561"/>
      <c r="CR329" s="561"/>
      <c r="CS329" s="561"/>
      <c r="CT329" s="561"/>
      <c r="CU329" s="561"/>
      <c r="CV329" s="561"/>
      <c r="CW329" s="561"/>
      <c r="CX329" s="561"/>
      <c r="CY329" s="561"/>
      <c r="CZ329" s="561"/>
      <c r="DA329" s="561"/>
      <c r="DB329" s="561"/>
      <c r="DC329" s="561"/>
      <c r="DD329" s="561"/>
      <c r="DE329" s="561"/>
      <c r="DF329" s="561"/>
      <c r="DG329" s="561"/>
      <c r="DH329" s="561"/>
      <c r="DI329" s="561"/>
      <c r="DJ329" s="561"/>
      <c r="DK329" s="561"/>
      <c r="DL329" s="561"/>
      <c r="DM329" s="561"/>
      <c r="DN329" s="561"/>
      <c r="DO329" s="561"/>
      <c r="DP329" s="561"/>
      <c r="DQ329" s="561"/>
      <c r="DR329" s="561"/>
      <c r="DS329" s="561"/>
      <c r="DT329" s="561"/>
      <c r="DU329" s="561"/>
      <c r="DV329" s="561"/>
      <c r="DW329" s="561"/>
      <c r="DX329" s="561"/>
      <c r="DY329" s="561"/>
      <c r="DZ329" s="561"/>
      <c r="EA329" s="561"/>
      <c r="EB329" s="561"/>
      <c r="EC329" s="561"/>
      <c r="ED329" s="561"/>
      <c r="EE329" s="561"/>
      <c r="EF329" s="561"/>
      <c r="EG329" s="561"/>
      <c r="EH329" s="561"/>
      <c r="EI329" s="561"/>
      <c r="EJ329" s="561"/>
      <c r="EK329" s="561"/>
      <c r="EL329" s="561"/>
      <c r="EM329" s="561"/>
      <c r="EN329" s="561"/>
      <c r="EO329" s="561"/>
      <c r="EP329" s="561"/>
      <c r="EQ329" s="561"/>
      <c r="ER329" s="561"/>
      <c r="ES329" s="561"/>
      <c r="ET329" s="561"/>
      <c r="EU329" s="561"/>
      <c r="EV329" s="561"/>
      <c r="EW329" s="561"/>
      <c r="EX329" s="561"/>
      <c r="EY329" s="561"/>
      <c r="EZ329" s="561"/>
      <c r="FA329" s="561"/>
      <c r="FB329" s="561"/>
      <c r="FC329" s="561"/>
      <c r="FD329" s="561"/>
      <c r="FE329" s="561"/>
      <c r="FF329" s="561"/>
      <c r="FG329" s="561"/>
      <c r="FH329" s="561"/>
      <c r="FI329" s="561"/>
      <c r="FJ329" s="561"/>
      <c r="FK329" s="561"/>
      <c r="FL329" s="561"/>
      <c r="FM329" s="561"/>
      <c r="FN329" s="561"/>
      <c r="FO329" s="561"/>
      <c r="FP329" s="561"/>
      <c r="FQ329" s="561"/>
      <c r="FR329" s="561"/>
      <c r="FS329" s="561"/>
      <c r="FT329" s="561"/>
      <c r="FU329" s="561"/>
      <c r="FV329" s="561"/>
      <c r="FW329" s="561"/>
      <c r="FX329" s="561"/>
      <c r="FY329" s="561"/>
      <c r="FZ329" s="561"/>
      <c r="GA329" s="561"/>
      <c r="GB329" s="561"/>
      <c r="GC329" s="561"/>
      <c r="GD329" s="561"/>
      <c r="GE329" s="561"/>
      <c r="GF329" s="561"/>
      <c r="GG329" s="561"/>
      <c r="GH329" s="561"/>
      <c r="GI329" s="561"/>
      <c r="GJ329" s="561"/>
      <c r="GK329" s="561"/>
      <c r="GL329" s="561"/>
      <c r="GM329" s="561"/>
      <c r="GN329" s="561"/>
      <c r="GO329" s="561"/>
      <c r="GP329" s="561"/>
      <c r="GQ329" s="561"/>
      <c r="GR329" s="561"/>
      <c r="GS329" s="561"/>
      <c r="GT329" s="561"/>
      <c r="GU329" s="561"/>
      <c r="GV329" s="561"/>
      <c r="GW329" s="561"/>
      <c r="GX329" s="561"/>
      <c r="GY329" s="561"/>
      <c r="GZ329" s="561"/>
      <c r="HA329" s="561"/>
      <c r="HB329" s="561"/>
      <c r="HC329" s="561"/>
      <c r="HD329" s="561"/>
      <c r="HE329" s="561"/>
      <c r="HF329" s="561"/>
      <c r="HG329" s="561"/>
      <c r="HH329" s="561"/>
      <c r="HI329" s="561"/>
      <c r="HJ329" s="561"/>
      <c r="HK329" s="561"/>
      <c r="HL329" s="561"/>
      <c r="HM329" s="561"/>
      <c r="HN329" s="561"/>
      <c r="HO329" s="561"/>
      <c r="HP329" s="561"/>
      <c r="HQ329" s="561"/>
      <c r="HR329" s="561"/>
      <c r="HS329" s="561"/>
      <c r="HT329" s="561"/>
      <c r="HU329" s="561"/>
      <c r="HV329" s="561"/>
      <c r="HW329" s="561"/>
      <c r="HX329" s="561"/>
      <c r="HY329" s="561"/>
      <c r="HZ329" s="561"/>
      <c r="IA329" s="561"/>
      <c r="IB329" s="561"/>
      <c r="IC329" s="561"/>
      <c r="ID329" s="561"/>
      <c r="IE329" s="561"/>
      <c r="IF329" s="561"/>
      <c r="IG329" s="561"/>
      <c r="IH329" s="561"/>
      <c r="II329" s="561"/>
      <c r="IJ329" s="561"/>
      <c r="IK329" s="561"/>
      <c r="IL329" s="561"/>
      <c r="IM329" s="561"/>
      <c r="IN329" s="561"/>
      <c r="IO329" s="561"/>
      <c r="IP329" s="561"/>
      <c r="IQ329" s="561"/>
      <c r="IR329" s="561"/>
      <c r="IS329" s="561"/>
      <c r="IT329" s="561"/>
      <c r="IU329" s="561"/>
    </row>
    <row r="330" spans="1:255" s="600" customFormat="1" ht="16.5" customHeight="1" x14ac:dyDescent="0.25">
      <c r="A330" s="591"/>
      <c r="B330" s="592" t="s">
        <v>418</v>
      </c>
      <c r="C330" s="593" t="str">
        <f t="shared" si="100"/>
        <v>Belanja Pemeliharaan Alat Angkutan - Alat Angkutan Darat Bermotor - Kendaraan Bermotor Penumpang</v>
      </c>
      <c r="D330" s="594">
        <v>102300000</v>
      </c>
      <c r="E330" s="594"/>
      <c r="F330" s="594"/>
      <c r="G330" s="594">
        <f t="shared" si="101"/>
        <v>0</v>
      </c>
      <c r="H330" s="594"/>
      <c r="I330" s="594"/>
      <c r="J330" s="594">
        <f t="shared" si="102"/>
        <v>0</v>
      </c>
      <c r="K330" s="594">
        <v>0</v>
      </c>
      <c r="L330" s="594"/>
      <c r="M330" s="594">
        <f t="shared" si="103"/>
        <v>0</v>
      </c>
      <c r="N330" s="594">
        <f t="shared" si="104"/>
        <v>0</v>
      </c>
      <c r="O330" s="595">
        <f t="shared" si="105"/>
        <v>102300000</v>
      </c>
      <c r="P330" s="561"/>
      <c r="Q330" s="596">
        <f>(N330/D330)*100</f>
        <v>0</v>
      </c>
      <c r="R330" s="561"/>
      <c r="S330" s="561"/>
      <c r="T330" s="561"/>
      <c r="U330" s="561"/>
      <c r="V330" s="561"/>
      <c r="W330" s="561"/>
      <c r="X330" s="561"/>
      <c r="Y330" s="561"/>
      <c r="Z330" s="561"/>
      <c r="AA330" s="561"/>
      <c r="AB330" s="561"/>
      <c r="AC330" s="561"/>
      <c r="AD330" s="561"/>
      <c r="AE330" s="561"/>
      <c r="AF330" s="561"/>
      <c r="AG330" s="561"/>
      <c r="AH330" s="561"/>
      <c r="AI330" s="561"/>
      <c r="AJ330" s="561"/>
      <c r="AK330" s="561"/>
      <c r="AL330" s="561"/>
      <c r="AM330" s="561"/>
      <c r="AN330" s="561"/>
      <c r="AO330" s="561"/>
      <c r="AP330" s="561"/>
      <c r="AQ330" s="561"/>
      <c r="AR330" s="561"/>
      <c r="AS330" s="561"/>
      <c r="AT330" s="561"/>
      <c r="AU330" s="561"/>
      <c r="AV330" s="561"/>
      <c r="AW330" s="561"/>
      <c r="AX330" s="561"/>
      <c r="AY330" s="561"/>
      <c r="AZ330" s="561"/>
      <c r="BA330" s="561"/>
      <c r="BB330" s="561"/>
      <c r="BC330" s="561"/>
      <c r="BD330" s="561"/>
      <c r="BE330" s="561"/>
      <c r="BF330" s="561"/>
      <c r="BG330" s="561"/>
      <c r="BH330" s="561"/>
      <c r="BI330" s="561"/>
      <c r="BJ330" s="561"/>
      <c r="BK330" s="561"/>
      <c r="BL330" s="561"/>
      <c r="BM330" s="561"/>
      <c r="BN330" s="561"/>
      <c r="BO330" s="561"/>
      <c r="BP330" s="561"/>
      <c r="BQ330" s="561"/>
      <c r="BR330" s="561"/>
      <c r="BS330" s="561"/>
      <c r="BT330" s="561"/>
      <c r="BU330" s="561"/>
      <c r="BV330" s="561"/>
      <c r="BW330" s="561"/>
      <c r="BX330" s="561"/>
      <c r="BY330" s="561"/>
      <c r="BZ330" s="561"/>
      <c r="CA330" s="561"/>
      <c r="CB330" s="561"/>
      <c r="CC330" s="561"/>
      <c r="CD330" s="561"/>
      <c r="CE330" s="561"/>
      <c r="CF330" s="561"/>
      <c r="CG330" s="561"/>
      <c r="CH330" s="561"/>
      <c r="CI330" s="561"/>
      <c r="CJ330" s="561"/>
      <c r="CK330" s="561"/>
      <c r="CL330" s="561"/>
      <c r="CM330" s="561"/>
      <c r="CN330" s="561"/>
      <c r="CO330" s="561"/>
      <c r="CP330" s="561"/>
      <c r="CQ330" s="561"/>
      <c r="CR330" s="561"/>
      <c r="CS330" s="561"/>
      <c r="CT330" s="561"/>
      <c r="CU330" s="561"/>
      <c r="CV330" s="561"/>
      <c r="CW330" s="561"/>
      <c r="CX330" s="561"/>
      <c r="CY330" s="561"/>
      <c r="CZ330" s="561"/>
      <c r="DA330" s="561"/>
      <c r="DB330" s="561"/>
      <c r="DC330" s="561"/>
      <c r="DD330" s="561"/>
      <c r="DE330" s="561"/>
      <c r="DF330" s="561"/>
      <c r="DG330" s="561"/>
      <c r="DH330" s="561"/>
      <c r="DI330" s="561"/>
      <c r="DJ330" s="561"/>
      <c r="DK330" s="561"/>
      <c r="DL330" s="561"/>
      <c r="DM330" s="561"/>
      <c r="DN330" s="561"/>
      <c r="DO330" s="561"/>
      <c r="DP330" s="561"/>
      <c r="DQ330" s="561"/>
      <c r="DR330" s="561"/>
      <c r="DS330" s="561"/>
      <c r="DT330" s="561"/>
      <c r="DU330" s="561"/>
      <c r="DV330" s="561"/>
      <c r="DW330" s="561"/>
      <c r="DX330" s="561"/>
      <c r="DY330" s="561"/>
      <c r="DZ330" s="561"/>
      <c r="EA330" s="561"/>
      <c r="EB330" s="561"/>
      <c r="EC330" s="561"/>
      <c r="ED330" s="561"/>
      <c r="EE330" s="561"/>
      <c r="EF330" s="561"/>
      <c r="EG330" s="561"/>
      <c r="EH330" s="561"/>
      <c r="EI330" s="561"/>
      <c r="EJ330" s="561"/>
      <c r="EK330" s="561"/>
      <c r="EL330" s="561"/>
      <c r="EM330" s="561"/>
      <c r="EN330" s="561"/>
      <c r="EO330" s="561"/>
      <c r="EP330" s="561"/>
      <c r="EQ330" s="561"/>
      <c r="ER330" s="561"/>
      <c r="ES330" s="561"/>
      <c r="ET330" s="561"/>
      <c r="EU330" s="561"/>
      <c r="EV330" s="561"/>
      <c r="EW330" s="561"/>
      <c r="EX330" s="561"/>
      <c r="EY330" s="561"/>
      <c r="EZ330" s="561"/>
      <c r="FA330" s="561"/>
      <c r="FB330" s="561"/>
      <c r="FC330" s="561"/>
      <c r="FD330" s="561"/>
      <c r="FE330" s="561"/>
      <c r="FF330" s="561"/>
      <c r="FG330" s="561"/>
      <c r="FH330" s="561"/>
      <c r="FI330" s="561"/>
      <c r="FJ330" s="561"/>
      <c r="FK330" s="561"/>
      <c r="FL330" s="561"/>
      <c r="FM330" s="561"/>
      <c r="FN330" s="561"/>
      <c r="FO330" s="561"/>
      <c r="FP330" s="561"/>
      <c r="FQ330" s="561"/>
      <c r="FR330" s="561"/>
      <c r="FS330" s="561"/>
      <c r="FT330" s="561"/>
      <c r="FU330" s="561"/>
      <c r="FV330" s="561"/>
      <c r="FW330" s="561"/>
      <c r="FX330" s="561"/>
      <c r="FY330" s="561"/>
      <c r="FZ330" s="561"/>
      <c r="GA330" s="561"/>
      <c r="GB330" s="561"/>
      <c r="GC330" s="561"/>
      <c r="GD330" s="561"/>
      <c r="GE330" s="561"/>
      <c r="GF330" s="561"/>
      <c r="GG330" s="561"/>
      <c r="GH330" s="561"/>
      <c r="GI330" s="561"/>
      <c r="GJ330" s="561"/>
      <c r="GK330" s="561"/>
      <c r="GL330" s="561"/>
      <c r="GM330" s="561"/>
      <c r="GN330" s="561"/>
      <c r="GO330" s="561"/>
      <c r="GP330" s="561"/>
      <c r="GQ330" s="561"/>
      <c r="GR330" s="561"/>
      <c r="GS330" s="561"/>
      <c r="GT330" s="561"/>
      <c r="GU330" s="561"/>
      <c r="GV330" s="561"/>
      <c r="GW330" s="561"/>
      <c r="GX330" s="561"/>
      <c r="GY330" s="561"/>
      <c r="GZ330" s="561"/>
      <c r="HA330" s="561"/>
      <c r="HB330" s="561"/>
      <c r="HC330" s="561"/>
      <c r="HD330" s="561"/>
      <c r="HE330" s="561"/>
      <c r="HF330" s="561"/>
      <c r="HG330" s="561"/>
      <c r="HH330" s="561"/>
      <c r="HI330" s="561"/>
      <c r="HJ330" s="561"/>
      <c r="HK330" s="561"/>
      <c r="HL330" s="561"/>
      <c r="HM330" s="561"/>
      <c r="HN330" s="561"/>
      <c r="HO330" s="561"/>
      <c r="HP330" s="561"/>
      <c r="HQ330" s="561"/>
      <c r="HR330" s="561"/>
      <c r="HS330" s="561"/>
      <c r="HT330" s="561"/>
      <c r="HU330" s="561"/>
      <c r="HV330" s="561"/>
      <c r="HW330" s="561"/>
      <c r="HX330" s="561"/>
      <c r="HY330" s="561"/>
      <c r="HZ330" s="561"/>
      <c r="IA330" s="561"/>
      <c r="IB330" s="561"/>
      <c r="IC330" s="561"/>
      <c r="ID330" s="561"/>
      <c r="IE330" s="561"/>
      <c r="IF330" s="561"/>
      <c r="IG330" s="561"/>
      <c r="IH330" s="561"/>
      <c r="II330" s="561"/>
      <c r="IJ330" s="561"/>
      <c r="IK330" s="561"/>
      <c r="IL330" s="561"/>
      <c r="IM330" s="561"/>
      <c r="IN330" s="561"/>
      <c r="IO330" s="561"/>
      <c r="IP330" s="561"/>
      <c r="IQ330" s="561"/>
      <c r="IR330" s="561"/>
      <c r="IS330" s="561"/>
      <c r="IT330" s="561"/>
      <c r="IU330" s="561"/>
    </row>
    <row r="331" spans="1:255" s="600" customFormat="1" ht="16.5" customHeight="1" x14ac:dyDescent="0.25">
      <c r="A331" s="591"/>
      <c r="B331" s="592" t="s">
        <v>427</v>
      </c>
      <c r="C331" s="593" t="str">
        <f t="shared" si="100"/>
        <v>Belanja pemeliharaan Alat Kantor dan Rumah Tangga - Alat Kantor - Alat Kantor Lainnya</v>
      </c>
      <c r="D331" s="594">
        <v>15850000</v>
      </c>
      <c r="E331" s="594"/>
      <c r="F331" s="594"/>
      <c r="G331" s="594">
        <f t="shared" si="101"/>
        <v>0</v>
      </c>
      <c r="H331" s="594"/>
      <c r="I331" s="594"/>
      <c r="J331" s="594">
        <f t="shared" si="102"/>
        <v>0</v>
      </c>
      <c r="K331" s="594"/>
      <c r="L331" s="594"/>
      <c r="M331" s="594">
        <f t="shared" si="103"/>
        <v>0</v>
      </c>
      <c r="N331" s="594">
        <f t="shared" si="104"/>
        <v>0</v>
      </c>
      <c r="O331" s="595">
        <f t="shared" si="105"/>
        <v>15850000</v>
      </c>
      <c r="P331" s="561"/>
      <c r="Q331" s="596">
        <f>(N331/D331)*100</f>
        <v>0</v>
      </c>
      <c r="R331" s="561"/>
      <c r="S331" s="561"/>
      <c r="T331" s="561"/>
      <c r="U331" s="561"/>
      <c r="V331" s="561"/>
      <c r="W331" s="561"/>
      <c r="X331" s="561"/>
      <c r="Y331" s="561"/>
      <c r="Z331" s="561"/>
      <c r="AA331" s="561"/>
      <c r="AB331" s="561"/>
      <c r="AC331" s="561"/>
      <c r="AD331" s="561"/>
      <c r="AE331" s="561"/>
      <c r="AF331" s="561"/>
      <c r="AG331" s="561"/>
      <c r="AH331" s="561"/>
      <c r="AI331" s="561"/>
      <c r="AJ331" s="561"/>
      <c r="AK331" s="561"/>
      <c r="AL331" s="561"/>
      <c r="AM331" s="561"/>
      <c r="AN331" s="561"/>
      <c r="AO331" s="561"/>
      <c r="AP331" s="561"/>
      <c r="AQ331" s="561"/>
      <c r="AR331" s="561"/>
      <c r="AS331" s="561"/>
      <c r="AT331" s="561"/>
      <c r="AU331" s="561"/>
      <c r="AV331" s="561"/>
      <c r="AW331" s="561"/>
      <c r="AX331" s="561"/>
      <c r="AY331" s="561"/>
      <c r="AZ331" s="561"/>
      <c r="BA331" s="561"/>
      <c r="BB331" s="561"/>
      <c r="BC331" s="561"/>
      <c r="BD331" s="561"/>
      <c r="BE331" s="561"/>
      <c r="BF331" s="561"/>
      <c r="BG331" s="561"/>
      <c r="BH331" s="561"/>
      <c r="BI331" s="561"/>
      <c r="BJ331" s="561"/>
      <c r="BK331" s="561"/>
      <c r="BL331" s="561"/>
      <c r="BM331" s="561"/>
      <c r="BN331" s="561"/>
      <c r="BO331" s="561"/>
      <c r="BP331" s="561"/>
      <c r="BQ331" s="561"/>
      <c r="BR331" s="561"/>
      <c r="BS331" s="561"/>
      <c r="BT331" s="561"/>
      <c r="BU331" s="561"/>
      <c r="BV331" s="561"/>
      <c r="BW331" s="561"/>
      <c r="BX331" s="561"/>
      <c r="BY331" s="561"/>
      <c r="BZ331" s="561"/>
      <c r="CA331" s="561"/>
      <c r="CB331" s="561"/>
      <c r="CC331" s="561"/>
      <c r="CD331" s="561"/>
      <c r="CE331" s="561"/>
      <c r="CF331" s="561"/>
      <c r="CG331" s="561"/>
      <c r="CH331" s="561"/>
      <c r="CI331" s="561"/>
      <c r="CJ331" s="561"/>
      <c r="CK331" s="561"/>
      <c r="CL331" s="561"/>
      <c r="CM331" s="561"/>
      <c r="CN331" s="561"/>
      <c r="CO331" s="561"/>
      <c r="CP331" s="561"/>
      <c r="CQ331" s="561"/>
      <c r="CR331" s="561"/>
      <c r="CS331" s="561"/>
      <c r="CT331" s="561"/>
      <c r="CU331" s="561"/>
      <c r="CV331" s="561"/>
      <c r="CW331" s="561"/>
      <c r="CX331" s="561"/>
      <c r="CY331" s="561"/>
      <c r="CZ331" s="561"/>
      <c r="DA331" s="561"/>
      <c r="DB331" s="561"/>
      <c r="DC331" s="561"/>
      <c r="DD331" s="561"/>
      <c r="DE331" s="561"/>
      <c r="DF331" s="561"/>
      <c r="DG331" s="561"/>
      <c r="DH331" s="561"/>
      <c r="DI331" s="561"/>
      <c r="DJ331" s="561"/>
      <c r="DK331" s="561"/>
      <c r="DL331" s="561"/>
      <c r="DM331" s="561"/>
      <c r="DN331" s="561"/>
      <c r="DO331" s="561"/>
      <c r="DP331" s="561"/>
      <c r="DQ331" s="561"/>
      <c r="DR331" s="561"/>
      <c r="DS331" s="561"/>
      <c r="DT331" s="561"/>
      <c r="DU331" s="561"/>
      <c r="DV331" s="561"/>
      <c r="DW331" s="561"/>
      <c r="DX331" s="561"/>
      <c r="DY331" s="561"/>
      <c r="DZ331" s="561"/>
      <c r="EA331" s="561"/>
      <c r="EB331" s="561"/>
      <c r="EC331" s="561"/>
      <c r="ED331" s="561"/>
      <c r="EE331" s="561"/>
      <c r="EF331" s="561"/>
      <c r="EG331" s="561"/>
      <c r="EH331" s="561"/>
      <c r="EI331" s="561"/>
      <c r="EJ331" s="561"/>
      <c r="EK331" s="561"/>
      <c r="EL331" s="561"/>
      <c r="EM331" s="561"/>
      <c r="EN331" s="561"/>
      <c r="EO331" s="561"/>
      <c r="EP331" s="561"/>
      <c r="EQ331" s="561"/>
      <c r="ER331" s="561"/>
      <c r="ES331" s="561"/>
      <c r="ET331" s="561"/>
      <c r="EU331" s="561"/>
      <c r="EV331" s="561"/>
      <c r="EW331" s="561"/>
      <c r="EX331" s="561"/>
      <c r="EY331" s="561"/>
      <c r="EZ331" s="561"/>
      <c r="FA331" s="561"/>
      <c r="FB331" s="561"/>
      <c r="FC331" s="561"/>
      <c r="FD331" s="561"/>
      <c r="FE331" s="561"/>
      <c r="FF331" s="561"/>
      <c r="FG331" s="561"/>
      <c r="FH331" s="561"/>
      <c r="FI331" s="561"/>
      <c r="FJ331" s="561"/>
      <c r="FK331" s="561"/>
      <c r="FL331" s="561"/>
      <c r="FM331" s="561"/>
      <c r="FN331" s="561"/>
      <c r="FO331" s="561"/>
      <c r="FP331" s="561"/>
      <c r="FQ331" s="561"/>
      <c r="FR331" s="561"/>
      <c r="FS331" s="561"/>
      <c r="FT331" s="561"/>
      <c r="FU331" s="561"/>
      <c r="FV331" s="561"/>
      <c r="FW331" s="561"/>
      <c r="FX331" s="561"/>
      <c r="FY331" s="561"/>
      <c r="FZ331" s="561"/>
      <c r="GA331" s="561"/>
      <c r="GB331" s="561"/>
      <c r="GC331" s="561"/>
      <c r="GD331" s="561"/>
      <c r="GE331" s="561"/>
      <c r="GF331" s="561"/>
      <c r="GG331" s="561"/>
      <c r="GH331" s="561"/>
      <c r="GI331" s="561"/>
      <c r="GJ331" s="561"/>
      <c r="GK331" s="561"/>
      <c r="GL331" s="561"/>
      <c r="GM331" s="561"/>
      <c r="GN331" s="561"/>
      <c r="GO331" s="561"/>
      <c r="GP331" s="561"/>
      <c r="GQ331" s="561"/>
      <c r="GR331" s="561"/>
      <c r="GS331" s="561"/>
      <c r="GT331" s="561"/>
      <c r="GU331" s="561"/>
      <c r="GV331" s="561"/>
      <c r="GW331" s="561"/>
      <c r="GX331" s="561"/>
      <c r="GY331" s="561"/>
      <c r="GZ331" s="561"/>
      <c r="HA331" s="561"/>
      <c r="HB331" s="561"/>
      <c r="HC331" s="561"/>
      <c r="HD331" s="561"/>
      <c r="HE331" s="561"/>
      <c r="HF331" s="561"/>
      <c r="HG331" s="561"/>
      <c r="HH331" s="561"/>
      <c r="HI331" s="561"/>
      <c r="HJ331" s="561"/>
      <c r="HK331" s="561"/>
      <c r="HL331" s="561"/>
      <c r="HM331" s="561"/>
      <c r="HN331" s="561"/>
      <c r="HO331" s="561"/>
      <c r="HP331" s="561"/>
      <c r="HQ331" s="561"/>
      <c r="HR331" s="561"/>
      <c r="HS331" s="561"/>
      <c r="HT331" s="561"/>
      <c r="HU331" s="561"/>
      <c r="HV331" s="561"/>
      <c r="HW331" s="561"/>
      <c r="HX331" s="561"/>
      <c r="HY331" s="561"/>
      <c r="HZ331" s="561"/>
      <c r="IA331" s="561"/>
      <c r="IB331" s="561"/>
      <c r="IC331" s="561"/>
      <c r="ID331" s="561"/>
      <c r="IE331" s="561"/>
      <c r="IF331" s="561"/>
      <c r="IG331" s="561"/>
      <c r="IH331" s="561"/>
      <c r="II331" s="561"/>
      <c r="IJ331" s="561"/>
      <c r="IK331" s="561"/>
      <c r="IL331" s="561"/>
      <c r="IM331" s="561"/>
      <c r="IN331" s="561"/>
      <c r="IO331" s="561"/>
      <c r="IP331" s="561"/>
      <c r="IQ331" s="561"/>
      <c r="IR331" s="561"/>
      <c r="IS331" s="561"/>
      <c r="IT331" s="561"/>
      <c r="IU331" s="561"/>
    </row>
    <row r="332" spans="1:255" ht="16.5" customHeight="1" x14ac:dyDescent="0.25">
      <c r="A332" s="591"/>
      <c r="B332" s="592" t="s">
        <v>428</v>
      </c>
      <c r="C332" s="593" t="str">
        <f t="shared" si="100"/>
        <v>Belanja pemeliharaan Alat kantor dan Rumah Tangga - Alat Rumah tangga - Alat Pendingin</v>
      </c>
      <c r="D332" s="594">
        <v>21960000</v>
      </c>
      <c r="E332" s="594"/>
      <c r="F332" s="594"/>
      <c r="G332" s="594">
        <f t="shared" si="101"/>
        <v>0</v>
      </c>
      <c r="H332" s="594"/>
      <c r="I332" s="594"/>
      <c r="J332" s="594">
        <f t="shared" si="102"/>
        <v>0</v>
      </c>
      <c r="K332" s="594"/>
      <c r="L332" s="594"/>
      <c r="M332" s="594">
        <f t="shared" si="103"/>
        <v>0</v>
      </c>
      <c r="N332" s="594">
        <f t="shared" si="104"/>
        <v>0</v>
      </c>
      <c r="O332" s="595">
        <f t="shared" si="105"/>
        <v>21960000</v>
      </c>
      <c r="P332" s="600"/>
      <c r="Q332" s="596">
        <f>(N332/D332)*100</f>
        <v>0</v>
      </c>
      <c r="R332" s="600"/>
      <c r="S332" s="600"/>
      <c r="T332" s="600"/>
      <c r="U332" s="600"/>
      <c r="V332" s="600"/>
      <c r="W332" s="600"/>
      <c r="X332" s="600"/>
      <c r="Y332" s="600"/>
      <c r="Z332" s="600"/>
      <c r="AA332" s="600"/>
      <c r="AB332" s="600"/>
      <c r="AC332" s="600"/>
      <c r="AD332" s="600"/>
      <c r="AE332" s="600"/>
      <c r="AF332" s="600"/>
      <c r="AG332" s="600"/>
      <c r="AH332" s="600"/>
      <c r="AI332" s="600"/>
      <c r="AJ332" s="600"/>
      <c r="AK332" s="600"/>
      <c r="AL332" s="600"/>
      <c r="AM332" s="600"/>
      <c r="AN332" s="600"/>
      <c r="AO332" s="600"/>
      <c r="AP332" s="600"/>
      <c r="AQ332" s="600"/>
      <c r="AR332" s="600"/>
      <c r="AS332" s="600"/>
      <c r="AT332" s="600"/>
      <c r="AU332" s="600"/>
      <c r="AV332" s="600"/>
      <c r="AW332" s="600"/>
      <c r="AX332" s="600"/>
      <c r="AY332" s="600"/>
      <c r="AZ332" s="600"/>
      <c r="BA332" s="600"/>
      <c r="BB332" s="600"/>
      <c r="BC332" s="600"/>
      <c r="BD332" s="600"/>
      <c r="BE332" s="600"/>
      <c r="BF332" s="600"/>
      <c r="BG332" s="600"/>
      <c r="BH332" s="600"/>
      <c r="BI332" s="600"/>
      <c r="BJ332" s="600"/>
      <c r="BK332" s="600"/>
      <c r="BL332" s="600"/>
      <c r="BM332" s="600"/>
      <c r="BN332" s="600"/>
      <c r="BO332" s="600"/>
      <c r="BP332" s="600"/>
      <c r="BQ332" s="600"/>
      <c r="BR332" s="600"/>
      <c r="BS332" s="600"/>
      <c r="BT332" s="600"/>
      <c r="BU332" s="600"/>
      <c r="BV332" s="600"/>
      <c r="BW332" s="600"/>
      <c r="BX332" s="600"/>
      <c r="BY332" s="600"/>
      <c r="BZ332" s="600"/>
      <c r="CA332" s="600"/>
      <c r="CB332" s="600"/>
      <c r="CC332" s="600"/>
      <c r="CD332" s="600"/>
      <c r="CE332" s="600"/>
      <c r="CF332" s="600"/>
      <c r="CG332" s="600"/>
      <c r="CH332" s="600"/>
      <c r="CI332" s="600"/>
      <c r="CJ332" s="600"/>
      <c r="CK332" s="600"/>
      <c r="CL332" s="600"/>
      <c r="CM332" s="600"/>
      <c r="CN332" s="600"/>
      <c r="CO332" s="600"/>
      <c r="CP332" s="600"/>
      <c r="CQ332" s="600"/>
      <c r="CR332" s="600"/>
      <c r="CS332" s="600"/>
      <c r="CT332" s="600"/>
      <c r="CU332" s="600"/>
      <c r="CV332" s="600"/>
      <c r="CW332" s="600"/>
      <c r="CX332" s="600"/>
      <c r="CY332" s="600"/>
      <c r="CZ332" s="600"/>
      <c r="DA332" s="600"/>
      <c r="DB332" s="600"/>
      <c r="DC332" s="600"/>
      <c r="DD332" s="600"/>
      <c r="DE332" s="600"/>
      <c r="DF332" s="600"/>
      <c r="DG332" s="600"/>
      <c r="DH332" s="600"/>
      <c r="DI332" s="600"/>
      <c r="DJ332" s="600"/>
      <c r="DK332" s="600"/>
      <c r="DL332" s="600"/>
      <c r="DM332" s="600"/>
      <c r="DN332" s="600"/>
      <c r="DO332" s="600"/>
      <c r="DP332" s="600"/>
      <c r="DQ332" s="600"/>
      <c r="DR332" s="600"/>
      <c r="DS332" s="600"/>
      <c r="DT332" s="600"/>
      <c r="DU332" s="600"/>
      <c r="DV332" s="600"/>
      <c r="DW332" s="600"/>
      <c r="DX332" s="600"/>
      <c r="DY332" s="600"/>
      <c r="DZ332" s="600"/>
      <c r="EA332" s="600"/>
      <c r="EB332" s="600"/>
      <c r="EC332" s="600"/>
      <c r="ED332" s="600"/>
      <c r="EE332" s="600"/>
      <c r="EF332" s="600"/>
      <c r="EG332" s="600"/>
      <c r="EH332" s="600"/>
      <c r="EI332" s="600"/>
      <c r="EJ332" s="600"/>
      <c r="EK332" s="600"/>
      <c r="EL332" s="600"/>
      <c r="EM332" s="600"/>
      <c r="EN332" s="600"/>
      <c r="EO332" s="600"/>
      <c r="EP332" s="600"/>
      <c r="EQ332" s="600"/>
      <c r="ER332" s="600"/>
      <c r="ES332" s="600"/>
      <c r="ET332" s="600"/>
      <c r="EU332" s="600"/>
      <c r="EV332" s="600"/>
      <c r="EW332" s="600"/>
      <c r="EX332" s="600"/>
      <c r="EY332" s="600"/>
      <c r="EZ332" s="600"/>
      <c r="FA332" s="600"/>
      <c r="FB332" s="600"/>
      <c r="FC332" s="600"/>
      <c r="FD332" s="600"/>
      <c r="FE332" s="600"/>
      <c r="FF332" s="600"/>
      <c r="FG332" s="600"/>
      <c r="FH332" s="600"/>
      <c r="FI332" s="600"/>
      <c r="FJ332" s="600"/>
      <c r="FK332" s="600"/>
      <c r="FL332" s="600"/>
      <c r="FM332" s="600"/>
      <c r="FN332" s="600"/>
      <c r="FO332" s="600"/>
      <c r="FP332" s="600"/>
      <c r="FQ332" s="600"/>
      <c r="FR332" s="600"/>
      <c r="FS332" s="600"/>
      <c r="FT332" s="600"/>
      <c r="FU332" s="600"/>
      <c r="FV332" s="600"/>
      <c r="FW332" s="600"/>
      <c r="FX332" s="600"/>
      <c r="FY332" s="600"/>
      <c r="FZ332" s="600"/>
      <c r="GA332" s="600"/>
      <c r="GB332" s="600"/>
      <c r="GC332" s="600"/>
      <c r="GD332" s="600"/>
      <c r="GE332" s="600"/>
      <c r="GF332" s="600"/>
      <c r="GG332" s="600"/>
      <c r="GH332" s="600"/>
      <c r="GI332" s="600"/>
      <c r="GJ332" s="600"/>
      <c r="GK332" s="600"/>
      <c r="GL332" s="600"/>
      <c r="GM332" s="600"/>
      <c r="GN332" s="600"/>
      <c r="GO332" s="600"/>
      <c r="GP332" s="600"/>
      <c r="GQ332" s="600"/>
      <c r="GR332" s="600"/>
      <c r="GS332" s="600"/>
      <c r="GT332" s="600"/>
      <c r="GU332" s="600"/>
      <c r="GV332" s="600"/>
      <c r="GW332" s="600"/>
      <c r="GX332" s="600"/>
      <c r="GY332" s="600"/>
      <c r="GZ332" s="600"/>
      <c r="HA332" s="600"/>
      <c r="HB332" s="600"/>
      <c r="HC332" s="600"/>
      <c r="HD332" s="600"/>
      <c r="HE332" s="600"/>
      <c r="HF332" s="600"/>
      <c r="HG332" s="600"/>
      <c r="HH332" s="600"/>
      <c r="HI332" s="600"/>
      <c r="HJ332" s="600"/>
      <c r="HK332" s="600"/>
      <c r="HL332" s="600"/>
      <c r="HM332" s="600"/>
      <c r="HN332" s="600"/>
      <c r="HO332" s="600"/>
      <c r="HP332" s="600"/>
      <c r="HQ332" s="600"/>
      <c r="HR332" s="600"/>
      <c r="HS332" s="600"/>
      <c r="HT332" s="600"/>
      <c r="HU332" s="600"/>
      <c r="HV332" s="600"/>
      <c r="HW332" s="600"/>
      <c r="HX332" s="600"/>
      <c r="HY332" s="600"/>
      <c r="HZ332" s="600"/>
      <c r="IA332" s="600"/>
      <c r="IB332" s="600"/>
      <c r="IC332" s="600"/>
      <c r="ID332" s="600"/>
      <c r="IE332" s="600"/>
      <c r="IF332" s="600"/>
      <c r="IG332" s="600"/>
      <c r="IH332" s="600"/>
      <c r="II332" s="600"/>
      <c r="IJ332" s="600"/>
      <c r="IK332" s="600"/>
      <c r="IL332" s="600"/>
      <c r="IM332" s="600"/>
      <c r="IN332" s="600"/>
      <c r="IO332" s="600"/>
      <c r="IP332" s="600"/>
      <c r="IQ332" s="600"/>
      <c r="IR332" s="600"/>
      <c r="IS332" s="600"/>
      <c r="IT332" s="600"/>
      <c r="IU332" s="600"/>
    </row>
    <row r="333" spans="1:255" ht="16.5" customHeight="1" x14ac:dyDescent="0.25">
      <c r="A333" s="591"/>
      <c r="B333" s="592" t="s">
        <v>421</v>
      </c>
      <c r="C333" s="593" t="str">
        <f t="shared" si="100"/>
        <v>Belanja Pemeliharaan Alat Kantor dan Rumah Tangga - Meja dan Kursi Kerja/Rapat pejabat - Meja Kerja Pejabat</v>
      </c>
      <c r="D333" s="594">
        <v>15000000</v>
      </c>
      <c r="E333" s="594"/>
      <c r="F333" s="594"/>
      <c r="G333" s="594">
        <f t="shared" si="101"/>
        <v>0</v>
      </c>
      <c r="H333" s="594"/>
      <c r="I333" s="594"/>
      <c r="J333" s="594">
        <f t="shared" si="102"/>
        <v>0</v>
      </c>
      <c r="K333" s="594"/>
      <c r="L333" s="594"/>
      <c r="M333" s="594">
        <f t="shared" si="103"/>
        <v>0</v>
      </c>
      <c r="N333" s="594">
        <f t="shared" si="104"/>
        <v>0</v>
      </c>
      <c r="O333" s="595">
        <f t="shared" si="105"/>
        <v>15000000</v>
      </c>
      <c r="Q333" s="596">
        <f>(N333/D333)*100</f>
        <v>0</v>
      </c>
    </row>
    <row r="334" spans="1:255" ht="16.5" customHeight="1" x14ac:dyDescent="0.25">
      <c r="A334" s="591"/>
      <c r="B334" s="592" t="s">
        <v>617</v>
      </c>
      <c r="C334" s="593" t="str">
        <f t="shared" si="100"/>
        <v>Belanja Pemeliharaan Alat Kantor dan Rumah Tangga - Meja dan Kursi Kerja/Rapat Pejabat - Meja Rapat Pejabat</v>
      </c>
      <c r="D334" s="594">
        <v>2500000</v>
      </c>
      <c r="E334" s="594"/>
      <c r="F334" s="594"/>
      <c r="G334" s="594">
        <f t="shared" si="101"/>
        <v>0</v>
      </c>
      <c r="H334" s="594"/>
      <c r="I334" s="594"/>
      <c r="J334" s="594">
        <f t="shared" si="102"/>
        <v>0</v>
      </c>
      <c r="K334" s="594"/>
      <c r="L334" s="594"/>
      <c r="M334" s="594">
        <f t="shared" si="103"/>
        <v>0</v>
      </c>
      <c r="N334" s="594">
        <f t="shared" si="104"/>
        <v>0</v>
      </c>
      <c r="O334" s="595">
        <f t="shared" si="105"/>
        <v>2500000</v>
      </c>
      <c r="Q334" s="596"/>
    </row>
    <row r="335" spans="1:255" ht="16.5" customHeight="1" x14ac:dyDescent="0.25">
      <c r="A335" s="591"/>
      <c r="B335" s="592" t="s">
        <v>422</v>
      </c>
      <c r="C335" s="593" t="str">
        <f t="shared" si="100"/>
        <v>Belanja Pemeliharaan Alat Kantor dan Rumah Tangga - Meja dan Kursi Kerja/Rapat pejabat - Kursi Kerja Pejabat</v>
      </c>
      <c r="D335" s="594">
        <v>15000000</v>
      </c>
      <c r="E335" s="594"/>
      <c r="F335" s="594"/>
      <c r="G335" s="594">
        <f t="shared" si="101"/>
        <v>0</v>
      </c>
      <c r="H335" s="594"/>
      <c r="I335" s="594"/>
      <c r="J335" s="594">
        <f t="shared" si="102"/>
        <v>0</v>
      </c>
      <c r="K335" s="594"/>
      <c r="L335" s="594"/>
      <c r="M335" s="594">
        <f t="shared" si="103"/>
        <v>0</v>
      </c>
      <c r="N335" s="594">
        <f t="shared" si="104"/>
        <v>0</v>
      </c>
      <c r="O335" s="595">
        <f t="shared" si="105"/>
        <v>15000000</v>
      </c>
      <c r="Q335" s="596">
        <f>(N335/D335)*100</f>
        <v>0</v>
      </c>
    </row>
    <row r="336" spans="1:255" s="590" customFormat="1" ht="18.75" customHeight="1" x14ac:dyDescent="0.25">
      <c r="A336" s="591"/>
      <c r="B336" s="592" t="s">
        <v>618</v>
      </c>
      <c r="C336" s="593" t="str">
        <f t="shared" si="100"/>
        <v>Belanja Pemeliharaan Alat Kantor dan Rumah Tangga - Meja dan Kursi Kerja/Rapat pejabat - Kursi Rapat Pejabat</v>
      </c>
      <c r="D336" s="594">
        <v>2500000</v>
      </c>
      <c r="E336" s="594"/>
      <c r="F336" s="594"/>
      <c r="G336" s="594">
        <f t="shared" si="101"/>
        <v>0</v>
      </c>
      <c r="H336" s="594"/>
      <c r="I336" s="594"/>
      <c r="J336" s="594">
        <f t="shared" si="102"/>
        <v>0</v>
      </c>
      <c r="K336" s="594"/>
      <c r="L336" s="594"/>
      <c r="M336" s="594">
        <f t="shared" si="103"/>
        <v>0</v>
      </c>
      <c r="N336" s="594">
        <f t="shared" si="104"/>
        <v>0</v>
      </c>
      <c r="O336" s="595">
        <f t="shared" si="105"/>
        <v>2500000</v>
      </c>
      <c r="P336" s="561"/>
      <c r="Q336" s="596"/>
      <c r="R336" s="561"/>
      <c r="S336" s="561"/>
      <c r="T336" s="561"/>
      <c r="U336" s="561"/>
      <c r="V336" s="561"/>
      <c r="W336" s="561"/>
      <c r="X336" s="561"/>
      <c r="Y336" s="561"/>
      <c r="Z336" s="561"/>
      <c r="AA336" s="561"/>
      <c r="AB336" s="561"/>
      <c r="AC336" s="561"/>
      <c r="AD336" s="561"/>
      <c r="AE336" s="561"/>
      <c r="AF336" s="561"/>
      <c r="AG336" s="561"/>
      <c r="AH336" s="561"/>
      <c r="AI336" s="561"/>
      <c r="AJ336" s="561"/>
      <c r="AK336" s="561"/>
      <c r="AL336" s="561"/>
      <c r="AM336" s="561"/>
      <c r="AN336" s="561"/>
      <c r="AO336" s="561"/>
      <c r="AP336" s="561"/>
      <c r="AQ336" s="561"/>
      <c r="AR336" s="561"/>
      <c r="AS336" s="561"/>
      <c r="AT336" s="561"/>
      <c r="AU336" s="561"/>
      <c r="AV336" s="561"/>
      <c r="AW336" s="561"/>
      <c r="AX336" s="561"/>
      <c r="AY336" s="561"/>
      <c r="AZ336" s="561"/>
      <c r="BA336" s="561"/>
      <c r="BB336" s="561"/>
      <c r="BC336" s="561"/>
      <c r="BD336" s="561"/>
      <c r="BE336" s="561"/>
      <c r="BF336" s="561"/>
      <c r="BG336" s="561"/>
      <c r="BH336" s="561"/>
      <c r="BI336" s="561"/>
      <c r="BJ336" s="561"/>
      <c r="BK336" s="561"/>
      <c r="BL336" s="561"/>
      <c r="BM336" s="561"/>
      <c r="BN336" s="561"/>
      <c r="BO336" s="561"/>
      <c r="BP336" s="561"/>
      <c r="BQ336" s="561"/>
      <c r="BR336" s="561"/>
      <c r="BS336" s="561"/>
      <c r="BT336" s="561"/>
      <c r="BU336" s="561"/>
      <c r="BV336" s="561"/>
      <c r="BW336" s="561"/>
      <c r="BX336" s="561"/>
      <c r="BY336" s="561"/>
      <c r="BZ336" s="561"/>
      <c r="CA336" s="561"/>
      <c r="CB336" s="561"/>
      <c r="CC336" s="561"/>
      <c r="CD336" s="561"/>
      <c r="CE336" s="561"/>
      <c r="CF336" s="561"/>
      <c r="CG336" s="561"/>
      <c r="CH336" s="561"/>
      <c r="CI336" s="561"/>
      <c r="CJ336" s="561"/>
      <c r="CK336" s="561"/>
      <c r="CL336" s="561"/>
      <c r="CM336" s="561"/>
      <c r="CN336" s="561"/>
      <c r="CO336" s="561"/>
      <c r="CP336" s="561"/>
      <c r="CQ336" s="561"/>
      <c r="CR336" s="561"/>
      <c r="CS336" s="561"/>
      <c r="CT336" s="561"/>
      <c r="CU336" s="561"/>
      <c r="CV336" s="561"/>
      <c r="CW336" s="561"/>
      <c r="CX336" s="561"/>
      <c r="CY336" s="561"/>
      <c r="CZ336" s="561"/>
      <c r="DA336" s="561"/>
      <c r="DB336" s="561"/>
      <c r="DC336" s="561"/>
      <c r="DD336" s="561"/>
      <c r="DE336" s="561"/>
      <c r="DF336" s="561"/>
      <c r="DG336" s="561"/>
      <c r="DH336" s="561"/>
      <c r="DI336" s="561"/>
      <c r="DJ336" s="561"/>
      <c r="DK336" s="561"/>
      <c r="DL336" s="561"/>
      <c r="DM336" s="561"/>
      <c r="DN336" s="561"/>
      <c r="DO336" s="561"/>
      <c r="DP336" s="561"/>
      <c r="DQ336" s="561"/>
      <c r="DR336" s="561"/>
      <c r="DS336" s="561"/>
      <c r="DT336" s="561"/>
      <c r="DU336" s="561"/>
      <c r="DV336" s="561"/>
      <c r="DW336" s="561"/>
      <c r="DX336" s="561"/>
      <c r="DY336" s="561"/>
      <c r="DZ336" s="561"/>
      <c r="EA336" s="561"/>
      <c r="EB336" s="561"/>
      <c r="EC336" s="561"/>
      <c r="ED336" s="561"/>
      <c r="EE336" s="561"/>
      <c r="EF336" s="561"/>
      <c r="EG336" s="561"/>
      <c r="EH336" s="561"/>
      <c r="EI336" s="561"/>
      <c r="EJ336" s="561"/>
      <c r="EK336" s="561"/>
      <c r="EL336" s="561"/>
      <c r="EM336" s="561"/>
      <c r="EN336" s="561"/>
      <c r="EO336" s="561"/>
      <c r="EP336" s="561"/>
      <c r="EQ336" s="561"/>
      <c r="ER336" s="561"/>
      <c r="ES336" s="561"/>
      <c r="ET336" s="561"/>
      <c r="EU336" s="561"/>
      <c r="EV336" s="561"/>
      <c r="EW336" s="561"/>
      <c r="EX336" s="561"/>
      <c r="EY336" s="561"/>
      <c r="EZ336" s="561"/>
      <c r="FA336" s="561"/>
      <c r="FB336" s="561"/>
      <c r="FC336" s="561"/>
      <c r="FD336" s="561"/>
      <c r="FE336" s="561"/>
      <c r="FF336" s="561"/>
      <c r="FG336" s="561"/>
      <c r="FH336" s="561"/>
      <c r="FI336" s="561"/>
      <c r="FJ336" s="561"/>
      <c r="FK336" s="561"/>
      <c r="FL336" s="561"/>
      <c r="FM336" s="561"/>
      <c r="FN336" s="561"/>
      <c r="FO336" s="561"/>
      <c r="FP336" s="561"/>
      <c r="FQ336" s="561"/>
      <c r="FR336" s="561"/>
      <c r="FS336" s="561"/>
      <c r="FT336" s="561"/>
      <c r="FU336" s="561"/>
      <c r="FV336" s="561"/>
      <c r="FW336" s="561"/>
      <c r="FX336" s="561"/>
      <c r="FY336" s="561"/>
      <c r="FZ336" s="561"/>
      <c r="GA336" s="561"/>
      <c r="GB336" s="561"/>
      <c r="GC336" s="561"/>
      <c r="GD336" s="561"/>
      <c r="GE336" s="561"/>
      <c r="GF336" s="561"/>
      <c r="GG336" s="561"/>
      <c r="GH336" s="561"/>
      <c r="GI336" s="561"/>
      <c r="GJ336" s="561"/>
      <c r="GK336" s="561"/>
      <c r="GL336" s="561"/>
      <c r="GM336" s="561"/>
      <c r="GN336" s="561"/>
      <c r="GO336" s="561"/>
      <c r="GP336" s="561"/>
      <c r="GQ336" s="561"/>
      <c r="GR336" s="561"/>
      <c r="GS336" s="561"/>
      <c r="GT336" s="561"/>
      <c r="GU336" s="561"/>
      <c r="GV336" s="561"/>
      <c r="GW336" s="561"/>
      <c r="GX336" s="561"/>
      <c r="GY336" s="561"/>
      <c r="GZ336" s="561"/>
      <c r="HA336" s="561"/>
      <c r="HB336" s="561"/>
      <c r="HC336" s="561"/>
      <c r="HD336" s="561"/>
      <c r="HE336" s="561"/>
      <c r="HF336" s="561"/>
      <c r="HG336" s="561"/>
      <c r="HH336" s="561"/>
      <c r="HI336" s="561"/>
      <c r="HJ336" s="561"/>
      <c r="HK336" s="561"/>
      <c r="HL336" s="561"/>
      <c r="HM336" s="561"/>
      <c r="HN336" s="561"/>
      <c r="HO336" s="561"/>
      <c r="HP336" s="561"/>
      <c r="HQ336" s="561"/>
      <c r="HR336" s="561"/>
      <c r="HS336" s="561"/>
      <c r="HT336" s="561"/>
      <c r="HU336" s="561"/>
      <c r="HV336" s="561"/>
      <c r="HW336" s="561"/>
      <c r="HX336" s="561"/>
      <c r="HY336" s="561"/>
      <c r="HZ336" s="561"/>
      <c r="IA336" s="561"/>
      <c r="IB336" s="561"/>
      <c r="IC336" s="561"/>
      <c r="ID336" s="561"/>
      <c r="IE336" s="561"/>
      <c r="IF336" s="561"/>
      <c r="IG336" s="561"/>
      <c r="IH336" s="561"/>
      <c r="II336" s="561"/>
      <c r="IJ336" s="561"/>
      <c r="IK336" s="561"/>
      <c r="IL336" s="561"/>
      <c r="IM336" s="561"/>
      <c r="IN336" s="561"/>
      <c r="IO336" s="561"/>
      <c r="IP336" s="561"/>
      <c r="IQ336" s="561"/>
      <c r="IR336" s="561"/>
      <c r="IS336" s="561"/>
      <c r="IT336" s="561"/>
      <c r="IU336" s="561"/>
    </row>
    <row r="337" spans="1:255" ht="16.5" customHeight="1" x14ac:dyDescent="0.25">
      <c r="A337" s="591"/>
      <c r="B337" s="592" t="s">
        <v>619</v>
      </c>
      <c r="C337" s="593" t="str">
        <f t="shared" si="100"/>
        <v>Belanja Pemeliharaan Alat Kantor dan Rumah Tangga - Meja dan Kursi Kerja/Rapat Pejabat - Lemari dan Arsip Pejabat</v>
      </c>
      <c r="D337" s="594">
        <v>5000000</v>
      </c>
      <c r="E337" s="594"/>
      <c r="F337" s="594"/>
      <c r="G337" s="594">
        <f t="shared" si="101"/>
        <v>0</v>
      </c>
      <c r="H337" s="594"/>
      <c r="I337" s="594"/>
      <c r="J337" s="594">
        <f t="shared" si="102"/>
        <v>0</v>
      </c>
      <c r="K337" s="594"/>
      <c r="L337" s="594"/>
      <c r="M337" s="594">
        <f t="shared" si="103"/>
        <v>0</v>
      </c>
      <c r="N337" s="594">
        <f t="shared" si="104"/>
        <v>0</v>
      </c>
      <c r="O337" s="595">
        <f t="shared" si="105"/>
        <v>5000000</v>
      </c>
      <c r="Q337" s="596"/>
    </row>
    <row r="338" spans="1:255" ht="15.75" customHeight="1" x14ac:dyDescent="0.25">
      <c r="A338" s="591"/>
      <c r="B338" s="592" t="s">
        <v>434</v>
      </c>
      <c r="C338" s="593" t="str">
        <f t="shared" si="100"/>
        <v>Belanja Pemeliharaan Komputer - Komputer Unit - Personal Computer</v>
      </c>
      <c r="D338" s="594">
        <v>79760000</v>
      </c>
      <c r="E338" s="594"/>
      <c r="F338" s="594"/>
      <c r="G338" s="594">
        <f t="shared" si="101"/>
        <v>0</v>
      </c>
      <c r="H338" s="594"/>
      <c r="I338" s="594"/>
      <c r="J338" s="594">
        <f t="shared" si="102"/>
        <v>0</v>
      </c>
      <c r="K338" s="594"/>
      <c r="L338" s="594">
        <v>3610000</v>
      </c>
      <c r="M338" s="594">
        <f t="shared" si="103"/>
        <v>3610000</v>
      </c>
      <c r="N338" s="594">
        <f t="shared" si="104"/>
        <v>3610000</v>
      </c>
      <c r="O338" s="595">
        <f t="shared" si="105"/>
        <v>76150000</v>
      </c>
      <c r="P338" s="600"/>
      <c r="Q338" s="596">
        <f>(N338/D338)*100</f>
        <v>4.5260782347041122</v>
      </c>
      <c r="R338" s="600"/>
      <c r="S338" s="600"/>
      <c r="T338" s="600"/>
      <c r="U338" s="600"/>
      <c r="V338" s="600"/>
      <c r="W338" s="600"/>
      <c r="X338" s="600"/>
      <c r="Y338" s="600"/>
      <c r="Z338" s="600"/>
      <c r="AA338" s="600"/>
      <c r="AB338" s="600"/>
      <c r="AC338" s="600"/>
      <c r="AD338" s="600"/>
      <c r="AE338" s="600"/>
      <c r="AF338" s="600"/>
      <c r="AG338" s="600"/>
      <c r="AH338" s="600"/>
      <c r="AI338" s="600"/>
      <c r="AJ338" s="600"/>
      <c r="AK338" s="600"/>
      <c r="AL338" s="600"/>
      <c r="AM338" s="600"/>
      <c r="AN338" s="600"/>
      <c r="AO338" s="600"/>
      <c r="AP338" s="600"/>
      <c r="AQ338" s="600"/>
      <c r="AR338" s="600"/>
      <c r="AS338" s="600"/>
      <c r="AT338" s="600"/>
      <c r="AU338" s="600"/>
      <c r="AV338" s="600"/>
      <c r="AW338" s="600"/>
      <c r="AX338" s="600"/>
      <c r="AY338" s="600"/>
      <c r="AZ338" s="600"/>
      <c r="BA338" s="600"/>
      <c r="BB338" s="600"/>
      <c r="BC338" s="600"/>
      <c r="BD338" s="600"/>
      <c r="BE338" s="600"/>
      <c r="BF338" s="600"/>
      <c r="BG338" s="600"/>
      <c r="BH338" s="600"/>
      <c r="BI338" s="600"/>
      <c r="BJ338" s="600"/>
      <c r="BK338" s="600"/>
      <c r="BL338" s="600"/>
      <c r="BM338" s="600"/>
      <c r="BN338" s="600"/>
      <c r="BO338" s="600"/>
      <c r="BP338" s="600"/>
      <c r="BQ338" s="600"/>
      <c r="BR338" s="600"/>
      <c r="BS338" s="600"/>
      <c r="BT338" s="600"/>
      <c r="BU338" s="600"/>
      <c r="BV338" s="600"/>
      <c r="BW338" s="600"/>
      <c r="BX338" s="600"/>
      <c r="BY338" s="600"/>
      <c r="BZ338" s="600"/>
      <c r="CA338" s="600"/>
      <c r="CB338" s="600"/>
      <c r="CC338" s="600"/>
      <c r="CD338" s="600"/>
      <c r="CE338" s="600"/>
      <c r="CF338" s="600"/>
      <c r="CG338" s="600"/>
      <c r="CH338" s="600"/>
      <c r="CI338" s="600"/>
      <c r="CJ338" s="600"/>
      <c r="CK338" s="600"/>
      <c r="CL338" s="600"/>
      <c r="CM338" s="600"/>
      <c r="CN338" s="600"/>
      <c r="CO338" s="600"/>
      <c r="CP338" s="600"/>
      <c r="CQ338" s="600"/>
      <c r="CR338" s="600"/>
      <c r="CS338" s="600"/>
      <c r="CT338" s="600"/>
      <c r="CU338" s="600"/>
      <c r="CV338" s="600"/>
      <c r="CW338" s="600"/>
      <c r="CX338" s="600"/>
      <c r="CY338" s="600"/>
      <c r="CZ338" s="600"/>
      <c r="DA338" s="600"/>
      <c r="DB338" s="600"/>
      <c r="DC338" s="600"/>
      <c r="DD338" s="600"/>
      <c r="DE338" s="600"/>
      <c r="DF338" s="600"/>
      <c r="DG338" s="600"/>
      <c r="DH338" s="600"/>
      <c r="DI338" s="600"/>
      <c r="DJ338" s="600"/>
      <c r="DK338" s="600"/>
      <c r="DL338" s="600"/>
      <c r="DM338" s="600"/>
      <c r="DN338" s="600"/>
      <c r="DO338" s="600"/>
      <c r="DP338" s="600"/>
      <c r="DQ338" s="600"/>
      <c r="DR338" s="600"/>
      <c r="DS338" s="600"/>
      <c r="DT338" s="600"/>
      <c r="DU338" s="600"/>
      <c r="DV338" s="600"/>
      <c r="DW338" s="600"/>
      <c r="DX338" s="600"/>
      <c r="DY338" s="600"/>
      <c r="DZ338" s="600"/>
      <c r="EA338" s="600"/>
      <c r="EB338" s="600"/>
      <c r="EC338" s="600"/>
      <c r="ED338" s="600"/>
      <c r="EE338" s="600"/>
      <c r="EF338" s="600"/>
      <c r="EG338" s="600"/>
      <c r="EH338" s="600"/>
      <c r="EI338" s="600"/>
      <c r="EJ338" s="600"/>
      <c r="EK338" s="600"/>
      <c r="EL338" s="600"/>
      <c r="EM338" s="600"/>
      <c r="EN338" s="600"/>
      <c r="EO338" s="600"/>
      <c r="EP338" s="600"/>
      <c r="EQ338" s="600"/>
      <c r="ER338" s="600"/>
      <c r="ES338" s="600"/>
      <c r="ET338" s="600"/>
      <c r="EU338" s="600"/>
      <c r="EV338" s="600"/>
      <c r="EW338" s="600"/>
      <c r="EX338" s="600"/>
      <c r="EY338" s="600"/>
      <c r="EZ338" s="600"/>
      <c r="FA338" s="600"/>
      <c r="FB338" s="600"/>
      <c r="FC338" s="600"/>
      <c r="FD338" s="600"/>
      <c r="FE338" s="600"/>
      <c r="FF338" s="600"/>
      <c r="FG338" s="600"/>
      <c r="FH338" s="600"/>
      <c r="FI338" s="600"/>
      <c r="FJ338" s="600"/>
      <c r="FK338" s="600"/>
      <c r="FL338" s="600"/>
      <c r="FM338" s="600"/>
      <c r="FN338" s="600"/>
      <c r="FO338" s="600"/>
      <c r="FP338" s="600"/>
      <c r="FQ338" s="600"/>
      <c r="FR338" s="600"/>
      <c r="FS338" s="600"/>
      <c r="FT338" s="600"/>
      <c r="FU338" s="600"/>
      <c r="FV338" s="600"/>
      <c r="FW338" s="600"/>
      <c r="FX338" s="600"/>
      <c r="FY338" s="600"/>
      <c r="FZ338" s="600"/>
      <c r="GA338" s="600"/>
      <c r="GB338" s="600"/>
      <c r="GC338" s="600"/>
      <c r="GD338" s="600"/>
      <c r="GE338" s="600"/>
      <c r="GF338" s="600"/>
      <c r="GG338" s="600"/>
      <c r="GH338" s="600"/>
      <c r="GI338" s="600"/>
      <c r="GJ338" s="600"/>
      <c r="GK338" s="600"/>
      <c r="GL338" s="600"/>
      <c r="GM338" s="600"/>
      <c r="GN338" s="600"/>
      <c r="GO338" s="600"/>
      <c r="GP338" s="600"/>
      <c r="GQ338" s="600"/>
      <c r="GR338" s="600"/>
      <c r="GS338" s="600"/>
      <c r="GT338" s="600"/>
      <c r="GU338" s="600"/>
      <c r="GV338" s="600"/>
      <c r="GW338" s="600"/>
      <c r="GX338" s="600"/>
      <c r="GY338" s="600"/>
      <c r="GZ338" s="600"/>
      <c r="HA338" s="600"/>
      <c r="HB338" s="600"/>
      <c r="HC338" s="600"/>
      <c r="HD338" s="600"/>
      <c r="HE338" s="600"/>
      <c r="HF338" s="600"/>
      <c r="HG338" s="600"/>
      <c r="HH338" s="600"/>
      <c r="HI338" s="600"/>
      <c r="HJ338" s="600"/>
      <c r="HK338" s="600"/>
      <c r="HL338" s="600"/>
      <c r="HM338" s="600"/>
      <c r="HN338" s="600"/>
      <c r="HO338" s="600"/>
      <c r="HP338" s="600"/>
      <c r="HQ338" s="600"/>
      <c r="HR338" s="600"/>
      <c r="HS338" s="600"/>
      <c r="HT338" s="600"/>
      <c r="HU338" s="600"/>
      <c r="HV338" s="600"/>
      <c r="HW338" s="600"/>
      <c r="HX338" s="600"/>
      <c r="HY338" s="600"/>
      <c r="HZ338" s="600"/>
      <c r="IA338" s="600"/>
      <c r="IB338" s="600"/>
      <c r="IC338" s="600"/>
      <c r="ID338" s="600"/>
      <c r="IE338" s="600"/>
      <c r="IF338" s="600"/>
      <c r="IG338" s="600"/>
      <c r="IH338" s="600"/>
      <c r="II338" s="600"/>
      <c r="IJ338" s="600"/>
      <c r="IK338" s="600"/>
      <c r="IL338" s="600"/>
      <c r="IM338" s="600"/>
      <c r="IN338" s="600"/>
      <c r="IO338" s="600"/>
      <c r="IP338" s="600"/>
      <c r="IQ338" s="600"/>
      <c r="IR338" s="600"/>
      <c r="IS338" s="600"/>
      <c r="IT338" s="600"/>
      <c r="IU338" s="600"/>
    </row>
    <row r="339" spans="1:255" ht="15.75" customHeight="1" x14ac:dyDescent="0.25">
      <c r="A339" s="591"/>
      <c r="B339" s="592" t="s">
        <v>431</v>
      </c>
      <c r="C339" s="593" t="str">
        <f t="shared" si="100"/>
        <v>Belanja Pemeliharaan bangunan Gedung - Bangunan Gedung Tempat Kerja - Bangunan Gedung Kantor</v>
      </c>
      <c r="D339" s="594">
        <v>273900000</v>
      </c>
      <c r="E339" s="594"/>
      <c r="F339" s="594"/>
      <c r="G339" s="594">
        <f t="shared" si="101"/>
        <v>0</v>
      </c>
      <c r="H339" s="594"/>
      <c r="I339" s="594"/>
      <c r="J339" s="594">
        <f t="shared" si="102"/>
        <v>0</v>
      </c>
      <c r="K339" s="594"/>
      <c r="L339" s="594"/>
      <c r="M339" s="594">
        <f t="shared" si="103"/>
        <v>0</v>
      </c>
      <c r="N339" s="594">
        <f t="shared" si="104"/>
        <v>0</v>
      </c>
      <c r="O339" s="595">
        <f t="shared" si="105"/>
        <v>273900000</v>
      </c>
      <c r="Q339" s="596">
        <f>(N339/D339)*100</f>
        <v>0</v>
      </c>
    </row>
    <row r="340" spans="1:255" ht="14.25" customHeight="1" x14ac:dyDescent="0.25">
      <c r="A340" s="591"/>
      <c r="B340" s="592" t="s">
        <v>315</v>
      </c>
      <c r="C340" s="593" t="str">
        <f t="shared" si="100"/>
        <v>Belanja Perjalanan Dinas Biasa</v>
      </c>
      <c r="D340" s="594">
        <v>72546000</v>
      </c>
      <c r="E340" s="594"/>
      <c r="F340" s="594"/>
      <c r="G340" s="594">
        <f t="shared" si="101"/>
        <v>0</v>
      </c>
      <c r="H340" s="594"/>
      <c r="I340" s="594"/>
      <c r="J340" s="594">
        <f t="shared" si="102"/>
        <v>0</v>
      </c>
      <c r="K340" s="594">
        <v>4920000</v>
      </c>
      <c r="L340" s="594">
        <v>15145000</v>
      </c>
      <c r="M340" s="594">
        <f t="shared" si="103"/>
        <v>20065000</v>
      </c>
      <c r="N340" s="594">
        <f t="shared" si="104"/>
        <v>20065000</v>
      </c>
      <c r="O340" s="595">
        <f t="shared" si="105"/>
        <v>52481000</v>
      </c>
      <c r="Q340" s="596"/>
    </row>
    <row r="341" spans="1:255" ht="13.5" customHeight="1" x14ac:dyDescent="0.25">
      <c r="A341" s="591"/>
      <c r="B341" s="592" t="s">
        <v>315</v>
      </c>
      <c r="C341" s="593" t="str">
        <f t="shared" si="100"/>
        <v>Belanja Perjalanan Dinas Biasa</v>
      </c>
      <c r="D341" s="594">
        <v>17308000</v>
      </c>
      <c r="E341" s="594"/>
      <c r="F341" s="594"/>
      <c r="G341" s="594">
        <f t="shared" si="101"/>
        <v>0</v>
      </c>
      <c r="H341" s="594"/>
      <c r="I341" s="594"/>
      <c r="J341" s="594">
        <f t="shared" si="102"/>
        <v>0</v>
      </c>
      <c r="K341" s="594">
        <v>0</v>
      </c>
      <c r="L341" s="594">
        <v>1140000</v>
      </c>
      <c r="M341" s="594">
        <f t="shared" si="103"/>
        <v>1140000</v>
      </c>
      <c r="N341" s="594">
        <f t="shared" si="104"/>
        <v>1140000</v>
      </c>
      <c r="O341" s="595">
        <f t="shared" si="105"/>
        <v>16168000</v>
      </c>
      <c r="Q341" s="596"/>
    </row>
    <row r="342" spans="1:255" s="600" customFormat="1" ht="12.75" customHeight="1" x14ac:dyDescent="0.25">
      <c r="A342" s="591"/>
      <c r="B342" s="592" t="s">
        <v>315</v>
      </c>
      <c r="C342" s="593" t="str">
        <f t="shared" si="100"/>
        <v>Belanja Perjalanan Dinas Biasa</v>
      </c>
      <c r="D342" s="594">
        <v>34200000</v>
      </c>
      <c r="E342" s="594"/>
      <c r="F342" s="594"/>
      <c r="G342" s="594">
        <f t="shared" si="101"/>
        <v>0</v>
      </c>
      <c r="H342" s="594"/>
      <c r="I342" s="594"/>
      <c r="J342" s="594">
        <f t="shared" si="102"/>
        <v>0</v>
      </c>
      <c r="K342" s="594">
        <v>0</v>
      </c>
      <c r="L342" s="594">
        <v>1520000</v>
      </c>
      <c r="M342" s="594">
        <f t="shared" si="103"/>
        <v>1520000</v>
      </c>
      <c r="N342" s="594">
        <f t="shared" si="104"/>
        <v>1520000</v>
      </c>
      <c r="O342" s="595">
        <f t="shared" si="105"/>
        <v>32680000</v>
      </c>
      <c r="P342" s="561"/>
      <c r="Q342" s="596"/>
      <c r="R342" s="561"/>
      <c r="S342" s="561"/>
      <c r="T342" s="561"/>
      <c r="U342" s="561"/>
      <c r="V342" s="561"/>
      <c r="W342" s="561"/>
      <c r="X342" s="561"/>
      <c r="Y342" s="561"/>
      <c r="Z342" s="561"/>
      <c r="AA342" s="561"/>
      <c r="AB342" s="561"/>
      <c r="AC342" s="561"/>
      <c r="AD342" s="561"/>
      <c r="AE342" s="561"/>
      <c r="AF342" s="561"/>
      <c r="AG342" s="561"/>
      <c r="AH342" s="561"/>
      <c r="AI342" s="561"/>
      <c r="AJ342" s="561"/>
      <c r="AK342" s="561"/>
      <c r="AL342" s="561"/>
      <c r="AM342" s="561"/>
      <c r="AN342" s="561"/>
      <c r="AO342" s="561"/>
      <c r="AP342" s="561"/>
      <c r="AQ342" s="561"/>
      <c r="AR342" s="561"/>
      <c r="AS342" s="561"/>
      <c r="AT342" s="561"/>
      <c r="AU342" s="561"/>
      <c r="AV342" s="561"/>
      <c r="AW342" s="561"/>
      <c r="AX342" s="561"/>
      <c r="AY342" s="561"/>
      <c r="AZ342" s="561"/>
      <c r="BA342" s="561"/>
      <c r="BB342" s="561"/>
      <c r="BC342" s="561"/>
      <c r="BD342" s="561"/>
      <c r="BE342" s="561"/>
      <c r="BF342" s="561"/>
      <c r="BG342" s="561"/>
      <c r="BH342" s="561"/>
      <c r="BI342" s="561"/>
      <c r="BJ342" s="561"/>
      <c r="BK342" s="561"/>
      <c r="BL342" s="561"/>
      <c r="BM342" s="561"/>
      <c r="BN342" s="561"/>
      <c r="BO342" s="561"/>
      <c r="BP342" s="561"/>
      <c r="BQ342" s="561"/>
      <c r="BR342" s="561"/>
      <c r="BS342" s="561"/>
      <c r="BT342" s="561"/>
      <c r="BU342" s="561"/>
      <c r="BV342" s="561"/>
      <c r="BW342" s="561"/>
      <c r="BX342" s="561"/>
      <c r="BY342" s="561"/>
      <c r="BZ342" s="561"/>
      <c r="CA342" s="561"/>
      <c r="CB342" s="561"/>
      <c r="CC342" s="561"/>
      <c r="CD342" s="561"/>
      <c r="CE342" s="561"/>
      <c r="CF342" s="561"/>
      <c r="CG342" s="561"/>
      <c r="CH342" s="561"/>
      <c r="CI342" s="561"/>
      <c r="CJ342" s="561"/>
      <c r="CK342" s="561"/>
      <c r="CL342" s="561"/>
      <c r="CM342" s="561"/>
      <c r="CN342" s="561"/>
      <c r="CO342" s="561"/>
      <c r="CP342" s="561"/>
      <c r="CQ342" s="561"/>
      <c r="CR342" s="561"/>
      <c r="CS342" s="561"/>
      <c r="CT342" s="561"/>
      <c r="CU342" s="561"/>
      <c r="CV342" s="561"/>
      <c r="CW342" s="561"/>
      <c r="CX342" s="561"/>
      <c r="CY342" s="561"/>
      <c r="CZ342" s="561"/>
      <c r="DA342" s="561"/>
      <c r="DB342" s="561"/>
      <c r="DC342" s="561"/>
      <c r="DD342" s="561"/>
      <c r="DE342" s="561"/>
      <c r="DF342" s="561"/>
      <c r="DG342" s="561"/>
      <c r="DH342" s="561"/>
      <c r="DI342" s="561"/>
      <c r="DJ342" s="561"/>
      <c r="DK342" s="561"/>
      <c r="DL342" s="561"/>
      <c r="DM342" s="561"/>
      <c r="DN342" s="561"/>
      <c r="DO342" s="561"/>
      <c r="DP342" s="561"/>
      <c r="DQ342" s="561"/>
      <c r="DR342" s="561"/>
      <c r="DS342" s="561"/>
      <c r="DT342" s="561"/>
      <c r="DU342" s="561"/>
      <c r="DV342" s="561"/>
      <c r="DW342" s="561"/>
      <c r="DX342" s="561"/>
      <c r="DY342" s="561"/>
      <c r="DZ342" s="561"/>
      <c r="EA342" s="561"/>
      <c r="EB342" s="561"/>
      <c r="EC342" s="561"/>
      <c r="ED342" s="561"/>
      <c r="EE342" s="561"/>
      <c r="EF342" s="561"/>
      <c r="EG342" s="561"/>
      <c r="EH342" s="561"/>
      <c r="EI342" s="561"/>
      <c r="EJ342" s="561"/>
      <c r="EK342" s="561"/>
      <c r="EL342" s="561"/>
      <c r="EM342" s="561"/>
      <c r="EN342" s="561"/>
      <c r="EO342" s="561"/>
      <c r="EP342" s="561"/>
      <c r="EQ342" s="561"/>
      <c r="ER342" s="561"/>
      <c r="ES342" s="561"/>
      <c r="ET342" s="561"/>
      <c r="EU342" s="561"/>
      <c r="EV342" s="561"/>
      <c r="EW342" s="561"/>
      <c r="EX342" s="561"/>
      <c r="EY342" s="561"/>
      <c r="EZ342" s="561"/>
      <c r="FA342" s="561"/>
      <c r="FB342" s="561"/>
      <c r="FC342" s="561"/>
      <c r="FD342" s="561"/>
      <c r="FE342" s="561"/>
      <c r="FF342" s="561"/>
      <c r="FG342" s="561"/>
      <c r="FH342" s="561"/>
      <c r="FI342" s="561"/>
      <c r="FJ342" s="561"/>
      <c r="FK342" s="561"/>
      <c r="FL342" s="561"/>
      <c r="FM342" s="561"/>
      <c r="FN342" s="561"/>
      <c r="FO342" s="561"/>
      <c r="FP342" s="561"/>
      <c r="FQ342" s="561"/>
      <c r="FR342" s="561"/>
      <c r="FS342" s="561"/>
      <c r="FT342" s="561"/>
      <c r="FU342" s="561"/>
      <c r="FV342" s="561"/>
      <c r="FW342" s="561"/>
      <c r="FX342" s="561"/>
      <c r="FY342" s="561"/>
      <c r="FZ342" s="561"/>
      <c r="GA342" s="561"/>
      <c r="GB342" s="561"/>
      <c r="GC342" s="561"/>
      <c r="GD342" s="561"/>
      <c r="GE342" s="561"/>
      <c r="GF342" s="561"/>
      <c r="GG342" s="561"/>
      <c r="GH342" s="561"/>
      <c r="GI342" s="561"/>
      <c r="GJ342" s="561"/>
      <c r="GK342" s="561"/>
      <c r="GL342" s="561"/>
      <c r="GM342" s="561"/>
      <c r="GN342" s="561"/>
      <c r="GO342" s="561"/>
      <c r="GP342" s="561"/>
      <c r="GQ342" s="561"/>
      <c r="GR342" s="561"/>
      <c r="GS342" s="561"/>
      <c r="GT342" s="561"/>
      <c r="GU342" s="561"/>
      <c r="GV342" s="561"/>
      <c r="GW342" s="561"/>
      <c r="GX342" s="561"/>
      <c r="GY342" s="561"/>
      <c r="GZ342" s="561"/>
      <c r="HA342" s="561"/>
      <c r="HB342" s="561"/>
      <c r="HC342" s="561"/>
      <c r="HD342" s="561"/>
      <c r="HE342" s="561"/>
      <c r="HF342" s="561"/>
      <c r="HG342" s="561"/>
      <c r="HH342" s="561"/>
      <c r="HI342" s="561"/>
      <c r="HJ342" s="561"/>
      <c r="HK342" s="561"/>
      <c r="HL342" s="561"/>
      <c r="HM342" s="561"/>
      <c r="HN342" s="561"/>
      <c r="HO342" s="561"/>
      <c r="HP342" s="561"/>
      <c r="HQ342" s="561"/>
      <c r="HR342" s="561"/>
      <c r="HS342" s="561"/>
      <c r="HT342" s="561"/>
      <c r="HU342" s="561"/>
      <c r="HV342" s="561"/>
      <c r="HW342" s="561"/>
      <c r="HX342" s="561"/>
      <c r="HY342" s="561"/>
      <c r="HZ342" s="561"/>
      <c r="IA342" s="561"/>
      <c r="IB342" s="561"/>
      <c r="IC342" s="561"/>
      <c r="ID342" s="561"/>
      <c r="IE342" s="561"/>
      <c r="IF342" s="561"/>
      <c r="IG342" s="561"/>
      <c r="IH342" s="561"/>
      <c r="II342" s="561"/>
      <c r="IJ342" s="561"/>
      <c r="IK342" s="561"/>
      <c r="IL342" s="561"/>
      <c r="IM342" s="561"/>
      <c r="IN342" s="561"/>
      <c r="IO342" s="561"/>
      <c r="IP342" s="561"/>
      <c r="IQ342" s="561"/>
      <c r="IR342" s="561"/>
      <c r="IS342" s="561"/>
      <c r="IT342" s="561"/>
      <c r="IU342" s="561"/>
    </row>
    <row r="343" spans="1:255" s="600" customFormat="1" ht="12.75" customHeight="1" x14ac:dyDescent="0.25">
      <c r="A343" s="591"/>
      <c r="B343" s="592" t="s">
        <v>315</v>
      </c>
      <c r="C343" s="593" t="str">
        <f t="shared" si="100"/>
        <v>Belanja Perjalanan Dinas Biasa</v>
      </c>
      <c r="D343" s="594">
        <v>29640000</v>
      </c>
      <c r="E343" s="594"/>
      <c r="F343" s="594"/>
      <c r="G343" s="594">
        <f t="shared" si="101"/>
        <v>0</v>
      </c>
      <c r="H343" s="594"/>
      <c r="I343" s="594"/>
      <c r="J343" s="594">
        <f t="shared" si="102"/>
        <v>0</v>
      </c>
      <c r="K343" s="594">
        <v>0</v>
      </c>
      <c r="L343" s="594">
        <v>3420000</v>
      </c>
      <c r="M343" s="594">
        <f t="shared" si="103"/>
        <v>3420000</v>
      </c>
      <c r="N343" s="594">
        <f t="shared" si="104"/>
        <v>3420000</v>
      </c>
      <c r="O343" s="595">
        <f t="shared" si="105"/>
        <v>26220000</v>
      </c>
      <c r="P343" s="561"/>
      <c r="Q343" s="596"/>
      <c r="R343" s="561"/>
      <c r="S343" s="561"/>
      <c r="T343" s="561"/>
      <c r="U343" s="561"/>
      <c r="V343" s="561"/>
      <c r="W343" s="561"/>
      <c r="X343" s="561"/>
      <c r="Y343" s="561"/>
      <c r="Z343" s="561"/>
      <c r="AA343" s="561"/>
      <c r="AB343" s="561"/>
      <c r="AC343" s="561"/>
      <c r="AD343" s="561"/>
      <c r="AE343" s="561"/>
      <c r="AF343" s="561"/>
      <c r="AG343" s="561"/>
      <c r="AH343" s="561"/>
      <c r="AI343" s="561"/>
      <c r="AJ343" s="561"/>
      <c r="AK343" s="561"/>
      <c r="AL343" s="561"/>
      <c r="AM343" s="561"/>
      <c r="AN343" s="561"/>
      <c r="AO343" s="561"/>
      <c r="AP343" s="561"/>
      <c r="AQ343" s="561"/>
      <c r="AR343" s="561"/>
      <c r="AS343" s="561"/>
      <c r="AT343" s="561"/>
      <c r="AU343" s="561"/>
      <c r="AV343" s="561"/>
      <c r="AW343" s="561"/>
      <c r="AX343" s="561"/>
      <c r="AY343" s="561"/>
      <c r="AZ343" s="561"/>
      <c r="BA343" s="561"/>
      <c r="BB343" s="561"/>
      <c r="BC343" s="561"/>
      <c r="BD343" s="561"/>
      <c r="BE343" s="561"/>
      <c r="BF343" s="561"/>
      <c r="BG343" s="561"/>
      <c r="BH343" s="561"/>
      <c r="BI343" s="561"/>
      <c r="BJ343" s="561"/>
      <c r="BK343" s="561"/>
      <c r="BL343" s="561"/>
      <c r="BM343" s="561"/>
      <c r="BN343" s="561"/>
      <c r="BO343" s="561"/>
      <c r="BP343" s="561"/>
      <c r="BQ343" s="561"/>
      <c r="BR343" s="561"/>
      <c r="BS343" s="561"/>
      <c r="BT343" s="561"/>
      <c r="BU343" s="561"/>
      <c r="BV343" s="561"/>
      <c r="BW343" s="561"/>
      <c r="BX343" s="561"/>
      <c r="BY343" s="561"/>
      <c r="BZ343" s="561"/>
      <c r="CA343" s="561"/>
      <c r="CB343" s="561"/>
      <c r="CC343" s="561"/>
      <c r="CD343" s="561"/>
      <c r="CE343" s="561"/>
      <c r="CF343" s="561"/>
      <c r="CG343" s="561"/>
      <c r="CH343" s="561"/>
      <c r="CI343" s="561"/>
      <c r="CJ343" s="561"/>
      <c r="CK343" s="561"/>
      <c r="CL343" s="561"/>
      <c r="CM343" s="561"/>
      <c r="CN343" s="561"/>
      <c r="CO343" s="561"/>
      <c r="CP343" s="561"/>
      <c r="CQ343" s="561"/>
      <c r="CR343" s="561"/>
      <c r="CS343" s="561"/>
      <c r="CT343" s="561"/>
      <c r="CU343" s="561"/>
      <c r="CV343" s="561"/>
      <c r="CW343" s="561"/>
      <c r="CX343" s="561"/>
      <c r="CY343" s="561"/>
      <c r="CZ343" s="561"/>
      <c r="DA343" s="561"/>
      <c r="DB343" s="561"/>
      <c r="DC343" s="561"/>
      <c r="DD343" s="561"/>
      <c r="DE343" s="561"/>
      <c r="DF343" s="561"/>
      <c r="DG343" s="561"/>
      <c r="DH343" s="561"/>
      <c r="DI343" s="561"/>
      <c r="DJ343" s="561"/>
      <c r="DK343" s="561"/>
      <c r="DL343" s="561"/>
      <c r="DM343" s="561"/>
      <c r="DN343" s="561"/>
      <c r="DO343" s="561"/>
      <c r="DP343" s="561"/>
      <c r="DQ343" s="561"/>
      <c r="DR343" s="561"/>
      <c r="DS343" s="561"/>
      <c r="DT343" s="561"/>
      <c r="DU343" s="561"/>
      <c r="DV343" s="561"/>
      <c r="DW343" s="561"/>
      <c r="DX343" s="561"/>
      <c r="DY343" s="561"/>
      <c r="DZ343" s="561"/>
      <c r="EA343" s="561"/>
      <c r="EB343" s="561"/>
      <c r="EC343" s="561"/>
      <c r="ED343" s="561"/>
      <c r="EE343" s="561"/>
      <c r="EF343" s="561"/>
      <c r="EG343" s="561"/>
      <c r="EH343" s="561"/>
      <c r="EI343" s="561"/>
      <c r="EJ343" s="561"/>
      <c r="EK343" s="561"/>
      <c r="EL343" s="561"/>
      <c r="EM343" s="561"/>
      <c r="EN343" s="561"/>
      <c r="EO343" s="561"/>
      <c r="EP343" s="561"/>
      <c r="EQ343" s="561"/>
      <c r="ER343" s="561"/>
      <c r="ES343" s="561"/>
      <c r="ET343" s="561"/>
      <c r="EU343" s="561"/>
      <c r="EV343" s="561"/>
      <c r="EW343" s="561"/>
      <c r="EX343" s="561"/>
      <c r="EY343" s="561"/>
      <c r="EZ343" s="561"/>
      <c r="FA343" s="561"/>
      <c r="FB343" s="561"/>
      <c r="FC343" s="561"/>
      <c r="FD343" s="561"/>
      <c r="FE343" s="561"/>
      <c r="FF343" s="561"/>
      <c r="FG343" s="561"/>
      <c r="FH343" s="561"/>
      <c r="FI343" s="561"/>
      <c r="FJ343" s="561"/>
      <c r="FK343" s="561"/>
      <c r="FL343" s="561"/>
      <c r="FM343" s="561"/>
      <c r="FN343" s="561"/>
      <c r="FO343" s="561"/>
      <c r="FP343" s="561"/>
      <c r="FQ343" s="561"/>
      <c r="FR343" s="561"/>
      <c r="FS343" s="561"/>
      <c r="FT343" s="561"/>
      <c r="FU343" s="561"/>
      <c r="FV343" s="561"/>
      <c r="FW343" s="561"/>
      <c r="FX343" s="561"/>
      <c r="FY343" s="561"/>
      <c r="FZ343" s="561"/>
      <c r="GA343" s="561"/>
      <c r="GB343" s="561"/>
      <c r="GC343" s="561"/>
      <c r="GD343" s="561"/>
      <c r="GE343" s="561"/>
      <c r="GF343" s="561"/>
      <c r="GG343" s="561"/>
      <c r="GH343" s="561"/>
      <c r="GI343" s="561"/>
      <c r="GJ343" s="561"/>
      <c r="GK343" s="561"/>
      <c r="GL343" s="561"/>
      <c r="GM343" s="561"/>
      <c r="GN343" s="561"/>
      <c r="GO343" s="561"/>
      <c r="GP343" s="561"/>
      <c r="GQ343" s="561"/>
      <c r="GR343" s="561"/>
      <c r="GS343" s="561"/>
      <c r="GT343" s="561"/>
      <c r="GU343" s="561"/>
      <c r="GV343" s="561"/>
      <c r="GW343" s="561"/>
      <c r="GX343" s="561"/>
      <c r="GY343" s="561"/>
      <c r="GZ343" s="561"/>
      <c r="HA343" s="561"/>
      <c r="HB343" s="561"/>
      <c r="HC343" s="561"/>
      <c r="HD343" s="561"/>
      <c r="HE343" s="561"/>
      <c r="HF343" s="561"/>
      <c r="HG343" s="561"/>
      <c r="HH343" s="561"/>
      <c r="HI343" s="561"/>
      <c r="HJ343" s="561"/>
      <c r="HK343" s="561"/>
      <c r="HL343" s="561"/>
      <c r="HM343" s="561"/>
      <c r="HN343" s="561"/>
      <c r="HO343" s="561"/>
      <c r="HP343" s="561"/>
      <c r="HQ343" s="561"/>
      <c r="HR343" s="561"/>
      <c r="HS343" s="561"/>
      <c r="HT343" s="561"/>
      <c r="HU343" s="561"/>
      <c r="HV343" s="561"/>
      <c r="HW343" s="561"/>
      <c r="HX343" s="561"/>
      <c r="HY343" s="561"/>
      <c r="HZ343" s="561"/>
      <c r="IA343" s="561"/>
      <c r="IB343" s="561"/>
      <c r="IC343" s="561"/>
      <c r="ID343" s="561"/>
      <c r="IE343" s="561"/>
      <c r="IF343" s="561"/>
      <c r="IG343" s="561"/>
      <c r="IH343" s="561"/>
      <c r="II343" s="561"/>
      <c r="IJ343" s="561"/>
      <c r="IK343" s="561"/>
      <c r="IL343" s="561"/>
      <c r="IM343" s="561"/>
      <c r="IN343" s="561"/>
      <c r="IO343" s="561"/>
      <c r="IP343" s="561"/>
      <c r="IQ343" s="561"/>
      <c r="IR343" s="561"/>
      <c r="IS343" s="561"/>
      <c r="IT343" s="561"/>
      <c r="IU343" s="561"/>
    </row>
    <row r="344" spans="1:255" s="600" customFormat="1" ht="12.75" customHeight="1" x14ac:dyDescent="0.25">
      <c r="A344" s="612"/>
      <c r="B344" s="592" t="s">
        <v>315</v>
      </c>
      <c r="C344" s="593" t="str">
        <f t="shared" si="100"/>
        <v>Belanja Perjalanan Dinas Biasa</v>
      </c>
      <c r="D344" s="594">
        <v>68400000</v>
      </c>
      <c r="E344" s="594"/>
      <c r="F344" s="594"/>
      <c r="G344" s="594">
        <f t="shared" si="101"/>
        <v>0</v>
      </c>
      <c r="H344" s="594"/>
      <c r="I344" s="594"/>
      <c r="J344" s="594">
        <f t="shared" si="102"/>
        <v>0</v>
      </c>
      <c r="K344" s="594"/>
      <c r="L344" s="594">
        <v>4560000</v>
      </c>
      <c r="M344" s="594">
        <f t="shared" si="103"/>
        <v>4560000</v>
      </c>
      <c r="N344" s="594">
        <f t="shared" si="104"/>
        <v>4560000</v>
      </c>
      <c r="O344" s="595">
        <f t="shared" si="105"/>
        <v>63840000</v>
      </c>
      <c r="P344" s="561"/>
      <c r="Q344" s="596"/>
      <c r="R344" s="561"/>
      <c r="S344" s="561"/>
      <c r="T344" s="561"/>
      <c r="U344" s="561"/>
      <c r="V344" s="561"/>
      <c r="W344" s="561"/>
      <c r="X344" s="561"/>
      <c r="Y344" s="561"/>
      <c r="Z344" s="561"/>
      <c r="AA344" s="561"/>
      <c r="AB344" s="561"/>
      <c r="AC344" s="561"/>
      <c r="AD344" s="561"/>
      <c r="AE344" s="561"/>
      <c r="AF344" s="561"/>
      <c r="AG344" s="561"/>
      <c r="AH344" s="561"/>
      <c r="AI344" s="561"/>
      <c r="AJ344" s="561"/>
      <c r="AK344" s="561"/>
      <c r="AL344" s="561"/>
      <c r="AM344" s="561"/>
      <c r="AN344" s="561"/>
      <c r="AO344" s="561"/>
      <c r="AP344" s="561"/>
      <c r="AQ344" s="561"/>
      <c r="AR344" s="561"/>
      <c r="AS344" s="561"/>
      <c r="AT344" s="561"/>
      <c r="AU344" s="561"/>
      <c r="AV344" s="561"/>
      <c r="AW344" s="561"/>
      <c r="AX344" s="561"/>
      <c r="AY344" s="561"/>
      <c r="AZ344" s="561"/>
      <c r="BA344" s="561"/>
      <c r="BB344" s="561"/>
      <c r="BC344" s="561"/>
      <c r="BD344" s="561"/>
      <c r="BE344" s="561"/>
      <c r="BF344" s="561"/>
      <c r="BG344" s="561"/>
      <c r="BH344" s="561"/>
      <c r="BI344" s="561"/>
      <c r="BJ344" s="561"/>
      <c r="BK344" s="561"/>
      <c r="BL344" s="561"/>
      <c r="BM344" s="561"/>
      <c r="BN344" s="561"/>
      <c r="BO344" s="561"/>
      <c r="BP344" s="561"/>
      <c r="BQ344" s="561"/>
      <c r="BR344" s="561"/>
      <c r="BS344" s="561"/>
      <c r="BT344" s="561"/>
      <c r="BU344" s="561"/>
      <c r="BV344" s="561"/>
      <c r="BW344" s="561"/>
      <c r="BX344" s="561"/>
      <c r="BY344" s="561"/>
      <c r="BZ344" s="561"/>
      <c r="CA344" s="561"/>
      <c r="CB344" s="561"/>
      <c r="CC344" s="561"/>
      <c r="CD344" s="561"/>
      <c r="CE344" s="561"/>
      <c r="CF344" s="561"/>
      <c r="CG344" s="561"/>
      <c r="CH344" s="561"/>
      <c r="CI344" s="561"/>
      <c r="CJ344" s="561"/>
      <c r="CK344" s="561"/>
      <c r="CL344" s="561"/>
      <c r="CM344" s="561"/>
      <c r="CN344" s="561"/>
      <c r="CO344" s="561"/>
      <c r="CP344" s="561"/>
      <c r="CQ344" s="561"/>
      <c r="CR344" s="561"/>
      <c r="CS344" s="561"/>
      <c r="CT344" s="561"/>
      <c r="CU344" s="561"/>
      <c r="CV344" s="561"/>
      <c r="CW344" s="561"/>
      <c r="CX344" s="561"/>
      <c r="CY344" s="561"/>
      <c r="CZ344" s="561"/>
      <c r="DA344" s="561"/>
      <c r="DB344" s="561"/>
      <c r="DC344" s="561"/>
      <c r="DD344" s="561"/>
      <c r="DE344" s="561"/>
      <c r="DF344" s="561"/>
      <c r="DG344" s="561"/>
      <c r="DH344" s="561"/>
      <c r="DI344" s="561"/>
      <c r="DJ344" s="561"/>
      <c r="DK344" s="561"/>
      <c r="DL344" s="561"/>
      <c r="DM344" s="561"/>
      <c r="DN344" s="561"/>
      <c r="DO344" s="561"/>
      <c r="DP344" s="561"/>
      <c r="DQ344" s="561"/>
      <c r="DR344" s="561"/>
      <c r="DS344" s="561"/>
      <c r="DT344" s="561"/>
      <c r="DU344" s="561"/>
      <c r="DV344" s="561"/>
      <c r="DW344" s="561"/>
      <c r="DX344" s="561"/>
      <c r="DY344" s="561"/>
      <c r="DZ344" s="561"/>
      <c r="EA344" s="561"/>
      <c r="EB344" s="561"/>
      <c r="EC344" s="561"/>
      <c r="ED344" s="561"/>
      <c r="EE344" s="561"/>
      <c r="EF344" s="561"/>
      <c r="EG344" s="561"/>
      <c r="EH344" s="561"/>
      <c r="EI344" s="561"/>
      <c r="EJ344" s="561"/>
      <c r="EK344" s="561"/>
      <c r="EL344" s="561"/>
      <c r="EM344" s="561"/>
      <c r="EN344" s="561"/>
      <c r="EO344" s="561"/>
      <c r="EP344" s="561"/>
      <c r="EQ344" s="561"/>
      <c r="ER344" s="561"/>
      <c r="ES344" s="561"/>
      <c r="ET344" s="561"/>
      <c r="EU344" s="561"/>
      <c r="EV344" s="561"/>
      <c r="EW344" s="561"/>
      <c r="EX344" s="561"/>
      <c r="EY344" s="561"/>
      <c r="EZ344" s="561"/>
      <c r="FA344" s="561"/>
      <c r="FB344" s="561"/>
      <c r="FC344" s="561"/>
      <c r="FD344" s="561"/>
      <c r="FE344" s="561"/>
      <c r="FF344" s="561"/>
      <c r="FG344" s="561"/>
      <c r="FH344" s="561"/>
      <c r="FI344" s="561"/>
      <c r="FJ344" s="561"/>
      <c r="FK344" s="561"/>
      <c r="FL344" s="561"/>
      <c r="FM344" s="561"/>
      <c r="FN344" s="561"/>
      <c r="FO344" s="561"/>
      <c r="FP344" s="561"/>
      <c r="FQ344" s="561"/>
      <c r="FR344" s="561"/>
      <c r="FS344" s="561"/>
      <c r="FT344" s="561"/>
      <c r="FU344" s="561"/>
      <c r="FV344" s="561"/>
      <c r="FW344" s="561"/>
      <c r="FX344" s="561"/>
      <c r="FY344" s="561"/>
      <c r="FZ344" s="561"/>
      <c r="GA344" s="561"/>
      <c r="GB344" s="561"/>
      <c r="GC344" s="561"/>
      <c r="GD344" s="561"/>
      <c r="GE344" s="561"/>
      <c r="GF344" s="561"/>
      <c r="GG344" s="561"/>
      <c r="GH344" s="561"/>
      <c r="GI344" s="561"/>
      <c r="GJ344" s="561"/>
      <c r="GK344" s="561"/>
      <c r="GL344" s="561"/>
      <c r="GM344" s="561"/>
      <c r="GN344" s="561"/>
      <c r="GO344" s="561"/>
      <c r="GP344" s="561"/>
      <c r="GQ344" s="561"/>
      <c r="GR344" s="561"/>
      <c r="GS344" s="561"/>
      <c r="GT344" s="561"/>
      <c r="GU344" s="561"/>
      <c r="GV344" s="561"/>
      <c r="GW344" s="561"/>
      <c r="GX344" s="561"/>
      <c r="GY344" s="561"/>
      <c r="GZ344" s="561"/>
      <c r="HA344" s="561"/>
      <c r="HB344" s="561"/>
      <c r="HC344" s="561"/>
      <c r="HD344" s="561"/>
      <c r="HE344" s="561"/>
      <c r="HF344" s="561"/>
      <c r="HG344" s="561"/>
      <c r="HH344" s="561"/>
      <c r="HI344" s="561"/>
      <c r="HJ344" s="561"/>
      <c r="HK344" s="561"/>
      <c r="HL344" s="561"/>
      <c r="HM344" s="561"/>
      <c r="HN344" s="561"/>
      <c r="HO344" s="561"/>
      <c r="HP344" s="561"/>
      <c r="HQ344" s="561"/>
      <c r="HR344" s="561"/>
      <c r="HS344" s="561"/>
      <c r="HT344" s="561"/>
      <c r="HU344" s="561"/>
      <c r="HV344" s="561"/>
      <c r="HW344" s="561"/>
      <c r="HX344" s="561"/>
      <c r="HY344" s="561"/>
      <c r="HZ344" s="561"/>
      <c r="IA344" s="561"/>
      <c r="IB344" s="561"/>
      <c r="IC344" s="561"/>
      <c r="ID344" s="561"/>
      <c r="IE344" s="561"/>
      <c r="IF344" s="561"/>
      <c r="IG344" s="561"/>
      <c r="IH344" s="561"/>
      <c r="II344" s="561"/>
      <c r="IJ344" s="561"/>
      <c r="IK344" s="561"/>
      <c r="IL344" s="561"/>
      <c r="IM344" s="561"/>
      <c r="IN344" s="561"/>
      <c r="IO344" s="561"/>
      <c r="IP344" s="561"/>
      <c r="IQ344" s="561"/>
      <c r="IR344" s="561"/>
      <c r="IS344" s="561"/>
      <c r="IT344" s="561"/>
      <c r="IU344" s="561"/>
    </row>
    <row r="345" spans="1:255" s="590" customFormat="1" ht="14.25" customHeight="1" x14ac:dyDescent="0.25">
      <c r="A345" s="591"/>
      <c r="B345" s="592" t="s">
        <v>315</v>
      </c>
      <c r="C345" s="593" t="str">
        <f t="shared" si="100"/>
        <v>Belanja Perjalanan Dinas Biasa</v>
      </c>
      <c r="D345" s="594">
        <v>139008000</v>
      </c>
      <c r="E345" s="594"/>
      <c r="F345" s="594"/>
      <c r="G345" s="594">
        <f t="shared" si="101"/>
        <v>0</v>
      </c>
      <c r="H345" s="594"/>
      <c r="I345" s="594"/>
      <c r="J345" s="594">
        <f t="shared" si="102"/>
        <v>0</v>
      </c>
      <c r="K345" s="594">
        <v>1215000</v>
      </c>
      <c r="L345" s="594">
        <v>27813800</v>
      </c>
      <c r="M345" s="594">
        <f t="shared" si="103"/>
        <v>29028800</v>
      </c>
      <c r="N345" s="594">
        <f t="shared" si="104"/>
        <v>29028800</v>
      </c>
      <c r="O345" s="595">
        <f t="shared" si="105"/>
        <v>109979200</v>
      </c>
      <c r="P345" s="600"/>
      <c r="Q345" s="596"/>
      <c r="R345" s="600"/>
      <c r="S345" s="600"/>
      <c r="T345" s="600"/>
      <c r="U345" s="600"/>
      <c r="V345" s="600"/>
      <c r="W345" s="600"/>
      <c r="X345" s="600"/>
      <c r="Y345" s="600"/>
      <c r="Z345" s="600"/>
      <c r="AA345" s="600"/>
      <c r="AB345" s="600"/>
      <c r="AC345" s="600"/>
      <c r="AD345" s="600"/>
      <c r="AE345" s="600"/>
      <c r="AF345" s="600"/>
      <c r="AG345" s="600"/>
      <c r="AH345" s="600"/>
      <c r="AI345" s="600"/>
      <c r="AJ345" s="600"/>
      <c r="AK345" s="600"/>
      <c r="AL345" s="600"/>
      <c r="AM345" s="600"/>
      <c r="AN345" s="600"/>
      <c r="AO345" s="600"/>
      <c r="AP345" s="600"/>
      <c r="AQ345" s="600"/>
      <c r="AR345" s="600"/>
      <c r="AS345" s="600"/>
      <c r="AT345" s="600"/>
      <c r="AU345" s="600"/>
      <c r="AV345" s="600"/>
      <c r="AW345" s="600"/>
      <c r="AX345" s="600"/>
      <c r="AY345" s="600"/>
      <c r="AZ345" s="600"/>
      <c r="BA345" s="600"/>
      <c r="BB345" s="600"/>
      <c r="BC345" s="600"/>
      <c r="BD345" s="600"/>
      <c r="BE345" s="600"/>
      <c r="BF345" s="600"/>
      <c r="BG345" s="600"/>
      <c r="BH345" s="600"/>
      <c r="BI345" s="600"/>
      <c r="BJ345" s="600"/>
      <c r="BK345" s="600"/>
      <c r="BL345" s="600"/>
      <c r="BM345" s="600"/>
      <c r="BN345" s="600"/>
      <c r="BO345" s="600"/>
      <c r="BP345" s="600"/>
      <c r="BQ345" s="600"/>
      <c r="BR345" s="600"/>
      <c r="BS345" s="600"/>
      <c r="BT345" s="600"/>
      <c r="BU345" s="600"/>
      <c r="BV345" s="600"/>
      <c r="BW345" s="600"/>
      <c r="BX345" s="600"/>
      <c r="BY345" s="600"/>
      <c r="BZ345" s="600"/>
      <c r="CA345" s="600"/>
      <c r="CB345" s="600"/>
      <c r="CC345" s="600"/>
      <c r="CD345" s="600"/>
      <c r="CE345" s="600"/>
      <c r="CF345" s="600"/>
      <c r="CG345" s="600"/>
      <c r="CH345" s="600"/>
      <c r="CI345" s="600"/>
      <c r="CJ345" s="600"/>
      <c r="CK345" s="600"/>
      <c r="CL345" s="600"/>
      <c r="CM345" s="600"/>
      <c r="CN345" s="600"/>
      <c r="CO345" s="600"/>
      <c r="CP345" s="600"/>
      <c r="CQ345" s="600"/>
      <c r="CR345" s="600"/>
      <c r="CS345" s="600"/>
      <c r="CT345" s="600"/>
      <c r="CU345" s="600"/>
      <c r="CV345" s="600"/>
      <c r="CW345" s="600"/>
      <c r="CX345" s="600"/>
      <c r="CY345" s="600"/>
      <c r="CZ345" s="600"/>
      <c r="DA345" s="600"/>
      <c r="DB345" s="600"/>
      <c r="DC345" s="600"/>
      <c r="DD345" s="600"/>
      <c r="DE345" s="600"/>
      <c r="DF345" s="600"/>
      <c r="DG345" s="600"/>
      <c r="DH345" s="600"/>
      <c r="DI345" s="600"/>
      <c r="DJ345" s="600"/>
      <c r="DK345" s="600"/>
      <c r="DL345" s="600"/>
      <c r="DM345" s="600"/>
      <c r="DN345" s="600"/>
      <c r="DO345" s="600"/>
      <c r="DP345" s="600"/>
      <c r="DQ345" s="600"/>
      <c r="DR345" s="600"/>
      <c r="DS345" s="600"/>
      <c r="DT345" s="600"/>
      <c r="DU345" s="600"/>
      <c r="DV345" s="600"/>
      <c r="DW345" s="600"/>
      <c r="DX345" s="600"/>
      <c r="DY345" s="600"/>
      <c r="DZ345" s="600"/>
      <c r="EA345" s="600"/>
      <c r="EB345" s="600"/>
      <c r="EC345" s="600"/>
      <c r="ED345" s="600"/>
      <c r="EE345" s="600"/>
      <c r="EF345" s="600"/>
      <c r="EG345" s="600"/>
      <c r="EH345" s="600"/>
      <c r="EI345" s="600"/>
      <c r="EJ345" s="600"/>
      <c r="EK345" s="600"/>
      <c r="EL345" s="600"/>
      <c r="EM345" s="600"/>
      <c r="EN345" s="600"/>
      <c r="EO345" s="600"/>
      <c r="EP345" s="600"/>
      <c r="EQ345" s="600"/>
      <c r="ER345" s="600"/>
      <c r="ES345" s="600"/>
      <c r="ET345" s="600"/>
      <c r="EU345" s="600"/>
      <c r="EV345" s="600"/>
      <c r="EW345" s="600"/>
      <c r="EX345" s="600"/>
      <c r="EY345" s="600"/>
      <c r="EZ345" s="600"/>
      <c r="FA345" s="600"/>
      <c r="FB345" s="600"/>
      <c r="FC345" s="600"/>
      <c r="FD345" s="600"/>
      <c r="FE345" s="600"/>
      <c r="FF345" s="600"/>
      <c r="FG345" s="600"/>
      <c r="FH345" s="600"/>
      <c r="FI345" s="600"/>
      <c r="FJ345" s="600"/>
      <c r="FK345" s="600"/>
      <c r="FL345" s="600"/>
      <c r="FM345" s="600"/>
      <c r="FN345" s="600"/>
      <c r="FO345" s="600"/>
      <c r="FP345" s="600"/>
      <c r="FQ345" s="600"/>
      <c r="FR345" s="600"/>
      <c r="FS345" s="600"/>
      <c r="FT345" s="600"/>
      <c r="FU345" s="600"/>
      <c r="FV345" s="600"/>
      <c r="FW345" s="600"/>
      <c r="FX345" s="600"/>
      <c r="FY345" s="600"/>
      <c r="FZ345" s="600"/>
      <c r="GA345" s="600"/>
      <c r="GB345" s="600"/>
      <c r="GC345" s="600"/>
      <c r="GD345" s="600"/>
      <c r="GE345" s="600"/>
      <c r="GF345" s="600"/>
      <c r="GG345" s="600"/>
      <c r="GH345" s="600"/>
      <c r="GI345" s="600"/>
      <c r="GJ345" s="600"/>
      <c r="GK345" s="600"/>
      <c r="GL345" s="600"/>
      <c r="GM345" s="600"/>
      <c r="GN345" s="600"/>
      <c r="GO345" s="600"/>
      <c r="GP345" s="600"/>
      <c r="GQ345" s="600"/>
      <c r="GR345" s="600"/>
      <c r="GS345" s="600"/>
      <c r="GT345" s="600"/>
      <c r="GU345" s="600"/>
      <c r="GV345" s="600"/>
      <c r="GW345" s="600"/>
      <c r="GX345" s="600"/>
      <c r="GY345" s="600"/>
      <c r="GZ345" s="600"/>
      <c r="HA345" s="600"/>
      <c r="HB345" s="600"/>
      <c r="HC345" s="600"/>
      <c r="HD345" s="600"/>
      <c r="HE345" s="600"/>
      <c r="HF345" s="600"/>
      <c r="HG345" s="600"/>
      <c r="HH345" s="600"/>
      <c r="HI345" s="600"/>
      <c r="HJ345" s="600"/>
      <c r="HK345" s="600"/>
      <c r="HL345" s="600"/>
      <c r="HM345" s="600"/>
      <c r="HN345" s="600"/>
      <c r="HO345" s="600"/>
      <c r="HP345" s="600"/>
      <c r="HQ345" s="600"/>
      <c r="HR345" s="600"/>
      <c r="HS345" s="600"/>
      <c r="HT345" s="600"/>
      <c r="HU345" s="600"/>
      <c r="HV345" s="600"/>
      <c r="HW345" s="600"/>
      <c r="HX345" s="600"/>
      <c r="HY345" s="600"/>
      <c r="HZ345" s="600"/>
      <c r="IA345" s="600"/>
      <c r="IB345" s="600"/>
      <c r="IC345" s="600"/>
      <c r="ID345" s="600"/>
      <c r="IE345" s="600"/>
      <c r="IF345" s="600"/>
      <c r="IG345" s="600"/>
      <c r="IH345" s="600"/>
      <c r="II345" s="600"/>
      <c r="IJ345" s="600"/>
      <c r="IK345" s="600"/>
      <c r="IL345" s="600"/>
      <c r="IM345" s="600"/>
      <c r="IN345" s="600"/>
      <c r="IO345" s="600"/>
      <c r="IP345" s="600"/>
      <c r="IQ345" s="600"/>
      <c r="IR345" s="600"/>
      <c r="IS345" s="600"/>
      <c r="IT345" s="600"/>
      <c r="IU345" s="600"/>
    </row>
    <row r="346" spans="1:255" s="600" customFormat="1" ht="14.25" customHeight="1" x14ac:dyDescent="0.25">
      <c r="A346" s="591"/>
      <c r="B346" s="592" t="s">
        <v>315</v>
      </c>
      <c r="C346" s="593" t="str">
        <f t="shared" si="100"/>
        <v>Belanja Perjalanan Dinas Biasa</v>
      </c>
      <c r="D346" s="594">
        <v>18240000</v>
      </c>
      <c r="E346" s="594"/>
      <c r="F346" s="594"/>
      <c r="G346" s="594">
        <f t="shared" si="101"/>
        <v>0</v>
      </c>
      <c r="H346" s="594"/>
      <c r="I346" s="594"/>
      <c r="J346" s="594">
        <f t="shared" si="102"/>
        <v>0</v>
      </c>
      <c r="K346" s="594"/>
      <c r="L346" s="594">
        <v>3420000</v>
      </c>
      <c r="M346" s="594">
        <f t="shared" si="103"/>
        <v>3420000</v>
      </c>
      <c r="N346" s="594">
        <f t="shared" si="104"/>
        <v>3420000</v>
      </c>
      <c r="O346" s="595">
        <f t="shared" si="105"/>
        <v>14820000</v>
      </c>
      <c r="P346" s="561"/>
      <c r="Q346" s="596">
        <f>(N346/D346)*100</f>
        <v>18.75</v>
      </c>
      <c r="R346" s="561"/>
      <c r="S346" s="561"/>
      <c r="T346" s="561"/>
      <c r="U346" s="561"/>
      <c r="V346" s="561"/>
      <c r="W346" s="561"/>
      <c r="X346" s="561"/>
      <c r="Y346" s="561"/>
      <c r="Z346" s="561"/>
      <c r="AA346" s="561"/>
      <c r="AB346" s="561"/>
      <c r="AC346" s="561"/>
      <c r="AD346" s="561"/>
      <c r="AE346" s="561"/>
      <c r="AF346" s="561"/>
      <c r="AG346" s="561"/>
      <c r="AH346" s="561"/>
      <c r="AI346" s="561"/>
      <c r="AJ346" s="561"/>
      <c r="AK346" s="561"/>
      <c r="AL346" s="561"/>
      <c r="AM346" s="561"/>
      <c r="AN346" s="561"/>
      <c r="AO346" s="561"/>
      <c r="AP346" s="561"/>
      <c r="AQ346" s="561"/>
      <c r="AR346" s="561"/>
      <c r="AS346" s="561"/>
      <c r="AT346" s="561"/>
      <c r="AU346" s="561"/>
      <c r="AV346" s="561"/>
      <c r="AW346" s="561"/>
      <c r="AX346" s="561"/>
      <c r="AY346" s="561"/>
      <c r="AZ346" s="561"/>
      <c r="BA346" s="561"/>
      <c r="BB346" s="561"/>
      <c r="BC346" s="561"/>
      <c r="BD346" s="561"/>
      <c r="BE346" s="561"/>
      <c r="BF346" s="561"/>
      <c r="BG346" s="561"/>
      <c r="BH346" s="561"/>
      <c r="BI346" s="561"/>
      <c r="BJ346" s="561"/>
      <c r="BK346" s="561"/>
      <c r="BL346" s="561"/>
      <c r="BM346" s="561"/>
      <c r="BN346" s="561"/>
      <c r="BO346" s="561"/>
      <c r="BP346" s="561"/>
      <c r="BQ346" s="561"/>
      <c r="BR346" s="561"/>
      <c r="BS346" s="561"/>
      <c r="BT346" s="561"/>
      <c r="BU346" s="561"/>
      <c r="BV346" s="561"/>
      <c r="BW346" s="561"/>
      <c r="BX346" s="561"/>
      <c r="BY346" s="561"/>
      <c r="BZ346" s="561"/>
      <c r="CA346" s="561"/>
      <c r="CB346" s="561"/>
      <c r="CC346" s="561"/>
      <c r="CD346" s="561"/>
      <c r="CE346" s="561"/>
      <c r="CF346" s="561"/>
      <c r="CG346" s="561"/>
      <c r="CH346" s="561"/>
      <c r="CI346" s="561"/>
      <c r="CJ346" s="561"/>
      <c r="CK346" s="561"/>
      <c r="CL346" s="561"/>
      <c r="CM346" s="561"/>
      <c r="CN346" s="561"/>
      <c r="CO346" s="561"/>
      <c r="CP346" s="561"/>
      <c r="CQ346" s="561"/>
      <c r="CR346" s="561"/>
      <c r="CS346" s="561"/>
      <c r="CT346" s="561"/>
      <c r="CU346" s="561"/>
      <c r="CV346" s="561"/>
      <c r="CW346" s="561"/>
      <c r="CX346" s="561"/>
      <c r="CY346" s="561"/>
      <c r="CZ346" s="561"/>
      <c r="DA346" s="561"/>
      <c r="DB346" s="561"/>
      <c r="DC346" s="561"/>
      <c r="DD346" s="561"/>
      <c r="DE346" s="561"/>
      <c r="DF346" s="561"/>
      <c r="DG346" s="561"/>
      <c r="DH346" s="561"/>
      <c r="DI346" s="561"/>
      <c r="DJ346" s="561"/>
      <c r="DK346" s="561"/>
      <c r="DL346" s="561"/>
      <c r="DM346" s="561"/>
      <c r="DN346" s="561"/>
      <c r="DO346" s="561"/>
      <c r="DP346" s="561"/>
      <c r="DQ346" s="561"/>
      <c r="DR346" s="561"/>
      <c r="DS346" s="561"/>
      <c r="DT346" s="561"/>
      <c r="DU346" s="561"/>
      <c r="DV346" s="561"/>
      <c r="DW346" s="561"/>
      <c r="DX346" s="561"/>
      <c r="DY346" s="561"/>
      <c r="DZ346" s="561"/>
      <c r="EA346" s="561"/>
      <c r="EB346" s="561"/>
      <c r="EC346" s="561"/>
      <c r="ED346" s="561"/>
      <c r="EE346" s="561"/>
      <c r="EF346" s="561"/>
      <c r="EG346" s="561"/>
      <c r="EH346" s="561"/>
      <c r="EI346" s="561"/>
      <c r="EJ346" s="561"/>
      <c r="EK346" s="561"/>
      <c r="EL346" s="561"/>
      <c r="EM346" s="561"/>
      <c r="EN346" s="561"/>
      <c r="EO346" s="561"/>
      <c r="EP346" s="561"/>
      <c r="EQ346" s="561"/>
      <c r="ER346" s="561"/>
      <c r="ES346" s="561"/>
      <c r="ET346" s="561"/>
      <c r="EU346" s="561"/>
      <c r="EV346" s="561"/>
      <c r="EW346" s="561"/>
      <c r="EX346" s="561"/>
      <c r="EY346" s="561"/>
      <c r="EZ346" s="561"/>
      <c r="FA346" s="561"/>
      <c r="FB346" s="561"/>
      <c r="FC346" s="561"/>
      <c r="FD346" s="561"/>
      <c r="FE346" s="561"/>
      <c r="FF346" s="561"/>
      <c r="FG346" s="561"/>
      <c r="FH346" s="561"/>
      <c r="FI346" s="561"/>
      <c r="FJ346" s="561"/>
      <c r="FK346" s="561"/>
      <c r="FL346" s="561"/>
      <c r="FM346" s="561"/>
      <c r="FN346" s="561"/>
      <c r="FO346" s="561"/>
      <c r="FP346" s="561"/>
      <c r="FQ346" s="561"/>
      <c r="FR346" s="561"/>
      <c r="FS346" s="561"/>
      <c r="FT346" s="561"/>
      <c r="FU346" s="561"/>
      <c r="FV346" s="561"/>
      <c r="FW346" s="561"/>
      <c r="FX346" s="561"/>
      <c r="FY346" s="561"/>
      <c r="FZ346" s="561"/>
      <c r="GA346" s="561"/>
      <c r="GB346" s="561"/>
      <c r="GC346" s="561"/>
      <c r="GD346" s="561"/>
      <c r="GE346" s="561"/>
      <c r="GF346" s="561"/>
      <c r="GG346" s="561"/>
      <c r="GH346" s="561"/>
      <c r="GI346" s="561"/>
      <c r="GJ346" s="561"/>
      <c r="GK346" s="561"/>
      <c r="GL346" s="561"/>
      <c r="GM346" s="561"/>
      <c r="GN346" s="561"/>
      <c r="GO346" s="561"/>
      <c r="GP346" s="561"/>
      <c r="GQ346" s="561"/>
      <c r="GR346" s="561"/>
      <c r="GS346" s="561"/>
      <c r="GT346" s="561"/>
      <c r="GU346" s="561"/>
      <c r="GV346" s="561"/>
      <c r="GW346" s="561"/>
      <c r="GX346" s="561"/>
      <c r="GY346" s="561"/>
      <c r="GZ346" s="561"/>
      <c r="HA346" s="561"/>
      <c r="HB346" s="561"/>
      <c r="HC346" s="561"/>
      <c r="HD346" s="561"/>
      <c r="HE346" s="561"/>
      <c r="HF346" s="561"/>
      <c r="HG346" s="561"/>
      <c r="HH346" s="561"/>
      <c r="HI346" s="561"/>
      <c r="HJ346" s="561"/>
      <c r="HK346" s="561"/>
      <c r="HL346" s="561"/>
      <c r="HM346" s="561"/>
      <c r="HN346" s="561"/>
      <c r="HO346" s="561"/>
      <c r="HP346" s="561"/>
      <c r="HQ346" s="561"/>
      <c r="HR346" s="561"/>
      <c r="HS346" s="561"/>
      <c r="HT346" s="561"/>
      <c r="HU346" s="561"/>
      <c r="HV346" s="561"/>
      <c r="HW346" s="561"/>
      <c r="HX346" s="561"/>
      <c r="HY346" s="561"/>
      <c r="HZ346" s="561"/>
      <c r="IA346" s="561"/>
      <c r="IB346" s="561"/>
      <c r="IC346" s="561"/>
      <c r="ID346" s="561"/>
      <c r="IE346" s="561"/>
      <c r="IF346" s="561"/>
      <c r="IG346" s="561"/>
      <c r="IH346" s="561"/>
      <c r="II346" s="561"/>
      <c r="IJ346" s="561"/>
      <c r="IK346" s="561"/>
      <c r="IL346" s="561"/>
      <c r="IM346" s="561"/>
      <c r="IN346" s="561"/>
      <c r="IO346" s="561"/>
      <c r="IP346" s="561"/>
      <c r="IQ346" s="561"/>
      <c r="IR346" s="561"/>
      <c r="IS346" s="561"/>
      <c r="IT346" s="561"/>
      <c r="IU346" s="561"/>
    </row>
    <row r="347" spans="1:255" s="600" customFormat="1" ht="16.5" customHeight="1" x14ac:dyDescent="0.25">
      <c r="A347" s="591"/>
      <c r="B347" s="592" t="s">
        <v>315</v>
      </c>
      <c r="C347" s="593" t="str">
        <f t="shared" si="100"/>
        <v>Belanja Perjalanan Dinas Biasa</v>
      </c>
      <c r="D347" s="594">
        <f>34100000+180640000+174800000</f>
        <v>389540000</v>
      </c>
      <c r="E347" s="594"/>
      <c r="F347" s="594"/>
      <c r="G347" s="594">
        <f t="shared" si="101"/>
        <v>0</v>
      </c>
      <c r="H347" s="594"/>
      <c r="I347" s="594"/>
      <c r="J347" s="594">
        <f t="shared" si="102"/>
        <v>0</v>
      </c>
      <c r="K347" s="594">
        <v>25460000</v>
      </c>
      <c r="L347" s="594">
        <v>25660000</v>
      </c>
      <c r="M347" s="594">
        <f t="shared" si="103"/>
        <v>51120000</v>
      </c>
      <c r="N347" s="594">
        <f t="shared" si="104"/>
        <v>51120000</v>
      </c>
      <c r="O347" s="595">
        <f t="shared" si="105"/>
        <v>338420000</v>
      </c>
      <c r="Q347" s="596"/>
    </row>
    <row r="348" spans="1:255" s="600" customFormat="1" ht="16.5" customHeight="1" x14ac:dyDescent="0.25">
      <c r="A348" s="591"/>
      <c r="B348" s="592" t="s">
        <v>315</v>
      </c>
      <c r="C348" s="593" t="str">
        <f t="shared" si="100"/>
        <v>Belanja Perjalanan Dinas Biasa</v>
      </c>
      <c r="D348" s="594">
        <v>41040000</v>
      </c>
      <c r="E348" s="594"/>
      <c r="F348" s="594"/>
      <c r="G348" s="594">
        <f t="shared" si="101"/>
        <v>0</v>
      </c>
      <c r="H348" s="594"/>
      <c r="I348" s="594"/>
      <c r="J348" s="594">
        <f t="shared" si="102"/>
        <v>0</v>
      </c>
      <c r="K348" s="594"/>
      <c r="L348" s="594"/>
      <c r="M348" s="594">
        <f t="shared" si="103"/>
        <v>0</v>
      </c>
      <c r="N348" s="594">
        <f t="shared" si="104"/>
        <v>0</v>
      </c>
      <c r="O348" s="595">
        <f t="shared" si="105"/>
        <v>41040000</v>
      </c>
      <c r="Q348" s="596">
        <f>(N348/D348)*100</f>
        <v>0</v>
      </c>
    </row>
    <row r="349" spans="1:255" ht="16.5" customHeight="1" x14ac:dyDescent="0.25">
      <c r="A349" s="591"/>
      <c r="B349" s="592" t="s">
        <v>315</v>
      </c>
      <c r="C349" s="593" t="str">
        <f t="shared" si="100"/>
        <v>Belanja Perjalanan Dinas Biasa</v>
      </c>
      <c r="D349" s="594">
        <v>50122000</v>
      </c>
      <c r="E349" s="594"/>
      <c r="F349" s="594"/>
      <c r="G349" s="594">
        <f t="shared" si="101"/>
        <v>0</v>
      </c>
      <c r="H349" s="594"/>
      <c r="I349" s="594"/>
      <c r="J349" s="594">
        <f t="shared" si="102"/>
        <v>0</v>
      </c>
      <c r="K349" s="594"/>
      <c r="L349" s="594"/>
      <c r="M349" s="594">
        <f t="shared" si="103"/>
        <v>0</v>
      </c>
      <c r="N349" s="594">
        <f t="shared" si="104"/>
        <v>0</v>
      </c>
      <c r="O349" s="595">
        <f t="shared" si="105"/>
        <v>50122000</v>
      </c>
      <c r="Q349" s="596">
        <f>(N349/D349)*100</f>
        <v>0</v>
      </c>
    </row>
    <row r="350" spans="1:255" ht="16.5" customHeight="1" x14ac:dyDescent="0.25">
      <c r="A350" s="591"/>
      <c r="B350" s="592" t="s">
        <v>315</v>
      </c>
      <c r="C350" s="593" t="str">
        <f t="shared" si="100"/>
        <v>Belanja Perjalanan Dinas Biasa</v>
      </c>
      <c r="D350" s="594">
        <v>25840000</v>
      </c>
      <c r="E350" s="594"/>
      <c r="F350" s="594"/>
      <c r="G350" s="594">
        <f t="shared" si="101"/>
        <v>0</v>
      </c>
      <c r="H350" s="594"/>
      <c r="I350" s="594"/>
      <c r="J350" s="594">
        <f t="shared" si="102"/>
        <v>0</v>
      </c>
      <c r="K350" s="594">
        <v>0</v>
      </c>
      <c r="L350" s="594"/>
      <c r="M350" s="594">
        <f t="shared" si="103"/>
        <v>0</v>
      </c>
      <c r="N350" s="594">
        <f t="shared" si="104"/>
        <v>0</v>
      </c>
      <c r="O350" s="595">
        <f t="shared" si="105"/>
        <v>25840000</v>
      </c>
      <c r="Q350" s="596">
        <f>(N350/D350)*100</f>
        <v>0</v>
      </c>
    </row>
    <row r="351" spans="1:255" ht="16.5" customHeight="1" x14ac:dyDescent="0.25">
      <c r="A351" s="591"/>
      <c r="B351" s="592" t="s">
        <v>315</v>
      </c>
      <c r="C351" s="593" t="str">
        <f t="shared" si="100"/>
        <v>Belanja Perjalanan Dinas Biasa</v>
      </c>
      <c r="D351" s="594">
        <v>42180000</v>
      </c>
      <c r="E351" s="594"/>
      <c r="F351" s="594"/>
      <c r="G351" s="594">
        <f t="shared" si="101"/>
        <v>0</v>
      </c>
      <c r="H351" s="594"/>
      <c r="I351" s="594"/>
      <c r="J351" s="594">
        <f t="shared" si="102"/>
        <v>0</v>
      </c>
      <c r="K351" s="594">
        <v>0</v>
      </c>
      <c r="L351" s="594"/>
      <c r="M351" s="594">
        <f t="shared" si="103"/>
        <v>0</v>
      </c>
      <c r="N351" s="594">
        <f t="shared" si="104"/>
        <v>0</v>
      </c>
      <c r="O351" s="595">
        <f t="shared" si="105"/>
        <v>42180000</v>
      </c>
      <c r="Q351" s="596"/>
    </row>
    <row r="352" spans="1:255" ht="16.5" customHeight="1" x14ac:dyDescent="0.25">
      <c r="A352" s="591"/>
      <c r="B352" s="592" t="s">
        <v>315</v>
      </c>
      <c r="C352" s="593" t="str">
        <f t="shared" si="100"/>
        <v>Belanja Perjalanan Dinas Biasa</v>
      </c>
      <c r="D352" s="594">
        <v>1140000</v>
      </c>
      <c r="E352" s="594"/>
      <c r="F352" s="594"/>
      <c r="G352" s="594">
        <f t="shared" si="101"/>
        <v>0</v>
      </c>
      <c r="H352" s="594"/>
      <c r="I352" s="594"/>
      <c r="J352" s="594">
        <f t="shared" si="102"/>
        <v>0</v>
      </c>
      <c r="K352" s="594">
        <v>0</v>
      </c>
      <c r="L352" s="594"/>
      <c r="M352" s="594">
        <f t="shared" si="103"/>
        <v>0</v>
      </c>
      <c r="N352" s="594">
        <f t="shared" si="104"/>
        <v>0</v>
      </c>
      <c r="O352" s="595">
        <f t="shared" si="105"/>
        <v>1140000</v>
      </c>
      <c r="Q352" s="596"/>
    </row>
    <row r="353" spans="1:255" ht="16.5" customHeight="1" x14ac:dyDescent="0.25">
      <c r="A353" s="591"/>
      <c r="B353" s="592" t="s">
        <v>315</v>
      </c>
      <c r="C353" s="593" t="str">
        <f t="shared" si="100"/>
        <v>Belanja Perjalanan Dinas Biasa</v>
      </c>
      <c r="D353" s="594">
        <v>37620000</v>
      </c>
      <c r="E353" s="594"/>
      <c r="F353" s="594"/>
      <c r="G353" s="594">
        <f t="shared" si="101"/>
        <v>0</v>
      </c>
      <c r="H353" s="594"/>
      <c r="I353" s="594"/>
      <c r="J353" s="594">
        <f t="shared" si="102"/>
        <v>0</v>
      </c>
      <c r="K353" s="594">
        <v>0</v>
      </c>
      <c r="L353" s="594">
        <v>3040000</v>
      </c>
      <c r="M353" s="594">
        <f t="shared" si="103"/>
        <v>3040000</v>
      </c>
      <c r="N353" s="594">
        <f t="shared" si="104"/>
        <v>3040000</v>
      </c>
      <c r="O353" s="595">
        <f t="shared" si="105"/>
        <v>34580000</v>
      </c>
      <c r="Q353" s="596"/>
    </row>
    <row r="354" spans="1:255" ht="16.5" customHeight="1" x14ac:dyDescent="0.25">
      <c r="A354" s="591"/>
      <c r="B354" s="592" t="s">
        <v>315</v>
      </c>
      <c r="C354" s="593" t="str">
        <f t="shared" si="100"/>
        <v>Belanja Perjalanan Dinas Biasa</v>
      </c>
      <c r="D354" s="594">
        <v>14820000</v>
      </c>
      <c r="E354" s="594"/>
      <c r="F354" s="594"/>
      <c r="G354" s="594">
        <f t="shared" si="101"/>
        <v>0</v>
      </c>
      <c r="H354" s="594"/>
      <c r="I354" s="594"/>
      <c r="J354" s="594">
        <f t="shared" si="102"/>
        <v>0</v>
      </c>
      <c r="K354" s="594"/>
      <c r="L354" s="594">
        <v>8740000</v>
      </c>
      <c r="M354" s="594">
        <f t="shared" si="103"/>
        <v>8740000</v>
      </c>
      <c r="N354" s="594">
        <f t="shared" si="104"/>
        <v>8740000</v>
      </c>
      <c r="O354" s="595">
        <f t="shared" si="105"/>
        <v>6080000</v>
      </c>
      <c r="Q354" s="596"/>
    </row>
    <row r="355" spans="1:255" ht="16.5" customHeight="1" x14ac:dyDescent="0.25">
      <c r="A355" s="591"/>
      <c r="B355" s="592" t="s">
        <v>315</v>
      </c>
      <c r="C355" s="593" t="str">
        <f t="shared" si="100"/>
        <v>Belanja Perjalanan Dinas Biasa</v>
      </c>
      <c r="D355" s="594">
        <v>138494000</v>
      </c>
      <c r="E355" s="594"/>
      <c r="F355" s="594"/>
      <c r="G355" s="594">
        <f t="shared" si="101"/>
        <v>0</v>
      </c>
      <c r="H355" s="594"/>
      <c r="I355" s="594"/>
      <c r="J355" s="594">
        <f t="shared" si="102"/>
        <v>0</v>
      </c>
      <c r="K355" s="594">
        <v>4905000</v>
      </c>
      <c r="L355" s="594">
        <v>25605000</v>
      </c>
      <c r="M355" s="594">
        <f t="shared" si="103"/>
        <v>30510000</v>
      </c>
      <c r="N355" s="594">
        <f t="shared" si="104"/>
        <v>30510000</v>
      </c>
      <c r="O355" s="595">
        <f t="shared" si="105"/>
        <v>107984000</v>
      </c>
      <c r="Q355" s="596">
        <f>(N355/D355)*100</f>
        <v>22.02983522751888</v>
      </c>
    </row>
    <row r="356" spans="1:255" ht="16.5" customHeight="1" x14ac:dyDescent="0.25">
      <c r="A356" s="591"/>
      <c r="B356" s="592" t="s">
        <v>315</v>
      </c>
      <c r="C356" s="593" t="str">
        <f t="shared" si="100"/>
        <v>Belanja Perjalanan Dinas Biasa</v>
      </c>
      <c r="D356" s="594">
        <v>108300000</v>
      </c>
      <c r="E356" s="594"/>
      <c r="F356" s="594"/>
      <c r="G356" s="594">
        <f t="shared" si="101"/>
        <v>0</v>
      </c>
      <c r="H356" s="594"/>
      <c r="I356" s="594"/>
      <c r="J356" s="594">
        <f t="shared" si="102"/>
        <v>0</v>
      </c>
      <c r="K356" s="594"/>
      <c r="L356" s="594">
        <v>9840000</v>
      </c>
      <c r="M356" s="594">
        <f t="shared" si="103"/>
        <v>9840000</v>
      </c>
      <c r="N356" s="594">
        <f t="shared" si="104"/>
        <v>9840000</v>
      </c>
      <c r="O356" s="595">
        <f t="shared" si="105"/>
        <v>98460000</v>
      </c>
      <c r="Q356" s="596"/>
    </row>
    <row r="357" spans="1:255" ht="16.5" customHeight="1" x14ac:dyDescent="0.25">
      <c r="A357" s="591"/>
      <c r="B357" s="592" t="s">
        <v>315</v>
      </c>
      <c r="C357" s="593" t="str">
        <f t="shared" si="100"/>
        <v>Belanja Perjalanan Dinas Biasa</v>
      </c>
      <c r="D357" s="594">
        <v>89300000</v>
      </c>
      <c r="E357" s="594"/>
      <c r="F357" s="594"/>
      <c r="G357" s="594">
        <f t="shared" si="101"/>
        <v>0</v>
      </c>
      <c r="H357" s="594"/>
      <c r="I357" s="594"/>
      <c r="J357" s="594">
        <f t="shared" si="102"/>
        <v>0</v>
      </c>
      <c r="K357" s="594"/>
      <c r="L357" s="594">
        <v>6210000</v>
      </c>
      <c r="M357" s="594">
        <f t="shared" si="103"/>
        <v>6210000</v>
      </c>
      <c r="N357" s="594">
        <f t="shared" si="104"/>
        <v>6210000</v>
      </c>
      <c r="O357" s="595">
        <f t="shared" si="105"/>
        <v>83090000</v>
      </c>
      <c r="P357" s="600"/>
      <c r="Q357" s="596"/>
      <c r="R357" s="600"/>
      <c r="S357" s="600"/>
      <c r="T357" s="600"/>
      <c r="U357" s="600"/>
      <c r="V357" s="600"/>
      <c r="W357" s="600"/>
      <c r="X357" s="600"/>
      <c r="Y357" s="600"/>
      <c r="Z357" s="600"/>
      <c r="AA357" s="600"/>
      <c r="AB357" s="600"/>
      <c r="AC357" s="600"/>
      <c r="AD357" s="600"/>
      <c r="AE357" s="600"/>
      <c r="AF357" s="600"/>
      <c r="AG357" s="600"/>
      <c r="AH357" s="600"/>
      <c r="AI357" s="600"/>
      <c r="AJ357" s="600"/>
      <c r="AK357" s="600"/>
      <c r="AL357" s="600"/>
      <c r="AM357" s="600"/>
      <c r="AN357" s="600"/>
      <c r="AO357" s="600"/>
      <c r="AP357" s="600"/>
      <c r="AQ357" s="600"/>
      <c r="AR357" s="600"/>
      <c r="AS357" s="600"/>
      <c r="AT357" s="600"/>
      <c r="AU357" s="600"/>
      <c r="AV357" s="600"/>
      <c r="AW357" s="600"/>
      <c r="AX357" s="600"/>
      <c r="AY357" s="600"/>
      <c r="AZ357" s="600"/>
      <c r="BA357" s="600"/>
      <c r="BB357" s="600"/>
      <c r="BC357" s="600"/>
      <c r="BD357" s="600"/>
      <c r="BE357" s="600"/>
      <c r="BF357" s="600"/>
      <c r="BG357" s="600"/>
      <c r="BH357" s="600"/>
      <c r="BI357" s="600"/>
      <c r="BJ357" s="600"/>
      <c r="BK357" s="600"/>
      <c r="BL357" s="600"/>
      <c r="BM357" s="600"/>
      <c r="BN357" s="600"/>
      <c r="BO357" s="600"/>
      <c r="BP357" s="600"/>
      <c r="BQ357" s="600"/>
      <c r="BR357" s="600"/>
      <c r="BS357" s="600"/>
      <c r="BT357" s="600"/>
      <c r="BU357" s="600"/>
      <c r="BV357" s="600"/>
      <c r="BW357" s="600"/>
      <c r="BX357" s="600"/>
      <c r="BY357" s="600"/>
      <c r="BZ357" s="600"/>
      <c r="CA357" s="600"/>
      <c r="CB357" s="600"/>
      <c r="CC357" s="600"/>
      <c r="CD357" s="600"/>
      <c r="CE357" s="600"/>
      <c r="CF357" s="600"/>
      <c r="CG357" s="600"/>
      <c r="CH357" s="600"/>
      <c r="CI357" s="600"/>
      <c r="CJ357" s="600"/>
      <c r="CK357" s="600"/>
      <c r="CL357" s="600"/>
      <c r="CM357" s="600"/>
      <c r="CN357" s="600"/>
      <c r="CO357" s="600"/>
      <c r="CP357" s="600"/>
      <c r="CQ357" s="600"/>
      <c r="CR357" s="600"/>
      <c r="CS357" s="600"/>
      <c r="CT357" s="600"/>
      <c r="CU357" s="600"/>
      <c r="CV357" s="600"/>
      <c r="CW357" s="600"/>
      <c r="CX357" s="600"/>
      <c r="CY357" s="600"/>
      <c r="CZ357" s="600"/>
      <c r="DA357" s="600"/>
      <c r="DB357" s="600"/>
      <c r="DC357" s="600"/>
      <c r="DD357" s="600"/>
      <c r="DE357" s="600"/>
      <c r="DF357" s="600"/>
      <c r="DG357" s="600"/>
      <c r="DH357" s="600"/>
      <c r="DI357" s="600"/>
      <c r="DJ357" s="600"/>
      <c r="DK357" s="600"/>
      <c r="DL357" s="600"/>
      <c r="DM357" s="600"/>
      <c r="DN357" s="600"/>
      <c r="DO357" s="600"/>
      <c r="DP357" s="600"/>
      <c r="DQ357" s="600"/>
      <c r="DR357" s="600"/>
      <c r="DS357" s="600"/>
      <c r="DT357" s="600"/>
      <c r="DU357" s="600"/>
      <c r="DV357" s="600"/>
      <c r="DW357" s="600"/>
      <c r="DX357" s="600"/>
      <c r="DY357" s="600"/>
      <c r="DZ357" s="600"/>
      <c r="EA357" s="600"/>
      <c r="EB357" s="600"/>
      <c r="EC357" s="600"/>
      <c r="ED357" s="600"/>
      <c r="EE357" s="600"/>
      <c r="EF357" s="600"/>
      <c r="EG357" s="600"/>
      <c r="EH357" s="600"/>
      <c r="EI357" s="600"/>
      <c r="EJ357" s="600"/>
      <c r="EK357" s="600"/>
      <c r="EL357" s="600"/>
      <c r="EM357" s="600"/>
      <c r="EN357" s="600"/>
      <c r="EO357" s="600"/>
      <c r="EP357" s="600"/>
      <c r="EQ357" s="600"/>
      <c r="ER357" s="600"/>
      <c r="ES357" s="600"/>
      <c r="ET357" s="600"/>
      <c r="EU357" s="600"/>
      <c r="EV357" s="600"/>
      <c r="EW357" s="600"/>
      <c r="EX357" s="600"/>
      <c r="EY357" s="600"/>
      <c r="EZ357" s="600"/>
      <c r="FA357" s="600"/>
      <c r="FB357" s="600"/>
      <c r="FC357" s="600"/>
      <c r="FD357" s="600"/>
      <c r="FE357" s="600"/>
      <c r="FF357" s="600"/>
      <c r="FG357" s="600"/>
      <c r="FH357" s="600"/>
      <c r="FI357" s="600"/>
      <c r="FJ357" s="600"/>
      <c r="FK357" s="600"/>
      <c r="FL357" s="600"/>
      <c r="FM357" s="600"/>
      <c r="FN357" s="600"/>
      <c r="FO357" s="600"/>
      <c r="FP357" s="600"/>
      <c r="FQ357" s="600"/>
      <c r="FR357" s="600"/>
      <c r="FS357" s="600"/>
      <c r="FT357" s="600"/>
      <c r="FU357" s="600"/>
      <c r="FV357" s="600"/>
      <c r="FW357" s="600"/>
      <c r="FX357" s="600"/>
      <c r="FY357" s="600"/>
      <c r="FZ357" s="600"/>
      <c r="GA357" s="600"/>
      <c r="GB357" s="600"/>
      <c r="GC357" s="600"/>
      <c r="GD357" s="600"/>
      <c r="GE357" s="600"/>
      <c r="GF357" s="600"/>
      <c r="GG357" s="600"/>
      <c r="GH357" s="600"/>
      <c r="GI357" s="600"/>
      <c r="GJ357" s="600"/>
      <c r="GK357" s="600"/>
      <c r="GL357" s="600"/>
      <c r="GM357" s="600"/>
      <c r="GN357" s="600"/>
      <c r="GO357" s="600"/>
      <c r="GP357" s="600"/>
      <c r="GQ357" s="600"/>
      <c r="GR357" s="600"/>
      <c r="GS357" s="600"/>
      <c r="GT357" s="600"/>
      <c r="GU357" s="600"/>
      <c r="GV357" s="600"/>
      <c r="GW357" s="600"/>
      <c r="GX357" s="600"/>
      <c r="GY357" s="600"/>
      <c r="GZ357" s="600"/>
      <c r="HA357" s="600"/>
      <c r="HB357" s="600"/>
      <c r="HC357" s="600"/>
      <c r="HD357" s="600"/>
      <c r="HE357" s="600"/>
      <c r="HF357" s="600"/>
      <c r="HG357" s="600"/>
      <c r="HH357" s="600"/>
      <c r="HI357" s="600"/>
      <c r="HJ357" s="600"/>
      <c r="HK357" s="600"/>
      <c r="HL357" s="600"/>
      <c r="HM357" s="600"/>
      <c r="HN357" s="600"/>
      <c r="HO357" s="600"/>
      <c r="HP357" s="600"/>
      <c r="HQ357" s="600"/>
      <c r="HR357" s="600"/>
      <c r="HS357" s="600"/>
      <c r="HT357" s="600"/>
      <c r="HU357" s="600"/>
      <c r="HV357" s="600"/>
      <c r="HW357" s="600"/>
      <c r="HX357" s="600"/>
      <c r="HY357" s="600"/>
      <c r="HZ357" s="600"/>
      <c r="IA357" s="600"/>
      <c r="IB357" s="600"/>
      <c r="IC357" s="600"/>
      <c r="ID357" s="600"/>
      <c r="IE357" s="600"/>
      <c r="IF357" s="600"/>
      <c r="IG357" s="600"/>
      <c r="IH357" s="600"/>
      <c r="II357" s="600"/>
      <c r="IJ357" s="600"/>
      <c r="IK357" s="600"/>
      <c r="IL357" s="600"/>
      <c r="IM357" s="600"/>
      <c r="IN357" s="600"/>
      <c r="IO357" s="600"/>
      <c r="IP357" s="600"/>
      <c r="IQ357" s="600"/>
      <c r="IR357" s="600"/>
      <c r="IS357" s="600"/>
      <c r="IT357" s="600"/>
      <c r="IU357" s="600"/>
    </row>
    <row r="358" spans="1:255" s="617" customFormat="1" ht="16.5" customHeight="1" x14ac:dyDescent="0.25">
      <c r="A358" s="591"/>
      <c r="B358" s="592" t="s">
        <v>315</v>
      </c>
      <c r="C358" s="593" t="str">
        <f t="shared" si="100"/>
        <v>Belanja Perjalanan Dinas Biasa</v>
      </c>
      <c r="D358" s="594">
        <f>60500000+209156000</f>
        <v>269656000</v>
      </c>
      <c r="E358" s="594"/>
      <c r="F358" s="594"/>
      <c r="G358" s="594">
        <f t="shared" si="101"/>
        <v>0</v>
      </c>
      <c r="H358" s="594"/>
      <c r="I358" s="594"/>
      <c r="J358" s="594">
        <f t="shared" si="102"/>
        <v>0</v>
      </c>
      <c r="K358" s="594">
        <v>22250000</v>
      </c>
      <c r="L358" s="594">
        <v>52188000</v>
      </c>
      <c r="M358" s="594">
        <f t="shared" si="103"/>
        <v>74438000</v>
      </c>
      <c r="N358" s="594">
        <f t="shared" si="104"/>
        <v>74438000</v>
      </c>
      <c r="O358" s="595">
        <f t="shared" si="105"/>
        <v>195218000</v>
      </c>
      <c r="P358" s="561"/>
      <c r="Q358" s="596">
        <f>(N358/D358)*100</f>
        <v>27.604800189871543</v>
      </c>
      <c r="R358" s="561"/>
      <c r="S358" s="561"/>
      <c r="T358" s="561"/>
      <c r="U358" s="561"/>
      <c r="V358" s="561"/>
      <c r="W358" s="561"/>
      <c r="X358" s="561"/>
      <c r="Y358" s="561"/>
      <c r="Z358" s="561"/>
      <c r="AA358" s="561"/>
      <c r="AB358" s="561"/>
      <c r="AC358" s="561"/>
      <c r="AD358" s="561"/>
      <c r="AE358" s="561"/>
      <c r="AF358" s="561"/>
      <c r="AG358" s="561"/>
      <c r="AH358" s="561"/>
      <c r="AI358" s="561"/>
      <c r="AJ358" s="561"/>
      <c r="AK358" s="561"/>
      <c r="AL358" s="561"/>
      <c r="AM358" s="561"/>
      <c r="AN358" s="561"/>
      <c r="AO358" s="561"/>
      <c r="AP358" s="561"/>
      <c r="AQ358" s="561"/>
      <c r="AR358" s="561"/>
      <c r="AS358" s="561"/>
      <c r="AT358" s="561"/>
      <c r="AU358" s="561"/>
      <c r="AV358" s="561"/>
      <c r="AW358" s="561"/>
      <c r="AX358" s="561"/>
      <c r="AY358" s="561"/>
      <c r="AZ358" s="561"/>
      <c r="BA358" s="561"/>
      <c r="BB358" s="561"/>
      <c r="BC358" s="561"/>
      <c r="BD358" s="561"/>
      <c r="BE358" s="561"/>
      <c r="BF358" s="561"/>
      <c r="BG358" s="561"/>
      <c r="BH358" s="561"/>
      <c r="BI358" s="561"/>
      <c r="BJ358" s="561"/>
      <c r="BK358" s="561"/>
      <c r="BL358" s="561"/>
      <c r="BM358" s="561"/>
      <c r="BN358" s="561"/>
      <c r="BO358" s="561"/>
      <c r="BP358" s="561"/>
      <c r="BQ358" s="561"/>
      <c r="BR358" s="561"/>
      <c r="BS358" s="561"/>
      <c r="BT358" s="561"/>
      <c r="BU358" s="561"/>
      <c r="BV358" s="561"/>
      <c r="BW358" s="561"/>
      <c r="BX358" s="561"/>
      <c r="BY358" s="561"/>
      <c r="BZ358" s="561"/>
      <c r="CA358" s="561"/>
      <c r="CB358" s="561"/>
      <c r="CC358" s="561"/>
      <c r="CD358" s="561"/>
      <c r="CE358" s="561"/>
      <c r="CF358" s="561"/>
      <c r="CG358" s="561"/>
      <c r="CH358" s="561"/>
      <c r="CI358" s="561"/>
      <c r="CJ358" s="561"/>
      <c r="CK358" s="561"/>
      <c r="CL358" s="561"/>
      <c r="CM358" s="561"/>
      <c r="CN358" s="561"/>
      <c r="CO358" s="561"/>
      <c r="CP358" s="561"/>
      <c r="CQ358" s="561"/>
      <c r="CR358" s="561"/>
      <c r="CS358" s="561"/>
      <c r="CT358" s="561"/>
      <c r="CU358" s="561"/>
      <c r="CV358" s="561"/>
      <c r="CW358" s="561"/>
      <c r="CX358" s="561"/>
      <c r="CY358" s="561"/>
      <c r="CZ358" s="561"/>
      <c r="DA358" s="561"/>
      <c r="DB358" s="561"/>
      <c r="DC358" s="561"/>
      <c r="DD358" s="561"/>
      <c r="DE358" s="561"/>
      <c r="DF358" s="561"/>
      <c r="DG358" s="561"/>
      <c r="DH358" s="561"/>
      <c r="DI358" s="561"/>
      <c r="DJ358" s="561"/>
      <c r="DK358" s="561"/>
      <c r="DL358" s="561"/>
      <c r="DM358" s="561"/>
      <c r="DN358" s="561"/>
      <c r="DO358" s="561"/>
      <c r="DP358" s="561"/>
      <c r="DQ358" s="561"/>
      <c r="DR358" s="561"/>
      <c r="DS358" s="561"/>
      <c r="DT358" s="561"/>
      <c r="DU358" s="561"/>
      <c r="DV358" s="561"/>
      <c r="DW358" s="561"/>
      <c r="DX358" s="561"/>
      <c r="DY358" s="561"/>
      <c r="DZ358" s="561"/>
      <c r="EA358" s="561"/>
      <c r="EB358" s="561"/>
      <c r="EC358" s="561"/>
      <c r="ED358" s="561"/>
      <c r="EE358" s="561"/>
      <c r="EF358" s="561"/>
      <c r="EG358" s="561"/>
      <c r="EH358" s="561"/>
      <c r="EI358" s="561"/>
      <c r="EJ358" s="561"/>
      <c r="EK358" s="561"/>
      <c r="EL358" s="561"/>
      <c r="EM358" s="561"/>
      <c r="EN358" s="561"/>
      <c r="EO358" s="561"/>
      <c r="EP358" s="561"/>
      <c r="EQ358" s="561"/>
      <c r="ER358" s="561"/>
      <c r="ES358" s="561"/>
      <c r="ET358" s="561"/>
      <c r="EU358" s="561"/>
      <c r="EV358" s="561"/>
      <c r="EW358" s="561"/>
      <c r="EX358" s="561"/>
      <c r="EY358" s="561"/>
      <c r="EZ358" s="561"/>
      <c r="FA358" s="561"/>
      <c r="FB358" s="561"/>
      <c r="FC358" s="561"/>
      <c r="FD358" s="561"/>
      <c r="FE358" s="561"/>
      <c r="FF358" s="561"/>
      <c r="FG358" s="561"/>
      <c r="FH358" s="561"/>
      <c r="FI358" s="561"/>
      <c r="FJ358" s="561"/>
      <c r="FK358" s="561"/>
      <c r="FL358" s="561"/>
      <c r="FM358" s="561"/>
      <c r="FN358" s="561"/>
      <c r="FO358" s="561"/>
      <c r="FP358" s="561"/>
      <c r="FQ358" s="561"/>
      <c r="FR358" s="561"/>
      <c r="FS358" s="561"/>
      <c r="FT358" s="561"/>
      <c r="FU358" s="561"/>
      <c r="FV358" s="561"/>
      <c r="FW358" s="561"/>
      <c r="FX358" s="561"/>
      <c r="FY358" s="561"/>
      <c r="FZ358" s="561"/>
      <c r="GA358" s="561"/>
      <c r="GB358" s="561"/>
      <c r="GC358" s="561"/>
      <c r="GD358" s="561"/>
      <c r="GE358" s="561"/>
      <c r="GF358" s="561"/>
      <c r="GG358" s="561"/>
      <c r="GH358" s="561"/>
      <c r="GI358" s="561"/>
      <c r="GJ358" s="561"/>
      <c r="GK358" s="561"/>
      <c r="GL358" s="561"/>
      <c r="GM358" s="561"/>
      <c r="GN358" s="561"/>
      <c r="GO358" s="561"/>
      <c r="GP358" s="561"/>
      <c r="GQ358" s="561"/>
      <c r="GR358" s="561"/>
      <c r="GS358" s="561"/>
      <c r="GT358" s="561"/>
      <c r="GU358" s="561"/>
      <c r="GV358" s="561"/>
      <c r="GW358" s="561"/>
      <c r="GX358" s="561"/>
      <c r="GY358" s="561"/>
      <c r="GZ358" s="561"/>
      <c r="HA358" s="561"/>
      <c r="HB358" s="561"/>
      <c r="HC358" s="561"/>
      <c r="HD358" s="561"/>
      <c r="HE358" s="561"/>
      <c r="HF358" s="561"/>
      <c r="HG358" s="561"/>
      <c r="HH358" s="561"/>
      <c r="HI358" s="561"/>
      <c r="HJ358" s="561"/>
      <c r="HK358" s="561"/>
      <c r="HL358" s="561"/>
      <c r="HM358" s="561"/>
      <c r="HN358" s="561"/>
      <c r="HO358" s="561"/>
      <c r="HP358" s="561"/>
      <c r="HQ358" s="561"/>
      <c r="HR358" s="561"/>
      <c r="HS358" s="561"/>
      <c r="HT358" s="561"/>
      <c r="HU358" s="561"/>
      <c r="HV358" s="561"/>
      <c r="HW358" s="561"/>
      <c r="HX358" s="561"/>
      <c r="HY358" s="561"/>
      <c r="HZ358" s="561"/>
      <c r="IA358" s="561"/>
      <c r="IB358" s="561"/>
      <c r="IC358" s="561"/>
      <c r="ID358" s="561"/>
      <c r="IE358" s="561"/>
      <c r="IF358" s="561"/>
      <c r="IG358" s="561"/>
      <c r="IH358" s="561"/>
      <c r="II358" s="561"/>
      <c r="IJ358" s="561"/>
      <c r="IK358" s="561"/>
      <c r="IL358" s="561"/>
      <c r="IM358" s="561"/>
      <c r="IN358" s="561"/>
      <c r="IO358" s="561"/>
      <c r="IP358" s="561"/>
      <c r="IQ358" s="561"/>
      <c r="IR358" s="561"/>
      <c r="IS358" s="561"/>
      <c r="IT358" s="561"/>
      <c r="IU358" s="561"/>
    </row>
    <row r="359" spans="1:255" ht="14.25" customHeight="1" x14ac:dyDescent="0.25">
      <c r="A359" s="591"/>
      <c r="B359" s="592" t="s">
        <v>315</v>
      </c>
      <c r="C359" s="593" t="str">
        <f t="shared" si="100"/>
        <v>Belanja Perjalanan Dinas Biasa</v>
      </c>
      <c r="D359" s="594">
        <v>28170000</v>
      </c>
      <c r="E359" s="594"/>
      <c r="F359" s="594"/>
      <c r="G359" s="594">
        <f t="shared" si="101"/>
        <v>0</v>
      </c>
      <c r="H359" s="594"/>
      <c r="I359" s="594"/>
      <c r="J359" s="594">
        <f t="shared" si="102"/>
        <v>0</v>
      </c>
      <c r="K359" s="594"/>
      <c r="L359" s="594"/>
      <c r="M359" s="594">
        <f t="shared" si="103"/>
        <v>0</v>
      </c>
      <c r="N359" s="594">
        <f t="shared" si="104"/>
        <v>0</v>
      </c>
      <c r="O359" s="595">
        <f t="shared" si="105"/>
        <v>28170000</v>
      </c>
      <c r="Q359" s="596"/>
    </row>
    <row r="360" spans="1:255" ht="16.5" customHeight="1" x14ac:dyDescent="0.25">
      <c r="A360" s="612"/>
      <c r="B360" s="592" t="s">
        <v>315</v>
      </c>
      <c r="C360" s="593" t="str">
        <f t="shared" si="100"/>
        <v>Belanja Perjalanan Dinas Biasa</v>
      </c>
      <c r="D360" s="614">
        <v>20960000</v>
      </c>
      <c r="E360" s="615"/>
      <c r="F360" s="615"/>
      <c r="G360" s="594">
        <f t="shared" si="101"/>
        <v>0</v>
      </c>
      <c r="H360" s="615"/>
      <c r="I360" s="615"/>
      <c r="J360" s="594">
        <f t="shared" si="102"/>
        <v>0</v>
      </c>
      <c r="K360" s="615"/>
      <c r="L360" s="615"/>
      <c r="M360" s="594">
        <f t="shared" si="103"/>
        <v>0</v>
      </c>
      <c r="N360" s="594">
        <f t="shared" si="104"/>
        <v>0</v>
      </c>
      <c r="O360" s="595">
        <f t="shared" si="105"/>
        <v>20960000</v>
      </c>
      <c r="P360" s="638"/>
      <c r="Q360" s="639"/>
      <c r="R360" s="638"/>
      <c r="S360" s="638"/>
      <c r="T360" s="638"/>
      <c r="U360" s="638"/>
      <c r="V360" s="638"/>
      <c r="W360" s="638"/>
      <c r="X360" s="638"/>
      <c r="Y360" s="638"/>
      <c r="Z360" s="638"/>
      <c r="AA360" s="638"/>
      <c r="AB360" s="638"/>
      <c r="AC360" s="638"/>
      <c r="AD360" s="638"/>
      <c r="AE360" s="638"/>
      <c r="AF360" s="638"/>
      <c r="AG360" s="638"/>
      <c r="AH360" s="638"/>
      <c r="AI360" s="638"/>
      <c r="AJ360" s="638"/>
      <c r="AK360" s="638"/>
      <c r="AL360" s="638"/>
      <c r="AM360" s="638"/>
      <c r="AN360" s="638"/>
      <c r="AO360" s="638"/>
      <c r="AP360" s="638"/>
      <c r="AQ360" s="638"/>
      <c r="AR360" s="638"/>
      <c r="AS360" s="638"/>
      <c r="AT360" s="638"/>
      <c r="AU360" s="638"/>
      <c r="AV360" s="638"/>
      <c r="AW360" s="638"/>
      <c r="AX360" s="638"/>
      <c r="AY360" s="638"/>
      <c r="AZ360" s="638"/>
      <c r="BA360" s="638"/>
      <c r="BB360" s="638"/>
      <c r="BC360" s="638"/>
      <c r="BD360" s="638"/>
      <c r="BE360" s="638"/>
      <c r="BF360" s="638"/>
      <c r="BG360" s="638"/>
      <c r="BH360" s="638"/>
      <c r="BI360" s="638"/>
      <c r="BJ360" s="638"/>
      <c r="BK360" s="638"/>
      <c r="BL360" s="638"/>
      <c r="BM360" s="638"/>
      <c r="BN360" s="638"/>
      <c r="BO360" s="638"/>
      <c r="BP360" s="638"/>
      <c r="BQ360" s="638"/>
      <c r="BR360" s="638"/>
      <c r="BS360" s="638"/>
      <c r="BT360" s="638"/>
      <c r="BU360" s="638"/>
      <c r="BV360" s="638"/>
      <c r="BW360" s="638"/>
      <c r="BX360" s="638"/>
      <c r="BY360" s="638"/>
      <c r="BZ360" s="638"/>
      <c r="CA360" s="638"/>
      <c r="CB360" s="638"/>
      <c r="CC360" s="638"/>
      <c r="CD360" s="638"/>
      <c r="CE360" s="638"/>
      <c r="CF360" s="638"/>
      <c r="CG360" s="638"/>
      <c r="CH360" s="638"/>
      <c r="CI360" s="638"/>
      <c r="CJ360" s="638"/>
      <c r="CK360" s="638"/>
      <c r="CL360" s="638"/>
      <c r="CM360" s="638"/>
      <c r="CN360" s="638"/>
      <c r="CO360" s="638"/>
      <c r="CP360" s="638"/>
      <c r="CQ360" s="638"/>
      <c r="CR360" s="638"/>
      <c r="CS360" s="638"/>
      <c r="CT360" s="638"/>
      <c r="CU360" s="638"/>
      <c r="CV360" s="638"/>
      <c r="CW360" s="638"/>
      <c r="CX360" s="638"/>
      <c r="CY360" s="638"/>
      <c r="CZ360" s="638"/>
      <c r="DA360" s="638"/>
      <c r="DB360" s="638"/>
      <c r="DC360" s="638"/>
      <c r="DD360" s="638"/>
      <c r="DE360" s="638"/>
      <c r="DF360" s="638"/>
      <c r="DG360" s="638"/>
      <c r="DH360" s="638"/>
      <c r="DI360" s="638"/>
      <c r="DJ360" s="638"/>
      <c r="DK360" s="638"/>
      <c r="DL360" s="638"/>
      <c r="DM360" s="638"/>
      <c r="DN360" s="638"/>
      <c r="DO360" s="638"/>
      <c r="DP360" s="638"/>
      <c r="DQ360" s="638"/>
      <c r="DR360" s="638"/>
      <c r="DS360" s="638"/>
      <c r="DT360" s="638"/>
      <c r="DU360" s="638"/>
      <c r="DV360" s="638"/>
      <c r="DW360" s="638"/>
      <c r="DX360" s="638"/>
      <c r="DY360" s="638"/>
      <c r="DZ360" s="638"/>
      <c r="EA360" s="638"/>
      <c r="EB360" s="638"/>
      <c r="EC360" s="638"/>
      <c r="ED360" s="638"/>
      <c r="EE360" s="638"/>
      <c r="EF360" s="638"/>
      <c r="EG360" s="638"/>
      <c r="EH360" s="638"/>
      <c r="EI360" s="638"/>
      <c r="EJ360" s="638"/>
      <c r="EK360" s="638"/>
      <c r="EL360" s="638"/>
      <c r="EM360" s="638"/>
      <c r="EN360" s="638"/>
      <c r="EO360" s="638"/>
      <c r="EP360" s="638"/>
      <c r="EQ360" s="638"/>
      <c r="ER360" s="638"/>
      <c r="ES360" s="638"/>
      <c r="ET360" s="638"/>
      <c r="EU360" s="638"/>
      <c r="EV360" s="638"/>
      <c r="EW360" s="638"/>
      <c r="EX360" s="638"/>
      <c r="EY360" s="638"/>
      <c r="EZ360" s="638"/>
      <c r="FA360" s="638"/>
      <c r="FB360" s="638"/>
      <c r="FC360" s="638"/>
      <c r="FD360" s="638"/>
      <c r="FE360" s="638"/>
      <c r="FF360" s="638"/>
      <c r="FG360" s="638"/>
      <c r="FH360" s="638"/>
      <c r="FI360" s="638"/>
      <c r="FJ360" s="638"/>
      <c r="FK360" s="638"/>
      <c r="FL360" s="638"/>
      <c r="FM360" s="638"/>
      <c r="FN360" s="638"/>
      <c r="FO360" s="638"/>
      <c r="FP360" s="638"/>
      <c r="FQ360" s="638"/>
      <c r="FR360" s="638"/>
      <c r="FS360" s="638"/>
      <c r="FT360" s="638"/>
      <c r="FU360" s="638"/>
      <c r="FV360" s="638"/>
      <c r="FW360" s="638"/>
      <c r="FX360" s="638"/>
      <c r="FY360" s="638"/>
      <c r="FZ360" s="638"/>
      <c r="GA360" s="638"/>
      <c r="GB360" s="638"/>
      <c r="GC360" s="638"/>
      <c r="GD360" s="638"/>
      <c r="GE360" s="638"/>
      <c r="GF360" s="638"/>
      <c r="GG360" s="638"/>
      <c r="GH360" s="638"/>
      <c r="GI360" s="638"/>
      <c r="GJ360" s="638"/>
      <c r="GK360" s="638"/>
      <c r="GL360" s="638"/>
      <c r="GM360" s="638"/>
      <c r="GN360" s="638"/>
      <c r="GO360" s="638"/>
      <c r="GP360" s="638"/>
      <c r="GQ360" s="638"/>
      <c r="GR360" s="638"/>
      <c r="GS360" s="638"/>
      <c r="GT360" s="638"/>
      <c r="GU360" s="638"/>
      <c r="GV360" s="638"/>
      <c r="GW360" s="638"/>
      <c r="GX360" s="638"/>
      <c r="GY360" s="638"/>
      <c r="GZ360" s="638"/>
      <c r="HA360" s="638"/>
      <c r="HB360" s="638"/>
      <c r="HC360" s="638"/>
      <c r="HD360" s="638"/>
      <c r="HE360" s="638"/>
      <c r="HF360" s="638"/>
      <c r="HG360" s="638"/>
      <c r="HH360" s="638"/>
      <c r="HI360" s="638"/>
      <c r="HJ360" s="638"/>
      <c r="HK360" s="638"/>
      <c r="HL360" s="638"/>
      <c r="HM360" s="638"/>
      <c r="HN360" s="638"/>
      <c r="HO360" s="638"/>
      <c r="HP360" s="638"/>
      <c r="HQ360" s="638"/>
      <c r="HR360" s="638"/>
      <c r="HS360" s="638"/>
      <c r="HT360" s="638"/>
      <c r="HU360" s="638"/>
      <c r="HV360" s="638"/>
      <c r="HW360" s="638"/>
      <c r="HX360" s="638"/>
      <c r="HY360" s="638"/>
      <c r="HZ360" s="638"/>
      <c r="IA360" s="638"/>
      <c r="IB360" s="638"/>
      <c r="IC360" s="638"/>
      <c r="ID360" s="638"/>
      <c r="IE360" s="638"/>
      <c r="IF360" s="638"/>
      <c r="IG360" s="638"/>
      <c r="IH360" s="638"/>
      <c r="II360" s="638"/>
      <c r="IJ360" s="638"/>
      <c r="IK360" s="638"/>
      <c r="IL360" s="638"/>
      <c r="IM360" s="638"/>
      <c r="IN360" s="638"/>
      <c r="IO360" s="638"/>
      <c r="IP360" s="638"/>
      <c r="IQ360" s="638"/>
      <c r="IR360" s="638"/>
      <c r="IS360" s="638"/>
      <c r="IT360" s="638"/>
      <c r="IU360" s="638"/>
    </row>
    <row r="361" spans="1:255" ht="16.5" customHeight="1" x14ac:dyDescent="0.25">
      <c r="A361" s="612"/>
      <c r="B361" s="592" t="s">
        <v>315</v>
      </c>
      <c r="C361" s="593" t="str">
        <f t="shared" ref="C361:C367" si="106">VLOOKUP(B361,rek,2)</f>
        <v>Belanja Perjalanan Dinas Biasa</v>
      </c>
      <c r="D361" s="614">
        <v>37000000</v>
      </c>
      <c r="E361" s="615"/>
      <c r="F361" s="615"/>
      <c r="G361" s="594">
        <f t="shared" ref="G361:G366" si="107">E361+F361</f>
        <v>0</v>
      </c>
      <c r="H361" s="615"/>
      <c r="I361" s="615"/>
      <c r="J361" s="594">
        <f t="shared" ref="J361:J366" si="108">H361+I361</f>
        <v>0</v>
      </c>
      <c r="K361" s="615"/>
      <c r="L361" s="614">
        <v>18382000</v>
      </c>
      <c r="M361" s="594">
        <f t="shared" ref="M361:M366" si="109">K361+L361</f>
        <v>18382000</v>
      </c>
      <c r="N361" s="594">
        <f t="shared" ref="N361:N366" si="110">M361+J361+G361</f>
        <v>18382000</v>
      </c>
      <c r="O361" s="595">
        <f t="shared" ref="O361:O366" si="111">D361-N361</f>
        <v>18618000</v>
      </c>
      <c r="P361" s="638"/>
      <c r="Q361" s="639"/>
      <c r="R361" s="638"/>
      <c r="S361" s="638"/>
      <c r="T361" s="638"/>
      <c r="U361" s="638"/>
      <c r="V361" s="638"/>
      <c r="W361" s="638"/>
      <c r="X361" s="638"/>
      <c r="Y361" s="638"/>
      <c r="Z361" s="638"/>
      <c r="AA361" s="638"/>
      <c r="AB361" s="638"/>
      <c r="AC361" s="638"/>
      <c r="AD361" s="638"/>
      <c r="AE361" s="638"/>
      <c r="AF361" s="638"/>
      <c r="AG361" s="638"/>
      <c r="AH361" s="638"/>
      <c r="AI361" s="638"/>
      <c r="AJ361" s="638"/>
      <c r="AK361" s="638"/>
      <c r="AL361" s="638"/>
      <c r="AM361" s="638"/>
      <c r="AN361" s="638"/>
      <c r="AO361" s="638"/>
      <c r="AP361" s="638"/>
      <c r="AQ361" s="638"/>
      <c r="AR361" s="638"/>
      <c r="AS361" s="638"/>
      <c r="AT361" s="638"/>
      <c r="AU361" s="638"/>
      <c r="AV361" s="638"/>
      <c r="AW361" s="638"/>
      <c r="AX361" s="638"/>
      <c r="AY361" s="638"/>
      <c r="AZ361" s="638"/>
      <c r="BA361" s="638"/>
      <c r="BB361" s="638"/>
      <c r="BC361" s="638"/>
      <c r="BD361" s="638"/>
      <c r="BE361" s="638"/>
      <c r="BF361" s="638"/>
      <c r="BG361" s="638"/>
      <c r="BH361" s="638"/>
      <c r="BI361" s="638"/>
      <c r="BJ361" s="638"/>
      <c r="BK361" s="638"/>
      <c r="BL361" s="638"/>
      <c r="BM361" s="638"/>
      <c r="BN361" s="638"/>
      <c r="BO361" s="638"/>
      <c r="BP361" s="638"/>
      <c r="BQ361" s="638"/>
      <c r="BR361" s="638"/>
      <c r="BS361" s="638"/>
      <c r="BT361" s="638"/>
      <c r="BU361" s="638"/>
      <c r="BV361" s="638"/>
      <c r="BW361" s="638"/>
      <c r="BX361" s="638"/>
      <c r="BY361" s="638"/>
      <c r="BZ361" s="638"/>
      <c r="CA361" s="638"/>
      <c r="CB361" s="638"/>
      <c r="CC361" s="638"/>
      <c r="CD361" s="638"/>
      <c r="CE361" s="638"/>
      <c r="CF361" s="638"/>
      <c r="CG361" s="638"/>
      <c r="CH361" s="638"/>
      <c r="CI361" s="638"/>
      <c r="CJ361" s="638"/>
      <c r="CK361" s="638"/>
      <c r="CL361" s="638"/>
      <c r="CM361" s="638"/>
      <c r="CN361" s="638"/>
      <c r="CO361" s="638"/>
      <c r="CP361" s="638"/>
      <c r="CQ361" s="638"/>
      <c r="CR361" s="638"/>
      <c r="CS361" s="638"/>
      <c r="CT361" s="638"/>
      <c r="CU361" s="638"/>
      <c r="CV361" s="638"/>
      <c r="CW361" s="638"/>
      <c r="CX361" s="638"/>
      <c r="CY361" s="638"/>
      <c r="CZ361" s="638"/>
      <c r="DA361" s="638"/>
      <c r="DB361" s="638"/>
      <c r="DC361" s="638"/>
      <c r="DD361" s="638"/>
      <c r="DE361" s="638"/>
      <c r="DF361" s="638"/>
      <c r="DG361" s="638"/>
      <c r="DH361" s="638"/>
      <c r="DI361" s="638"/>
      <c r="DJ361" s="638"/>
      <c r="DK361" s="638"/>
      <c r="DL361" s="638"/>
      <c r="DM361" s="638"/>
      <c r="DN361" s="638"/>
      <c r="DO361" s="638"/>
      <c r="DP361" s="638"/>
      <c r="DQ361" s="638"/>
      <c r="DR361" s="638"/>
      <c r="DS361" s="638"/>
      <c r="DT361" s="638"/>
      <c r="DU361" s="638"/>
      <c r="DV361" s="638"/>
      <c r="DW361" s="638"/>
      <c r="DX361" s="638"/>
      <c r="DY361" s="638"/>
      <c r="DZ361" s="638"/>
      <c r="EA361" s="638"/>
      <c r="EB361" s="638"/>
      <c r="EC361" s="638"/>
      <c r="ED361" s="638"/>
      <c r="EE361" s="638"/>
      <c r="EF361" s="638"/>
      <c r="EG361" s="638"/>
      <c r="EH361" s="638"/>
      <c r="EI361" s="638"/>
      <c r="EJ361" s="638"/>
      <c r="EK361" s="638"/>
      <c r="EL361" s="638"/>
      <c r="EM361" s="638"/>
      <c r="EN361" s="638"/>
      <c r="EO361" s="638"/>
      <c r="EP361" s="638"/>
      <c r="EQ361" s="638"/>
      <c r="ER361" s="638"/>
      <c r="ES361" s="638"/>
      <c r="ET361" s="638"/>
      <c r="EU361" s="638"/>
      <c r="EV361" s="638"/>
      <c r="EW361" s="638"/>
      <c r="EX361" s="638"/>
      <c r="EY361" s="638"/>
      <c r="EZ361" s="638"/>
      <c r="FA361" s="638"/>
      <c r="FB361" s="638"/>
      <c r="FC361" s="638"/>
      <c r="FD361" s="638"/>
      <c r="FE361" s="638"/>
      <c r="FF361" s="638"/>
      <c r="FG361" s="638"/>
      <c r="FH361" s="638"/>
      <c r="FI361" s="638"/>
      <c r="FJ361" s="638"/>
      <c r="FK361" s="638"/>
      <c r="FL361" s="638"/>
      <c r="FM361" s="638"/>
      <c r="FN361" s="638"/>
      <c r="FO361" s="638"/>
      <c r="FP361" s="638"/>
      <c r="FQ361" s="638"/>
      <c r="FR361" s="638"/>
      <c r="FS361" s="638"/>
      <c r="FT361" s="638"/>
      <c r="FU361" s="638"/>
      <c r="FV361" s="638"/>
      <c r="FW361" s="638"/>
      <c r="FX361" s="638"/>
      <c r="FY361" s="638"/>
      <c r="FZ361" s="638"/>
      <c r="GA361" s="638"/>
      <c r="GB361" s="638"/>
      <c r="GC361" s="638"/>
      <c r="GD361" s="638"/>
      <c r="GE361" s="638"/>
      <c r="GF361" s="638"/>
      <c r="GG361" s="638"/>
      <c r="GH361" s="638"/>
      <c r="GI361" s="638"/>
      <c r="GJ361" s="638"/>
      <c r="GK361" s="638"/>
      <c r="GL361" s="638"/>
      <c r="GM361" s="638"/>
      <c r="GN361" s="638"/>
      <c r="GO361" s="638"/>
      <c r="GP361" s="638"/>
      <c r="GQ361" s="638"/>
      <c r="GR361" s="638"/>
      <c r="GS361" s="638"/>
      <c r="GT361" s="638"/>
      <c r="GU361" s="638"/>
      <c r="GV361" s="638"/>
      <c r="GW361" s="638"/>
      <c r="GX361" s="638"/>
      <c r="GY361" s="638"/>
      <c r="GZ361" s="638"/>
      <c r="HA361" s="638"/>
      <c r="HB361" s="638"/>
      <c r="HC361" s="638"/>
      <c r="HD361" s="638"/>
      <c r="HE361" s="638"/>
      <c r="HF361" s="638"/>
      <c r="HG361" s="638"/>
      <c r="HH361" s="638"/>
      <c r="HI361" s="638"/>
      <c r="HJ361" s="638"/>
      <c r="HK361" s="638"/>
      <c r="HL361" s="638"/>
      <c r="HM361" s="638"/>
      <c r="HN361" s="638"/>
      <c r="HO361" s="638"/>
      <c r="HP361" s="638"/>
      <c r="HQ361" s="638"/>
      <c r="HR361" s="638"/>
      <c r="HS361" s="638"/>
      <c r="HT361" s="638"/>
      <c r="HU361" s="638"/>
      <c r="HV361" s="638"/>
      <c r="HW361" s="638"/>
      <c r="HX361" s="638"/>
      <c r="HY361" s="638"/>
      <c r="HZ361" s="638"/>
      <c r="IA361" s="638"/>
      <c r="IB361" s="638"/>
      <c r="IC361" s="638"/>
      <c r="ID361" s="638"/>
      <c r="IE361" s="638"/>
      <c r="IF361" s="638"/>
      <c r="IG361" s="638"/>
      <c r="IH361" s="638"/>
      <c r="II361" s="638"/>
      <c r="IJ361" s="638"/>
      <c r="IK361" s="638"/>
      <c r="IL361" s="638"/>
      <c r="IM361" s="638"/>
      <c r="IN361" s="638"/>
      <c r="IO361" s="638"/>
      <c r="IP361" s="638"/>
      <c r="IQ361" s="638"/>
      <c r="IR361" s="638"/>
      <c r="IS361" s="638"/>
      <c r="IT361" s="638"/>
      <c r="IU361" s="638"/>
    </row>
    <row r="362" spans="1:255" ht="16.5" customHeight="1" x14ac:dyDescent="0.25">
      <c r="A362" s="612"/>
      <c r="B362" s="592" t="s">
        <v>315</v>
      </c>
      <c r="C362" s="593" t="str">
        <f t="shared" si="106"/>
        <v>Belanja Perjalanan Dinas Biasa</v>
      </c>
      <c r="D362" s="614">
        <v>48150000</v>
      </c>
      <c r="E362" s="615"/>
      <c r="F362" s="615"/>
      <c r="G362" s="594">
        <f t="shared" si="107"/>
        <v>0</v>
      </c>
      <c r="H362" s="615"/>
      <c r="I362" s="615"/>
      <c r="J362" s="594">
        <f t="shared" si="108"/>
        <v>0</v>
      </c>
      <c r="K362" s="615"/>
      <c r="L362" s="615"/>
      <c r="M362" s="594">
        <f t="shared" si="109"/>
        <v>0</v>
      </c>
      <c r="N362" s="594">
        <f t="shared" si="110"/>
        <v>0</v>
      </c>
      <c r="O362" s="595">
        <f t="shared" si="111"/>
        <v>48150000</v>
      </c>
      <c r="P362" s="638"/>
      <c r="Q362" s="639"/>
      <c r="R362" s="638"/>
      <c r="S362" s="638"/>
      <c r="T362" s="638"/>
      <c r="U362" s="638"/>
      <c r="V362" s="638"/>
      <c r="W362" s="638"/>
      <c r="X362" s="638"/>
      <c r="Y362" s="638"/>
      <c r="Z362" s="638"/>
      <c r="AA362" s="638"/>
      <c r="AB362" s="638"/>
      <c r="AC362" s="638"/>
      <c r="AD362" s="638"/>
      <c r="AE362" s="638"/>
      <c r="AF362" s="638"/>
      <c r="AG362" s="638"/>
      <c r="AH362" s="638"/>
      <c r="AI362" s="638"/>
      <c r="AJ362" s="638"/>
      <c r="AK362" s="638"/>
      <c r="AL362" s="638"/>
      <c r="AM362" s="638"/>
      <c r="AN362" s="638"/>
      <c r="AO362" s="638"/>
      <c r="AP362" s="638"/>
      <c r="AQ362" s="638"/>
      <c r="AR362" s="638"/>
      <c r="AS362" s="638"/>
      <c r="AT362" s="638"/>
      <c r="AU362" s="638"/>
      <c r="AV362" s="638"/>
      <c r="AW362" s="638"/>
      <c r="AX362" s="638"/>
      <c r="AY362" s="638"/>
      <c r="AZ362" s="638"/>
      <c r="BA362" s="638"/>
      <c r="BB362" s="638"/>
      <c r="BC362" s="638"/>
      <c r="BD362" s="638"/>
      <c r="BE362" s="638"/>
      <c r="BF362" s="638"/>
      <c r="BG362" s="638"/>
      <c r="BH362" s="638"/>
      <c r="BI362" s="638"/>
      <c r="BJ362" s="638"/>
      <c r="BK362" s="638"/>
      <c r="BL362" s="638"/>
      <c r="BM362" s="638"/>
      <c r="BN362" s="638"/>
      <c r="BO362" s="638"/>
      <c r="BP362" s="638"/>
      <c r="BQ362" s="638"/>
      <c r="BR362" s="638"/>
      <c r="BS362" s="638"/>
      <c r="BT362" s="638"/>
      <c r="BU362" s="638"/>
      <c r="BV362" s="638"/>
      <c r="BW362" s="638"/>
      <c r="BX362" s="638"/>
      <c r="BY362" s="638"/>
      <c r="BZ362" s="638"/>
      <c r="CA362" s="638"/>
      <c r="CB362" s="638"/>
      <c r="CC362" s="638"/>
      <c r="CD362" s="638"/>
      <c r="CE362" s="638"/>
      <c r="CF362" s="638"/>
      <c r="CG362" s="638"/>
      <c r="CH362" s="638"/>
      <c r="CI362" s="638"/>
      <c r="CJ362" s="638"/>
      <c r="CK362" s="638"/>
      <c r="CL362" s="638"/>
      <c r="CM362" s="638"/>
      <c r="CN362" s="638"/>
      <c r="CO362" s="638"/>
      <c r="CP362" s="638"/>
      <c r="CQ362" s="638"/>
      <c r="CR362" s="638"/>
      <c r="CS362" s="638"/>
      <c r="CT362" s="638"/>
      <c r="CU362" s="638"/>
      <c r="CV362" s="638"/>
      <c r="CW362" s="638"/>
      <c r="CX362" s="638"/>
      <c r="CY362" s="638"/>
      <c r="CZ362" s="638"/>
      <c r="DA362" s="638"/>
      <c r="DB362" s="638"/>
      <c r="DC362" s="638"/>
      <c r="DD362" s="638"/>
      <c r="DE362" s="638"/>
      <c r="DF362" s="638"/>
      <c r="DG362" s="638"/>
      <c r="DH362" s="638"/>
      <c r="DI362" s="638"/>
      <c r="DJ362" s="638"/>
      <c r="DK362" s="638"/>
      <c r="DL362" s="638"/>
      <c r="DM362" s="638"/>
      <c r="DN362" s="638"/>
      <c r="DO362" s="638"/>
      <c r="DP362" s="638"/>
      <c r="DQ362" s="638"/>
      <c r="DR362" s="638"/>
      <c r="DS362" s="638"/>
      <c r="DT362" s="638"/>
      <c r="DU362" s="638"/>
      <c r="DV362" s="638"/>
      <c r="DW362" s="638"/>
      <c r="DX362" s="638"/>
      <c r="DY362" s="638"/>
      <c r="DZ362" s="638"/>
      <c r="EA362" s="638"/>
      <c r="EB362" s="638"/>
      <c r="EC362" s="638"/>
      <c r="ED362" s="638"/>
      <c r="EE362" s="638"/>
      <c r="EF362" s="638"/>
      <c r="EG362" s="638"/>
      <c r="EH362" s="638"/>
      <c r="EI362" s="638"/>
      <c r="EJ362" s="638"/>
      <c r="EK362" s="638"/>
      <c r="EL362" s="638"/>
      <c r="EM362" s="638"/>
      <c r="EN362" s="638"/>
      <c r="EO362" s="638"/>
      <c r="EP362" s="638"/>
      <c r="EQ362" s="638"/>
      <c r="ER362" s="638"/>
      <c r="ES362" s="638"/>
      <c r="ET362" s="638"/>
      <c r="EU362" s="638"/>
      <c r="EV362" s="638"/>
      <c r="EW362" s="638"/>
      <c r="EX362" s="638"/>
      <c r="EY362" s="638"/>
      <c r="EZ362" s="638"/>
      <c r="FA362" s="638"/>
      <c r="FB362" s="638"/>
      <c r="FC362" s="638"/>
      <c r="FD362" s="638"/>
      <c r="FE362" s="638"/>
      <c r="FF362" s="638"/>
      <c r="FG362" s="638"/>
      <c r="FH362" s="638"/>
      <c r="FI362" s="638"/>
      <c r="FJ362" s="638"/>
      <c r="FK362" s="638"/>
      <c r="FL362" s="638"/>
      <c r="FM362" s="638"/>
      <c r="FN362" s="638"/>
      <c r="FO362" s="638"/>
      <c r="FP362" s="638"/>
      <c r="FQ362" s="638"/>
      <c r="FR362" s="638"/>
      <c r="FS362" s="638"/>
      <c r="FT362" s="638"/>
      <c r="FU362" s="638"/>
      <c r="FV362" s="638"/>
      <c r="FW362" s="638"/>
      <c r="FX362" s="638"/>
      <c r="FY362" s="638"/>
      <c r="FZ362" s="638"/>
      <c r="GA362" s="638"/>
      <c r="GB362" s="638"/>
      <c r="GC362" s="638"/>
      <c r="GD362" s="638"/>
      <c r="GE362" s="638"/>
      <c r="GF362" s="638"/>
      <c r="GG362" s="638"/>
      <c r="GH362" s="638"/>
      <c r="GI362" s="638"/>
      <c r="GJ362" s="638"/>
      <c r="GK362" s="638"/>
      <c r="GL362" s="638"/>
      <c r="GM362" s="638"/>
      <c r="GN362" s="638"/>
      <c r="GO362" s="638"/>
      <c r="GP362" s="638"/>
      <c r="GQ362" s="638"/>
      <c r="GR362" s="638"/>
      <c r="GS362" s="638"/>
      <c r="GT362" s="638"/>
      <c r="GU362" s="638"/>
      <c r="GV362" s="638"/>
      <c r="GW362" s="638"/>
      <c r="GX362" s="638"/>
      <c r="GY362" s="638"/>
      <c r="GZ362" s="638"/>
      <c r="HA362" s="638"/>
      <c r="HB362" s="638"/>
      <c r="HC362" s="638"/>
      <c r="HD362" s="638"/>
      <c r="HE362" s="638"/>
      <c r="HF362" s="638"/>
      <c r="HG362" s="638"/>
      <c r="HH362" s="638"/>
      <c r="HI362" s="638"/>
      <c r="HJ362" s="638"/>
      <c r="HK362" s="638"/>
      <c r="HL362" s="638"/>
      <c r="HM362" s="638"/>
      <c r="HN362" s="638"/>
      <c r="HO362" s="638"/>
      <c r="HP362" s="638"/>
      <c r="HQ362" s="638"/>
      <c r="HR362" s="638"/>
      <c r="HS362" s="638"/>
      <c r="HT362" s="638"/>
      <c r="HU362" s="638"/>
      <c r="HV362" s="638"/>
      <c r="HW362" s="638"/>
      <c r="HX362" s="638"/>
      <c r="HY362" s="638"/>
      <c r="HZ362" s="638"/>
      <c r="IA362" s="638"/>
      <c r="IB362" s="638"/>
      <c r="IC362" s="638"/>
      <c r="ID362" s="638"/>
      <c r="IE362" s="638"/>
      <c r="IF362" s="638"/>
      <c r="IG362" s="638"/>
      <c r="IH362" s="638"/>
      <c r="II362" s="638"/>
      <c r="IJ362" s="638"/>
      <c r="IK362" s="638"/>
      <c r="IL362" s="638"/>
      <c r="IM362" s="638"/>
      <c r="IN362" s="638"/>
      <c r="IO362" s="638"/>
      <c r="IP362" s="638"/>
      <c r="IQ362" s="638"/>
      <c r="IR362" s="638"/>
      <c r="IS362" s="638"/>
      <c r="IT362" s="638"/>
      <c r="IU362" s="638"/>
    </row>
    <row r="363" spans="1:255" ht="16.5" customHeight="1" x14ac:dyDescent="0.25">
      <c r="A363" s="612"/>
      <c r="B363" s="592" t="s">
        <v>315</v>
      </c>
      <c r="C363" s="593" t="str">
        <f t="shared" si="106"/>
        <v>Belanja Perjalanan Dinas Biasa</v>
      </c>
      <c r="D363" s="614">
        <v>33180000</v>
      </c>
      <c r="E363" s="615"/>
      <c r="F363" s="615"/>
      <c r="G363" s="594">
        <f t="shared" si="107"/>
        <v>0</v>
      </c>
      <c r="H363" s="615"/>
      <c r="I363" s="615"/>
      <c r="J363" s="594">
        <f t="shared" si="108"/>
        <v>0</v>
      </c>
      <c r="K363" s="614">
        <v>0</v>
      </c>
      <c r="L363" s="614">
        <v>10150000</v>
      </c>
      <c r="M363" s="594">
        <f t="shared" si="109"/>
        <v>10150000</v>
      </c>
      <c r="N363" s="594">
        <f t="shared" si="110"/>
        <v>10150000</v>
      </c>
      <c r="O363" s="595">
        <f t="shared" si="111"/>
        <v>23030000</v>
      </c>
      <c r="P363" s="638"/>
      <c r="Q363" s="639"/>
      <c r="R363" s="638"/>
      <c r="S363" s="638"/>
      <c r="T363" s="638"/>
      <c r="U363" s="638"/>
      <c r="V363" s="638"/>
      <c r="W363" s="638"/>
      <c r="X363" s="638"/>
      <c r="Y363" s="638"/>
      <c r="Z363" s="638"/>
      <c r="AA363" s="638"/>
      <c r="AB363" s="638"/>
      <c r="AC363" s="638"/>
      <c r="AD363" s="638"/>
      <c r="AE363" s="638"/>
      <c r="AF363" s="638"/>
      <c r="AG363" s="638"/>
      <c r="AH363" s="638"/>
      <c r="AI363" s="638"/>
      <c r="AJ363" s="638"/>
      <c r="AK363" s="638"/>
      <c r="AL363" s="638"/>
      <c r="AM363" s="638"/>
      <c r="AN363" s="638"/>
      <c r="AO363" s="638"/>
      <c r="AP363" s="638"/>
      <c r="AQ363" s="638"/>
      <c r="AR363" s="638"/>
      <c r="AS363" s="638"/>
      <c r="AT363" s="638"/>
      <c r="AU363" s="638"/>
      <c r="AV363" s="638"/>
      <c r="AW363" s="638"/>
      <c r="AX363" s="638"/>
      <c r="AY363" s="638"/>
      <c r="AZ363" s="638"/>
      <c r="BA363" s="638"/>
      <c r="BB363" s="638"/>
      <c r="BC363" s="638"/>
      <c r="BD363" s="638"/>
      <c r="BE363" s="638"/>
      <c r="BF363" s="638"/>
      <c r="BG363" s="638"/>
      <c r="BH363" s="638"/>
      <c r="BI363" s="638"/>
      <c r="BJ363" s="638"/>
      <c r="BK363" s="638"/>
      <c r="BL363" s="638"/>
      <c r="BM363" s="638"/>
      <c r="BN363" s="638"/>
      <c r="BO363" s="638"/>
      <c r="BP363" s="638"/>
      <c r="BQ363" s="638"/>
      <c r="BR363" s="638"/>
      <c r="BS363" s="638"/>
      <c r="BT363" s="638"/>
      <c r="BU363" s="638"/>
      <c r="BV363" s="638"/>
      <c r="BW363" s="638"/>
      <c r="BX363" s="638"/>
      <c r="BY363" s="638"/>
      <c r="BZ363" s="638"/>
      <c r="CA363" s="638"/>
      <c r="CB363" s="638"/>
      <c r="CC363" s="638"/>
      <c r="CD363" s="638"/>
      <c r="CE363" s="638"/>
      <c r="CF363" s="638"/>
      <c r="CG363" s="638"/>
      <c r="CH363" s="638"/>
      <c r="CI363" s="638"/>
      <c r="CJ363" s="638"/>
      <c r="CK363" s="638"/>
      <c r="CL363" s="638"/>
      <c r="CM363" s="638"/>
      <c r="CN363" s="638"/>
      <c r="CO363" s="638"/>
      <c r="CP363" s="638"/>
      <c r="CQ363" s="638"/>
      <c r="CR363" s="638"/>
      <c r="CS363" s="638"/>
      <c r="CT363" s="638"/>
      <c r="CU363" s="638"/>
      <c r="CV363" s="638"/>
      <c r="CW363" s="638"/>
      <c r="CX363" s="638"/>
      <c r="CY363" s="638"/>
      <c r="CZ363" s="638"/>
      <c r="DA363" s="638"/>
      <c r="DB363" s="638"/>
      <c r="DC363" s="638"/>
      <c r="DD363" s="638"/>
      <c r="DE363" s="638"/>
      <c r="DF363" s="638"/>
      <c r="DG363" s="638"/>
      <c r="DH363" s="638"/>
      <c r="DI363" s="638"/>
      <c r="DJ363" s="638"/>
      <c r="DK363" s="638"/>
      <c r="DL363" s="638"/>
      <c r="DM363" s="638"/>
      <c r="DN363" s="638"/>
      <c r="DO363" s="638"/>
      <c r="DP363" s="638"/>
      <c r="DQ363" s="638"/>
      <c r="DR363" s="638"/>
      <c r="DS363" s="638"/>
      <c r="DT363" s="638"/>
      <c r="DU363" s="638"/>
      <c r="DV363" s="638"/>
      <c r="DW363" s="638"/>
      <c r="DX363" s="638"/>
      <c r="DY363" s="638"/>
      <c r="DZ363" s="638"/>
      <c r="EA363" s="638"/>
      <c r="EB363" s="638"/>
      <c r="EC363" s="638"/>
      <c r="ED363" s="638"/>
      <c r="EE363" s="638"/>
      <c r="EF363" s="638"/>
      <c r="EG363" s="638"/>
      <c r="EH363" s="638"/>
      <c r="EI363" s="638"/>
      <c r="EJ363" s="638"/>
      <c r="EK363" s="638"/>
      <c r="EL363" s="638"/>
      <c r="EM363" s="638"/>
      <c r="EN363" s="638"/>
      <c r="EO363" s="638"/>
      <c r="EP363" s="638"/>
      <c r="EQ363" s="638"/>
      <c r="ER363" s="638"/>
      <c r="ES363" s="638"/>
      <c r="ET363" s="638"/>
      <c r="EU363" s="638"/>
      <c r="EV363" s="638"/>
      <c r="EW363" s="638"/>
      <c r="EX363" s="638"/>
      <c r="EY363" s="638"/>
      <c r="EZ363" s="638"/>
      <c r="FA363" s="638"/>
      <c r="FB363" s="638"/>
      <c r="FC363" s="638"/>
      <c r="FD363" s="638"/>
      <c r="FE363" s="638"/>
      <c r="FF363" s="638"/>
      <c r="FG363" s="638"/>
      <c r="FH363" s="638"/>
      <c r="FI363" s="638"/>
      <c r="FJ363" s="638"/>
      <c r="FK363" s="638"/>
      <c r="FL363" s="638"/>
      <c r="FM363" s="638"/>
      <c r="FN363" s="638"/>
      <c r="FO363" s="638"/>
      <c r="FP363" s="638"/>
      <c r="FQ363" s="638"/>
      <c r="FR363" s="638"/>
      <c r="FS363" s="638"/>
      <c r="FT363" s="638"/>
      <c r="FU363" s="638"/>
      <c r="FV363" s="638"/>
      <c r="FW363" s="638"/>
      <c r="FX363" s="638"/>
      <c r="FY363" s="638"/>
      <c r="FZ363" s="638"/>
      <c r="GA363" s="638"/>
      <c r="GB363" s="638"/>
      <c r="GC363" s="638"/>
      <c r="GD363" s="638"/>
      <c r="GE363" s="638"/>
      <c r="GF363" s="638"/>
      <c r="GG363" s="638"/>
      <c r="GH363" s="638"/>
      <c r="GI363" s="638"/>
      <c r="GJ363" s="638"/>
      <c r="GK363" s="638"/>
      <c r="GL363" s="638"/>
      <c r="GM363" s="638"/>
      <c r="GN363" s="638"/>
      <c r="GO363" s="638"/>
      <c r="GP363" s="638"/>
      <c r="GQ363" s="638"/>
      <c r="GR363" s="638"/>
      <c r="GS363" s="638"/>
      <c r="GT363" s="638"/>
      <c r="GU363" s="638"/>
      <c r="GV363" s="638"/>
      <c r="GW363" s="638"/>
      <c r="GX363" s="638"/>
      <c r="GY363" s="638"/>
      <c r="GZ363" s="638"/>
      <c r="HA363" s="638"/>
      <c r="HB363" s="638"/>
      <c r="HC363" s="638"/>
      <c r="HD363" s="638"/>
      <c r="HE363" s="638"/>
      <c r="HF363" s="638"/>
      <c r="HG363" s="638"/>
      <c r="HH363" s="638"/>
      <c r="HI363" s="638"/>
      <c r="HJ363" s="638"/>
      <c r="HK363" s="638"/>
      <c r="HL363" s="638"/>
      <c r="HM363" s="638"/>
      <c r="HN363" s="638"/>
      <c r="HO363" s="638"/>
      <c r="HP363" s="638"/>
      <c r="HQ363" s="638"/>
      <c r="HR363" s="638"/>
      <c r="HS363" s="638"/>
      <c r="HT363" s="638"/>
      <c r="HU363" s="638"/>
      <c r="HV363" s="638"/>
      <c r="HW363" s="638"/>
      <c r="HX363" s="638"/>
      <c r="HY363" s="638"/>
      <c r="HZ363" s="638"/>
      <c r="IA363" s="638"/>
      <c r="IB363" s="638"/>
      <c r="IC363" s="638"/>
      <c r="ID363" s="638"/>
      <c r="IE363" s="638"/>
      <c r="IF363" s="638"/>
      <c r="IG363" s="638"/>
      <c r="IH363" s="638"/>
      <c r="II363" s="638"/>
      <c r="IJ363" s="638"/>
      <c r="IK363" s="638"/>
      <c r="IL363" s="638"/>
      <c r="IM363" s="638"/>
      <c r="IN363" s="638"/>
      <c r="IO363" s="638"/>
      <c r="IP363" s="638"/>
      <c r="IQ363" s="638"/>
      <c r="IR363" s="638"/>
      <c r="IS363" s="638"/>
      <c r="IT363" s="638"/>
      <c r="IU363" s="638"/>
    </row>
    <row r="364" spans="1:255" ht="16.5" customHeight="1" x14ac:dyDescent="0.25">
      <c r="A364" s="591"/>
      <c r="B364" s="592" t="s">
        <v>459</v>
      </c>
      <c r="C364" s="593" t="str">
        <f t="shared" si="106"/>
        <v>Belanja Perjalanan Dinas Paket Meeting Dalam Kota</v>
      </c>
      <c r="D364" s="594">
        <v>6000000</v>
      </c>
      <c r="E364" s="594"/>
      <c r="F364" s="594"/>
      <c r="G364" s="594">
        <f t="shared" si="107"/>
        <v>0</v>
      </c>
      <c r="H364" s="594"/>
      <c r="I364" s="594"/>
      <c r="J364" s="594">
        <f t="shared" si="108"/>
        <v>0</v>
      </c>
      <c r="K364" s="594"/>
      <c r="L364" s="594"/>
      <c r="M364" s="594">
        <f t="shared" si="109"/>
        <v>0</v>
      </c>
      <c r="N364" s="594">
        <f t="shared" si="110"/>
        <v>0</v>
      </c>
      <c r="O364" s="595">
        <f t="shared" si="111"/>
        <v>6000000</v>
      </c>
      <c r="P364" s="600"/>
      <c r="Q364" s="596"/>
      <c r="R364" s="600"/>
      <c r="S364" s="600"/>
      <c r="T364" s="600"/>
      <c r="U364" s="600"/>
      <c r="V364" s="600"/>
      <c r="W364" s="600"/>
      <c r="X364" s="600"/>
      <c r="Y364" s="600"/>
      <c r="Z364" s="600"/>
      <c r="AA364" s="600"/>
      <c r="AB364" s="600"/>
      <c r="AC364" s="600"/>
      <c r="AD364" s="600"/>
      <c r="AE364" s="600"/>
      <c r="AF364" s="600"/>
      <c r="AG364" s="600"/>
      <c r="AH364" s="600"/>
      <c r="AI364" s="600"/>
      <c r="AJ364" s="600"/>
      <c r="AK364" s="600"/>
      <c r="AL364" s="600"/>
      <c r="AM364" s="600"/>
      <c r="AN364" s="600"/>
      <c r="AO364" s="600"/>
      <c r="AP364" s="600"/>
      <c r="AQ364" s="600"/>
      <c r="AR364" s="600"/>
      <c r="AS364" s="600"/>
      <c r="AT364" s="600"/>
      <c r="AU364" s="600"/>
      <c r="AV364" s="600"/>
      <c r="AW364" s="600"/>
      <c r="AX364" s="600"/>
      <c r="AY364" s="600"/>
      <c r="AZ364" s="600"/>
      <c r="BA364" s="600"/>
      <c r="BB364" s="600"/>
      <c r="BC364" s="600"/>
      <c r="BD364" s="600"/>
      <c r="BE364" s="600"/>
      <c r="BF364" s="600"/>
      <c r="BG364" s="600"/>
      <c r="BH364" s="600"/>
      <c r="BI364" s="600"/>
      <c r="BJ364" s="600"/>
      <c r="BK364" s="600"/>
      <c r="BL364" s="600"/>
      <c r="BM364" s="600"/>
      <c r="BN364" s="600"/>
      <c r="BO364" s="600"/>
      <c r="BP364" s="600"/>
      <c r="BQ364" s="600"/>
      <c r="BR364" s="600"/>
      <c r="BS364" s="600"/>
      <c r="BT364" s="600"/>
      <c r="BU364" s="600"/>
      <c r="BV364" s="600"/>
      <c r="BW364" s="600"/>
      <c r="BX364" s="600"/>
      <c r="BY364" s="600"/>
      <c r="BZ364" s="600"/>
      <c r="CA364" s="600"/>
      <c r="CB364" s="600"/>
      <c r="CC364" s="600"/>
      <c r="CD364" s="600"/>
      <c r="CE364" s="600"/>
      <c r="CF364" s="600"/>
      <c r="CG364" s="600"/>
      <c r="CH364" s="600"/>
      <c r="CI364" s="600"/>
      <c r="CJ364" s="600"/>
      <c r="CK364" s="600"/>
      <c r="CL364" s="600"/>
      <c r="CM364" s="600"/>
      <c r="CN364" s="600"/>
      <c r="CO364" s="600"/>
      <c r="CP364" s="600"/>
      <c r="CQ364" s="600"/>
      <c r="CR364" s="600"/>
      <c r="CS364" s="600"/>
      <c r="CT364" s="600"/>
      <c r="CU364" s="600"/>
      <c r="CV364" s="600"/>
      <c r="CW364" s="600"/>
      <c r="CX364" s="600"/>
      <c r="CY364" s="600"/>
      <c r="CZ364" s="600"/>
      <c r="DA364" s="600"/>
      <c r="DB364" s="600"/>
      <c r="DC364" s="600"/>
      <c r="DD364" s="600"/>
      <c r="DE364" s="600"/>
      <c r="DF364" s="600"/>
      <c r="DG364" s="600"/>
      <c r="DH364" s="600"/>
      <c r="DI364" s="600"/>
      <c r="DJ364" s="600"/>
      <c r="DK364" s="600"/>
      <c r="DL364" s="600"/>
      <c r="DM364" s="600"/>
      <c r="DN364" s="600"/>
      <c r="DO364" s="600"/>
      <c r="DP364" s="600"/>
      <c r="DQ364" s="600"/>
      <c r="DR364" s="600"/>
      <c r="DS364" s="600"/>
      <c r="DT364" s="600"/>
      <c r="DU364" s="600"/>
      <c r="DV364" s="600"/>
      <c r="DW364" s="600"/>
      <c r="DX364" s="600"/>
      <c r="DY364" s="600"/>
      <c r="DZ364" s="600"/>
      <c r="EA364" s="600"/>
      <c r="EB364" s="600"/>
      <c r="EC364" s="600"/>
      <c r="ED364" s="600"/>
      <c r="EE364" s="600"/>
      <c r="EF364" s="600"/>
      <c r="EG364" s="600"/>
      <c r="EH364" s="600"/>
      <c r="EI364" s="600"/>
      <c r="EJ364" s="600"/>
      <c r="EK364" s="600"/>
      <c r="EL364" s="600"/>
      <c r="EM364" s="600"/>
      <c r="EN364" s="600"/>
      <c r="EO364" s="600"/>
      <c r="EP364" s="600"/>
      <c r="EQ364" s="600"/>
      <c r="ER364" s="600"/>
      <c r="ES364" s="600"/>
      <c r="ET364" s="600"/>
      <c r="EU364" s="600"/>
      <c r="EV364" s="600"/>
      <c r="EW364" s="600"/>
      <c r="EX364" s="600"/>
      <c r="EY364" s="600"/>
      <c r="EZ364" s="600"/>
      <c r="FA364" s="600"/>
      <c r="FB364" s="600"/>
      <c r="FC364" s="600"/>
      <c r="FD364" s="600"/>
      <c r="FE364" s="600"/>
      <c r="FF364" s="600"/>
      <c r="FG364" s="600"/>
      <c r="FH364" s="600"/>
      <c r="FI364" s="600"/>
      <c r="FJ364" s="600"/>
      <c r="FK364" s="600"/>
      <c r="FL364" s="600"/>
      <c r="FM364" s="600"/>
      <c r="FN364" s="600"/>
      <c r="FO364" s="600"/>
      <c r="FP364" s="600"/>
      <c r="FQ364" s="600"/>
      <c r="FR364" s="600"/>
      <c r="FS364" s="600"/>
      <c r="FT364" s="600"/>
      <c r="FU364" s="600"/>
      <c r="FV364" s="600"/>
      <c r="FW364" s="600"/>
      <c r="FX364" s="600"/>
      <c r="FY364" s="600"/>
      <c r="FZ364" s="600"/>
      <c r="GA364" s="600"/>
      <c r="GB364" s="600"/>
      <c r="GC364" s="600"/>
      <c r="GD364" s="600"/>
      <c r="GE364" s="600"/>
      <c r="GF364" s="600"/>
      <c r="GG364" s="600"/>
      <c r="GH364" s="600"/>
      <c r="GI364" s="600"/>
      <c r="GJ364" s="600"/>
      <c r="GK364" s="600"/>
      <c r="GL364" s="600"/>
      <c r="GM364" s="600"/>
      <c r="GN364" s="600"/>
      <c r="GO364" s="600"/>
      <c r="GP364" s="600"/>
      <c r="GQ364" s="600"/>
      <c r="GR364" s="600"/>
      <c r="GS364" s="600"/>
      <c r="GT364" s="600"/>
      <c r="GU364" s="600"/>
      <c r="GV364" s="600"/>
      <c r="GW364" s="600"/>
      <c r="GX364" s="600"/>
      <c r="GY364" s="600"/>
      <c r="GZ364" s="600"/>
      <c r="HA364" s="600"/>
      <c r="HB364" s="600"/>
      <c r="HC364" s="600"/>
      <c r="HD364" s="600"/>
      <c r="HE364" s="600"/>
      <c r="HF364" s="600"/>
      <c r="HG364" s="600"/>
      <c r="HH364" s="600"/>
      <c r="HI364" s="600"/>
      <c r="HJ364" s="600"/>
      <c r="HK364" s="600"/>
      <c r="HL364" s="600"/>
      <c r="HM364" s="600"/>
      <c r="HN364" s="600"/>
      <c r="HO364" s="600"/>
      <c r="HP364" s="600"/>
      <c r="HQ364" s="600"/>
      <c r="HR364" s="600"/>
      <c r="HS364" s="600"/>
      <c r="HT364" s="600"/>
      <c r="HU364" s="600"/>
      <c r="HV364" s="600"/>
      <c r="HW364" s="600"/>
      <c r="HX364" s="600"/>
      <c r="HY364" s="600"/>
      <c r="HZ364" s="600"/>
      <c r="IA364" s="600"/>
      <c r="IB364" s="600"/>
      <c r="IC364" s="600"/>
      <c r="ID364" s="600"/>
      <c r="IE364" s="600"/>
      <c r="IF364" s="600"/>
      <c r="IG364" s="600"/>
      <c r="IH364" s="600"/>
      <c r="II364" s="600"/>
      <c r="IJ364" s="600"/>
      <c r="IK364" s="600"/>
      <c r="IL364" s="600"/>
      <c r="IM364" s="600"/>
      <c r="IN364" s="600"/>
      <c r="IO364" s="600"/>
      <c r="IP364" s="600"/>
      <c r="IQ364" s="600"/>
      <c r="IR364" s="600"/>
      <c r="IS364" s="600"/>
      <c r="IT364" s="600"/>
      <c r="IU364" s="600"/>
    </row>
    <row r="365" spans="1:255" ht="16.5" customHeight="1" x14ac:dyDescent="0.25">
      <c r="A365" s="591"/>
      <c r="B365" s="592" t="s">
        <v>459</v>
      </c>
      <c r="C365" s="593" t="str">
        <f t="shared" si="106"/>
        <v>Belanja Perjalanan Dinas Paket Meeting Dalam Kota</v>
      </c>
      <c r="D365" s="594">
        <v>3240000</v>
      </c>
      <c r="E365" s="594"/>
      <c r="F365" s="594"/>
      <c r="G365" s="594">
        <f t="shared" si="107"/>
        <v>0</v>
      </c>
      <c r="H365" s="594"/>
      <c r="I365" s="594"/>
      <c r="J365" s="594">
        <f t="shared" si="108"/>
        <v>0</v>
      </c>
      <c r="K365" s="594">
        <v>0</v>
      </c>
      <c r="L365" s="594"/>
      <c r="M365" s="594">
        <f t="shared" si="109"/>
        <v>0</v>
      </c>
      <c r="N365" s="594">
        <f t="shared" si="110"/>
        <v>0</v>
      </c>
      <c r="O365" s="595">
        <f t="shared" si="111"/>
        <v>3240000</v>
      </c>
      <c r="Q365" s="596">
        <f>(N365/D365)*100</f>
        <v>0</v>
      </c>
    </row>
    <row r="366" spans="1:255" ht="16.5" customHeight="1" x14ac:dyDescent="0.25">
      <c r="A366" s="591"/>
      <c r="B366" s="592" t="s">
        <v>459</v>
      </c>
      <c r="C366" s="593" t="str">
        <f t="shared" si="106"/>
        <v>Belanja Perjalanan Dinas Paket Meeting Dalam Kota</v>
      </c>
      <c r="D366" s="594">
        <v>15960000</v>
      </c>
      <c r="E366" s="594"/>
      <c r="F366" s="594"/>
      <c r="G366" s="594">
        <f t="shared" si="107"/>
        <v>0</v>
      </c>
      <c r="H366" s="594"/>
      <c r="I366" s="594"/>
      <c r="J366" s="594">
        <f t="shared" si="108"/>
        <v>0</v>
      </c>
      <c r="K366" s="594">
        <v>0</v>
      </c>
      <c r="L366" s="594"/>
      <c r="M366" s="594">
        <f t="shared" si="109"/>
        <v>0</v>
      </c>
      <c r="N366" s="594">
        <f t="shared" si="110"/>
        <v>0</v>
      </c>
      <c r="O366" s="595">
        <f t="shared" si="111"/>
        <v>15960000</v>
      </c>
      <c r="Q366" s="596"/>
    </row>
    <row r="367" spans="1:255" ht="16.5" customHeight="1" x14ac:dyDescent="0.25">
      <c r="A367" s="591"/>
      <c r="B367" s="592" t="s">
        <v>468</v>
      </c>
      <c r="C367" s="593" t="str">
        <f t="shared" si="106"/>
        <v>Belanja Perjalanan Dinas paket Meeting Luar Kota</v>
      </c>
      <c r="D367" s="408">
        <f>SUM(D105:D366)</f>
        <v>11704664534</v>
      </c>
      <c r="E367" s="408">
        <f t="shared" ref="E367:O367" si="112">SUM(E105:E366)</f>
        <v>0</v>
      </c>
      <c r="F367" s="408">
        <f t="shared" si="112"/>
        <v>0</v>
      </c>
      <c r="G367" s="408">
        <f t="shared" si="112"/>
        <v>0</v>
      </c>
      <c r="H367" s="408">
        <f t="shared" si="112"/>
        <v>0</v>
      </c>
      <c r="I367" s="408">
        <f t="shared" si="112"/>
        <v>21146007</v>
      </c>
      <c r="J367" s="408">
        <f t="shared" si="112"/>
        <v>21146007</v>
      </c>
      <c r="K367" s="408">
        <f t="shared" si="112"/>
        <v>587978487</v>
      </c>
      <c r="L367" s="408">
        <f t="shared" si="112"/>
        <v>866331548</v>
      </c>
      <c r="M367" s="408">
        <f t="shared" si="112"/>
        <v>1454310035</v>
      </c>
      <c r="N367" s="408">
        <f t="shared" si="112"/>
        <v>1475456042</v>
      </c>
      <c r="O367" s="408">
        <f t="shared" si="112"/>
        <v>10229208492</v>
      </c>
      <c r="Q367" s="596"/>
    </row>
    <row r="368" spans="1:255" ht="16.5" customHeight="1" x14ac:dyDescent="0.25">
      <c r="A368" s="591"/>
      <c r="B368" s="592"/>
      <c r="C368" s="593"/>
      <c r="D368" s="594"/>
      <c r="E368" s="594"/>
      <c r="F368" s="594"/>
      <c r="G368" s="594"/>
      <c r="H368" s="594"/>
      <c r="I368" s="594"/>
      <c r="J368" s="594"/>
      <c r="K368" s="594"/>
      <c r="L368" s="594"/>
      <c r="M368" s="594"/>
      <c r="N368" s="594"/>
      <c r="O368" s="595"/>
      <c r="Q368" s="596"/>
    </row>
    <row r="369" spans="1:255" ht="16.5" customHeight="1" x14ac:dyDescent="0.25">
      <c r="A369" s="591"/>
      <c r="B369" s="592"/>
      <c r="C369" s="593"/>
      <c r="D369" s="594"/>
      <c r="E369" s="594"/>
      <c r="F369" s="594"/>
      <c r="G369" s="594"/>
      <c r="H369" s="594"/>
      <c r="I369" s="594"/>
      <c r="J369" s="594"/>
      <c r="K369" s="594"/>
      <c r="L369" s="594"/>
      <c r="M369" s="594"/>
      <c r="N369" s="594"/>
      <c r="O369" s="595"/>
      <c r="Q369" s="596"/>
    </row>
    <row r="370" spans="1:255" ht="16.5" customHeight="1" x14ac:dyDescent="0.25">
      <c r="A370" s="591"/>
      <c r="B370" s="592"/>
      <c r="C370" s="593"/>
      <c r="D370" s="594"/>
      <c r="E370" s="594"/>
      <c r="F370" s="594"/>
      <c r="G370" s="594"/>
      <c r="H370" s="594"/>
      <c r="I370" s="594"/>
      <c r="J370" s="594"/>
      <c r="K370" s="594"/>
      <c r="L370" s="594"/>
      <c r="M370" s="594"/>
      <c r="N370" s="594"/>
      <c r="O370" s="595"/>
      <c r="Q370" s="596"/>
    </row>
    <row r="371" spans="1:255" ht="16.5" customHeight="1" x14ac:dyDescent="0.25">
      <c r="A371" s="591"/>
      <c r="B371" s="592"/>
      <c r="C371" s="593"/>
      <c r="D371" s="594"/>
      <c r="E371" s="594"/>
      <c r="F371" s="594"/>
      <c r="G371" s="594"/>
      <c r="H371" s="594"/>
      <c r="I371" s="594"/>
      <c r="J371" s="594"/>
      <c r="K371" s="594"/>
      <c r="L371" s="594"/>
      <c r="M371" s="594"/>
      <c r="N371" s="594"/>
      <c r="O371" s="595"/>
      <c r="Q371" s="596"/>
    </row>
    <row r="372" spans="1:255" ht="16.5" customHeight="1" x14ac:dyDescent="0.25">
      <c r="A372" s="591"/>
      <c r="B372" s="592" t="s">
        <v>596</v>
      </c>
      <c r="C372" s="593" t="str">
        <f>VLOOKUP(B372,rek,2)</f>
        <v>Belanja Modal Personal Computer</v>
      </c>
      <c r="D372" s="594">
        <v>18400000</v>
      </c>
      <c r="E372" s="594"/>
      <c r="F372" s="594"/>
      <c r="G372" s="594">
        <f>E372+F372</f>
        <v>0</v>
      </c>
      <c r="H372" s="594"/>
      <c r="I372" s="594"/>
      <c r="J372" s="594">
        <f>H372+I372</f>
        <v>0</v>
      </c>
      <c r="K372" s="594"/>
      <c r="L372" s="594"/>
      <c r="M372" s="594">
        <f>K372+L372</f>
        <v>0</v>
      </c>
      <c r="N372" s="594">
        <f>M372+J372+G372</f>
        <v>0</v>
      </c>
      <c r="O372" s="595">
        <f>D372-N372</f>
        <v>18400000</v>
      </c>
      <c r="P372" s="600"/>
      <c r="Q372" s="596">
        <f>(N372/D372)*100</f>
        <v>0</v>
      </c>
      <c r="R372" s="600"/>
      <c r="S372" s="600"/>
      <c r="T372" s="600"/>
      <c r="U372" s="600"/>
      <c r="V372" s="600"/>
      <c r="W372" s="600"/>
      <c r="X372" s="600"/>
      <c r="Y372" s="600"/>
      <c r="Z372" s="600"/>
      <c r="AA372" s="600"/>
      <c r="AB372" s="600"/>
      <c r="AC372" s="600"/>
      <c r="AD372" s="600"/>
      <c r="AE372" s="600"/>
      <c r="AF372" s="600"/>
      <c r="AG372" s="600"/>
      <c r="AH372" s="600"/>
      <c r="AI372" s="600"/>
      <c r="AJ372" s="600"/>
      <c r="AK372" s="600"/>
      <c r="AL372" s="600"/>
      <c r="AM372" s="600"/>
      <c r="AN372" s="600"/>
      <c r="AO372" s="600"/>
      <c r="AP372" s="600"/>
      <c r="AQ372" s="600"/>
      <c r="AR372" s="600"/>
      <c r="AS372" s="600"/>
      <c r="AT372" s="600"/>
      <c r="AU372" s="600"/>
      <c r="AV372" s="600"/>
      <c r="AW372" s="600"/>
      <c r="AX372" s="600"/>
      <c r="AY372" s="600"/>
      <c r="AZ372" s="600"/>
      <c r="BA372" s="600"/>
      <c r="BB372" s="600"/>
      <c r="BC372" s="600"/>
      <c r="BD372" s="600"/>
      <c r="BE372" s="600"/>
      <c r="BF372" s="600"/>
      <c r="BG372" s="600"/>
      <c r="BH372" s="600"/>
      <c r="BI372" s="600"/>
      <c r="BJ372" s="600"/>
      <c r="BK372" s="600"/>
      <c r="BL372" s="600"/>
      <c r="BM372" s="600"/>
      <c r="BN372" s="600"/>
      <c r="BO372" s="600"/>
      <c r="BP372" s="600"/>
      <c r="BQ372" s="600"/>
      <c r="BR372" s="600"/>
      <c r="BS372" s="600"/>
      <c r="BT372" s="600"/>
      <c r="BU372" s="600"/>
      <c r="BV372" s="600"/>
      <c r="BW372" s="600"/>
      <c r="BX372" s="600"/>
      <c r="BY372" s="600"/>
      <c r="BZ372" s="600"/>
      <c r="CA372" s="600"/>
      <c r="CB372" s="600"/>
      <c r="CC372" s="600"/>
      <c r="CD372" s="600"/>
      <c r="CE372" s="600"/>
      <c r="CF372" s="600"/>
      <c r="CG372" s="600"/>
      <c r="CH372" s="600"/>
      <c r="CI372" s="600"/>
      <c r="CJ372" s="600"/>
      <c r="CK372" s="600"/>
      <c r="CL372" s="600"/>
      <c r="CM372" s="600"/>
      <c r="CN372" s="600"/>
      <c r="CO372" s="600"/>
      <c r="CP372" s="600"/>
      <c r="CQ372" s="600"/>
      <c r="CR372" s="600"/>
      <c r="CS372" s="600"/>
      <c r="CT372" s="600"/>
      <c r="CU372" s="600"/>
      <c r="CV372" s="600"/>
      <c r="CW372" s="600"/>
      <c r="CX372" s="600"/>
      <c r="CY372" s="600"/>
      <c r="CZ372" s="600"/>
      <c r="DA372" s="600"/>
      <c r="DB372" s="600"/>
      <c r="DC372" s="600"/>
      <c r="DD372" s="600"/>
      <c r="DE372" s="600"/>
      <c r="DF372" s="600"/>
      <c r="DG372" s="600"/>
      <c r="DH372" s="600"/>
      <c r="DI372" s="600"/>
      <c r="DJ372" s="600"/>
      <c r="DK372" s="600"/>
      <c r="DL372" s="600"/>
      <c r="DM372" s="600"/>
      <c r="DN372" s="600"/>
      <c r="DO372" s="600"/>
      <c r="DP372" s="600"/>
      <c r="DQ372" s="600"/>
      <c r="DR372" s="600"/>
      <c r="DS372" s="600"/>
      <c r="DT372" s="600"/>
      <c r="DU372" s="600"/>
      <c r="DV372" s="600"/>
      <c r="DW372" s="600"/>
      <c r="DX372" s="600"/>
      <c r="DY372" s="600"/>
      <c r="DZ372" s="600"/>
      <c r="EA372" s="600"/>
      <c r="EB372" s="600"/>
      <c r="EC372" s="600"/>
      <c r="ED372" s="600"/>
      <c r="EE372" s="600"/>
      <c r="EF372" s="600"/>
      <c r="EG372" s="600"/>
      <c r="EH372" s="600"/>
      <c r="EI372" s="600"/>
      <c r="EJ372" s="600"/>
      <c r="EK372" s="600"/>
      <c r="EL372" s="600"/>
      <c r="EM372" s="600"/>
      <c r="EN372" s="600"/>
      <c r="EO372" s="600"/>
      <c r="EP372" s="600"/>
      <c r="EQ372" s="600"/>
      <c r="ER372" s="600"/>
      <c r="ES372" s="600"/>
      <c r="ET372" s="600"/>
      <c r="EU372" s="600"/>
      <c r="EV372" s="600"/>
      <c r="EW372" s="600"/>
      <c r="EX372" s="600"/>
      <c r="EY372" s="600"/>
      <c r="EZ372" s="600"/>
      <c r="FA372" s="600"/>
      <c r="FB372" s="600"/>
      <c r="FC372" s="600"/>
      <c r="FD372" s="600"/>
      <c r="FE372" s="600"/>
      <c r="FF372" s="600"/>
      <c r="FG372" s="600"/>
      <c r="FH372" s="600"/>
      <c r="FI372" s="600"/>
      <c r="FJ372" s="600"/>
      <c r="FK372" s="600"/>
      <c r="FL372" s="600"/>
      <c r="FM372" s="600"/>
      <c r="FN372" s="600"/>
      <c r="FO372" s="600"/>
      <c r="FP372" s="600"/>
      <c r="FQ372" s="600"/>
      <c r="FR372" s="600"/>
      <c r="FS372" s="600"/>
      <c r="FT372" s="600"/>
      <c r="FU372" s="600"/>
      <c r="FV372" s="600"/>
      <c r="FW372" s="600"/>
      <c r="FX372" s="600"/>
      <c r="FY372" s="600"/>
      <c r="FZ372" s="600"/>
      <c r="GA372" s="600"/>
      <c r="GB372" s="600"/>
      <c r="GC372" s="600"/>
      <c r="GD372" s="600"/>
      <c r="GE372" s="600"/>
      <c r="GF372" s="600"/>
      <c r="GG372" s="600"/>
      <c r="GH372" s="600"/>
      <c r="GI372" s="600"/>
      <c r="GJ372" s="600"/>
      <c r="GK372" s="600"/>
      <c r="GL372" s="600"/>
      <c r="GM372" s="600"/>
      <c r="GN372" s="600"/>
      <c r="GO372" s="600"/>
      <c r="GP372" s="600"/>
      <c r="GQ372" s="600"/>
      <c r="GR372" s="600"/>
      <c r="GS372" s="600"/>
      <c r="GT372" s="600"/>
      <c r="GU372" s="600"/>
      <c r="GV372" s="600"/>
      <c r="GW372" s="600"/>
      <c r="GX372" s="600"/>
      <c r="GY372" s="600"/>
      <c r="GZ372" s="600"/>
      <c r="HA372" s="600"/>
      <c r="HB372" s="600"/>
      <c r="HC372" s="600"/>
      <c r="HD372" s="600"/>
      <c r="HE372" s="600"/>
      <c r="HF372" s="600"/>
      <c r="HG372" s="600"/>
      <c r="HH372" s="600"/>
      <c r="HI372" s="600"/>
      <c r="HJ372" s="600"/>
      <c r="HK372" s="600"/>
      <c r="HL372" s="600"/>
      <c r="HM372" s="600"/>
      <c r="HN372" s="600"/>
      <c r="HO372" s="600"/>
      <c r="HP372" s="600"/>
      <c r="HQ372" s="600"/>
      <c r="HR372" s="600"/>
      <c r="HS372" s="600"/>
      <c r="HT372" s="600"/>
      <c r="HU372" s="600"/>
      <c r="HV372" s="600"/>
      <c r="HW372" s="600"/>
      <c r="HX372" s="600"/>
      <c r="HY372" s="600"/>
      <c r="HZ372" s="600"/>
      <c r="IA372" s="600"/>
      <c r="IB372" s="600"/>
      <c r="IC372" s="600"/>
      <c r="ID372" s="600"/>
      <c r="IE372" s="600"/>
      <c r="IF372" s="600"/>
      <c r="IG372" s="600"/>
      <c r="IH372" s="600"/>
      <c r="II372" s="600"/>
      <c r="IJ372" s="600"/>
      <c r="IK372" s="600"/>
      <c r="IL372" s="600"/>
      <c r="IM372" s="600"/>
      <c r="IN372" s="600"/>
      <c r="IO372" s="600"/>
      <c r="IP372" s="600"/>
      <c r="IQ372" s="600"/>
      <c r="IR372" s="600"/>
      <c r="IS372" s="600"/>
      <c r="IT372" s="600"/>
      <c r="IU372" s="600"/>
    </row>
    <row r="373" spans="1:255" s="617" customFormat="1" ht="16.5" customHeight="1" x14ac:dyDescent="0.25">
      <c r="A373" s="591"/>
      <c r="B373" s="592" t="s">
        <v>612</v>
      </c>
      <c r="C373" s="593" t="str">
        <f>VLOOKUP(B373,rek,2)</f>
        <v>Belanja Modal Peralatan Komputer Lainnya</v>
      </c>
      <c r="D373" s="594">
        <v>5000000</v>
      </c>
      <c r="E373" s="594"/>
      <c r="F373" s="594"/>
      <c r="G373" s="594">
        <f>E373+F373</f>
        <v>0</v>
      </c>
      <c r="H373" s="594"/>
      <c r="I373" s="594"/>
      <c r="J373" s="594">
        <f>H373+I373</f>
        <v>0</v>
      </c>
      <c r="K373" s="594"/>
      <c r="L373" s="594"/>
      <c r="M373" s="594">
        <f>K373+L373</f>
        <v>0</v>
      </c>
      <c r="N373" s="594">
        <f>M373+J373+G373</f>
        <v>0</v>
      </c>
      <c r="O373" s="595">
        <f>D373-N373</f>
        <v>5000000</v>
      </c>
      <c r="P373" s="600"/>
      <c r="Q373" s="596"/>
      <c r="R373" s="600"/>
      <c r="S373" s="600"/>
      <c r="T373" s="600"/>
      <c r="U373" s="600"/>
      <c r="V373" s="600"/>
      <c r="W373" s="600"/>
      <c r="X373" s="600"/>
      <c r="Y373" s="600"/>
      <c r="Z373" s="600"/>
      <c r="AA373" s="600"/>
      <c r="AB373" s="600"/>
      <c r="AC373" s="600"/>
      <c r="AD373" s="600"/>
      <c r="AE373" s="600"/>
      <c r="AF373" s="600"/>
      <c r="AG373" s="600"/>
      <c r="AH373" s="600"/>
      <c r="AI373" s="600"/>
      <c r="AJ373" s="600"/>
      <c r="AK373" s="600"/>
      <c r="AL373" s="600"/>
      <c r="AM373" s="600"/>
      <c r="AN373" s="600"/>
      <c r="AO373" s="600"/>
      <c r="AP373" s="600"/>
      <c r="AQ373" s="600"/>
      <c r="AR373" s="600"/>
      <c r="AS373" s="600"/>
      <c r="AT373" s="600"/>
      <c r="AU373" s="600"/>
      <c r="AV373" s="600"/>
      <c r="AW373" s="600"/>
      <c r="AX373" s="600"/>
      <c r="AY373" s="600"/>
      <c r="AZ373" s="600"/>
      <c r="BA373" s="600"/>
      <c r="BB373" s="600"/>
      <c r="BC373" s="600"/>
      <c r="BD373" s="600"/>
      <c r="BE373" s="600"/>
      <c r="BF373" s="600"/>
      <c r="BG373" s="600"/>
      <c r="BH373" s="600"/>
      <c r="BI373" s="600"/>
      <c r="BJ373" s="600"/>
      <c r="BK373" s="600"/>
      <c r="BL373" s="600"/>
      <c r="BM373" s="600"/>
      <c r="BN373" s="600"/>
      <c r="BO373" s="600"/>
      <c r="BP373" s="600"/>
      <c r="BQ373" s="600"/>
      <c r="BR373" s="600"/>
      <c r="BS373" s="600"/>
      <c r="BT373" s="600"/>
      <c r="BU373" s="600"/>
      <c r="BV373" s="600"/>
      <c r="BW373" s="600"/>
      <c r="BX373" s="600"/>
      <c r="BY373" s="600"/>
      <c r="BZ373" s="600"/>
      <c r="CA373" s="600"/>
      <c r="CB373" s="600"/>
      <c r="CC373" s="600"/>
      <c r="CD373" s="600"/>
      <c r="CE373" s="600"/>
      <c r="CF373" s="600"/>
      <c r="CG373" s="600"/>
      <c r="CH373" s="600"/>
      <c r="CI373" s="600"/>
      <c r="CJ373" s="600"/>
      <c r="CK373" s="600"/>
      <c r="CL373" s="600"/>
      <c r="CM373" s="600"/>
      <c r="CN373" s="600"/>
      <c r="CO373" s="600"/>
      <c r="CP373" s="600"/>
      <c r="CQ373" s="600"/>
      <c r="CR373" s="600"/>
      <c r="CS373" s="600"/>
      <c r="CT373" s="600"/>
      <c r="CU373" s="600"/>
      <c r="CV373" s="600"/>
      <c r="CW373" s="600"/>
      <c r="CX373" s="600"/>
      <c r="CY373" s="600"/>
      <c r="CZ373" s="600"/>
      <c r="DA373" s="600"/>
      <c r="DB373" s="600"/>
      <c r="DC373" s="600"/>
      <c r="DD373" s="600"/>
      <c r="DE373" s="600"/>
      <c r="DF373" s="600"/>
      <c r="DG373" s="600"/>
      <c r="DH373" s="600"/>
      <c r="DI373" s="600"/>
      <c r="DJ373" s="600"/>
      <c r="DK373" s="600"/>
      <c r="DL373" s="600"/>
      <c r="DM373" s="600"/>
      <c r="DN373" s="600"/>
      <c r="DO373" s="600"/>
      <c r="DP373" s="600"/>
      <c r="DQ373" s="600"/>
      <c r="DR373" s="600"/>
      <c r="DS373" s="600"/>
      <c r="DT373" s="600"/>
      <c r="DU373" s="600"/>
      <c r="DV373" s="600"/>
      <c r="DW373" s="600"/>
      <c r="DX373" s="600"/>
      <c r="DY373" s="600"/>
      <c r="DZ373" s="600"/>
      <c r="EA373" s="600"/>
      <c r="EB373" s="600"/>
      <c r="EC373" s="600"/>
      <c r="ED373" s="600"/>
      <c r="EE373" s="600"/>
      <c r="EF373" s="600"/>
      <c r="EG373" s="600"/>
      <c r="EH373" s="600"/>
      <c r="EI373" s="600"/>
      <c r="EJ373" s="600"/>
      <c r="EK373" s="600"/>
      <c r="EL373" s="600"/>
      <c r="EM373" s="600"/>
      <c r="EN373" s="600"/>
      <c r="EO373" s="600"/>
      <c r="EP373" s="600"/>
      <c r="EQ373" s="600"/>
      <c r="ER373" s="600"/>
      <c r="ES373" s="600"/>
      <c r="ET373" s="600"/>
      <c r="EU373" s="600"/>
      <c r="EV373" s="600"/>
      <c r="EW373" s="600"/>
      <c r="EX373" s="600"/>
      <c r="EY373" s="600"/>
      <c r="EZ373" s="600"/>
      <c r="FA373" s="600"/>
      <c r="FB373" s="600"/>
      <c r="FC373" s="600"/>
      <c r="FD373" s="600"/>
      <c r="FE373" s="600"/>
      <c r="FF373" s="600"/>
      <c r="FG373" s="600"/>
      <c r="FH373" s="600"/>
      <c r="FI373" s="600"/>
      <c r="FJ373" s="600"/>
      <c r="FK373" s="600"/>
      <c r="FL373" s="600"/>
      <c r="FM373" s="600"/>
      <c r="FN373" s="600"/>
      <c r="FO373" s="600"/>
      <c r="FP373" s="600"/>
      <c r="FQ373" s="600"/>
      <c r="FR373" s="600"/>
      <c r="FS373" s="600"/>
      <c r="FT373" s="600"/>
      <c r="FU373" s="600"/>
      <c r="FV373" s="600"/>
      <c r="FW373" s="600"/>
      <c r="FX373" s="600"/>
      <c r="FY373" s="600"/>
      <c r="FZ373" s="600"/>
      <c r="GA373" s="600"/>
      <c r="GB373" s="600"/>
      <c r="GC373" s="600"/>
      <c r="GD373" s="600"/>
      <c r="GE373" s="600"/>
      <c r="GF373" s="600"/>
      <c r="GG373" s="600"/>
      <c r="GH373" s="600"/>
      <c r="GI373" s="600"/>
      <c r="GJ373" s="600"/>
      <c r="GK373" s="600"/>
      <c r="GL373" s="600"/>
      <c r="GM373" s="600"/>
      <c r="GN373" s="600"/>
      <c r="GO373" s="600"/>
      <c r="GP373" s="600"/>
      <c r="GQ373" s="600"/>
      <c r="GR373" s="600"/>
      <c r="GS373" s="600"/>
      <c r="GT373" s="600"/>
      <c r="GU373" s="600"/>
      <c r="GV373" s="600"/>
      <c r="GW373" s="600"/>
      <c r="GX373" s="600"/>
      <c r="GY373" s="600"/>
      <c r="GZ373" s="600"/>
      <c r="HA373" s="600"/>
      <c r="HB373" s="600"/>
      <c r="HC373" s="600"/>
      <c r="HD373" s="600"/>
      <c r="HE373" s="600"/>
      <c r="HF373" s="600"/>
      <c r="HG373" s="600"/>
      <c r="HH373" s="600"/>
      <c r="HI373" s="600"/>
      <c r="HJ373" s="600"/>
      <c r="HK373" s="600"/>
      <c r="HL373" s="600"/>
      <c r="HM373" s="600"/>
      <c r="HN373" s="600"/>
      <c r="HO373" s="600"/>
      <c r="HP373" s="600"/>
      <c r="HQ373" s="600"/>
      <c r="HR373" s="600"/>
      <c r="HS373" s="600"/>
      <c r="HT373" s="600"/>
      <c r="HU373" s="600"/>
      <c r="HV373" s="600"/>
      <c r="HW373" s="600"/>
      <c r="HX373" s="600"/>
      <c r="HY373" s="600"/>
      <c r="HZ373" s="600"/>
      <c r="IA373" s="600"/>
      <c r="IB373" s="600"/>
      <c r="IC373" s="600"/>
      <c r="ID373" s="600"/>
      <c r="IE373" s="600"/>
      <c r="IF373" s="600"/>
      <c r="IG373" s="600"/>
      <c r="IH373" s="600"/>
      <c r="II373" s="600"/>
      <c r="IJ373" s="600"/>
      <c r="IK373" s="600"/>
      <c r="IL373" s="600"/>
      <c r="IM373" s="600"/>
      <c r="IN373" s="600"/>
      <c r="IO373" s="600"/>
      <c r="IP373" s="600"/>
      <c r="IQ373" s="600"/>
      <c r="IR373" s="600"/>
      <c r="IS373" s="600"/>
      <c r="IT373" s="600"/>
      <c r="IU373" s="600"/>
    </row>
    <row r="374" spans="1:255" s="588" customFormat="1" ht="13.5" x14ac:dyDescent="0.25">
      <c r="A374" s="572"/>
      <c r="B374" s="592"/>
      <c r="C374" s="660"/>
      <c r="D374" s="794">
        <f>SUM(D372:D373)</f>
        <v>23400000</v>
      </c>
      <c r="E374" s="794">
        <f t="shared" ref="E374:O374" si="113">SUM(E372:E373)</f>
        <v>0</v>
      </c>
      <c r="F374" s="794">
        <f t="shared" si="113"/>
        <v>0</v>
      </c>
      <c r="G374" s="794">
        <f t="shared" si="113"/>
        <v>0</v>
      </c>
      <c r="H374" s="794">
        <f t="shared" si="113"/>
        <v>0</v>
      </c>
      <c r="I374" s="794">
        <f t="shared" si="113"/>
        <v>0</v>
      </c>
      <c r="J374" s="794">
        <f t="shared" si="113"/>
        <v>0</v>
      </c>
      <c r="K374" s="794">
        <f t="shared" si="113"/>
        <v>0</v>
      </c>
      <c r="L374" s="794">
        <f t="shared" si="113"/>
        <v>0</v>
      </c>
      <c r="M374" s="794">
        <f t="shared" si="113"/>
        <v>0</v>
      </c>
      <c r="N374" s="794">
        <f t="shared" si="113"/>
        <v>0</v>
      </c>
      <c r="O374" s="794">
        <f t="shared" si="113"/>
        <v>23400000</v>
      </c>
      <c r="P374" s="561"/>
      <c r="Q374" s="596"/>
      <c r="R374" s="561"/>
      <c r="S374" s="561"/>
      <c r="T374" s="561"/>
      <c r="U374" s="561"/>
      <c r="V374" s="561"/>
      <c r="W374" s="561"/>
      <c r="X374" s="561"/>
      <c r="Y374" s="561"/>
      <c r="Z374" s="561"/>
      <c r="AA374" s="561"/>
      <c r="AB374" s="561"/>
      <c r="AC374" s="561"/>
      <c r="AD374" s="561"/>
      <c r="AE374" s="561"/>
      <c r="AF374" s="561"/>
      <c r="AG374" s="561"/>
      <c r="AH374" s="561"/>
      <c r="AI374" s="561"/>
      <c r="AJ374" s="561"/>
      <c r="AK374" s="561"/>
      <c r="AL374" s="561"/>
      <c r="AM374" s="561"/>
      <c r="AN374" s="561"/>
      <c r="AO374" s="561"/>
      <c r="AP374" s="561"/>
      <c r="AQ374" s="561"/>
      <c r="AR374" s="561"/>
      <c r="AS374" s="561"/>
      <c r="AT374" s="561"/>
      <c r="AU374" s="561"/>
      <c r="AV374" s="561"/>
      <c r="AW374" s="561"/>
      <c r="AX374" s="561"/>
      <c r="AY374" s="561"/>
      <c r="AZ374" s="561"/>
      <c r="BA374" s="561"/>
      <c r="BB374" s="561"/>
      <c r="BC374" s="561"/>
      <c r="BD374" s="561"/>
      <c r="BE374" s="561"/>
      <c r="BF374" s="561"/>
      <c r="BG374" s="561"/>
      <c r="BH374" s="561"/>
      <c r="BI374" s="561"/>
      <c r="BJ374" s="561"/>
      <c r="BK374" s="561"/>
      <c r="BL374" s="561"/>
      <c r="BM374" s="561"/>
      <c r="BN374" s="561"/>
      <c r="BO374" s="561"/>
      <c r="BP374" s="561"/>
      <c r="BQ374" s="561"/>
      <c r="BR374" s="561"/>
      <c r="BS374" s="561"/>
      <c r="BT374" s="561"/>
      <c r="BU374" s="561"/>
      <c r="BV374" s="561"/>
      <c r="BW374" s="561"/>
      <c r="BX374" s="561"/>
      <c r="BY374" s="561"/>
      <c r="BZ374" s="561"/>
      <c r="CA374" s="561"/>
      <c r="CB374" s="561"/>
      <c r="CC374" s="561"/>
      <c r="CD374" s="561"/>
      <c r="CE374" s="561"/>
      <c r="CF374" s="561"/>
      <c r="CG374" s="561"/>
      <c r="CH374" s="561"/>
      <c r="CI374" s="561"/>
      <c r="CJ374" s="561"/>
      <c r="CK374" s="561"/>
      <c r="CL374" s="561"/>
      <c r="CM374" s="561"/>
      <c r="CN374" s="561"/>
      <c r="CO374" s="561"/>
      <c r="CP374" s="561"/>
      <c r="CQ374" s="561"/>
      <c r="CR374" s="561"/>
      <c r="CS374" s="561"/>
      <c r="CT374" s="561"/>
      <c r="CU374" s="561"/>
      <c r="CV374" s="561"/>
      <c r="CW374" s="561"/>
      <c r="CX374" s="561"/>
      <c r="CY374" s="561"/>
      <c r="CZ374" s="561"/>
      <c r="DA374" s="561"/>
      <c r="DB374" s="561"/>
      <c r="DC374" s="561"/>
      <c r="DD374" s="561"/>
      <c r="DE374" s="561"/>
      <c r="DF374" s="561"/>
      <c r="DG374" s="561"/>
      <c r="DH374" s="561"/>
      <c r="DI374" s="561"/>
      <c r="DJ374" s="561"/>
      <c r="DK374" s="561"/>
      <c r="DL374" s="561"/>
      <c r="DM374" s="561"/>
      <c r="DN374" s="561"/>
      <c r="DO374" s="561"/>
      <c r="DP374" s="561"/>
      <c r="DQ374" s="561"/>
      <c r="DR374" s="561"/>
      <c r="DS374" s="561"/>
      <c r="DT374" s="561"/>
      <c r="DU374" s="561"/>
      <c r="DV374" s="561"/>
      <c r="DW374" s="561"/>
      <c r="DX374" s="561"/>
      <c r="DY374" s="561"/>
      <c r="DZ374" s="561"/>
      <c r="EA374" s="561"/>
      <c r="EB374" s="561"/>
      <c r="EC374" s="561"/>
      <c r="ED374" s="561"/>
      <c r="EE374" s="561"/>
      <c r="EF374" s="561"/>
      <c r="EG374" s="561"/>
      <c r="EH374" s="561"/>
      <c r="EI374" s="561"/>
      <c r="EJ374" s="561"/>
      <c r="EK374" s="561"/>
      <c r="EL374" s="561"/>
      <c r="EM374" s="561"/>
      <c r="EN374" s="561"/>
      <c r="EO374" s="561"/>
      <c r="EP374" s="561"/>
      <c r="EQ374" s="561"/>
      <c r="ER374" s="561"/>
      <c r="ES374" s="561"/>
      <c r="ET374" s="561"/>
      <c r="EU374" s="561"/>
      <c r="EV374" s="561"/>
      <c r="EW374" s="561"/>
      <c r="EX374" s="561"/>
      <c r="EY374" s="561"/>
      <c r="EZ374" s="561"/>
      <c r="FA374" s="561"/>
      <c r="FB374" s="561"/>
      <c r="FC374" s="561"/>
      <c r="FD374" s="561"/>
      <c r="FE374" s="561"/>
      <c r="FF374" s="561"/>
      <c r="FG374" s="561"/>
      <c r="FH374" s="561"/>
      <c r="FI374" s="561"/>
      <c r="FJ374" s="561"/>
      <c r="FK374" s="561"/>
      <c r="FL374" s="561"/>
      <c r="FM374" s="561"/>
      <c r="FN374" s="561"/>
      <c r="FO374" s="561"/>
      <c r="FP374" s="561"/>
      <c r="FQ374" s="561"/>
      <c r="FR374" s="561"/>
      <c r="FS374" s="561"/>
      <c r="FT374" s="561"/>
      <c r="FU374" s="561"/>
      <c r="FV374" s="561"/>
      <c r="FW374" s="561"/>
      <c r="FX374" s="561"/>
      <c r="FY374" s="561"/>
      <c r="FZ374" s="561"/>
      <c r="GA374" s="561"/>
      <c r="GB374" s="561"/>
      <c r="GC374" s="561"/>
      <c r="GD374" s="561"/>
      <c r="GE374" s="561"/>
      <c r="GF374" s="561"/>
      <c r="GG374" s="561"/>
      <c r="GH374" s="561"/>
      <c r="GI374" s="561"/>
      <c r="GJ374" s="561"/>
      <c r="GK374" s="561"/>
      <c r="GL374" s="561"/>
      <c r="GM374" s="561"/>
      <c r="GN374" s="561"/>
      <c r="GO374" s="561"/>
      <c r="GP374" s="561"/>
      <c r="GQ374" s="561"/>
      <c r="GR374" s="561"/>
      <c r="GS374" s="561"/>
      <c r="GT374" s="561"/>
      <c r="GU374" s="561"/>
      <c r="GV374" s="561"/>
      <c r="GW374" s="561"/>
      <c r="GX374" s="561"/>
      <c r="GY374" s="561"/>
      <c r="GZ374" s="561"/>
      <c r="HA374" s="561"/>
      <c r="HB374" s="561"/>
      <c r="HC374" s="561"/>
      <c r="HD374" s="561"/>
      <c r="HE374" s="561"/>
      <c r="HF374" s="561"/>
      <c r="HG374" s="561"/>
      <c r="HH374" s="561"/>
      <c r="HI374" s="561"/>
      <c r="HJ374" s="561"/>
      <c r="HK374" s="561"/>
      <c r="HL374" s="561"/>
      <c r="HM374" s="561"/>
      <c r="HN374" s="561"/>
      <c r="HO374" s="561"/>
      <c r="HP374" s="561"/>
      <c r="HQ374" s="561"/>
      <c r="HR374" s="561"/>
      <c r="HS374" s="561"/>
      <c r="HT374" s="561"/>
      <c r="HU374" s="561"/>
      <c r="HV374" s="561"/>
      <c r="HW374" s="561"/>
      <c r="HX374" s="561"/>
      <c r="HY374" s="561"/>
      <c r="HZ374" s="561"/>
      <c r="IA374" s="561"/>
      <c r="IB374" s="561"/>
      <c r="IC374" s="561"/>
      <c r="ID374" s="561"/>
      <c r="IE374" s="561"/>
      <c r="IF374" s="561"/>
      <c r="IG374" s="561"/>
      <c r="IH374" s="561"/>
      <c r="II374" s="561"/>
      <c r="IJ374" s="561"/>
      <c r="IK374" s="561"/>
      <c r="IL374" s="561"/>
      <c r="IM374" s="561"/>
      <c r="IN374" s="561"/>
      <c r="IO374" s="561"/>
      <c r="IP374" s="561"/>
      <c r="IQ374" s="561"/>
      <c r="IR374" s="561"/>
      <c r="IS374" s="561"/>
      <c r="IT374" s="561"/>
      <c r="IU374" s="561"/>
    </row>
    <row r="375" spans="1:255" s="638" customFormat="1" ht="16.5" customHeight="1" x14ac:dyDescent="0.25">
      <c r="A375" s="572"/>
      <c r="B375" s="592"/>
      <c r="C375" s="593"/>
      <c r="D375" s="575"/>
      <c r="E375" s="575"/>
      <c r="F375" s="575"/>
      <c r="G375" s="594"/>
      <c r="H375" s="575"/>
      <c r="I375" s="575"/>
      <c r="J375" s="594"/>
      <c r="K375" s="575"/>
      <c r="L375" s="575"/>
      <c r="M375" s="594"/>
      <c r="N375" s="594"/>
      <c r="O375" s="595"/>
      <c r="P375" s="561"/>
      <c r="Q375" s="596"/>
      <c r="R375" s="561"/>
      <c r="S375" s="561"/>
      <c r="T375" s="561"/>
      <c r="U375" s="561"/>
      <c r="V375" s="561"/>
      <c r="W375" s="561"/>
      <c r="X375" s="561"/>
      <c r="Y375" s="561"/>
      <c r="Z375" s="561"/>
      <c r="AA375" s="561"/>
      <c r="AB375" s="561"/>
      <c r="AC375" s="561"/>
      <c r="AD375" s="561"/>
      <c r="AE375" s="561"/>
      <c r="AF375" s="561"/>
      <c r="AG375" s="561"/>
      <c r="AH375" s="561"/>
      <c r="AI375" s="561"/>
      <c r="AJ375" s="561"/>
      <c r="AK375" s="561"/>
      <c r="AL375" s="561"/>
      <c r="AM375" s="561"/>
      <c r="AN375" s="561"/>
      <c r="AO375" s="561"/>
      <c r="AP375" s="561"/>
      <c r="AQ375" s="561"/>
      <c r="AR375" s="561"/>
      <c r="AS375" s="561"/>
      <c r="AT375" s="561"/>
      <c r="AU375" s="561"/>
      <c r="AV375" s="561"/>
      <c r="AW375" s="561"/>
      <c r="AX375" s="561"/>
      <c r="AY375" s="561"/>
      <c r="AZ375" s="561"/>
      <c r="BA375" s="561"/>
      <c r="BB375" s="561"/>
      <c r="BC375" s="561"/>
      <c r="BD375" s="561"/>
      <c r="BE375" s="561"/>
      <c r="BF375" s="561"/>
      <c r="BG375" s="561"/>
      <c r="BH375" s="561"/>
      <c r="BI375" s="561"/>
      <c r="BJ375" s="561"/>
      <c r="BK375" s="561"/>
      <c r="BL375" s="561"/>
      <c r="BM375" s="561"/>
      <c r="BN375" s="561"/>
      <c r="BO375" s="561"/>
      <c r="BP375" s="561"/>
      <c r="BQ375" s="561"/>
      <c r="BR375" s="561"/>
      <c r="BS375" s="561"/>
      <c r="BT375" s="561"/>
      <c r="BU375" s="561"/>
      <c r="BV375" s="561"/>
      <c r="BW375" s="561"/>
      <c r="BX375" s="561"/>
      <c r="BY375" s="561"/>
      <c r="BZ375" s="561"/>
      <c r="CA375" s="561"/>
      <c r="CB375" s="561"/>
      <c r="CC375" s="561"/>
      <c r="CD375" s="561"/>
      <c r="CE375" s="561"/>
      <c r="CF375" s="561"/>
      <c r="CG375" s="561"/>
      <c r="CH375" s="561"/>
      <c r="CI375" s="561"/>
      <c r="CJ375" s="561"/>
      <c r="CK375" s="561"/>
      <c r="CL375" s="561"/>
      <c r="CM375" s="561"/>
      <c r="CN375" s="561"/>
      <c r="CO375" s="561"/>
      <c r="CP375" s="561"/>
      <c r="CQ375" s="561"/>
      <c r="CR375" s="561"/>
      <c r="CS375" s="561"/>
      <c r="CT375" s="561"/>
      <c r="CU375" s="561"/>
      <c r="CV375" s="561"/>
      <c r="CW375" s="561"/>
      <c r="CX375" s="561"/>
      <c r="CY375" s="561"/>
      <c r="CZ375" s="561"/>
      <c r="DA375" s="561"/>
      <c r="DB375" s="561"/>
      <c r="DC375" s="561"/>
      <c r="DD375" s="561"/>
      <c r="DE375" s="561"/>
      <c r="DF375" s="561"/>
      <c r="DG375" s="561"/>
      <c r="DH375" s="561"/>
      <c r="DI375" s="561"/>
      <c r="DJ375" s="561"/>
      <c r="DK375" s="561"/>
      <c r="DL375" s="561"/>
      <c r="DM375" s="561"/>
      <c r="DN375" s="561"/>
      <c r="DO375" s="561"/>
      <c r="DP375" s="561"/>
      <c r="DQ375" s="561"/>
      <c r="DR375" s="561"/>
      <c r="DS375" s="561"/>
      <c r="DT375" s="561"/>
      <c r="DU375" s="561"/>
      <c r="DV375" s="561"/>
      <c r="DW375" s="561"/>
      <c r="DX375" s="561"/>
      <c r="DY375" s="561"/>
      <c r="DZ375" s="561"/>
      <c r="EA375" s="561"/>
      <c r="EB375" s="561"/>
      <c r="EC375" s="561"/>
      <c r="ED375" s="561"/>
      <c r="EE375" s="561"/>
      <c r="EF375" s="561"/>
      <c r="EG375" s="561"/>
      <c r="EH375" s="561"/>
      <c r="EI375" s="561"/>
      <c r="EJ375" s="561"/>
      <c r="EK375" s="561"/>
      <c r="EL375" s="561"/>
      <c r="EM375" s="561"/>
      <c r="EN375" s="561"/>
      <c r="EO375" s="561"/>
      <c r="EP375" s="561"/>
      <c r="EQ375" s="561"/>
      <c r="ER375" s="561"/>
      <c r="ES375" s="561"/>
      <c r="ET375" s="561"/>
      <c r="EU375" s="561"/>
      <c r="EV375" s="561"/>
      <c r="EW375" s="561"/>
      <c r="EX375" s="561"/>
      <c r="EY375" s="561"/>
      <c r="EZ375" s="561"/>
      <c r="FA375" s="561"/>
      <c r="FB375" s="561"/>
      <c r="FC375" s="561"/>
      <c r="FD375" s="561"/>
      <c r="FE375" s="561"/>
      <c r="FF375" s="561"/>
      <c r="FG375" s="561"/>
      <c r="FH375" s="561"/>
      <c r="FI375" s="561"/>
      <c r="FJ375" s="561"/>
      <c r="FK375" s="561"/>
      <c r="FL375" s="561"/>
      <c r="FM375" s="561"/>
      <c r="FN375" s="561"/>
      <c r="FO375" s="561"/>
      <c r="FP375" s="561"/>
      <c r="FQ375" s="561"/>
      <c r="FR375" s="561"/>
      <c r="FS375" s="561"/>
      <c r="FT375" s="561"/>
      <c r="FU375" s="561"/>
      <c r="FV375" s="561"/>
      <c r="FW375" s="561"/>
      <c r="FX375" s="561"/>
      <c r="FY375" s="561"/>
      <c r="FZ375" s="561"/>
      <c r="GA375" s="561"/>
      <c r="GB375" s="561"/>
      <c r="GC375" s="561"/>
      <c r="GD375" s="561"/>
      <c r="GE375" s="561"/>
      <c r="GF375" s="561"/>
      <c r="GG375" s="561"/>
      <c r="GH375" s="561"/>
      <c r="GI375" s="561"/>
      <c r="GJ375" s="561"/>
      <c r="GK375" s="561"/>
      <c r="GL375" s="561"/>
      <c r="GM375" s="561"/>
      <c r="GN375" s="561"/>
      <c r="GO375" s="561"/>
      <c r="GP375" s="561"/>
      <c r="GQ375" s="561"/>
      <c r="GR375" s="561"/>
      <c r="GS375" s="561"/>
      <c r="GT375" s="561"/>
      <c r="GU375" s="561"/>
      <c r="GV375" s="561"/>
      <c r="GW375" s="561"/>
      <c r="GX375" s="561"/>
      <c r="GY375" s="561"/>
      <c r="GZ375" s="561"/>
      <c r="HA375" s="561"/>
      <c r="HB375" s="561"/>
      <c r="HC375" s="561"/>
      <c r="HD375" s="561"/>
      <c r="HE375" s="561"/>
      <c r="HF375" s="561"/>
      <c r="HG375" s="561"/>
      <c r="HH375" s="561"/>
      <c r="HI375" s="561"/>
      <c r="HJ375" s="561"/>
      <c r="HK375" s="561"/>
      <c r="HL375" s="561"/>
      <c r="HM375" s="561"/>
      <c r="HN375" s="561"/>
      <c r="HO375" s="561"/>
      <c r="HP375" s="561"/>
      <c r="HQ375" s="561"/>
      <c r="HR375" s="561"/>
      <c r="HS375" s="561"/>
      <c r="HT375" s="561"/>
      <c r="HU375" s="561"/>
      <c r="HV375" s="561"/>
      <c r="HW375" s="561"/>
      <c r="HX375" s="561"/>
      <c r="HY375" s="561"/>
      <c r="HZ375" s="561"/>
      <c r="IA375" s="561"/>
      <c r="IB375" s="561"/>
      <c r="IC375" s="561"/>
      <c r="ID375" s="561"/>
      <c r="IE375" s="561"/>
      <c r="IF375" s="561"/>
      <c r="IG375" s="561"/>
      <c r="IH375" s="561"/>
      <c r="II375" s="561"/>
      <c r="IJ375" s="561"/>
      <c r="IK375" s="561"/>
      <c r="IL375" s="561"/>
      <c r="IM375" s="561"/>
      <c r="IN375" s="561"/>
      <c r="IO375" s="561"/>
      <c r="IP375" s="561"/>
      <c r="IQ375" s="561"/>
      <c r="IR375" s="561"/>
      <c r="IS375" s="561"/>
      <c r="IT375" s="561"/>
      <c r="IU375" s="561"/>
    </row>
    <row r="376" spans="1:255" s="638" customFormat="1" ht="16.5" customHeight="1" x14ac:dyDescent="0.25">
      <c r="A376" s="781"/>
      <c r="B376" s="603"/>
      <c r="C376" s="603"/>
      <c r="D376" s="782"/>
      <c r="E376" s="782"/>
      <c r="F376" s="782"/>
      <c r="G376" s="604"/>
      <c r="H376" s="782"/>
      <c r="I376" s="782"/>
      <c r="J376" s="604"/>
      <c r="K376" s="782"/>
      <c r="L376" s="782"/>
      <c r="M376" s="604"/>
      <c r="N376" s="604"/>
      <c r="O376" s="605"/>
      <c r="P376" s="606"/>
      <c r="Q376" s="596"/>
      <c r="R376" s="606"/>
      <c r="S376" s="606"/>
      <c r="T376" s="606"/>
      <c r="U376" s="606"/>
      <c r="V376" s="606"/>
      <c r="W376" s="606"/>
      <c r="X376" s="606"/>
      <c r="Y376" s="606"/>
      <c r="Z376" s="606"/>
      <c r="AA376" s="606"/>
      <c r="AB376" s="606"/>
      <c r="AC376" s="606"/>
      <c r="AD376" s="606"/>
      <c r="AE376" s="606"/>
      <c r="AF376" s="606"/>
      <c r="AG376" s="606"/>
      <c r="AH376" s="606"/>
      <c r="AI376" s="606"/>
      <c r="AJ376" s="606"/>
      <c r="AK376" s="606"/>
      <c r="AL376" s="606"/>
      <c r="AM376" s="606"/>
      <c r="AN376" s="606"/>
      <c r="AO376" s="606"/>
      <c r="AP376" s="606"/>
      <c r="AQ376" s="606"/>
      <c r="AR376" s="606"/>
      <c r="AS376" s="606"/>
      <c r="AT376" s="606"/>
      <c r="AU376" s="606"/>
      <c r="AV376" s="606"/>
      <c r="AW376" s="606"/>
      <c r="AX376" s="606"/>
      <c r="AY376" s="606"/>
      <c r="AZ376" s="606"/>
      <c r="BA376" s="606"/>
      <c r="BB376" s="606"/>
      <c r="BC376" s="606"/>
      <c r="BD376" s="606"/>
      <c r="BE376" s="606"/>
      <c r="BF376" s="606"/>
      <c r="BG376" s="606"/>
      <c r="BH376" s="606"/>
      <c r="BI376" s="606"/>
      <c r="BJ376" s="606"/>
      <c r="BK376" s="606"/>
      <c r="BL376" s="606"/>
      <c r="BM376" s="606"/>
      <c r="BN376" s="606"/>
      <c r="BO376" s="606"/>
      <c r="BP376" s="606"/>
      <c r="BQ376" s="606"/>
      <c r="BR376" s="606"/>
      <c r="BS376" s="606"/>
      <c r="BT376" s="606"/>
      <c r="BU376" s="606"/>
      <c r="BV376" s="606"/>
      <c r="BW376" s="606"/>
      <c r="BX376" s="606"/>
      <c r="BY376" s="606"/>
      <c r="BZ376" s="606"/>
      <c r="CA376" s="606"/>
      <c r="CB376" s="606"/>
      <c r="CC376" s="606"/>
      <c r="CD376" s="606"/>
      <c r="CE376" s="606"/>
      <c r="CF376" s="606"/>
      <c r="CG376" s="606"/>
      <c r="CH376" s="606"/>
      <c r="CI376" s="606"/>
      <c r="CJ376" s="606"/>
      <c r="CK376" s="606"/>
      <c r="CL376" s="606"/>
      <c r="CM376" s="606"/>
      <c r="CN376" s="606"/>
      <c r="CO376" s="606"/>
      <c r="CP376" s="606"/>
      <c r="CQ376" s="606"/>
      <c r="CR376" s="606"/>
      <c r="CS376" s="606"/>
      <c r="CT376" s="606"/>
      <c r="CU376" s="606"/>
      <c r="CV376" s="606"/>
      <c r="CW376" s="606"/>
      <c r="CX376" s="606"/>
      <c r="CY376" s="606"/>
      <c r="CZ376" s="606"/>
      <c r="DA376" s="606"/>
      <c r="DB376" s="606"/>
      <c r="DC376" s="606"/>
      <c r="DD376" s="606"/>
      <c r="DE376" s="606"/>
      <c r="DF376" s="606"/>
      <c r="DG376" s="606"/>
      <c r="DH376" s="606"/>
      <c r="DI376" s="606"/>
      <c r="DJ376" s="606"/>
      <c r="DK376" s="606"/>
      <c r="DL376" s="606"/>
      <c r="DM376" s="606"/>
      <c r="DN376" s="606"/>
      <c r="DO376" s="606"/>
      <c r="DP376" s="606"/>
      <c r="DQ376" s="606"/>
      <c r="DR376" s="606"/>
      <c r="DS376" s="606"/>
      <c r="DT376" s="606"/>
      <c r="DU376" s="606"/>
      <c r="DV376" s="606"/>
      <c r="DW376" s="606"/>
      <c r="DX376" s="606"/>
      <c r="DY376" s="606"/>
      <c r="DZ376" s="606"/>
      <c r="EA376" s="606"/>
      <c r="EB376" s="606"/>
      <c r="EC376" s="606"/>
      <c r="ED376" s="606"/>
      <c r="EE376" s="606"/>
      <c r="EF376" s="606"/>
      <c r="EG376" s="606"/>
      <c r="EH376" s="606"/>
      <c r="EI376" s="606"/>
      <c r="EJ376" s="606"/>
      <c r="EK376" s="606"/>
      <c r="EL376" s="606"/>
      <c r="EM376" s="606"/>
      <c r="EN376" s="606"/>
      <c r="EO376" s="606"/>
      <c r="EP376" s="606"/>
      <c r="EQ376" s="606"/>
      <c r="ER376" s="606"/>
      <c r="ES376" s="606"/>
      <c r="ET376" s="606"/>
      <c r="EU376" s="606"/>
      <c r="EV376" s="606"/>
      <c r="EW376" s="606"/>
      <c r="EX376" s="606"/>
      <c r="EY376" s="606"/>
      <c r="EZ376" s="606"/>
      <c r="FA376" s="606"/>
      <c r="FB376" s="606"/>
      <c r="FC376" s="606"/>
      <c r="FD376" s="606"/>
      <c r="FE376" s="606"/>
      <c r="FF376" s="606"/>
      <c r="FG376" s="606"/>
      <c r="FH376" s="606"/>
      <c r="FI376" s="606"/>
      <c r="FJ376" s="606"/>
      <c r="FK376" s="606"/>
      <c r="FL376" s="606"/>
      <c r="FM376" s="606"/>
      <c r="FN376" s="606"/>
      <c r="FO376" s="606"/>
      <c r="FP376" s="606"/>
      <c r="FQ376" s="606"/>
      <c r="FR376" s="606"/>
      <c r="FS376" s="606"/>
      <c r="FT376" s="606"/>
      <c r="FU376" s="606"/>
      <c r="FV376" s="606"/>
      <c r="FW376" s="606"/>
      <c r="FX376" s="606"/>
      <c r="FY376" s="606"/>
      <c r="FZ376" s="606"/>
      <c r="GA376" s="606"/>
      <c r="GB376" s="606"/>
      <c r="GC376" s="606"/>
      <c r="GD376" s="606"/>
      <c r="GE376" s="606"/>
      <c r="GF376" s="606"/>
      <c r="GG376" s="606"/>
      <c r="GH376" s="606"/>
      <c r="GI376" s="606"/>
      <c r="GJ376" s="606"/>
      <c r="GK376" s="606"/>
      <c r="GL376" s="606"/>
      <c r="GM376" s="606"/>
      <c r="GN376" s="606"/>
      <c r="GO376" s="606"/>
      <c r="GP376" s="606"/>
      <c r="GQ376" s="606"/>
      <c r="GR376" s="606"/>
      <c r="GS376" s="606"/>
      <c r="GT376" s="606"/>
      <c r="GU376" s="606"/>
      <c r="GV376" s="606"/>
      <c r="GW376" s="606"/>
      <c r="GX376" s="606"/>
      <c r="GY376" s="606"/>
      <c r="GZ376" s="606"/>
      <c r="HA376" s="606"/>
      <c r="HB376" s="606"/>
      <c r="HC376" s="606"/>
      <c r="HD376" s="606"/>
      <c r="HE376" s="606"/>
      <c r="HF376" s="606"/>
      <c r="HG376" s="606"/>
      <c r="HH376" s="606"/>
      <c r="HI376" s="606"/>
      <c r="HJ376" s="606"/>
      <c r="HK376" s="606"/>
      <c r="HL376" s="606"/>
      <c r="HM376" s="606"/>
      <c r="HN376" s="606"/>
      <c r="HO376" s="606"/>
      <c r="HP376" s="606"/>
      <c r="HQ376" s="606"/>
      <c r="HR376" s="606"/>
      <c r="HS376" s="606"/>
      <c r="HT376" s="606"/>
      <c r="HU376" s="606"/>
      <c r="HV376" s="606"/>
      <c r="HW376" s="606"/>
      <c r="HX376" s="606"/>
      <c r="HY376" s="606"/>
      <c r="HZ376" s="606"/>
      <c r="IA376" s="606"/>
      <c r="IB376" s="606"/>
      <c r="IC376" s="606"/>
      <c r="ID376" s="606"/>
      <c r="IE376" s="606"/>
      <c r="IF376" s="606"/>
      <c r="IG376" s="606"/>
      <c r="IH376" s="606"/>
      <c r="II376" s="606"/>
      <c r="IJ376" s="606"/>
      <c r="IK376" s="606"/>
      <c r="IL376" s="606"/>
      <c r="IM376" s="606"/>
      <c r="IN376" s="606"/>
      <c r="IO376" s="606"/>
      <c r="IP376" s="606"/>
      <c r="IQ376" s="606"/>
      <c r="IR376" s="606"/>
      <c r="IS376" s="606"/>
      <c r="IT376" s="606"/>
      <c r="IU376" s="606"/>
    </row>
    <row r="377" spans="1:255" s="638" customFormat="1" ht="16.5" customHeight="1" x14ac:dyDescent="0.25">
      <c r="A377" s="572"/>
      <c r="B377" s="592"/>
      <c r="C377" s="593"/>
      <c r="D377" s="575"/>
      <c r="E377" s="575"/>
      <c r="F377" s="575"/>
      <c r="G377" s="594"/>
      <c r="H377" s="575"/>
      <c r="I377" s="575"/>
      <c r="J377" s="594"/>
      <c r="K377" s="575"/>
      <c r="L377" s="575"/>
      <c r="M377" s="594"/>
      <c r="N377" s="594"/>
      <c r="O377" s="595"/>
      <c r="P377" s="561"/>
      <c r="Q377" s="596"/>
      <c r="R377" s="561"/>
      <c r="S377" s="561"/>
      <c r="T377" s="561"/>
      <c r="U377" s="561"/>
      <c r="V377" s="561"/>
      <c r="W377" s="561"/>
      <c r="X377" s="561"/>
      <c r="Y377" s="561"/>
      <c r="Z377" s="561"/>
      <c r="AA377" s="561"/>
      <c r="AB377" s="561"/>
      <c r="AC377" s="561"/>
      <c r="AD377" s="561"/>
      <c r="AE377" s="561"/>
      <c r="AF377" s="561"/>
      <c r="AG377" s="561"/>
      <c r="AH377" s="561"/>
      <c r="AI377" s="561"/>
      <c r="AJ377" s="561"/>
      <c r="AK377" s="561"/>
      <c r="AL377" s="561"/>
      <c r="AM377" s="561"/>
      <c r="AN377" s="561"/>
      <c r="AO377" s="561"/>
      <c r="AP377" s="561"/>
      <c r="AQ377" s="561"/>
      <c r="AR377" s="561"/>
      <c r="AS377" s="561"/>
      <c r="AT377" s="561"/>
      <c r="AU377" s="561"/>
      <c r="AV377" s="561"/>
      <c r="AW377" s="561"/>
      <c r="AX377" s="561"/>
      <c r="AY377" s="561"/>
      <c r="AZ377" s="561"/>
      <c r="BA377" s="561"/>
      <c r="BB377" s="561"/>
      <c r="BC377" s="561"/>
      <c r="BD377" s="561"/>
      <c r="BE377" s="561"/>
      <c r="BF377" s="561"/>
      <c r="BG377" s="561"/>
      <c r="BH377" s="561"/>
      <c r="BI377" s="561"/>
      <c r="BJ377" s="561"/>
      <c r="BK377" s="561"/>
      <c r="BL377" s="561"/>
      <c r="BM377" s="561"/>
      <c r="BN377" s="561"/>
      <c r="BO377" s="561"/>
      <c r="BP377" s="561"/>
      <c r="BQ377" s="561"/>
      <c r="BR377" s="561"/>
      <c r="BS377" s="561"/>
      <c r="BT377" s="561"/>
      <c r="BU377" s="561"/>
      <c r="BV377" s="561"/>
      <c r="BW377" s="561"/>
      <c r="BX377" s="561"/>
      <c r="BY377" s="561"/>
      <c r="BZ377" s="561"/>
      <c r="CA377" s="561"/>
      <c r="CB377" s="561"/>
      <c r="CC377" s="561"/>
      <c r="CD377" s="561"/>
      <c r="CE377" s="561"/>
      <c r="CF377" s="561"/>
      <c r="CG377" s="561"/>
      <c r="CH377" s="561"/>
      <c r="CI377" s="561"/>
      <c r="CJ377" s="561"/>
      <c r="CK377" s="561"/>
      <c r="CL377" s="561"/>
      <c r="CM377" s="561"/>
      <c r="CN377" s="561"/>
      <c r="CO377" s="561"/>
      <c r="CP377" s="561"/>
      <c r="CQ377" s="561"/>
      <c r="CR377" s="561"/>
      <c r="CS377" s="561"/>
      <c r="CT377" s="561"/>
      <c r="CU377" s="561"/>
      <c r="CV377" s="561"/>
      <c r="CW377" s="561"/>
      <c r="CX377" s="561"/>
      <c r="CY377" s="561"/>
      <c r="CZ377" s="561"/>
      <c r="DA377" s="561"/>
      <c r="DB377" s="561"/>
      <c r="DC377" s="561"/>
      <c r="DD377" s="561"/>
      <c r="DE377" s="561"/>
      <c r="DF377" s="561"/>
      <c r="DG377" s="561"/>
      <c r="DH377" s="561"/>
      <c r="DI377" s="561"/>
      <c r="DJ377" s="561"/>
      <c r="DK377" s="561"/>
      <c r="DL377" s="561"/>
      <c r="DM377" s="561"/>
      <c r="DN377" s="561"/>
      <c r="DO377" s="561"/>
      <c r="DP377" s="561"/>
      <c r="DQ377" s="561"/>
      <c r="DR377" s="561"/>
      <c r="DS377" s="561"/>
      <c r="DT377" s="561"/>
      <c r="DU377" s="561"/>
      <c r="DV377" s="561"/>
      <c r="DW377" s="561"/>
      <c r="DX377" s="561"/>
      <c r="DY377" s="561"/>
      <c r="DZ377" s="561"/>
      <c r="EA377" s="561"/>
      <c r="EB377" s="561"/>
      <c r="EC377" s="561"/>
      <c r="ED377" s="561"/>
      <c r="EE377" s="561"/>
      <c r="EF377" s="561"/>
      <c r="EG377" s="561"/>
      <c r="EH377" s="561"/>
      <c r="EI377" s="561"/>
      <c r="EJ377" s="561"/>
      <c r="EK377" s="561"/>
      <c r="EL377" s="561"/>
      <c r="EM377" s="561"/>
      <c r="EN377" s="561"/>
      <c r="EO377" s="561"/>
      <c r="EP377" s="561"/>
      <c r="EQ377" s="561"/>
      <c r="ER377" s="561"/>
      <c r="ES377" s="561"/>
      <c r="ET377" s="561"/>
      <c r="EU377" s="561"/>
      <c r="EV377" s="561"/>
      <c r="EW377" s="561"/>
      <c r="EX377" s="561"/>
      <c r="EY377" s="561"/>
      <c r="EZ377" s="561"/>
      <c r="FA377" s="561"/>
      <c r="FB377" s="561"/>
      <c r="FC377" s="561"/>
      <c r="FD377" s="561"/>
      <c r="FE377" s="561"/>
      <c r="FF377" s="561"/>
      <c r="FG377" s="561"/>
      <c r="FH377" s="561"/>
      <c r="FI377" s="561"/>
      <c r="FJ377" s="561"/>
      <c r="FK377" s="561"/>
      <c r="FL377" s="561"/>
      <c r="FM377" s="561"/>
      <c r="FN377" s="561"/>
      <c r="FO377" s="561"/>
      <c r="FP377" s="561"/>
      <c r="FQ377" s="561"/>
      <c r="FR377" s="561"/>
      <c r="FS377" s="561"/>
      <c r="FT377" s="561"/>
      <c r="FU377" s="561"/>
      <c r="FV377" s="561"/>
      <c r="FW377" s="561"/>
      <c r="FX377" s="561"/>
      <c r="FY377" s="561"/>
      <c r="FZ377" s="561"/>
      <c r="GA377" s="561"/>
      <c r="GB377" s="561"/>
      <c r="GC377" s="561"/>
      <c r="GD377" s="561"/>
      <c r="GE377" s="561"/>
      <c r="GF377" s="561"/>
      <c r="GG377" s="561"/>
      <c r="GH377" s="561"/>
      <c r="GI377" s="561"/>
      <c r="GJ377" s="561"/>
      <c r="GK377" s="561"/>
      <c r="GL377" s="561"/>
      <c r="GM377" s="561"/>
      <c r="GN377" s="561"/>
      <c r="GO377" s="561"/>
      <c r="GP377" s="561"/>
      <c r="GQ377" s="561"/>
      <c r="GR377" s="561"/>
      <c r="GS377" s="561"/>
      <c r="GT377" s="561"/>
      <c r="GU377" s="561"/>
      <c r="GV377" s="561"/>
      <c r="GW377" s="561"/>
      <c r="GX377" s="561"/>
      <c r="GY377" s="561"/>
      <c r="GZ377" s="561"/>
      <c r="HA377" s="561"/>
      <c r="HB377" s="561"/>
      <c r="HC377" s="561"/>
      <c r="HD377" s="561"/>
      <c r="HE377" s="561"/>
      <c r="HF377" s="561"/>
      <c r="HG377" s="561"/>
      <c r="HH377" s="561"/>
      <c r="HI377" s="561"/>
      <c r="HJ377" s="561"/>
      <c r="HK377" s="561"/>
      <c r="HL377" s="561"/>
      <c r="HM377" s="561"/>
      <c r="HN377" s="561"/>
      <c r="HO377" s="561"/>
      <c r="HP377" s="561"/>
      <c r="HQ377" s="561"/>
      <c r="HR377" s="561"/>
      <c r="HS377" s="561"/>
      <c r="HT377" s="561"/>
      <c r="HU377" s="561"/>
      <c r="HV377" s="561"/>
      <c r="HW377" s="561"/>
      <c r="HX377" s="561"/>
      <c r="HY377" s="561"/>
      <c r="HZ377" s="561"/>
      <c r="IA377" s="561"/>
      <c r="IB377" s="561"/>
      <c r="IC377" s="561"/>
      <c r="ID377" s="561"/>
      <c r="IE377" s="561"/>
      <c r="IF377" s="561"/>
      <c r="IG377" s="561"/>
      <c r="IH377" s="561"/>
      <c r="II377" s="561"/>
      <c r="IJ377" s="561"/>
      <c r="IK377" s="561"/>
      <c r="IL377" s="561"/>
      <c r="IM377" s="561"/>
      <c r="IN377" s="561"/>
      <c r="IO377" s="561"/>
      <c r="IP377" s="561"/>
      <c r="IQ377" s="561"/>
      <c r="IR377" s="561"/>
      <c r="IS377" s="561"/>
      <c r="IT377" s="561"/>
      <c r="IU377" s="561"/>
    </row>
    <row r="378" spans="1:255" s="638" customFormat="1" ht="16.5" customHeight="1" x14ac:dyDescent="0.25">
      <c r="A378" s="572"/>
      <c r="B378" s="592"/>
      <c r="C378" s="610"/>
      <c r="D378" s="575"/>
      <c r="E378" s="575"/>
      <c r="F378" s="575"/>
      <c r="G378" s="594"/>
      <c r="H378" s="575"/>
      <c r="I378" s="575"/>
      <c r="J378" s="594"/>
      <c r="K378" s="575"/>
      <c r="L378" s="575"/>
      <c r="M378" s="594"/>
      <c r="N378" s="594"/>
      <c r="O378" s="595"/>
      <c r="P378" s="561"/>
      <c r="Q378" s="596"/>
      <c r="R378" s="561"/>
      <c r="S378" s="561"/>
      <c r="T378" s="561"/>
      <c r="U378" s="561"/>
      <c r="V378" s="561"/>
      <c r="W378" s="561"/>
      <c r="X378" s="561"/>
      <c r="Y378" s="561"/>
      <c r="Z378" s="561"/>
      <c r="AA378" s="561"/>
      <c r="AB378" s="561"/>
      <c r="AC378" s="561"/>
      <c r="AD378" s="561"/>
      <c r="AE378" s="561"/>
      <c r="AF378" s="561"/>
      <c r="AG378" s="561"/>
      <c r="AH378" s="561"/>
      <c r="AI378" s="561"/>
      <c r="AJ378" s="561"/>
      <c r="AK378" s="561"/>
      <c r="AL378" s="561"/>
      <c r="AM378" s="561"/>
      <c r="AN378" s="561"/>
      <c r="AO378" s="561"/>
      <c r="AP378" s="561"/>
      <c r="AQ378" s="561"/>
      <c r="AR378" s="561"/>
      <c r="AS378" s="561"/>
      <c r="AT378" s="561"/>
      <c r="AU378" s="561"/>
      <c r="AV378" s="561"/>
      <c r="AW378" s="561"/>
      <c r="AX378" s="561"/>
      <c r="AY378" s="561"/>
      <c r="AZ378" s="561"/>
      <c r="BA378" s="561"/>
      <c r="BB378" s="561"/>
      <c r="BC378" s="561"/>
      <c r="BD378" s="561"/>
      <c r="BE378" s="561"/>
      <c r="BF378" s="561"/>
      <c r="BG378" s="561"/>
      <c r="BH378" s="561"/>
      <c r="BI378" s="561"/>
      <c r="BJ378" s="561"/>
      <c r="BK378" s="561"/>
      <c r="BL378" s="561"/>
      <c r="BM378" s="561"/>
      <c r="BN378" s="561"/>
      <c r="BO378" s="561"/>
      <c r="BP378" s="561"/>
      <c r="BQ378" s="561"/>
      <c r="BR378" s="561"/>
      <c r="BS378" s="561"/>
      <c r="BT378" s="561"/>
      <c r="BU378" s="561"/>
      <c r="BV378" s="561"/>
      <c r="BW378" s="561"/>
      <c r="BX378" s="561"/>
      <c r="BY378" s="561"/>
      <c r="BZ378" s="561"/>
      <c r="CA378" s="561"/>
      <c r="CB378" s="561"/>
      <c r="CC378" s="561"/>
      <c r="CD378" s="561"/>
      <c r="CE378" s="561"/>
      <c r="CF378" s="561"/>
      <c r="CG378" s="561"/>
      <c r="CH378" s="561"/>
      <c r="CI378" s="561"/>
      <c r="CJ378" s="561"/>
      <c r="CK378" s="561"/>
      <c r="CL378" s="561"/>
      <c r="CM378" s="561"/>
      <c r="CN378" s="561"/>
      <c r="CO378" s="561"/>
      <c r="CP378" s="561"/>
      <c r="CQ378" s="561"/>
      <c r="CR378" s="561"/>
      <c r="CS378" s="561"/>
      <c r="CT378" s="561"/>
      <c r="CU378" s="561"/>
      <c r="CV378" s="561"/>
      <c r="CW378" s="561"/>
      <c r="CX378" s="561"/>
      <c r="CY378" s="561"/>
      <c r="CZ378" s="561"/>
      <c r="DA378" s="561"/>
      <c r="DB378" s="561"/>
      <c r="DC378" s="561"/>
      <c r="DD378" s="561"/>
      <c r="DE378" s="561"/>
      <c r="DF378" s="561"/>
      <c r="DG378" s="561"/>
      <c r="DH378" s="561"/>
      <c r="DI378" s="561"/>
      <c r="DJ378" s="561"/>
      <c r="DK378" s="561"/>
      <c r="DL378" s="561"/>
      <c r="DM378" s="561"/>
      <c r="DN378" s="561"/>
      <c r="DO378" s="561"/>
      <c r="DP378" s="561"/>
      <c r="DQ378" s="561"/>
      <c r="DR378" s="561"/>
      <c r="DS378" s="561"/>
      <c r="DT378" s="561"/>
      <c r="DU378" s="561"/>
      <c r="DV378" s="561"/>
      <c r="DW378" s="561"/>
      <c r="DX378" s="561"/>
      <c r="DY378" s="561"/>
      <c r="DZ378" s="561"/>
      <c r="EA378" s="561"/>
      <c r="EB378" s="561"/>
      <c r="EC378" s="561"/>
      <c r="ED378" s="561"/>
      <c r="EE378" s="561"/>
      <c r="EF378" s="561"/>
      <c r="EG378" s="561"/>
      <c r="EH378" s="561"/>
      <c r="EI378" s="561"/>
      <c r="EJ378" s="561"/>
      <c r="EK378" s="561"/>
      <c r="EL378" s="561"/>
      <c r="EM378" s="561"/>
      <c r="EN378" s="561"/>
      <c r="EO378" s="561"/>
      <c r="EP378" s="561"/>
      <c r="EQ378" s="561"/>
      <c r="ER378" s="561"/>
      <c r="ES378" s="561"/>
      <c r="ET378" s="561"/>
      <c r="EU378" s="561"/>
      <c r="EV378" s="561"/>
      <c r="EW378" s="561"/>
      <c r="EX378" s="561"/>
      <c r="EY378" s="561"/>
      <c r="EZ378" s="561"/>
      <c r="FA378" s="561"/>
      <c r="FB378" s="561"/>
      <c r="FC378" s="561"/>
      <c r="FD378" s="561"/>
      <c r="FE378" s="561"/>
      <c r="FF378" s="561"/>
      <c r="FG378" s="561"/>
      <c r="FH378" s="561"/>
      <c r="FI378" s="561"/>
      <c r="FJ378" s="561"/>
      <c r="FK378" s="561"/>
      <c r="FL378" s="561"/>
      <c r="FM378" s="561"/>
      <c r="FN378" s="561"/>
      <c r="FO378" s="561"/>
      <c r="FP378" s="561"/>
      <c r="FQ378" s="561"/>
      <c r="FR378" s="561"/>
      <c r="FS378" s="561"/>
      <c r="FT378" s="561"/>
      <c r="FU378" s="561"/>
      <c r="FV378" s="561"/>
      <c r="FW378" s="561"/>
      <c r="FX378" s="561"/>
      <c r="FY378" s="561"/>
      <c r="FZ378" s="561"/>
      <c r="GA378" s="561"/>
      <c r="GB378" s="561"/>
      <c r="GC378" s="561"/>
      <c r="GD378" s="561"/>
      <c r="GE378" s="561"/>
      <c r="GF378" s="561"/>
      <c r="GG378" s="561"/>
      <c r="GH378" s="561"/>
      <c r="GI378" s="561"/>
      <c r="GJ378" s="561"/>
      <c r="GK378" s="561"/>
      <c r="GL378" s="561"/>
      <c r="GM378" s="561"/>
      <c r="GN378" s="561"/>
      <c r="GO378" s="561"/>
      <c r="GP378" s="561"/>
      <c r="GQ378" s="561"/>
      <c r="GR378" s="561"/>
      <c r="GS378" s="561"/>
      <c r="GT378" s="561"/>
      <c r="GU378" s="561"/>
      <c r="GV378" s="561"/>
      <c r="GW378" s="561"/>
      <c r="GX378" s="561"/>
      <c r="GY378" s="561"/>
      <c r="GZ378" s="561"/>
      <c r="HA378" s="561"/>
      <c r="HB378" s="561"/>
      <c r="HC378" s="561"/>
      <c r="HD378" s="561"/>
      <c r="HE378" s="561"/>
      <c r="HF378" s="561"/>
      <c r="HG378" s="561"/>
      <c r="HH378" s="561"/>
      <c r="HI378" s="561"/>
      <c r="HJ378" s="561"/>
      <c r="HK378" s="561"/>
      <c r="HL378" s="561"/>
      <c r="HM378" s="561"/>
      <c r="HN378" s="561"/>
      <c r="HO378" s="561"/>
      <c r="HP378" s="561"/>
      <c r="HQ378" s="561"/>
      <c r="HR378" s="561"/>
      <c r="HS378" s="561"/>
      <c r="HT378" s="561"/>
      <c r="HU378" s="561"/>
      <c r="HV378" s="561"/>
      <c r="HW378" s="561"/>
      <c r="HX378" s="561"/>
      <c r="HY378" s="561"/>
      <c r="HZ378" s="561"/>
      <c r="IA378" s="561"/>
      <c r="IB378" s="561"/>
      <c r="IC378" s="561"/>
      <c r="ID378" s="561"/>
      <c r="IE378" s="561"/>
      <c r="IF378" s="561"/>
      <c r="IG378" s="561"/>
      <c r="IH378" s="561"/>
      <c r="II378" s="561"/>
      <c r="IJ378" s="561"/>
      <c r="IK378" s="561"/>
      <c r="IL378" s="561"/>
      <c r="IM378" s="561"/>
      <c r="IN378" s="561"/>
      <c r="IO378" s="561"/>
      <c r="IP378" s="561"/>
      <c r="IQ378" s="561"/>
      <c r="IR378" s="561"/>
      <c r="IS378" s="561"/>
      <c r="IT378" s="561"/>
      <c r="IU378" s="561"/>
    </row>
    <row r="379" spans="1:255" s="638" customFormat="1" ht="16.5" customHeight="1" x14ac:dyDescent="0.25">
      <c r="A379" s="572"/>
      <c r="B379" s="592"/>
      <c r="C379" s="610"/>
      <c r="D379" s="575"/>
      <c r="E379" s="575"/>
      <c r="F379" s="575"/>
      <c r="G379" s="594"/>
      <c r="H379" s="575"/>
      <c r="I379" s="575"/>
      <c r="J379" s="594"/>
      <c r="K379" s="575"/>
      <c r="L379" s="575"/>
      <c r="M379" s="594"/>
      <c r="N379" s="594"/>
      <c r="O379" s="595"/>
      <c r="P379" s="561"/>
      <c r="Q379" s="596"/>
      <c r="R379" s="561"/>
      <c r="S379" s="561"/>
      <c r="T379" s="561"/>
      <c r="U379" s="561"/>
      <c r="V379" s="561"/>
      <c r="W379" s="561"/>
      <c r="X379" s="561"/>
      <c r="Y379" s="561"/>
      <c r="Z379" s="561"/>
      <c r="AA379" s="561"/>
      <c r="AB379" s="561"/>
      <c r="AC379" s="561"/>
      <c r="AD379" s="561"/>
      <c r="AE379" s="561"/>
      <c r="AF379" s="561"/>
      <c r="AG379" s="561"/>
      <c r="AH379" s="561"/>
      <c r="AI379" s="561"/>
      <c r="AJ379" s="561"/>
      <c r="AK379" s="561"/>
      <c r="AL379" s="561"/>
      <c r="AM379" s="561"/>
      <c r="AN379" s="561"/>
      <c r="AO379" s="561"/>
      <c r="AP379" s="561"/>
      <c r="AQ379" s="561"/>
      <c r="AR379" s="561"/>
      <c r="AS379" s="561"/>
      <c r="AT379" s="561"/>
      <c r="AU379" s="561"/>
      <c r="AV379" s="561"/>
      <c r="AW379" s="561"/>
      <c r="AX379" s="561"/>
      <c r="AY379" s="561"/>
      <c r="AZ379" s="561"/>
      <c r="BA379" s="561"/>
      <c r="BB379" s="561"/>
      <c r="BC379" s="561"/>
      <c r="BD379" s="561"/>
      <c r="BE379" s="561"/>
      <c r="BF379" s="561"/>
      <c r="BG379" s="561"/>
      <c r="BH379" s="561"/>
      <c r="BI379" s="561"/>
      <c r="BJ379" s="561"/>
      <c r="BK379" s="561"/>
      <c r="BL379" s="561"/>
      <c r="BM379" s="561"/>
      <c r="BN379" s="561"/>
      <c r="BO379" s="561"/>
      <c r="BP379" s="561"/>
      <c r="BQ379" s="561"/>
      <c r="BR379" s="561"/>
      <c r="BS379" s="561"/>
      <c r="BT379" s="561"/>
      <c r="BU379" s="561"/>
      <c r="BV379" s="561"/>
      <c r="BW379" s="561"/>
      <c r="BX379" s="561"/>
      <c r="BY379" s="561"/>
      <c r="BZ379" s="561"/>
      <c r="CA379" s="561"/>
      <c r="CB379" s="561"/>
      <c r="CC379" s="561"/>
      <c r="CD379" s="561"/>
      <c r="CE379" s="561"/>
      <c r="CF379" s="561"/>
      <c r="CG379" s="561"/>
      <c r="CH379" s="561"/>
      <c r="CI379" s="561"/>
      <c r="CJ379" s="561"/>
      <c r="CK379" s="561"/>
      <c r="CL379" s="561"/>
      <c r="CM379" s="561"/>
      <c r="CN379" s="561"/>
      <c r="CO379" s="561"/>
      <c r="CP379" s="561"/>
      <c r="CQ379" s="561"/>
      <c r="CR379" s="561"/>
      <c r="CS379" s="561"/>
      <c r="CT379" s="561"/>
      <c r="CU379" s="561"/>
      <c r="CV379" s="561"/>
      <c r="CW379" s="561"/>
      <c r="CX379" s="561"/>
      <c r="CY379" s="561"/>
      <c r="CZ379" s="561"/>
      <c r="DA379" s="561"/>
      <c r="DB379" s="561"/>
      <c r="DC379" s="561"/>
      <c r="DD379" s="561"/>
      <c r="DE379" s="561"/>
      <c r="DF379" s="561"/>
      <c r="DG379" s="561"/>
      <c r="DH379" s="561"/>
      <c r="DI379" s="561"/>
      <c r="DJ379" s="561"/>
      <c r="DK379" s="561"/>
      <c r="DL379" s="561"/>
      <c r="DM379" s="561"/>
      <c r="DN379" s="561"/>
      <c r="DO379" s="561"/>
      <c r="DP379" s="561"/>
      <c r="DQ379" s="561"/>
      <c r="DR379" s="561"/>
      <c r="DS379" s="561"/>
      <c r="DT379" s="561"/>
      <c r="DU379" s="561"/>
      <c r="DV379" s="561"/>
      <c r="DW379" s="561"/>
      <c r="DX379" s="561"/>
      <c r="DY379" s="561"/>
      <c r="DZ379" s="561"/>
      <c r="EA379" s="561"/>
      <c r="EB379" s="561"/>
      <c r="EC379" s="561"/>
      <c r="ED379" s="561"/>
      <c r="EE379" s="561"/>
      <c r="EF379" s="561"/>
      <c r="EG379" s="561"/>
      <c r="EH379" s="561"/>
      <c r="EI379" s="561"/>
      <c r="EJ379" s="561"/>
      <c r="EK379" s="561"/>
      <c r="EL379" s="561"/>
      <c r="EM379" s="561"/>
      <c r="EN379" s="561"/>
      <c r="EO379" s="561"/>
      <c r="EP379" s="561"/>
      <c r="EQ379" s="561"/>
      <c r="ER379" s="561"/>
      <c r="ES379" s="561"/>
      <c r="ET379" s="561"/>
      <c r="EU379" s="561"/>
      <c r="EV379" s="561"/>
      <c r="EW379" s="561"/>
      <c r="EX379" s="561"/>
      <c r="EY379" s="561"/>
      <c r="EZ379" s="561"/>
      <c r="FA379" s="561"/>
      <c r="FB379" s="561"/>
      <c r="FC379" s="561"/>
      <c r="FD379" s="561"/>
      <c r="FE379" s="561"/>
      <c r="FF379" s="561"/>
      <c r="FG379" s="561"/>
      <c r="FH379" s="561"/>
      <c r="FI379" s="561"/>
      <c r="FJ379" s="561"/>
      <c r="FK379" s="561"/>
      <c r="FL379" s="561"/>
      <c r="FM379" s="561"/>
      <c r="FN379" s="561"/>
      <c r="FO379" s="561"/>
      <c r="FP379" s="561"/>
      <c r="FQ379" s="561"/>
      <c r="FR379" s="561"/>
      <c r="FS379" s="561"/>
      <c r="FT379" s="561"/>
      <c r="FU379" s="561"/>
      <c r="FV379" s="561"/>
      <c r="FW379" s="561"/>
      <c r="FX379" s="561"/>
      <c r="FY379" s="561"/>
      <c r="FZ379" s="561"/>
      <c r="GA379" s="561"/>
      <c r="GB379" s="561"/>
      <c r="GC379" s="561"/>
      <c r="GD379" s="561"/>
      <c r="GE379" s="561"/>
      <c r="GF379" s="561"/>
      <c r="GG379" s="561"/>
      <c r="GH379" s="561"/>
      <c r="GI379" s="561"/>
      <c r="GJ379" s="561"/>
      <c r="GK379" s="561"/>
      <c r="GL379" s="561"/>
      <c r="GM379" s="561"/>
      <c r="GN379" s="561"/>
      <c r="GO379" s="561"/>
      <c r="GP379" s="561"/>
      <c r="GQ379" s="561"/>
      <c r="GR379" s="561"/>
      <c r="GS379" s="561"/>
      <c r="GT379" s="561"/>
      <c r="GU379" s="561"/>
      <c r="GV379" s="561"/>
      <c r="GW379" s="561"/>
      <c r="GX379" s="561"/>
      <c r="GY379" s="561"/>
      <c r="GZ379" s="561"/>
      <c r="HA379" s="561"/>
      <c r="HB379" s="561"/>
      <c r="HC379" s="561"/>
      <c r="HD379" s="561"/>
      <c r="HE379" s="561"/>
      <c r="HF379" s="561"/>
      <c r="HG379" s="561"/>
      <c r="HH379" s="561"/>
      <c r="HI379" s="561"/>
      <c r="HJ379" s="561"/>
      <c r="HK379" s="561"/>
      <c r="HL379" s="561"/>
      <c r="HM379" s="561"/>
      <c r="HN379" s="561"/>
      <c r="HO379" s="561"/>
      <c r="HP379" s="561"/>
      <c r="HQ379" s="561"/>
      <c r="HR379" s="561"/>
      <c r="HS379" s="561"/>
      <c r="HT379" s="561"/>
      <c r="HU379" s="561"/>
      <c r="HV379" s="561"/>
      <c r="HW379" s="561"/>
      <c r="HX379" s="561"/>
      <c r="HY379" s="561"/>
      <c r="HZ379" s="561"/>
      <c r="IA379" s="561"/>
      <c r="IB379" s="561"/>
      <c r="IC379" s="561"/>
      <c r="ID379" s="561"/>
      <c r="IE379" s="561"/>
      <c r="IF379" s="561"/>
      <c r="IG379" s="561"/>
      <c r="IH379" s="561"/>
      <c r="II379" s="561"/>
      <c r="IJ379" s="561"/>
      <c r="IK379" s="561"/>
      <c r="IL379" s="561"/>
      <c r="IM379" s="561"/>
      <c r="IN379" s="561"/>
      <c r="IO379" s="561"/>
      <c r="IP379" s="561"/>
      <c r="IQ379" s="561"/>
      <c r="IR379" s="561"/>
      <c r="IS379" s="561"/>
      <c r="IT379" s="561"/>
      <c r="IU379" s="561"/>
    </row>
    <row r="380" spans="1:255" s="638" customFormat="1" ht="16.5" customHeight="1" x14ac:dyDescent="0.25">
      <c r="A380" s="572"/>
      <c r="B380" s="592"/>
      <c r="C380" s="593"/>
      <c r="D380" s="575"/>
      <c r="E380" s="575"/>
      <c r="F380" s="575"/>
      <c r="G380" s="594"/>
      <c r="H380" s="575"/>
      <c r="I380" s="575"/>
      <c r="J380" s="594"/>
      <c r="K380" s="575"/>
      <c r="L380" s="575"/>
      <c r="M380" s="594"/>
      <c r="N380" s="594"/>
      <c r="O380" s="595"/>
      <c r="P380" s="561"/>
      <c r="Q380" s="596"/>
      <c r="R380" s="561"/>
      <c r="S380" s="561"/>
      <c r="T380" s="561"/>
      <c r="U380" s="561"/>
      <c r="V380" s="561"/>
      <c r="W380" s="561"/>
      <c r="X380" s="561"/>
      <c r="Y380" s="561"/>
      <c r="Z380" s="561"/>
      <c r="AA380" s="561"/>
      <c r="AB380" s="561"/>
      <c r="AC380" s="561"/>
      <c r="AD380" s="561"/>
      <c r="AE380" s="561"/>
      <c r="AF380" s="561"/>
      <c r="AG380" s="561"/>
      <c r="AH380" s="561"/>
      <c r="AI380" s="561"/>
      <c r="AJ380" s="561"/>
      <c r="AK380" s="561"/>
      <c r="AL380" s="561"/>
      <c r="AM380" s="561"/>
      <c r="AN380" s="561"/>
      <c r="AO380" s="561"/>
      <c r="AP380" s="561"/>
      <c r="AQ380" s="561"/>
      <c r="AR380" s="561"/>
      <c r="AS380" s="561"/>
      <c r="AT380" s="561"/>
      <c r="AU380" s="561"/>
      <c r="AV380" s="561"/>
      <c r="AW380" s="561"/>
      <c r="AX380" s="561"/>
      <c r="AY380" s="561"/>
      <c r="AZ380" s="561"/>
      <c r="BA380" s="561"/>
      <c r="BB380" s="561"/>
      <c r="BC380" s="561"/>
      <c r="BD380" s="561"/>
      <c r="BE380" s="561"/>
      <c r="BF380" s="561"/>
      <c r="BG380" s="561"/>
      <c r="BH380" s="561"/>
      <c r="BI380" s="561"/>
      <c r="BJ380" s="561"/>
      <c r="BK380" s="561"/>
      <c r="BL380" s="561"/>
      <c r="BM380" s="561"/>
      <c r="BN380" s="561"/>
      <c r="BO380" s="561"/>
      <c r="BP380" s="561"/>
      <c r="BQ380" s="561"/>
      <c r="BR380" s="561"/>
      <c r="BS380" s="561"/>
      <c r="BT380" s="561"/>
      <c r="BU380" s="561"/>
      <c r="BV380" s="561"/>
      <c r="BW380" s="561"/>
      <c r="BX380" s="561"/>
      <c r="BY380" s="561"/>
      <c r="BZ380" s="561"/>
      <c r="CA380" s="561"/>
      <c r="CB380" s="561"/>
      <c r="CC380" s="561"/>
      <c r="CD380" s="561"/>
      <c r="CE380" s="561"/>
      <c r="CF380" s="561"/>
      <c r="CG380" s="561"/>
      <c r="CH380" s="561"/>
      <c r="CI380" s="561"/>
      <c r="CJ380" s="561"/>
      <c r="CK380" s="561"/>
      <c r="CL380" s="561"/>
      <c r="CM380" s="561"/>
      <c r="CN380" s="561"/>
      <c r="CO380" s="561"/>
      <c r="CP380" s="561"/>
      <c r="CQ380" s="561"/>
      <c r="CR380" s="561"/>
      <c r="CS380" s="561"/>
      <c r="CT380" s="561"/>
      <c r="CU380" s="561"/>
      <c r="CV380" s="561"/>
      <c r="CW380" s="561"/>
      <c r="CX380" s="561"/>
      <c r="CY380" s="561"/>
      <c r="CZ380" s="561"/>
      <c r="DA380" s="561"/>
      <c r="DB380" s="561"/>
      <c r="DC380" s="561"/>
      <c r="DD380" s="561"/>
      <c r="DE380" s="561"/>
      <c r="DF380" s="561"/>
      <c r="DG380" s="561"/>
      <c r="DH380" s="561"/>
      <c r="DI380" s="561"/>
      <c r="DJ380" s="561"/>
      <c r="DK380" s="561"/>
      <c r="DL380" s="561"/>
      <c r="DM380" s="561"/>
      <c r="DN380" s="561"/>
      <c r="DO380" s="561"/>
      <c r="DP380" s="561"/>
      <c r="DQ380" s="561"/>
      <c r="DR380" s="561"/>
      <c r="DS380" s="561"/>
      <c r="DT380" s="561"/>
      <c r="DU380" s="561"/>
      <c r="DV380" s="561"/>
      <c r="DW380" s="561"/>
      <c r="DX380" s="561"/>
      <c r="DY380" s="561"/>
      <c r="DZ380" s="561"/>
      <c r="EA380" s="561"/>
      <c r="EB380" s="561"/>
      <c r="EC380" s="561"/>
      <c r="ED380" s="561"/>
      <c r="EE380" s="561"/>
      <c r="EF380" s="561"/>
      <c r="EG380" s="561"/>
      <c r="EH380" s="561"/>
      <c r="EI380" s="561"/>
      <c r="EJ380" s="561"/>
      <c r="EK380" s="561"/>
      <c r="EL380" s="561"/>
      <c r="EM380" s="561"/>
      <c r="EN380" s="561"/>
      <c r="EO380" s="561"/>
      <c r="EP380" s="561"/>
      <c r="EQ380" s="561"/>
      <c r="ER380" s="561"/>
      <c r="ES380" s="561"/>
      <c r="ET380" s="561"/>
      <c r="EU380" s="561"/>
      <c r="EV380" s="561"/>
      <c r="EW380" s="561"/>
      <c r="EX380" s="561"/>
      <c r="EY380" s="561"/>
      <c r="EZ380" s="561"/>
      <c r="FA380" s="561"/>
      <c r="FB380" s="561"/>
      <c r="FC380" s="561"/>
      <c r="FD380" s="561"/>
      <c r="FE380" s="561"/>
      <c r="FF380" s="561"/>
      <c r="FG380" s="561"/>
      <c r="FH380" s="561"/>
      <c r="FI380" s="561"/>
      <c r="FJ380" s="561"/>
      <c r="FK380" s="561"/>
      <c r="FL380" s="561"/>
      <c r="FM380" s="561"/>
      <c r="FN380" s="561"/>
      <c r="FO380" s="561"/>
      <c r="FP380" s="561"/>
      <c r="FQ380" s="561"/>
      <c r="FR380" s="561"/>
      <c r="FS380" s="561"/>
      <c r="FT380" s="561"/>
      <c r="FU380" s="561"/>
      <c r="FV380" s="561"/>
      <c r="FW380" s="561"/>
      <c r="FX380" s="561"/>
      <c r="FY380" s="561"/>
      <c r="FZ380" s="561"/>
      <c r="GA380" s="561"/>
      <c r="GB380" s="561"/>
      <c r="GC380" s="561"/>
      <c r="GD380" s="561"/>
      <c r="GE380" s="561"/>
      <c r="GF380" s="561"/>
      <c r="GG380" s="561"/>
      <c r="GH380" s="561"/>
      <c r="GI380" s="561"/>
      <c r="GJ380" s="561"/>
      <c r="GK380" s="561"/>
      <c r="GL380" s="561"/>
      <c r="GM380" s="561"/>
      <c r="GN380" s="561"/>
      <c r="GO380" s="561"/>
      <c r="GP380" s="561"/>
      <c r="GQ380" s="561"/>
      <c r="GR380" s="561"/>
      <c r="GS380" s="561"/>
      <c r="GT380" s="561"/>
      <c r="GU380" s="561"/>
      <c r="GV380" s="561"/>
      <c r="GW380" s="561"/>
      <c r="GX380" s="561"/>
      <c r="GY380" s="561"/>
      <c r="GZ380" s="561"/>
      <c r="HA380" s="561"/>
      <c r="HB380" s="561"/>
      <c r="HC380" s="561"/>
      <c r="HD380" s="561"/>
      <c r="HE380" s="561"/>
      <c r="HF380" s="561"/>
      <c r="HG380" s="561"/>
      <c r="HH380" s="561"/>
      <c r="HI380" s="561"/>
      <c r="HJ380" s="561"/>
      <c r="HK380" s="561"/>
      <c r="HL380" s="561"/>
      <c r="HM380" s="561"/>
      <c r="HN380" s="561"/>
      <c r="HO380" s="561"/>
      <c r="HP380" s="561"/>
      <c r="HQ380" s="561"/>
      <c r="HR380" s="561"/>
      <c r="HS380" s="561"/>
      <c r="HT380" s="561"/>
      <c r="HU380" s="561"/>
      <c r="HV380" s="561"/>
      <c r="HW380" s="561"/>
      <c r="HX380" s="561"/>
      <c r="HY380" s="561"/>
      <c r="HZ380" s="561"/>
      <c r="IA380" s="561"/>
      <c r="IB380" s="561"/>
      <c r="IC380" s="561"/>
      <c r="ID380" s="561"/>
      <c r="IE380" s="561"/>
      <c r="IF380" s="561"/>
      <c r="IG380" s="561"/>
      <c r="IH380" s="561"/>
      <c r="II380" s="561"/>
      <c r="IJ380" s="561"/>
      <c r="IK380" s="561"/>
      <c r="IL380" s="561"/>
      <c r="IM380" s="561"/>
      <c r="IN380" s="561"/>
      <c r="IO380" s="561"/>
      <c r="IP380" s="561"/>
      <c r="IQ380" s="561"/>
      <c r="IR380" s="561"/>
      <c r="IS380" s="561"/>
      <c r="IT380" s="561"/>
      <c r="IU380" s="561"/>
    </row>
    <row r="381" spans="1:255" s="638" customFormat="1" ht="16.5" customHeight="1" x14ac:dyDescent="0.25">
      <c r="A381" s="572"/>
      <c r="B381" s="592"/>
      <c r="C381" s="610"/>
      <c r="D381" s="575"/>
      <c r="E381" s="575"/>
      <c r="F381" s="575"/>
      <c r="G381" s="594"/>
      <c r="H381" s="575"/>
      <c r="I381" s="575"/>
      <c r="J381" s="594"/>
      <c r="K381" s="575"/>
      <c r="L381" s="575"/>
      <c r="M381" s="594"/>
      <c r="N381" s="594"/>
      <c r="O381" s="595"/>
      <c r="P381" s="561"/>
      <c r="Q381" s="596"/>
      <c r="R381" s="561"/>
      <c r="S381" s="561"/>
      <c r="T381" s="561"/>
      <c r="U381" s="561"/>
      <c r="V381" s="561"/>
      <c r="W381" s="561"/>
      <c r="X381" s="561"/>
      <c r="Y381" s="561"/>
      <c r="Z381" s="561"/>
      <c r="AA381" s="561"/>
      <c r="AB381" s="561"/>
      <c r="AC381" s="561"/>
      <c r="AD381" s="561"/>
      <c r="AE381" s="561"/>
      <c r="AF381" s="561"/>
      <c r="AG381" s="561"/>
      <c r="AH381" s="561"/>
      <c r="AI381" s="561"/>
      <c r="AJ381" s="561"/>
      <c r="AK381" s="561"/>
      <c r="AL381" s="561"/>
      <c r="AM381" s="561"/>
      <c r="AN381" s="561"/>
      <c r="AO381" s="561"/>
      <c r="AP381" s="561"/>
      <c r="AQ381" s="561"/>
      <c r="AR381" s="561"/>
      <c r="AS381" s="561"/>
      <c r="AT381" s="561"/>
      <c r="AU381" s="561"/>
      <c r="AV381" s="561"/>
      <c r="AW381" s="561"/>
      <c r="AX381" s="561"/>
      <c r="AY381" s="561"/>
      <c r="AZ381" s="561"/>
      <c r="BA381" s="561"/>
      <c r="BB381" s="561"/>
      <c r="BC381" s="561"/>
      <c r="BD381" s="561"/>
      <c r="BE381" s="561"/>
      <c r="BF381" s="561"/>
      <c r="BG381" s="561"/>
      <c r="BH381" s="561"/>
      <c r="BI381" s="561"/>
      <c r="BJ381" s="561"/>
      <c r="BK381" s="561"/>
      <c r="BL381" s="561"/>
      <c r="BM381" s="561"/>
      <c r="BN381" s="561"/>
      <c r="BO381" s="561"/>
      <c r="BP381" s="561"/>
      <c r="BQ381" s="561"/>
      <c r="BR381" s="561"/>
      <c r="BS381" s="561"/>
      <c r="BT381" s="561"/>
      <c r="BU381" s="561"/>
      <c r="BV381" s="561"/>
      <c r="BW381" s="561"/>
      <c r="BX381" s="561"/>
      <c r="BY381" s="561"/>
      <c r="BZ381" s="561"/>
      <c r="CA381" s="561"/>
      <c r="CB381" s="561"/>
      <c r="CC381" s="561"/>
      <c r="CD381" s="561"/>
      <c r="CE381" s="561"/>
      <c r="CF381" s="561"/>
      <c r="CG381" s="561"/>
      <c r="CH381" s="561"/>
      <c r="CI381" s="561"/>
      <c r="CJ381" s="561"/>
      <c r="CK381" s="561"/>
      <c r="CL381" s="561"/>
      <c r="CM381" s="561"/>
      <c r="CN381" s="561"/>
      <c r="CO381" s="561"/>
      <c r="CP381" s="561"/>
      <c r="CQ381" s="561"/>
      <c r="CR381" s="561"/>
      <c r="CS381" s="561"/>
      <c r="CT381" s="561"/>
      <c r="CU381" s="561"/>
      <c r="CV381" s="561"/>
      <c r="CW381" s="561"/>
      <c r="CX381" s="561"/>
      <c r="CY381" s="561"/>
      <c r="CZ381" s="561"/>
      <c r="DA381" s="561"/>
      <c r="DB381" s="561"/>
      <c r="DC381" s="561"/>
      <c r="DD381" s="561"/>
      <c r="DE381" s="561"/>
      <c r="DF381" s="561"/>
      <c r="DG381" s="561"/>
      <c r="DH381" s="561"/>
      <c r="DI381" s="561"/>
      <c r="DJ381" s="561"/>
      <c r="DK381" s="561"/>
      <c r="DL381" s="561"/>
      <c r="DM381" s="561"/>
      <c r="DN381" s="561"/>
      <c r="DO381" s="561"/>
      <c r="DP381" s="561"/>
      <c r="DQ381" s="561"/>
      <c r="DR381" s="561"/>
      <c r="DS381" s="561"/>
      <c r="DT381" s="561"/>
      <c r="DU381" s="561"/>
      <c r="DV381" s="561"/>
      <c r="DW381" s="561"/>
      <c r="DX381" s="561"/>
      <c r="DY381" s="561"/>
      <c r="DZ381" s="561"/>
      <c r="EA381" s="561"/>
      <c r="EB381" s="561"/>
      <c r="EC381" s="561"/>
      <c r="ED381" s="561"/>
      <c r="EE381" s="561"/>
      <c r="EF381" s="561"/>
      <c r="EG381" s="561"/>
      <c r="EH381" s="561"/>
      <c r="EI381" s="561"/>
      <c r="EJ381" s="561"/>
      <c r="EK381" s="561"/>
      <c r="EL381" s="561"/>
      <c r="EM381" s="561"/>
      <c r="EN381" s="561"/>
      <c r="EO381" s="561"/>
      <c r="EP381" s="561"/>
      <c r="EQ381" s="561"/>
      <c r="ER381" s="561"/>
      <c r="ES381" s="561"/>
      <c r="ET381" s="561"/>
      <c r="EU381" s="561"/>
      <c r="EV381" s="561"/>
      <c r="EW381" s="561"/>
      <c r="EX381" s="561"/>
      <c r="EY381" s="561"/>
      <c r="EZ381" s="561"/>
      <c r="FA381" s="561"/>
      <c r="FB381" s="561"/>
      <c r="FC381" s="561"/>
      <c r="FD381" s="561"/>
      <c r="FE381" s="561"/>
      <c r="FF381" s="561"/>
      <c r="FG381" s="561"/>
      <c r="FH381" s="561"/>
      <c r="FI381" s="561"/>
      <c r="FJ381" s="561"/>
      <c r="FK381" s="561"/>
      <c r="FL381" s="561"/>
      <c r="FM381" s="561"/>
      <c r="FN381" s="561"/>
      <c r="FO381" s="561"/>
      <c r="FP381" s="561"/>
      <c r="FQ381" s="561"/>
      <c r="FR381" s="561"/>
      <c r="FS381" s="561"/>
      <c r="FT381" s="561"/>
      <c r="FU381" s="561"/>
      <c r="FV381" s="561"/>
      <c r="FW381" s="561"/>
      <c r="FX381" s="561"/>
      <c r="FY381" s="561"/>
      <c r="FZ381" s="561"/>
      <c r="GA381" s="561"/>
      <c r="GB381" s="561"/>
      <c r="GC381" s="561"/>
      <c r="GD381" s="561"/>
      <c r="GE381" s="561"/>
      <c r="GF381" s="561"/>
      <c r="GG381" s="561"/>
      <c r="GH381" s="561"/>
      <c r="GI381" s="561"/>
      <c r="GJ381" s="561"/>
      <c r="GK381" s="561"/>
      <c r="GL381" s="561"/>
      <c r="GM381" s="561"/>
      <c r="GN381" s="561"/>
      <c r="GO381" s="561"/>
      <c r="GP381" s="561"/>
      <c r="GQ381" s="561"/>
      <c r="GR381" s="561"/>
      <c r="GS381" s="561"/>
      <c r="GT381" s="561"/>
      <c r="GU381" s="561"/>
      <c r="GV381" s="561"/>
      <c r="GW381" s="561"/>
      <c r="GX381" s="561"/>
      <c r="GY381" s="561"/>
      <c r="GZ381" s="561"/>
      <c r="HA381" s="561"/>
      <c r="HB381" s="561"/>
      <c r="HC381" s="561"/>
      <c r="HD381" s="561"/>
      <c r="HE381" s="561"/>
      <c r="HF381" s="561"/>
      <c r="HG381" s="561"/>
      <c r="HH381" s="561"/>
      <c r="HI381" s="561"/>
      <c r="HJ381" s="561"/>
      <c r="HK381" s="561"/>
      <c r="HL381" s="561"/>
      <c r="HM381" s="561"/>
      <c r="HN381" s="561"/>
      <c r="HO381" s="561"/>
      <c r="HP381" s="561"/>
      <c r="HQ381" s="561"/>
      <c r="HR381" s="561"/>
      <c r="HS381" s="561"/>
      <c r="HT381" s="561"/>
      <c r="HU381" s="561"/>
      <c r="HV381" s="561"/>
      <c r="HW381" s="561"/>
      <c r="HX381" s="561"/>
      <c r="HY381" s="561"/>
      <c r="HZ381" s="561"/>
      <c r="IA381" s="561"/>
      <c r="IB381" s="561"/>
      <c r="IC381" s="561"/>
      <c r="ID381" s="561"/>
      <c r="IE381" s="561"/>
      <c r="IF381" s="561"/>
      <c r="IG381" s="561"/>
      <c r="IH381" s="561"/>
      <c r="II381" s="561"/>
      <c r="IJ381" s="561"/>
      <c r="IK381" s="561"/>
      <c r="IL381" s="561"/>
      <c r="IM381" s="561"/>
      <c r="IN381" s="561"/>
      <c r="IO381" s="561"/>
      <c r="IP381" s="561"/>
      <c r="IQ381" s="561"/>
      <c r="IR381" s="561"/>
      <c r="IS381" s="561"/>
      <c r="IT381" s="561"/>
      <c r="IU381" s="561"/>
    </row>
    <row r="382" spans="1:255" s="638" customFormat="1" ht="16.5" customHeight="1" x14ac:dyDescent="0.25">
      <c r="A382" s="572"/>
      <c r="B382" s="573"/>
      <c r="C382" s="640"/>
      <c r="D382" s="575"/>
      <c r="E382" s="575"/>
      <c r="F382" s="575"/>
      <c r="G382" s="575"/>
      <c r="H382" s="575"/>
      <c r="I382" s="575"/>
      <c r="J382" s="575"/>
      <c r="K382" s="575"/>
      <c r="L382" s="575"/>
      <c r="M382" s="575"/>
      <c r="N382" s="575"/>
      <c r="O382" s="641"/>
      <c r="P382" s="561"/>
      <c r="Q382" s="596"/>
      <c r="R382" s="561"/>
      <c r="S382" s="561"/>
      <c r="T382" s="561"/>
      <c r="U382" s="561"/>
      <c r="V382" s="561"/>
      <c r="W382" s="561"/>
      <c r="X382" s="561"/>
      <c r="Y382" s="561"/>
      <c r="Z382" s="561"/>
      <c r="AA382" s="561"/>
      <c r="AB382" s="561"/>
      <c r="AC382" s="561"/>
      <c r="AD382" s="561"/>
      <c r="AE382" s="561"/>
      <c r="AF382" s="561"/>
      <c r="AG382" s="561"/>
      <c r="AH382" s="561"/>
      <c r="AI382" s="561"/>
      <c r="AJ382" s="561"/>
      <c r="AK382" s="561"/>
      <c r="AL382" s="561"/>
      <c r="AM382" s="561"/>
      <c r="AN382" s="561"/>
      <c r="AO382" s="561"/>
      <c r="AP382" s="561"/>
      <c r="AQ382" s="561"/>
      <c r="AR382" s="561"/>
      <c r="AS382" s="561"/>
      <c r="AT382" s="561"/>
      <c r="AU382" s="561"/>
      <c r="AV382" s="561"/>
      <c r="AW382" s="561"/>
      <c r="AX382" s="561"/>
      <c r="AY382" s="561"/>
      <c r="AZ382" s="561"/>
      <c r="BA382" s="561"/>
      <c r="BB382" s="561"/>
      <c r="BC382" s="561"/>
      <c r="BD382" s="561"/>
      <c r="BE382" s="561"/>
      <c r="BF382" s="561"/>
      <c r="BG382" s="561"/>
      <c r="BH382" s="561"/>
      <c r="BI382" s="561"/>
      <c r="BJ382" s="561"/>
      <c r="BK382" s="561"/>
      <c r="BL382" s="561"/>
      <c r="BM382" s="561"/>
      <c r="BN382" s="561"/>
      <c r="BO382" s="561"/>
      <c r="BP382" s="561"/>
      <c r="BQ382" s="561"/>
      <c r="BR382" s="561"/>
      <c r="BS382" s="561"/>
      <c r="BT382" s="561"/>
      <c r="BU382" s="561"/>
      <c r="BV382" s="561"/>
      <c r="BW382" s="561"/>
      <c r="BX382" s="561"/>
      <c r="BY382" s="561"/>
      <c r="BZ382" s="561"/>
      <c r="CA382" s="561"/>
      <c r="CB382" s="561"/>
      <c r="CC382" s="561"/>
      <c r="CD382" s="561"/>
      <c r="CE382" s="561"/>
      <c r="CF382" s="561"/>
      <c r="CG382" s="561"/>
      <c r="CH382" s="561"/>
      <c r="CI382" s="561"/>
      <c r="CJ382" s="561"/>
      <c r="CK382" s="561"/>
      <c r="CL382" s="561"/>
      <c r="CM382" s="561"/>
      <c r="CN382" s="561"/>
      <c r="CO382" s="561"/>
      <c r="CP382" s="561"/>
      <c r="CQ382" s="561"/>
      <c r="CR382" s="561"/>
      <c r="CS382" s="561"/>
      <c r="CT382" s="561"/>
      <c r="CU382" s="561"/>
      <c r="CV382" s="561"/>
      <c r="CW382" s="561"/>
      <c r="CX382" s="561"/>
      <c r="CY382" s="561"/>
      <c r="CZ382" s="561"/>
      <c r="DA382" s="561"/>
      <c r="DB382" s="561"/>
      <c r="DC382" s="561"/>
      <c r="DD382" s="561"/>
      <c r="DE382" s="561"/>
      <c r="DF382" s="561"/>
      <c r="DG382" s="561"/>
      <c r="DH382" s="561"/>
      <c r="DI382" s="561"/>
      <c r="DJ382" s="561"/>
      <c r="DK382" s="561"/>
      <c r="DL382" s="561"/>
      <c r="DM382" s="561"/>
      <c r="DN382" s="561"/>
      <c r="DO382" s="561"/>
      <c r="DP382" s="561"/>
      <c r="DQ382" s="561"/>
      <c r="DR382" s="561"/>
      <c r="DS382" s="561"/>
      <c r="DT382" s="561"/>
      <c r="DU382" s="561"/>
      <c r="DV382" s="561"/>
      <c r="DW382" s="561"/>
      <c r="DX382" s="561"/>
      <c r="DY382" s="561"/>
      <c r="DZ382" s="561"/>
      <c r="EA382" s="561"/>
      <c r="EB382" s="561"/>
      <c r="EC382" s="561"/>
      <c r="ED382" s="561"/>
      <c r="EE382" s="561"/>
      <c r="EF382" s="561"/>
      <c r="EG382" s="561"/>
      <c r="EH382" s="561"/>
      <c r="EI382" s="561"/>
      <c r="EJ382" s="561"/>
      <c r="EK382" s="561"/>
      <c r="EL382" s="561"/>
      <c r="EM382" s="561"/>
      <c r="EN382" s="561"/>
      <c r="EO382" s="561"/>
      <c r="EP382" s="561"/>
      <c r="EQ382" s="561"/>
      <c r="ER382" s="561"/>
      <c r="ES382" s="561"/>
      <c r="ET382" s="561"/>
      <c r="EU382" s="561"/>
      <c r="EV382" s="561"/>
      <c r="EW382" s="561"/>
      <c r="EX382" s="561"/>
      <c r="EY382" s="561"/>
      <c r="EZ382" s="561"/>
      <c r="FA382" s="561"/>
      <c r="FB382" s="561"/>
      <c r="FC382" s="561"/>
      <c r="FD382" s="561"/>
      <c r="FE382" s="561"/>
      <c r="FF382" s="561"/>
      <c r="FG382" s="561"/>
      <c r="FH382" s="561"/>
      <c r="FI382" s="561"/>
      <c r="FJ382" s="561"/>
      <c r="FK382" s="561"/>
      <c r="FL382" s="561"/>
      <c r="FM382" s="561"/>
      <c r="FN382" s="561"/>
      <c r="FO382" s="561"/>
      <c r="FP382" s="561"/>
      <c r="FQ382" s="561"/>
      <c r="FR382" s="561"/>
      <c r="FS382" s="561"/>
      <c r="FT382" s="561"/>
      <c r="FU382" s="561"/>
      <c r="FV382" s="561"/>
      <c r="FW382" s="561"/>
      <c r="FX382" s="561"/>
      <c r="FY382" s="561"/>
      <c r="FZ382" s="561"/>
      <c r="GA382" s="561"/>
      <c r="GB382" s="561"/>
      <c r="GC382" s="561"/>
      <c r="GD382" s="561"/>
      <c r="GE382" s="561"/>
      <c r="GF382" s="561"/>
      <c r="GG382" s="561"/>
      <c r="GH382" s="561"/>
      <c r="GI382" s="561"/>
      <c r="GJ382" s="561"/>
      <c r="GK382" s="561"/>
      <c r="GL382" s="561"/>
      <c r="GM382" s="561"/>
      <c r="GN382" s="561"/>
      <c r="GO382" s="561"/>
      <c r="GP382" s="561"/>
      <c r="GQ382" s="561"/>
      <c r="GR382" s="561"/>
      <c r="GS382" s="561"/>
      <c r="GT382" s="561"/>
      <c r="GU382" s="561"/>
      <c r="GV382" s="561"/>
      <c r="GW382" s="561"/>
      <c r="GX382" s="561"/>
      <c r="GY382" s="561"/>
      <c r="GZ382" s="561"/>
      <c r="HA382" s="561"/>
      <c r="HB382" s="561"/>
      <c r="HC382" s="561"/>
      <c r="HD382" s="561"/>
      <c r="HE382" s="561"/>
      <c r="HF382" s="561"/>
      <c r="HG382" s="561"/>
      <c r="HH382" s="561"/>
      <c r="HI382" s="561"/>
      <c r="HJ382" s="561"/>
      <c r="HK382" s="561"/>
      <c r="HL382" s="561"/>
      <c r="HM382" s="561"/>
      <c r="HN382" s="561"/>
      <c r="HO382" s="561"/>
      <c r="HP382" s="561"/>
      <c r="HQ382" s="561"/>
      <c r="HR382" s="561"/>
      <c r="HS382" s="561"/>
      <c r="HT382" s="561"/>
      <c r="HU382" s="561"/>
      <c r="HV382" s="561"/>
      <c r="HW382" s="561"/>
      <c r="HX382" s="561"/>
      <c r="HY382" s="561"/>
      <c r="HZ382" s="561"/>
      <c r="IA382" s="561"/>
      <c r="IB382" s="561"/>
      <c r="IC382" s="561"/>
      <c r="ID382" s="561"/>
      <c r="IE382" s="561"/>
      <c r="IF382" s="561"/>
      <c r="IG382" s="561"/>
      <c r="IH382" s="561"/>
      <c r="II382" s="561"/>
      <c r="IJ382" s="561"/>
      <c r="IK382" s="561"/>
      <c r="IL382" s="561"/>
      <c r="IM382" s="561"/>
      <c r="IN382" s="561"/>
      <c r="IO382" s="561"/>
      <c r="IP382" s="561"/>
      <c r="IQ382" s="561"/>
      <c r="IR382" s="561"/>
      <c r="IS382" s="561"/>
      <c r="IT382" s="561"/>
      <c r="IU382" s="561"/>
    </row>
    <row r="383" spans="1:255" s="588" customFormat="1" ht="13.5" x14ac:dyDescent="0.25">
      <c r="A383" s="572"/>
      <c r="B383" s="592"/>
      <c r="C383" s="660"/>
      <c r="D383" s="575"/>
      <c r="E383" s="575"/>
      <c r="F383" s="575"/>
      <c r="G383" s="575"/>
      <c r="H383" s="575"/>
      <c r="I383" s="575"/>
      <c r="J383" s="575"/>
      <c r="K383" s="575"/>
      <c r="L383" s="575"/>
      <c r="M383" s="575"/>
      <c r="N383" s="575"/>
      <c r="O383" s="641"/>
      <c r="P383" s="561"/>
      <c r="Q383" s="596"/>
      <c r="R383" s="561"/>
      <c r="S383" s="561"/>
      <c r="T383" s="561"/>
      <c r="U383" s="561"/>
      <c r="V383" s="561"/>
      <c r="W383" s="561"/>
      <c r="X383" s="561"/>
      <c r="Y383" s="561"/>
      <c r="Z383" s="561"/>
      <c r="AA383" s="561"/>
      <c r="AB383" s="561"/>
      <c r="AC383" s="561"/>
      <c r="AD383" s="561"/>
      <c r="AE383" s="561"/>
      <c r="AF383" s="561"/>
      <c r="AG383" s="561"/>
      <c r="AH383" s="561"/>
      <c r="AI383" s="561"/>
      <c r="AJ383" s="561"/>
      <c r="AK383" s="561"/>
      <c r="AL383" s="561"/>
      <c r="AM383" s="561"/>
      <c r="AN383" s="561"/>
      <c r="AO383" s="561"/>
      <c r="AP383" s="561"/>
      <c r="AQ383" s="561"/>
      <c r="AR383" s="561"/>
      <c r="AS383" s="561"/>
      <c r="AT383" s="561"/>
      <c r="AU383" s="561"/>
      <c r="AV383" s="561"/>
      <c r="AW383" s="561"/>
      <c r="AX383" s="561"/>
      <c r="AY383" s="561"/>
      <c r="AZ383" s="561"/>
      <c r="BA383" s="561"/>
      <c r="BB383" s="561"/>
      <c r="BC383" s="561"/>
      <c r="BD383" s="561"/>
      <c r="BE383" s="561"/>
      <c r="BF383" s="561"/>
      <c r="BG383" s="561"/>
      <c r="BH383" s="561"/>
      <c r="BI383" s="561"/>
      <c r="BJ383" s="561"/>
      <c r="BK383" s="561"/>
      <c r="BL383" s="561"/>
      <c r="BM383" s="561"/>
      <c r="BN383" s="561"/>
      <c r="BO383" s="561"/>
      <c r="BP383" s="561"/>
      <c r="BQ383" s="561"/>
      <c r="BR383" s="561"/>
      <c r="BS383" s="561"/>
      <c r="BT383" s="561"/>
      <c r="BU383" s="561"/>
      <c r="BV383" s="561"/>
      <c r="BW383" s="561"/>
      <c r="BX383" s="561"/>
      <c r="BY383" s="561"/>
      <c r="BZ383" s="561"/>
      <c r="CA383" s="561"/>
      <c r="CB383" s="561"/>
      <c r="CC383" s="561"/>
      <c r="CD383" s="561"/>
      <c r="CE383" s="561"/>
      <c r="CF383" s="561"/>
      <c r="CG383" s="561"/>
      <c r="CH383" s="561"/>
      <c r="CI383" s="561"/>
      <c r="CJ383" s="561"/>
      <c r="CK383" s="561"/>
      <c r="CL383" s="561"/>
      <c r="CM383" s="561"/>
      <c r="CN383" s="561"/>
      <c r="CO383" s="561"/>
      <c r="CP383" s="561"/>
      <c r="CQ383" s="561"/>
      <c r="CR383" s="561"/>
      <c r="CS383" s="561"/>
      <c r="CT383" s="561"/>
      <c r="CU383" s="561"/>
      <c r="CV383" s="561"/>
      <c r="CW383" s="561"/>
      <c r="CX383" s="561"/>
      <c r="CY383" s="561"/>
      <c r="CZ383" s="561"/>
      <c r="DA383" s="561"/>
      <c r="DB383" s="561"/>
      <c r="DC383" s="561"/>
      <c r="DD383" s="561"/>
      <c r="DE383" s="561"/>
      <c r="DF383" s="561"/>
      <c r="DG383" s="561"/>
      <c r="DH383" s="561"/>
      <c r="DI383" s="561"/>
      <c r="DJ383" s="561"/>
      <c r="DK383" s="561"/>
      <c r="DL383" s="561"/>
      <c r="DM383" s="561"/>
      <c r="DN383" s="561"/>
      <c r="DO383" s="561"/>
      <c r="DP383" s="561"/>
      <c r="DQ383" s="561"/>
      <c r="DR383" s="561"/>
      <c r="DS383" s="561"/>
      <c r="DT383" s="561"/>
      <c r="DU383" s="561"/>
      <c r="DV383" s="561"/>
      <c r="DW383" s="561"/>
      <c r="DX383" s="561"/>
      <c r="DY383" s="561"/>
      <c r="DZ383" s="561"/>
      <c r="EA383" s="561"/>
      <c r="EB383" s="561"/>
      <c r="EC383" s="561"/>
      <c r="ED383" s="561"/>
      <c r="EE383" s="561"/>
      <c r="EF383" s="561"/>
      <c r="EG383" s="561"/>
      <c r="EH383" s="561"/>
      <c r="EI383" s="561"/>
      <c r="EJ383" s="561"/>
      <c r="EK383" s="561"/>
      <c r="EL383" s="561"/>
      <c r="EM383" s="561"/>
      <c r="EN383" s="561"/>
      <c r="EO383" s="561"/>
      <c r="EP383" s="561"/>
      <c r="EQ383" s="561"/>
      <c r="ER383" s="561"/>
      <c r="ES383" s="561"/>
      <c r="ET383" s="561"/>
      <c r="EU383" s="561"/>
      <c r="EV383" s="561"/>
      <c r="EW383" s="561"/>
      <c r="EX383" s="561"/>
      <c r="EY383" s="561"/>
      <c r="EZ383" s="561"/>
      <c r="FA383" s="561"/>
      <c r="FB383" s="561"/>
      <c r="FC383" s="561"/>
      <c r="FD383" s="561"/>
      <c r="FE383" s="561"/>
      <c r="FF383" s="561"/>
      <c r="FG383" s="561"/>
      <c r="FH383" s="561"/>
      <c r="FI383" s="561"/>
      <c r="FJ383" s="561"/>
      <c r="FK383" s="561"/>
      <c r="FL383" s="561"/>
      <c r="FM383" s="561"/>
      <c r="FN383" s="561"/>
      <c r="FO383" s="561"/>
      <c r="FP383" s="561"/>
      <c r="FQ383" s="561"/>
      <c r="FR383" s="561"/>
      <c r="FS383" s="561"/>
      <c r="FT383" s="561"/>
      <c r="FU383" s="561"/>
      <c r="FV383" s="561"/>
      <c r="FW383" s="561"/>
      <c r="FX383" s="561"/>
      <c r="FY383" s="561"/>
      <c r="FZ383" s="561"/>
      <c r="GA383" s="561"/>
      <c r="GB383" s="561"/>
      <c r="GC383" s="561"/>
      <c r="GD383" s="561"/>
      <c r="GE383" s="561"/>
      <c r="GF383" s="561"/>
      <c r="GG383" s="561"/>
      <c r="GH383" s="561"/>
      <c r="GI383" s="561"/>
      <c r="GJ383" s="561"/>
      <c r="GK383" s="561"/>
      <c r="GL383" s="561"/>
      <c r="GM383" s="561"/>
      <c r="GN383" s="561"/>
      <c r="GO383" s="561"/>
      <c r="GP383" s="561"/>
      <c r="GQ383" s="561"/>
      <c r="GR383" s="561"/>
      <c r="GS383" s="561"/>
      <c r="GT383" s="561"/>
      <c r="GU383" s="561"/>
      <c r="GV383" s="561"/>
      <c r="GW383" s="561"/>
      <c r="GX383" s="561"/>
      <c r="GY383" s="561"/>
      <c r="GZ383" s="561"/>
      <c r="HA383" s="561"/>
      <c r="HB383" s="561"/>
      <c r="HC383" s="561"/>
      <c r="HD383" s="561"/>
      <c r="HE383" s="561"/>
      <c r="HF383" s="561"/>
      <c r="HG383" s="561"/>
      <c r="HH383" s="561"/>
      <c r="HI383" s="561"/>
      <c r="HJ383" s="561"/>
      <c r="HK383" s="561"/>
      <c r="HL383" s="561"/>
      <c r="HM383" s="561"/>
      <c r="HN383" s="561"/>
      <c r="HO383" s="561"/>
      <c r="HP383" s="561"/>
      <c r="HQ383" s="561"/>
      <c r="HR383" s="561"/>
      <c r="HS383" s="561"/>
      <c r="HT383" s="561"/>
      <c r="HU383" s="561"/>
      <c r="HV383" s="561"/>
      <c r="HW383" s="561"/>
      <c r="HX383" s="561"/>
      <c r="HY383" s="561"/>
      <c r="HZ383" s="561"/>
      <c r="IA383" s="561"/>
      <c r="IB383" s="561"/>
      <c r="IC383" s="561"/>
      <c r="ID383" s="561"/>
      <c r="IE383" s="561"/>
      <c r="IF383" s="561"/>
      <c r="IG383" s="561"/>
      <c r="IH383" s="561"/>
      <c r="II383" s="561"/>
      <c r="IJ383" s="561"/>
      <c r="IK383" s="561"/>
      <c r="IL383" s="561"/>
      <c r="IM383" s="561"/>
      <c r="IN383" s="561"/>
      <c r="IO383" s="561"/>
      <c r="IP383" s="561"/>
      <c r="IQ383" s="561"/>
      <c r="IR383" s="561"/>
      <c r="IS383" s="561"/>
      <c r="IT383" s="561"/>
      <c r="IU383" s="561"/>
    </row>
    <row r="384" spans="1:255" s="638" customFormat="1" ht="16.5" customHeight="1" x14ac:dyDescent="0.25">
      <c r="A384" s="572"/>
      <c r="B384" s="592"/>
      <c r="C384" s="593"/>
      <c r="D384" s="575"/>
      <c r="E384" s="575"/>
      <c r="F384" s="575"/>
      <c r="G384" s="594"/>
      <c r="H384" s="575"/>
      <c r="I384" s="575"/>
      <c r="J384" s="594"/>
      <c r="K384" s="575"/>
      <c r="L384" s="575"/>
      <c r="M384" s="594"/>
      <c r="N384" s="594"/>
      <c r="O384" s="595"/>
      <c r="P384" s="561"/>
      <c r="Q384" s="596"/>
      <c r="R384" s="561"/>
      <c r="S384" s="561"/>
      <c r="T384" s="561"/>
      <c r="U384" s="561"/>
      <c r="V384" s="561"/>
      <c r="W384" s="561"/>
      <c r="X384" s="561"/>
      <c r="Y384" s="561"/>
      <c r="Z384" s="561"/>
      <c r="AA384" s="561"/>
      <c r="AB384" s="561"/>
      <c r="AC384" s="561"/>
      <c r="AD384" s="561"/>
      <c r="AE384" s="561"/>
      <c r="AF384" s="561"/>
      <c r="AG384" s="561"/>
      <c r="AH384" s="561"/>
      <c r="AI384" s="561"/>
      <c r="AJ384" s="561"/>
      <c r="AK384" s="561"/>
      <c r="AL384" s="561"/>
      <c r="AM384" s="561"/>
      <c r="AN384" s="561"/>
      <c r="AO384" s="561"/>
      <c r="AP384" s="561"/>
      <c r="AQ384" s="561"/>
      <c r="AR384" s="561"/>
      <c r="AS384" s="561"/>
      <c r="AT384" s="561"/>
      <c r="AU384" s="561"/>
      <c r="AV384" s="561"/>
      <c r="AW384" s="561"/>
      <c r="AX384" s="561"/>
      <c r="AY384" s="561"/>
      <c r="AZ384" s="561"/>
      <c r="BA384" s="561"/>
      <c r="BB384" s="561"/>
      <c r="BC384" s="561"/>
      <c r="BD384" s="561"/>
      <c r="BE384" s="561"/>
      <c r="BF384" s="561"/>
      <c r="BG384" s="561"/>
      <c r="BH384" s="561"/>
      <c r="BI384" s="561"/>
      <c r="BJ384" s="561"/>
      <c r="BK384" s="561"/>
      <c r="BL384" s="561"/>
      <c r="BM384" s="561"/>
      <c r="BN384" s="561"/>
      <c r="BO384" s="561"/>
      <c r="BP384" s="561"/>
      <c r="BQ384" s="561"/>
      <c r="BR384" s="561"/>
      <c r="BS384" s="561"/>
      <c r="BT384" s="561"/>
      <c r="BU384" s="561"/>
      <c r="BV384" s="561"/>
      <c r="BW384" s="561"/>
      <c r="BX384" s="561"/>
      <c r="BY384" s="561"/>
      <c r="BZ384" s="561"/>
      <c r="CA384" s="561"/>
      <c r="CB384" s="561"/>
      <c r="CC384" s="561"/>
      <c r="CD384" s="561"/>
      <c r="CE384" s="561"/>
      <c r="CF384" s="561"/>
      <c r="CG384" s="561"/>
      <c r="CH384" s="561"/>
      <c r="CI384" s="561"/>
      <c r="CJ384" s="561"/>
      <c r="CK384" s="561"/>
      <c r="CL384" s="561"/>
      <c r="CM384" s="561"/>
      <c r="CN384" s="561"/>
      <c r="CO384" s="561"/>
      <c r="CP384" s="561"/>
      <c r="CQ384" s="561"/>
      <c r="CR384" s="561"/>
      <c r="CS384" s="561"/>
      <c r="CT384" s="561"/>
      <c r="CU384" s="561"/>
      <c r="CV384" s="561"/>
      <c r="CW384" s="561"/>
      <c r="CX384" s="561"/>
      <c r="CY384" s="561"/>
      <c r="CZ384" s="561"/>
      <c r="DA384" s="561"/>
      <c r="DB384" s="561"/>
      <c r="DC384" s="561"/>
      <c r="DD384" s="561"/>
      <c r="DE384" s="561"/>
      <c r="DF384" s="561"/>
      <c r="DG384" s="561"/>
      <c r="DH384" s="561"/>
      <c r="DI384" s="561"/>
      <c r="DJ384" s="561"/>
      <c r="DK384" s="561"/>
      <c r="DL384" s="561"/>
      <c r="DM384" s="561"/>
      <c r="DN384" s="561"/>
      <c r="DO384" s="561"/>
      <c r="DP384" s="561"/>
      <c r="DQ384" s="561"/>
      <c r="DR384" s="561"/>
      <c r="DS384" s="561"/>
      <c r="DT384" s="561"/>
      <c r="DU384" s="561"/>
      <c r="DV384" s="561"/>
      <c r="DW384" s="561"/>
      <c r="DX384" s="561"/>
      <c r="DY384" s="561"/>
      <c r="DZ384" s="561"/>
      <c r="EA384" s="561"/>
      <c r="EB384" s="561"/>
      <c r="EC384" s="561"/>
      <c r="ED384" s="561"/>
      <c r="EE384" s="561"/>
      <c r="EF384" s="561"/>
      <c r="EG384" s="561"/>
      <c r="EH384" s="561"/>
      <c r="EI384" s="561"/>
      <c r="EJ384" s="561"/>
      <c r="EK384" s="561"/>
      <c r="EL384" s="561"/>
      <c r="EM384" s="561"/>
      <c r="EN384" s="561"/>
      <c r="EO384" s="561"/>
      <c r="EP384" s="561"/>
      <c r="EQ384" s="561"/>
      <c r="ER384" s="561"/>
      <c r="ES384" s="561"/>
      <c r="ET384" s="561"/>
      <c r="EU384" s="561"/>
      <c r="EV384" s="561"/>
      <c r="EW384" s="561"/>
      <c r="EX384" s="561"/>
      <c r="EY384" s="561"/>
      <c r="EZ384" s="561"/>
      <c r="FA384" s="561"/>
      <c r="FB384" s="561"/>
      <c r="FC384" s="561"/>
      <c r="FD384" s="561"/>
      <c r="FE384" s="561"/>
      <c r="FF384" s="561"/>
      <c r="FG384" s="561"/>
      <c r="FH384" s="561"/>
      <c r="FI384" s="561"/>
      <c r="FJ384" s="561"/>
      <c r="FK384" s="561"/>
      <c r="FL384" s="561"/>
      <c r="FM384" s="561"/>
      <c r="FN384" s="561"/>
      <c r="FO384" s="561"/>
      <c r="FP384" s="561"/>
      <c r="FQ384" s="561"/>
      <c r="FR384" s="561"/>
      <c r="FS384" s="561"/>
      <c r="FT384" s="561"/>
      <c r="FU384" s="561"/>
      <c r="FV384" s="561"/>
      <c r="FW384" s="561"/>
      <c r="FX384" s="561"/>
      <c r="FY384" s="561"/>
      <c r="FZ384" s="561"/>
      <c r="GA384" s="561"/>
      <c r="GB384" s="561"/>
      <c r="GC384" s="561"/>
      <c r="GD384" s="561"/>
      <c r="GE384" s="561"/>
      <c r="GF384" s="561"/>
      <c r="GG384" s="561"/>
      <c r="GH384" s="561"/>
      <c r="GI384" s="561"/>
      <c r="GJ384" s="561"/>
      <c r="GK384" s="561"/>
      <c r="GL384" s="561"/>
      <c r="GM384" s="561"/>
      <c r="GN384" s="561"/>
      <c r="GO384" s="561"/>
      <c r="GP384" s="561"/>
      <c r="GQ384" s="561"/>
      <c r="GR384" s="561"/>
      <c r="GS384" s="561"/>
      <c r="GT384" s="561"/>
      <c r="GU384" s="561"/>
      <c r="GV384" s="561"/>
      <c r="GW384" s="561"/>
      <c r="GX384" s="561"/>
      <c r="GY384" s="561"/>
      <c r="GZ384" s="561"/>
      <c r="HA384" s="561"/>
      <c r="HB384" s="561"/>
      <c r="HC384" s="561"/>
      <c r="HD384" s="561"/>
      <c r="HE384" s="561"/>
      <c r="HF384" s="561"/>
      <c r="HG384" s="561"/>
      <c r="HH384" s="561"/>
      <c r="HI384" s="561"/>
      <c r="HJ384" s="561"/>
      <c r="HK384" s="561"/>
      <c r="HL384" s="561"/>
      <c r="HM384" s="561"/>
      <c r="HN384" s="561"/>
      <c r="HO384" s="561"/>
      <c r="HP384" s="561"/>
      <c r="HQ384" s="561"/>
      <c r="HR384" s="561"/>
      <c r="HS384" s="561"/>
      <c r="HT384" s="561"/>
      <c r="HU384" s="561"/>
      <c r="HV384" s="561"/>
      <c r="HW384" s="561"/>
      <c r="HX384" s="561"/>
      <c r="HY384" s="561"/>
      <c r="HZ384" s="561"/>
      <c r="IA384" s="561"/>
      <c r="IB384" s="561"/>
      <c r="IC384" s="561"/>
      <c r="ID384" s="561"/>
      <c r="IE384" s="561"/>
      <c r="IF384" s="561"/>
      <c r="IG384" s="561"/>
      <c r="IH384" s="561"/>
      <c r="II384" s="561"/>
      <c r="IJ384" s="561"/>
      <c r="IK384" s="561"/>
      <c r="IL384" s="561"/>
      <c r="IM384" s="561"/>
      <c r="IN384" s="561"/>
      <c r="IO384" s="561"/>
      <c r="IP384" s="561"/>
      <c r="IQ384" s="561"/>
      <c r="IR384" s="561"/>
      <c r="IS384" s="561"/>
      <c r="IT384" s="561"/>
      <c r="IU384" s="561"/>
    </row>
    <row r="385" spans="1:255" s="638" customFormat="1" ht="16.5" customHeight="1" x14ac:dyDescent="0.25">
      <c r="A385" s="572"/>
      <c r="B385" s="592"/>
      <c r="C385" s="593"/>
      <c r="D385" s="575"/>
      <c r="E385" s="575"/>
      <c r="F385" s="575"/>
      <c r="G385" s="594"/>
      <c r="H385" s="575"/>
      <c r="I385" s="575"/>
      <c r="J385" s="594"/>
      <c r="K385" s="575"/>
      <c r="L385" s="575"/>
      <c r="M385" s="594"/>
      <c r="N385" s="594"/>
      <c r="O385" s="595"/>
      <c r="P385" s="561"/>
      <c r="Q385" s="596"/>
      <c r="R385" s="561"/>
      <c r="S385" s="561"/>
      <c r="T385" s="561"/>
      <c r="U385" s="561"/>
      <c r="V385" s="561"/>
      <c r="W385" s="561"/>
      <c r="X385" s="561"/>
      <c r="Y385" s="561"/>
      <c r="Z385" s="561"/>
      <c r="AA385" s="561"/>
      <c r="AB385" s="561"/>
      <c r="AC385" s="561"/>
      <c r="AD385" s="561"/>
      <c r="AE385" s="561"/>
      <c r="AF385" s="561"/>
      <c r="AG385" s="561"/>
      <c r="AH385" s="561"/>
      <c r="AI385" s="561"/>
      <c r="AJ385" s="561"/>
      <c r="AK385" s="561"/>
      <c r="AL385" s="561"/>
      <c r="AM385" s="561"/>
      <c r="AN385" s="561"/>
      <c r="AO385" s="561"/>
      <c r="AP385" s="561"/>
      <c r="AQ385" s="561"/>
      <c r="AR385" s="561"/>
      <c r="AS385" s="561"/>
      <c r="AT385" s="561"/>
      <c r="AU385" s="561"/>
      <c r="AV385" s="561"/>
      <c r="AW385" s="561"/>
      <c r="AX385" s="561"/>
      <c r="AY385" s="561"/>
      <c r="AZ385" s="561"/>
      <c r="BA385" s="561"/>
      <c r="BB385" s="561"/>
      <c r="BC385" s="561"/>
      <c r="BD385" s="561"/>
      <c r="BE385" s="561"/>
      <c r="BF385" s="561"/>
      <c r="BG385" s="561"/>
      <c r="BH385" s="561"/>
      <c r="BI385" s="561"/>
      <c r="BJ385" s="561"/>
      <c r="BK385" s="561"/>
      <c r="BL385" s="561"/>
      <c r="BM385" s="561"/>
      <c r="BN385" s="561"/>
      <c r="BO385" s="561"/>
      <c r="BP385" s="561"/>
      <c r="BQ385" s="561"/>
      <c r="BR385" s="561"/>
      <c r="BS385" s="561"/>
      <c r="BT385" s="561"/>
      <c r="BU385" s="561"/>
      <c r="BV385" s="561"/>
      <c r="BW385" s="561"/>
      <c r="BX385" s="561"/>
      <c r="BY385" s="561"/>
      <c r="BZ385" s="561"/>
      <c r="CA385" s="561"/>
      <c r="CB385" s="561"/>
      <c r="CC385" s="561"/>
      <c r="CD385" s="561"/>
      <c r="CE385" s="561"/>
      <c r="CF385" s="561"/>
      <c r="CG385" s="561"/>
      <c r="CH385" s="561"/>
      <c r="CI385" s="561"/>
      <c r="CJ385" s="561"/>
      <c r="CK385" s="561"/>
      <c r="CL385" s="561"/>
      <c r="CM385" s="561"/>
      <c r="CN385" s="561"/>
      <c r="CO385" s="561"/>
      <c r="CP385" s="561"/>
      <c r="CQ385" s="561"/>
      <c r="CR385" s="561"/>
      <c r="CS385" s="561"/>
      <c r="CT385" s="561"/>
      <c r="CU385" s="561"/>
      <c r="CV385" s="561"/>
      <c r="CW385" s="561"/>
      <c r="CX385" s="561"/>
      <c r="CY385" s="561"/>
      <c r="CZ385" s="561"/>
      <c r="DA385" s="561"/>
      <c r="DB385" s="561"/>
      <c r="DC385" s="561"/>
      <c r="DD385" s="561"/>
      <c r="DE385" s="561"/>
      <c r="DF385" s="561"/>
      <c r="DG385" s="561"/>
      <c r="DH385" s="561"/>
      <c r="DI385" s="561"/>
      <c r="DJ385" s="561"/>
      <c r="DK385" s="561"/>
      <c r="DL385" s="561"/>
      <c r="DM385" s="561"/>
      <c r="DN385" s="561"/>
      <c r="DO385" s="561"/>
      <c r="DP385" s="561"/>
      <c r="DQ385" s="561"/>
      <c r="DR385" s="561"/>
      <c r="DS385" s="561"/>
      <c r="DT385" s="561"/>
      <c r="DU385" s="561"/>
      <c r="DV385" s="561"/>
      <c r="DW385" s="561"/>
      <c r="DX385" s="561"/>
      <c r="DY385" s="561"/>
      <c r="DZ385" s="561"/>
      <c r="EA385" s="561"/>
      <c r="EB385" s="561"/>
      <c r="EC385" s="561"/>
      <c r="ED385" s="561"/>
      <c r="EE385" s="561"/>
      <c r="EF385" s="561"/>
      <c r="EG385" s="561"/>
      <c r="EH385" s="561"/>
      <c r="EI385" s="561"/>
      <c r="EJ385" s="561"/>
      <c r="EK385" s="561"/>
      <c r="EL385" s="561"/>
      <c r="EM385" s="561"/>
      <c r="EN385" s="561"/>
      <c r="EO385" s="561"/>
      <c r="EP385" s="561"/>
      <c r="EQ385" s="561"/>
      <c r="ER385" s="561"/>
      <c r="ES385" s="561"/>
      <c r="ET385" s="561"/>
      <c r="EU385" s="561"/>
      <c r="EV385" s="561"/>
      <c r="EW385" s="561"/>
      <c r="EX385" s="561"/>
      <c r="EY385" s="561"/>
      <c r="EZ385" s="561"/>
      <c r="FA385" s="561"/>
      <c r="FB385" s="561"/>
      <c r="FC385" s="561"/>
      <c r="FD385" s="561"/>
      <c r="FE385" s="561"/>
      <c r="FF385" s="561"/>
      <c r="FG385" s="561"/>
      <c r="FH385" s="561"/>
      <c r="FI385" s="561"/>
      <c r="FJ385" s="561"/>
      <c r="FK385" s="561"/>
      <c r="FL385" s="561"/>
      <c r="FM385" s="561"/>
      <c r="FN385" s="561"/>
      <c r="FO385" s="561"/>
      <c r="FP385" s="561"/>
      <c r="FQ385" s="561"/>
      <c r="FR385" s="561"/>
      <c r="FS385" s="561"/>
      <c r="FT385" s="561"/>
      <c r="FU385" s="561"/>
      <c r="FV385" s="561"/>
      <c r="FW385" s="561"/>
      <c r="FX385" s="561"/>
      <c r="FY385" s="561"/>
      <c r="FZ385" s="561"/>
      <c r="GA385" s="561"/>
      <c r="GB385" s="561"/>
      <c r="GC385" s="561"/>
      <c r="GD385" s="561"/>
      <c r="GE385" s="561"/>
      <c r="GF385" s="561"/>
      <c r="GG385" s="561"/>
      <c r="GH385" s="561"/>
      <c r="GI385" s="561"/>
      <c r="GJ385" s="561"/>
      <c r="GK385" s="561"/>
      <c r="GL385" s="561"/>
      <c r="GM385" s="561"/>
      <c r="GN385" s="561"/>
      <c r="GO385" s="561"/>
      <c r="GP385" s="561"/>
      <c r="GQ385" s="561"/>
      <c r="GR385" s="561"/>
      <c r="GS385" s="561"/>
      <c r="GT385" s="561"/>
      <c r="GU385" s="561"/>
      <c r="GV385" s="561"/>
      <c r="GW385" s="561"/>
      <c r="GX385" s="561"/>
      <c r="GY385" s="561"/>
      <c r="GZ385" s="561"/>
      <c r="HA385" s="561"/>
      <c r="HB385" s="561"/>
      <c r="HC385" s="561"/>
      <c r="HD385" s="561"/>
      <c r="HE385" s="561"/>
      <c r="HF385" s="561"/>
      <c r="HG385" s="561"/>
      <c r="HH385" s="561"/>
      <c r="HI385" s="561"/>
      <c r="HJ385" s="561"/>
      <c r="HK385" s="561"/>
      <c r="HL385" s="561"/>
      <c r="HM385" s="561"/>
      <c r="HN385" s="561"/>
      <c r="HO385" s="561"/>
      <c r="HP385" s="561"/>
      <c r="HQ385" s="561"/>
      <c r="HR385" s="561"/>
      <c r="HS385" s="561"/>
      <c r="HT385" s="561"/>
      <c r="HU385" s="561"/>
      <c r="HV385" s="561"/>
      <c r="HW385" s="561"/>
      <c r="HX385" s="561"/>
      <c r="HY385" s="561"/>
      <c r="HZ385" s="561"/>
      <c r="IA385" s="561"/>
      <c r="IB385" s="561"/>
      <c r="IC385" s="561"/>
      <c r="ID385" s="561"/>
      <c r="IE385" s="561"/>
      <c r="IF385" s="561"/>
      <c r="IG385" s="561"/>
      <c r="IH385" s="561"/>
      <c r="II385" s="561"/>
      <c r="IJ385" s="561"/>
      <c r="IK385" s="561"/>
      <c r="IL385" s="561"/>
      <c r="IM385" s="561"/>
      <c r="IN385" s="561"/>
      <c r="IO385" s="561"/>
      <c r="IP385" s="561"/>
      <c r="IQ385" s="561"/>
      <c r="IR385" s="561"/>
      <c r="IS385" s="561"/>
      <c r="IT385" s="561"/>
      <c r="IU385" s="561"/>
    </row>
    <row r="386" spans="1:255" s="638" customFormat="1" ht="16.5" customHeight="1" x14ac:dyDescent="0.25">
      <c r="A386" s="572"/>
      <c r="B386" s="592"/>
      <c r="C386" s="593"/>
      <c r="D386" s="575"/>
      <c r="E386" s="575"/>
      <c r="F386" s="575"/>
      <c r="G386" s="594"/>
      <c r="H386" s="575"/>
      <c r="I386" s="575"/>
      <c r="J386" s="594"/>
      <c r="K386" s="575"/>
      <c r="L386" s="575"/>
      <c r="M386" s="594"/>
      <c r="N386" s="594"/>
      <c r="O386" s="595"/>
      <c r="P386" s="561"/>
      <c r="Q386" s="596"/>
      <c r="R386" s="561"/>
      <c r="S386" s="561"/>
      <c r="T386" s="561"/>
      <c r="U386" s="561"/>
      <c r="V386" s="561"/>
      <c r="W386" s="561"/>
      <c r="X386" s="561"/>
      <c r="Y386" s="561"/>
      <c r="Z386" s="561"/>
      <c r="AA386" s="561"/>
      <c r="AB386" s="561"/>
      <c r="AC386" s="561"/>
      <c r="AD386" s="561"/>
      <c r="AE386" s="561"/>
      <c r="AF386" s="561"/>
      <c r="AG386" s="561"/>
      <c r="AH386" s="561"/>
      <c r="AI386" s="561"/>
      <c r="AJ386" s="561"/>
      <c r="AK386" s="561"/>
      <c r="AL386" s="561"/>
      <c r="AM386" s="561"/>
      <c r="AN386" s="561"/>
      <c r="AO386" s="561"/>
      <c r="AP386" s="561"/>
      <c r="AQ386" s="561"/>
      <c r="AR386" s="561"/>
      <c r="AS386" s="561"/>
      <c r="AT386" s="561"/>
      <c r="AU386" s="561"/>
      <c r="AV386" s="561"/>
      <c r="AW386" s="561"/>
      <c r="AX386" s="561"/>
      <c r="AY386" s="561"/>
      <c r="AZ386" s="561"/>
      <c r="BA386" s="561"/>
      <c r="BB386" s="561"/>
      <c r="BC386" s="561"/>
      <c r="BD386" s="561"/>
      <c r="BE386" s="561"/>
      <c r="BF386" s="561"/>
      <c r="BG386" s="561"/>
      <c r="BH386" s="561"/>
      <c r="BI386" s="561"/>
      <c r="BJ386" s="561"/>
      <c r="BK386" s="561"/>
      <c r="BL386" s="561"/>
      <c r="BM386" s="561"/>
      <c r="BN386" s="561"/>
      <c r="BO386" s="561"/>
      <c r="BP386" s="561"/>
      <c r="BQ386" s="561"/>
      <c r="BR386" s="561"/>
      <c r="BS386" s="561"/>
      <c r="BT386" s="561"/>
      <c r="BU386" s="561"/>
      <c r="BV386" s="561"/>
      <c r="BW386" s="561"/>
      <c r="BX386" s="561"/>
      <c r="BY386" s="561"/>
      <c r="BZ386" s="561"/>
      <c r="CA386" s="561"/>
      <c r="CB386" s="561"/>
      <c r="CC386" s="561"/>
      <c r="CD386" s="561"/>
      <c r="CE386" s="561"/>
      <c r="CF386" s="561"/>
      <c r="CG386" s="561"/>
      <c r="CH386" s="561"/>
      <c r="CI386" s="561"/>
      <c r="CJ386" s="561"/>
      <c r="CK386" s="561"/>
      <c r="CL386" s="561"/>
      <c r="CM386" s="561"/>
      <c r="CN386" s="561"/>
      <c r="CO386" s="561"/>
      <c r="CP386" s="561"/>
      <c r="CQ386" s="561"/>
      <c r="CR386" s="561"/>
      <c r="CS386" s="561"/>
      <c r="CT386" s="561"/>
      <c r="CU386" s="561"/>
      <c r="CV386" s="561"/>
      <c r="CW386" s="561"/>
      <c r="CX386" s="561"/>
      <c r="CY386" s="561"/>
      <c r="CZ386" s="561"/>
      <c r="DA386" s="561"/>
      <c r="DB386" s="561"/>
      <c r="DC386" s="561"/>
      <c r="DD386" s="561"/>
      <c r="DE386" s="561"/>
      <c r="DF386" s="561"/>
      <c r="DG386" s="561"/>
      <c r="DH386" s="561"/>
      <c r="DI386" s="561"/>
      <c r="DJ386" s="561"/>
      <c r="DK386" s="561"/>
      <c r="DL386" s="561"/>
      <c r="DM386" s="561"/>
      <c r="DN386" s="561"/>
      <c r="DO386" s="561"/>
      <c r="DP386" s="561"/>
      <c r="DQ386" s="561"/>
      <c r="DR386" s="561"/>
      <c r="DS386" s="561"/>
      <c r="DT386" s="561"/>
      <c r="DU386" s="561"/>
      <c r="DV386" s="561"/>
      <c r="DW386" s="561"/>
      <c r="DX386" s="561"/>
      <c r="DY386" s="561"/>
      <c r="DZ386" s="561"/>
      <c r="EA386" s="561"/>
      <c r="EB386" s="561"/>
      <c r="EC386" s="561"/>
      <c r="ED386" s="561"/>
      <c r="EE386" s="561"/>
      <c r="EF386" s="561"/>
      <c r="EG386" s="561"/>
      <c r="EH386" s="561"/>
      <c r="EI386" s="561"/>
      <c r="EJ386" s="561"/>
      <c r="EK386" s="561"/>
      <c r="EL386" s="561"/>
      <c r="EM386" s="561"/>
      <c r="EN386" s="561"/>
      <c r="EO386" s="561"/>
      <c r="EP386" s="561"/>
      <c r="EQ386" s="561"/>
      <c r="ER386" s="561"/>
      <c r="ES386" s="561"/>
      <c r="ET386" s="561"/>
      <c r="EU386" s="561"/>
      <c r="EV386" s="561"/>
      <c r="EW386" s="561"/>
      <c r="EX386" s="561"/>
      <c r="EY386" s="561"/>
      <c r="EZ386" s="561"/>
      <c r="FA386" s="561"/>
      <c r="FB386" s="561"/>
      <c r="FC386" s="561"/>
      <c r="FD386" s="561"/>
      <c r="FE386" s="561"/>
      <c r="FF386" s="561"/>
      <c r="FG386" s="561"/>
      <c r="FH386" s="561"/>
      <c r="FI386" s="561"/>
      <c r="FJ386" s="561"/>
      <c r="FK386" s="561"/>
      <c r="FL386" s="561"/>
      <c r="FM386" s="561"/>
      <c r="FN386" s="561"/>
      <c r="FO386" s="561"/>
      <c r="FP386" s="561"/>
      <c r="FQ386" s="561"/>
      <c r="FR386" s="561"/>
      <c r="FS386" s="561"/>
      <c r="FT386" s="561"/>
      <c r="FU386" s="561"/>
      <c r="FV386" s="561"/>
      <c r="FW386" s="561"/>
      <c r="FX386" s="561"/>
      <c r="FY386" s="561"/>
      <c r="FZ386" s="561"/>
      <c r="GA386" s="561"/>
      <c r="GB386" s="561"/>
      <c r="GC386" s="561"/>
      <c r="GD386" s="561"/>
      <c r="GE386" s="561"/>
      <c r="GF386" s="561"/>
      <c r="GG386" s="561"/>
      <c r="GH386" s="561"/>
      <c r="GI386" s="561"/>
      <c r="GJ386" s="561"/>
      <c r="GK386" s="561"/>
      <c r="GL386" s="561"/>
      <c r="GM386" s="561"/>
      <c r="GN386" s="561"/>
      <c r="GO386" s="561"/>
      <c r="GP386" s="561"/>
      <c r="GQ386" s="561"/>
      <c r="GR386" s="561"/>
      <c r="GS386" s="561"/>
      <c r="GT386" s="561"/>
      <c r="GU386" s="561"/>
      <c r="GV386" s="561"/>
      <c r="GW386" s="561"/>
      <c r="GX386" s="561"/>
      <c r="GY386" s="561"/>
      <c r="GZ386" s="561"/>
      <c r="HA386" s="561"/>
      <c r="HB386" s="561"/>
      <c r="HC386" s="561"/>
      <c r="HD386" s="561"/>
      <c r="HE386" s="561"/>
      <c r="HF386" s="561"/>
      <c r="HG386" s="561"/>
      <c r="HH386" s="561"/>
      <c r="HI386" s="561"/>
      <c r="HJ386" s="561"/>
      <c r="HK386" s="561"/>
      <c r="HL386" s="561"/>
      <c r="HM386" s="561"/>
      <c r="HN386" s="561"/>
      <c r="HO386" s="561"/>
      <c r="HP386" s="561"/>
      <c r="HQ386" s="561"/>
      <c r="HR386" s="561"/>
      <c r="HS386" s="561"/>
      <c r="HT386" s="561"/>
      <c r="HU386" s="561"/>
      <c r="HV386" s="561"/>
      <c r="HW386" s="561"/>
      <c r="HX386" s="561"/>
      <c r="HY386" s="561"/>
      <c r="HZ386" s="561"/>
      <c r="IA386" s="561"/>
      <c r="IB386" s="561"/>
      <c r="IC386" s="561"/>
      <c r="ID386" s="561"/>
      <c r="IE386" s="561"/>
      <c r="IF386" s="561"/>
      <c r="IG386" s="561"/>
      <c r="IH386" s="561"/>
      <c r="II386" s="561"/>
      <c r="IJ386" s="561"/>
      <c r="IK386" s="561"/>
      <c r="IL386" s="561"/>
      <c r="IM386" s="561"/>
      <c r="IN386" s="561"/>
      <c r="IO386" s="561"/>
      <c r="IP386" s="561"/>
      <c r="IQ386" s="561"/>
      <c r="IR386" s="561"/>
      <c r="IS386" s="561"/>
      <c r="IT386" s="561"/>
      <c r="IU386" s="561"/>
    </row>
    <row r="387" spans="1:255" s="638" customFormat="1" ht="16.5" customHeight="1" x14ac:dyDescent="0.25">
      <c r="A387" s="572"/>
      <c r="B387" s="592"/>
      <c r="C387" s="593"/>
      <c r="D387" s="575"/>
      <c r="E387" s="575"/>
      <c r="F387" s="575"/>
      <c r="G387" s="594"/>
      <c r="H387" s="575"/>
      <c r="I387" s="575"/>
      <c r="J387" s="594"/>
      <c r="K387" s="575"/>
      <c r="L387" s="575"/>
      <c r="M387" s="594"/>
      <c r="N387" s="594"/>
      <c r="O387" s="595"/>
      <c r="P387" s="561"/>
      <c r="Q387" s="596"/>
      <c r="R387" s="561"/>
      <c r="S387" s="561"/>
      <c r="T387" s="561"/>
      <c r="U387" s="561"/>
      <c r="V387" s="561"/>
      <c r="W387" s="561"/>
      <c r="X387" s="561"/>
      <c r="Y387" s="561"/>
      <c r="Z387" s="561"/>
      <c r="AA387" s="561"/>
      <c r="AB387" s="561"/>
      <c r="AC387" s="561"/>
      <c r="AD387" s="561"/>
      <c r="AE387" s="561"/>
      <c r="AF387" s="561"/>
      <c r="AG387" s="561"/>
      <c r="AH387" s="561"/>
      <c r="AI387" s="561"/>
      <c r="AJ387" s="561"/>
      <c r="AK387" s="561"/>
      <c r="AL387" s="561"/>
      <c r="AM387" s="561"/>
      <c r="AN387" s="561"/>
      <c r="AO387" s="561"/>
      <c r="AP387" s="561"/>
      <c r="AQ387" s="561"/>
      <c r="AR387" s="561"/>
      <c r="AS387" s="561"/>
      <c r="AT387" s="561"/>
      <c r="AU387" s="561"/>
      <c r="AV387" s="561"/>
      <c r="AW387" s="561"/>
      <c r="AX387" s="561"/>
      <c r="AY387" s="561"/>
      <c r="AZ387" s="561"/>
      <c r="BA387" s="561"/>
      <c r="BB387" s="561"/>
      <c r="BC387" s="561"/>
      <c r="BD387" s="561"/>
      <c r="BE387" s="561"/>
      <c r="BF387" s="561"/>
      <c r="BG387" s="561"/>
      <c r="BH387" s="561"/>
      <c r="BI387" s="561"/>
      <c r="BJ387" s="561"/>
      <c r="BK387" s="561"/>
      <c r="BL387" s="561"/>
      <c r="BM387" s="561"/>
      <c r="BN387" s="561"/>
      <c r="BO387" s="561"/>
      <c r="BP387" s="561"/>
      <c r="BQ387" s="561"/>
      <c r="BR387" s="561"/>
      <c r="BS387" s="561"/>
      <c r="BT387" s="561"/>
      <c r="BU387" s="561"/>
      <c r="BV387" s="561"/>
      <c r="BW387" s="561"/>
      <c r="BX387" s="561"/>
      <c r="BY387" s="561"/>
      <c r="BZ387" s="561"/>
      <c r="CA387" s="561"/>
      <c r="CB387" s="561"/>
      <c r="CC387" s="561"/>
      <c r="CD387" s="561"/>
      <c r="CE387" s="561"/>
      <c r="CF387" s="561"/>
      <c r="CG387" s="561"/>
      <c r="CH387" s="561"/>
      <c r="CI387" s="561"/>
      <c r="CJ387" s="561"/>
      <c r="CK387" s="561"/>
      <c r="CL387" s="561"/>
      <c r="CM387" s="561"/>
      <c r="CN387" s="561"/>
      <c r="CO387" s="561"/>
      <c r="CP387" s="561"/>
      <c r="CQ387" s="561"/>
      <c r="CR387" s="561"/>
      <c r="CS387" s="561"/>
      <c r="CT387" s="561"/>
      <c r="CU387" s="561"/>
      <c r="CV387" s="561"/>
      <c r="CW387" s="561"/>
      <c r="CX387" s="561"/>
      <c r="CY387" s="561"/>
      <c r="CZ387" s="561"/>
      <c r="DA387" s="561"/>
      <c r="DB387" s="561"/>
      <c r="DC387" s="561"/>
      <c r="DD387" s="561"/>
      <c r="DE387" s="561"/>
      <c r="DF387" s="561"/>
      <c r="DG387" s="561"/>
      <c r="DH387" s="561"/>
      <c r="DI387" s="561"/>
      <c r="DJ387" s="561"/>
      <c r="DK387" s="561"/>
      <c r="DL387" s="561"/>
      <c r="DM387" s="561"/>
      <c r="DN387" s="561"/>
      <c r="DO387" s="561"/>
      <c r="DP387" s="561"/>
      <c r="DQ387" s="561"/>
      <c r="DR387" s="561"/>
      <c r="DS387" s="561"/>
      <c r="DT387" s="561"/>
      <c r="DU387" s="561"/>
      <c r="DV387" s="561"/>
      <c r="DW387" s="561"/>
      <c r="DX387" s="561"/>
      <c r="DY387" s="561"/>
      <c r="DZ387" s="561"/>
      <c r="EA387" s="561"/>
      <c r="EB387" s="561"/>
      <c r="EC387" s="561"/>
      <c r="ED387" s="561"/>
      <c r="EE387" s="561"/>
      <c r="EF387" s="561"/>
      <c r="EG387" s="561"/>
      <c r="EH387" s="561"/>
      <c r="EI387" s="561"/>
      <c r="EJ387" s="561"/>
      <c r="EK387" s="561"/>
      <c r="EL387" s="561"/>
      <c r="EM387" s="561"/>
      <c r="EN387" s="561"/>
      <c r="EO387" s="561"/>
      <c r="EP387" s="561"/>
      <c r="EQ387" s="561"/>
      <c r="ER387" s="561"/>
      <c r="ES387" s="561"/>
      <c r="ET387" s="561"/>
      <c r="EU387" s="561"/>
      <c r="EV387" s="561"/>
      <c r="EW387" s="561"/>
      <c r="EX387" s="561"/>
      <c r="EY387" s="561"/>
      <c r="EZ387" s="561"/>
      <c r="FA387" s="561"/>
      <c r="FB387" s="561"/>
      <c r="FC387" s="561"/>
      <c r="FD387" s="561"/>
      <c r="FE387" s="561"/>
      <c r="FF387" s="561"/>
      <c r="FG387" s="561"/>
      <c r="FH387" s="561"/>
      <c r="FI387" s="561"/>
      <c r="FJ387" s="561"/>
      <c r="FK387" s="561"/>
      <c r="FL387" s="561"/>
      <c r="FM387" s="561"/>
      <c r="FN387" s="561"/>
      <c r="FO387" s="561"/>
      <c r="FP387" s="561"/>
      <c r="FQ387" s="561"/>
      <c r="FR387" s="561"/>
      <c r="FS387" s="561"/>
      <c r="FT387" s="561"/>
      <c r="FU387" s="561"/>
      <c r="FV387" s="561"/>
      <c r="FW387" s="561"/>
      <c r="FX387" s="561"/>
      <c r="FY387" s="561"/>
      <c r="FZ387" s="561"/>
      <c r="GA387" s="561"/>
      <c r="GB387" s="561"/>
      <c r="GC387" s="561"/>
      <c r="GD387" s="561"/>
      <c r="GE387" s="561"/>
      <c r="GF387" s="561"/>
      <c r="GG387" s="561"/>
      <c r="GH387" s="561"/>
      <c r="GI387" s="561"/>
      <c r="GJ387" s="561"/>
      <c r="GK387" s="561"/>
      <c r="GL387" s="561"/>
      <c r="GM387" s="561"/>
      <c r="GN387" s="561"/>
      <c r="GO387" s="561"/>
      <c r="GP387" s="561"/>
      <c r="GQ387" s="561"/>
      <c r="GR387" s="561"/>
      <c r="GS387" s="561"/>
      <c r="GT387" s="561"/>
      <c r="GU387" s="561"/>
      <c r="GV387" s="561"/>
      <c r="GW387" s="561"/>
      <c r="GX387" s="561"/>
      <c r="GY387" s="561"/>
      <c r="GZ387" s="561"/>
      <c r="HA387" s="561"/>
      <c r="HB387" s="561"/>
      <c r="HC387" s="561"/>
      <c r="HD387" s="561"/>
      <c r="HE387" s="561"/>
      <c r="HF387" s="561"/>
      <c r="HG387" s="561"/>
      <c r="HH387" s="561"/>
      <c r="HI387" s="561"/>
      <c r="HJ387" s="561"/>
      <c r="HK387" s="561"/>
      <c r="HL387" s="561"/>
      <c r="HM387" s="561"/>
      <c r="HN387" s="561"/>
      <c r="HO387" s="561"/>
      <c r="HP387" s="561"/>
      <c r="HQ387" s="561"/>
      <c r="HR387" s="561"/>
      <c r="HS387" s="561"/>
      <c r="HT387" s="561"/>
      <c r="HU387" s="561"/>
      <c r="HV387" s="561"/>
      <c r="HW387" s="561"/>
      <c r="HX387" s="561"/>
      <c r="HY387" s="561"/>
      <c r="HZ387" s="561"/>
      <c r="IA387" s="561"/>
      <c r="IB387" s="561"/>
      <c r="IC387" s="561"/>
      <c r="ID387" s="561"/>
      <c r="IE387" s="561"/>
      <c r="IF387" s="561"/>
      <c r="IG387" s="561"/>
      <c r="IH387" s="561"/>
      <c r="II387" s="561"/>
      <c r="IJ387" s="561"/>
      <c r="IK387" s="561"/>
      <c r="IL387" s="561"/>
      <c r="IM387" s="561"/>
      <c r="IN387" s="561"/>
      <c r="IO387" s="561"/>
      <c r="IP387" s="561"/>
      <c r="IQ387" s="561"/>
      <c r="IR387" s="561"/>
      <c r="IS387" s="561"/>
      <c r="IT387" s="561"/>
      <c r="IU387" s="561"/>
    </row>
    <row r="388" spans="1:255" s="638" customFormat="1" ht="16.5" customHeight="1" x14ac:dyDescent="0.25">
      <c r="A388" s="572"/>
      <c r="B388" s="592"/>
      <c r="C388" s="593"/>
      <c r="D388" s="575"/>
      <c r="E388" s="575"/>
      <c r="F388" s="575"/>
      <c r="G388" s="594"/>
      <c r="H388" s="575"/>
      <c r="I388" s="575"/>
      <c r="J388" s="594"/>
      <c r="K388" s="575"/>
      <c r="L388" s="575"/>
      <c r="M388" s="594"/>
      <c r="N388" s="594"/>
      <c r="O388" s="595"/>
      <c r="P388" s="561"/>
      <c r="Q388" s="596"/>
      <c r="R388" s="561"/>
      <c r="S388" s="561"/>
      <c r="T388" s="561"/>
      <c r="U388" s="561"/>
      <c r="V388" s="561"/>
      <c r="W388" s="561"/>
      <c r="X388" s="561"/>
      <c r="Y388" s="561"/>
      <c r="Z388" s="561"/>
      <c r="AA388" s="561"/>
      <c r="AB388" s="561"/>
      <c r="AC388" s="561"/>
      <c r="AD388" s="561"/>
      <c r="AE388" s="561"/>
      <c r="AF388" s="561"/>
      <c r="AG388" s="561"/>
      <c r="AH388" s="561"/>
      <c r="AI388" s="561"/>
      <c r="AJ388" s="561"/>
      <c r="AK388" s="561"/>
      <c r="AL388" s="561"/>
      <c r="AM388" s="561"/>
      <c r="AN388" s="561"/>
      <c r="AO388" s="561"/>
      <c r="AP388" s="561"/>
      <c r="AQ388" s="561"/>
      <c r="AR388" s="561"/>
      <c r="AS388" s="561"/>
      <c r="AT388" s="561"/>
      <c r="AU388" s="561"/>
      <c r="AV388" s="561"/>
      <c r="AW388" s="561"/>
      <c r="AX388" s="561"/>
      <c r="AY388" s="561"/>
      <c r="AZ388" s="561"/>
      <c r="BA388" s="561"/>
      <c r="BB388" s="561"/>
      <c r="BC388" s="561"/>
      <c r="BD388" s="561"/>
      <c r="BE388" s="561"/>
      <c r="BF388" s="561"/>
      <c r="BG388" s="561"/>
      <c r="BH388" s="561"/>
      <c r="BI388" s="561"/>
      <c r="BJ388" s="561"/>
      <c r="BK388" s="561"/>
      <c r="BL388" s="561"/>
      <c r="BM388" s="561"/>
      <c r="BN388" s="561"/>
      <c r="BO388" s="561"/>
      <c r="BP388" s="561"/>
      <c r="BQ388" s="561"/>
      <c r="BR388" s="561"/>
      <c r="BS388" s="561"/>
      <c r="BT388" s="561"/>
      <c r="BU388" s="561"/>
      <c r="BV388" s="561"/>
      <c r="BW388" s="561"/>
      <c r="BX388" s="561"/>
      <c r="BY388" s="561"/>
      <c r="BZ388" s="561"/>
      <c r="CA388" s="561"/>
      <c r="CB388" s="561"/>
      <c r="CC388" s="561"/>
      <c r="CD388" s="561"/>
      <c r="CE388" s="561"/>
      <c r="CF388" s="561"/>
      <c r="CG388" s="561"/>
      <c r="CH388" s="561"/>
      <c r="CI388" s="561"/>
      <c r="CJ388" s="561"/>
      <c r="CK388" s="561"/>
      <c r="CL388" s="561"/>
      <c r="CM388" s="561"/>
      <c r="CN388" s="561"/>
      <c r="CO388" s="561"/>
      <c r="CP388" s="561"/>
      <c r="CQ388" s="561"/>
      <c r="CR388" s="561"/>
      <c r="CS388" s="561"/>
      <c r="CT388" s="561"/>
      <c r="CU388" s="561"/>
      <c r="CV388" s="561"/>
      <c r="CW388" s="561"/>
      <c r="CX388" s="561"/>
      <c r="CY388" s="561"/>
      <c r="CZ388" s="561"/>
      <c r="DA388" s="561"/>
      <c r="DB388" s="561"/>
      <c r="DC388" s="561"/>
      <c r="DD388" s="561"/>
      <c r="DE388" s="561"/>
      <c r="DF388" s="561"/>
      <c r="DG388" s="561"/>
      <c r="DH388" s="561"/>
      <c r="DI388" s="561"/>
      <c r="DJ388" s="561"/>
      <c r="DK388" s="561"/>
      <c r="DL388" s="561"/>
      <c r="DM388" s="561"/>
      <c r="DN388" s="561"/>
      <c r="DO388" s="561"/>
      <c r="DP388" s="561"/>
      <c r="DQ388" s="561"/>
      <c r="DR388" s="561"/>
      <c r="DS388" s="561"/>
      <c r="DT388" s="561"/>
      <c r="DU388" s="561"/>
      <c r="DV388" s="561"/>
      <c r="DW388" s="561"/>
      <c r="DX388" s="561"/>
      <c r="DY388" s="561"/>
      <c r="DZ388" s="561"/>
      <c r="EA388" s="561"/>
      <c r="EB388" s="561"/>
      <c r="EC388" s="561"/>
      <c r="ED388" s="561"/>
      <c r="EE388" s="561"/>
      <c r="EF388" s="561"/>
      <c r="EG388" s="561"/>
      <c r="EH388" s="561"/>
      <c r="EI388" s="561"/>
      <c r="EJ388" s="561"/>
      <c r="EK388" s="561"/>
      <c r="EL388" s="561"/>
      <c r="EM388" s="561"/>
      <c r="EN388" s="561"/>
      <c r="EO388" s="561"/>
      <c r="EP388" s="561"/>
      <c r="EQ388" s="561"/>
      <c r="ER388" s="561"/>
      <c r="ES388" s="561"/>
      <c r="ET388" s="561"/>
      <c r="EU388" s="561"/>
      <c r="EV388" s="561"/>
      <c r="EW388" s="561"/>
      <c r="EX388" s="561"/>
      <c r="EY388" s="561"/>
      <c r="EZ388" s="561"/>
      <c r="FA388" s="561"/>
      <c r="FB388" s="561"/>
      <c r="FC388" s="561"/>
      <c r="FD388" s="561"/>
      <c r="FE388" s="561"/>
      <c r="FF388" s="561"/>
      <c r="FG388" s="561"/>
      <c r="FH388" s="561"/>
      <c r="FI388" s="561"/>
      <c r="FJ388" s="561"/>
      <c r="FK388" s="561"/>
      <c r="FL388" s="561"/>
      <c r="FM388" s="561"/>
      <c r="FN388" s="561"/>
      <c r="FO388" s="561"/>
      <c r="FP388" s="561"/>
      <c r="FQ388" s="561"/>
      <c r="FR388" s="561"/>
      <c r="FS388" s="561"/>
      <c r="FT388" s="561"/>
      <c r="FU388" s="561"/>
      <c r="FV388" s="561"/>
      <c r="FW388" s="561"/>
      <c r="FX388" s="561"/>
      <c r="FY388" s="561"/>
      <c r="FZ388" s="561"/>
      <c r="GA388" s="561"/>
      <c r="GB388" s="561"/>
      <c r="GC388" s="561"/>
      <c r="GD388" s="561"/>
      <c r="GE388" s="561"/>
      <c r="GF388" s="561"/>
      <c r="GG388" s="561"/>
      <c r="GH388" s="561"/>
      <c r="GI388" s="561"/>
      <c r="GJ388" s="561"/>
      <c r="GK388" s="561"/>
      <c r="GL388" s="561"/>
      <c r="GM388" s="561"/>
      <c r="GN388" s="561"/>
      <c r="GO388" s="561"/>
      <c r="GP388" s="561"/>
      <c r="GQ388" s="561"/>
      <c r="GR388" s="561"/>
      <c r="GS388" s="561"/>
      <c r="GT388" s="561"/>
      <c r="GU388" s="561"/>
      <c r="GV388" s="561"/>
      <c r="GW388" s="561"/>
      <c r="GX388" s="561"/>
      <c r="GY388" s="561"/>
      <c r="GZ388" s="561"/>
      <c r="HA388" s="561"/>
      <c r="HB388" s="561"/>
      <c r="HC388" s="561"/>
      <c r="HD388" s="561"/>
      <c r="HE388" s="561"/>
      <c r="HF388" s="561"/>
      <c r="HG388" s="561"/>
      <c r="HH388" s="561"/>
      <c r="HI388" s="561"/>
      <c r="HJ388" s="561"/>
      <c r="HK388" s="561"/>
      <c r="HL388" s="561"/>
      <c r="HM388" s="561"/>
      <c r="HN388" s="561"/>
      <c r="HO388" s="561"/>
      <c r="HP388" s="561"/>
      <c r="HQ388" s="561"/>
      <c r="HR388" s="561"/>
      <c r="HS388" s="561"/>
      <c r="HT388" s="561"/>
      <c r="HU388" s="561"/>
      <c r="HV388" s="561"/>
      <c r="HW388" s="561"/>
      <c r="HX388" s="561"/>
      <c r="HY388" s="561"/>
      <c r="HZ388" s="561"/>
      <c r="IA388" s="561"/>
      <c r="IB388" s="561"/>
      <c r="IC388" s="561"/>
      <c r="ID388" s="561"/>
      <c r="IE388" s="561"/>
      <c r="IF388" s="561"/>
      <c r="IG388" s="561"/>
      <c r="IH388" s="561"/>
      <c r="II388" s="561"/>
      <c r="IJ388" s="561"/>
      <c r="IK388" s="561"/>
      <c r="IL388" s="561"/>
      <c r="IM388" s="561"/>
      <c r="IN388" s="561"/>
      <c r="IO388" s="561"/>
      <c r="IP388" s="561"/>
      <c r="IQ388" s="561"/>
      <c r="IR388" s="561"/>
      <c r="IS388" s="561"/>
      <c r="IT388" s="561"/>
      <c r="IU388" s="561"/>
    </row>
    <row r="389" spans="1:255" s="638" customFormat="1" ht="16.5" customHeight="1" x14ac:dyDescent="0.25">
      <c r="A389" s="572"/>
      <c r="B389" s="592"/>
      <c r="C389" s="593"/>
      <c r="D389" s="575"/>
      <c r="E389" s="575"/>
      <c r="F389" s="575"/>
      <c r="G389" s="594"/>
      <c r="H389" s="575"/>
      <c r="I389" s="575"/>
      <c r="J389" s="594"/>
      <c r="K389" s="575"/>
      <c r="L389" s="575"/>
      <c r="M389" s="594"/>
      <c r="N389" s="594"/>
      <c r="O389" s="595"/>
      <c r="P389" s="561"/>
      <c r="Q389" s="596"/>
      <c r="R389" s="561"/>
      <c r="S389" s="561"/>
      <c r="T389" s="561"/>
      <c r="U389" s="561"/>
      <c r="V389" s="561"/>
      <c r="W389" s="561"/>
      <c r="X389" s="561"/>
      <c r="Y389" s="561"/>
      <c r="Z389" s="561"/>
      <c r="AA389" s="561"/>
      <c r="AB389" s="561"/>
      <c r="AC389" s="561"/>
      <c r="AD389" s="561"/>
      <c r="AE389" s="561"/>
      <c r="AF389" s="561"/>
      <c r="AG389" s="561"/>
      <c r="AH389" s="561"/>
      <c r="AI389" s="561"/>
      <c r="AJ389" s="561"/>
      <c r="AK389" s="561"/>
      <c r="AL389" s="561"/>
      <c r="AM389" s="561"/>
      <c r="AN389" s="561"/>
      <c r="AO389" s="561"/>
      <c r="AP389" s="561"/>
      <c r="AQ389" s="561"/>
      <c r="AR389" s="561"/>
      <c r="AS389" s="561"/>
      <c r="AT389" s="561"/>
      <c r="AU389" s="561"/>
      <c r="AV389" s="561"/>
      <c r="AW389" s="561"/>
      <c r="AX389" s="561"/>
      <c r="AY389" s="561"/>
      <c r="AZ389" s="561"/>
      <c r="BA389" s="561"/>
      <c r="BB389" s="561"/>
      <c r="BC389" s="561"/>
      <c r="BD389" s="561"/>
      <c r="BE389" s="561"/>
      <c r="BF389" s="561"/>
      <c r="BG389" s="561"/>
      <c r="BH389" s="561"/>
      <c r="BI389" s="561"/>
      <c r="BJ389" s="561"/>
      <c r="BK389" s="561"/>
      <c r="BL389" s="561"/>
      <c r="BM389" s="561"/>
      <c r="BN389" s="561"/>
      <c r="BO389" s="561"/>
      <c r="BP389" s="561"/>
      <c r="BQ389" s="561"/>
      <c r="BR389" s="561"/>
      <c r="BS389" s="561"/>
      <c r="BT389" s="561"/>
      <c r="BU389" s="561"/>
      <c r="BV389" s="561"/>
      <c r="BW389" s="561"/>
      <c r="BX389" s="561"/>
      <c r="BY389" s="561"/>
      <c r="BZ389" s="561"/>
      <c r="CA389" s="561"/>
      <c r="CB389" s="561"/>
      <c r="CC389" s="561"/>
      <c r="CD389" s="561"/>
      <c r="CE389" s="561"/>
      <c r="CF389" s="561"/>
      <c r="CG389" s="561"/>
      <c r="CH389" s="561"/>
      <c r="CI389" s="561"/>
      <c r="CJ389" s="561"/>
      <c r="CK389" s="561"/>
      <c r="CL389" s="561"/>
      <c r="CM389" s="561"/>
      <c r="CN389" s="561"/>
      <c r="CO389" s="561"/>
      <c r="CP389" s="561"/>
      <c r="CQ389" s="561"/>
      <c r="CR389" s="561"/>
      <c r="CS389" s="561"/>
      <c r="CT389" s="561"/>
      <c r="CU389" s="561"/>
      <c r="CV389" s="561"/>
      <c r="CW389" s="561"/>
      <c r="CX389" s="561"/>
      <c r="CY389" s="561"/>
      <c r="CZ389" s="561"/>
      <c r="DA389" s="561"/>
      <c r="DB389" s="561"/>
      <c r="DC389" s="561"/>
      <c r="DD389" s="561"/>
      <c r="DE389" s="561"/>
      <c r="DF389" s="561"/>
      <c r="DG389" s="561"/>
      <c r="DH389" s="561"/>
      <c r="DI389" s="561"/>
      <c r="DJ389" s="561"/>
      <c r="DK389" s="561"/>
      <c r="DL389" s="561"/>
      <c r="DM389" s="561"/>
      <c r="DN389" s="561"/>
      <c r="DO389" s="561"/>
      <c r="DP389" s="561"/>
      <c r="DQ389" s="561"/>
      <c r="DR389" s="561"/>
      <c r="DS389" s="561"/>
      <c r="DT389" s="561"/>
      <c r="DU389" s="561"/>
      <c r="DV389" s="561"/>
      <c r="DW389" s="561"/>
      <c r="DX389" s="561"/>
      <c r="DY389" s="561"/>
      <c r="DZ389" s="561"/>
      <c r="EA389" s="561"/>
      <c r="EB389" s="561"/>
      <c r="EC389" s="561"/>
      <c r="ED389" s="561"/>
      <c r="EE389" s="561"/>
      <c r="EF389" s="561"/>
      <c r="EG389" s="561"/>
      <c r="EH389" s="561"/>
      <c r="EI389" s="561"/>
      <c r="EJ389" s="561"/>
      <c r="EK389" s="561"/>
      <c r="EL389" s="561"/>
      <c r="EM389" s="561"/>
      <c r="EN389" s="561"/>
      <c r="EO389" s="561"/>
      <c r="EP389" s="561"/>
      <c r="EQ389" s="561"/>
      <c r="ER389" s="561"/>
      <c r="ES389" s="561"/>
      <c r="ET389" s="561"/>
      <c r="EU389" s="561"/>
      <c r="EV389" s="561"/>
      <c r="EW389" s="561"/>
      <c r="EX389" s="561"/>
      <c r="EY389" s="561"/>
      <c r="EZ389" s="561"/>
      <c r="FA389" s="561"/>
      <c r="FB389" s="561"/>
      <c r="FC389" s="561"/>
      <c r="FD389" s="561"/>
      <c r="FE389" s="561"/>
      <c r="FF389" s="561"/>
      <c r="FG389" s="561"/>
      <c r="FH389" s="561"/>
      <c r="FI389" s="561"/>
      <c r="FJ389" s="561"/>
      <c r="FK389" s="561"/>
      <c r="FL389" s="561"/>
      <c r="FM389" s="561"/>
      <c r="FN389" s="561"/>
      <c r="FO389" s="561"/>
      <c r="FP389" s="561"/>
      <c r="FQ389" s="561"/>
      <c r="FR389" s="561"/>
      <c r="FS389" s="561"/>
      <c r="FT389" s="561"/>
      <c r="FU389" s="561"/>
      <c r="FV389" s="561"/>
      <c r="FW389" s="561"/>
      <c r="FX389" s="561"/>
      <c r="FY389" s="561"/>
      <c r="FZ389" s="561"/>
      <c r="GA389" s="561"/>
      <c r="GB389" s="561"/>
      <c r="GC389" s="561"/>
      <c r="GD389" s="561"/>
      <c r="GE389" s="561"/>
      <c r="GF389" s="561"/>
      <c r="GG389" s="561"/>
      <c r="GH389" s="561"/>
      <c r="GI389" s="561"/>
      <c r="GJ389" s="561"/>
      <c r="GK389" s="561"/>
      <c r="GL389" s="561"/>
      <c r="GM389" s="561"/>
      <c r="GN389" s="561"/>
      <c r="GO389" s="561"/>
      <c r="GP389" s="561"/>
      <c r="GQ389" s="561"/>
      <c r="GR389" s="561"/>
      <c r="GS389" s="561"/>
      <c r="GT389" s="561"/>
      <c r="GU389" s="561"/>
      <c r="GV389" s="561"/>
      <c r="GW389" s="561"/>
      <c r="GX389" s="561"/>
      <c r="GY389" s="561"/>
      <c r="GZ389" s="561"/>
      <c r="HA389" s="561"/>
      <c r="HB389" s="561"/>
      <c r="HC389" s="561"/>
      <c r="HD389" s="561"/>
      <c r="HE389" s="561"/>
      <c r="HF389" s="561"/>
      <c r="HG389" s="561"/>
      <c r="HH389" s="561"/>
      <c r="HI389" s="561"/>
      <c r="HJ389" s="561"/>
      <c r="HK389" s="561"/>
      <c r="HL389" s="561"/>
      <c r="HM389" s="561"/>
      <c r="HN389" s="561"/>
      <c r="HO389" s="561"/>
      <c r="HP389" s="561"/>
      <c r="HQ389" s="561"/>
      <c r="HR389" s="561"/>
      <c r="HS389" s="561"/>
      <c r="HT389" s="561"/>
      <c r="HU389" s="561"/>
      <c r="HV389" s="561"/>
      <c r="HW389" s="561"/>
      <c r="HX389" s="561"/>
      <c r="HY389" s="561"/>
      <c r="HZ389" s="561"/>
      <c r="IA389" s="561"/>
      <c r="IB389" s="561"/>
      <c r="IC389" s="561"/>
      <c r="ID389" s="561"/>
      <c r="IE389" s="561"/>
      <c r="IF389" s="561"/>
      <c r="IG389" s="561"/>
      <c r="IH389" s="561"/>
      <c r="II389" s="561"/>
      <c r="IJ389" s="561"/>
      <c r="IK389" s="561"/>
      <c r="IL389" s="561"/>
      <c r="IM389" s="561"/>
      <c r="IN389" s="561"/>
      <c r="IO389" s="561"/>
      <c r="IP389" s="561"/>
      <c r="IQ389" s="561"/>
      <c r="IR389" s="561"/>
      <c r="IS389" s="561"/>
      <c r="IT389" s="561"/>
      <c r="IU389" s="561"/>
    </row>
    <row r="390" spans="1:255" s="638" customFormat="1" ht="16.5" customHeight="1" x14ac:dyDescent="0.25">
      <c r="A390" s="572"/>
      <c r="B390" s="592"/>
      <c r="C390" s="593"/>
      <c r="D390" s="575"/>
      <c r="E390" s="575"/>
      <c r="F390" s="575"/>
      <c r="G390" s="594"/>
      <c r="H390" s="575"/>
      <c r="I390" s="575"/>
      <c r="J390" s="594"/>
      <c r="K390" s="575"/>
      <c r="L390" s="575"/>
      <c r="M390" s="594"/>
      <c r="N390" s="594"/>
      <c r="O390" s="595"/>
      <c r="P390" s="600"/>
      <c r="Q390" s="596"/>
      <c r="R390" s="600"/>
      <c r="S390" s="600"/>
      <c r="T390" s="600"/>
      <c r="U390" s="600"/>
      <c r="V390" s="600"/>
      <c r="W390" s="600"/>
      <c r="X390" s="600"/>
      <c r="Y390" s="600"/>
      <c r="Z390" s="600"/>
      <c r="AA390" s="600"/>
      <c r="AB390" s="600"/>
      <c r="AC390" s="600"/>
      <c r="AD390" s="600"/>
      <c r="AE390" s="600"/>
      <c r="AF390" s="600"/>
      <c r="AG390" s="600"/>
      <c r="AH390" s="600"/>
      <c r="AI390" s="600"/>
      <c r="AJ390" s="600"/>
      <c r="AK390" s="600"/>
      <c r="AL390" s="600"/>
      <c r="AM390" s="600"/>
      <c r="AN390" s="600"/>
      <c r="AO390" s="600"/>
      <c r="AP390" s="600"/>
      <c r="AQ390" s="600"/>
      <c r="AR390" s="600"/>
      <c r="AS390" s="600"/>
      <c r="AT390" s="600"/>
      <c r="AU390" s="600"/>
      <c r="AV390" s="600"/>
      <c r="AW390" s="600"/>
      <c r="AX390" s="600"/>
      <c r="AY390" s="600"/>
      <c r="AZ390" s="600"/>
      <c r="BA390" s="600"/>
      <c r="BB390" s="600"/>
      <c r="BC390" s="600"/>
      <c r="BD390" s="600"/>
      <c r="BE390" s="600"/>
      <c r="BF390" s="600"/>
      <c r="BG390" s="600"/>
      <c r="BH390" s="600"/>
      <c r="BI390" s="600"/>
      <c r="BJ390" s="600"/>
      <c r="BK390" s="600"/>
      <c r="BL390" s="600"/>
      <c r="BM390" s="600"/>
      <c r="BN390" s="600"/>
      <c r="BO390" s="600"/>
      <c r="BP390" s="600"/>
      <c r="BQ390" s="600"/>
      <c r="BR390" s="600"/>
      <c r="BS390" s="600"/>
      <c r="BT390" s="600"/>
      <c r="BU390" s="600"/>
      <c r="BV390" s="600"/>
      <c r="BW390" s="600"/>
      <c r="BX390" s="600"/>
      <c r="BY390" s="600"/>
      <c r="BZ390" s="600"/>
      <c r="CA390" s="600"/>
      <c r="CB390" s="600"/>
      <c r="CC390" s="600"/>
      <c r="CD390" s="600"/>
      <c r="CE390" s="600"/>
      <c r="CF390" s="600"/>
      <c r="CG390" s="600"/>
      <c r="CH390" s="600"/>
      <c r="CI390" s="600"/>
      <c r="CJ390" s="600"/>
      <c r="CK390" s="600"/>
      <c r="CL390" s="600"/>
      <c r="CM390" s="600"/>
      <c r="CN390" s="600"/>
      <c r="CO390" s="600"/>
      <c r="CP390" s="600"/>
      <c r="CQ390" s="600"/>
      <c r="CR390" s="600"/>
      <c r="CS390" s="600"/>
      <c r="CT390" s="600"/>
      <c r="CU390" s="600"/>
      <c r="CV390" s="600"/>
      <c r="CW390" s="600"/>
      <c r="CX390" s="600"/>
      <c r="CY390" s="600"/>
      <c r="CZ390" s="600"/>
      <c r="DA390" s="600"/>
      <c r="DB390" s="600"/>
      <c r="DC390" s="600"/>
      <c r="DD390" s="600"/>
      <c r="DE390" s="600"/>
      <c r="DF390" s="600"/>
      <c r="DG390" s="600"/>
      <c r="DH390" s="600"/>
      <c r="DI390" s="600"/>
      <c r="DJ390" s="600"/>
      <c r="DK390" s="600"/>
      <c r="DL390" s="600"/>
      <c r="DM390" s="600"/>
      <c r="DN390" s="600"/>
      <c r="DO390" s="600"/>
      <c r="DP390" s="600"/>
      <c r="DQ390" s="600"/>
      <c r="DR390" s="600"/>
      <c r="DS390" s="600"/>
      <c r="DT390" s="600"/>
      <c r="DU390" s="600"/>
      <c r="DV390" s="600"/>
      <c r="DW390" s="600"/>
      <c r="DX390" s="600"/>
      <c r="DY390" s="600"/>
      <c r="DZ390" s="600"/>
      <c r="EA390" s="600"/>
      <c r="EB390" s="600"/>
      <c r="EC390" s="600"/>
      <c r="ED390" s="600"/>
      <c r="EE390" s="600"/>
      <c r="EF390" s="600"/>
      <c r="EG390" s="600"/>
      <c r="EH390" s="600"/>
      <c r="EI390" s="600"/>
      <c r="EJ390" s="600"/>
      <c r="EK390" s="600"/>
      <c r="EL390" s="600"/>
      <c r="EM390" s="600"/>
      <c r="EN390" s="600"/>
      <c r="EO390" s="600"/>
      <c r="EP390" s="600"/>
      <c r="EQ390" s="600"/>
      <c r="ER390" s="600"/>
      <c r="ES390" s="600"/>
      <c r="ET390" s="600"/>
      <c r="EU390" s="600"/>
      <c r="EV390" s="600"/>
      <c r="EW390" s="600"/>
      <c r="EX390" s="600"/>
      <c r="EY390" s="600"/>
      <c r="EZ390" s="600"/>
      <c r="FA390" s="600"/>
      <c r="FB390" s="600"/>
      <c r="FC390" s="600"/>
      <c r="FD390" s="600"/>
      <c r="FE390" s="600"/>
      <c r="FF390" s="600"/>
      <c r="FG390" s="600"/>
      <c r="FH390" s="600"/>
      <c r="FI390" s="600"/>
      <c r="FJ390" s="600"/>
      <c r="FK390" s="600"/>
      <c r="FL390" s="600"/>
      <c r="FM390" s="600"/>
      <c r="FN390" s="600"/>
      <c r="FO390" s="600"/>
      <c r="FP390" s="600"/>
      <c r="FQ390" s="600"/>
      <c r="FR390" s="600"/>
      <c r="FS390" s="600"/>
      <c r="FT390" s="600"/>
      <c r="FU390" s="600"/>
      <c r="FV390" s="600"/>
      <c r="FW390" s="600"/>
      <c r="FX390" s="600"/>
      <c r="FY390" s="600"/>
      <c r="FZ390" s="600"/>
      <c r="GA390" s="600"/>
      <c r="GB390" s="600"/>
      <c r="GC390" s="600"/>
      <c r="GD390" s="600"/>
      <c r="GE390" s="600"/>
      <c r="GF390" s="600"/>
      <c r="GG390" s="600"/>
      <c r="GH390" s="600"/>
      <c r="GI390" s="600"/>
      <c r="GJ390" s="600"/>
      <c r="GK390" s="600"/>
      <c r="GL390" s="600"/>
      <c r="GM390" s="600"/>
      <c r="GN390" s="600"/>
      <c r="GO390" s="600"/>
      <c r="GP390" s="600"/>
      <c r="GQ390" s="600"/>
      <c r="GR390" s="600"/>
      <c r="GS390" s="600"/>
      <c r="GT390" s="600"/>
      <c r="GU390" s="600"/>
      <c r="GV390" s="600"/>
      <c r="GW390" s="600"/>
      <c r="GX390" s="600"/>
      <c r="GY390" s="600"/>
      <c r="GZ390" s="600"/>
      <c r="HA390" s="600"/>
      <c r="HB390" s="600"/>
      <c r="HC390" s="600"/>
      <c r="HD390" s="600"/>
      <c r="HE390" s="600"/>
      <c r="HF390" s="600"/>
      <c r="HG390" s="600"/>
      <c r="HH390" s="600"/>
      <c r="HI390" s="600"/>
      <c r="HJ390" s="600"/>
      <c r="HK390" s="600"/>
      <c r="HL390" s="600"/>
      <c r="HM390" s="600"/>
      <c r="HN390" s="600"/>
      <c r="HO390" s="600"/>
      <c r="HP390" s="600"/>
      <c r="HQ390" s="600"/>
      <c r="HR390" s="600"/>
      <c r="HS390" s="600"/>
      <c r="HT390" s="600"/>
      <c r="HU390" s="600"/>
      <c r="HV390" s="600"/>
      <c r="HW390" s="600"/>
      <c r="HX390" s="600"/>
      <c r="HY390" s="600"/>
      <c r="HZ390" s="600"/>
      <c r="IA390" s="600"/>
      <c r="IB390" s="600"/>
      <c r="IC390" s="600"/>
      <c r="ID390" s="600"/>
      <c r="IE390" s="600"/>
      <c r="IF390" s="600"/>
      <c r="IG390" s="600"/>
      <c r="IH390" s="600"/>
      <c r="II390" s="600"/>
      <c r="IJ390" s="600"/>
      <c r="IK390" s="600"/>
      <c r="IL390" s="600"/>
      <c r="IM390" s="600"/>
      <c r="IN390" s="600"/>
      <c r="IO390" s="600"/>
      <c r="IP390" s="600"/>
      <c r="IQ390" s="600"/>
      <c r="IR390" s="600"/>
      <c r="IS390" s="600"/>
      <c r="IT390" s="600"/>
      <c r="IU390" s="600"/>
    </row>
    <row r="391" spans="1:255" s="638" customFormat="1" ht="16.5" customHeight="1" x14ac:dyDescent="0.25">
      <c r="A391" s="572"/>
      <c r="B391" s="592"/>
      <c r="C391" s="593"/>
      <c r="D391" s="575"/>
      <c r="E391" s="575"/>
      <c r="F391" s="575"/>
      <c r="G391" s="594"/>
      <c r="H391" s="575"/>
      <c r="I391" s="575"/>
      <c r="J391" s="594"/>
      <c r="K391" s="575"/>
      <c r="L391" s="575"/>
      <c r="M391" s="594"/>
      <c r="N391" s="594"/>
      <c r="O391" s="595"/>
      <c r="P391" s="561"/>
      <c r="Q391" s="596"/>
      <c r="R391" s="561"/>
      <c r="S391" s="561"/>
      <c r="T391" s="561"/>
      <c r="U391" s="561"/>
      <c r="V391" s="561"/>
      <c r="W391" s="561"/>
      <c r="X391" s="561"/>
      <c r="Y391" s="561"/>
      <c r="Z391" s="561"/>
      <c r="AA391" s="561"/>
      <c r="AB391" s="561"/>
      <c r="AC391" s="561"/>
      <c r="AD391" s="561"/>
      <c r="AE391" s="561"/>
      <c r="AF391" s="561"/>
      <c r="AG391" s="561"/>
      <c r="AH391" s="561"/>
      <c r="AI391" s="561"/>
      <c r="AJ391" s="561"/>
      <c r="AK391" s="561"/>
      <c r="AL391" s="561"/>
      <c r="AM391" s="561"/>
      <c r="AN391" s="561"/>
      <c r="AO391" s="561"/>
      <c r="AP391" s="561"/>
      <c r="AQ391" s="561"/>
      <c r="AR391" s="561"/>
      <c r="AS391" s="561"/>
      <c r="AT391" s="561"/>
      <c r="AU391" s="561"/>
      <c r="AV391" s="561"/>
      <c r="AW391" s="561"/>
      <c r="AX391" s="561"/>
      <c r="AY391" s="561"/>
      <c r="AZ391" s="561"/>
      <c r="BA391" s="561"/>
      <c r="BB391" s="561"/>
      <c r="BC391" s="561"/>
      <c r="BD391" s="561"/>
      <c r="BE391" s="561"/>
      <c r="BF391" s="561"/>
      <c r="BG391" s="561"/>
      <c r="BH391" s="561"/>
      <c r="BI391" s="561"/>
      <c r="BJ391" s="561"/>
      <c r="BK391" s="561"/>
      <c r="BL391" s="561"/>
      <c r="BM391" s="561"/>
      <c r="BN391" s="561"/>
      <c r="BO391" s="561"/>
      <c r="BP391" s="561"/>
      <c r="BQ391" s="561"/>
      <c r="BR391" s="561"/>
      <c r="BS391" s="561"/>
      <c r="BT391" s="561"/>
      <c r="BU391" s="561"/>
      <c r="BV391" s="561"/>
      <c r="BW391" s="561"/>
      <c r="BX391" s="561"/>
      <c r="BY391" s="561"/>
      <c r="BZ391" s="561"/>
      <c r="CA391" s="561"/>
      <c r="CB391" s="561"/>
      <c r="CC391" s="561"/>
      <c r="CD391" s="561"/>
      <c r="CE391" s="561"/>
      <c r="CF391" s="561"/>
      <c r="CG391" s="561"/>
      <c r="CH391" s="561"/>
      <c r="CI391" s="561"/>
      <c r="CJ391" s="561"/>
      <c r="CK391" s="561"/>
      <c r="CL391" s="561"/>
      <c r="CM391" s="561"/>
      <c r="CN391" s="561"/>
      <c r="CO391" s="561"/>
      <c r="CP391" s="561"/>
      <c r="CQ391" s="561"/>
      <c r="CR391" s="561"/>
      <c r="CS391" s="561"/>
      <c r="CT391" s="561"/>
      <c r="CU391" s="561"/>
      <c r="CV391" s="561"/>
      <c r="CW391" s="561"/>
      <c r="CX391" s="561"/>
      <c r="CY391" s="561"/>
      <c r="CZ391" s="561"/>
      <c r="DA391" s="561"/>
      <c r="DB391" s="561"/>
      <c r="DC391" s="561"/>
      <c r="DD391" s="561"/>
      <c r="DE391" s="561"/>
      <c r="DF391" s="561"/>
      <c r="DG391" s="561"/>
      <c r="DH391" s="561"/>
      <c r="DI391" s="561"/>
      <c r="DJ391" s="561"/>
      <c r="DK391" s="561"/>
      <c r="DL391" s="561"/>
      <c r="DM391" s="561"/>
      <c r="DN391" s="561"/>
      <c r="DO391" s="561"/>
      <c r="DP391" s="561"/>
      <c r="DQ391" s="561"/>
      <c r="DR391" s="561"/>
      <c r="DS391" s="561"/>
      <c r="DT391" s="561"/>
      <c r="DU391" s="561"/>
      <c r="DV391" s="561"/>
      <c r="DW391" s="561"/>
      <c r="DX391" s="561"/>
      <c r="DY391" s="561"/>
      <c r="DZ391" s="561"/>
      <c r="EA391" s="561"/>
      <c r="EB391" s="561"/>
      <c r="EC391" s="561"/>
      <c r="ED391" s="561"/>
      <c r="EE391" s="561"/>
      <c r="EF391" s="561"/>
      <c r="EG391" s="561"/>
      <c r="EH391" s="561"/>
      <c r="EI391" s="561"/>
      <c r="EJ391" s="561"/>
      <c r="EK391" s="561"/>
      <c r="EL391" s="561"/>
      <c r="EM391" s="561"/>
      <c r="EN391" s="561"/>
      <c r="EO391" s="561"/>
      <c r="EP391" s="561"/>
      <c r="EQ391" s="561"/>
      <c r="ER391" s="561"/>
      <c r="ES391" s="561"/>
      <c r="ET391" s="561"/>
      <c r="EU391" s="561"/>
      <c r="EV391" s="561"/>
      <c r="EW391" s="561"/>
      <c r="EX391" s="561"/>
      <c r="EY391" s="561"/>
      <c r="EZ391" s="561"/>
      <c r="FA391" s="561"/>
      <c r="FB391" s="561"/>
      <c r="FC391" s="561"/>
      <c r="FD391" s="561"/>
      <c r="FE391" s="561"/>
      <c r="FF391" s="561"/>
      <c r="FG391" s="561"/>
      <c r="FH391" s="561"/>
      <c r="FI391" s="561"/>
      <c r="FJ391" s="561"/>
      <c r="FK391" s="561"/>
      <c r="FL391" s="561"/>
      <c r="FM391" s="561"/>
      <c r="FN391" s="561"/>
      <c r="FO391" s="561"/>
      <c r="FP391" s="561"/>
      <c r="FQ391" s="561"/>
      <c r="FR391" s="561"/>
      <c r="FS391" s="561"/>
      <c r="FT391" s="561"/>
      <c r="FU391" s="561"/>
      <c r="FV391" s="561"/>
      <c r="FW391" s="561"/>
      <c r="FX391" s="561"/>
      <c r="FY391" s="561"/>
      <c r="FZ391" s="561"/>
      <c r="GA391" s="561"/>
      <c r="GB391" s="561"/>
      <c r="GC391" s="561"/>
      <c r="GD391" s="561"/>
      <c r="GE391" s="561"/>
      <c r="GF391" s="561"/>
      <c r="GG391" s="561"/>
      <c r="GH391" s="561"/>
      <c r="GI391" s="561"/>
      <c r="GJ391" s="561"/>
      <c r="GK391" s="561"/>
      <c r="GL391" s="561"/>
      <c r="GM391" s="561"/>
      <c r="GN391" s="561"/>
      <c r="GO391" s="561"/>
      <c r="GP391" s="561"/>
      <c r="GQ391" s="561"/>
      <c r="GR391" s="561"/>
      <c r="GS391" s="561"/>
      <c r="GT391" s="561"/>
      <c r="GU391" s="561"/>
      <c r="GV391" s="561"/>
      <c r="GW391" s="561"/>
      <c r="GX391" s="561"/>
      <c r="GY391" s="561"/>
      <c r="GZ391" s="561"/>
      <c r="HA391" s="561"/>
      <c r="HB391" s="561"/>
      <c r="HC391" s="561"/>
      <c r="HD391" s="561"/>
      <c r="HE391" s="561"/>
      <c r="HF391" s="561"/>
      <c r="HG391" s="561"/>
      <c r="HH391" s="561"/>
      <c r="HI391" s="561"/>
      <c r="HJ391" s="561"/>
      <c r="HK391" s="561"/>
      <c r="HL391" s="561"/>
      <c r="HM391" s="561"/>
      <c r="HN391" s="561"/>
      <c r="HO391" s="561"/>
      <c r="HP391" s="561"/>
      <c r="HQ391" s="561"/>
      <c r="HR391" s="561"/>
      <c r="HS391" s="561"/>
      <c r="HT391" s="561"/>
      <c r="HU391" s="561"/>
      <c r="HV391" s="561"/>
      <c r="HW391" s="561"/>
      <c r="HX391" s="561"/>
      <c r="HY391" s="561"/>
      <c r="HZ391" s="561"/>
      <c r="IA391" s="561"/>
      <c r="IB391" s="561"/>
      <c r="IC391" s="561"/>
      <c r="ID391" s="561"/>
      <c r="IE391" s="561"/>
      <c r="IF391" s="561"/>
      <c r="IG391" s="561"/>
      <c r="IH391" s="561"/>
      <c r="II391" s="561"/>
      <c r="IJ391" s="561"/>
      <c r="IK391" s="561"/>
      <c r="IL391" s="561"/>
      <c r="IM391" s="561"/>
      <c r="IN391" s="561"/>
      <c r="IO391" s="561"/>
      <c r="IP391" s="561"/>
      <c r="IQ391" s="561"/>
      <c r="IR391" s="561"/>
      <c r="IS391" s="561"/>
      <c r="IT391" s="561"/>
      <c r="IU391" s="561"/>
    </row>
    <row r="392" spans="1:255" s="638" customFormat="1" ht="16.5" customHeight="1" x14ac:dyDescent="0.25">
      <c r="A392" s="572"/>
      <c r="B392" s="592"/>
      <c r="C392" s="593"/>
      <c r="D392" s="575"/>
      <c r="E392" s="575"/>
      <c r="F392" s="575"/>
      <c r="G392" s="594"/>
      <c r="H392" s="575"/>
      <c r="I392" s="575"/>
      <c r="J392" s="594"/>
      <c r="K392" s="575"/>
      <c r="L392" s="575"/>
      <c r="M392" s="594"/>
      <c r="N392" s="594"/>
      <c r="O392" s="595"/>
      <c r="P392" s="600"/>
      <c r="Q392" s="596"/>
      <c r="R392" s="600"/>
      <c r="S392" s="600"/>
      <c r="T392" s="600"/>
      <c r="U392" s="600"/>
      <c r="V392" s="600"/>
      <c r="W392" s="600"/>
      <c r="X392" s="600"/>
      <c r="Y392" s="600"/>
      <c r="Z392" s="600"/>
      <c r="AA392" s="600"/>
      <c r="AB392" s="600"/>
      <c r="AC392" s="600"/>
      <c r="AD392" s="600"/>
      <c r="AE392" s="600"/>
      <c r="AF392" s="600"/>
      <c r="AG392" s="600"/>
      <c r="AH392" s="600"/>
      <c r="AI392" s="600"/>
      <c r="AJ392" s="600"/>
      <c r="AK392" s="600"/>
      <c r="AL392" s="600"/>
      <c r="AM392" s="600"/>
      <c r="AN392" s="600"/>
      <c r="AO392" s="600"/>
      <c r="AP392" s="600"/>
      <c r="AQ392" s="600"/>
      <c r="AR392" s="600"/>
      <c r="AS392" s="600"/>
      <c r="AT392" s="600"/>
      <c r="AU392" s="600"/>
      <c r="AV392" s="600"/>
      <c r="AW392" s="600"/>
      <c r="AX392" s="600"/>
      <c r="AY392" s="600"/>
      <c r="AZ392" s="600"/>
      <c r="BA392" s="600"/>
      <c r="BB392" s="600"/>
      <c r="BC392" s="600"/>
      <c r="BD392" s="600"/>
      <c r="BE392" s="600"/>
      <c r="BF392" s="600"/>
      <c r="BG392" s="600"/>
      <c r="BH392" s="600"/>
      <c r="BI392" s="600"/>
      <c r="BJ392" s="600"/>
      <c r="BK392" s="600"/>
      <c r="BL392" s="600"/>
      <c r="BM392" s="600"/>
      <c r="BN392" s="600"/>
      <c r="BO392" s="600"/>
      <c r="BP392" s="600"/>
      <c r="BQ392" s="600"/>
      <c r="BR392" s="600"/>
      <c r="BS392" s="600"/>
      <c r="BT392" s="600"/>
      <c r="BU392" s="600"/>
      <c r="BV392" s="600"/>
      <c r="BW392" s="600"/>
      <c r="BX392" s="600"/>
      <c r="BY392" s="600"/>
      <c r="BZ392" s="600"/>
      <c r="CA392" s="600"/>
      <c r="CB392" s="600"/>
      <c r="CC392" s="600"/>
      <c r="CD392" s="600"/>
      <c r="CE392" s="600"/>
      <c r="CF392" s="600"/>
      <c r="CG392" s="600"/>
      <c r="CH392" s="600"/>
      <c r="CI392" s="600"/>
      <c r="CJ392" s="600"/>
      <c r="CK392" s="600"/>
      <c r="CL392" s="600"/>
      <c r="CM392" s="600"/>
      <c r="CN392" s="600"/>
      <c r="CO392" s="600"/>
      <c r="CP392" s="600"/>
      <c r="CQ392" s="600"/>
      <c r="CR392" s="600"/>
      <c r="CS392" s="600"/>
      <c r="CT392" s="600"/>
      <c r="CU392" s="600"/>
      <c r="CV392" s="600"/>
      <c r="CW392" s="600"/>
      <c r="CX392" s="600"/>
      <c r="CY392" s="600"/>
      <c r="CZ392" s="600"/>
      <c r="DA392" s="600"/>
      <c r="DB392" s="600"/>
      <c r="DC392" s="600"/>
      <c r="DD392" s="600"/>
      <c r="DE392" s="600"/>
      <c r="DF392" s="600"/>
      <c r="DG392" s="600"/>
      <c r="DH392" s="600"/>
      <c r="DI392" s="600"/>
      <c r="DJ392" s="600"/>
      <c r="DK392" s="600"/>
      <c r="DL392" s="600"/>
      <c r="DM392" s="600"/>
      <c r="DN392" s="600"/>
      <c r="DO392" s="600"/>
      <c r="DP392" s="600"/>
      <c r="DQ392" s="600"/>
      <c r="DR392" s="600"/>
      <c r="DS392" s="600"/>
      <c r="DT392" s="600"/>
      <c r="DU392" s="600"/>
      <c r="DV392" s="600"/>
      <c r="DW392" s="600"/>
      <c r="DX392" s="600"/>
      <c r="DY392" s="600"/>
      <c r="DZ392" s="600"/>
      <c r="EA392" s="600"/>
      <c r="EB392" s="600"/>
      <c r="EC392" s="600"/>
      <c r="ED392" s="600"/>
      <c r="EE392" s="600"/>
      <c r="EF392" s="600"/>
      <c r="EG392" s="600"/>
      <c r="EH392" s="600"/>
      <c r="EI392" s="600"/>
      <c r="EJ392" s="600"/>
      <c r="EK392" s="600"/>
      <c r="EL392" s="600"/>
      <c r="EM392" s="600"/>
      <c r="EN392" s="600"/>
      <c r="EO392" s="600"/>
      <c r="EP392" s="600"/>
      <c r="EQ392" s="600"/>
      <c r="ER392" s="600"/>
      <c r="ES392" s="600"/>
      <c r="ET392" s="600"/>
      <c r="EU392" s="600"/>
      <c r="EV392" s="600"/>
      <c r="EW392" s="600"/>
      <c r="EX392" s="600"/>
      <c r="EY392" s="600"/>
      <c r="EZ392" s="600"/>
      <c r="FA392" s="600"/>
      <c r="FB392" s="600"/>
      <c r="FC392" s="600"/>
      <c r="FD392" s="600"/>
      <c r="FE392" s="600"/>
      <c r="FF392" s="600"/>
      <c r="FG392" s="600"/>
      <c r="FH392" s="600"/>
      <c r="FI392" s="600"/>
      <c r="FJ392" s="600"/>
      <c r="FK392" s="600"/>
      <c r="FL392" s="600"/>
      <c r="FM392" s="600"/>
      <c r="FN392" s="600"/>
      <c r="FO392" s="600"/>
      <c r="FP392" s="600"/>
      <c r="FQ392" s="600"/>
      <c r="FR392" s="600"/>
      <c r="FS392" s="600"/>
      <c r="FT392" s="600"/>
      <c r="FU392" s="600"/>
      <c r="FV392" s="600"/>
      <c r="FW392" s="600"/>
      <c r="FX392" s="600"/>
      <c r="FY392" s="600"/>
      <c r="FZ392" s="600"/>
      <c r="GA392" s="600"/>
      <c r="GB392" s="600"/>
      <c r="GC392" s="600"/>
      <c r="GD392" s="600"/>
      <c r="GE392" s="600"/>
      <c r="GF392" s="600"/>
      <c r="GG392" s="600"/>
      <c r="GH392" s="600"/>
      <c r="GI392" s="600"/>
      <c r="GJ392" s="600"/>
      <c r="GK392" s="600"/>
      <c r="GL392" s="600"/>
      <c r="GM392" s="600"/>
      <c r="GN392" s="600"/>
      <c r="GO392" s="600"/>
      <c r="GP392" s="600"/>
      <c r="GQ392" s="600"/>
      <c r="GR392" s="600"/>
      <c r="GS392" s="600"/>
      <c r="GT392" s="600"/>
      <c r="GU392" s="600"/>
      <c r="GV392" s="600"/>
      <c r="GW392" s="600"/>
      <c r="GX392" s="600"/>
      <c r="GY392" s="600"/>
      <c r="GZ392" s="600"/>
      <c r="HA392" s="600"/>
      <c r="HB392" s="600"/>
      <c r="HC392" s="600"/>
      <c r="HD392" s="600"/>
      <c r="HE392" s="600"/>
      <c r="HF392" s="600"/>
      <c r="HG392" s="600"/>
      <c r="HH392" s="600"/>
      <c r="HI392" s="600"/>
      <c r="HJ392" s="600"/>
      <c r="HK392" s="600"/>
      <c r="HL392" s="600"/>
      <c r="HM392" s="600"/>
      <c r="HN392" s="600"/>
      <c r="HO392" s="600"/>
      <c r="HP392" s="600"/>
      <c r="HQ392" s="600"/>
      <c r="HR392" s="600"/>
      <c r="HS392" s="600"/>
      <c r="HT392" s="600"/>
      <c r="HU392" s="600"/>
      <c r="HV392" s="600"/>
      <c r="HW392" s="600"/>
      <c r="HX392" s="600"/>
      <c r="HY392" s="600"/>
      <c r="HZ392" s="600"/>
      <c r="IA392" s="600"/>
      <c r="IB392" s="600"/>
      <c r="IC392" s="600"/>
      <c r="ID392" s="600"/>
      <c r="IE392" s="600"/>
      <c r="IF392" s="600"/>
      <c r="IG392" s="600"/>
      <c r="IH392" s="600"/>
      <c r="II392" s="600"/>
      <c r="IJ392" s="600"/>
      <c r="IK392" s="600"/>
      <c r="IL392" s="600"/>
      <c r="IM392" s="600"/>
      <c r="IN392" s="600"/>
      <c r="IO392" s="600"/>
      <c r="IP392" s="600"/>
      <c r="IQ392" s="600"/>
      <c r="IR392" s="600"/>
      <c r="IS392" s="600"/>
      <c r="IT392" s="600"/>
      <c r="IU392" s="600"/>
    </row>
    <row r="393" spans="1:255" s="638" customFormat="1" ht="16.5" customHeight="1" x14ac:dyDescent="0.25">
      <c r="A393" s="572"/>
      <c r="B393" s="592"/>
      <c r="C393" s="610"/>
      <c r="D393" s="575"/>
      <c r="E393" s="575"/>
      <c r="F393" s="575"/>
      <c r="G393" s="594"/>
      <c r="H393" s="575"/>
      <c r="I393" s="575"/>
      <c r="J393" s="594"/>
      <c r="K393" s="575"/>
      <c r="L393" s="575"/>
      <c r="M393" s="594"/>
      <c r="N393" s="594"/>
      <c r="O393" s="595"/>
      <c r="P393" s="561"/>
      <c r="Q393" s="596"/>
      <c r="R393" s="561"/>
      <c r="S393" s="561"/>
      <c r="T393" s="561"/>
      <c r="U393" s="561"/>
      <c r="V393" s="561"/>
      <c r="W393" s="561"/>
      <c r="X393" s="561"/>
      <c r="Y393" s="561"/>
      <c r="Z393" s="561"/>
      <c r="AA393" s="561"/>
      <c r="AB393" s="561"/>
      <c r="AC393" s="561"/>
      <c r="AD393" s="561"/>
      <c r="AE393" s="561"/>
      <c r="AF393" s="561"/>
      <c r="AG393" s="561"/>
      <c r="AH393" s="561"/>
      <c r="AI393" s="561"/>
      <c r="AJ393" s="561"/>
      <c r="AK393" s="561"/>
      <c r="AL393" s="561"/>
      <c r="AM393" s="561"/>
      <c r="AN393" s="561"/>
      <c r="AO393" s="561"/>
      <c r="AP393" s="561"/>
      <c r="AQ393" s="561"/>
      <c r="AR393" s="561"/>
      <c r="AS393" s="561"/>
      <c r="AT393" s="561"/>
      <c r="AU393" s="561"/>
      <c r="AV393" s="561"/>
      <c r="AW393" s="561"/>
      <c r="AX393" s="561"/>
      <c r="AY393" s="561"/>
      <c r="AZ393" s="561"/>
      <c r="BA393" s="561"/>
      <c r="BB393" s="561"/>
      <c r="BC393" s="561"/>
      <c r="BD393" s="561"/>
      <c r="BE393" s="561"/>
      <c r="BF393" s="561"/>
      <c r="BG393" s="561"/>
      <c r="BH393" s="561"/>
      <c r="BI393" s="561"/>
      <c r="BJ393" s="561"/>
      <c r="BK393" s="561"/>
      <c r="BL393" s="561"/>
      <c r="BM393" s="561"/>
      <c r="BN393" s="561"/>
      <c r="BO393" s="561"/>
      <c r="BP393" s="561"/>
      <c r="BQ393" s="561"/>
      <c r="BR393" s="561"/>
      <c r="BS393" s="561"/>
      <c r="BT393" s="561"/>
      <c r="BU393" s="561"/>
      <c r="BV393" s="561"/>
      <c r="BW393" s="561"/>
      <c r="BX393" s="561"/>
      <c r="BY393" s="561"/>
      <c r="BZ393" s="561"/>
      <c r="CA393" s="561"/>
      <c r="CB393" s="561"/>
      <c r="CC393" s="561"/>
      <c r="CD393" s="561"/>
      <c r="CE393" s="561"/>
      <c r="CF393" s="561"/>
      <c r="CG393" s="561"/>
      <c r="CH393" s="561"/>
      <c r="CI393" s="561"/>
      <c r="CJ393" s="561"/>
      <c r="CK393" s="561"/>
      <c r="CL393" s="561"/>
      <c r="CM393" s="561"/>
      <c r="CN393" s="561"/>
      <c r="CO393" s="561"/>
      <c r="CP393" s="561"/>
      <c r="CQ393" s="561"/>
      <c r="CR393" s="561"/>
      <c r="CS393" s="561"/>
      <c r="CT393" s="561"/>
      <c r="CU393" s="561"/>
      <c r="CV393" s="561"/>
      <c r="CW393" s="561"/>
      <c r="CX393" s="561"/>
      <c r="CY393" s="561"/>
      <c r="CZ393" s="561"/>
      <c r="DA393" s="561"/>
      <c r="DB393" s="561"/>
      <c r="DC393" s="561"/>
      <c r="DD393" s="561"/>
      <c r="DE393" s="561"/>
      <c r="DF393" s="561"/>
      <c r="DG393" s="561"/>
      <c r="DH393" s="561"/>
      <c r="DI393" s="561"/>
      <c r="DJ393" s="561"/>
      <c r="DK393" s="561"/>
      <c r="DL393" s="561"/>
      <c r="DM393" s="561"/>
      <c r="DN393" s="561"/>
      <c r="DO393" s="561"/>
      <c r="DP393" s="561"/>
      <c r="DQ393" s="561"/>
      <c r="DR393" s="561"/>
      <c r="DS393" s="561"/>
      <c r="DT393" s="561"/>
      <c r="DU393" s="561"/>
      <c r="DV393" s="561"/>
      <c r="DW393" s="561"/>
      <c r="DX393" s="561"/>
      <c r="DY393" s="561"/>
      <c r="DZ393" s="561"/>
      <c r="EA393" s="561"/>
      <c r="EB393" s="561"/>
      <c r="EC393" s="561"/>
      <c r="ED393" s="561"/>
      <c r="EE393" s="561"/>
      <c r="EF393" s="561"/>
      <c r="EG393" s="561"/>
      <c r="EH393" s="561"/>
      <c r="EI393" s="561"/>
      <c r="EJ393" s="561"/>
      <c r="EK393" s="561"/>
      <c r="EL393" s="561"/>
      <c r="EM393" s="561"/>
      <c r="EN393" s="561"/>
      <c r="EO393" s="561"/>
      <c r="EP393" s="561"/>
      <c r="EQ393" s="561"/>
      <c r="ER393" s="561"/>
      <c r="ES393" s="561"/>
      <c r="ET393" s="561"/>
      <c r="EU393" s="561"/>
      <c r="EV393" s="561"/>
      <c r="EW393" s="561"/>
      <c r="EX393" s="561"/>
      <c r="EY393" s="561"/>
      <c r="EZ393" s="561"/>
      <c r="FA393" s="561"/>
      <c r="FB393" s="561"/>
      <c r="FC393" s="561"/>
      <c r="FD393" s="561"/>
      <c r="FE393" s="561"/>
      <c r="FF393" s="561"/>
      <c r="FG393" s="561"/>
      <c r="FH393" s="561"/>
      <c r="FI393" s="561"/>
      <c r="FJ393" s="561"/>
      <c r="FK393" s="561"/>
      <c r="FL393" s="561"/>
      <c r="FM393" s="561"/>
      <c r="FN393" s="561"/>
      <c r="FO393" s="561"/>
      <c r="FP393" s="561"/>
      <c r="FQ393" s="561"/>
      <c r="FR393" s="561"/>
      <c r="FS393" s="561"/>
      <c r="FT393" s="561"/>
      <c r="FU393" s="561"/>
      <c r="FV393" s="561"/>
      <c r="FW393" s="561"/>
      <c r="FX393" s="561"/>
      <c r="FY393" s="561"/>
      <c r="FZ393" s="561"/>
      <c r="GA393" s="561"/>
      <c r="GB393" s="561"/>
      <c r="GC393" s="561"/>
      <c r="GD393" s="561"/>
      <c r="GE393" s="561"/>
      <c r="GF393" s="561"/>
      <c r="GG393" s="561"/>
      <c r="GH393" s="561"/>
      <c r="GI393" s="561"/>
      <c r="GJ393" s="561"/>
      <c r="GK393" s="561"/>
      <c r="GL393" s="561"/>
      <c r="GM393" s="561"/>
      <c r="GN393" s="561"/>
      <c r="GO393" s="561"/>
      <c r="GP393" s="561"/>
      <c r="GQ393" s="561"/>
      <c r="GR393" s="561"/>
      <c r="GS393" s="561"/>
      <c r="GT393" s="561"/>
      <c r="GU393" s="561"/>
      <c r="GV393" s="561"/>
      <c r="GW393" s="561"/>
      <c r="GX393" s="561"/>
      <c r="GY393" s="561"/>
      <c r="GZ393" s="561"/>
      <c r="HA393" s="561"/>
      <c r="HB393" s="561"/>
      <c r="HC393" s="561"/>
      <c r="HD393" s="561"/>
      <c r="HE393" s="561"/>
      <c r="HF393" s="561"/>
      <c r="HG393" s="561"/>
      <c r="HH393" s="561"/>
      <c r="HI393" s="561"/>
      <c r="HJ393" s="561"/>
      <c r="HK393" s="561"/>
      <c r="HL393" s="561"/>
      <c r="HM393" s="561"/>
      <c r="HN393" s="561"/>
      <c r="HO393" s="561"/>
      <c r="HP393" s="561"/>
      <c r="HQ393" s="561"/>
      <c r="HR393" s="561"/>
      <c r="HS393" s="561"/>
      <c r="HT393" s="561"/>
      <c r="HU393" s="561"/>
      <c r="HV393" s="561"/>
      <c r="HW393" s="561"/>
      <c r="HX393" s="561"/>
      <c r="HY393" s="561"/>
      <c r="HZ393" s="561"/>
      <c r="IA393" s="561"/>
      <c r="IB393" s="561"/>
      <c r="IC393" s="561"/>
      <c r="ID393" s="561"/>
      <c r="IE393" s="561"/>
      <c r="IF393" s="561"/>
      <c r="IG393" s="561"/>
      <c r="IH393" s="561"/>
      <c r="II393" s="561"/>
      <c r="IJ393" s="561"/>
      <c r="IK393" s="561"/>
      <c r="IL393" s="561"/>
      <c r="IM393" s="561"/>
      <c r="IN393" s="561"/>
      <c r="IO393" s="561"/>
      <c r="IP393" s="561"/>
      <c r="IQ393" s="561"/>
      <c r="IR393" s="561"/>
      <c r="IS393" s="561"/>
      <c r="IT393" s="561"/>
      <c r="IU393" s="561"/>
    </row>
    <row r="394" spans="1:255" s="638" customFormat="1" ht="16.5" customHeight="1" x14ac:dyDescent="0.25">
      <c r="A394" s="572"/>
      <c r="B394" s="592"/>
      <c r="C394" s="593"/>
      <c r="D394" s="575"/>
      <c r="E394" s="575"/>
      <c r="F394" s="575"/>
      <c r="G394" s="594"/>
      <c r="H394" s="575"/>
      <c r="I394" s="575"/>
      <c r="J394" s="594"/>
      <c r="K394" s="575"/>
      <c r="L394" s="575"/>
      <c r="M394" s="594"/>
      <c r="N394" s="594"/>
      <c r="O394" s="595"/>
      <c r="P394" s="561"/>
      <c r="Q394" s="596"/>
      <c r="R394" s="561"/>
      <c r="S394" s="561"/>
      <c r="T394" s="561"/>
      <c r="U394" s="561"/>
      <c r="V394" s="561"/>
      <c r="W394" s="561"/>
      <c r="X394" s="561"/>
      <c r="Y394" s="561"/>
      <c r="Z394" s="561"/>
      <c r="AA394" s="561"/>
      <c r="AB394" s="561"/>
      <c r="AC394" s="561"/>
      <c r="AD394" s="561"/>
      <c r="AE394" s="561"/>
      <c r="AF394" s="561"/>
      <c r="AG394" s="561"/>
      <c r="AH394" s="561"/>
      <c r="AI394" s="561"/>
      <c r="AJ394" s="561"/>
      <c r="AK394" s="561"/>
      <c r="AL394" s="561"/>
      <c r="AM394" s="561"/>
      <c r="AN394" s="561"/>
      <c r="AO394" s="561"/>
      <c r="AP394" s="561"/>
      <c r="AQ394" s="561"/>
      <c r="AR394" s="561"/>
      <c r="AS394" s="561"/>
      <c r="AT394" s="561"/>
      <c r="AU394" s="561"/>
      <c r="AV394" s="561"/>
      <c r="AW394" s="561"/>
      <c r="AX394" s="561"/>
      <c r="AY394" s="561"/>
      <c r="AZ394" s="561"/>
      <c r="BA394" s="561"/>
      <c r="BB394" s="561"/>
      <c r="BC394" s="561"/>
      <c r="BD394" s="561"/>
      <c r="BE394" s="561"/>
      <c r="BF394" s="561"/>
      <c r="BG394" s="561"/>
      <c r="BH394" s="561"/>
      <c r="BI394" s="561"/>
      <c r="BJ394" s="561"/>
      <c r="BK394" s="561"/>
      <c r="BL394" s="561"/>
      <c r="BM394" s="561"/>
      <c r="BN394" s="561"/>
      <c r="BO394" s="561"/>
      <c r="BP394" s="561"/>
      <c r="BQ394" s="561"/>
      <c r="BR394" s="561"/>
      <c r="BS394" s="561"/>
      <c r="BT394" s="561"/>
      <c r="BU394" s="561"/>
      <c r="BV394" s="561"/>
      <c r="BW394" s="561"/>
      <c r="BX394" s="561"/>
      <c r="BY394" s="561"/>
      <c r="BZ394" s="561"/>
      <c r="CA394" s="561"/>
      <c r="CB394" s="561"/>
      <c r="CC394" s="561"/>
      <c r="CD394" s="561"/>
      <c r="CE394" s="561"/>
      <c r="CF394" s="561"/>
      <c r="CG394" s="561"/>
      <c r="CH394" s="561"/>
      <c r="CI394" s="561"/>
      <c r="CJ394" s="561"/>
      <c r="CK394" s="561"/>
      <c r="CL394" s="561"/>
      <c r="CM394" s="561"/>
      <c r="CN394" s="561"/>
      <c r="CO394" s="561"/>
      <c r="CP394" s="561"/>
      <c r="CQ394" s="561"/>
      <c r="CR394" s="561"/>
      <c r="CS394" s="561"/>
      <c r="CT394" s="561"/>
      <c r="CU394" s="561"/>
      <c r="CV394" s="561"/>
      <c r="CW394" s="561"/>
      <c r="CX394" s="561"/>
      <c r="CY394" s="561"/>
      <c r="CZ394" s="561"/>
      <c r="DA394" s="561"/>
      <c r="DB394" s="561"/>
      <c r="DC394" s="561"/>
      <c r="DD394" s="561"/>
      <c r="DE394" s="561"/>
      <c r="DF394" s="561"/>
      <c r="DG394" s="561"/>
      <c r="DH394" s="561"/>
      <c r="DI394" s="561"/>
      <c r="DJ394" s="561"/>
      <c r="DK394" s="561"/>
      <c r="DL394" s="561"/>
      <c r="DM394" s="561"/>
      <c r="DN394" s="561"/>
      <c r="DO394" s="561"/>
      <c r="DP394" s="561"/>
      <c r="DQ394" s="561"/>
      <c r="DR394" s="561"/>
      <c r="DS394" s="561"/>
      <c r="DT394" s="561"/>
      <c r="DU394" s="561"/>
      <c r="DV394" s="561"/>
      <c r="DW394" s="561"/>
      <c r="DX394" s="561"/>
      <c r="DY394" s="561"/>
      <c r="DZ394" s="561"/>
      <c r="EA394" s="561"/>
      <c r="EB394" s="561"/>
      <c r="EC394" s="561"/>
      <c r="ED394" s="561"/>
      <c r="EE394" s="561"/>
      <c r="EF394" s="561"/>
      <c r="EG394" s="561"/>
      <c r="EH394" s="561"/>
      <c r="EI394" s="561"/>
      <c r="EJ394" s="561"/>
      <c r="EK394" s="561"/>
      <c r="EL394" s="561"/>
      <c r="EM394" s="561"/>
      <c r="EN394" s="561"/>
      <c r="EO394" s="561"/>
      <c r="EP394" s="561"/>
      <c r="EQ394" s="561"/>
      <c r="ER394" s="561"/>
      <c r="ES394" s="561"/>
      <c r="ET394" s="561"/>
      <c r="EU394" s="561"/>
      <c r="EV394" s="561"/>
      <c r="EW394" s="561"/>
      <c r="EX394" s="561"/>
      <c r="EY394" s="561"/>
      <c r="EZ394" s="561"/>
      <c r="FA394" s="561"/>
      <c r="FB394" s="561"/>
      <c r="FC394" s="561"/>
      <c r="FD394" s="561"/>
      <c r="FE394" s="561"/>
      <c r="FF394" s="561"/>
      <c r="FG394" s="561"/>
      <c r="FH394" s="561"/>
      <c r="FI394" s="561"/>
      <c r="FJ394" s="561"/>
      <c r="FK394" s="561"/>
      <c r="FL394" s="561"/>
      <c r="FM394" s="561"/>
      <c r="FN394" s="561"/>
      <c r="FO394" s="561"/>
      <c r="FP394" s="561"/>
      <c r="FQ394" s="561"/>
      <c r="FR394" s="561"/>
      <c r="FS394" s="561"/>
      <c r="FT394" s="561"/>
      <c r="FU394" s="561"/>
      <c r="FV394" s="561"/>
      <c r="FW394" s="561"/>
      <c r="FX394" s="561"/>
      <c r="FY394" s="561"/>
      <c r="FZ394" s="561"/>
      <c r="GA394" s="561"/>
      <c r="GB394" s="561"/>
      <c r="GC394" s="561"/>
      <c r="GD394" s="561"/>
      <c r="GE394" s="561"/>
      <c r="GF394" s="561"/>
      <c r="GG394" s="561"/>
      <c r="GH394" s="561"/>
      <c r="GI394" s="561"/>
      <c r="GJ394" s="561"/>
      <c r="GK394" s="561"/>
      <c r="GL394" s="561"/>
      <c r="GM394" s="561"/>
      <c r="GN394" s="561"/>
      <c r="GO394" s="561"/>
      <c r="GP394" s="561"/>
      <c r="GQ394" s="561"/>
      <c r="GR394" s="561"/>
      <c r="GS394" s="561"/>
      <c r="GT394" s="561"/>
      <c r="GU394" s="561"/>
      <c r="GV394" s="561"/>
      <c r="GW394" s="561"/>
      <c r="GX394" s="561"/>
      <c r="GY394" s="561"/>
      <c r="GZ394" s="561"/>
      <c r="HA394" s="561"/>
      <c r="HB394" s="561"/>
      <c r="HC394" s="561"/>
      <c r="HD394" s="561"/>
      <c r="HE394" s="561"/>
      <c r="HF394" s="561"/>
      <c r="HG394" s="561"/>
      <c r="HH394" s="561"/>
      <c r="HI394" s="561"/>
      <c r="HJ394" s="561"/>
      <c r="HK394" s="561"/>
      <c r="HL394" s="561"/>
      <c r="HM394" s="561"/>
      <c r="HN394" s="561"/>
      <c r="HO394" s="561"/>
      <c r="HP394" s="561"/>
      <c r="HQ394" s="561"/>
      <c r="HR394" s="561"/>
      <c r="HS394" s="561"/>
      <c r="HT394" s="561"/>
      <c r="HU394" s="561"/>
      <c r="HV394" s="561"/>
      <c r="HW394" s="561"/>
      <c r="HX394" s="561"/>
      <c r="HY394" s="561"/>
      <c r="HZ394" s="561"/>
      <c r="IA394" s="561"/>
      <c r="IB394" s="561"/>
      <c r="IC394" s="561"/>
      <c r="ID394" s="561"/>
      <c r="IE394" s="561"/>
      <c r="IF394" s="561"/>
      <c r="IG394" s="561"/>
      <c r="IH394" s="561"/>
      <c r="II394" s="561"/>
      <c r="IJ394" s="561"/>
      <c r="IK394" s="561"/>
      <c r="IL394" s="561"/>
      <c r="IM394" s="561"/>
      <c r="IN394" s="561"/>
      <c r="IO394" s="561"/>
      <c r="IP394" s="561"/>
      <c r="IQ394" s="561"/>
      <c r="IR394" s="561"/>
      <c r="IS394" s="561"/>
      <c r="IT394" s="561"/>
      <c r="IU394" s="561"/>
    </row>
    <row r="395" spans="1:255" s="638" customFormat="1" ht="16.5" customHeight="1" x14ac:dyDescent="0.25">
      <c r="A395" s="572"/>
      <c r="B395" s="592"/>
      <c r="C395" s="610"/>
      <c r="D395" s="575"/>
      <c r="E395" s="575"/>
      <c r="F395" s="575"/>
      <c r="G395" s="594"/>
      <c r="H395" s="575"/>
      <c r="I395" s="575"/>
      <c r="J395" s="594"/>
      <c r="K395" s="575"/>
      <c r="L395" s="575"/>
      <c r="M395" s="594"/>
      <c r="N395" s="594"/>
      <c r="O395" s="595"/>
      <c r="P395" s="561"/>
      <c r="Q395" s="596"/>
      <c r="R395" s="561"/>
      <c r="S395" s="561"/>
      <c r="T395" s="561"/>
      <c r="U395" s="561"/>
      <c r="V395" s="561"/>
      <c r="W395" s="561"/>
      <c r="X395" s="561"/>
      <c r="Y395" s="561"/>
      <c r="Z395" s="561"/>
      <c r="AA395" s="561"/>
      <c r="AB395" s="561"/>
      <c r="AC395" s="561"/>
      <c r="AD395" s="561"/>
      <c r="AE395" s="561"/>
      <c r="AF395" s="561"/>
      <c r="AG395" s="561"/>
      <c r="AH395" s="561"/>
      <c r="AI395" s="561"/>
      <c r="AJ395" s="561"/>
      <c r="AK395" s="561"/>
      <c r="AL395" s="561"/>
      <c r="AM395" s="561"/>
      <c r="AN395" s="561"/>
      <c r="AO395" s="561"/>
      <c r="AP395" s="561"/>
      <c r="AQ395" s="561"/>
      <c r="AR395" s="561"/>
      <c r="AS395" s="561"/>
      <c r="AT395" s="561"/>
      <c r="AU395" s="561"/>
      <c r="AV395" s="561"/>
      <c r="AW395" s="561"/>
      <c r="AX395" s="561"/>
      <c r="AY395" s="561"/>
      <c r="AZ395" s="561"/>
      <c r="BA395" s="561"/>
      <c r="BB395" s="561"/>
      <c r="BC395" s="561"/>
      <c r="BD395" s="561"/>
      <c r="BE395" s="561"/>
      <c r="BF395" s="561"/>
      <c r="BG395" s="561"/>
      <c r="BH395" s="561"/>
      <c r="BI395" s="561"/>
      <c r="BJ395" s="561"/>
      <c r="BK395" s="561"/>
      <c r="BL395" s="561"/>
      <c r="BM395" s="561"/>
      <c r="BN395" s="561"/>
      <c r="BO395" s="561"/>
      <c r="BP395" s="561"/>
      <c r="BQ395" s="561"/>
      <c r="BR395" s="561"/>
      <c r="BS395" s="561"/>
      <c r="BT395" s="561"/>
      <c r="BU395" s="561"/>
      <c r="BV395" s="561"/>
      <c r="BW395" s="561"/>
      <c r="BX395" s="561"/>
      <c r="BY395" s="561"/>
      <c r="BZ395" s="561"/>
      <c r="CA395" s="561"/>
      <c r="CB395" s="561"/>
      <c r="CC395" s="561"/>
      <c r="CD395" s="561"/>
      <c r="CE395" s="561"/>
      <c r="CF395" s="561"/>
      <c r="CG395" s="561"/>
      <c r="CH395" s="561"/>
      <c r="CI395" s="561"/>
      <c r="CJ395" s="561"/>
      <c r="CK395" s="561"/>
      <c r="CL395" s="561"/>
      <c r="CM395" s="561"/>
      <c r="CN395" s="561"/>
      <c r="CO395" s="561"/>
      <c r="CP395" s="561"/>
      <c r="CQ395" s="561"/>
      <c r="CR395" s="561"/>
      <c r="CS395" s="561"/>
      <c r="CT395" s="561"/>
      <c r="CU395" s="561"/>
      <c r="CV395" s="561"/>
      <c r="CW395" s="561"/>
      <c r="CX395" s="561"/>
      <c r="CY395" s="561"/>
      <c r="CZ395" s="561"/>
      <c r="DA395" s="561"/>
      <c r="DB395" s="561"/>
      <c r="DC395" s="561"/>
      <c r="DD395" s="561"/>
      <c r="DE395" s="561"/>
      <c r="DF395" s="561"/>
      <c r="DG395" s="561"/>
      <c r="DH395" s="561"/>
      <c r="DI395" s="561"/>
      <c r="DJ395" s="561"/>
      <c r="DK395" s="561"/>
      <c r="DL395" s="561"/>
      <c r="DM395" s="561"/>
      <c r="DN395" s="561"/>
      <c r="DO395" s="561"/>
      <c r="DP395" s="561"/>
      <c r="DQ395" s="561"/>
      <c r="DR395" s="561"/>
      <c r="DS395" s="561"/>
      <c r="DT395" s="561"/>
      <c r="DU395" s="561"/>
      <c r="DV395" s="561"/>
      <c r="DW395" s="561"/>
      <c r="DX395" s="561"/>
      <c r="DY395" s="561"/>
      <c r="DZ395" s="561"/>
      <c r="EA395" s="561"/>
      <c r="EB395" s="561"/>
      <c r="EC395" s="561"/>
      <c r="ED395" s="561"/>
      <c r="EE395" s="561"/>
      <c r="EF395" s="561"/>
      <c r="EG395" s="561"/>
      <c r="EH395" s="561"/>
      <c r="EI395" s="561"/>
      <c r="EJ395" s="561"/>
      <c r="EK395" s="561"/>
      <c r="EL395" s="561"/>
      <c r="EM395" s="561"/>
      <c r="EN395" s="561"/>
      <c r="EO395" s="561"/>
      <c r="EP395" s="561"/>
      <c r="EQ395" s="561"/>
      <c r="ER395" s="561"/>
      <c r="ES395" s="561"/>
      <c r="ET395" s="561"/>
      <c r="EU395" s="561"/>
      <c r="EV395" s="561"/>
      <c r="EW395" s="561"/>
      <c r="EX395" s="561"/>
      <c r="EY395" s="561"/>
      <c r="EZ395" s="561"/>
      <c r="FA395" s="561"/>
      <c r="FB395" s="561"/>
      <c r="FC395" s="561"/>
      <c r="FD395" s="561"/>
      <c r="FE395" s="561"/>
      <c r="FF395" s="561"/>
      <c r="FG395" s="561"/>
      <c r="FH395" s="561"/>
      <c r="FI395" s="561"/>
      <c r="FJ395" s="561"/>
      <c r="FK395" s="561"/>
      <c r="FL395" s="561"/>
      <c r="FM395" s="561"/>
      <c r="FN395" s="561"/>
      <c r="FO395" s="561"/>
      <c r="FP395" s="561"/>
      <c r="FQ395" s="561"/>
      <c r="FR395" s="561"/>
      <c r="FS395" s="561"/>
      <c r="FT395" s="561"/>
      <c r="FU395" s="561"/>
      <c r="FV395" s="561"/>
      <c r="FW395" s="561"/>
      <c r="FX395" s="561"/>
      <c r="FY395" s="561"/>
      <c r="FZ395" s="561"/>
      <c r="GA395" s="561"/>
      <c r="GB395" s="561"/>
      <c r="GC395" s="561"/>
      <c r="GD395" s="561"/>
      <c r="GE395" s="561"/>
      <c r="GF395" s="561"/>
      <c r="GG395" s="561"/>
      <c r="GH395" s="561"/>
      <c r="GI395" s="561"/>
      <c r="GJ395" s="561"/>
      <c r="GK395" s="561"/>
      <c r="GL395" s="561"/>
      <c r="GM395" s="561"/>
      <c r="GN395" s="561"/>
      <c r="GO395" s="561"/>
      <c r="GP395" s="561"/>
      <c r="GQ395" s="561"/>
      <c r="GR395" s="561"/>
      <c r="GS395" s="561"/>
      <c r="GT395" s="561"/>
      <c r="GU395" s="561"/>
      <c r="GV395" s="561"/>
      <c r="GW395" s="561"/>
      <c r="GX395" s="561"/>
      <c r="GY395" s="561"/>
      <c r="GZ395" s="561"/>
      <c r="HA395" s="561"/>
      <c r="HB395" s="561"/>
      <c r="HC395" s="561"/>
      <c r="HD395" s="561"/>
      <c r="HE395" s="561"/>
      <c r="HF395" s="561"/>
      <c r="HG395" s="561"/>
      <c r="HH395" s="561"/>
      <c r="HI395" s="561"/>
      <c r="HJ395" s="561"/>
      <c r="HK395" s="561"/>
      <c r="HL395" s="561"/>
      <c r="HM395" s="561"/>
      <c r="HN395" s="561"/>
      <c r="HO395" s="561"/>
      <c r="HP395" s="561"/>
      <c r="HQ395" s="561"/>
      <c r="HR395" s="561"/>
      <c r="HS395" s="561"/>
      <c r="HT395" s="561"/>
      <c r="HU395" s="561"/>
      <c r="HV395" s="561"/>
      <c r="HW395" s="561"/>
      <c r="HX395" s="561"/>
      <c r="HY395" s="561"/>
      <c r="HZ395" s="561"/>
      <c r="IA395" s="561"/>
      <c r="IB395" s="561"/>
      <c r="IC395" s="561"/>
      <c r="ID395" s="561"/>
      <c r="IE395" s="561"/>
      <c r="IF395" s="561"/>
      <c r="IG395" s="561"/>
      <c r="IH395" s="561"/>
      <c r="II395" s="561"/>
      <c r="IJ395" s="561"/>
      <c r="IK395" s="561"/>
      <c r="IL395" s="561"/>
      <c r="IM395" s="561"/>
      <c r="IN395" s="561"/>
      <c r="IO395" s="561"/>
      <c r="IP395" s="561"/>
      <c r="IQ395" s="561"/>
      <c r="IR395" s="561"/>
      <c r="IS395" s="561"/>
      <c r="IT395" s="561"/>
      <c r="IU395" s="561"/>
    </row>
    <row r="396" spans="1:255" s="638" customFormat="1" ht="16.5" customHeight="1" x14ac:dyDescent="0.25">
      <c r="A396" s="572"/>
      <c r="B396" s="573"/>
      <c r="C396" s="660"/>
      <c r="D396" s="575"/>
      <c r="E396" s="575"/>
      <c r="F396" s="575"/>
      <c r="G396" s="575"/>
      <c r="H396" s="575"/>
      <c r="I396" s="575"/>
      <c r="J396" s="575"/>
      <c r="K396" s="575"/>
      <c r="L396" s="575"/>
      <c r="M396" s="575"/>
      <c r="N396" s="575"/>
      <c r="O396" s="641"/>
      <c r="P396" s="561"/>
      <c r="Q396" s="596"/>
      <c r="R396" s="561"/>
      <c r="S396" s="561"/>
      <c r="T396" s="561"/>
      <c r="U396" s="561"/>
      <c r="V396" s="561"/>
      <c r="W396" s="561"/>
      <c r="X396" s="561"/>
      <c r="Y396" s="561"/>
      <c r="Z396" s="561"/>
      <c r="AA396" s="561"/>
      <c r="AB396" s="561"/>
      <c r="AC396" s="561"/>
      <c r="AD396" s="561"/>
      <c r="AE396" s="561"/>
      <c r="AF396" s="561"/>
      <c r="AG396" s="561"/>
      <c r="AH396" s="561"/>
      <c r="AI396" s="561"/>
      <c r="AJ396" s="561"/>
      <c r="AK396" s="561"/>
      <c r="AL396" s="561"/>
      <c r="AM396" s="561"/>
      <c r="AN396" s="561"/>
      <c r="AO396" s="561"/>
      <c r="AP396" s="561"/>
      <c r="AQ396" s="561"/>
      <c r="AR396" s="561"/>
      <c r="AS396" s="561"/>
      <c r="AT396" s="561"/>
      <c r="AU396" s="561"/>
      <c r="AV396" s="561"/>
      <c r="AW396" s="561"/>
      <c r="AX396" s="561"/>
      <c r="AY396" s="561"/>
      <c r="AZ396" s="561"/>
      <c r="BA396" s="561"/>
      <c r="BB396" s="561"/>
      <c r="BC396" s="561"/>
      <c r="BD396" s="561"/>
      <c r="BE396" s="561"/>
      <c r="BF396" s="561"/>
      <c r="BG396" s="561"/>
      <c r="BH396" s="561"/>
      <c r="BI396" s="561"/>
      <c r="BJ396" s="561"/>
      <c r="BK396" s="561"/>
      <c r="BL396" s="561"/>
      <c r="BM396" s="561"/>
      <c r="BN396" s="561"/>
      <c r="BO396" s="561"/>
      <c r="BP396" s="561"/>
      <c r="BQ396" s="561"/>
      <c r="BR396" s="561"/>
      <c r="BS396" s="561"/>
      <c r="BT396" s="561"/>
      <c r="BU396" s="561"/>
      <c r="BV396" s="561"/>
      <c r="BW396" s="561"/>
      <c r="BX396" s="561"/>
      <c r="BY396" s="561"/>
      <c r="BZ396" s="561"/>
      <c r="CA396" s="561"/>
      <c r="CB396" s="561"/>
      <c r="CC396" s="561"/>
      <c r="CD396" s="561"/>
      <c r="CE396" s="561"/>
      <c r="CF396" s="561"/>
      <c r="CG396" s="561"/>
      <c r="CH396" s="561"/>
      <c r="CI396" s="561"/>
      <c r="CJ396" s="561"/>
      <c r="CK396" s="561"/>
      <c r="CL396" s="561"/>
      <c r="CM396" s="561"/>
      <c r="CN396" s="561"/>
      <c r="CO396" s="561"/>
      <c r="CP396" s="561"/>
      <c r="CQ396" s="561"/>
      <c r="CR396" s="561"/>
      <c r="CS396" s="561"/>
      <c r="CT396" s="561"/>
      <c r="CU396" s="561"/>
      <c r="CV396" s="561"/>
      <c r="CW396" s="561"/>
      <c r="CX396" s="561"/>
      <c r="CY396" s="561"/>
      <c r="CZ396" s="561"/>
      <c r="DA396" s="561"/>
      <c r="DB396" s="561"/>
      <c r="DC396" s="561"/>
      <c r="DD396" s="561"/>
      <c r="DE396" s="561"/>
      <c r="DF396" s="561"/>
      <c r="DG396" s="561"/>
      <c r="DH396" s="561"/>
      <c r="DI396" s="561"/>
      <c r="DJ396" s="561"/>
      <c r="DK396" s="561"/>
      <c r="DL396" s="561"/>
      <c r="DM396" s="561"/>
      <c r="DN396" s="561"/>
      <c r="DO396" s="561"/>
      <c r="DP396" s="561"/>
      <c r="DQ396" s="561"/>
      <c r="DR396" s="561"/>
      <c r="DS396" s="561"/>
      <c r="DT396" s="561"/>
      <c r="DU396" s="561"/>
      <c r="DV396" s="561"/>
      <c r="DW396" s="561"/>
      <c r="DX396" s="561"/>
      <c r="DY396" s="561"/>
      <c r="DZ396" s="561"/>
      <c r="EA396" s="561"/>
      <c r="EB396" s="561"/>
      <c r="EC396" s="561"/>
      <c r="ED396" s="561"/>
      <c r="EE396" s="561"/>
      <c r="EF396" s="561"/>
      <c r="EG396" s="561"/>
      <c r="EH396" s="561"/>
      <c r="EI396" s="561"/>
      <c r="EJ396" s="561"/>
      <c r="EK396" s="561"/>
      <c r="EL396" s="561"/>
      <c r="EM396" s="561"/>
      <c r="EN396" s="561"/>
      <c r="EO396" s="561"/>
      <c r="EP396" s="561"/>
      <c r="EQ396" s="561"/>
      <c r="ER396" s="561"/>
      <c r="ES396" s="561"/>
      <c r="ET396" s="561"/>
      <c r="EU396" s="561"/>
      <c r="EV396" s="561"/>
      <c r="EW396" s="561"/>
      <c r="EX396" s="561"/>
      <c r="EY396" s="561"/>
      <c r="EZ396" s="561"/>
      <c r="FA396" s="561"/>
      <c r="FB396" s="561"/>
      <c r="FC396" s="561"/>
      <c r="FD396" s="561"/>
      <c r="FE396" s="561"/>
      <c r="FF396" s="561"/>
      <c r="FG396" s="561"/>
      <c r="FH396" s="561"/>
      <c r="FI396" s="561"/>
      <c r="FJ396" s="561"/>
      <c r="FK396" s="561"/>
      <c r="FL396" s="561"/>
      <c r="FM396" s="561"/>
      <c r="FN396" s="561"/>
      <c r="FO396" s="561"/>
      <c r="FP396" s="561"/>
      <c r="FQ396" s="561"/>
      <c r="FR396" s="561"/>
      <c r="FS396" s="561"/>
      <c r="FT396" s="561"/>
      <c r="FU396" s="561"/>
      <c r="FV396" s="561"/>
      <c r="FW396" s="561"/>
      <c r="FX396" s="561"/>
      <c r="FY396" s="561"/>
      <c r="FZ396" s="561"/>
      <c r="GA396" s="561"/>
      <c r="GB396" s="561"/>
      <c r="GC396" s="561"/>
      <c r="GD396" s="561"/>
      <c r="GE396" s="561"/>
      <c r="GF396" s="561"/>
      <c r="GG396" s="561"/>
      <c r="GH396" s="561"/>
      <c r="GI396" s="561"/>
      <c r="GJ396" s="561"/>
      <c r="GK396" s="561"/>
      <c r="GL396" s="561"/>
      <c r="GM396" s="561"/>
      <c r="GN396" s="561"/>
      <c r="GO396" s="561"/>
      <c r="GP396" s="561"/>
      <c r="GQ396" s="561"/>
      <c r="GR396" s="561"/>
      <c r="GS396" s="561"/>
      <c r="GT396" s="561"/>
      <c r="GU396" s="561"/>
      <c r="GV396" s="561"/>
      <c r="GW396" s="561"/>
      <c r="GX396" s="561"/>
      <c r="GY396" s="561"/>
      <c r="GZ396" s="561"/>
      <c r="HA396" s="561"/>
      <c r="HB396" s="561"/>
      <c r="HC396" s="561"/>
      <c r="HD396" s="561"/>
      <c r="HE396" s="561"/>
      <c r="HF396" s="561"/>
      <c r="HG396" s="561"/>
      <c r="HH396" s="561"/>
      <c r="HI396" s="561"/>
      <c r="HJ396" s="561"/>
      <c r="HK396" s="561"/>
      <c r="HL396" s="561"/>
      <c r="HM396" s="561"/>
      <c r="HN396" s="561"/>
      <c r="HO396" s="561"/>
      <c r="HP396" s="561"/>
      <c r="HQ396" s="561"/>
      <c r="HR396" s="561"/>
      <c r="HS396" s="561"/>
      <c r="HT396" s="561"/>
      <c r="HU396" s="561"/>
      <c r="HV396" s="561"/>
      <c r="HW396" s="561"/>
      <c r="HX396" s="561"/>
      <c r="HY396" s="561"/>
      <c r="HZ396" s="561"/>
      <c r="IA396" s="561"/>
      <c r="IB396" s="561"/>
      <c r="IC396" s="561"/>
      <c r="ID396" s="561"/>
      <c r="IE396" s="561"/>
      <c r="IF396" s="561"/>
      <c r="IG396" s="561"/>
      <c r="IH396" s="561"/>
      <c r="II396" s="561"/>
      <c r="IJ396" s="561"/>
      <c r="IK396" s="561"/>
      <c r="IL396" s="561"/>
      <c r="IM396" s="561"/>
      <c r="IN396" s="561"/>
      <c r="IO396" s="561"/>
      <c r="IP396" s="561"/>
      <c r="IQ396" s="561"/>
      <c r="IR396" s="561"/>
      <c r="IS396" s="561"/>
      <c r="IT396" s="561"/>
      <c r="IU396" s="561"/>
    </row>
    <row r="397" spans="1:255" ht="16.5" customHeight="1" x14ac:dyDescent="0.25">
      <c r="A397" s="591"/>
      <c r="B397" s="592"/>
      <c r="C397" s="593"/>
      <c r="D397" s="594"/>
      <c r="E397" s="594"/>
      <c r="F397" s="594"/>
      <c r="G397" s="594"/>
      <c r="H397" s="594"/>
      <c r="I397" s="594"/>
      <c r="J397" s="594"/>
      <c r="K397" s="594"/>
      <c r="L397" s="594"/>
      <c r="M397" s="594"/>
      <c r="N397" s="594"/>
      <c r="O397" s="595"/>
      <c r="Q397" s="596"/>
    </row>
    <row r="398" spans="1:255" s="617" customFormat="1" ht="16.5" customHeight="1" x14ac:dyDescent="0.25">
      <c r="A398" s="591"/>
      <c r="B398" s="592"/>
      <c r="C398" s="593"/>
      <c r="D398" s="594"/>
      <c r="E398" s="594"/>
      <c r="F398" s="594"/>
      <c r="G398" s="594"/>
      <c r="H398" s="594"/>
      <c r="I398" s="594"/>
      <c r="J398" s="594"/>
      <c r="K398" s="594"/>
      <c r="L398" s="594"/>
      <c r="M398" s="594"/>
      <c r="N398" s="594"/>
      <c r="O398" s="595"/>
      <c r="P398" s="561"/>
      <c r="Q398" s="596"/>
      <c r="R398" s="561"/>
      <c r="S398" s="561"/>
      <c r="T398" s="561"/>
      <c r="U398" s="561"/>
      <c r="V398" s="561"/>
      <c r="W398" s="561"/>
      <c r="X398" s="561"/>
      <c r="Y398" s="561"/>
      <c r="Z398" s="561"/>
      <c r="AA398" s="561"/>
      <c r="AB398" s="561"/>
      <c r="AC398" s="561"/>
      <c r="AD398" s="561"/>
      <c r="AE398" s="561"/>
      <c r="AF398" s="561"/>
      <c r="AG398" s="561"/>
      <c r="AH398" s="561"/>
      <c r="AI398" s="561"/>
      <c r="AJ398" s="561"/>
      <c r="AK398" s="561"/>
      <c r="AL398" s="561"/>
      <c r="AM398" s="561"/>
      <c r="AN398" s="561"/>
      <c r="AO398" s="561"/>
      <c r="AP398" s="561"/>
      <c r="AQ398" s="561"/>
      <c r="AR398" s="561"/>
      <c r="AS398" s="561"/>
      <c r="AT398" s="561"/>
      <c r="AU398" s="561"/>
      <c r="AV398" s="561"/>
      <c r="AW398" s="561"/>
      <c r="AX398" s="561"/>
      <c r="AY398" s="561"/>
      <c r="AZ398" s="561"/>
      <c r="BA398" s="561"/>
      <c r="BB398" s="561"/>
      <c r="BC398" s="561"/>
      <c r="BD398" s="561"/>
      <c r="BE398" s="561"/>
      <c r="BF398" s="561"/>
      <c r="BG398" s="561"/>
      <c r="BH398" s="561"/>
      <c r="BI398" s="561"/>
      <c r="BJ398" s="561"/>
      <c r="BK398" s="561"/>
      <c r="BL398" s="561"/>
      <c r="BM398" s="561"/>
      <c r="BN398" s="561"/>
      <c r="BO398" s="561"/>
      <c r="BP398" s="561"/>
      <c r="BQ398" s="561"/>
      <c r="BR398" s="561"/>
      <c r="BS398" s="561"/>
      <c r="BT398" s="561"/>
      <c r="BU398" s="561"/>
      <c r="BV398" s="561"/>
      <c r="BW398" s="561"/>
      <c r="BX398" s="561"/>
      <c r="BY398" s="561"/>
      <c r="BZ398" s="561"/>
      <c r="CA398" s="561"/>
      <c r="CB398" s="561"/>
      <c r="CC398" s="561"/>
      <c r="CD398" s="561"/>
      <c r="CE398" s="561"/>
      <c r="CF398" s="561"/>
      <c r="CG398" s="561"/>
      <c r="CH398" s="561"/>
      <c r="CI398" s="561"/>
      <c r="CJ398" s="561"/>
      <c r="CK398" s="561"/>
      <c r="CL398" s="561"/>
      <c r="CM398" s="561"/>
      <c r="CN398" s="561"/>
      <c r="CO398" s="561"/>
      <c r="CP398" s="561"/>
      <c r="CQ398" s="561"/>
      <c r="CR398" s="561"/>
      <c r="CS398" s="561"/>
      <c r="CT398" s="561"/>
      <c r="CU398" s="561"/>
      <c r="CV398" s="561"/>
      <c r="CW398" s="561"/>
      <c r="CX398" s="561"/>
      <c r="CY398" s="561"/>
      <c r="CZ398" s="561"/>
      <c r="DA398" s="561"/>
      <c r="DB398" s="561"/>
      <c r="DC398" s="561"/>
      <c r="DD398" s="561"/>
      <c r="DE398" s="561"/>
      <c r="DF398" s="561"/>
      <c r="DG398" s="561"/>
      <c r="DH398" s="561"/>
      <c r="DI398" s="561"/>
      <c r="DJ398" s="561"/>
      <c r="DK398" s="561"/>
      <c r="DL398" s="561"/>
      <c r="DM398" s="561"/>
      <c r="DN398" s="561"/>
      <c r="DO398" s="561"/>
      <c r="DP398" s="561"/>
      <c r="DQ398" s="561"/>
      <c r="DR398" s="561"/>
      <c r="DS398" s="561"/>
      <c r="DT398" s="561"/>
      <c r="DU398" s="561"/>
      <c r="DV398" s="561"/>
      <c r="DW398" s="561"/>
      <c r="DX398" s="561"/>
      <c r="DY398" s="561"/>
      <c r="DZ398" s="561"/>
      <c r="EA398" s="561"/>
      <c r="EB398" s="561"/>
      <c r="EC398" s="561"/>
      <c r="ED398" s="561"/>
      <c r="EE398" s="561"/>
      <c r="EF398" s="561"/>
      <c r="EG398" s="561"/>
      <c r="EH398" s="561"/>
      <c r="EI398" s="561"/>
      <c r="EJ398" s="561"/>
      <c r="EK398" s="561"/>
      <c r="EL398" s="561"/>
      <c r="EM398" s="561"/>
      <c r="EN398" s="561"/>
      <c r="EO398" s="561"/>
      <c r="EP398" s="561"/>
      <c r="EQ398" s="561"/>
      <c r="ER398" s="561"/>
      <c r="ES398" s="561"/>
      <c r="ET398" s="561"/>
      <c r="EU398" s="561"/>
      <c r="EV398" s="561"/>
      <c r="EW398" s="561"/>
      <c r="EX398" s="561"/>
      <c r="EY398" s="561"/>
      <c r="EZ398" s="561"/>
      <c r="FA398" s="561"/>
      <c r="FB398" s="561"/>
      <c r="FC398" s="561"/>
      <c r="FD398" s="561"/>
      <c r="FE398" s="561"/>
      <c r="FF398" s="561"/>
      <c r="FG398" s="561"/>
      <c r="FH398" s="561"/>
      <c r="FI398" s="561"/>
      <c r="FJ398" s="561"/>
      <c r="FK398" s="561"/>
      <c r="FL398" s="561"/>
      <c r="FM398" s="561"/>
      <c r="FN398" s="561"/>
      <c r="FO398" s="561"/>
      <c r="FP398" s="561"/>
      <c r="FQ398" s="561"/>
      <c r="FR398" s="561"/>
      <c r="FS398" s="561"/>
      <c r="FT398" s="561"/>
      <c r="FU398" s="561"/>
      <c r="FV398" s="561"/>
      <c r="FW398" s="561"/>
      <c r="FX398" s="561"/>
      <c r="FY398" s="561"/>
      <c r="FZ398" s="561"/>
      <c r="GA398" s="561"/>
      <c r="GB398" s="561"/>
      <c r="GC398" s="561"/>
      <c r="GD398" s="561"/>
      <c r="GE398" s="561"/>
      <c r="GF398" s="561"/>
      <c r="GG398" s="561"/>
      <c r="GH398" s="561"/>
      <c r="GI398" s="561"/>
      <c r="GJ398" s="561"/>
      <c r="GK398" s="561"/>
      <c r="GL398" s="561"/>
      <c r="GM398" s="561"/>
      <c r="GN398" s="561"/>
      <c r="GO398" s="561"/>
      <c r="GP398" s="561"/>
      <c r="GQ398" s="561"/>
      <c r="GR398" s="561"/>
      <c r="GS398" s="561"/>
      <c r="GT398" s="561"/>
      <c r="GU398" s="561"/>
      <c r="GV398" s="561"/>
      <c r="GW398" s="561"/>
      <c r="GX398" s="561"/>
      <c r="GY398" s="561"/>
      <c r="GZ398" s="561"/>
      <c r="HA398" s="561"/>
      <c r="HB398" s="561"/>
      <c r="HC398" s="561"/>
      <c r="HD398" s="561"/>
      <c r="HE398" s="561"/>
      <c r="HF398" s="561"/>
      <c r="HG398" s="561"/>
      <c r="HH398" s="561"/>
      <c r="HI398" s="561"/>
      <c r="HJ398" s="561"/>
      <c r="HK398" s="561"/>
      <c r="HL398" s="561"/>
      <c r="HM398" s="561"/>
      <c r="HN398" s="561"/>
      <c r="HO398" s="561"/>
      <c r="HP398" s="561"/>
      <c r="HQ398" s="561"/>
      <c r="HR398" s="561"/>
      <c r="HS398" s="561"/>
      <c r="HT398" s="561"/>
      <c r="HU398" s="561"/>
      <c r="HV398" s="561"/>
      <c r="HW398" s="561"/>
      <c r="HX398" s="561"/>
      <c r="HY398" s="561"/>
      <c r="HZ398" s="561"/>
      <c r="IA398" s="561"/>
      <c r="IB398" s="561"/>
      <c r="IC398" s="561"/>
      <c r="ID398" s="561"/>
      <c r="IE398" s="561"/>
      <c r="IF398" s="561"/>
      <c r="IG398" s="561"/>
      <c r="IH398" s="561"/>
      <c r="II398" s="561"/>
      <c r="IJ398" s="561"/>
      <c r="IK398" s="561"/>
      <c r="IL398" s="561"/>
      <c r="IM398" s="561"/>
      <c r="IN398" s="561"/>
      <c r="IO398" s="561"/>
      <c r="IP398" s="561"/>
      <c r="IQ398" s="561"/>
      <c r="IR398" s="561"/>
      <c r="IS398" s="561"/>
      <c r="IT398" s="561"/>
      <c r="IU398" s="561"/>
    </row>
    <row r="399" spans="1:255" s="588" customFormat="1" ht="13.5" x14ac:dyDescent="0.25">
      <c r="A399" s="572"/>
      <c r="B399" s="592"/>
      <c r="C399" s="660"/>
      <c r="D399" s="575"/>
      <c r="E399" s="575"/>
      <c r="F399" s="575"/>
      <c r="G399" s="575"/>
      <c r="H399" s="575"/>
      <c r="I399" s="575"/>
      <c r="J399" s="575"/>
      <c r="K399" s="575"/>
      <c r="L399" s="575"/>
      <c r="M399" s="575"/>
      <c r="N399" s="575"/>
      <c r="O399" s="641"/>
      <c r="P399" s="561"/>
      <c r="Q399" s="596"/>
      <c r="R399" s="561"/>
      <c r="S399" s="561"/>
      <c r="T399" s="561"/>
      <c r="U399" s="561"/>
      <c r="V399" s="561"/>
      <c r="W399" s="561"/>
      <c r="X399" s="561"/>
      <c r="Y399" s="561"/>
      <c r="Z399" s="561"/>
      <c r="AA399" s="561"/>
      <c r="AB399" s="561"/>
      <c r="AC399" s="561"/>
      <c r="AD399" s="561"/>
      <c r="AE399" s="561"/>
      <c r="AF399" s="561"/>
      <c r="AG399" s="561"/>
      <c r="AH399" s="561"/>
      <c r="AI399" s="561"/>
      <c r="AJ399" s="561"/>
      <c r="AK399" s="561"/>
      <c r="AL399" s="561"/>
      <c r="AM399" s="561"/>
      <c r="AN399" s="561"/>
      <c r="AO399" s="561"/>
      <c r="AP399" s="561"/>
      <c r="AQ399" s="561"/>
      <c r="AR399" s="561"/>
      <c r="AS399" s="561"/>
      <c r="AT399" s="561"/>
      <c r="AU399" s="561"/>
      <c r="AV399" s="561"/>
      <c r="AW399" s="561"/>
      <c r="AX399" s="561"/>
      <c r="AY399" s="561"/>
      <c r="AZ399" s="561"/>
      <c r="BA399" s="561"/>
      <c r="BB399" s="561"/>
      <c r="BC399" s="561"/>
      <c r="BD399" s="561"/>
      <c r="BE399" s="561"/>
      <c r="BF399" s="561"/>
      <c r="BG399" s="561"/>
      <c r="BH399" s="561"/>
      <c r="BI399" s="561"/>
      <c r="BJ399" s="561"/>
      <c r="BK399" s="561"/>
      <c r="BL399" s="561"/>
      <c r="BM399" s="561"/>
      <c r="BN399" s="561"/>
      <c r="BO399" s="561"/>
      <c r="BP399" s="561"/>
      <c r="BQ399" s="561"/>
      <c r="BR399" s="561"/>
      <c r="BS399" s="561"/>
      <c r="BT399" s="561"/>
      <c r="BU399" s="561"/>
      <c r="BV399" s="561"/>
      <c r="BW399" s="561"/>
      <c r="BX399" s="561"/>
      <c r="BY399" s="561"/>
      <c r="BZ399" s="561"/>
      <c r="CA399" s="561"/>
      <c r="CB399" s="561"/>
      <c r="CC399" s="561"/>
      <c r="CD399" s="561"/>
      <c r="CE399" s="561"/>
      <c r="CF399" s="561"/>
      <c r="CG399" s="561"/>
      <c r="CH399" s="561"/>
      <c r="CI399" s="561"/>
      <c r="CJ399" s="561"/>
      <c r="CK399" s="561"/>
      <c r="CL399" s="561"/>
      <c r="CM399" s="561"/>
      <c r="CN399" s="561"/>
      <c r="CO399" s="561"/>
      <c r="CP399" s="561"/>
      <c r="CQ399" s="561"/>
      <c r="CR399" s="561"/>
      <c r="CS399" s="561"/>
      <c r="CT399" s="561"/>
      <c r="CU399" s="561"/>
      <c r="CV399" s="561"/>
      <c r="CW399" s="561"/>
      <c r="CX399" s="561"/>
      <c r="CY399" s="561"/>
      <c r="CZ399" s="561"/>
      <c r="DA399" s="561"/>
      <c r="DB399" s="561"/>
      <c r="DC399" s="561"/>
      <c r="DD399" s="561"/>
      <c r="DE399" s="561"/>
      <c r="DF399" s="561"/>
      <c r="DG399" s="561"/>
      <c r="DH399" s="561"/>
      <c r="DI399" s="561"/>
      <c r="DJ399" s="561"/>
      <c r="DK399" s="561"/>
      <c r="DL399" s="561"/>
      <c r="DM399" s="561"/>
      <c r="DN399" s="561"/>
      <c r="DO399" s="561"/>
      <c r="DP399" s="561"/>
      <c r="DQ399" s="561"/>
      <c r="DR399" s="561"/>
      <c r="DS399" s="561"/>
      <c r="DT399" s="561"/>
      <c r="DU399" s="561"/>
      <c r="DV399" s="561"/>
      <c r="DW399" s="561"/>
      <c r="DX399" s="561"/>
      <c r="DY399" s="561"/>
      <c r="DZ399" s="561"/>
      <c r="EA399" s="561"/>
      <c r="EB399" s="561"/>
      <c r="EC399" s="561"/>
      <c r="ED399" s="561"/>
      <c r="EE399" s="561"/>
      <c r="EF399" s="561"/>
      <c r="EG399" s="561"/>
      <c r="EH399" s="561"/>
      <c r="EI399" s="561"/>
      <c r="EJ399" s="561"/>
      <c r="EK399" s="561"/>
      <c r="EL399" s="561"/>
      <c r="EM399" s="561"/>
      <c r="EN399" s="561"/>
      <c r="EO399" s="561"/>
      <c r="EP399" s="561"/>
      <c r="EQ399" s="561"/>
      <c r="ER399" s="561"/>
      <c r="ES399" s="561"/>
      <c r="ET399" s="561"/>
      <c r="EU399" s="561"/>
      <c r="EV399" s="561"/>
      <c r="EW399" s="561"/>
      <c r="EX399" s="561"/>
      <c r="EY399" s="561"/>
      <c r="EZ399" s="561"/>
      <c r="FA399" s="561"/>
      <c r="FB399" s="561"/>
      <c r="FC399" s="561"/>
      <c r="FD399" s="561"/>
      <c r="FE399" s="561"/>
      <c r="FF399" s="561"/>
      <c r="FG399" s="561"/>
      <c r="FH399" s="561"/>
      <c r="FI399" s="561"/>
      <c r="FJ399" s="561"/>
      <c r="FK399" s="561"/>
      <c r="FL399" s="561"/>
      <c r="FM399" s="561"/>
      <c r="FN399" s="561"/>
      <c r="FO399" s="561"/>
      <c r="FP399" s="561"/>
      <c r="FQ399" s="561"/>
      <c r="FR399" s="561"/>
      <c r="FS399" s="561"/>
      <c r="FT399" s="561"/>
      <c r="FU399" s="561"/>
      <c r="FV399" s="561"/>
      <c r="FW399" s="561"/>
      <c r="FX399" s="561"/>
      <c r="FY399" s="561"/>
      <c r="FZ399" s="561"/>
      <c r="GA399" s="561"/>
      <c r="GB399" s="561"/>
      <c r="GC399" s="561"/>
      <c r="GD399" s="561"/>
      <c r="GE399" s="561"/>
      <c r="GF399" s="561"/>
      <c r="GG399" s="561"/>
      <c r="GH399" s="561"/>
      <c r="GI399" s="561"/>
      <c r="GJ399" s="561"/>
      <c r="GK399" s="561"/>
      <c r="GL399" s="561"/>
      <c r="GM399" s="561"/>
      <c r="GN399" s="561"/>
      <c r="GO399" s="561"/>
      <c r="GP399" s="561"/>
      <c r="GQ399" s="561"/>
      <c r="GR399" s="561"/>
      <c r="GS399" s="561"/>
      <c r="GT399" s="561"/>
      <c r="GU399" s="561"/>
      <c r="GV399" s="561"/>
      <c r="GW399" s="561"/>
      <c r="GX399" s="561"/>
      <c r="GY399" s="561"/>
      <c r="GZ399" s="561"/>
      <c r="HA399" s="561"/>
      <c r="HB399" s="561"/>
      <c r="HC399" s="561"/>
      <c r="HD399" s="561"/>
      <c r="HE399" s="561"/>
      <c r="HF399" s="561"/>
      <c r="HG399" s="561"/>
      <c r="HH399" s="561"/>
      <c r="HI399" s="561"/>
      <c r="HJ399" s="561"/>
      <c r="HK399" s="561"/>
      <c r="HL399" s="561"/>
      <c r="HM399" s="561"/>
      <c r="HN399" s="561"/>
      <c r="HO399" s="561"/>
      <c r="HP399" s="561"/>
      <c r="HQ399" s="561"/>
      <c r="HR399" s="561"/>
      <c r="HS399" s="561"/>
      <c r="HT399" s="561"/>
      <c r="HU399" s="561"/>
      <c r="HV399" s="561"/>
      <c r="HW399" s="561"/>
      <c r="HX399" s="561"/>
      <c r="HY399" s="561"/>
      <c r="HZ399" s="561"/>
      <c r="IA399" s="561"/>
      <c r="IB399" s="561"/>
      <c r="IC399" s="561"/>
      <c r="ID399" s="561"/>
      <c r="IE399" s="561"/>
      <c r="IF399" s="561"/>
      <c r="IG399" s="561"/>
      <c r="IH399" s="561"/>
      <c r="II399" s="561"/>
      <c r="IJ399" s="561"/>
      <c r="IK399" s="561"/>
      <c r="IL399" s="561"/>
      <c r="IM399" s="561"/>
      <c r="IN399" s="561"/>
      <c r="IO399" s="561"/>
      <c r="IP399" s="561"/>
      <c r="IQ399" s="561"/>
      <c r="IR399" s="561"/>
      <c r="IS399" s="561"/>
      <c r="IT399" s="561"/>
      <c r="IU399" s="561"/>
    </row>
    <row r="400" spans="1:255" s="638" customFormat="1" ht="16.5" customHeight="1" x14ac:dyDescent="0.25">
      <c r="A400" s="572"/>
      <c r="B400" s="592"/>
      <c r="C400" s="610"/>
      <c r="D400" s="575"/>
      <c r="E400" s="575"/>
      <c r="F400" s="575"/>
      <c r="G400" s="594"/>
      <c r="H400" s="575"/>
      <c r="I400" s="575"/>
      <c r="J400" s="594"/>
      <c r="K400" s="575"/>
      <c r="L400" s="575"/>
      <c r="M400" s="594"/>
      <c r="N400" s="594"/>
      <c r="O400" s="595"/>
      <c r="P400" s="561"/>
      <c r="Q400" s="596"/>
      <c r="R400" s="561"/>
      <c r="S400" s="561"/>
      <c r="T400" s="561"/>
      <c r="U400" s="561"/>
      <c r="V400" s="561"/>
      <c r="W400" s="561"/>
      <c r="X400" s="561"/>
      <c r="Y400" s="561"/>
      <c r="Z400" s="561"/>
      <c r="AA400" s="561"/>
      <c r="AB400" s="561"/>
      <c r="AC400" s="561"/>
      <c r="AD400" s="561"/>
      <c r="AE400" s="561"/>
      <c r="AF400" s="561"/>
      <c r="AG400" s="561"/>
      <c r="AH400" s="561"/>
      <c r="AI400" s="561"/>
      <c r="AJ400" s="561"/>
      <c r="AK400" s="561"/>
      <c r="AL400" s="561"/>
      <c r="AM400" s="561"/>
      <c r="AN400" s="561"/>
      <c r="AO400" s="561"/>
      <c r="AP400" s="561"/>
      <c r="AQ400" s="561"/>
      <c r="AR400" s="561"/>
      <c r="AS400" s="561"/>
      <c r="AT400" s="561"/>
      <c r="AU400" s="561"/>
      <c r="AV400" s="561"/>
      <c r="AW400" s="561"/>
      <c r="AX400" s="561"/>
      <c r="AY400" s="561"/>
      <c r="AZ400" s="561"/>
      <c r="BA400" s="561"/>
      <c r="BB400" s="561"/>
      <c r="BC400" s="561"/>
      <c r="BD400" s="561"/>
      <c r="BE400" s="561"/>
      <c r="BF400" s="561"/>
      <c r="BG400" s="561"/>
      <c r="BH400" s="561"/>
      <c r="BI400" s="561"/>
      <c r="BJ400" s="561"/>
      <c r="BK400" s="561"/>
      <c r="BL400" s="561"/>
      <c r="BM400" s="561"/>
      <c r="BN400" s="561"/>
      <c r="BO400" s="561"/>
      <c r="BP400" s="561"/>
      <c r="BQ400" s="561"/>
      <c r="BR400" s="561"/>
      <c r="BS400" s="561"/>
      <c r="BT400" s="561"/>
      <c r="BU400" s="561"/>
      <c r="BV400" s="561"/>
      <c r="BW400" s="561"/>
      <c r="BX400" s="561"/>
      <c r="BY400" s="561"/>
      <c r="BZ400" s="561"/>
      <c r="CA400" s="561"/>
      <c r="CB400" s="561"/>
      <c r="CC400" s="561"/>
      <c r="CD400" s="561"/>
      <c r="CE400" s="561"/>
      <c r="CF400" s="561"/>
      <c r="CG400" s="561"/>
      <c r="CH400" s="561"/>
      <c r="CI400" s="561"/>
      <c r="CJ400" s="561"/>
      <c r="CK400" s="561"/>
      <c r="CL400" s="561"/>
      <c r="CM400" s="561"/>
      <c r="CN400" s="561"/>
      <c r="CO400" s="561"/>
      <c r="CP400" s="561"/>
      <c r="CQ400" s="561"/>
      <c r="CR400" s="561"/>
      <c r="CS400" s="561"/>
      <c r="CT400" s="561"/>
      <c r="CU400" s="561"/>
      <c r="CV400" s="561"/>
      <c r="CW400" s="561"/>
      <c r="CX400" s="561"/>
      <c r="CY400" s="561"/>
      <c r="CZ400" s="561"/>
      <c r="DA400" s="561"/>
      <c r="DB400" s="561"/>
      <c r="DC400" s="561"/>
      <c r="DD400" s="561"/>
      <c r="DE400" s="561"/>
      <c r="DF400" s="561"/>
      <c r="DG400" s="561"/>
      <c r="DH400" s="561"/>
      <c r="DI400" s="561"/>
      <c r="DJ400" s="561"/>
      <c r="DK400" s="561"/>
      <c r="DL400" s="561"/>
      <c r="DM400" s="561"/>
      <c r="DN400" s="561"/>
      <c r="DO400" s="561"/>
      <c r="DP400" s="561"/>
      <c r="DQ400" s="561"/>
      <c r="DR400" s="561"/>
      <c r="DS400" s="561"/>
      <c r="DT400" s="561"/>
      <c r="DU400" s="561"/>
      <c r="DV400" s="561"/>
      <c r="DW400" s="561"/>
      <c r="DX400" s="561"/>
      <c r="DY400" s="561"/>
      <c r="DZ400" s="561"/>
      <c r="EA400" s="561"/>
      <c r="EB400" s="561"/>
      <c r="EC400" s="561"/>
      <c r="ED400" s="561"/>
      <c r="EE400" s="561"/>
      <c r="EF400" s="561"/>
      <c r="EG400" s="561"/>
      <c r="EH400" s="561"/>
      <c r="EI400" s="561"/>
      <c r="EJ400" s="561"/>
      <c r="EK400" s="561"/>
      <c r="EL400" s="561"/>
      <c r="EM400" s="561"/>
      <c r="EN400" s="561"/>
      <c r="EO400" s="561"/>
      <c r="EP400" s="561"/>
      <c r="EQ400" s="561"/>
      <c r="ER400" s="561"/>
      <c r="ES400" s="561"/>
      <c r="ET400" s="561"/>
      <c r="EU400" s="561"/>
      <c r="EV400" s="561"/>
      <c r="EW400" s="561"/>
      <c r="EX400" s="561"/>
      <c r="EY400" s="561"/>
      <c r="EZ400" s="561"/>
      <c r="FA400" s="561"/>
      <c r="FB400" s="561"/>
      <c r="FC400" s="561"/>
      <c r="FD400" s="561"/>
      <c r="FE400" s="561"/>
      <c r="FF400" s="561"/>
      <c r="FG400" s="561"/>
      <c r="FH400" s="561"/>
      <c r="FI400" s="561"/>
      <c r="FJ400" s="561"/>
      <c r="FK400" s="561"/>
      <c r="FL400" s="561"/>
      <c r="FM400" s="561"/>
      <c r="FN400" s="561"/>
      <c r="FO400" s="561"/>
      <c r="FP400" s="561"/>
      <c r="FQ400" s="561"/>
      <c r="FR400" s="561"/>
      <c r="FS400" s="561"/>
      <c r="FT400" s="561"/>
      <c r="FU400" s="561"/>
      <c r="FV400" s="561"/>
      <c r="FW400" s="561"/>
      <c r="FX400" s="561"/>
      <c r="FY400" s="561"/>
      <c r="FZ400" s="561"/>
      <c r="GA400" s="561"/>
      <c r="GB400" s="561"/>
      <c r="GC400" s="561"/>
      <c r="GD400" s="561"/>
      <c r="GE400" s="561"/>
      <c r="GF400" s="561"/>
      <c r="GG400" s="561"/>
      <c r="GH400" s="561"/>
      <c r="GI400" s="561"/>
      <c r="GJ400" s="561"/>
      <c r="GK400" s="561"/>
      <c r="GL400" s="561"/>
      <c r="GM400" s="561"/>
      <c r="GN400" s="561"/>
      <c r="GO400" s="561"/>
      <c r="GP400" s="561"/>
      <c r="GQ400" s="561"/>
      <c r="GR400" s="561"/>
      <c r="GS400" s="561"/>
      <c r="GT400" s="561"/>
      <c r="GU400" s="561"/>
      <c r="GV400" s="561"/>
      <c r="GW400" s="561"/>
      <c r="GX400" s="561"/>
      <c r="GY400" s="561"/>
      <c r="GZ400" s="561"/>
      <c r="HA400" s="561"/>
      <c r="HB400" s="561"/>
      <c r="HC400" s="561"/>
      <c r="HD400" s="561"/>
      <c r="HE400" s="561"/>
      <c r="HF400" s="561"/>
      <c r="HG400" s="561"/>
      <c r="HH400" s="561"/>
      <c r="HI400" s="561"/>
      <c r="HJ400" s="561"/>
      <c r="HK400" s="561"/>
      <c r="HL400" s="561"/>
      <c r="HM400" s="561"/>
      <c r="HN400" s="561"/>
      <c r="HO400" s="561"/>
      <c r="HP400" s="561"/>
      <c r="HQ400" s="561"/>
      <c r="HR400" s="561"/>
      <c r="HS400" s="561"/>
      <c r="HT400" s="561"/>
      <c r="HU400" s="561"/>
      <c r="HV400" s="561"/>
      <c r="HW400" s="561"/>
      <c r="HX400" s="561"/>
      <c r="HY400" s="561"/>
      <c r="HZ400" s="561"/>
      <c r="IA400" s="561"/>
      <c r="IB400" s="561"/>
      <c r="IC400" s="561"/>
      <c r="ID400" s="561"/>
      <c r="IE400" s="561"/>
      <c r="IF400" s="561"/>
      <c r="IG400" s="561"/>
      <c r="IH400" s="561"/>
      <c r="II400" s="561"/>
      <c r="IJ400" s="561"/>
      <c r="IK400" s="561"/>
      <c r="IL400" s="561"/>
      <c r="IM400" s="561"/>
      <c r="IN400" s="561"/>
      <c r="IO400" s="561"/>
      <c r="IP400" s="561"/>
      <c r="IQ400" s="561"/>
      <c r="IR400" s="561"/>
      <c r="IS400" s="561"/>
      <c r="IT400" s="561"/>
      <c r="IU400" s="561"/>
    </row>
    <row r="401" spans="1:255" s="638" customFormat="1" ht="16.5" customHeight="1" x14ac:dyDescent="0.25">
      <c r="A401" s="572"/>
      <c r="B401" s="592"/>
      <c r="C401" s="593"/>
      <c r="D401" s="575"/>
      <c r="E401" s="575"/>
      <c r="F401" s="575"/>
      <c r="G401" s="594"/>
      <c r="H401" s="575"/>
      <c r="I401" s="575"/>
      <c r="J401" s="594"/>
      <c r="K401" s="575"/>
      <c r="L401" s="575"/>
      <c r="M401" s="594"/>
      <c r="N401" s="594"/>
      <c r="O401" s="595"/>
      <c r="P401" s="600"/>
      <c r="Q401" s="596"/>
      <c r="R401" s="600"/>
      <c r="S401" s="600"/>
      <c r="T401" s="600"/>
      <c r="U401" s="600"/>
      <c r="V401" s="600"/>
      <c r="W401" s="600"/>
      <c r="X401" s="600"/>
      <c r="Y401" s="600"/>
      <c r="Z401" s="600"/>
      <c r="AA401" s="600"/>
      <c r="AB401" s="600"/>
      <c r="AC401" s="600"/>
      <c r="AD401" s="600"/>
      <c r="AE401" s="600"/>
      <c r="AF401" s="600"/>
      <c r="AG401" s="600"/>
      <c r="AH401" s="600"/>
      <c r="AI401" s="600"/>
      <c r="AJ401" s="600"/>
      <c r="AK401" s="600"/>
      <c r="AL401" s="600"/>
      <c r="AM401" s="600"/>
      <c r="AN401" s="600"/>
      <c r="AO401" s="600"/>
      <c r="AP401" s="600"/>
      <c r="AQ401" s="600"/>
      <c r="AR401" s="600"/>
      <c r="AS401" s="600"/>
      <c r="AT401" s="600"/>
      <c r="AU401" s="600"/>
      <c r="AV401" s="600"/>
      <c r="AW401" s="600"/>
      <c r="AX401" s="600"/>
      <c r="AY401" s="600"/>
      <c r="AZ401" s="600"/>
      <c r="BA401" s="600"/>
      <c r="BB401" s="600"/>
      <c r="BC401" s="600"/>
      <c r="BD401" s="600"/>
      <c r="BE401" s="600"/>
      <c r="BF401" s="600"/>
      <c r="BG401" s="600"/>
      <c r="BH401" s="600"/>
      <c r="BI401" s="600"/>
      <c r="BJ401" s="600"/>
      <c r="BK401" s="600"/>
      <c r="BL401" s="600"/>
      <c r="BM401" s="600"/>
      <c r="BN401" s="600"/>
      <c r="BO401" s="600"/>
      <c r="BP401" s="600"/>
      <c r="BQ401" s="600"/>
      <c r="BR401" s="600"/>
      <c r="BS401" s="600"/>
      <c r="BT401" s="600"/>
      <c r="BU401" s="600"/>
      <c r="BV401" s="600"/>
      <c r="BW401" s="600"/>
      <c r="BX401" s="600"/>
      <c r="BY401" s="600"/>
      <c r="BZ401" s="600"/>
      <c r="CA401" s="600"/>
      <c r="CB401" s="600"/>
      <c r="CC401" s="600"/>
      <c r="CD401" s="600"/>
      <c r="CE401" s="600"/>
      <c r="CF401" s="600"/>
      <c r="CG401" s="600"/>
      <c r="CH401" s="600"/>
      <c r="CI401" s="600"/>
      <c r="CJ401" s="600"/>
      <c r="CK401" s="600"/>
      <c r="CL401" s="600"/>
      <c r="CM401" s="600"/>
      <c r="CN401" s="600"/>
      <c r="CO401" s="600"/>
      <c r="CP401" s="600"/>
      <c r="CQ401" s="600"/>
      <c r="CR401" s="600"/>
      <c r="CS401" s="600"/>
      <c r="CT401" s="600"/>
      <c r="CU401" s="600"/>
      <c r="CV401" s="600"/>
      <c r="CW401" s="600"/>
      <c r="CX401" s="600"/>
      <c r="CY401" s="600"/>
      <c r="CZ401" s="600"/>
      <c r="DA401" s="600"/>
      <c r="DB401" s="600"/>
      <c r="DC401" s="600"/>
      <c r="DD401" s="600"/>
      <c r="DE401" s="600"/>
      <c r="DF401" s="600"/>
      <c r="DG401" s="600"/>
      <c r="DH401" s="600"/>
      <c r="DI401" s="600"/>
      <c r="DJ401" s="600"/>
      <c r="DK401" s="600"/>
      <c r="DL401" s="600"/>
      <c r="DM401" s="600"/>
      <c r="DN401" s="600"/>
      <c r="DO401" s="600"/>
      <c r="DP401" s="600"/>
      <c r="DQ401" s="600"/>
      <c r="DR401" s="600"/>
      <c r="DS401" s="600"/>
      <c r="DT401" s="600"/>
      <c r="DU401" s="600"/>
      <c r="DV401" s="600"/>
      <c r="DW401" s="600"/>
      <c r="DX401" s="600"/>
      <c r="DY401" s="600"/>
      <c r="DZ401" s="600"/>
      <c r="EA401" s="600"/>
      <c r="EB401" s="600"/>
      <c r="EC401" s="600"/>
      <c r="ED401" s="600"/>
      <c r="EE401" s="600"/>
      <c r="EF401" s="600"/>
      <c r="EG401" s="600"/>
      <c r="EH401" s="600"/>
      <c r="EI401" s="600"/>
      <c r="EJ401" s="600"/>
      <c r="EK401" s="600"/>
      <c r="EL401" s="600"/>
      <c r="EM401" s="600"/>
      <c r="EN401" s="600"/>
      <c r="EO401" s="600"/>
      <c r="EP401" s="600"/>
      <c r="EQ401" s="600"/>
      <c r="ER401" s="600"/>
      <c r="ES401" s="600"/>
      <c r="ET401" s="600"/>
      <c r="EU401" s="600"/>
      <c r="EV401" s="600"/>
      <c r="EW401" s="600"/>
      <c r="EX401" s="600"/>
      <c r="EY401" s="600"/>
      <c r="EZ401" s="600"/>
      <c r="FA401" s="600"/>
      <c r="FB401" s="600"/>
      <c r="FC401" s="600"/>
      <c r="FD401" s="600"/>
      <c r="FE401" s="600"/>
      <c r="FF401" s="600"/>
      <c r="FG401" s="600"/>
      <c r="FH401" s="600"/>
      <c r="FI401" s="600"/>
      <c r="FJ401" s="600"/>
      <c r="FK401" s="600"/>
      <c r="FL401" s="600"/>
      <c r="FM401" s="600"/>
      <c r="FN401" s="600"/>
      <c r="FO401" s="600"/>
      <c r="FP401" s="600"/>
      <c r="FQ401" s="600"/>
      <c r="FR401" s="600"/>
      <c r="FS401" s="600"/>
      <c r="FT401" s="600"/>
      <c r="FU401" s="600"/>
      <c r="FV401" s="600"/>
      <c r="FW401" s="600"/>
      <c r="FX401" s="600"/>
      <c r="FY401" s="600"/>
      <c r="FZ401" s="600"/>
      <c r="GA401" s="600"/>
      <c r="GB401" s="600"/>
      <c r="GC401" s="600"/>
      <c r="GD401" s="600"/>
      <c r="GE401" s="600"/>
      <c r="GF401" s="600"/>
      <c r="GG401" s="600"/>
      <c r="GH401" s="600"/>
      <c r="GI401" s="600"/>
      <c r="GJ401" s="600"/>
      <c r="GK401" s="600"/>
      <c r="GL401" s="600"/>
      <c r="GM401" s="600"/>
      <c r="GN401" s="600"/>
      <c r="GO401" s="600"/>
      <c r="GP401" s="600"/>
      <c r="GQ401" s="600"/>
      <c r="GR401" s="600"/>
      <c r="GS401" s="600"/>
      <c r="GT401" s="600"/>
      <c r="GU401" s="600"/>
      <c r="GV401" s="600"/>
      <c r="GW401" s="600"/>
      <c r="GX401" s="600"/>
      <c r="GY401" s="600"/>
      <c r="GZ401" s="600"/>
      <c r="HA401" s="600"/>
      <c r="HB401" s="600"/>
      <c r="HC401" s="600"/>
      <c r="HD401" s="600"/>
      <c r="HE401" s="600"/>
      <c r="HF401" s="600"/>
      <c r="HG401" s="600"/>
      <c r="HH401" s="600"/>
      <c r="HI401" s="600"/>
      <c r="HJ401" s="600"/>
      <c r="HK401" s="600"/>
      <c r="HL401" s="600"/>
      <c r="HM401" s="600"/>
      <c r="HN401" s="600"/>
      <c r="HO401" s="600"/>
      <c r="HP401" s="600"/>
      <c r="HQ401" s="600"/>
      <c r="HR401" s="600"/>
      <c r="HS401" s="600"/>
      <c r="HT401" s="600"/>
      <c r="HU401" s="600"/>
      <c r="HV401" s="600"/>
      <c r="HW401" s="600"/>
      <c r="HX401" s="600"/>
      <c r="HY401" s="600"/>
      <c r="HZ401" s="600"/>
      <c r="IA401" s="600"/>
      <c r="IB401" s="600"/>
      <c r="IC401" s="600"/>
      <c r="ID401" s="600"/>
      <c r="IE401" s="600"/>
      <c r="IF401" s="600"/>
      <c r="IG401" s="600"/>
      <c r="IH401" s="600"/>
      <c r="II401" s="600"/>
      <c r="IJ401" s="600"/>
      <c r="IK401" s="600"/>
      <c r="IL401" s="600"/>
      <c r="IM401" s="600"/>
      <c r="IN401" s="600"/>
      <c r="IO401" s="600"/>
      <c r="IP401" s="600"/>
      <c r="IQ401" s="600"/>
      <c r="IR401" s="600"/>
      <c r="IS401" s="600"/>
      <c r="IT401" s="600"/>
      <c r="IU401" s="600"/>
    </row>
    <row r="402" spans="1:255" s="638" customFormat="1" ht="16.5" customHeight="1" x14ac:dyDescent="0.25">
      <c r="A402" s="572"/>
      <c r="B402" s="592"/>
      <c r="C402" s="610"/>
      <c r="D402" s="575"/>
      <c r="E402" s="575"/>
      <c r="F402" s="575"/>
      <c r="G402" s="594"/>
      <c r="H402" s="575"/>
      <c r="I402" s="575"/>
      <c r="J402" s="594"/>
      <c r="K402" s="575"/>
      <c r="L402" s="575"/>
      <c r="M402" s="594"/>
      <c r="N402" s="594"/>
      <c r="O402" s="595"/>
      <c r="P402" s="561"/>
      <c r="Q402" s="596"/>
      <c r="R402" s="561"/>
      <c r="S402" s="561"/>
      <c r="T402" s="561"/>
      <c r="U402" s="561"/>
      <c r="V402" s="561"/>
      <c r="W402" s="561"/>
      <c r="X402" s="561"/>
      <c r="Y402" s="561"/>
      <c r="Z402" s="561"/>
      <c r="AA402" s="561"/>
      <c r="AB402" s="561"/>
      <c r="AC402" s="561"/>
      <c r="AD402" s="561"/>
      <c r="AE402" s="561"/>
      <c r="AF402" s="561"/>
      <c r="AG402" s="561"/>
      <c r="AH402" s="561"/>
      <c r="AI402" s="561"/>
      <c r="AJ402" s="561"/>
      <c r="AK402" s="561"/>
      <c r="AL402" s="561"/>
      <c r="AM402" s="561"/>
      <c r="AN402" s="561"/>
      <c r="AO402" s="561"/>
      <c r="AP402" s="561"/>
      <c r="AQ402" s="561"/>
      <c r="AR402" s="561"/>
      <c r="AS402" s="561"/>
      <c r="AT402" s="561"/>
      <c r="AU402" s="561"/>
      <c r="AV402" s="561"/>
      <c r="AW402" s="561"/>
      <c r="AX402" s="561"/>
      <c r="AY402" s="561"/>
      <c r="AZ402" s="561"/>
      <c r="BA402" s="561"/>
      <c r="BB402" s="561"/>
      <c r="BC402" s="561"/>
      <c r="BD402" s="561"/>
      <c r="BE402" s="561"/>
      <c r="BF402" s="561"/>
      <c r="BG402" s="561"/>
      <c r="BH402" s="561"/>
      <c r="BI402" s="561"/>
      <c r="BJ402" s="561"/>
      <c r="BK402" s="561"/>
      <c r="BL402" s="561"/>
      <c r="BM402" s="561"/>
      <c r="BN402" s="561"/>
      <c r="BO402" s="561"/>
      <c r="BP402" s="561"/>
      <c r="BQ402" s="561"/>
      <c r="BR402" s="561"/>
      <c r="BS402" s="561"/>
      <c r="BT402" s="561"/>
      <c r="BU402" s="561"/>
      <c r="BV402" s="561"/>
      <c r="BW402" s="561"/>
      <c r="BX402" s="561"/>
      <c r="BY402" s="561"/>
      <c r="BZ402" s="561"/>
      <c r="CA402" s="561"/>
      <c r="CB402" s="561"/>
      <c r="CC402" s="561"/>
      <c r="CD402" s="561"/>
      <c r="CE402" s="561"/>
      <c r="CF402" s="561"/>
      <c r="CG402" s="561"/>
      <c r="CH402" s="561"/>
      <c r="CI402" s="561"/>
      <c r="CJ402" s="561"/>
      <c r="CK402" s="561"/>
      <c r="CL402" s="561"/>
      <c r="CM402" s="561"/>
      <c r="CN402" s="561"/>
      <c r="CO402" s="561"/>
      <c r="CP402" s="561"/>
      <c r="CQ402" s="561"/>
      <c r="CR402" s="561"/>
      <c r="CS402" s="561"/>
      <c r="CT402" s="561"/>
      <c r="CU402" s="561"/>
      <c r="CV402" s="561"/>
      <c r="CW402" s="561"/>
      <c r="CX402" s="561"/>
      <c r="CY402" s="561"/>
      <c r="CZ402" s="561"/>
      <c r="DA402" s="561"/>
      <c r="DB402" s="561"/>
      <c r="DC402" s="561"/>
      <c r="DD402" s="561"/>
      <c r="DE402" s="561"/>
      <c r="DF402" s="561"/>
      <c r="DG402" s="561"/>
      <c r="DH402" s="561"/>
      <c r="DI402" s="561"/>
      <c r="DJ402" s="561"/>
      <c r="DK402" s="561"/>
      <c r="DL402" s="561"/>
      <c r="DM402" s="561"/>
      <c r="DN402" s="561"/>
      <c r="DO402" s="561"/>
      <c r="DP402" s="561"/>
      <c r="DQ402" s="561"/>
      <c r="DR402" s="561"/>
      <c r="DS402" s="561"/>
      <c r="DT402" s="561"/>
      <c r="DU402" s="561"/>
      <c r="DV402" s="561"/>
      <c r="DW402" s="561"/>
      <c r="DX402" s="561"/>
      <c r="DY402" s="561"/>
      <c r="DZ402" s="561"/>
      <c r="EA402" s="561"/>
      <c r="EB402" s="561"/>
      <c r="EC402" s="561"/>
      <c r="ED402" s="561"/>
      <c r="EE402" s="561"/>
      <c r="EF402" s="561"/>
      <c r="EG402" s="561"/>
      <c r="EH402" s="561"/>
      <c r="EI402" s="561"/>
      <c r="EJ402" s="561"/>
      <c r="EK402" s="561"/>
      <c r="EL402" s="561"/>
      <c r="EM402" s="561"/>
      <c r="EN402" s="561"/>
      <c r="EO402" s="561"/>
      <c r="EP402" s="561"/>
      <c r="EQ402" s="561"/>
      <c r="ER402" s="561"/>
      <c r="ES402" s="561"/>
      <c r="ET402" s="561"/>
      <c r="EU402" s="561"/>
      <c r="EV402" s="561"/>
      <c r="EW402" s="561"/>
      <c r="EX402" s="561"/>
      <c r="EY402" s="561"/>
      <c r="EZ402" s="561"/>
      <c r="FA402" s="561"/>
      <c r="FB402" s="561"/>
      <c r="FC402" s="561"/>
      <c r="FD402" s="561"/>
      <c r="FE402" s="561"/>
      <c r="FF402" s="561"/>
      <c r="FG402" s="561"/>
      <c r="FH402" s="561"/>
      <c r="FI402" s="561"/>
      <c r="FJ402" s="561"/>
      <c r="FK402" s="561"/>
      <c r="FL402" s="561"/>
      <c r="FM402" s="561"/>
      <c r="FN402" s="561"/>
      <c r="FO402" s="561"/>
      <c r="FP402" s="561"/>
      <c r="FQ402" s="561"/>
      <c r="FR402" s="561"/>
      <c r="FS402" s="561"/>
      <c r="FT402" s="561"/>
      <c r="FU402" s="561"/>
      <c r="FV402" s="561"/>
      <c r="FW402" s="561"/>
      <c r="FX402" s="561"/>
      <c r="FY402" s="561"/>
      <c r="FZ402" s="561"/>
      <c r="GA402" s="561"/>
      <c r="GB402" s="561"/>
      <c r="GC402" s="561"/>
      <c r="GD402" s="561"/>
      <c r="GE402" s="561"/>
      <c r="GF402" s="561"/>
      <c r="GG402" s="561"/>
      <c r="GH402" s="561"/>
      <c r="GI402" s="561"/>
      <c r="GJ402" s="561"/>
      <c r="GK402" s="561"/>
      <c r="GL402" s="561"/>
      <c r="GM402" s="561"/>
      <c r="GN402" s="561"/>
      <c r="GO402" s="561"/>
      <c r="GP402" s="561"/>
      <c r="GQ402" s="561"/>
      <c r="GR402" s="561"/>
      <c r="GS402" s="561"/>
      <c r="GT402" s="561"/>
      <c r="GU402" s="561"/>
      <c r="GV402" s="561"/>
      <c r="GW402" s="561"/>
      <c r="GX402" s="561"/>
      <c r="GY402" s="561"/>
      <c r="GZ402" s="561"/>
      <c r="HA402" s="561"/>
      <c r="HB402" s="561"/>
      <c r="HC402" s="561"/>
      <c r="HD402" s="561"/>
      <c r="HE402" s="561"/>
      <c r="HF402" s="561"/>
      <c r="HG402" s="561"/>
      <c r="HH402" s="561"/>
      <c r="HI402" s="561"/>
      <c r="HJ402" s="561"/>
      <c r="HK402" s="561"/>
      <c r="HL402" s="561"/>
      <c r="HM402" s="561"/>
      <c r="HN402" s="561"/>
      <c r="HO402" s="561"/>
      <c r="HP402" s="561"/>
      <c r="HQ402" s="561"/>
      <c r="HR402" s="561"/>
      <c r="HS402" s="561"/>
      <c r="HT402" s="561"/>
      <c r="HU402" s="561"/>
      <c r="HV402" s="561"/>
      <c r="HW402" s="561"/>
      <c r="HX402" s="561"/>
      <c r="HY402" s="561"/>
      <c r="HZ402" s="561"/>
      <c r="IA402" s="561"/>
      <c r="IB402" s="561"/>
      <c r="IC402" s="561"/>
      <c r="ID402" s="561"/>
      <c r="IE402" s="561"/>
      <c r="IF402" s="561"/>
      <c r="IG402" s="561"/>
      <c r="IH402" s="561"/>
      <c r="II402" s="561"/>
      <c r="IJ402" s="561"/>
      <c r="IK402" s="561"/>
      <c r="IL402" s="561"/>
      <c r="IM402" s="561"/>
      <c r="IN402" s="561"/>
      <c r="IO402" s="561"/>
      <c r="IP402" s="561"/>
      <c r="IQ402" s="561"/>
      <c r="IR402" s="561"/>
      <c r="IS402" s="561"/>
      <c r="IT402" s="561"/>
      <c r="IU402" s="561"/>
    </row>
    <row r="403" spans="1:255" s="638" customFormat="1" ht="16.5" customHeight="1" x14ac:dyDescent="0.25">
      <c r="A403" s="572"/>
      <c r="B403" s="592"/>
      <c r="C403" s="593"/>
      <c r="D403" s="575"/>
      <c r="E403" s="575"/>
      <c r="F403" s="575"/>
      <c r="G403" s="594"/>
      <c r="H403" s="575"/>
      <c r="I403" s="575"/>
      <c r="J403" s="594"/>
      <c r="K403" s="575"/>
      <c r="L403" s="575"/>
      <c r="M403" s="594"/>
      <c r="N403" s="594"/>
      <c r="O403" s="595"/>
      <c r="P403" s="561"/>
      <c r="Q403" s="596"/>
      <c r="R403" s="561"/>
      <c r="S403" s="561"/>
      <c r="T403" s="561"/>
      <c r="U403" s="561"/>
      <c r="V403" s="561"/>
      <c r="W403" s="561"/>
      <c r="X403" s="561"/>
      <c r="Y403" s="561"/>
      <c r="Z403" s="561"/>
      <c r="AA403" s="561"/>
      <c r="AB403" s="561"/>
      <c r="AC403" s="561"/>
      <c r="AD403" s="561"/>
      <c r="AE403" s="561"/>
      <c r="AF403" s="561"/>
      <c r="AG403" s="561"/>
      <c r="AH403" s="561"/>
      <c r="AI403" s="561"/>
      <c r="AJ403" s="561"/>
      <c r="AK403" s="561"/>
      <c r="AL403" s="561"/>
      <c r="AM403" s="561"/>
      <c r="AN403" s="561"/>
      <c r="AO403" s="561"/>
      <c r="AP403" s="561"/>
      <c r="AQ403" s="561"/>
      <c r="AR403" s="561"/>
      <c r="AS403" s="561"/>
      <c r="AT403" s="561"/>
      <c r="AU403" s="561"/>
      <c r="AV403" s="561"/>
      <c r="AW403" s="561"/>
      <c r="AX403" s="561"/>
      <c r="AY403" s="561"/>
      <c r="AZ403" s="561"/>
      <c r="BA403" s="561"/>
      <c r="BB403" s="561"/>
      <c r="BC403" s="561"/>
      <c r="BD403" s="561"/>
      <c r="BE403" s="561"/>
      <c r="BF403" s="561"/>
      <c r="BG403" s="561"/>
      <c r="BH403" s="561"/>
      <c r="BI403" s="561"/>
      <c r="BJ403" s="561"/>
      <c r="BK403" s="561"/>
      <c r="BL403" s="561"/>
      <c r="BM403" s="561"/>
      <c r="BN403" s="561"/>
      <c r="BO403" s="561"/>
      <c r="BP403" s="561"/>
      <c r="BQ403" s="561"/>
      <c r="BR403" s="561"/>
      <c r="BS403" s="561"/>
      <c r="BT403" s="561"/>
      <c r="BU403" s="561"/>
      <c r="BV403" s="561"/>
      <c r="BW403" s="561"/>
      <c r="BX403" s="561"/>
      <c r="BY403" s="561"/>
      <c r="BZ403" s="561"/>
      <c r="CA403" s="561"/>
      <c r="CB403" s="561"/>
      <c r="CC403" s="561"/>
      <c r="CD403" s="561"/>
      <c r="CE403" s="561"/>
      <c r="CF403" s="561"/>
      <c r="CG403" s="561"/>
      <c r="CH403" s="561"/>
      <c r="CI403" s="561"/>
      <c r="CJ403" s="561"/>
      <c r="CK403" s="561"/>
      <c r="CL403" s="561"/>
      <c r="CM403" s="561"/>
      <c r="CN403" s="561"/>
      <c r="CO403" s="561"/>
      <c r="CP403" s="561"/>
      <c r="CQ403" s="561"/>
      <c r="CR403" s="561"/>
      <c r="CS403" s="561"/>
      <c r="CT403" s="561"/>
      <c r="CU403" s="561"/>
      <c r="CV403" s="561"/>
      <c r="CW403" s="561"/>
      <c r="CX403" s="561"/>
      <c r="CY403" s="561"/>
      <c r="CZ403" s="561"/>
      <c r="DA403" s="561"/>
      <c r="DB403" s="561"/>
      <c r="DC403" s="561"/>
      <c r="DD403" s="561"/>
      <c r="DE403" s="561"/>
      <c r="DF403" s="561"/>
      <c r="DG403" s="561"/>
      <c r="DH403" s="561"/>
      <c r="DI403" s="561"/>
      <c r="DJ403" s="561"/>
      <c r="DK403" s="561"/>
      <c r="DL403" s="561"/>
      <c r="DM403" s="561"/>
      <c r="DN403" s="561"/>
      <c r="DO403" s="561"/>
      <c r="DP403" s="561"/>
      <c r="DQ403" s="561"/>
      <c r="DR403" s="561"/>
      <c r="DS403" s="561"/>
      <c r="DT403" s="561"/>
      <c r="DU403" s="561"/>
      <c r="DV403" s="561"/>
      <c r="DW403" s="561"/>
      <c r="DX403" s="561"/>
      <c r="DY403" s="561"/>
      <c r="DZ403" s="561"/>
      <c r="EA403" s="561"/>
      <c r="EB403" s="561"/>
      <c r="EC403" s="561"/>
      <c r="ED403" s="561"/>
      <c r="EE403" s="561"/>
      <c r="EF403" s="561"/>
      <c r="EG403" s="561"/>
      <c r="EH403" s="561"/>
      <c r="EI403" s="561"/>
      <c r="EJ403" s="561"/>
      <c r="EK403" s="561"/>
      <c r="EL403" s="561"/>
      <c r="EM403" s="561"/>
      <c r="EN403" s="561"/>
      <c r="EO403" s="561"/>
      <c r="EP403" s="561"/>
      <c r="EQ403" s="561"/>
      <c r="ER403" s="561"/>
      <c r="ES403" s="561"/>
      <c r="ET403" s="561"/>
      <c r="EU403" s="561"/>
      <c r="EV403" s="561"/>
      <c r="EW403" s="561"/>
      <c r="EX403" s="561"/>
      <c r="EY403" s="561"/>
      <c r="EZ403" s="561"/>
      <c r="FA403" s="561"/>
      <c r="FB403" s="561"/>
      <c r="FC403" s="561"/>
      <c r="FD403" s="561"/>
      <c r="FE403" s="561"/>
      <c r="FF403" s="561"/>
      <c r="FG403" s="561"/>
      <c r="FH403" s="561"/>
      <c r="FI403" s="561"/>
      <c r="FJ403" s="561"/>
      <c r="FK403" s="561"/>
      <c r="FL403" s="561"/>
      <c r="FM403" s="561"/>
      <c r="FN403" s="561"/>
      <c r="FO403" s="561"/>
      <c r="FP403" s="561"/>
      <c r="FQ403" s="561"/>
      <c r="FR403" s="561"/>
      <c r="FS403" s="561"/>
      <c r="FT403" s="561"/>
      <c r="FU403" s="561"/>
      <c r="FV403" s="561"/>
      <c r="FW403" s="561"/>
      <c r="FX403" s="561"/>
      <c r="FY403" s="561"/>
      <c r="FZ403" s="561"/>
      <c r="GA403" s="561"/>
      <c r="GB403" s="561"/>
      <c r="GC403" s="561"/>
      <c r="GD403" s="561"/>
      <c r="GE403" s="561"/>
      <c r="GF403" s="561"/>
      <c r="GG403" s="561"/>
      <c r="GH403" s="561"/>
      <c r="GI403" s="561"/>
      <c r="GJ403" s="561"/>
      <c r="GK403" s="561"/>
      <c r="GL403" s="561"/>
      <c r="GM403" s="561"/>
      <c r="GN403" s="561"/>
      <c r="GO403" s="561"/>
      <c r="GP403" s="561"/>
      <c r="GQ403" s="561"/>
      <c r="GR403" s="561"/>
      <c r="GS403" s="561"/>
      <c r="GT403" s="561"/>
      <c r="GU403" s="561"/>
      <c r="GV403" s="561"/>
      <c r="GW403" s="561"/>
      <c r="GX403" s="561"/>
      <c r="GY403" s="561"/>
      <c r="GZ403" s="561"/>
      <c r="HA403" s="561"/>
      <c r="HB403" s="561"/>
      <c r="HC403" s="561"/>
      <c r="HD403" s="561"/>
      <c r="HE403" s="561"/>
      <c r="HF403" s="561"/>
      <c r="HG403" s="561"/>
      <c r="HH403" s="561"/>
      <c r="HI403" s="561"/>
      <c r="HJ403" s="561"/>
      <c r="HK403" s="561"/>
      <c r="HL403" s="561"/>
      <c r="HM403" s="561"/>
      <c r="HN403" s="561"/>
      <c r="HO403" s="561"/>
      <c r="HP403" s="561"/>
      <c r="HQ403" s="561"/>
      <c r="HR403" s="561"/>
      <c r="HS403" s="561"/>
      <c r="HT403" s="561"/>
      <c r="HU403" s="561"/>
      <c r="HV403" s="561"/>
      <c r="HW403" s="561"/>
      <c r="HX403" s="561"/>
      <c r="HY403" s="561"/>
      <c r="HZ403" s="561"/>
      <c r="IA403" s="561"/>
      <c r="IB403" s="561"/>
      <c r="IC403" s="561"/>
      <c r="ID403" s="561"/>
      <c r="IE403" s="561"/>
      <c r="IF403" s="561"/>
      <c r="IG403" s="561"/>
      <c r="IH403" s="561"/>
      <c r="II403" s="561"/>
      <c r="IJ403" s="561"/>
      <c r="IK403" s="561"/>
      <c r="IL403" s="561"/>
      <c r="IM403" s="561"/>
      <c r="IN403" s="561"/>
      <c r="IO403" s="561"/>
      <c r="IP403" s="561"/>
      <c r="IQ403" s="561"/>
      <c r="IR403" s="561"/>
      <c r="IS403" s="561"/>
      <c r="IT403" s="561"/>
      <c r="IU403" s="561"/>
    </row>
    <row r="404" spans="1:255" s="638" customFormat="1" ht="16.5" customHeight="1" x14ac:dyDescent="0.25">
      <c r="A404" s="572"/>
      <c r="B404" s="592"/>
      <c r="C404" s="610"/>
      <c r="D404" s="575"/>
      <c r="E404" s="575"/>
      <c r="F404" s="575"/>
      <c r="G404" s="594"/>
      <c r="H404" s="575"/>
      <c r="I404" s="575"/>
      <c r="J404" s="594"/>
      <c r="K404" s="575"/>
      <c r="L404" s="575"/>
      <c r="M404" s="594"/>
      <c r="N404" s="594"/>
      <c r="O404" s="595"/>
      <c r="P404" s="561"/>
      <c r="Q404" s="596"/>
      <c r="R404" s="561"/>
      <c r="S404" s="561"/>
      <c r="T404" s="561"/>
      <c r="U404" s="561"/>
      <c r="V404" s="561"/>
      <c r="W404" s="561"/>
      <c r="X404" s="561"/>
      <c r="Y404" s="561"/>
      <c r="Z404" s="561"/>
      <c r="AA404" s="561"/>
      <c r="AB404" s="561"/>
      <c r="AC404" s="561"/>
      <c r="AD404" s="561"/>
      <c r="AE404" s="561"/>
      <c r="AF404" s="561"/>
      <c r="AG404" s="561"/>
      <c r="AH404" s="561"/>
      <c r="AI404" s="561"/>
      <c r="AJ404" s="561"/>
      <c r="AK404" s="561"/>
      <c r="AL404" s="561"/>
      <c r="AM404" s="561"/>
      <c r="AN404" s="561"/>
      <c r="AO404" s="561"/>
      <c r="AP404" s="561"/>
      <c r="AQ404" s="561"/>
      <c r="AR404" s="561"/>
      <c r="AS404" s="561"/>
      <c r="AT404" s="561"/>
      <c r="AU404" s="561"/>
      <c r="AV404" s="561"/>
      <c r="AW404" s="561"/>
      <c r="AX404" s="561"/>
      <c r="AY404" s="561"/>
      <c r="AZ404" s="561"/>
      <c r="BA404" s="561"/>
      <c r="BB404" s="561"/>
      <c r="BC404" s="561"/>
      <c r="BD404" s="561"/>
      <c r="BE404" s="561"/>
      <c r="BF404" s="561"/>
      <c r="BG404" s="561"/>
      <c r="BH404" s="561"/>
      <c r="BI404" s="561"/>
      <c r="BJ404" s="561"/>
      <c r="BK404" s="561"/>
      <c r="BL404" s="561"/>
      <c r="BM404" s="561"/>
      <c r="BN404" s="561"/>
      <c r="BO404" s="561"/>
      <c r="BP404" s="561"/>
      <c r="BQ404" s="561"/>
      <c r="BR404" s="561"/>
      <c r="BS404" s="561"/>
      <c r="BT404" s="561"/>
      <c r="BU404" s="561"/>
      <c r="BV404" s="561"/>
      <c r="BW404" s="561"/>
      <c r="BX404" s="561"/>
      <c r="BY404" s="561"/>
      <c r="BZ404" s="561"/>
      <c r="CA404" s="561"/>
      <c r="CB404" s="561"/>
      <c r="CC404" s="561"/>
      <c r="CD404" s="561"/>
      <c r="CE404" s="561"/>
      <c r="CF404" s="561"/>
      <c r="CG404" s="561"/>
      <c r="CH404" s="561"/>
      <c r="CI404" s="561"/>
      <c r="CJ404" s="561"/>
      <c r="CK404" s="561"/>
      <c r="CL404" s="561"/>
      <c r="CM404" s="561"/>
      <c r="CN404" s="561"/>
      <c r="CO404" s="561"/>
      <c r="CP404" s="561"/>
      <c r="CQ404" s="561"/>
      <c r="CR404" s="561"/>
      <c r="CS404" s="561"/>
      <c r="CT404" s="561"/>
      <c r="CU404" s="561"/>
      <c r="CV404" s="561"/>
      <c r="CW404" s="561"/>
      <c r="CX404" s="561"/>
      <c r="CY404" s="561"/>
      <c r="CZ404" s="561"/>
      <c r="DA404" s="561"/>
      <c r="DB404" s="561"/>
      <c r="DC404" s="561"/>
      <c r="DD404" s="561"/>
      <c r="DE404" s="561"/>
      <c r="DF404" s="561"/>
      <c r="DG404" s="561"/>
      <c r="DH404" s="561"/>
      <c r="DI404" s="561"/>
      <c r="DJ404" s="561"/>
      <c r="DK404" s="561"/>
      <c r="DL404" s="561"/>
      <c r="DM404" s="561"/>
      <c r="DN404" s="561"/>
      <c r="DO404" s="561"/>
      <c r="DP404" s="561"/>
      <c r="DQ404" s="561"/>
      <c r="DR404" s="561"/>
      <c r="DS404" s="561"/>
      <c r="DT404" s="561"/>
      <c r="DU404" s="561"/>
      <c r="DV404" s="561"/>
      <c r="DW404" s="561"/>
      <c r="DX404" s="561"/>
      <c r="DY404" s="561"/>
      <c r="DZ404" s="561"/>
      <c r="EA404" s="561"/>
      <c r="EB404" s="561"/>
      <c r="EC404" s="561"/>
      <c r="ED404" s="561"/>
      <c r="EE404" s="561"/>
      <c r="EF404" s="561"/>
      <c r="EG404" s="561"/>
      <c r="EH404" s="561"/>
      <c r="EI404" s="561"/>
      <c r="EJ404" s="561"/>
      <c r="EK404" s="561"/>
      <c r="EL404" s="561"/>
      <c r="EM404" s="561"/>
      <c r="EN404" s="561"/>
      <c r="EO404" s="561"/>
      <c r="EP404" s="561"/>
      <c r="EQ404" s="561"/>
      <c r="ER404" s="561"/>
      <c r="ES404" s="561"/>
      <c r="ET404" s="561"/>
      <c r="EU404" s="561"/>
      <c r="EV404" s="561"/>
      <c r="EW404" s="561"/>
      <c r="EX404" s="561"/>
      <c r="EY404" s="561"/>
      <c r="EZ404" s="561"/>
      <c r="FA404" s="561"/>
      <c r="FB404" s="561"/>
      <c r="FC404" s="561"/>
      <c r="FD404" s="561"/>
      <c r="FE404" s="561"/>
      <c r="FF404" s="561"/>
      <c r="FG404" s="561"/>
      <c r="FH404" s="561"/>
      <c r="FI404" s="561"/>
      <c r="FJ404" s="561"/>
      <c r="FK404" s="561"/>
      <c r="FL404" s="561"/>
      <c r="FM404" s="561"/>
      <c r="FN404" s="561"/>
      <c r="FO404" s="561"/>
      <c r="FP404" s="561"/>
      <c r="FQ404" s="561"/>
      <c r="FR404" s="561"/>
      <c r="FS404" s="561"/>
      <c r="FT404" s="561"/>
      <c r="FU404" s="561"/>
      <c r="FV404" s="561"/>
      <c r="FW404" s="561"/>
      <c r="FX404" s="561"/>
      <c r="FY404" s="561"/>
      <c r="FZ404" s="561"/>
      <c r="GA404" s="561"/>
      <c r="GB404" s="561"/>
      <c r="GC404" s="561"/>
      <c r="GD404" s="561"/>
      <c r="GE404" s="561"/>
      <c r="GF404" s="561"/>
      <c r="GG404" s="561"/>
      <c r="GH404" s="561"/>
      <c r="GI404" s="561"/>
      <c r="GJ404" s="561"/>
      <c r="GK404" s="561"/>
      <c r="GL404" s="561"/>
      <c r="GM404" s="561"/>
      <c r="GN404" s="561"/>
      <c r="GO404" s="561"/>
      <c r="GP404" s="561"/>
      <c r="GQ404" s="561"/>
      <c r="GR404" s="561"/>
      <c r="GS404" s="561"/>
      <c r="GT404" s="561"/>
      <c r="GU404" s="561"/>
      <c r="GV404" s="561"/>
      <c r="GW404" s="561"/>
      <c r="GX404" s="561"/>
      <c r="GY404" s="561"/>
      <c r="GZ404" s="561"/>
      <c r="HA404" s="561"/>
      <c r="HB404" s="561"/>
      <c r="HC404" s="561"/>
      <c r="HD404" s="561"/>
      <c r="HE404" s="561"/>
      <c r="HF404" s="561"/>
      <c r="HG404" s="561"/>
      <c r="HH404" s="561"/>
      <c r="HI404" s="561"/>
      <c r="HJ404" s="561"/>
      <c r="HK404" s="561"/>
      <c r="HL404" s="561"/>
      <c r="HM404" s="561"/>
      <c r="HN404" s="561"/>
      <c r="HO404" s="561"/>
      <c r="HP404" s="561"/>
      <c r="HQ404" s="561"/>
      <c r="HR404" s="561"/>
      <c r="HS404" s="561"/>
      <c r="HT404" s="561"/>
      <c r="HU404" s="561"/>
      <c r="HV404" s="561"/>
      <c r="HW404" s="561"/>
      <c r="HX404" s="561"/>
      <c r="HY404" s="561"/>
      <c r="HZ404" s="561"/>
      <c r="IA404" s="561"/>
      <c r="IB404" s="561"/>
      <c r="IC404" s="561"/>
      <c r="ID404" s="561"/>
      <c r="IE404" s="561"/>
      <c r="IF404" s="561"/>
      <c r="IG404" s="561"/>
      <c r="IH404" s="561"/>
      <c r="II404" s="561"/>
      <c r="IJ404" s="561"/>
      <c r="IK404" s="561"/>
      <c r="IL404" s="561"/>
      <c r="IM404" s="561"/>
      <c r="IN404" s="561"/>
      <c r="IO404" s="561"/>
      <c r="IP404" s="561"/>
      <c r="IQ404" s="561"/>
      <c r="IR404" s="561"/>
      <c r="IS404" s="561"/>
      <c r="IT404" s="561"/>
      <c r="IU404" s="561"/>
    </row>
    <row r="405" spans="1:255" s="638" customFormat="1" ht="16.5" customHeight="1" x14ac:dyDescent="0.25">
      <c r="A405" s="572"/>
      <c r="B405" s="592"/>
      <c r="C405" s="610"/>
      <c r="D405" s="575"/>
      <c r="E405" s="575"/>
      <c r="F405" s="575"/>
      <c r="G405" s="594"/>
      <c r="H405" s="575"/>
      <c r="I405" s="575"/>
      <c r="J405" s="594"/>
      <c r="K405" s="575"/>
      <c r="L405" s="575"/>
      <c r="M405" s="594"/>
      <c r="N405" s="594"/>
      <c r="O405" s="595"/>
      <c r="P405" s="561"/>
      <c r="Q405" s="596"/>
      <c r="R405" s="561"/>
      <c r="S405" s="561"/>
      <c r="T405" s="561"/>
      <c r="U405" s="561"/>
      <c r="V405" s="561"/>
      <c r="W405" s="561"/>
      <c r="X405" s="561"/>
      <c r="Y405" s="561"/>
      <c r="Z405" s="561"/>
      <c r="AA405" s="561"/>
      <c r="AB405" s="561"/>
      <c r="AC405" s="561"/>
      <c r="AD405" s="561"/>
      <c r="AE405" s="561"/>
      <c r="AF405" s="561"/>
      <c r="AG405" s="561"/>
      <c r="AH405" s="561"/>
      <c r="AI405" s="561"/>
      <c r="AJ405" s="561"/>
      <c r="AK405" s="561"/>
      <c r="AL405" s="561"/>
      <c r="AM405" s="561"/>
      <c r="AN405" s="561"/>
      <c r="AO405" s="561"/>
      <c r="AP405" s="561"/>
      <c r="AQ405" s="561"/>
      <c r="AR405" s="561"/>
      <c r="AS405" s="561"/>
      <c r="AT405" s="561"/>
      <c r="AU405" s="561"/>
      <c r="AV405" s="561"/>
      <c r="AW405" s="561"/>
      <c r="AX405" s="561"/>
      <c r="AY405" s="561"/>
      <c r="AZ405" s="561"/>
      <c r="BA405" s="561"/>
      <c r="BB405" s="561"/>
      <c r="BC405" s="561"/>
      <c r="BD405" s="561"/>
      <c r="BE405" s="561"/>
      <c r="BF405" s="561"/>
      <c r="BG405" s="561"/>
      <c r="BH405" s="561"/>
      <c r="BI405" s="561"/>
      <c r="BJ405" s="561"/>
      <c r="BK405" s="561"/>
      <c r="BL405" s="561"/>
      <c r="BM405" s="561"/>
      <c r="BN405" s="561"/>
      <c r="BO405" s="561"/>
      <c r="BP405" s="561"/>
      <c r="BQ405" s="561"/>
      <c r="BR405" s="561"/>
      <c r="BS405" s="561"/>
      <c r="BT405" s="561"/>
      <c r="BU405" s="561"/>
      <c r="BV405" s="561"/>
      <c r="BW405" s="561"/>
      <c r="BX405" s="561"/>
      <c r="BY405" s="561"/>
      <c r="BZ405" s="561"/>
      <c r="CA405" s="561"/>
      <c r="CB405" s="561"/>
      <c r="CC405" s="561"/>
      <c r="CD405" s="561"/>
      <c r="CE405" s="561"/>
      <c r="CF405" s="561"/>
      <c r="CG405" s="561"/>
      <c r="CH405" s="561"/>
      <c r="CI405" s="561"/>
      <c r="CJ405" s="561"/>
      <c r="CK405" s="561"/>
      <c r="CL405" s="561"/>
      <c r="CM405" s="561"/>
      <c r="CN405" s="561"/>
      <c r="CO405" s="561"/>
      <c r="CP405" s="561"/>
      <c r="CQ405" s="561"/>
      <c r="CR405" s="561"/>
      <c r="CS405" s="561"/>
      <c r="CT405" s="561"/>
      <c r="CU405" s="561"/>
      <c r="CV405" s="561"/>
      <c r="CW405" s="561"/>
      <c r="CX405" s="561"/>
      <c r="CY405" s="561"/>
      <c r="CZ405" s="561"/>
      <c r="DA405" s="561"/>
      <c r="DB405" s="561"/>
      <c r="DC405" s="561"/>
      <c r="DD405" s="561"/>
      <c r="DE405" s="561"/>
      <c r="DF405" s="561"/>
      <c r="DG405" s="561"/>
      <c r="DH405" s="561"/>
      <c r="DI405" s="561"/>
      <c r="DJ405" s="561"/>
      <c r="DK405" s="561"/>
      <c r="DL405" s="561"/>
      <c r="DM405" s="561"/>
      <c r="DN405" s="561"/>
      <c r="DO405" s="561"/>
      <c r="DP405" s="561"/>
      <c r="DQ405" s="561"/>
      <c r="DR405" s="561"/>
      <c r="DS405" s="561"/>
      <c r="DT405" s="561"/>
      <c r="DU405" s="561"/>
      <c r="DV405" s="561"/>
      <c r="DW405" s="561"/>
      <c r="DX405" s="561"/>
      <c r="DY405" s="561"/>
      <c r="DZ405" s="561"/>
      <c r="EA405" s="561"/>
      <c r="EB405" s="561"/>
      <c r="EC405" s="561"/>
      <c r="ED405" s="561"/>
      <c r="EE405" s="561"/>
      <c r="EF405" s="561"/>
      <c r="EG405" s="561"/>
      <c r="EH405" s="561"/>
      <c r="EI405" s="561"/>
      <c r="EJ405" s="561"/>
      <c r="EK405" s="561"/>
      <c r="EL405" s="561"/>
      <c r="EM405" s="561"/>
      <c r="EN405" s="561"/>
      <c r="EO405" s="561"/>
      <c r="EP405" s="561"/>
      <c r="EQ405" s="561"/>
      <c r="ER405" s="561"/>
      <c r="ES405" s="561"/>
      <c r="ET405" s="561"/>
      <c r="EU405" s="561"/>
      <c r="EV405" s="561"/>
      <c r="EW405" s="561"/>
      <c r="EX405" s="561"/>
      <c r="EY405" s="561"/>
      <c r="EZ405" s="561"/>
      <c r="FA405" s="561"/>
      <c r="FB405" s="561"/>
      <c r="FC405" s="561"/>
      <c r="FD405" s="561"/>
      <c r="FE405" s="561"/>
      <c r="FF405" s="561"/>
      <c r="FG405" s="561"/>
      <c r="FH405" s="561"/>
      <c r="FI405" s="561"/>
      <c r="FJ405" s="561"/>
      <c r="FK405" s="561"/>
      <c r="FL405" s="561"/>
      <c r="FM405" s="561"/>
      <c r="FN405" s="561"/>
      <c r="FO405" s="561"/>
      <c r="FP405" s="561"/>
      <c r="FQ405" s="561"/>
      <c r="FR405" s="561"/>
      <c r="FS405" s="561"/>
      <c r="FT405" s="561"/>
      <c r="FU405" s="561"/>
      <c r="FV405" s="561"/>
      <c r="FW405" s="561"/>
      <c r="FX405" s="561"/>
      <c r="FY405" s="561"/>
      <c r="FZ405" s="561"/>
      <c r="GA405" s="561"/>
      <c r="GB405" s="561"/>
      <c r="GC405" s="561"/>
      <c r="GD405" s="561"/>
      <c r="GE405" s="561"/>
      <c r="GF405" s="561"/>
      <c r="GG405" s="561"/>
      <c r="GH405" s="561"/>
      <c r="GI405" s="561"/>
      <c r="GJ405" s="561"/>
      <c r="GK405" s="561"/>
      <c r="GL405" s="561"/>
      <c r="GM405" s="561"/>
      <c r="GN405" s="561"/>
      <c r="GO405" s="561"/>
      <c r="GP405" s="561"/>
      <c r="GQ405" s="561"/>
      <c r="GR405" s="561"/>
      <c r="GS405" s="561"/>
      <c r="GT405" s="561"/>
      <c r="GU405" s="561"/>
      <c r="GV405" s="561"/>
      <c r="GW405" s="561"/>
      <c r="GX405" s="561"/>
      <c r="GY405" s="561"/>
      <c r="GZ405" s="561"/>
      <c r="HA405" s="561"/>
      <c r="HB405" s="561"/>
      <c r="HC405" s="561"/>
      <c r="HD405" s="561"/>
      <c r="HE405" s="561"/>
      <c r="HF405" s="561"/>
      <c r="HG405" s="561"/>
      <c r="HH405" s="561"/>
      <c r="HI405" s="561"/>
      <c r="HJ405" s="561"/>
      <c r="HK405" s="561"/>
      <c r="HL405" s="561"/>
      <c r="HM405" s="561"/>
      <c r="HN405" s="561"/>
      <c r="HO405" s="561"/>
      <c r="HP405" s="561"/>
      <c r="HQ405" s="561"/>
      <c r="HR405" s="561"/>
      <c r="HS405" s="561"/>
      <c r="HT405" s="561"/>
      <c r="HU405" s="561"/>
      <c r="HV405" s="561"/>
      <c r="HW405" s="561"/>
      <c r="HX405" s="561"/>
      <c r="HY405" s="561"/>
      <c r="HZ405" s="561"/>
      <c r="IA405" s="561"/>
      <c r="IB405" s="561"/>
      <c r="IC405" s="561"/>
      <c r="ID405" s="561"/>
      <c r="IE405" s="561"/>
      <c r="IF405" s="561"/>
      <c r="IG405" s="561"/>
      <c r="IH405" s="561"/>
      <c r="II405" s="561"/>
      <c r="IJ405" s="561"/>
      <c r="IK405" s="561"/>
      <c r="IL405" s="561"/>
      <c r="IM405" s="561"/>
      <c r="IN405" s="561"/>
      <c r="IO405" s="561"/>
      <c r="IP405" s="561"/>
      <c r="IQ405" s="561"/>
      <c r="IR405" s="561"/>
      <c r="IS405" s="561"/>
      <c r="IT405" s="561"/>
      <c r="IU405" s="561"/>
    </row>
    <row r="406" spans="1:255" s="638" customFormat="1" ht="16.5" customHeight="1" x14ac:dyDescent="0.25">
      <c r="A406" s="572"/>
      <c r="B406" s="592"/>
      <c r="C406" s="593"/>
      <c r="D406" s="575"/>
      <c r="E406" s="575"/>
      <c r="F406" s="575"/>
      <c r="G406" s="594"/>
      <c r="H406" s="575"/>
      <c r="I406" s="575"/>
      <c r="J406" s="594"/>
      <c r="K406" s="575"/>
      <c r="L406" s="575"/>
      <c r="M406" s="594"/>
      <c r="N406" s="594"/>
      <c r="O406" s="595"/>
      <c r="P406" s="561"/>
      <c r="Q406" s="596"/>
      <c r="R406" s="561"/>
      <c r="S406" s="561"/>
      <c r="T406" s="561"/>
      <c r="U406" s="561"/>
      <c r="V406" s="561"/>
      <c r="W406" s="561"/>
      <c r="X406" s="561"/>
      <c r="Y406" s="561"/>
      <c r="Z406" s="561"/>
      <c r="AA406" s="561"/>
      <c r="AB406" s="561"/>
      <c r="AC406" s="561"/>
      <c r="AD406" s="561"/>
      <c r="AE406" s="561"/>
      <c r="AF406" s="561"/>
      <c r="AG406" s="561"/>
      <c r="AH406" s="561"/>
      <c r="AI406" s="561"/>
      <c r="AJ406" s="561"/>
      <c r="AK406" s="561"/>
      <c r="AL406" s="561"/>
      <c r="AM406" s="561"/>
      <c r="AN406" s="561"/>
      <c r="AO406" s="561"/>
      <c r="AP406" s="561"/>
      <c r="AQ406" s="561"/>
      <c r="AR406" s="561"/>
      <c r="AS406" s="561"/>
      <c r="AT406" s="561"/>
      <c r="AU406" s="561"/>
      <c r="AV406" s="561"/>
      <c r="AW406" s="561"/>
      <c r="AX406" s="561"/>
      <c r="AY406" s="561"/>
      <c r="AZ406" s="561"/>
      <c r="BA406" s="561"/>
      <c r="BB406" s="561"/>
      <c r="BC406" s="561"/>
      <c r="BD406" s="561"/>
      <c r="BE406" s="561"/>
      <c r="BF406" s="561"/>
      <c r="BG406" s="561"/>
      <c r="BH406" s="561"/>
      <c r="BI406" s="561"/>
      <c r="BJ406" s="561"/>
      <c r="BK406" s="561"/>
      <c r="BL406" s="561"/>
      <c r="BM406" s="561"/>
      <c r="BN406" s="561"/>
      <c r="BO406" s="561"/>
      <c r="BP406" s="561"/>
      <c r="BQ406" s="561"/>
      <c r="BR406" s="561"/>
      <c r="BS406" s="561"/>
      <c r="BT406" s="561"/>
      <c r="BU406" s="561"/>
      <c r="BV406" s="561"/>
      <c r="BW406" s="561"/>
      <c r="BX406" s="561"/>
      <c r="BY406" s="561"/>
      <c r="BZ406" s="561"/>
      <c r="CA406" s="561"/>
      <c r="CB406" s="561"/>
      <c r="CC406" s="561"/>
      <c r="CD406" s="561"/>
      <c r="CE406" s="561"/>
      <c r="CF406" s="561"/>
      <c r="CG406" s="561"/>
      <c r="CH406" s="561"/>
      <c r="CI406" s="561"/>
      <c r="CJ406" s="561"/>
      <c r="CK406" s="561"/>
      <c r="CL406" s="561"/>
      <c r="CM406" s="561"/>
      <c r="CN406" s="561"/>
      <c r="CO406" s="561"/>
      <c r="CP406" s="561"/>
      <c r="CQ406" s="561"/>
      <c r="CR406" s="561"/>
      <c r="CS406" s="561"/>
      <c r="CT406" s="561"/>
      <c r="CU406" s="561"/>
      <c r="CV406" s="561"/>
      <c r="CW406" s="561"/>
      <c r="CX406" s="561"/>
      <c r="CY406" s="561"/>
      <c r="CZ406" s="561"/>
      <c r="DA406" s="561"/>
      <c r="DB406" s="561"/>
      <c r="DC406" s="561"/>
      <c r="DD406" s="561"/>
      <c r="DE406" s="561"/>
      <c r="DF406" s="561"/>
      <c r="DG406" s="561"/>
      <c r="DH406" s="561"/>
      <c r="DI406" s="561"/>
      <c r="DJ406" s="561"/>
      <c r="DK406" s="561"/>
      <c r="DL406" s="561"/>
      <c r="DM406" s="561"/>
      <c r="DN406" s="561"/>
      <c r="DO406" s="561"/>
      <c r="DP406" s="561"/>
      <c r="DQ406" s="561"/>
      <c r="DR406" s="561"/>
      <c r="DS406" s="561"/>
      <c r="DT406" s="561"/>
      <c r="DU406" s="561"/>
      <c r="DV406" s="561"/>
      <c r="DW406" s="561"/>
      <c r="DX406" s="561"/>
      <c r="DY406" s="561"/>
      <c r="DZ406" s="561"/>
      <c r="EA406" s="561"/>
      <c r="EB406" s="561"/>
      <c r="EC406" s="561"/>
      <c r="ED406" s="561"/>
      <c r="EE406" s="561"/>
      <c r="EF406" s="561"/>
      <c r="EG406" s="561"/>
      <c r="EH406" s="561"/>
      <c r="EI406" s="561"/>
      <c r="EJ406" s="561"/>
      <c r="EK406" s="561"/>
      <c r="EL406" s="561"/>
      <c r="EM406" s="561"/>
      <c r="EN406" s="561"/>
      <c r="EO406" s="561"/>
      <c r="EP406" s="561"/>
      <c r="EQ406" s="561"/>
      <c r="ER406" s="561"/>
      <c r="ES406" s="561"/>
      <c r="ET406" s="561"/>
      <c r="EU406" s="561"/>
      <c r="EV406" s="561"/>
      <c r="EW406" s="561"/>
      <c r="EX406" s="561"/>
      <c r="EY406" s="561"/>
      <c r="EZ406" s="561"/>
      <c r="FA406" s="561"/>
      <c r="FB406" s="561"/>
      <c r="FC406" s="561"/>
      <c r="FD406" s="561"/>
      <c r="FE406" s="561"/>
      <c r="FF406" s="561"/>
      <c r="FG406" s="561"/>
      <c r="FH406" s="561"/>
      <c r="FI406" s="561"/>
      <c r="FJ406" s="561"/>
      <c r="FK406" s="561"/>
      <c r="FL406" s="561"/>
      <c r="FM406" s="561"/>
      <c r="FN406" s="561"/>
      <c r="FO406" s="561"/>
      <c r="FP406" s="561"/>
      <c r="FQ406" s="561"/>
      <c r="FR406" s="561"/>
      <c r="FS406" s="561"/>
      <c r="FT406" s="561"/>
      <c r="FU406" s="561"/>
      <c r="FV406" s="561"/>
      <c r="FW406" s="561"/>
      <c r="FX406" s="561"/>
      <c r="FY406" s="561"/>
      <c r="FZ406" s="561"/>
      <c r="GA406" s="561"/>
      <c r="GB406" s="561"/>
      <c r="GC406" s="561"/>
      <c r="GD406" s="561"/>
      <c r="GE406" s="561"/>
      <c r="GF406" s="561"/>
      <c r="GG406" s="561"/>
      <c r="GH406" s="561"/>
      <c r="GI406" s="561"/>
      <c r="GJ406" s="561"/>
      <c r="GK406" s="561"/>
      <c r="GL406" s="561"/>
      <c r="GM406" s="561"/>
      <c r="GN406" s="561"/>
      <c r="GO406" s="561"/>
      <c r="GP406" s="561"/>
      <c r="GQ406" s="561"/>
      <c r="GR406" s="561"/>
      <c r="GS406" s="561"/>
      <c r="GT406" s="561"/>
      <c r="GU406" s="561"/>
      <c r="GV406" s="561"/>
      <c r="GW406" s="561"/>
      <c r="GX406" s="561"/>
      <c r="GY406" s="561"/>
      <c r="GZ406" s="561"/>
      <c r="HA406" s="561"/>
      <c r="HB406" s="561"/>
      <c r="HC406" s="561"/>
      <c r="HD406" s="561"/>
      <c r="HE406" s="561"/>
      <c r="HF406" s="561"/>
      <c r="HG406" s="561"/>
      <c r="HH406" s="561"/>
      <c r="HI406" s="561"/>
      <c r="HJ406" s="561"/>
      <c r="HK406" s="561"/>
      <c r="HL406" s="561"/>
      <c r="HM406" s="561"/>
      <c r="HN406" s="561"/>
      <c r="HO406" s="561"/>
      <c r="HP406" s="561"/>
      <c r="HQ406" s="561"/>
      <c r="HR406" s="561"/>
      <c r="HS406" s="561"/>
      <c r="HT406" s="561"/>
      <c r="HU406" s="561"/>
      <c r="HV406" s="561"/>
      <c r="HW406" s="561"/>
      <c r="HX406" s="561"/>
      <c r="HY406" s="561"/>
      <c r="HZ406" s="561"/>
      <c r="IA406" s="561"/>
      <c r="IB406" s="561"/>
      <c r="IC406" s="561"/>
      <c r="ID406" s="561"/>
      <c r="IE406" s="561"/>
      <c r="IF406" s="561"/>
      <c r="IG406" s="561"/>
      <c r="IH406" s="561"/>
      <c r="II406" s="561"/>
      <c r="IJ406" s="561"/>
      <c r="IK406" s="561"/>
      <c r="IL406" s="561"/>
      <c r="IM406" s="561"/>
      <c r="IN406" s="561"/>
      <c r="IO406" s="561"/>
      <c r="IP406" s="561"/>
      <c r="IQ406" s="561"/>
      <c r="IR406" s="561"/>
      <c r="IS406" s="561"/>
      <c r="IT406" s="561"/>
      <c r="IU406" s="561"/>
    </row>
    <row r="407" spans="1:255" s="638" customFormat="1" ht="16.5" customHeight="1" x14ac:dyDescent="0.25">
      <c r="A407" s="572"/>
      <c r="B407" s="592"/>
      <c r="C407" s="593"/>
      <c r="D407" s="575"/>
      <c r="E407" s="575"/>
      <c r="F407" s="575"/>
      <c r="G407" s="594"/>
      <c r="H407" s="575"/>
      <c r="I407" s="575"/>
      <c r="J407" s="594"/>
      <c r="K407" s="575"/>
      <c r="L407" s="575"/>
      <c r="M407" s="594"/>
      <c r="N407" s="594"/>
      <c r="O407" s="595"/>
      <c r="P407" s="561"/>
      <c r="Q407" s="596"/>
      <c r="R407" s="561"/>
      <c r="S407" s="561"/>
      <c r="T407" s="561"/>
      <c r="U407" s="561"/>
      <c r="V407" s="561"/>
      <c r="W407" s="561"/>
      <c r="X407" s="561"/>
      <c r="Y407" s="561"/>
      <c r="Z407" s="561"/>
      <c r="AA407" s="561"/>
      <c r="AB407" s="561"/>
      <c r="AC407" s="561"/>
      <c r="AD407" s="561"/>
      <c r="AE407" s="561"/>
      <c r="AF407" s="561"/>
      <c r="AG407" s="561"/>
      <c r="AH407" s="561"/>
      <c r="AI407" s="561"/>
      <c r="AJ407" s="561"/>
      <c r="AK407" s="561"/>
      <c r="AL407" s="561"/>
      <c r="AM407" s="561"/>
      <c r="AN407" s="561"/>
      <c r="AO407" s="561"/>
      <c r="AP407" s="561"/>
      <c r="AQ407" s="561"/>
      <c r="AR407" s="561"/>
      <c r="AS407" s="561"/>
      <c r="AT407" s="561"/>
      <c r="AU407" s="561"/>
      <c r="AV407" s="561"/>
      <c r="AW407" s="561"/>
      <c r="AX407" s="561"/>
      <c r="AY407" s="561"/>
      <c r="AZ407" s="561"/>
      <c r="BA407" s="561"/>
      <c r="BB407" s="561"/>
      <c r="BC407" s="561"/>
      <c r="BD407" s="561"/>
      <c r="BE407" s="561"/>
      <c r="BF407" s="561"/>
      <c r="BG407" s="561"/>
      <c r="BH407" s="561"/>
      <c r="BI407" s="561"/>
      <c r="BJ407" s="561"/>
      <c r="BK407" s="561"/>
      <c r="BL407" s="561"/>
      <c r="BM407" s="561"/>
      <c r="BN407" s="561"/>
      <c r="BO407" s="561"/>
      <c r="BP407" s="561"/>
      <c r="BQ407" s="561"/>
      <c r="BR407" s="561"/>
      <c r="BS407" s="561"/>
      <c r="BT407" s="561"/>
      <c r="BU407" s="561"/>
      <c r="BV407" s="561"/>
      <c r="BW407" s="561"/>
      <c r="BX407" s="561"/>
      <c r="BY407" s="561"/>
      <c r="BZ407" s="561"/>
      <c r="CA407" s="561"/>
      <c r="CB407" s="561"/>
      <c r="CC407" s="561"/>
      <c r="CD407" s="561"/>
      <c r="CE407" s="561"/>
      <c r="CF407" s="561"/>
      <c r="CG407" s="561"/>
      <c r="CH407" s="561"/>
      <c r="CI407" s="561"/>
      <c r="CJ407" s="561"/>
      <c r="CK407" s="561"/>
      <c r="CL407" s="561"/>
      <c r="CM407" s="561"/>
      <c r="CN407" s="561"/>
      <c r="CO407" s="561"/>
      <c r="CP407" s="561"/>
      <c r="CQ407" s="561"/>
      <c r="CR407" s="561"/>
      <c r="CS407" s="561"/>
      <c r="CT407" s="561"/>
      <c r="CU407" s="561"/>
      <c r="CV407" s="561"/>
      <c r="CW407" s="561"/>
      <c r="CX407" s="561"/>
      <c r="CY407" s="561"/>
      <c r="CZ407" s="561"/>
      <c r="DA407" s="561"/>
      <c r="DB407" s="561"/>
      <c r="DC407" s="561"/>
      <c r="DD407" s="561"/>
      <c r="DE407" s="561"/>
      <c r="DF407" s="561"/>
      <c r="DG407" s="561"/>
      <c r="DH407" s="561"/>
      <c r="DI407" s="561"/>
      <c r="DJ407" s="561"/>
      <c r="DK407" s="561"/>
      <c r="DL407" s="561"/>
      <c r="DM407" s="561"/>
      <c r="DN407" s="561"/>
      <c r="DO407" s="561"/>
      <c r="DP407" s="561"/>
      <c r="DQ407" s="561"/>
      <c r="DR407" s="561"/>
      <c r="DS407" s="561"/>
      <c r="DT407" s="561"/>
      <c r="DU407" s="561"/>
      <c r="DV407" s="561"/>
      <c r="DW407" s="561"/>
      <c r="DX407" s="561"/>
      <c r="DY407" s="561"/>
      <c r="DZ407" s="561"/>
      <c r="EA407" s="561"/>
      <c r="EB407" s="561"/>
      <c r="EC407" s="561"/>
      <c r="ED407" s="561"/>
      <c r="EE407" s="561"/>
      <c r="EF407" s="561"/>
      <c r="EG407" s="561"/>
      <c r="EH407" s="561"/>
      <c r="EI407" s="561"/>
      <c r="EJ407" s="561"/>
      <c r="EK407" s="561"/>
      <c r="EL407" s="561"/>
      <c r="EM407" s="561"/>
      <c r="EN407" s="561"/>
      <c r="EO407" s="561"/>
      <c r="EP407" s="561"/>
      <c r="EQ407" s="561"/>
      <c r="ER407" s="561"/>
      <c r="ES407" s="561"/>
      <c r="ET407" s="561"/>
      <c r="EU407" s="561"/>
      <c r="EV407" s="561"/>
      <c r="EW407" s="561"/>
      <c r="EX407" s="561"/>
      <c r="EY407" s="561"/>
      <c r="EZ407" s="561"/>
      <c r="FA407" s="561"/>
      <c r="FB407" s="561"/>
      <c r="FC407" s="561"/>
      <c r="FD407" s="561"/>
      <c r="FE407" s="561"/>
      <c r="FF407" s="561"/>
      <c r="FG407" s="561"/>
      <c r="FH407" s="561"/>
      <c r="FI407" s="561"/>
      <c r="FJ407" s="561"/>
      <c r="FK407" s="561"/>
      <c r="FL407" s="561"/>
      <c r="FM407" s="561"/>
      <c r="FN407" s="561"/>
      <c r="FO407" s="561"/>
      <c r="FP407" s="561"/>
      <c r="FQ407" s="561"/>
      <c r="FR407" s="561"/>
      <c r="FS407" s="561"/>
      <c r="FT407" s="561"/>
      <c r="FU407" s="561"/>
      <c r="FV407" s="561"/>
      <c r="FW407" s="561"/>
      <c r="FX407" s="561"/>
      <c r="FY407" s="561"/>
      <c r="FZ407" s="561"/>
      <c r="GA407" s="561"/>
      <c r="GB407" s="561"/>
      <c r="GC407" s="561"/>
      <c r="GD407" s="561"/>
      <c r="GE407" s="561"/>
      <c r="GF407" s="561"/>
      <c r="GG407" s="561"/>
      <c r="GH407" s="561"/>
      <c r="GI407" s="561"/>
      <c r="GJ407" s="561"/>
      <c r="GK407" s="561"/>
      <c r="GL407" s="561"/>
      <c r="GM407" s="561"/>
      <c r="GN407" s="561"/>
      <c r="GO407" s="561"/>
      <c r="GP407" s="561"/>
      <c r="GQ407" s="561"/>
      <c r="GR407" s="561"/>
      <c r="GS407" s="561"/>
      <c r="GT407" s="561"/>
      <c r="GU407" s="561"/>
      <c r="GV407" s="561"/>
      <c r="GW407" s="561"/>
      <c r="GX407" s="561"/>
      <c r="GY407" s="561"/>
      <c r="GZ407" s="561"/>
      <c r="HA407" s="561"/>
      <c r="HB407" s="561"/>
      <c r="HC407" s="561"/>
      <c r="HD407" s="561"/>
      <c r="HE407" s="561"/>
      <c r="HF407" s="561"/>
      <c r="HG407" s="561"/>
      <c r="HH407" s="561"/>
      <c r="HI407" s="561"/>
      <c r="HJ407" s="561"/>
      <c r="HK407" s="561"/>
      <c r="HL407" s="561"/>
      <c r="HM407" s="561"/>
      <c r="HN407" s="561"/>
      <c r="HO407" s="561"/>
      <c r="HP407" s="561"/>
      <c r="HQ407" s="561"/>
      <c r="HR407" s="561"/>
      <c r="HS407" s="561"/>
      <c r="HT407" s="561"/>
      <c r="HU407" s="561"/>
      <c r="HV407" s="561"/>
      <c r="HW407" s="561"/>
      <c r="HX407" s="561"/>
      <c r="HY407" s="561"/>
      <c r="HZ407" s="561"/>
      <c r="IA407" s="561"/>
      <c r="IB407" s="561"/>
      <c r="IC407" s="561"/>
      <c r="ID407" s="561"/>
      <c r="IE407" s="561"/>
      <c r="IF407" s="561"/>
      <c r="IG407" s="561"/>
      <c r="IH407" s="561"/>
      <c r="II407" s="561"/>
      <c r="IJ407" s="561"/>
      <c r="IK407" s="561"/>
      <c r="IL407" s="561"/>
      <c r="IM407" s="561"/>
      <c r="IN407" s="561"/>
      <c r="IO407" s="561"/>
      <c r="IP407" s="561"/>
      <c r="IQ407" s="561"/>
      <c r="IR407" s="561"/>
      <c r="IS407" s="561"/>
      <c r="IT407" s="561"/>
      <c r="IU407" s="561"/>
    </row>
    <row r="408" spans="1:255" s="638" customFormat="1" ht="16.5" customHeight="1" x14ac:dyDescent="0.25">
      <c r="A408" s="572"/>
      <c r="B408" s="573"/>
      <c r="C408" s="660"/>
      <c r="D408" s="575"/>
      <c r="E408" s="575"/>
      <c r="F408" s="575"/>
      <c r="G408" s="575"/>
      <c r="H408" s="575"/>
      <c r="I408" s="575"/>
      <c r="J408" s="575"/>
      <c r="K408" s="575"/>
      <c r="L408" s="575"/>
      <c r="M408" s="575"/>
      <c r="N408" s="575"/>
      <c r="O408" s="641"/>
      <c r="P408" s="561"/>
      <c r="Q408" s="596"/>
      <c r="R408" s="561"/>
      <c r="S408" s="561"/>
      <c r="T408" s="561"/>
      <c r="U408" s="561"/>
      <c r="V408" s="561"/>
      <c r="W408" s="561"/>
      <c r="X408" s="561"/>
      <c r="Y408" s="561"/>
      <c r="Z408" s="561"/>
      <c r="AA408" s="561"/>
      <c r="AB408" s="561"/>
      <c r="AC408" s="561"/>
      <c r="AD408" s="561"/>
      <c r="AE408" s="561"/>
      <c r="AF408" s="561"/>
      <c r="AG408" s="561"/>
      <c r="AH408" s="561"/>
      <c r="AI408" s="561"/>
      <c r="AJ408" s="561"/>
      <c r="AK408" s="561"/>
      <c r="AL408" s="561"/>
      <c r="AM408" s="561"/>
      <c r="AN408" s="561"/>
      <c r="AO408" s="561"/>
      <c r="AP408" s="561"/>
      <c r="AQ408" s="561"/>
      <c r="AR408" s="561"/>
      <c r="AS408" s="561"/>
      <c r="AT408" s="561"/>
      <c r="AU408" s="561"/>
      <c r="AV408" s="561"/>
      <c r="AW408" s="561"/>
      <c r="AX408" s="561"/>
      <c r="AY408" s="561"/>
      <c r="AZ408" s="561"/>
      <c r="BA408" s="561"/>
      <c r="BB408" s="561"/>
      <c r="BC408" s="561"/>
      <c r="BD408" s="561"/>
      <c r="BE408" s="561"/>
      <c r="BF408" s="561"/>
      <c r="BG408" s="561"/>
      <c r="BH408" s="561"/>
      <c r="BI408" s="561"/>
      <c r="BJ408" s="561"/>
      <c r="BK408" s="561"/>
      <c r="BL408" s="561"/>
      <c r="BM408" s="561"/>
      <c r="BN408" s="561"/>
      <c r="BO408" s="561"/>
      <c r="BP408" s="561"/>
      <c r="BQ408" s="561"/>
      <c r="BR408" s="561"/>
      <c r="BS408" s="561"/>
      <c r="BT408" s="561"/>
      <c r="BU408" s="561"/>
      <c r="BV408" s="561"/>
      <c r="BW408" s="561"/>
      <c r="BX408" s="561"/>
      <c r="BY408" s="561"/>
      <c r="BZ408" s="561"/>
      <c r="CA408" s="561"/>
      <c r="CB408" s="561"/>
      <c r="CC408" s="561"/>
      <c r="CD408" s="561"/>
      <c r="CE408" s="561"/>
      <c r="CF408" s="561"/>
      <c r="CG408" s="561"/>
      <c r="CH408" s="561"/>
      <c r="CI408" s="561"/>
      <c r="CJ408" s="561"/>
      <c r="CK408" s="561"/>
      <c r="CL408" s="561"/>
      <c r="CM408" s="561"/>
      <c r="CN408" s="561"/>
      <c r="CO408" s="561"/>
      <c r="CP408" s="561"/>
      <c r="CQ408" s="561"/>
      <c r="CR408" s="561"/>
      <c r="CS408" s="561"/>
      <c r="CT408" s="561"/>
      <c r="CU408" s="561"/>
      <c r="CV408" s="561"/>
      <c r="CW408" s="561"/>
      <c r="CX408" s="561"/>
      <c r="CY408" s="561"/>
      <c r="CZ408" s="561"/>
      <c r="DA408" s="561"/>
      <c r="DB408" s="561"/>
      <c r="DC408" s="561"/>
      <c r="DD408" s="561"/>
      <c r="DE408" s="561"/>
      <c r="DF408" s="561"/>
      <c r="DG408" s="561"/>
      <c r="DH408" s="561"/>
      <c r="DI408" s="561"/>
      <c r="DJ408" s="561"/>
      <c r="DK408" s="561"/>
      <c r="DL408" s="561"/>
      <c r="DM408" s="561"/>
      <c r="DN408" s="561"/>
      <c r="DO408" s="561"/>
      <c r="DP408" s="561"/>
      <c r="DQ408" s="561"/>
      <c r="DR408" s="561"/>
      <c r="DS408" s="561"/>
      <c r="DT408" s="561"/>
      <c r="DU408" s="561"/>
      <c r="DV408" s="561"/>
      <c r="DW408" s="561"/>
      <c r="DX408" s="561"/>
      <c r="DY408" s="561"/>
      <c r="DZ408" s="561"/>
      <c r="EA408" s="561"/>
      <c r="EB408" s="561"/>
      <c r="EC408" s="561"/>
      <c r="ED408" s="561"/>
      <c r="EE408" s="561"/>
      <c r="EF408" s="561"/>
      <c r="EG408" s="561"/>
      <c r="EH408" s="561"/>
      <c r="EI408" s="561"/>
      <c r="EJ408" s="561"/>
      <c r="EK408" s="561"/>
      <c r="EL408" s="561"/>
      <c r="EM408" s="561"/>
      <c r="EN408" s="561"/>
      <c r="EO408" s="561"/>
      <c r="EP408" s="561"/>
      <c r="EQ408" s="561"/>
      <c r="ER408" s="561"/>
      <c r="ES408" s="561"/>
      <c r="ET408" s="561"/>
      <c r="EU408" s="561"/>
      <c r="EV408" s="561"/>
      <c r="EW408" s="561"/>
      <c r="EX408" s="561"/>
      <c r="EY408" s="561"/>
      <c r="EZ408" s="561"/>
      <c r="FA408" s="561"/>
      <c r="FB408" s="561"/>
      <c r="FC408" s="561"/>
      <c r="FD408" s="561"/>
      <c r="FE408" s="561"/>
      <c r="FF408" s="561"/>
      <c r="FG408" s="561"/>
      <c r="FH408" s="561"/>
      <c r="FI408" s="561"/>
      <c r="FJ408" s="561"/>
      <c r="FK408" s="561"/>
      <c r="FL408" s="561"/>
      <c r="FM408" s="561"/>
      <c r="FN408" s="561"/>
      <c r="FO408" s="561"/>
      <c r="FP408" s="561"/>
      <c r="FQ408" s="561"/>
      <c r="FR408" s="561"/>
      <c r="FS408" s="561"/>
      <c r="FT408" s="561"/>
      <c r="FU408" s="561"/>
      <c r="FV408" s="561"/>
      <c r="FW408" s="561"/>
      <c r="FX408" s="561"/>
      <c r="FY408" s="561"/>
      <c r="FZ408" s="561"/>
      <c r="GA408" s="561"/>
      <c r="GB408" s="561"/>
      <c r="GC408" s="561"/>
      <c r="GD408" s="561"/>
      <c r="GE408" s="561"/>
      <c r="GF408" s="561"/>
      <c r="GG408" s="561"/>
      <c r="GH408" s="561"/>
      <c r="GI408" s="561"/>
      <c r="GJ408" s="561"/>
      <c r="GK408" s="561"/>
      <c r="GL408" s="561"/>
      <c r="GM408" s="561"/>
      <c r="GN408" s="561"/>
      <c r="GO408" s="561"/>
      <c r="GP408" s="561"/>
      <c r="GQ408" s="561"/>
      <c r="GR408" s="561"/>
      <c r="GS408" s="561"/>
      <c r="GT408" s="561"/>
      <c r="GU408" s="561"/>
      <c r="GV408" s="561"/>
      <c r="GW408" s="561"/>
      <c r="GX408" s="561"/>
      <c r="GY408" s="561"/>
      <c r="GZ408" s="561"/>
      <c r="HA408" s="561"/>
      <c r="HB408" s="561"/>
      <c r="HC408" s="561"/>
      <c r="HD408" s="561"/>
      <c r="HE408" s="561"/>
      <c r="HF408" s="561"/>
      <c r="HG408" s="561"/>
      <c r="HH408" s="561"/>
      <c r="HI408" s="561"/>
      <c r="HJ408" s="561"/>
      <c r="HK408" s="561"/>
      <c r="HL408" s="561"/>
      <c r="HM408" s="561"/>
      <c r="HN408" s="561"/>
      <c r="HO408" s="561"/>
      <c r="HP408" s="561"/>
      <c r="HQ408" s="561"/>
      <c r="HR408" s="561"/>
      <c r="HS408" s="561"/>
      <c r="HT408" s="561"/>
      <c r="HU408" s="561"/>
      <c r="HV408" s="561"/>
      <c r="HW408" s="561"/>
      <c r="HX408" s="561"/>
      <c r="HY408" s="561"/>
      <c r="HZ408" s="561"/>
      <c r="IA408" s="561"/>
      <c r="IB408" s="561"/>
      <c r="IC408" s="561"/>
      <c r="ID408" s="561"/>
      <c r="IE408" s="561"/>
      <c r="IF408" s="561"/>
      <c r="IG408" s="561"/>
      <c r="IH408" s="561"/>
      <c r="II408" s="561"/>
      <c r="IJ408" s="561"/>
      <c r="IK408" s="561"/>
      <c r="IL408" s="561"/>
      <c r="IM408" s="561"/>
      <c r="IN408" s="561"/>
      <c r="IO408" s="561"/>
      <c r="IP408" s="561"/>
      <c r="IQ408" s="561"/>
      <c r="IR408" s="561"/>
      <c r="IS408" s="561"/>
      <c r="IT408" s="561"/>
      <c r="IU408" s="561"/>
    </row>
    <row r="409" spans="1:255" s="588" customFormat="1" ht="13.5" x14ac:dyDescent="0.25">
      <c r="A409" s="572"/>
      <c r="B409" s="592"/>
      <c r="C409" s="660"/>
      <c r="D409" s="575"/>
      <c r="E409" s="575"/>
      <c r="F409" s="575"/>
      <c r="G409" s="575"/>
      <c r="H409" s="575"/>
      <c r="I409" s="575"/>
      <c r="J409" s="575"/>
      <c r="K409" s="575"/>
      <c r="L409" s="575"/>
      <c r="M409" s="575"/>
      <c r="N409" s="575"/>
      <c r="O409" s="641"/>
      <c r="P409" s="561"/>
      <c r="Q409" s="596"/>
      <c r="R409" s="561"/>
      <c r="S409" s="561"/>
      <c r="T409" s="561"/>
      <c r="U409" s="561"/>
      <c r="V409" s="561"/>
      <c r="W409" s="561"/>
      <c r="X409" s="561"/>
      <c r="Y409" s="561"/>
      <c r="Z409" s="561"/>
      <c r="AA409" s="561"/>
      <c r="AB409" s="561"/>
      <c r="AC409" s="561"/>
      <c r="AD409" s="561"/>
      <c r="AE409" s="561"/>
      <c r="AF409" s="561"/>
      <c r="AG409" s="561"/>
      <c r="AH409" s="561"/>
      <c r="AI409" s="561"/>
      <c r="AJ409" s="561"/>
      <c r="AK409" s="561"/>
      <c r="AL409" s="561"/>
      <c r="AM409" s="561"/>
      <c r="AN409" s="561"/>
      <c r="AO409" s="561"/>
      <c r="AP409" s="561"/>
      <c r="AQ409" s="561"/>
      <c r="AR409" s="561"/>
      <c r="AS409" s="561"/>
      <c r="AT409" s="561"/>
      <c r="AU409" s="561"/>
      <c r="AV409" s="561"/>
      <c r="AW409" s="561"/>
      <c r="AX409" s="561"/>
      <c r="AY409" s="561"/>
      <c r="AZ409" s="561"/>
      <c r="BA409" s="561"/>
      <c r="BB409" s="561"/>
      <c r="BC409" s="561"/>
      <c r="BD409" s="561"/>
      <c r="BE409" s="561"/>
      <c r="BF409" s="561"/>
      <c r="BG409" s="561"/>
      <c r="BH409" s="561"/>
      <c r="BI409" s="561"/>
      <c r="BJ409" s="561"/>
      <c r="BK409" s="561"/>
      <c r="BL409" s="561"/>
      <c r="BM409" s="561"/>
      <c r="BN409" s="561"/>
      <c r="BO409" s="561"/>
      <c r="BP409" s="561"/>
      <c r="BQ409" s="561"/>
      <c r="BR409" s="561"/>
      <c r="BS409" s="561"/>
      <c r="BT409" s="561"/>
      <c r="BU409" s="561"/>
      <c r="BV409" s="561"/>
      <c r="BW409" s="561"/>
      <c r="BX409" s="561"/>
      <c r="BY409" s="561"/>
      <c r="BZ409" s="561"/>
      <c r="CA409" s="561"/>
      <c r="CB409" s="561"/>
      <c r="CC409" s="561"/>
      <c r="CD409" s="561"/>
      <c r="CE409" s="561"/>
      <c r="CF409" s="561"/>
      <c r="CG409" s="561"/>
      <c r="CH409" s="561"/>
      <c r="CI409" s="561"/>
      <c r="CJ409" s="561"/>
      <c r="CK409" s="561"/>
      <c r="CL409" s="561"/>
      <c r="CM409" s="561"/>
      <c r="CN409" s="561"/>
      <c r="CO409" s="561"/>
      <c r="CP409" s="561"/>
      <c r="CQ409" s="561"/>
      <c r="CR409" s="561"/>
      <c r="CS409" s="561"/>
      <c r="CT409" s="561"/>
      <c r="CU409" s="561"/>
      <c r="CV409" s="561"/>
      <c r="CW409" s="561"/>
      <c r="CX409" s="561"/>
      <c r="CY409" s="561"/>
      <c r="CZ409" s="561"/>
      <c r="DA409" s="561"/>
      <c r="DB409" s="561"/>
      <c r="DC409" s="561"/>
      <c r="DD409" s="561"/>
      <c r="DE409" s="561"/>
      <c r="DF409" s="561"/>
      <c r="DG409" s="561"/>
      <c r="DH409" s="561"/>
      <c r="DI409" s="561"/>
      <c r="DJ409" s="561"/>
      <c r="DK409" s="561"/>
      <c r="DL409" s="561"/>
      <c r="DM409" s="561"/>
      <c r="DN409" s="561"/>
      <c r="DO409" s="561"/>
      <c r="DP409" s="561"/>
      <c r="DQ409" s="561"/>
      <c r="DR409" s="561"/>
      <c r="DS409" s="561"/>
      <c r="DT409" s="561"/>
      <c r="DU409" s="561"/>
      <c r="DV409" s="561"/>
      <c r="DW409" s="561"/>
      <c r="DX409" s="561"/>
      <c r="DY409" s="561"/>
      <c r="DZ409" s="561"/>
      <c r="EA409" s="561"/>
      <c r="EB409" s="561"/>
      <c r="EC409" s="561"/>
      <c r="ED409" s="561"/>
      <c r="EE409" s="561"/>
      <c r="EF409" s="561"/>
      <c r="EG409" s="561"/>
      <c r="EH409" s="561"/>
      <c r="EI409" s="561"/>
      <c r="EJ409" s="561"/>
      <c r="EK409" s="561"/>
      <c r="EL409" s="561"/>
      <c r="EM409" s="561"/>
      <c r="EN409" s="561"/>
      <c r="EO409" s="561"/>
      <c r="EP409" s="561"/>
      <c r="EQ409" s="561"/>
      <c r="ER409" s="561"/>
      <c r="ES409" s="561"/>
      <c r="ET409" s="561"/>
      <c r="EU409" s="561"/>
      <c r="EV409" s="561"/>
      <c r="EW409" s="561"/>
      <c r="EX409" s="561"/>
      <c r="EY409" s="561"/>
      <c r="EZ409" s="561"/>
      <c r="FA409" s="561"/>
      <c r="FB409" s="561"/>
      <c r="FC409" s="561"/>
      <c r="FD409" s="561"/>
      <c r="FE409" s="561"/>
      <c r="FF409" s="561"/>
      <c r="FG409" s="561"/>
      <c r="FH409" s="561"/>
      <c r="FI409" s="561"/>
      <c r="FJ409" s="561"/>
      <c r="FK409" s="561"/>
      <c r="FL409" s="561"/>
      <c r="FM409" s="561"/>
      <c r="FN409" s="561"/>
      <c r="FO409" s="561"/>
      <c r="FP409" s="561"/>
      <c r="FQ409" s="561"/>
      <c r="FR409" s="561"/>
      <c r="FS409" s="561"/>
      <c r="FT409" s="561"/>
      <c r="FU409" s="561"/>
      <c r="FV409" s="561"/>
      <c r="FW409" s="561"/>
      <c r="FX409" s="561"/>
      <c r="FY409" s="561"/>
      <c r="FZ409" s="561"/>
      <c r="GA409" s="561"/>
      <c r="GB409" s="561"/>
      <c r="GC409" s="561"/>
      <c r="GD409" s="561"/>
      <c r="GE409" s="561"/>
      <c r="GF409" s="561"/>
      <c r="GG409" s="561"/>
      <c r="GH409" s="561"/>
      <c r="GI409" s="561"/>
      <c r="GJ409" s="561"/>
      <c r="GK409" s="561"/>
      <c r="GL409" s="561"/>
      <c r="GM409" s="561"/>
      <c r="GN409" s="561"/>
      <c r="GO409" s="561"/>
      <c r="GP409" s="561"/>
      <c r="GQ409" s="561"/>
      <c r="GR409" s="561"/>
      <c r="GS409" s="561"/>
      <c r="GT409" s="561"/>
      <c r="GU409" s="561"/>
      <c r="GV409" s="561"/>
      <c r="GW409" s="561"/>
      <c r="GX409" s="561"/>
      <c r="GY409" s="561"/>
      <c r="GZ409" s="561"/>
      <c r="HA409" s="561"/>
      <c r="HB409" s="561"/>
      <c r="HC409" s="561"/>
      <c r="HD409" s="561"/>
      <c r="HE409" s="561"/>
      <c r="HF409" s="561"/>
      <c r="HG409" s="561"/>
      <c r="HH409" s="561"/>
      <c r="HI409" s="561"/>
      <c r="HJ409" s="561"/>
      <c r="HK409" s="561"/>
      <c r="HL409" s="561"/>
      <c r="HM409" s="561"/>
      <c r="HN409" s="561"/>
      <c r="HO409" s="561"/>
      <c r="HP409" s="561"/>
      <c r="HQ409" s="561"/>
      <c r="HR409" s="561"/>
      <c r="HS409" s="561"/>
      <c r="HT409" s="561"/>
      <c r="HU409" s="561"/>
      <c r="HV409" s="561"/>
      <c r="HW409" s="561"/>
      <c r="HX409" s="561"/>
      <c r="HY409" s="561"/>
      <c r="HZ409" s="561"/>
      <c r="IA409" s="561"/>
      <c r="IB409" s="561"/>
      <c r="IC409" s="561"/>
      <c r="ID409" s="561"/>
      <c r="IE409" s="561"/>
      <c r="IF409" s="561"/>
      <c r="IG409" s="561"/>
      <c r="IH409" s="561"/>
      <c r="II409" s="561"/>
      <c r="IJ409" s="561"/>
      <c r="IK409" s="561"/>
      <c r="IL409" s="561"/>
      <c r="IM409" s="561"/>
      <c r="IN409" s="561"/>
      <c r="IO409" s="561"/>
      <c r="IP409" s="561"/>
      <c r="IQ409" s="561"/>
      <c r="IR409" s="561"/>
      <c r="IS409" s="561"/>
      <c r="IT409" s="561"/>
      <c r="IU409" s="561"/>
    </row>
    <row r="410" spans="1:255" s="638" customFormat="1" ht="16.5" customHeight="1" x14ac:dyDescent="0.25">
      <c r="A410" s="572"/>
      <c r="B410" s="592"/>
      <c r="C410" s="593"/>
      <c r="D410" s="575"/>
      <c r="E410" s="575"/>
      <c r="F410" s="575"/>
      <c r="G410" s="594"/>
      <c r="H410" s="575"/>
      <c r="I410" s="575"/>
      <c r="J410" s="594"/>
      <c r="K410" s="575"/>
      <c r="L410" s="575"/>
      <c r="M410" s="594"/>
      <c r="N410" s="594"/>
      <c r="O410" s="595"/>
      <c r="P410" s="561"/>
      <c r="Q410" s="596"/>
      <c r="R410" s="561"/>
      <c r="S410" s="561"/>
      <c r="T410" s="561"/>
      <c r="U410" s="561"/>
      <c r="V410" s="561"/>
      <c r="W410" s="561"/>
      <c r="X410" s="561"/>
      <c r="Y410" s="561"/>
      <c r="Z410" s="561"/>
      <c r="AA410" s="561"/>
      <c r="AB410" s="561"/>
      <c r="AC410" s="561"/>
      <c r="AD410" s="561"/>
      <c r="AE410" s="561"/>
      <c r="AF410" s="561"/>
      <c r="AG410" s="561"/>
      <c r="AH410" s="561"/>
      <c r="AI410" s="561"/>
      <c r="AJ410" s="561"/>
      <c r="AK410" s="561"/>
      <c r="AL410" s="561"/>
      <c r="AM410" s="561"/>
      <c r="AN410" s="561"/>
      <c r="AO410" s="561"/>
      <c r="AP410" s="561"/>
      <c r="AQ410" s="561"/>
      <c r="AR410" s="561"/>
      <c r="AS410" s="561"/>
      <c r="AT410" s="561"/>
      <c r="AU410" s="561"/>
      <c r="AV410" s="561"/>
      <c r="AW410" s="561"/>
      <c r="AX410" s="561"/>
      <c r="AY410" s="561"/>
      <c r="AZ410" s="561"/>
      <c r="BA410" s="561"/>
      <c r="BB410" s="561"/>
      <c r="BC410" s="561"/>
      <c r="BD410" s="561"/>
      <c r="BE410" s="561"/>
      <c r="BF410" s="561"/>
      <c r="BG410" s="561"/>
      <c r="BH410" s="561"/>
      <c r="BI410" s="561"/>
      <c r="BJ410" s="561"/>
      <c r="BK410" s="561"/>
      <c r="BL410" s="561"/>
      <c r="BM410" s="561"/>
      <c r="BN410" s="561"/>
      <c r="BO410" s="561"/>
      <c r="BP410" s="561"/>
      <c r="BQ410" s="561"/>
      <c r="BR410" s="561"/>
      <c r="BS410" s="561"/>
      <c r="BT410" s="561"/>
      <c r="BU410" s="561"/>
      <c r="BV410" s="561"/>
      <c r="BW410" s="561"/>
      <c r="BX410" s="561"/>
      <c r="BY410" s="561"/>
      <c r="BZ410" s="561"/>
      <c r="CA410" s="561"/>
      <c r="CB410" s="561"/>
      <c r="CC410" s="561"/>
      <c r="CD410" s="561"/>
      <c r="CE410" s="561"/>
      <c r="CF410" s="561"/>
      <c r="CG410" s="561"/>
      <c r="CH410" s="561"/>
      <c r="CI410" s="561"/>
      <c r="CJ410" s="561"/>
      <c r="CK410" s="561"/>
      <c r="CL410" s="561"/>
      <c r="CM410" s="561"/>
      <c r="CN410" s="561"/>
      <c r="CO410" s="561"/>
      <c r="CP410" s="561"/>
      <c r="CQ410" s="561"/>
      <c r="CR410" s="561"/>
      <c r="CS410" s="561"/>
      <c r="CT410" s="561"/>
      <c r="CU410" s="561"/>
      <c r="CV410" s="561"/>
      <c r="CW410" s="561"/>
      <c r="CX410" s="561"/>
      <c r="CY410" s="561"/>
      <c r="CZ410" s="561"/>
      <c r="DA410" s="561"/>
      <c r="DB410" s="561"/>
      <c r="DC410" s="561"/>
      <c r="DD410" s="561"/>
      <c r="DE410" s="561"/>
      <c r="DF410" s="561"/>
      <c r="DG410" s="561"/>
      <c r="DH410" s="561"/>
      <c r="DI410" s="561"/>
      <c r="DJ410" s="561"/>
      <c r="DK410" s="561"/>
      <c r="DL410" s="561"/>
      <c r="DM410" s="561"/>
      <c r="DN410" s="561"/>
      <c r="DO410" s="561"/>
      <c r="DP410" s="561"/>
      <c r="DQ410" s="561"/>
      <c r="DR410" s="561"/>
      <c r="DS410" s="561"/>
      <c r="DT410" s="561"/>
      <c r="DU410" s="561"/>
      <c r="DV410" s="561"/>
      <c r="DW410" s="561"/>
      <c r="DX410" s="561"/>
      <c r="DY410" s="561"/>
      <c r="DZ410" s="561"/>
      <c r="EA410" s="561"/>
      <c r="EB410" s="561"/>
      <c r="EC410" s="561"/>
      <c r="ED410" s="561"/>
      <c r="EE410" s="561"/>
      <c r="EF410" s="561"/>
      <c r="EG410" s="561"/>
      <c r="EH410" s="561"/>
      <c r="EI410" s="561"/>
      <c r="EJ410" s="561"/>
      <c r="EK410" s="561"/>
      <c r="EL410" s="561"/>
      <c r="EM410" s="561"/>
      <c r="EN410" s="561"/>
      <c r="EO410" s="561"/>
      <c r="EP410" s="561"/>
      <c r="EQ410" s="561"/>
      <c r="ER410" s="561"/>
      <c r="ES410" s="561"/>
      <c r="ET410" s="561"/>
      <c r="EU410" s="561"/>
      <c r="EV410" s="561"/>
      <c r="EW410" s="561"/>
      <c r="EX410" s="561"/>
      <c r="EY410" s="561"/>
      <c r="EZ410" s="561"/>
      <c r="FA410" s="561"/>
      <c r="FB410" s="561"/>
      <c r="FC410" s="561"/>
      <c r="FD410" s="561"/>
      <c r="FE410" s="561"/>
      <c r="FF410" s="561"/>
      <c r="FG410" s="561"/>
      <c r="FH410" s="561"/>
      <c r="FI410" s="561"/>
      <c r="FJ410" s="561"/>
      <c r="FK410" s="561"/>
      <c r="FL410" s="561"/>
      <c r="FM410" s="561"/>
      <c r="FN410" s="561"/>
      <c r="FO410" s="561"/>
      <c r="FP410" s="561"/>
      <c r="FQ410" s="561"/>
      <c r="FR410" s="561"/>
      <c r="FS410" s="561"/>
      <c r="FT410" s="561"/>
      <c r="FU410" s="561"/>
      <c r="FV410" s="561"/>
      <c r="FW410" s="561"/>
      <c r="FX410" s="561"/>
      <c r="FY410" s="561"/>
      <c r="FZ410" s="561"/>
      <c r="GA410" s="561"/>
      <c r="GB410" s="561"/>
      <c r="GC410" s="561"/>
      <c r="GD410" s="561"/>
      <c r="GE410" s="561"/>
      <c r="GF410" s="561"/>
      <c r="GG410" s="561"/>
      <c r="GH410" s="561"/>
      <c r="GI410" s="561"/>
      <c r="GJ410" s="561"/>
      <c r="GK410" s="561"/>
      <c r="GL410" s="561"/>
      <c r="GM410" s="561"/>
      <c r="GN410" s="561"/>
      <c r="GO410" s="561"/>
      <c r="GP410" s="561"/>
      <c r="GQ410" s="561"/>
      <c r="GR410" s="561"/>
      <c r="GS410" s="561"/>
      <c r="GT410" s="561"/>
      <c r="GU410" s="561"/>
      <c r="GV410" s="561"/>
      <c r="GW410" s="561"/>
      <c r="GX410" s="561"/>
      <c r="GY410" s="561"/>
      <c r="GZ410" s="561"/>
      <c r="HA410" s="561"/>
      <c r="HB410" s="561"/>
      <c r="HC410" s="561"/>
      <c r="HD410" s="561"/>
      <c r="HE410" s="561"/>
      <c r="HF410" s="561"/>
      <c r="HG410" s="561"/>
      <c r="HH410" s="561"/>
      <c r="HI410" s="561"/>
      <c r="HJ410" s="561"/>
      <c r="HK410" s="561"/>
      <c r="HL410" s="561"/>
      <c r="HM410" s="561"/>
      <c r="HN410" s="561"/>
      <c r="HO410" s="561"/>
      <c r="HP410" s="561"/>
      <c r="HQ410" s="561"/>
      <c r="HR410" s="561"/>
      <c r="HS410" s="561"/>
      <c r="HT410" s="561"/>
      <c r="HU410" s="561"/>
      <c r="HV410" s="561"/>
      <c r="HW410" s="561"/>
      <c r="HX410" s="561"/>
      <c r="HY410" s="561"/>
      <c r="HZ410" s="561"/>
      <c r="IA410" s="561"/>
      <c r="IB410" s="561"/>
      <c r="IC410" s="561"/>
      <c r="ID410" s="561"/>
      <c r="IE410" s="561"/>
      <c r="IF410" s="561"/>
      <c r="IG410" s="561"/>
      <c r="IH410" s="561"/>
      <c r="II410" s="561"/>
      <c r="IJ410" s="561"/>
      <c r="IK410" s="561"/>
      <c r="IL410" s="561"/>
      <c r="IM410" s="561"/>
      <c r="IN410" s="561"/>
      <c r="IO410" s="561"/>
      <c r="IP410" s="561"/>
      <c r="IQ410" s="561"/>
      <c r="IR410" s="561"/>
      <c r="IS410" s="561"/>
      <c r="IT410" s="561"/>
      <c r="IU410" s="561"/>
    </row>
    <row r="411" spans="1:255" s="638" customFormat="1" ht="16.5" customHeight="1" x14ac:dyDescent="0.25">
      <c r="A411" s="572"/>
      <c r="B411" s="631"/>
      <c r="C411" s="593"/>
      <c r="D411" s="575"/>
      <c r="E411" s="575"/>
      <c r="F411" s="575"/>
      <c r="G411" s="594"/>
      <c r="H411" s="575"/>
      <c r="I411" s="575"/>
      <c r="J411" s="594"/>
      <c r="K411" s="575"/>
      <c r="L411" s="575"/>
      <c r="M411" s="594"/>
      <c r="N411" s="594"/>
      <c r="O411" s="595"/>
      <c r="P411" s="561"/>
      <c r="Q411" s="596"/>
      <c r="R411" s="561"/>
      <c r="S411" s="561"/>
      <c r="T411" s="561"/>
      <c r="U411" s="561"/>
      <c r="V411" s="561"/>
      <c r="W411" s="561"/>
      <c r="X411" s="561"/>
      <c r="Y411" s="561"/>
      <c r="Z411" s="561"/>
      <c r="AA411" s="561"/>
      <c r="AB411" s="561"/>
      <c r="AC411" s="561"/>
      <c r="AD411" s="561"/>
      <c r="AE411" s="561"/>
      <c r="AF411" s="561"/>
      <c r="AG411" s="561"/>
      <c r="AH411" s="561"/>
      <c r="AI411" s="561"/>
      <c r="AJ411" s="561"/>
      <c r="AK411" s="561"/>
      <c r="AL411" s="561"/>
      <c r="AM411" s="561"/>
      <c r="AN411" s="561"/>
      <c r="AO411" s="561"/>
      <c r="AP411" s="561"/>
      <c r="AQ411" s="561"/>
      <c r="AR411" s="561"/>
      <c r="AS411" s="561"/>
      <c r="AT411" s="561"/>
      <c r="AU411" s="561"/>
      <c r="AV411" s="561"/>
      <c r="AW411" s="561"/>
      <c r="AX411" s="561"/>
      <c r="AY411" s="561"/>
      <c r="AZ411" s="561"/>
      <c r="BA411" s="561"/>
      <c r="BB411" s="561"/>
      <c r="BC411" s="561"/>
      <c r="BD411" s="561"/>
      <c r="BE411" s="561"/>
      <c r="BF411" s="561"/>
      <c r="BG411" s="561"/>
      <c r="BH411" s="561"/>
      <c r="BI411" s="561"/>
      <c r="BJ411" s="561"/>
      <c r="BK411" s="561"/>
      <c r="BL411" s="561"/>
      <c r="BM411" s="561"/>
      <c r="BN411" s="561"/>
      <c r="BO411" s="561"/>
      <c r="BP411" s="561"/>
      <c r="BQ411" s="561"/>
      <c r="BR411" s="561"/>
      <c r="BS411" s="561"/>
      <c r="BT411" s="561"/>
      <c r="BU411" s="561"/>
      <c r="BV411" s="561"/>
      <c r="BW411" s="561"/>
      <c r="BX411" s="561"/>
      <c r="BY411" s="561"/>
      <c r="BZ411" s="561"/>
      <c r="CA411" s="561"/>
      <c r="CB411" s="561"/>
      <c r="CC411" s="561"/>
      <c r="CD411" s="561"/>
      <c r="CE411" s="561"/>
      <c r="CF411" s="561"/>
      <c r="CG411" s="561"/>
      <c r="CH411" s="561"/>
      <c r="CI411" s="561"/>
      <c r="CJ411" s="561"/>
      <c r="CK411" s="561"/>
      <c r="CL411" s="561"/>
      <c r="CM411" s="561"/>
      <c r="CN411" s="561"/>
      <c r="CO411" s="561"/>
      <c r="CP411" s="561"/>
      <c r="CQ411" s="561"/>
      <c r="CR411" s="561"/>
      <c r="CS411" s="561"/>
      <c r="CT411" s="561"/>
      <c r="CU411" s="561"/>
      <c r="CV411" s="561"/>
      <c r="CW411" s="561"/>
      <c r="CX411" s="561"/>
      <c r="CY411" s="561"/>
      <c r="CZ411" s="561"/>
      <c r="DA411" s="561"/>
      <c r="DB411" s="561"/>
      <c r="DC411" s="561"/>
      <c r="DD411" s="561"/>
      <c r="DE411" s="561"/>
      <c r="DF411" s="561"/>
      <c r="DG411" s="561"/>
      <c r="DH411" s="561"/>
      <c r="DI411" s="561"/>
      <c r="DJ411" s="561"/>
      <c r="DK411" s="561"/>
      <c r="DL411" s="561"/>
      <c r="DM411" s="561"/>
      <c r="DN411" s="561"/>
      <c r="DO411" s="561"/>
      <c r="DP411" s="561"/>
      <c r="DQ411" s="561"/>
      <c r="DR411" s="561"/>
      <c r="DS411" s="561"/>
      <c r="DT411" s="561"/>
      <c r="DU411" s="561"/>
      <c r="DV411" s="561"/>
      <c r="DW411" s="561"/>
      <c r="DX411" s="561"/>
      <c r="DY411" s="561"/>
      <c r="DZ411" s="561"/>
      <c r="EA411" s="561"/>
      <c r="EB411" s="561"/>
      <c r="EC411" s="561"/>
      <c r="ED411" s="561"/>
      <c r="EE411" s="561"/>
      <c r="EF411" s="561"/>
      <c r="EG411" s="561"/>
      <c r="EH411" s="561"/>
      <c r="EI411" s="561"/>
      <c r="EJ411" s="561"/>
      <c r="EK411" s="561"/>
      <c r="EL411" s="561"/>
      <c r="EM411" s="561"/>
      <c r="EN411" s="561"/>
      <c r="EO411" s="561"/>
      <c r="EP411" s="561"/>
      <c r="EQ411" s="561"/>
      <c r="ER411" s="561"/>
      <c r="ES411" s="561"/>
      <c r="ET411" s="561"/>
      <c r="EU411" s="561"/>
      <c r="EV411" s="561"/>
      <c r="EW411" s="561"/>
      <c r="EX411" s="561"/>
      <c r="EY411" s="561"/>
      <c r="EZ411" s="561"/>
      <c r="FA411" s="561"/>
      <c r="FB411" s="561"/>
      <c r="FC411" s="561"/>
      <c r="FD411" s="561"/>
      <c r="FE411" s="561"/>
      <c r="FF411" s="561"/>
      <c r="FG411" s="561"/>
      <c r="FH411" s="561"/>
      <c r="FI411" s="561"/>
      <c r="FJ411" s="561"/>
      <c r="FK411" s="561"/>
      <c r="FL411" s="561"/>
      <c r="FM411" s="561"/>
      <c r="FN411" s="561"/>
      <c r="FO411" s="561"/>
      <c r="FP411" s="561"/>
      <c r="FQ411" s="561"/>
      <c r="FR411" s="561"/>
      <c r="FS411" s="561"/>
      <c r="FT411" s="561"/>
      <c r="FU411" s="561"/>
      <c r="FV411" s="561"/>
      <c r="FW411" s="561"/>
      <c r="FX411" s="561"/>
      <c r="FY411" s="561"/>
      <c r="FZ411" s="561"/>
      <c r="GA411" s="561"/>
      <c r="GB411" s="561"/>
      <c r="GC411" s="561"/>
      <c r="GD411" s="561"/>
      <c r="GE411" s="561"/>
      <c r="GF411" s="561"/>
      <c r="GG411" s="561"/>
      <c r="GH411" s="561"/>
      <c r="GI411" s="561"/>
      <c r="GJ411" s="561"/>
      <c r="GK411" s="561"/>
      <c r="GL411" s="561"/>
      <c r="GM411" s="561"/>
      <c r="GN411" s="561"/>
      <c r="GO411" s="561"/>
      <c r="GP411" s="561"/>
      <c r="GQ411" s="561"/>
      <c r="GR411" s="561"/>
      <c r="GS411" s="561"/>
      <c r="GT411" s="561"/>
      <c r="GU411" s="561"/>
      <c r="GV411" s="561"/>
      <c r="GW411" s="561"/>
      <c r="GX411" s="561"/>
      <c r="GY411" s="561"/>
      <c r="GZ411" s="561"/>
      <c r="HA411" s="561"/>
      <c r="HB411" s="561"/>
      <c r="HC411" s="561"/>
      <c r="HD411" s="561"/>
      <c r="HE411" s="561"/>
      <c r="HF411" s="561"/>
      <c r="HG411" s="561"/>
      <c r="HH411" s="561"/>
      <c r="HI411" s="561"/>
      <c r="HJ411" s="561"/>
      <c r="HK411" s="561"/>
      <c r="HL411" s="561"/>
      <c r="HM411" s="561"/>
      <c r="HN411" s="561"/>
      <c r="HO411" s="561"/>
      <c r="HP411" s="561"/>
      <c r="HQ411" s="561"/>
      <c r="HR411" s="561"/>
      <c r="HS411" s="561"/>
      <c r="HT411" s="561"/>
      <c r="HU411" s="561"/>
      <c r="HV411" s="561"/>
      <c r="HW411" s="561"/>
      <c r="HX411" s="561"/>
      <c r="HY411" s="561"/>
      <c r="HZ411" s="561"/>
      <c r="IA411" s="561"/>
      <c r="IB411" s="561"/>
      <c r="IC411" s="561"/>
      <c r="ID411" s="561"/>
      <c r="IE411" s="561"/>
      <c r="IF411" s="561"/>
      <c r="IG411" s="561"/>
      <c r="IH411" s="561"/>
      <c r="II411" s="561"/>
      <c r="IJ411" s="561"/>
      <c r="IK411" s="561"/>
      <c r="IL411" s="561"/>
      <c r="IM411" s="561"/>
      <c r="IN411" s="561"/>
      <c r="IO411" s="561"/>
      <c r="IP411" s="561"/>
      <c r="IQ411" s="561"/>
      <c r="IR411" s="561"/>
      <c r="IS411" s="561"/>
      <c r="IT411" s="561"/>
      <c r="IU411" s="561"/>
    </row>
    <row r="412" spans="1:255" s="638" customFormat="1" ht="16.5" customHeight="1" x14ac:dyDescent="0.25">
      <c r="A412" s="572"/>
      <c r="B412" s="592"/>
      <c r="C412" s="593"/>
      <c r="D412" s="575"/>
      <c r="E412" s="575"/>
      <c r="F412" s="575"/>
      <c r="G412" s="594"/>
      <c r="H412" s="575"/>
      <c r="I412" s="575"/>
      <c r="J412" s="594"/>
      <c r="K412" s="575"/>
      <c r="L412" s="575"/>
      <c r="M412" s="594"/>
      <c r="N412" s="594"/>
      <c r="O412" s="595"/>
      <c r="P412" s="600"/>
      <c r="Q412" s="596"/>
      <c r="R412" s="600"/>
      <c r="S412" s="600"/>
      <c r="T412" s="600"/>
      <c r="U412" s="600"/>
      <c r="V412" s="600"/>
      <c r="W412" s="600"/>
      <c r="X412" s="600"/>
      <c r="Y412" s="600"/>
      <c r="Z412" s="600"/>
      <c r="AA412" s="600"/>
      <c r="AB412" s="600"/>
      <c r="AC412" s="600"/>
      <c r="AD412" s="600"/>
      <c r="AE412" s="600"/>
      <c r="AF412" s="600"/>
      <c r="AG412" s="600"/>
      <c r="AH412" s="600"/>
      <c r="AI412" s="600"/>
      <c r="AJ412" s="600"/>
      <c r="AK412" s="600"/>
      <c r="AL412" s="600"/>
      <c r="AM412" s="600"/>
      <c r="AN412" s="600"/>
      <c r="AO412" s="600"/>
      <c r="AP412" s="600"/>
      <c r="AQ412" s="600"/>
      <c r="AR412" s="600"/>
      <c r="AS412" s="600"/>
      <c r="AT412" s="600"/>
      <c r="AU412" s="600"/>
      <c r="AV412" s="600"/>
      <c r="AW412" s="600"/>
      <c r="AX412" s="600"/>
      <c r="AY412" s="600"/>
      <c r="AZ412" s="600"/>
      <c r="BA412" s="600"/>
      <c r="BB412" s="600"/>
      <c r="BC412" s="600"/>
      <c r="BD412" s="600"/>
      <c r="BE412" s="600"/>
      <c r="BF412" s="600"/>
      <c r="BG412" s="600"/>
      <c r="BH412" s="600"/>
      <c r="BI412" s="600"/>
      <c r="BJ412" s="600"/>
      <c r="BK412" s="600"/>
      <c r="BL412" s="600"/>
      <c r="BM412" s="600"/>
      <c r="BN412" s="600"/>
      <c r="BO412" s="600"/>
      <c r="BP412" s="600"/>
      <c r="BQ412" s="600"/>
      <c r="BR412" s="600"/>
      <c r="BS412" s="600"/>
      <c r="BT412" s="600"/>
      <c r="BU412" s="600"/>
      <c r="BV412" s="600"/>
      <c r="BW412" s="600"/>
      <c r="BX412" s="600"/>
      <c r="BY412" s="600"/>
      <c r="BZ412" s="600"/>
      <c r="CA412" s="600"/>
      <c r="CB412" s="600"/>
      <c r="CC412" s="600"/>
      <c r="CD412" s="600"/>
      <c r="CE412" s="600"/>
      <c r="CF412" s="600"/>
      <c r="CG412" s="600"/>
      <c r="CH412" s="600"/>
      <c r="CI412" s="600"/>
      <c r="CJ412" s="600"/>
      <c r="CK412" s="600"/>
      <c r="CL412" s="600"/>
      <c r="CM412" s="600"/>
      <c r="CN412" s="600"/>
      <c r="CO412" s="600"/>
      <c r="CP412" s="600"/>
      <c r="CQ412" s="600"/>
      <c r="CR412" s="600"/>
      <c r="CS412" s="600"/>
      <c r="CT412" s="600"/>
      <c r="CU412" s="600"/>
      <c r="CV412" s="600"/>
      <c r="CW412" s="600"/>
      <c r="CX412" s="600"/>
      <c r="CY412" s="600"/>
      <c r="CZ412" s="600"/>
      <c r="DA412" s="600"/>
      <c r="DB412" s="600"/>
      <c r="DC412" s="600"/>
      <c r="DD412" s="600"/>
      <c r="DE412" s="600"/>
      <c r="DF412" s="600"/>
      <c r="DG412" s="600"/>
      <c r="DH412" s="600"/>
      <c r="DI412" s="600"/>
      <c r="DJ412" s="600"/>
      <c r="DK412" s="600"/>
      <c r="DL412" s="600"/>
      <c r="DM412" s="600"/>
      <c r="DN412" s="600"/>
      <c r="DO412" s="600"/>
      <c r="DP412" s="600"/>
      <c r="DQ412" s="600"/>
      <c r="DR412" s="600"/>
      <c r="DS412" s="600"/>
      <c r="DT412" s="600"/>
      <c r="DU412" s="600"/>
      <c r="DV412" s="600"/>
      <c r="DW412" s="600"/>
      <c r="DX412" s="600"/>
      <c r="DY412" s="600"/>
      <c r="DZ412" s="600"/>
      <c r="EA412" s="600"/>
      <c r="EB412" s="600"/>
      <c r="EC412" s="600"/>
      <c r="ED412" s="600"/>
      <c r="EE412" s="600"/>
      <c r="EF412" s="600"/>
      <c r="EG412" s="600"/>
      <c r="EH412" s="600"/>
      <c r="EI412" s="600"/>
      <c r="EJ412" s="600"/>
      <c r="EK412" s="600"/>
      <c r="EL412" s="600"/>
      <c r="EM412" s="600"/>
      <c r="EN412" s="600"/>
      <c r="EO412" s="600"/>
      <c r="EP412" s="600"/>
      <c r="EQ412" s="600"/>
      <c r="ER412" s="600"/>
      <c r="ES412" s="600"/>
      <c r="ET412" s="600"/>
      <c r="EU412" s="600"/>
      <c r="EV412" s="600"/>
      <c r="EW412" s="600"/>
      <c r="EX412" s="600"/>
      <c r="EY412" s="600"/>
      <c r="EZ412" s="600"/>
      <c r="FA412" s="600"/>
      <c r="FB412" s="600"/>
      <c r="FC412" s="600"/>
      <c r="FD412" s="600"/>
      <c r="FE412" s="600"/>
      <c r="FF412" s="600"/>
      <c r="FG412" s="600"/>
      <c r="FH412" s="600"/>
      <c r="FI412" s="600"/>
      <c r="FJ412" s="600"/>
      <c r="FK412" s="600"/>
      <c r="FL412" s="600"/>
      <c r="FM412" s="600"/>
      <c r="FN412" s="600"/>
      <c r="FO412" s="600"/>
      <c r="FP412" s="600"/>
      <c r="FQ412" s="600"/>
      <c r="FR412" s="600"/>
      <c r="FS412" s="600"/>
      <c r="FT412" s="600"/>
      <c r="FU412" s="600"/>
      <c r="FV412" s="600"/>
      <c r="FW412" s="600"/>
      <c r="FX412" s="600"/>
      <c r="FY412" s="600"/>
      <c r="FZ412" s="600"/>
      <c r="GA412" s="600"/>
      <c r="GB412" s="600"/>
      <c r="GC412" s="600"/>
      <c r="GD412" s="600"/>
      <c r="GE412" s="600"/>
      <c r="GF412" s="600"/>
      <c r="GG412" s="600"/>
      <c r="GH412" s="600"/>
      <c r="GI412" s="600"/>
      <c r="GJ412" s="600"/>
      <c r="GK412" s="600"/>
      <c r="GL412" s="600"/>
      <c r="GM412" s="600"/>
      <c r="GN412" s="600"/>
      <c r="GO412" s="600"/>
      <c r="GP412" s="600"/>
      <c r="GQ412" s="600"/>
      <c r="GR412" s="600"/>
      <c r="GS412" s="600"/>
      <c r="GT412" s="600"/>
      <c r="GU412" s="600"/>
      <c r="GV412" s="600"/>
      <c r="GW412" s="600"/>
      <c r="GX412" s="600"/>
      <c r="GY412" s="600"/>
      <c r="GZ412" s="600"/>
      <c r="HA412" s="600"/>
      <c r="HB412" s="600"/>
      <c r="HC412" s="600"/>
      <c r="HD412" s="600"/>
      <c r="HE412" s="600"/>
      <c r="HF412" s="600"/>
      <c r="HG412" s="600"/>
      <c r="HH412" s="600"/>
      <c r="HI412" s="600"/>
      <c r="HJ412" s="600"/>
      <c r="HK412" s="600"/>
      <c r="HL412" s="600"/>
      <c r="HM412" s="600"/>
      <c r="HN412" s="600"/>
      <c r="HO412" s="600"/>
      <c r="HP412" s="600"/>
      <c r="HQ412" s="600"/>
      <c r="HR412" s="600"/>
      <c r="HS412" s="600"/>
      <c r="HT412" s="600"/>
      <c r="HU412" s="600"/>
      <c r="HV412" s="600"/>
      <c r="HW412" s="600"/>
      <c r="HX412" s="600"/>
      <c r="HY412" s="600"/>
      <c r="HZ412" s="600"/>
      <c r="IA412" s="600"/>
      <c r="IB412" s="600"/>
      <c r="IC412" s="600"/>
      <c r="ID412" s="600"/>
      <c r="IE412" s="600"/>
      <c r="IF412" s="600"/>
      <c r="IG412" s="600"/>
      <c r="IH412" s="600"/>
      <c r="II412" s="600"/>
      <c r="IJ412" s="600"/>
      <c r="IK412" s="600"/>
      <c r="IL412" s="600"/>
      <c r="IM412" s="600"/>
      <c r="IN412" s="600"/>
      <c r="IO412" s="600"/>
      <c r="IP412" s="600"/>
      <c r="IQ412" s="600"/>
      <c r="IR412" s="600"/>
      <c r="IS412" s="600"/>
      <c r="IT412" s="600"/>
      <c r="IU412" s="600"/>
    </row>
    <row r="413" spans="1:255" s="638" customFormat="1" ht="16.5" customHeight="1" x14ac:dyDescent="0.25">
      <c r="A413" s="572"/>
      <c r="B413" s="592"/>
      <c r="C413" s="593"/>
      <c r="D413" s="575"/>
      <c r="E413" s="575"/>
      <c r="F413" s="575"/>
      <c r="G413" s="594"/>
      <c r="H413" s="575"/>
      <c r="I413" s="575"/>
      <c r="J413" s="594"/>
      <c r="K413" s="575"/>
      <c r="L413" s="575"/>
      <c r="M413" s="594"/>
      <c r="N413" s="594"/>
      <c r="O413" s="595"/>
      <c r="P413" s="561"/>
      <c r="Q413" s="596"/>
      <c r="R413" s="561"/>
      <c r="S413" s="561"/>
      <c r="T413" s="561"/>
      <c r="U413" s="561"/>
      <c r="V413" s="561"/>
      <c r="W413" s="561"/>
      <c r="X413" s="561"/>
      <c r="Y413" s="561"/>
      <c r="Z413" s="561"/>
      <c r="AA413" s="561"/>
      <c r="AB413" s="561"/>
      <c r="AC413" s="561"/>
      <c r="AD413" s="561"/>
      <c r="AE413" s="561"/>
      <c r="AF413" s="561"/>
      <c r="AG413" s="561"/>
      <c r="AH413" s="561"/>
      <c r="AI413" s="561"/>
      <c r="AJ413" s="561"/>
      <c r="AK413" s="561"/>
      <c r="AL413" s="561"/>
      <c r="AM413" s="561"/>
      <c r="AN413" s="561"/>
      <c r="AO413" s="561"/>
      <c r="AP413" s="561"/>
      <c r="AQ413" s="561"/>
      <c r="AR413" s="561"/>
      <c r="AS413" s="561"/>
      <c r="AT413" s="561"/>
      <c r="AU413" s="561"/>
      <c r="AV413" s="561"/>
      <c r="AW413" s="561"/>
      <c r="AX413" s="561"/>
      <c r="AY413" s="561"/>
      <c r="AZ413" s="561"/>
      <c r="BA413" s="561"/>
      <c r="BB413" s="561"/>
      <c r="BC413" s="561"/>
      <c r="BD413" s="561"/>
      <c r="BE413" s="561"/>
      <c r="BF413" s="561"/>
      <c r="BG413" s="561"/>
      <c r="BH413" s="561"/>
      <c r="BI413" s="561"/>
      <c r="BJ413" s="561"/>
      <c r="BK413" s="561"/>
      <c r="BL413" s="561"/>
      <c r="BM413" s="561"/>
      <c r="BN413" s="561"/>
      <c r="BO413" s="561"/>
      <c r="BP413" s="561"/>
      <c r="BQ413" s="561"/>
      <c r="BR413" s="561"/>
      <c r="BS413" s="561"/>
      <c r="BT413" s="561"/>
      <c r="BU413" s="561"/>
      <c r="BV413" s="561"/>
      <c r="BW413" s="561"/>
      <c r="BX413" s="561"/>
      <c r="BY413" s="561"/>
      <c r="BZ413" s="561"/>
      <c r="CA413" s="561"/>
      <c r="CB413" s="561"/>
      <c r="CC413" s="561"/>
      <c r="CD413" s="561"/>
      <c r="CE413" s="561"/>
      <c r="CF413" s="561"/>
      <c r="CG413" s="561"/>
      <c r="CH413" s="561"/>
      <c r="CI413" s="561"/>
      <c r="CJ413" s="561"/>
      <c r="CK413" s="561"/>
      <c r="CL413" s="561"/>
      <c r="CM413" s="561"/>
      <c r="CN413" s="561"/>
      <c r="CO413" s="561"/>
      <c r="CP413" s="561"/>
      <c r="CQ413" s="561"/>
      <c r="CR413" s="561"/>
      <c r="CS413" s="561"/>
      <c r="CT413" s="561"/>
      <c r="CU413" s="561"/>
      <c r="CV413" s="561"/>
      <c r="CW413" s="561"/>
      <c r="CX413" s="561"/>
      <c r="CY413" s="561"/>
      <c r="CZ413" s="561"/>
      <c r="DA413" s="561"/>
      <c r="DB413" s="561"/>
      <c r="DC413" s="561"/>
      <c r="DD413" s="561"/>
      <c r="DE413" s="561"/>
      <c r="DF413" s="561"/>
      <c r="DG413" s="561"/>
      <c r="DH413" s="561"/>
      <c r="DI413" s="561"/>
      <c r="DJ413" s="561"/>
      <c r="DK413" s="561"/>
      <c r="DL413" s="561"/>
      <c r="DM413" s="561"/>
      <c r="DN413" s="561"/>
      <c r="DO413" s="561"/>
      <c r="DP413" s="561"/>
      <c r="DQ413" s="561"/>
      <c r="DR413" s="561"/>
      <c r="DS413" s="561"/>
      <c r="DT413" s="561"/>
      <c r="DU413" s="561"/>
      <c r="DV413" s="561"/>
      <c r="DW413" s="561"/>
      <c r="DX413" s="561"/>
      <c r="DY413" s="561"/>
      <c r="DZ413" s="561"/>
      <c r="EA413" s="561"/>
      <c r="EB413" s="561"/>
      <c r="EC413" s="561"/>
      <c r="ED413" s="561"/>
      <c r="EE413" s="561"/>
      <c r="EF413" s="561"/>
      <c r="EG413" s="561"/>
      <c r="EH413" s="561"/>
      <c r="EI413" s="561"/>
      <c r="EJ413" s="561"/>
      <c r="EK413" s="561"/>
      <c r="EL413" s="561"/>
      <c r="EM413" s="561"/>
      <c r="EN413" s="561"/>
      <c r="EO413" s="561"/>
      <c r="EP413" s="561"/>
      <c r="EQ413" s="561"/>
      <c r="ER413" s="561"/>
      <c r="ES413" s="561"/>
      <c r="ET413" s="561"/>
      <c r="EU413" s="561"/>
      <c r="EV413" s="561"/>
      <c r="EW413" s="561"/>
      <c r="EX413" s="561"/>
      <c r="EY413" s="561"/>
      <c r="EZ413" s="561"/>
      <c r="FA413" s="561"/>
      <c r="FB413" s="561"/>
      <c r="FC413" s="561"/>
      <c r="FD413" s="561"/>
      <c r="FE413" s="561"/>
      <c r="FF413" s="561"/>
      <c r="FG413" s="561"/>
      <c r="FH413" s="561"/>
      <c r="FI413" s="561"/>
      <c r="FJ413" s="561"/>
      <c r="FK413" s="561"/>
      <c r="FL413" s="561"/>
      <c r="FM413" s="561"/>
      <c r="FN413" s="561"/>
      <c r="FO413" s="561"/>
      <c r="FP413" s="561"/>
      <c r="FQ413" s="561"/>
      <c r="FR413" s="561"/>
      <c r="FS413" s="561"/>
      <c r="FT413" s="561"/>
      <c r="FU413" s="561"/>
      <c r="FV413" s="561"/>
      <c r="FW413" s="561"/>
      <c r="FX413" s="561"/>
      <c r="FY413" s="561"/>
      <c r="FZ413" s="561"/>
      <c r="GA413" s="561"/>
      <c r="GB413" s="561"/>
      <c r="GC413" s="561"/>
      <c r="GD413" s="561"/>
      <c r="GE413" s="561"/>
      <c r="GF413" s="561"/>
      <c r="GG413" s="561"/>
      <c r="GH413" s="561"/>
      <c r="GI413" s="561"/>
      <c r="GJ413" s="561"/>
      <c r="GK413" s="561"/>
      <c r="GL413" s="561"/>
      <c r="GM413" s="561"/>
      <c r="GN413" s="561"/>
      <c r="GO413" s="561"/>
      <c r="GP413" s="561"/>
      <c r="GQ413" s="561"/>
      <c r="GR413" s="561"/>
      <c r="GS413" s="561"/>
      <c r="GT413" s="561"/>
      <c r="GU413" s="561"/>
      <c r="GV413" s="561"/>
      <c r="GW413" s="561"/>
      <c r="GX413" s="561"/>
      <c r="GY413" s="561"/>
      <c r="GZ413" s="561"/>
      <c r="HA413" s="561"/>
      <c r="HB413" s="561"/>
      <c r="HC413" s="561"/>
      <c r="HD413" s="561"/>
      <c r="HE413" s="561"/>
      <c r="HF413" s="561"/>
      <c r="HG413" s="561"/>
      <c r="HH413" s="561"/>
      <c r="HI413" s="561"/>
      <c r="HJ413" s="561"/>
      <c r="HK413" s="561"/>
      <c r="HL413" s="561"/>
      <c r="HM413" s="561"/>
      <c r="HN413" s="561"/>
      <c r="HO413" s="561"/>
      <c r="HP413" s="561"/>
      <c r="HQ413" s="561"/>
      <c r="HR413" s="561"/>
      <c r="HS413" s="561"/>
      <c r="HT413" s="561"/>
      <c r="HU413" s="561"/>
      <c r="HV413" s="561"/>
      <c r="HW413" s="561"/>
      <c r="HX413" s="561"/>
      <c r="HY413" s="561"/>
      <c r="HZ413" s="561"/>
      <c r="IA413" s="561"/>
      <c r="IB413" s="561"/>
      <c r="IC413" s="561"/>
      <c r="ID413" s="561"/>
      <c r="IE413" s="561"/>
      <c r="IF413" s="561"/>
      <c r="IG413" s="561"/>
      <c r="IH413" s="561"/>
      <c r="II413" s="561"/>
      <c r="IJ413" s="561"/>
      <c r="IK413" s="561"/>
      <c r="IL413" s="561"/>
      <c r="IM413" s="561"/>
      <c r="IN413" s="561"/>
      <c r="IO413" s="561"/>
      <c r="IP413" s="561"/>
      <c r="IQ413" s="561"/>
      <c r="IR413" s="561"/>
      <c r="IS413" s="561"/>
      <c r="IT413" s="561"/>
      <c r="IU413" s="561"/>
    </row>
    <row r="414" spans="1:255" s="638" customFormat="1" ht="16.5" customHeight="1" x14ac:dyDescent="0.25">
      <c r="A414" s="572"/>
      <c r="B414" s="592"/>
      <c r="C414" s="593"/>
      <c r="D414" s="575"/>
      <c r="E414" s="575"/>
      <c r="F414" s="575"/>
      <c r="G414" s="594"/>
      <c r="H414" s="575"/>
      <c r="I414" s="575"/>
      <c r="J414" s="594"/>
      <c r="K414" s="575"/>
      <c r="L414" s="575"/>
      <c r="M414" s="594"/>
      <c r="N414" s="594"/>
      <c r="O414" s="595"/>
      <c r="P414" s="561"/>
      <c r="Q414" s="596"/>
      <c r="R414" s="561"/>
      <c r="S414" s="561"/>
      <c r="T414" s="561"/>
      <c r="U414" s="561"/>
      <c r="V414" s="561"/>
      <c r="W414" s="561"/>
      <c r="X414" s="561"/>
      <c r="Y414" s="561"/>
      <c r="Z414" s="561"/>
      <c r="AA414" s="561"/>
      <c r="AB414" s="561"/>
      <c r="AC414" s="561"/>
      <c r="AD414" s="561"/>
      <c r="AE414" s="561"/>
      <c r="AF414" s="561"/>
      <c r="AG414" s="561"/>
      <c r="AH414" s="561"/>
      <c r="AI414" s="561"/>
      <c r="AJ414" s="561"/>
      <c r="AK414" s="561"/>
      <c r="AL414" s="561"/>
      <c r="AM414" s="561"/>
      <c r="AN414" s="561"/>
      <c r="AO414" s="561"/>
      <c r="AP414" s="561"/>
      <c r="AQ414" s="561"/>
      <c r="AR414" s="561"/>
      <c r="AS414" s="561"/>
      <c r="AT414" s="561"/>
      <c r="AU414" s="561"/>
      <c r="AV414" s="561"/>
      <c r="AW414" s="561"/>
      <c r="AX414" s="561"/>
      <c r="AY414" s="561"/>
      <c r="AZ414" s="561"/>
      <c r="BA414" s="561"/>
      <c r="BB414" s="561"/>
      <c r="BC414" s="561"/>
      <c r="BD414" s="561"/>
      <c r="BE414" s="561"/>
      <c r="BF414" s="561"/>
      <c r="BG414" s="561"/>
      <c r="BH414" s="561"/>
      <c r="BI414" s="561"/>
      <c r="BJ414" s="561"/>
      <c r="BK414" s="561"/>
      <c r="BL414" s="561"/>
      <c r="BM414" s="561"/>
      <c r="BN414" s="561"/>
      <c r="BO414" s="561"/>
      <c r="BP414" s="561"/>
      <c r="BQ414" s="561"/>
      <c r="BR414" s="561"/>
      <c r="BS414" s="561"/>
      <c r="BT414" s="561"/>
      <c r="BU414" s="561"/>
      <c r="BV414" s="561"/>
      <c r="BW414" s="561"/>
      <c r="BX414" s="561"/>
      <c r="BY414" s="561"/>
      <c r="BZ414" s="561"/>
      <c r="CA414" s="561"/>
      <c r="CB414" s="561"/>
      <c r="CC414" s="561"/>
      <c r="CD414" s="561"/>
      <c r="CE414" s="561"/>
      <c r="CF414" s="561"/>
      <c r="CG414" s="561"/>
      <c r="CH414" s="561"/>
      <c r="CI414" s="561"/>
      <c r="CJ414" s="561"/>
      <c r="CK414" s="561"/>
      <c r="CL414" s="561"/>
      <c r="CM414" s="561"/>
      <c r="CN414" s="561"/>
      <c r="CO414" s="561"/>
      <c r="CP414" s="561"/>
      <c r="CQ414" s="561"/>
      <c r="CR414" s="561"/>
      <c r="CS414" s="561"/>
      <c r="CT414" s="561"/>
      <c r="CU414" s="561"/>
      <c r="CV414" s="561"/>
      <c r="CW414" s="561"/>
      <c r="CX414" s="561"/>
      <c r="CY414" s="561"/>
      <c r="CZ414" s="561"/>
      <c r="DA414" s="561"/>
      <c r="DB414" s="561"/>
      <c r="DC414" s="561"/>
      <c r="DD414" s="561"/>
      <c r="DE414" s="561"/>
      <c r="DF414" s="561"/>
      <c r="DG414" s="561"/>
      <c r="DH414" s="561"/>
      <c r="DI414" s="561"/>
      <c r="DJ414" s="561"/>
      <c r="DK414" s="561"/>
      <c r="DL414" s="561"/>
      <c r="DM414" s="561"/>
      <c r="DN414" s="561"/>
      <c r="DO414" s="561"/>
      <c r="DP414" s="561"/>
      <c r="DQ414" s="561"/>
      <c r="DR414" s="561"/>
      <c r="DS414" s="561"/>
      <c r="DT414" s="561"/>
      <c r="DU414" s="561"/>
      <c r="DV414" s="561"/>
      <c r="DW414" s="561"/>
      <c r="DX414" s="561"/>
      <c r="DY414" s="561"/>
      <c r="DZ414" s="561"/>
      <c r="EA414" s="561"/>
      <c r="EB414" s="561"/>
      <c r="EC414" s="561"/>
      <c r="ED414" s="561"/>
      <c r="EE414" s="561"/>
      <c r="EF414" s="561"/>
      <c r="EG414" s="561"/>
      <c r="EH414" s="561"/>
      <c r="EI414" s="561"/>
      <c r="EJ414" s="561"/>
      <c r="EK414" s="561"/>
      <c r="EL414" s="561"/>
      <c r="EM414" s="561"/>
      <c r="EN414" s="561"/>
      <c r="EO414" s="561"/>
      <c r="EP414" s="561"/>
      <c r="EQ414" s="561"/>
      <c r="ER414" s="561"/>
      <c r="ES414" s="561"/>
      <c r="ET414" s="561"/>
      <c r="EU414" s="561"/>
      <c r="EV414" s="561"/>
      <c r="EW414" s="561"/>
      <c r="EX414" s="561"/>
      <c r="EY414" s="561"/>
      <c r="EZ414" s="561"/>
      <c r="FA414" s="561"/>
      <c r="FB414" s="561"/>
      <c r="FC414" s="561"/>
      <c r="FD414" s="561"/>
      <c r="FE414" s="561"/>
      <c r="FF414" s="561"/>
      <c r="FG414" s="561"/>
      <c r="FH414" s="561"/>
      <c r="FI414" s="561"/>
      <c r="FJ414" s="561"/>
      <c r="FK414" s="561"/>
      <c r="FL414" s="561"/>
      <c r="FM414" s="561"/>
      <c r="FN414" s="561"/>
      <c r="FO414" s="561"/>
      <c r="FP414" s="561"/>
      <c r="FQ414" s="561"/>
      <c r="FR414" s="561"/>
      <c r="FS414" s="561"/>
      <c r="FT414" s="561"/>
      <c r="FU414" s="561"/>
      <c r="FV414" s="561"/>
      <c r="FW414" s="561"/>
      <c r="FX414" s="561"/>
      <c r="FY414" s="561"/>
      <c r="FZ414" s="561"/>
      <c r="GA414" s="561"/>
      <c r="GB414" s="561"/>
      <c r="GC414" s="561"/>
      <c r="GD414" s="561"/>
      <c r="GE414" s="561"/>
      <c r="GF414" s="561"/>
      <c r="GG414" s="561"/>
      <c r="GH414" s="561"/>
      <c r="GI414" s="561"/>
      <c r="GJ414" s="561"/>
      <c r="GK414" s="561"/>
      <c r="GL414" s="561"/>
      <c r="GM414" s="561"/>
      <c r="GN414" s="561"/>
      <c r="GO414" s="561"/>
      <c r="GP414" s="561"/>
      <c r="GQ414" s="561"/>
      <c r="GR414" s="561"/>
      <c r="GS414" s="561"/>
      <c r="GT414" s="561"/>
      <c r="GU414" s="561"/>
      <c r="GV414" s="561"/>
      <c r="GW414" s="561"/>
      <c r="GX414" s="561"/>
      <c r="GY414" s="561"/>
      <c r="GZ414" s="561"/>
      <c r="HA414" s="561"/>
      <c r="HB414" s="561"/>
      <c r="HC414" s="561"/>
      <c r="HD414" s="561"/>
      <c r="HE414" s="561"/>
      <c r="HF414" s="561"/>
      <c r="HG414" s="561"/>
      <c r="HH414" s="561"/>
      <c r="HI414" s="561"/>
      <c r="HJ414" s="561"/>
      <c r="HK414" s="561"/>
      <c r="HL414" s="561"/>
      <c r="HM414" s="561"/>
      <c r="HN414" s="561"/>
      <c r="HO414" s="561"/>
      <c r="HP414" s="561"/>
      <c r="HQ414" s="561"/>
      <c r="HR414" s="561"/>
      <c r="HS414" s="561"/>
      <c r="HT414" s="561"/>
      <c r="HU414" s="561"/>
      <c r="HV414" s="561"/>
      <c r="HW414" s="561"/>
      <c r="HX414" s="561"/>
      <c r="HY414" s="561"/>
      <c r="HZ414" s="561"/>
      <c r="IA414" s="561"/>
      <c r="IB414" s="561"/>
      <c r="IC414" s="561"/>
      <c r="ID414" s="561"/>
      <c r="IE414" s="561"/>
      <c r="IF414" s="561"/>
      <c r="IG414" s="561"/>
      <c r="IH414" s="561"/>
      <c r="II414" s="561"/>
      <c r="IJ414" s="561"/>
      <c r="IK414" s="561"/>
      <c r="IL414" s="561"/>
      <c r="IM414" s="561"/>
      <c r="IN414" s="561"/>
      <c r="IO414" s="561"/>
      <c r="IP414" s="561"/>
      <c r="IQ414" s="561"/>
      <c r="IR414" s="561"/>
      <c r="IS414" s="561"/>
      <c r="IT414" s="561"/>
      <c r="IU414" s="561"/>
    </row>
    <row r="415" spans="1:255" s="638" customFormat="1" ht="16.5" customHeight="1" x14ac:dyDescent="0.25">
      <c r="A415" s="778"/>
      <c r="B415" s="592"/>
      <c r="C415" s="593"/>
      <c r="D415" s="779"/>
      <c r="E415" s="780"/>
      <c r="F415" s="780"/>
      <c r="G415" s="594"/>
      <c r="H415" s="780"/>
      <c r="I415" s="780"/>
      <c r="J415" s="594"/>
      <c r="K415" s="780"/>
      <c r="L415" s="780"/>
      <c r="M415" s="594"/>
      <c r="N415" s="594"/>
      <c r="O415" s="595"/>
      <c r="Q415" s="639"/>
    </row>
    <row r="416" spans="1:255" s="638" customFormat="1" ht="16.5" customHeight="1" x14ac:dyDescent="0.25">
      <c r="A416" s="778"/>
      <c r="B416" s="592"/>
      <c r="C416" s="593"/>
      <c r="D416" s="779"/>
      <c r="E416" s="780"/>
      <c r="F416" s="780"/>
      <c r="G416" s="594"/>
      <c r="H416" s="780"/>
      <c r="I416" s="780"/>
      <c r="J416" s="594"/>
      <c r="K416" s="780"/>
      <c r="L416" s="780"/>
      <c r="M416" s="594"/>
      <c r="N416" s="594"/>
      <c r="O416" s="595"/>
      <c r="Q416" s="639"/>
    </row>
    <row r="417" spans="1:17" s="638" customFormat="1" ht="16.5" customHeight="1" x14ac:dyDescent="0.25">
      <c r="A417" s="778"/>
      <c r="B417" s="592"/>
      <c r="C417" s="593"/>
      <c r="D417" s="779"/>
      <c r="E417" s="780"/>
      <c r="F417" s="780"/>
      <c r="G417" s="594"/>
      <c r="H417" s="780"/>
      <c r="I417" s="780"/>
      <c r="J417" s="594"/>
      <c r="K417" s="780"/>
      <c r="L417" s="780"/>
      <c r="M417" s="594"/>
      <c r="N417" s="594"/>
      <c r="O417" s="595"/>
      <c r="Q417" s="639"/>
    </row>
    <row r="418" spans="1:17" ht="14.25" customHeight="1" thickBot="1" x14ac:dyDescent="0.3">
      <c r="A418" s="572"/>
      <c r="B418" s="573"/>
      <c r="C418" s="640"/>
      <c r="D418" s="575"/>
      <c r="E418" s="575"/>
      <c r="F418" s="575"/>
      <c r="G418" s="575"/>
      <c r="H418" s="575"/>
      <c r="I418" s="575"/>
      <c r="J418" s="575"/>
      <c r="K418" s="575"/>
      <c r="L418" s="575"/>
      <c r="M418" s="575"/>
      <c r="N418" s="575"/>
      <c r="O418" s="641"/>
    </row>
    <row r="419" spans="1:17" ht="16.5" customHeight="1" x14ac:dyDescent="0.25">
      <c r="A419" s="642"/>
      <c r="B419" s="643" t="s">
        <v>102</v>
      </c>
      <c r="C419" s="644"/>
      <c r="D419" s="275"/>
      <c r="E419" s="275">
        <f t="shared" ref="E419:O419" si="114">E11</f>
        <v>8.1514653016378654E+23</v>
      </c>
      <c r="F419" s="275">
        <f t="shared" si="114"/>
        <v>4.2674090365653307E+23</v>
      </c>
      <c r="G419" s="275">
        <f t="shared" si="114"/>
        <v>1.2418874338203193E+24</v>
      </c>
      <c r="H419" s="275">
        <f t="shared" si="114"/>
        <v>0</v>
      </c>
      <c r="I419" s="275">
        <f t="shared" si="114"/>
        <v>0</v>
      </c>
      <c r="J419" s="275">
        <f t="shared" si="114"/>
        <v>0</v>
      </c>
      <c r="K419" s="275">
        <f t="shared" si="114"/>
        <v>71075711160600</v>
      </c>
      <c r="L419" s="275">
        <f t="shared" si="114"/>
        <v>785103446850</v>
      </c>
      <c r="M419" s="275">
        <f t="shared" si="114"/>
        <v>71860814607450</v>
      </c>
      <c r="N419" s="275">
        <f t="shared" si="114"/>
        <v>1.2418874338921803E+24</v>
      </c>
      <c r="O419" s="645">
        <f t="shared" si="114"/>
        <v>4.5817148789455456E+24</v>
      </c>
    </row>
    <row r="420" spans="1:17" ht="16.5" customHeight="1" thickBot="1" x14ac:dyDescent="0.3">
      <c r="A420" s="646"/>
      <c r="B420" s="647"/>
      <c r="C420" s="648"/>
      <c r="D420" s="649"/>
      <c r="E420" s="649"/>
      <c r="F420" s="649"/>
      <c r="G420" s="649"/>
      <c r="H420" s="649"/>
      <c r="I420" s="649"/>
      <c r="J420" s="649"/>
      <c r="K420" s="649"/>
      <c r="L420" s="649"/>
      <c r="M420" s="649"/>
      <c r="N420" s="649"/>
      <c r="O420" s="650"/>
    </row>
    <row r="421" spans="1:17" ht="13.5" x14ac:dyDescent="0.25"/>
    <row r="422" spans="1:17" s="652" customFormat="1" ht="18" customHeight="1" x14ac:dyDescent="0.25">
      <c r="A422" s="651"/>
      <c r="C422" s="561"/>
      <c r="D422" s="653"/>
      <c r="E422" s="653"/>
      <c r="F422" s="653"/>
      <c r="G422" s="653"/>
      <c r="H422" s="653"/>
      <c r="I422" s="653"/>
      <c r="J422" s="653"/>
      <c r="K422" s="821" t="s">
        <v>652</v>
      </c>
      <c r="L422" s="821"/>
      <c r="M422" s="821"/>
      <c r="N422" s="653"/>
      <c r="O422" s="653"/>
      <c r="Q422" s="563"/>
    </row>
    <row r="423" spans="1:17" s="652" customFormat="1" ht="13.5" customHeight="1" x14ac:dyDescent="0.25">
      <c r="A423" s="651"/>
      <c r="C423" s="654" t="s">
        <v>558</v>
      </c>
      <c r="D423" s="653"/>
      <c r="E423" s="653"/>
      <c r="F423" s="653"/>
      <c r="G423" s="653"/>
      <c r="H423" s="653"/>
      <c r="I423" s="653"/>
      <c r="J423" s="653"/>
      <c r="K423" s="655"/>
      <c r="L423" s="655"/>
      <c r="M423" s="655"/>
      <c r="Q423" s="563"/>
    </row>
    <row r="424" spans="1:17" s="652" customFormat="1" ht="13.5" customHeight="1" x14ac:dyDescent="0.25">
      <c r="A424" s="651"/>
      <c r="C424" s="654"/>
      <c r="D424" s="653"/>
      <c r="E424" s="653"/>
      <c r="F424" s="653"/>
      <c r="J424" s="653"/>
      <c r="K424" s="655"/>
      <c r="L424" s="655"/>
      <c r="M424" s="655"/>
      <c r="Q424" s="563"/>
    </row>
    <row r="425" spans="1:17" s="652" customFormat="1" ht="13.5" customHeight="1" x14ac:dyDescent="0.25">
      <c r="A425" s="651"/>
      <c r="C425" s="656" t="s">
        <v>280</v>
      </c>
      <c r="D425" s="653"/>
      <c r="E425" s="653"/>
      <c r="F425" s="653"/>
      <c r="H425" s="653"/>
      <c r="I425" s="653"/>
      <c r="J425" s="653"/>
      <c r="K425" s="821" t="s">
        <v>559</v>
      </c>
      <c r="L425" s="821"/>
      <c r="M425" s="821"/>
      <c r="Q425" s="563"/>
    </row>
    <row r="426" spans="1:17" s="652" customFormat="1" ht="13.5" customHeight="1" x14ac:dyDescent="0.25">
      <c r="A426" s="651"/>
      <c r="C426" s="654"/>
      <c r="D426" s="653"/>
      <c r="E426" s="653"/>
      <c r="F426" s="653"/>
      <c r="G426" s="653"/>
      <c r="H426" s="653"/>
      <c r="I426" s="653"/>
      <c r="J426" s="653"/>
      <c r="K426" s="655"/>
      <c r="L426" s="655"/>
      <c r="M426" s="655"/>
      <c r="Q426" s="563"/>
    </row>
    <row r="427" spans="1:17" s="652" customFormat="1" ht="13.5" customHeight="1" x14ac:dyDescent="0.25">
      <c r="A427" s="651"/>
      <c r="C427" s="654"/>
      <c r="D427" s="653"/>
      <c r="E427" s="653"/>
      <c r="F427" s="653"/>
      <c r="G427" s="653"/>
      <c r="H427" s="653"/>
      <c r="I427" s="653"/>
      <c r="J427" s="653"/>
      <c r="K427" s="655"/>
      <c r="L427" s="655"/>
      <c r="M427" s="655"/>
      <c r="Q427" s="563"/>
    </row>
    <row r="428" spans="1:17" s="652" customFormat="1" ht="10.5" customHeight="1" x14ac:dyDescent="0.25">
      <c r="A428" s="651"/>
      <c r="C428" s="654"/>
      <c r="D428" s="653"/>
      <c r="E428" s="653"/>
      <c r="F428" s="653"/>
      <c r="G428" s="653"/>
      <c r="H428" s="653"/>
      <c r="I428" s="653"/>
      <c r="J428" s="653"/>
      <c r="K428" s="655"/>
      <c r="L428" s="655"/>
      <c r="M428" s="655"/>
      <c r="Q428" s="563"/>
    </row>
    <row r="429" spans="1:17" s="652" customFormat="1" ht="17.25" customHeight="1" x14ac:dyDescent="0.25">
      <c r="A429" s="651"/>
      <c r="C429" s="657" t="s">
        <v>603</v>
      </c>
      <c r="D429" s="658"/>
      <c r="E429" s="658"/>
      <c r="F429" s="653"/>
      <c r="G429" s="653"/>
      <c r="H429" s="653"/>
      <c r="I429" s="653"/>
      <c r="J429" s="653"/>
      <c r="K429" s="830" t="s">
        <v>561</v>
      </c>
      <c r="L429" s="830"/>
      <c r="M429" s="830"/>
      <c r="Q429" s="563"/>
    </row>
    <row r="430" spans="1:17" s="652" customFormat="1" ht="13.5" customHeight="1" x14ac:dyDescent="0.25">
      <c r="A430" s="651"/>
      <c r="C430" s="654" t="s">
        <v>604</v>
      </c>
      <c r="D430" s="653"/>
      <c r="E430" s="653"/>
      <c r="F430" s="653"/>
      <c r="G430" s="653"/>
      <c r="H430" s="653"/>
      <c r="I430" s="653"/>
      <c r="J430" s="653"/>
      <c r="K430" s="821" t="s">
        <v>563</v>
      </c>
      <c r="L430" s="821"/>
      <c r="M430" s="821"/>
      <c r="Q430" s="563"/>
    </row>
  </sheetData>
  <sortState ref="A11:IU410">
    <sortCondition ref="B11:B410"/>
  </sortState>
  <mergeCells count="14">
    <mergeCell ref="O7:O8"/>
    <mergeCell ref="K422:M422"/>
    <mergeCell ref="K425:M425"/>
    <mergeCell ref="D2:E2"/>
    <mergeCell ref="A7:A8"/>
    <mergeCell ref="B7:B8"/>
    <mergeCell ref="C7:C8"/>
    <mergeCell ref="D7:D8"/>
    <mergeCell ref="E7:G7"/>
    <mergeCell ref="K429:M429"/>
    <mergeCell ref="K430:M430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82" zoomScale="110" zoomScaleNormal="110" workbookViewId="0">
      <selection activeCell="N102" sqref="N102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18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18" s="557" customFormat="1" ht="16.5" customHeight="1" x14ac:dyDescent="0.3">
      <c r="A2" s="553"/>
      <c r="B2" s="554" t="s">
        <v>280</v>
      </c>
      <c r="C2" s="554"/>
      <c r="D2" s="822" t="s">
        <v>654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18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18" s="557" customFormat="1" ht="16.5" x14ac:dyDescent="0.25">
      <c r="A4" s="553"/>
      <c r="B4" s="554" t="s">
        <v>284</v>
      </c>
      <c r="C4" s="554"/>
      <c r="D4" s="555" t="s">
        <v>607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18" s="557" customFormat="1" ht="16.5" x14ac:dyDescent="0.25">
      <c r="A5" s="553"/>
      <c r="B5" s="554" t="s">
        <v>286</v>
      </c>
      <c r="C5" s="556"/>
      <c r="D5" s="555" t="s">
        <v>661</v>
      </c>
      <c r="E5" s="556"/>
      <c r="F5" s="556"/>
      <c r="G5" s="556"/>
      <c r="H5" s="556"/>
      <c r="I5" s="556" t="s">
        <v>152</v>
      </c>
      <c r="J5" s="556"/>
      <c r="K5" s="556"/>
      <c r="L5" s="556"/>
      <c r="M5" s="556"/>
      <c r="N5" s="556"/>
      <c r="O5" s="556"/>
      <c r="Q5" s="558"/>
    </row>
    <row r="6" spans="1:18" ht="14.25" thickBot="1" x14ac:dyDescent="0.3"/>
    <row r="7" spans="1:18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18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18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18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18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D12+D175+D258+D303+D325+D357+D371+D396</f>
        <v>5.8236023128377342E+24</v>
      </c>
      <c r="E11" s="580">
        <f t="shared" si="0"/>
        <v>2.0544595481776269E+24</v>
      </c>
      <c r="F11" s="580">
        <f t="shared" si="0"/>
        <v>4.0193339756918517E+23</v>
      </c>
      <c r="G11" s="580">
        <f t="shared" si="0"/>
        <v>2.4563929457468116E+24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71860827874450</v>
      </c>
      <c r="L11" s="580">
        <f t="shared" si="0"/>
        <v>2410000</v>
      </c>
      <c r="M11" s="580">
        <f t="shared" si="0"/>
        <v>71860830284450</v>
      </c>
      <c r="N11" s="580">
        <f t="shared" si="0"/>
        <v>2.4563929458186734E+24</v>
      </c>
      <c r="O11" s="581">
        <f t="shared" si="0"/>
        <v>3.3672093670190517E+24</v>
      </c>
      <c r="Q11" s="583">
        <f>(N11/D11)*100</f>
        <v>42.17995690405786</v>
      </c>
    </row>
    <row r="12" spans="1:18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D13+D42+D75+D87+D91+D125+D130+D148</f>
        <v>5.8236023128377342E+24</v>
      </c>
      <c r="E12" s="580">
        <f t="shared" si="1"/>
        <v>2.0544595481776269E+24</v>
      </c>
      <c r="F12" s="580">
        <f t="shared" si="1"/>
        <v>4.0193339756918517E+23</v>
      </c>
      <c r="G12" s="580">
        <f t="shared" si="1"/>
        <v>2.4563929457468116E+24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71860783288450</v>
      </c>
      <c r="L12" s="580">
        <f t="shared" si="1"/>
        <v>550000</v>
      </c>
      <c r="M12" s="580">
        <f t="shared" si="1"/>
        <v>71860783838450</v>
      </c>
      <c r="N12" s="580">
        <f t="shared" si="1"/>
        <v>2.4563929458186734E+24</v>
      </c>
      <c r="O12" s="581">
        <f t="shared" si="1"/>
        <v>3.3672093670190517E+24</v>
      </c>
      <c r="Q12" s="583"/>
    </row>
    <row r="13" spans="1:18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D14+D26+D33</f>
        <v>5.8235918798185743E+24</v>
      </c>
      <c r="E13" s="586">
        <f t="shared" si="2"/>
        <v>2.0544558676007818E+24</v>
      </c>
      <c r="F13" s="586">
        <f t="shared" si="2"/>
        <v>4.0193267750304527E+23</v>
      </c>
      <c r="G13" s="586">
        <f t="shared" si="2"/>
        <v>2.4563885451038263E+24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71860645550700</v>
      </c>
      <c r="L13" s="586">
        <f t="shared" si="2"/>
        <v>0</v>
      </c>
      <c r="M13" s="586">
        <f t="shared" si="2"/>
        <v>71860645550700</v>
      </c>
      <c r="N13" s="586">
        <f t="shared" si="2"/>
        <v>2.4563885451756881E+24</v>
      </c>
      <c r="O13" s="587">
        <f t="shared" si="2"/>
        <v>3.3672033346428777E+24</v>
      </c>
      <c r="Q13" s="583">
        <f t="shared" ref="Q13:Q33" si="3">(N13/D13)*100</f>
        <v>42.179956904057867</v>
      </c>
    </row>
    <row r="14" spans="1:18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5.8164971560658917E+24</v>
      </c>
      <c r="E14" s="586">
        <f t="shared" si="4"/>
        <v>2.0519529798394987E+24</v>
      </c>
      <c r="F14" s="586">
        <f t="shared" si="4"/>
        <v>4.0144301384307241E+23</v>
      </c>
      <c r="G14" s="586">
        <f t="shared" si="4"/>
        <v>2.4533959936825707E+24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71773104415350</v>
      </c>
      <c r="L14" s="586">
        <f t="shared" si="4"/>
        <v>0</v>
      </c>
      <c r="M14" s="586">
        <f t="shared" si="4"/>
        <v>71773104415350</v>
      </c>
      <c r="N14" s="586">
        <f t="shared" si="4"/>
        <v>2.4533959937543444E+24</v>
      </c>
      <c r="O14" s="587">
        <f t="shared" si="4"/>
        <v>3.3631011623115387E+24</v>
      </c>
      <c r="Q14" s="583">
        <f t="shared" si="3"/>
        <v>42.17995690405786</v>
      </c>
    </row>
    <row r="15" spans="1:18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5" si="5">SUM(D16:D20)</f>
        <v>2.8531418694506459E+24</v>
      </c>
      <c r="E15" s="586">
        <f t="shared" si="5"/>
        <v>1.0065358589264594E+24</v>
      </c>
      <c r="F15" s="586">
        <f t="shared" si="5"/>
        <v>1.9691815198424729E+23</v>
      </c>
      <c r="G15" s="586">
        <f t="shared" si="5"/>
        <v>1.2034540109107065E+24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35206559044650</v>
      </c>
      <c r="L15" s="586">
        <f t="shared" si="5"/>
        <v>0</v>
      </c>
      <c r="M15" s="586">
        <f t="shared" si="5"/>
        <v>35206559044650</v>
      </c>
      <c r="N15" s="586">
        <f t="shared" si="5"/>
        <v>1.203454010945914E+24</v>
      </c>
      <c r="O15" s="587">
        <f t="shared" si="5"/>
        <v>1.6496878585047288E+24</v>
      </c>
      <c r="P15" s="590"/>
      <c r="Q15" s="583">
        <f t="shared" si="3"/>
        <v>42.179956904057889</v>
      </c>
      <c r="R15" s="590"/>
    </row>
    <row r="16" spans="1:18" ht="16.5" customHeight="1" x14ac:dyDescent="0.25">
      <c r="A16" s="589">
        <v>3</v>
      </c>
      <c r="B16" s="579" t="s">
        <v>318</v>
      </c>
      <c r="C16" s="601" t="s">
        <v>319</v>
      </c>
      <c r="D16" s="586">
        <f t="shared" ref="D16:O16" si="6">SUM(D17:D23)</f>
        <v>1.4784215637560269E+24</v>
      </c>
      <c r="E16" s="586">
        <f t="shared" si="6"/>
        <v>5.2155987561077459E+23</v>
      </c>
      <c r="F16" s="586">
        <f t="shared" si="6"/>
        <v>1.0203770282357275E+23</v>
      </c>
      <c r="G16" s="586">
        <f t="shared" si="6"/>
        <v>6.235975784343473E+23</v>
      </c>
      <c r="H16" s="586">
        <f t="shared" si="6"/>
        <v>0</v>
      </c>
      <c r="I16" s="586">
        <f t="shared" si="6"/>
        <v>0</v>
      </c>
      <c r="J16" s="586">
        <f t="shared" si="6"/>
        <v>0</v>
      </c>
      <c r="K16" s="586">
        <f t="shared" si="6"/>
        <v>18243096642300</v>
      </c>
      <c r="L16" s="586">
        <f t="shared" si="6"/>
        <v>0</v>
      </c>
      <c r="M16" s="586">
        <f t="shared" si="6"/>
        <v>18243096642300</v>
      </c>
      <c r="N16" s="586">
        <f t="shared" si="6"/>
        <v>6.2359757845259084E+23</v>
      </c>
      <c r="O16" s="587">
        <f t="shared" si="6"/>
        <v>8.5482398530343454E+23</v>
      </c>
      <c r="Q16" s="583">
        <f t="shared" si="3"/>
        <v>42.179956904057889</v>
      </c>
    </row>
    <row r="17" spans="1:18" ht="16.5" customHeight="1" x14ac:dyDescent="0.25">
      <c r="A17" s="584" t="s">
        <v>166</v>
      </c>
      <c r="B17" s="585" t="s">
        <v>320</v>
      </c>
      <c r="C17" s="579" t="s">
        <v>346</v>
      </c>
      <c r="D17" s="586">
        <f t="shared" ref="D17:O17" si="7">D18+D34+D41</f>
        <v>5.0485225727461593E+23</v>
      </c>
      <c r="E17" s="586">
        <f t="shared" si="7"/>
        <v>1.7810257030951945E+23</v>
      </c>
      <c r="F17" s="586">
        <f t="shared" si="7"/>
        <v>3.4843894231847213E+22</v>
      </c>
      <c r="G17" s="586">
        <f t="shared" si="7"/>
        <v>2.1294646454136661E+23</v>
      </c>
      <c r="H17" s="586">
        <f t="shared" si="7"/>
        <v>0</v>
      </c>
      <c r="I17" s="586">
        <f t="shared" si="7"/>
        <v>0</v>
      </c>
      <c r="J17" s="586">
        <f t="shared" si="7"/>
        <v>0</v>
      </c>
      <c r="K17" s="586">
        <f t="shared" si="7"/>
        <v>6229666495950</v>
      </c>
      <c r="L17" s="586">
        <f t="shared" si="7"/>
        <v>0</v>
      </c>
      <c r="M17" s="586">
        <f t="shared" si="7"/>
        <v>6229666495950</v>
      </c>
      <c r="N17" s="586">
        <f t="shared" si="7"/>
        <v>2.1294646454759646E+23</v>
      </c>
      <c r="O17" s="587">
        <f t="shared" si="7"/>
        <v>2.9190579272701897E+23</v>
      </c>
      <c r="P17" s="588"/>
      <c r="Q17" s="583">
        <f t="shared" si="3"/>
        <v>42.179956904057889</v>
      </c>
      <c r="R17" s="588"/>
    </row>
    <row r="18" spans="1:18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8">SUM(D19:D32)</f>
        <v>5.0460590117355344E+23</v>
      </c>
      <c r="E18" s="586">
        <f t="shared" si="8"/>
        <v>1.7801566041820291E+23</v>
      </c>
      <c r="F18" s="586">
        <f t="shared" si="8"/>
        <v>3.4826891225908145E+22</v>
      </c>
      <c r="G18" s="586">
        <f t="shared" si="8"/>
        <v>2.12842551644111E+23</v>
      </c>
      <c r="H18" s="586">
        <f t="shared" si="8"/>
        <v>0</v>
      </c>
      <c r="I18" s="586">
        <f t="shared" si="8"/>
        <v>0</v>
      </c>
      <c r="J18" s="586">
        <f t="shared" si="8"/>
        <v>0</v>
      </c>
      <c r="K18" s="586">
        <f t="shared" si="8"/>
        <v>6226625610750</v>
      </c>
      <c r="L18" s="586">
        <f t="shared" si="8"/>
        <v>0</v>
      </c>
      <c r="M18" s="586">
        <f t="shared" si="8"/>
        <v>6226625610750</v>
      </c>
      <c r="N18" s="586">
        <f t="shared" si="8"/>
        <v>2.128425516503378E+23</v>
      </c>
      <c r="O18" s="587">
        <f t="shared" si="8"/>
        <v>2.917633495232151E+23</v>
      </c>
      <c r="P18" s="590"/>
      <c r="Q18" s="583">
        <f t="shared" si="3"/>
        <v>42.179956904057889</v>
      </c>
      <c r="R18" s="590"/>
    </row>
    <row r="19" spans="1:18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9">SUM(D20:D24)</f>
        <v>2.377377822055243E+23</v>
      </c>
      <c r="E19" s="586">
        <f t="shared" si="9"/>
        <v>8.3869507287271011E+22</v>
      </c>
      <c r="F19" s="586">
        <f t="shared" si="9"/>
        <v>1.6408186788748508E+22</v>
      </c>
      <c r="G19" s="586">
        <f t="shared" si="9"/>
        <v>1.0027769407601953E+23</v>
      </c>
      <c r="H19" s="586">
        <f t="shared" si="9"/>
        <v>0</v>
      </c>
      <c r="I19" s="586">
        <f t="shared" si="9"/>
        <v>0</v>
      </c>
      <c r="J19" s="586">
        <f t="shared" si="9"/>
        <v>0</v>
      </c>
      <c r="K19" s="586">
        <f t="shared" si="9"/>
        <v>2933578310850</v>
      </c>
      <c r="L19" s="586">
        <f t="shared" si="9"/>
        <v>0</v>
      </c>
      <c r="M19" s="586">
        <f t="shared" si="9"/>
        <v>2933578310850</v>
      </c>
      <c r="N19" s="586">
        <f t="shared" si="9"/>
        <v>1.0027769407895313E+23</v>
      </c>
      <c r="O19" s="587">
        <f t="shared" si="9"/>
        <v>1.3746008812657088E+23</v>
      </c>
      <c r="P19" s="590"/>
      <c r="Q19" s="583">
        <f t="shared" si="3"/>
        <v>42.179956904057882</v>
      </c>
      <c r="R19" s="590"/>
    </row>
    <row r="20" spans="1:18" ht="16.5" customHeight="1" x14ac:dyDescent="0.25">
      <c r="A20" s="589">
        <v>6</v>
      </c>
      <c r="B20" s="579" t="s">
        <v>343</v>
      </c>
      <c r="C20" s="579" t="s">
        <v>344</v>
      </c>
      <c r="D20" s="586">
        <f t="shared" ref="D20:O20" si="10">SUM(D21:D27)</f>
        <v>1.275243650409253E+23</v>
      </c>
      <c r="E20" s="586">
        <f t="shared" si="10"/>
        <v>4.4988245300691476E+22</v>
      </c>
      <c r="F20" s="586">
        <f t="shared" si="10"/>
        <v>8.8014769141706538E+21</v>
      </c>
      <c r="G20" s="586">
        <f t="shared" si="10"/>
        <v>5.3789722214862137E+22</v>
      </c>
      <c r="H20" s="586">
        <f t="shared" si="10"/>
        <v>0</v>
      </c>
      <c r="I20" s="586">
        <f t="shared" si="10"/>
        <v>0</v>
      </c>
      <c r="J20" s="586">
        <f t="shared" si="10"/>
        <v>0</v>
      </c>
      <c r="K20" s="586">
        <f t="shared" si="10"/>
        <v>1573591984800</v>
      </c>
      <c r="L20" s="586">
        <f t="shared" si="10"/>
        <v>0</v>
      </c>
      <c r="M20" s="586">
        <f t="shared" si="10"/>
        <v>1573591984800</v>
      </c>
      <c r="N20" s="586">
        <f t="shared" si="10"/>
        <v>5.3789722216435747E+22</v>
      </c>
      <c r="O20" s="587">
        <f t="shared" si="10"/>
        <v>7.3734642824489418E+22</v>
      </c>
      <c r="P20" s="590"/>
      <c r="Q20" s="583">
        <f t="shared" si="3"/>
        <v>42.179956904057882</v>
      </c>
      <c r="R20" s="590"/>
    </row>
    <row r="21" spans="1:18" ht="16.5" customHeight="1" x14ac:dyDescent="0.25">
      <c r="A21" s="611" t="s">
        <v>167</v>
      </c>
      <c r="B21" s="585" t="s">
        <v>345</v>
      </c>
      <c r="C21" s="601" t="s">
        <v>321</v>
      </c>
      <c r="D21" s="580">
        <f t="shared" ref="D21:O21" si="11">D22+D25</f>
        <v>3.8908525422596705E+22</v>
      </c>
      <c r="E21" s="580">
        <f t="shared" si="11"/>
        <v>1.3726210559356418E+22</v>
      </c>
      <c r="F21" s="580">
        <f t="shared" si="11"/>
        <v>2.685388695419158E+21</v>
      </c>
      <c r="G21" s="580">
        <f t="shared" si="11"/>
        <v>1.6411599254775579E+22</v>
      </c>
      <c r="H21" s="580">
        <f t="shared" si="11"/>
        <v>0</v>
      </c>
      <c r="I21" s="580">
        <f t="shared" si="11"/>
        <v>0</v>
      </c>
      <c r="J21" s="580">
        <f t="shared" si="11"/>
        <v>0</v>
      </c>
      <c r="K21" s="580">
        <f t="shared" si="11"/>
        <v>480112804050</v>
      </c>
      <c r="L21" s="580">
        <f t="shared" si="11"/>
        <v>0</v>
      </c>
      <c r="M21" s="580">
        <f t="shared" si="11"/>
        <v>480112804050</v>
      </c>
      <c r="N21" s="580">
        <f t="shared" si="11"/>
        <v>1.6411599255255694E+22</v>
      </c>
      <c r="O21" s="581">
        <f t="shared" si="11"/>
        <v>2.2496926167340964E+22</v>
      </c>
      <c r="P21" s="590"/>
      <c r="Q21" s="583">
        <f t="shared" si="3"/>
        <v>42.179956904057882</v>
      </c>
      <c r="R21" s="590"/>
    </row>
    <row r="22" spans="1:18" ht="16.5" customHeight="1" x14ac:dyDescent="0.25">
      <c r="A22" s="589">
        <v>7</v>
      </c>
      <c r="B22" s="579" t="s">
        <v>347</v>
      </c>
      <c r="C22" s="601" t="s">
        <v>348</v>
      </c>
      <c r="D22" s="586">
        <f t="shared" ref="D22:O22" si="12">SUM(D23:D23)</f>
        <v>3.2396366319405582E+22</v>
      </c>
      <c r="E22" s="586">
        <f t="shared" si="12"/>
        <v>1.1428840867866696E+22</v>
      </c>
      <c r="F22" s="586">
        <f t="shared" si="12"/>
        <v>2.2359324837395403E+21</v>
      </c>
      <c r="G22" s="586">
        <f t="shared" si="12"/>
        <v>1.3664773351606237E+22</v>
      </c>
      <c r="H22" s="586">
        <f t="shared" si="12"/>
        <v>0</v>
      </c>
      <c r="I22" s="586">
        <f t="shared" si="12"/>
        <v>0</v>
      </c>
      <c r="J22" s="586">
        <f t="shared" si="12"/>
        <v>0</v>
      </c>
      <c r="K22" s="586">
        <f t="shared" si="12"/>
        <v>399760717950</v>
      </c>
      <c r="L22" s="586">
        <f t="shared" si="12"/>
        <v>0</v>
      </c>
      <c r="M22" s="586">
        <f t="shared" si="12"/>
        <v>399760717950</v>
      </c>
      <c r="N22" s="586">
        <f t="shared" si="12"/>
        <v>1.3664773352006001E+22</v>
      </c>
      <c r="O22" s="587">
        <f t="shared" si="12"/>
        <v>1.8731592967399544E+22</v>
      </c>
      <c r="P22" s="590"/>
      <c r="Q22" s="583">
        <f t="shared" si="3"/>
        <v>42.179956904057889</v>
      </c>
      <c r="R22" s="590"/>
    </row>
    <row r="23" spans="1:18" ht="16.5" customHeight="1" x14ac:dyDescent="0.25">
      <c r="A23" s="589">
        <v>8</v>
      </c>
      <c r="B23" s="579" t="s">
        <v>350</v>
      </c>
      <c r="C23" s="601" t="s">
        <v>351</v>
      </c>
      <c r="D23" s="586">
        <f t="shared" ref="D23:O23" si="13">SUM(D24:D29)</f>
        <v>3.2396366319405582E+22</v>
      </c>
      <c r="E23" s="586">
        <f t="shared" si="13"/>
        <v>1.1428840867866696E+22</v>
      </c>
      <c r="F23" s="586">
        <f t="shared" si="13"/>
        <v>2.2359324837395403E+21</v>
      </c>
      <c r="G23" s="586">
        <f t="shared" si="13"/>
        <v>1.3664773351606237E+22</v>
      </c>
      <c r="H23" s="586">
        <f t="shared" si="13"/>
        <v>0</v>
      </c>
      <c r="I23" s="586">
        <f t="shared" si="13"/>
        <v>0</v>
      </c>
      <c r="J23" s="586">
        <f t="shared" si="13"/>
        <v>0</v>
      </c>
      <c r="K23" s="586">
        <f t="shared" si="13"/>
        <v>399760717950</v>
      </c>
      <c r="L23" s="586">
        <f t="shared" si="13"/>
        <v>0</v>
      </c>
      <c r="M23" s="586">
        <f t="shared" si="13"/>
        <v>399760717950</v>
      </c>
      <c r="N23" s="586">
        <f t="shared" si="13"/>
        <v>1.3664773352006001E+22</v>
      </c>
      <c r="O23" s="587">
        <f t="shared" si="13"/>
        <v>1.8731592967399544E+22</v>
      </c>
      <c r="P23" s="590"/>
      <c r="Q23" s="583">
        <f t="shared" si="3"/>
        <v>42.179956904057889</v>
      </c>
      <c r="R23" s="590"/>
    </row>
    <row r="24" spans="1:18" ht="16.5" customHeight="1" x14ac:dyDescent="0.25">
      <c r="A24" s="611" t="s">
        <v>168</v>
      </c>
      <c r="B24" s="585" t="s">
        <v>353</v>
      </c>
      <c r="C24" s="601" t="s">
        <v>354</v>
      </c>
      <c r="D24" s="580">
        <f t="shared" ref="D24:O24" si="14">D25</f>
        <v>6.5121591031911238E+21</v>
      </c>
      <c r="E24" s="580">
        <f t="shared" si="14"/>
        <v>2.2973696914897224E+21</v>
      </c>
      <c r="F24" s="580">
        <f t="shared" si="14"/>
        <v>4.4945621167961774E+20</v>
      </c>
      <c r="G24" s="580">
        <f t="shared" si="14"/>
        <v>2.746825903169341E+21</v>
      </c>
      <c r="H24" s="580">
        <f t="shared" si="14"/>
        <v>0</v>
      </c>
      <c r="I24" s="580">
        <f t="shared" si="14"/>
        <v>0</v>
      </c>
      <c r="J24" s="580">
        <f t="shared" si="14"/>
        <v>0</v>
      </c>
      <c r="K24" s="580">
        <f t="shared" si="14"/>
        <v>80352086100</v>
      </c>
      <c r="L24" s="580">
        <f t="shared" si="14"/>
        <v>0</v>
      </c>
      <c r="M24" s="580">
        <f t="shared" si="14"/>
        <v>80352086100</v>
      </c>
      <c r="N24" s="580">
        <f t="shared" si="14"/>
        <v>2.7468259032496928E+21</v>
      </c>
      <c r="O24" s="581">
        <f t="shared" si="14"/>
        <v>3.765333199941421E+21</v>
      </c>
      <c r="P24" s="588"/>
      <c r="Q24" s="583">
        <f t="shared" si="3"/>
        <v>42.179956904057796</v>
      </c>
      <c r="R24" s="588"/>
    </row>
    <row r="25" spans="1:18" ht="16.5" customHeight="1" x14ac:dyDescent="0.25">
      <c r="A25" s="589">
        <v>9</v>
      </c>
      <c r="B25" s="579" t="s">
        <v>355</v>
      </c>
      <c r="C25" s="613" t="s">
        <v>356</v>
      </c>
      <c r="D25" s="586">
        <f t="shared" ref="D25:O25" si="15">SUM(D26:D26)</f>
        <v>6.5121591031911238E+21</v>
      </c>
      <c r="E25" s="586">
        <f t="shared" si="15"/>
        <v>2.2973696914897224E+21</v>
      </c>
      <c r="F25" s="586">
        <f t="shared" si="15"/>
        <v>4.4945621167961774E+20</v>
      </c>
      <c r="G25" s="586">
        <f t="shared" si="15"/>
        <v>2.746825903169341E+21</v>
      </c>
      <c r="H25" s="586">
        <f t="shared" si="15"/>
        <v>0</v>
      </c>
      <c r="I25" s="586">
        <f t="shared" si="15"/>
        <v>0</v>
      </c>
      <c r="J25" s="586">
        <f t="shared" si="15"/>
        <v>0</v>
      </c>
      <c r="K25" s="586">
        <f t="shared" si="15"/>
        <v>80352086100</v>
      </c>
      <c r="L25" s="586">
        <f t="shared" si="15"/>
        <v>0</v>
      </c>
      <c r="M25" s="586">
        <f t="shared" si="15"/>
        <v>80352086100</v>
      </c>
      <c r="N25" s="586">
        <f t="shared" si="15"/>
        <v>2.7468259032496928E+21</v>
      </c>
      <c r="O25" s="587">
        <f t="shared" si="15"/>
        <v>3.765333199941421E+21</v>
      </c>
      <c r="P25" s="590"/>
      <c r="Q25" s="583">
        <f t="shared" si="3"/>
        <v>42.179956904057796</v>
      </c>
      <c r="R25" s="590"/>
    </row>
    <row r="26" spans="1:18" s="590" customFormat="1" ht="13.5" x14ac:dyDescent="0.25">
      <c r="A26" s="584" t="s">
        <v>361</v>
      </c>
      <c r="B26" s="585" t="s">
        <v>362</v>
      </c>
      <c r="C26" s="579" t="s">
        <v>363</v>
      </c>
      <c r="D26" s="586">
        <f t="shared" ref="D26:O26" si="16">D27+D30+D33+D41+D45+D48+D52</f>
        <v>6.5121591031911238E+21</v>
      </c>
      <c r="E26" s="586">
        <f t="shared" si="16"/>
        <v>2.2973696914897224E+21</v>
      </c>
      <c r="F26" s="586">
        <f t="shared" si="16"/>
        <v>4.4945621167961774E+20</v>
      </c>
      <c r="G26" s="586">
        <f t="shared" si="16"/>
        <v>2.746825903169341E+21</v>
      </c>
      <c r="H26" s="586">
        <f t="shared" si="16"/>
        <v>0</v>
      </c>
      <c r="I26" s="586">
        <f t="shared" si="16"/>
        <v>0</v>
      </c>
      <c r="J26" s="586">
        <f t="shared" si="16"/>
        <v>0</v>
      </c>
      <c r="K26" s="586">
        <f t="shared" si="16"/>
        <v>80352086100</v>
      </c>
      <c r="L26" s="586">
        <f t="shared" si="16"/>
        <v>0</v>
      </c>
      <c r="M26" s="586">
        <f t="shared" si="16"/>
        <v>80352086100</v>
      </c>
      <c r="N26" s="586">
        <f t="shared" si="16"/>
        <v>2.7468259032496928E+21</v>
      </c>
      <c r="O26" s="587">
        <f t="shared" si="16"/>
        <v>3.765333199941421E+21</v>
      </c>
      <c r="Q26" s="583">
        <f t="shared" si="3"/>
        <v>42.179956904057796</v>
      </c>
    </row>
    <row r="27" spans="1:18" ht="16.5" customHeight="1" x14ac:dyDescent="0.25">
      <c r="A27" s="589">
        <v>10</v>
      </c>
      <c r="B27" s="579" t="s">
        <v>364</v>
      </c>
      <c r="C27" s="601" t="s">
        <v>365</v>
      </c>
      <c r="D27" s="586">
        <f t="shared" ref="D27:O28" si="17">SUM(D28:D28)</f>
        <v>4.2866296699440716E+21</v>
      </c>
      <c r="E27" s="586">
        <f t="shared" si="17"/>
        <v>1.512243931132509E+21</v>
      </c>
      <c r="F27" s="586">
        <f t="shared" si="17"/>
        <v>2.9585461623356228E+20</v>
      </c>
      <c r="G27" s="586">
        <f t="shared" si="17"/>
        <v>1.8080985473660724E+21</v>
      </c>
      <c r="H27" s="586">
        <f t="shared" si="17"/>
        <v>0</v>
      </c>
      <c r="I27" s="586">
        <f t="shared" si="17"/>
        <v>0</v>
      </c>
      <c r="J27" s="586">
        <f t="shared" si="17"/>
        <v>0</v>
      </c>
      <c r="K27" s="586">
        <f t="shared" si="17"/>
        <v>52901486550</v>
      </c>
      <c r="L27" s="586">
        <f t="shared" si="17"/>
        <v>0</v>
      </c>
      <c r="M27" s="586">
        <f t="shared" si="17"/>
        <v>52901486550</v>
      </c>
      <c r="N27" s="586">
        <f t="shared" si="17"/>
        <v>1.8080985474189733E+21</v>
      </c>
      <c r="O27" s="587">
        <f t="shared" si="17"/>
        <v>2.478531122525093E+21</v>
      </c>
      <c r="P27" s="590"/>
      <c r="Q27" s="583">
        <f t="shared" si="3"/>
        <v>42.17995690405801</v>
      </c>
      <c r="R27" s="590"/>
    </row>
    <row r="28" spans="1:18" s="600" customFormat="1" ht="16.5" customHeight="1" x14ac:dyDescent="0.25">
      <c r="A28" s="589">
        <v>11</v>
      </c>
      <c r="B28" s="579" t="s">
        <v>367</v>
      </c>
      <c r="C28" s="601" t="s">
        <v>368</v>
      </c>
      <c r="D28" s="586">
        <f t="shared" si="17"/>
        <v>4.2866296699440716E+21</v>
      </c>
      <c r="E28" s="586">
        <f t="shared" si="17"/>
        <v>1.512243931132509E+21</v>
      </c>
      <c r="F28" s="586">
        <f t="shared" si="17"/>
        <v>2.9585461623356228E+20</v>
      </c>
      <c r="G28" s="586">
        <f t="shared" si="17"/>
        <v>1.8080985473660724E+21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52901486550</v>
      </c>
      <c r="L28" s="586">
        <f t="shared" si="17"/>
        <v>0</v>
      </c>
      <c r="M28" s="586">
        <f t="shared" si="17"/>
        <v>52901486550</v>
      </c>
      <c r="N28" s="586">
        <f t="shared" si="17"/>
        <v>1.8080985474189733E+21</v>
      </c>
      <c r="O28" s="587">
        <f t="shared" si="17"/>
        <v>2.478531122525093E+21</v>
      </c>
      <c r="P28" s="590"/>
      <c r="Q28" s="583">
        <f t="shared" si="3"/>
        <v>42.17995690405801</v>
      </c>
      <c r="R28" s="590"/>
    </row>
    <row r="29" spans="1:18" ht="16.5" customHeight="1" x14ac:dyDescent="0.25">
      <c r="A29" s="589">
        <v>12</v>
      </c>
      <c r="B29" s="579" t="s">
        <v>370</v>
      </c>
      <c r="C29" s="601" t="s">
        <v>371</v>
      </c>
      <c r="D29" s="586">
        <f t="shared" ref="D29:O29" si="18">SUM(D30:D35)</f>
        <v>4.2866296699440716E+21</v>
      </c>
      <c r="E29" s="586">
        <f t="shared" si="18"/>
        <v>1.512243931132509E+21</v>
      </c>
      <c r="F29" s="586">
        <f t="shared" si="18"/>
        <v>2.9585461623356228E+20</v>
      </c>
      <c r="G29" s="586">
        <f t="shared" si="18"/>
        <v>1.8080985473660724E+21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52901486550</v>
      </c>
      <c r="L29" s="586">
        <f t="shared" si="18"/>
        <v>0</v>
      </c>
      <c r="M29" s="586">
        <f t="shared" si="18"/>
        <v>52901486550</v>
      </c>
      <c r="N29" s="586">
        <f t="shared" si="18"/>
        <v>1.8080985474189733E+21</v>
      </c>
      <c r="O29" s="587">
        <f t="shared" si="18"/>
        <v>2.478531122525093E+21</v>
      </c>
      <c r="P29" s="590"/>
      <c r="Q29" s="583">
        <f t="shared" si="3"/>
        <v>42.17995690405801</v>
      </c>
      <c r="R29" s="590"/>
    </row>
    <row r="30" spans="1:18" ht="16.5" customHeight="1" x14ac:dyDescent="0.25">
      <c r="A30" s="589">
        <v>13</v>
      </c>
      <c r="B30" s="579" t="s">
        <v>372</v>
      </c>
      <c r="C30" s="599" t="s">
        <v>373</v>
      </c>
      <c r="D30" s="586">
        <f t="shared" ref="D30:O30" si="19">SUM(D31:D32)</f>
        <v>1.6230647731451582E+21</v>
      </c>
      <c r="E30" s="586">
        <f t="shared" si="19"/>
        <v>5.7258733364194679E+20</v>
      </c>
      <c r="F30" s="586">
        <f t="shared" si="19"/>
        <v>1.1202068817559886E+20</v>
      </c>
      <c r="G30" s="586">
        <f t="shared" si="19"/>
        <v>6.8460802181754598E+20</v>
      </c>
      <c r="H30" s="586">
        <f t="shared" si="19"/>
        <v>0</v>
      </c>
      <c r="I30" s="586">
        <f t="shared" si="19"/>
        <v>0</v>
      </c>
      <c r="J30" s="586">
        <f t="shared" si="19"/>
        <v>0</v>
      </c>
      <c r="K30" s="586">
        <f t="shared" si="19"/>
        <v>20030178600</v>
      </c>
      <c r="L30" s="586">
        <f t="shared" si="19"/>
        <v>0</v>
      </c>
      <c r="M30" s="586">
        <f t="shared" si="19"/>
        <v>20030178600</v>
      </c>
      <c r="N30" s="586">
        <f t="shared" si="19"/>
        <v>6.8460802183757601E+20</v>
      </c>
      <c r="O30" s="587">
        <f t="shared" si="19"/>
        <v>9.3845675130758024E+20</v>
      </c>
      <c r="P30" s="590"/>
      <c r="Q30" s="583">
        <f t="shared" si="3"/>
        <v>42.179956904058095</v>
      </c>
      <c r="R30" s="590"/>
    </row>
    <row r="31" spans="1:18" ht="16.5" customHeight="1" x14ac:dyDescent="0.25">
      <c r="A31" s="589">
        <v>14</v>
      </c>
      <c r="B31" s="579" t="s">
        <v>374</v>
      </c>
      <c r="C31" s="579" t="s">
        <v>375</v>
      </c>
      <c r="D31" s="586">
        <f t="shared" ref="D31:O31" si="20">SUM(D32:D32)</f>
        <v>8.1153238657257911E+20</v>
      </c>
      <c r="E31" s="586">
        <f t="shared" si="20"/>
        <v>2.862936668209734E+20</v>
      </c>
      <c r="F31" s="586">
        <f t="shared" si="20"/>
        <v>5.6010344087799431E+19</v>
      </c>
      <c r="G31" s="586">
        <f t="shared" si="20"/>
        <v>3.4230401090877299E+20</v>
      </c>
      <c r="H31" s="586">
        <f t="shared" si="20"/>
        <v>0</v>
      </c>
      <c r="I31" s="586">
        <f t="shared" si="20"/>
        <v>0</v>
      </c>
      <c r="J31" s="586">
        <f t="shared" si="20"/>
        <v>0</v>
      </c>
      <c r="K31" s="586">
        <f t="shared" si="20"/>
        <v>10015089300</v>
      </c>
      <c r="L31" s="586">
        <f t="shared" si="20"/>
        <v>0</v>
      </c>
      <c r="M31" s="586">
        <f t="shared" si="20"/>
        <v>10015089300</v>
      </c>
      <c r="N31" s="586">
        <f t="shared" si="20"/>
        <v>3.4230401091878801E+20</v>
      </c>
      <c r="O31" s="587">
        <f t="shared" si="20"/>
        <v>4.6922837565379012E+20</v>
      </c>
      <c r="P31" s="590"/>
      <c r="Q31" s="583">
        <f t="shared" si="3"/>
        <v>42.179956904058095</v>
      </c>
      <c r="R31" s="590"/>
    </row>
    <row r="32" spans="1:18" ht="15" customHeight="1" x14ac:dyDescent="0.25">
      <c r="A32" s="589">
        <v>15</v>
      </c>
      <c r="B32" s="579" t="s">
        <v>377</v>
      </c>
      <c r="C32" s="601" t="s">
        <v>378</v>
      </c>
      <c r="D32" s="586">
        <f t="shared" ref="D32:O32" si="21">SUM(D33:D34)</f>
        <v>8.1153238657257911E+20</v>
      </c>
      <c r="E32" s="586">
        <f t="shared" si="21"/>
        <v>2.862936668209734E+20</v>
      </c>
      <c r="F32" s="586">
        <f t="shared" si="21"/>
        <v>5.6010344087799431E+19</v>
      </c>
      <c r="G32" s="586">
        <f t="shared" si="21"/>
        <v>3.4230401090877299E+20</v>
      </c>
      <c r="H32" s="586">
        <f t="shared" si="21"/>
        <v>0</v>
      </c>
      <c r="I32" s="586">
        <f t="shared" si="21"/>
        <v>0</v>
      </c>
      <c r="J32" s="586">
        <f t="shared" si="21"/>
        <v>0</v>
      </c>
      <c r="K32" s="586">
        <f t="shared" si="21"/>
        <v>10015089300</v>
      </c>
      <c r="L32" s="586">
        <f t="shared" si="21"/>
        <v>0</v>
      </c>
      <c r="M32" s="586">
        <f t="shared" si="21"/>
        <v>10015089300</v>
      </c>
      <c r="N32" s="586">
        <f t="shared" si="21"/>
        <v>3.4230401091878801E+20</v>
      </c>
      <c r="O32" s="587">
        <f t="shared" si="21"/>
        <v>4.6922837565379012E+20</v>
      </c>
      <c r="P32" s="590"/>
      <c r="Q32" s="583">
        <f t="shared" si="3"/>
        <v>42.179956904058095</v>
      </c>
      <c r="R32" s="590"/>
    </row>
    <row r="33" spans="1:18" ht="16.5" customHeight="1" x14ac:dyDescent="0.25">
      <c r="A33" s="589">
        <v>16</v>
      </c>
      <c r="B33" s="579" t="s">
        <v>379</v>
      </c>
      <c r="C33" s="601" t="s">
        <v>611</v>
      </c>
      <c r="D33" s="586">
        <f t="shared" ref="D33:O33" si="22">SUM(D34:D36)</f>
        <v>5.8256464949140331E+20</v>
      </c>
      <c r="E33" s="586">
        <f t="shared" si="22"/>
        <v>2.0551806979333135E+20</v>
      </c>
      <c r="F33" s="586">
        <f t="shared" si="22"/>
        <v>4.0207448293234303E+19</v>
      </c>
      <c r="G33" s="586">
        <f t="shared" si="22"/>
        <v>2.4572551808656579E+20</v>
      </c>
      <c r="H33" s="586">
        <f t="shared" si="22"/>
        <v>0</v>
      </c>
      <c r="I33" s="586">
        <f t="shared" si="22"/>
        <v>0</v>
      </c>
      <c r="J33" s="586">
        <f t="shared" si="22"/>
        <v>0</v>
      </c>
      <c r="K33" s="586">
        <f t="shared" si="22"/>
        <v>7189049250</v>
      </c>
      <c r="L33" s="586">
        <f t="shared" si="22"/>
        <v>0</v>
      </c>
      <c r="M33" s="586">
        <f t="shared" si="22"/>
        <v>7189049250</v>
      </c>
      <c r="N33" s="586">
        <f t="shared" si="22"/>
        <v>2.4572551809375476E+20</v>
      </c>
      <c r="O33" s="587">
        <f t="shared" si="22"/>
        <v>3.3683913139764789E+20</v>
      </c>
      <c r="P33" s="590"/>
      <c r="Q33" s="583">
        <f t="shared" si="3"/>
        <v>42.179956904058741</v>
      </c>
      <c r="R33" s="590"/>
    </row>
    <row r="34" spans="1:18" ht="16.5" customHeight="1" x14ac:dyDescent="0.25">
      <c r="A34" s="584" t="s">
        <v>382</v>
      </c>
      <c r="B34" s="585" t="s">
        <v>383</v>
      </c>
      <c r="C34" s="616" t="s">
        <v>384</v>
      </c>
      <c r="D34" s="586">
        <f t="shared" ref="D34:O34" si="23">D35</f>
        <v>2.2896773708117577E+20</v>
      </c>
      <c r="E34" s="586">
        <f t="shared" si="23"/>
        <v>8.0775597027642049E+19</v>
      </c>
      <c r="F34" s="586">
        <f t="shared" si="23"/>
        <v>1.5802895794565126E+19</v>
      </c>
      <c r="G34" s="586">
        <f t="shared" si="23"/>
        <v>9.6578492822207234E+19</v>
      </c>
      <c r="H34" s="586">
        <f t="shared" si="23"/>
        <v>0</v>
      </c>
      <c r="I34" s="586">
        <f t="shared" si="23"/>
        <v>0</v>
      </c>
      <c r="J34" s="586">
        <f t="shared" si="23"/>
        <v>0</v>
      </c>
      <c r="K34" s="586">
        <f t="shared" si="23"/>
        <v>2826040050</v>
      </c>
      <c r="L34" s="586">
        <f t="shared" si="23"/>
        <v>0</v>
      </c>
      <c r="M34" s="586">
        <f t="shared" si="23"/>
        <v>2826040050</v>
      </c>
      <c r="N34" s="586">
        <f t="shared" si="23"/>
        <v>9.6578492825033245E+19</v>
      </c>
      <c r="O34" s="587">
        <f t="shared" si="23"/>
        <v>1.3238924425614226E+20</v>
      </c>
      <c r="P34" s="617"/>
      <c r="Q34" s="618">
        <v>0</v>
      </c>
      <c r="R34" s="617"/>
    </row>
    <row r="35" spans="1:18" ht="16.5" customHeight="1" x14ac:dyDescent="0.25">
      <c r="A35" s="589">
        <v>17</v>
      </c>
      <c r="B35" s="579" t="s">
        <v>594</v>
      </c>
      <c r="C35" s="599" t="s">
        <v>595</v>
      </c>
      <c r="D35" s="586">
        <f t="shared" ref="D35:O35" si="24">SUM(D36:D37)</f>
        <v>2.2896773708117577E+20</v>
      </c>
      <c r="E35" s="586">
        <f t="shared" si="24"/>
        <v>8.0775597027642049E+19</v>
      </c>
      <c r="F35" s="586">
        <f t="shared" si="24"/>
        <v>1.5802895794565126E+19</v>
      </c>
      <c r="G35" s="586">
        <f t="shared" si="24"/>
        <v>9.6578492822207234E+19</v>
      </c>
      <c r="H35" s="586">
        <f t="shared" si="24"/>
        <v>0</v>
      </c>
      <c r="I35" s="586">
        <f t="shared" si="24"/>
        <v>0</v>
      </c>
      <c r="J35" s="586">
        <f t="shared" si="24"/>
        <v>0</v>
      </c>
      <c r="K35" s="586">
        <f t="shared" si="24"/>
        <v>2826040050</v>
      </c>
      <c r="L35" s="586">
        <f t="shared" si="24"/>
        <v>0</v>
      </c>
      <c r="M35" s="586">
        <f t="shared" si="24"/>
        <v>2826040050</v>
      </c>
      <c r="N35" s="586">
        <f t="shared" si="24"/>
        <v>9.6578492825033245E+19</v>
      </c>
      <c r="O35" s="587">
        <f t="shared" si="24"/>
        <v>1.3238924425614226E+20</v>
      </c>
      <c r="P35" s="590"/>
      <c r="Q35" s="583">
        <f>(N35/D35)*100</f>
        <v>42.179956904056461</v>
      </c>
      <c r="R35" s="590"/>
    </row>
    <row r="36" spans="1:18" ht="16.5" customHeight="1" x14ac:dyDescent="0.25">
      <c r="A36" s="584" t="s">
        <v>388</v>
      </c>
      <c r="B36" s="585" t="s">
        <v>389</v>
      </c>
      <c r="C36" s="616" t="s">
        <v>613</v>
      </c>
      <c r="D36" s="586">
        <f t="shared" ref="D36:O36" si="25">D37+D40+D46</f>
        <v>1.2462917532905177E+20</v>
      </c>
      <c r="E36" s="586">
        <f t="shared" si="25"/>
        <v>4.3966875738047234E+19</v>
      </c>
      <c r="F36" s="586">
        <f t="shared" si="25"/>
        <v>8.6016567041040517E+18</v>
      </c>
      <c r="G36" s="586">
        <f t="shared" si="25"/>
        <v>5.2568532442151322E+19</v>
      </c>
      <c r="H36" s="586">
        <f t="shared" si="25"/>
        <v>0</v>
      </c>
      <c r="I36" s="586">
        <f t="shared" si="25"/>
        <v>0</v>
      </c>
      <c r="J36" s="586">
        <f t="shared" si="25"/>
        <v>0</v>
      </c>
      <c r="K36" s="586">
        <f t="shared" si="25"/>
        <v>1536969150</v>
      </c>
      <c r="L36" s="586">
        <f t="shared" si="25"/>
        <v>0</v>
      </c>
      <c r="M36" s="586">
        <f t="shared" si="25"/>
        <v>1536969150</v>
      </c>
      <c r="N36" s="586">
        <f t="shared" si="25"/>
        <v>5.2568532443688272E+19</v>
      </c>
      <c r="O36" s="587">
        <f t="shared" si="25"/>
        <v>7.2060642885363352E+19</v>
      </c>
      <c r="P36" s="617"/>
      <c r="Q36" s="618">
        <v>0</v>
      </c>
      <c r="R36" s="617"/>
    </row>
    <row r="37" spans="1:18" ht="16.5" customHeight="1" x14ac:dyDescent="0.25">
      <c r="A37" s="589">
        <v>18</v>
      </c>
      <c r="B37" s="579" t="s">
        <v>391</v>
      </c>
      <c r="C37" s="601" t="s">
        <v>392</v>
      </c>
      <c r="D37" s="586">
        <f t="shared" ref="D37:O37" si="26">SUM(D38:D38)</f>
        <v>1.04338561752124E+20</v>
      </c>
      <c r="E37" s="586">
        <f t="shared" si="26"/>
        <v>3.6808721289594814E+19</v>
      </c>
      <c r="F37" s="586">
        <f t="shared" si="26"/>
        <v>7.2012390904610744E+18</v>
      </c>
      <c r="G37" s="586">
        <f t="shared" si="26"/>
        <v>4.4009960380055912E+19</v>
      </c>
      <c r="H37" s="586">
        <f t="shared" si="26"/>
        <v>0</v>
      </c>
      <c r="I37" s="586">
        <f t="shared" si="26"/>
        <v>0</v>
      </c>
      <c r="J37" s="586">
        <f t="shared" si="26"/>
        <v>0</v>
      </c>
      <c r="K37" s="586">
        <f t="shared" si="26"/>
        <v>1289070900</v>
      </c>
      <c r="L37" s="586">
        <f t="shared" si="26"/>
        <v>0</v>
      </c>
      <c r="M37" s="586">
        <f t="shared" si="26"/>
        <v>1289070900</v>
      </c>
      <c r="N37" s="586">
        <f t="shared" si="26"/>
        <v>4.4009960381344973E+19</v>
      </c>
      <c r="O37" s="587">
        <f t="shared" si="26"/>
        <v>6.0328601370778903E+19</v>
      </c>
      <c r="P37" s="590"/>
      <c r="Q37" s="583">
        <f t="shared" ref="Q37:Q45" si="27">(N37/D37)*100</f>
        <v>42.179956904043749</v>
      </c>
      <c r="R37" s="590"/>
    </row>
    <row r="38" spans="1:18" ht="16.5" customHeight="1" x14ac:dyDescent="0.25">
      <c r="A38" s="589">
        <v>19</v>
      </c>
      <c r="B38" s="579" t="s">
        <v>394</v>
      </c>
      <c r="C38" s="601" t="s">
        <v>395</v>
      </c>
      <c r="D38" s="586">
        <f t="shared" ref="D38:O38" si="28">SUM(D39:D42)</f>
        <v>1.04338561752124E+20</v>
      </c>
      <c r="E38" s="586">
        <f t="shared" si="28"/>
        <v>3.6808721289594814E+19</v>
      </c>
      <c r="F38" s="586">
        <f t="shared" si="28"/>
        <v>7.2012390904610744E+18</v>
      </c>
      <c r="G38" s="586">
        <f t="shared" si="28"/>
        <v>4.4009960380055912E+19</v>
      </c>
      <c r="H38" s="586">
        <f t="shared" si="28"/>
        <v>0</v>
      </c>
      <c r="I38" s="586">
        <f t="shared" si="28"/>
        <v>0</v>
      </c>
      <c r="J38" s="586">
        <f t="shared" si="28"/>
        <v>0</v>
      </c>
      <c r="K38" s="586">
        <f t="shared" si="28"/>
        <v>1289070900</v>
      </c>
      <c r="L38" s="586">
        <f t="shared" si="28"/>
        <v>0</v>
      </c>
      <c r="M38" s="586">
        <f t="shared" si="28"/>
        <v>1289070900</v>
      </c>
      <c r="N38" s="586">
        <f t="shared" si="28"/>
        <v>4.4009960381344973E+19</v>
      </c>
      <c r="O38" s="587">
        <f t="shared" si="28"/>
        <v>6.0328601370778903E+19</v>
      </c>
      <c r="P38" s="590"/>
      <c r="Q38" s="583">
        <f t="shared" si="27"/>
        <v>42.179956904043749</v>
      </c>
      <c r="R38" s="590"/>
    </row>
    <row r="39" spans="1:18" ht="16.5" customHeight="1" x14ac:dyDescent="0.25">
      <c r="A39" s="589">
        <v>20</v>
      </c>
      <c r="B39" s="579" t="s">
        <v>400</v>
      </c>
      <c r="C39" s="601" t="s">
        <v>401</v>
      </c>
      <c r="D39" s="586">
        <f t="shared" ref="D39:O39" si="29">SUM(D40:D45)</f>
        <v>5.7385790070467002E+19</v>
      </c>
      <c r="E39" s="586">
        <f t="shared" si="29"/>
        <v>2.0244648931472044E+19</v>
      </c>
      <c r="F39" s="586">
        <f t="shared" si="29"/>
        <v>3.9606525885812301E+18</v>
      </c>
      <c r="G39" s="586">
        <f t="shared" si="29"/>
        <v>2.4205301520053289E+19</v>
      </c>
      <c r="H39" s="586">
        <f t="shared" si="29"/>
        <v>0</v>
      </c>
      <c r="I39" s="586">
        <f t="shared" si="29"/>
        <v>0</v>
      </c>
      <c r="J39" s="586">
        <f t="shared" si="29"/>
        <v>0</v>
      </c>
      <c r="K39" s="586">
        <f t="shared" si="29"/>
        <v>710641650</v>
      </c>
      <c r="L39" s="586">
        <f t="shared" si="29"/>
        <v>0</v>
      </c>
      <c r="M39" s="586">
        <f t="shared" si="29"/>
        <v>710641650</v>
      </c>
      <c r="N39" s="586">
        <f t="shared" si="29"/>
        <v>2.4205301520763924E+19</v>
      </c>
      <c r="O39" s="587">
        <f t="shared" si="29"/>
        <v>3.3180488549703008E+19</v>
      </c>
      <c r="P39" s="590"/>
      <c r="Q39" s="583">
        <f t="shared" si="27"/>
        <v>42.179956904036651</v>
      </c>
      <c r="R39" s="590"/>
    </row>
    <row r="40" spans="1:18" ht="16.5" customHeight="1" x14ac:dyDescent="0.25">
      <c r="A40" s="584" t="s">
        <v>409</v>
      </c>
      <c r="B40" s="585" t="s">
        <v>410</v>
      </c>
      <c r="C40" s="579" t="s">
        <v>411</v>
      </c>
      <c r="D40" s="586">
        <f t="shared" ref="D40:O40" si="30">D41+D45+D50+D57+D61+D64</f>
        <v>1.9131389311502582E+19</v>
      </c>
      <c r="E40" s="586">
        <f t="shared" si="30"/>
        <v>6.7492014958580572E+18</v>
      </c>
      <c r="F40" s="586">
        <f t="shared" si="30"/>
        <v>1.3204102706761554E+18</v>
      </c>
      <c r="G40" s="586">
        <f t="shared" si="30"/>
        <v>8.0696117665342167E+18</v>
      </c>
      <c r="H40" s="586">
        <f t="shared" si="30"/>
        <v>0</v>
      </c>
      <c r="I40" s="586">
        <f t="shared" si="30"/>
        <v>0</v>
      </c>
      <c r="J40" s="586">
        <f t="shared" si="30"/>
        <v>0</v>
      </c>
      <c r="K40" s="586">
        <f t="shared" si="30"/>
        <v>231371700</v>
      </c>
      <c r="L40" s="586">
        <f t="shared" si="30"/>
        <v>0</v>
      </c>
      <c r="M40" s="586">
        <f t="shared" si="30"/>
        <v>231371700</v>
      </c>
      <c r="N40" s="586">
        <f t="shared" si="30"/>
        <v>8.0696117667655875E+18</v>
      </c>
      <c r="O40" s="587">
        <f t="shared" si="30"/>
        <v>1.1061777544736973E+19</v>
      </c>
      <c r="P40" s="617"/>
      <c r="Q40" s="618">
        <f t="shared" si="27"/>
        <v>42.179956904195151</v>
      </c>
      <c r="R40" s="617"/>
    </row>
    <row r="41" spans="1:18" s="606" customFormat="1" ht="16.5" customHeight="1" x14ac:dyDescent="0.25">
      <c r="A41" s="589">
        <v>21</v>
      </c>
      <c r="B41" s="579" t="s">
        <v>412</v>
      </c>
      <c r="C41" s="601" t="s">
        <v>614</v>
      </c>
      <c r="D41" s="586">
        <f t="shared" ref="D41:O41" si="31">SUM(D42:D43)</f>
        <v>1.7388363981344424E+19</v>
      </c>
      <c r="E41" s="586">
        <f t="shared" si="31"/>
        <v>6.1342942889154417E+18</v>
      </c>
      <c r="F41" s="586">
        <f t="shared" si="31"/>
        <v>1.2001101445023053E+18</v>
      </c>
      <c r="G41" s="586">
        <f t="shared" si="31"/>
        <v>7.3344044334177495E+18</v>
      </c>
      <c r="H41" s="586">
        <f t="shared" si="31"/>
        <v>0</v>
      </c>
      <c r="I41" s="586">
        <f t="shared" si="31"/>
        <v>0</v>
      </c>
      <c r="J41" s="586">
        <f t="shared" si="31"/>
        <v>0</v>
      </c>
      <c r="K41" s="586">
        <f t="shared" si="31"/>
        <v>214845150</v>
      </c>
      <c r="L41" s="586">
        <f t="shared" si="31"/>
        <v>0</v>
      </c>
      <c r="M41" s="586">
        <f t="shared" si="31"/>
        <v>214845150</v>
      </c>
      <c r="N41" s="586">
        <f t="shared" si="31"/>
        <v>7.3344044336325939E+18</v>
      </c>
      <c r="O41" s="587">
        <f t="shared" si="31"/>
        <v>1.005395954771181E+19</v>
      </c>
      <c r="P41" s="590"/>
      <c r="Q41" s="583">
        <f t="shared" si="27"/>
        <v>42.179956903947421</v>
      </c>
      <c r="R41" s="590"/>
    </row>
    <row r="42" spans="1:18" s="588" customFormat="1" ht="20.25" customHeight="1" x14ac:dyDescent="0.25">
      <c r="A42" s="589">
        <v>22</v>
      </c>
      <c r="B42" s="579" t="s">
        <v>416</v>
      </c>
      <c r="C42" s="599" t="s">
        <v>616</v>
      </c>
      <c r="D42" s="586">
        <f t="shared" ref="D42:O42" si="32">SUM(D43:D45)</f>
        <v>1.0433018388809998E+19</v>
      </c>
      <c r="E42" s="586">
        <f t="shared" si="32"/>
        <v>3.6805765733492736E+18</v>
      </c>
      <c r="F42" s="586">
        <f t="shared" si="32"/>
        <v>7.200660867013847E+17</v>
      </c>
      <c r="G42" s="586">
        <f t="shared" si="32"/>
        <v>4.4006426600506598E+18</v>
      </c>
      <c r="H42" s="586">
        <f t="shared" si="32"/>
        <v>0</v>
      </c>
      <c r="I42" s="586">
        <f t="shared" si="32"/>
        <v>0</v>
      </c>
      <c r="J42" s="586">
        <f t="shared" si="32"/>
        <v>0</v>
      </c>
      <c r="K42" s="586">
        <f t="shared" si="32"/>
        <v>132212400</v>
      </c>
      <c r="L42" s="586">
        <f t="shared" si="32"/>
        <v>0</v>
      </c>
      <c r="M42" s="586">
        <f t="shared" si="32"/>
        <v>132212400</v>
      </c>
      <c r="N42" s="586">
        <f t="shared" si="32"/>
        <v>4.4006426601828721E+18</v>
      </c>
      <c r="O42" s="587">
        <f t="shared" si="32"/>
        <v>6.032375728627115E+18</v>
      </c>
      <c r="P42" s="590"/>
      <c r="Q42" s="583">
        <f t="shared" si="27"/>
        <v>42.179956903965682</v>
      </c>
      <c r="R42" s="590"/>
    </row>
    <row r="43" spans="1:18" s="590" customFormat="1" ht="18.75" customHeight="1" x14ac:dyDescent="0.25">
      <c r="A43" s="597">
        <v>23</v>
      </c>
      <c r="B43" s="579" t="s">
        <v>419</v>
      </c>
      <c r="C43" s="599" t="s">
        <v>420</v>
      </c>
      <c r="D43" s="586">
        <f t="shared" ref="D43:O43" si="33">SUM(D44:D48)</f>
        <v>6.9553455925344256E+18</v>
      </c>
      <c r="E43" s="586">
        <f t="shared" si="33"/>
        <v>2.4537177155661681E+18</v>
      </c>
      <c r="F43" s="586">
        <f t="shared" si="33"/>
        <v>4.8004405780092058E+17</v>
      </c>
      <c r="G43" s="586">
        <f t="shared" si="33"/>
        <v>2.9337617733670897E+18</v>
      </c>
      <c r="H43" s="586">
        <f t="shared" si="33"/>
        <v>0</v>
      </c>
      <c r="I43" s="586">
        <f t="shared" si="33"/>
        <v>0</v>
      </c>
      <c r="J43" s="586">
        <f t="shared" si="33"/>
        <v>0</v>
      </c>
      <c r="K43" s="586">
        <f t="shared" si="33"/>
        <v>82632750</v>
      </c>
      <c r="L43" s="586">
        <f t="shared" si="33"/>
        <v>0</v>
      </c>
      <c r="M43" s="586">
        <f t="shared" si="33"/>
        <v>82632750</v>
      </c>
      <c r="N43" s="586">
        <f t="shared" si="33"/>
        <v>2.9337617734497224E+18</v>
      </c>
      <c r="O43" s="587">
        <f t="shared" si="33"/>
        <v>4.0215838190846945E+18</v>
      </c>
      <c r="Q43" s="583">
        <f t="shared" si="27"/>
        <v>42.179956903920036</v>
      </c>
    </row>
    <row r="44" spans="1:18" ht="16.5" customHeight="1" x14ac:dyDescent="0.25">
      <c r="A44" s="589">
        <v>24</v>
      </c>
      <c r="B44" s="579" t="s">
        <v>424</v>
      </c>
      <c r="C44" s="601" t="s">
        <v>425</v>
      </c>
      <c r="D44" s="586">
        <f t="shared" ref="D44:O44" si="34">SUM(D45:D46)</f>
        <v>2.3184485308503828E+18</v>
      </c>
      <c r="E44" s="586">
        <f t="shared" si="34"/>
        <v>8.1790590518873677E+17</v>
      </c>
      <c r="F44" s="586">
        <f t="shared" si="34"/>
        <v>1.6001468593364282E+17</v>
      </c>
      <c r="G44" s="586">
        <f t="shared" si="34"/>
        <v>9.7792059112238003E+17</v>
      </c>
      <c r="H44" s="586">
        <f t="shared" si="34"/>
        <v>0</v>
      </c>
      <c r="I44" s="586">
        <f t="shared" si="34"/>
        <v>0</v>
      </c>
      <c r="J44" s="586">
        <f t="shared" si="34"/>
        <v>0</v>
      </c>
      <c r="K44" s="586">
        <f t="shared" si="34"/>
        <v>33053100</v>
      </c>
      <c r="L44" s="586">
        <f t="shared" si="34"/>
        <v>0</v>
      </c>
      <c r="M44" s="586">
        <f t="shared" si="34"/>
        <v>33053100</v>
      </c>
      <c r="N44" s="586">
        <f t="shared" si="34"/>
        <v>9.7792059115543309E+17</v>
      </c>
      <c r="O44" s="587">
        <f t="shared" si="34"/>
        <v>1.3405279396949468E+18</v>
      </c>
      <c r="P44" s="590"/>
      <c r="Q44" s="583">
        <f t="shared" si="27"/>
        <v>42.179956904056951</v>
      </c>
      <c r="R44" s="590"/>
    </row>
    <row r="45" spans="1:18" ht="16.5" customHeight="1" x14ac:dyDescent="0.25">
      <c r="A45" s="589">
        <v>25</v>
      </c>
      <c r="B45" s="579" t="s">
        <v>429</v>
      </c>
      <c r="C45" s="599" t="s">
        <v>430</v>
      </c>
      <c r="D45" s="586">
        <f t="shared" ref="D45:O46" si="35">SUM(D46:D46)</f>
        <v>1.1592242654251914E+18</v>
      </c>
      <c r="E45" s="586">
        <f t="shared" si="35"/>
        <v>4.0895295259436838E+17</v>
      </c>
      <c r="F45" s="586">
        <f t="shared" si="35"/>
        <v>8.0007342966821408E+16</v>
      </c>
      <c r="G45" s="586">
        <f t="shared" si="35"/>
        <v>4.8896029556119002E+17</v>
      </c>
      <c r="H45" s="586">
        <f t="shared" si="35"/>
        <v>0</v>
      </c>
      <c r="I45" s="586">
        <f t="shared" si="35"/>
        <v>0</v>
      </c>
      <c r="J45" s="586">
        <f t="shared" si="35"/>
        <v>0</v>
      </c>
      <c r="K45" s="586">
        <f t="shared" si="35"/>
        <v>16526550</v>
      </c>
      <c r="L45" s="586">
        <f t="shared" si="35"/>
        <v>0</v>
      </c>
      <c r="M45" s="586">
        <f t="shared" si="35"/>
        <v>16526550</v>
      </c>
      <c r="N45" s="586">
        <f t="shared" si="35"/>
        <v>4.8896029557771654E+17</v>
      </c>
      <c r="O45" s="587">
        <f t="shared" si="35"/>
        <v>6.7026396984747341E+17</v>
      </c>
      <c r="P45" s="590"/>
      <c r="Q45" s="583">
        <f t="shared" si="27"/>
        <v>42.179956904056951</v>
      </c>
      <c r="R45" s="590"/>
    </row>
    <row r="46" spans="1:18" ht="16.5" customHeight="1" x14ac:dyDescent="0.25">
      <c r="A46" s="589">
        <v>26</v>
      </c>
      <c r="B46" s="579" t="s">
        <v>620</v>
      </c>
      <c r="C46" s="601" t="s">
        <v>621</v>
      </c>
      <c r="D46" s="586">
        <f t="shared" si="35"/>
        <v>1.1592242654251914E+18</v>
      </c>
      <c r="E46" s="586">
        <f t="shared" si="35"/>
        <v>4.0895295259436838E+17</v>
      </c>
      <c r="F46" s="586">
        <f t="shared" si="35"/>
        <v>8.0007342966821408E+16</v>
      </c>
      <c r="G46" s="586">
        <f t="shared" si="35"/>
        <v>4.8896029556119002E+17</v>
      </c>
      <c r="H46" s="586">
        <f t="shared" si="35"/>
        <v>0</v>
      </c>
      <c r="I46" s="586">
        <f t="shared" si="35"/>
        <v>0</v>
      </c>
      <c r="J46" s="586">
        <f t="shared" si="35"/>
        <v>0</v>
      </c>
      <c r="K46" s="586">
        <f t="shared" si="35"/>
        <v>16526550</v>
      </c>
      <c r="L46" s="586">
        <f t="shared" si="35"/>
        <v>0</v>
      </c>
      <c r="M46" s="586">
        <f t="shared" si="35"/>
        <v>16526550</v>
      </c>
      <c r="N46" s="586">
        <f t="shared" si="35"/>
        <v>4.8896029557771654E+17</v>
      </c>
      <c r="O46" s="587">
        <f t="shared" si="35"/>
        <v>6.7026396984747341E+17</v>
      </c>
      <c r="P46" s="590"/>
      <c r="Q46" s="583"/>
      <c r="R46" s="590"/>
    </row>
    <row r="47" spans="1:18" ht="16.5" customHeight="1" x14ac:dyDescent="0.25">
      <c r="A47" s="619"/>
      <c r="B47" s="578" t="s">
        <v>435</v>
      </c>
      <c r="C47" s="616" t="s">
        <v>436</v>
      </c>
      <c r="D47" s="586">
        <f t="shared" ref="D47:O47" si="36">D48+D92+D106+D119</f>
        <v>1.1592242654251914E+18</v>
      </c>
      <c r="E47" s="586">
        <f t="shared" si="36"/>
        <v>4.0895295259436838E+17</v>
      </c>
      <c r="F47" s="586">
        <f t="shared" si="36"/>
        <v>8.0007342966821408E+16</v>
      </c>
      <c r="G47" s="586">
        <f t="shared" si="36"/>
        <v>4.8896029556119002E+17</v>
      </c>
      <c r="H47" s="586">
        <f t="shared" si="36"/>
        <v>0</v>
      </c>
      <c r="I47" s="586">
        <f t="shared" si="36"/>
        <v>0</v>
      </c>
      <c r="J47" s="586">
        <f t="shared" si="36"/>
        <v>0</v>
      </c>
      <c r="K47" s="586">
        <f t="shared" si="36"/>
        <v>16526550</v>
      </c>
      <c r="L47" s="586">
        <f t="shared" si="36"/>
        <v>0</v>
      </c>
      <c r="M47" s="586">
        <f t="shared" si="36"/>
        <v>16526550</v>
      </c>
      <c r="N47" s="586">
        <f t="shared" si="36"/>
        <v>4.8896029557771654E+17</v>
      </c>
      <c r="O47" s="587">
        <f t="shared" si="36"/>
        <v>6.7026396984747341E+17</v>
      </c>
      <c r="Q47" s="596"/>
    </row>
    <row r="48" spans="1:18" ht="16.5" customHeight="1" x14ac:dyDescent="0.25">
      <c r="A48" s="584" t="s">
        <v>437</v>
      </c>
      <c r="B48" s="585" t="s">
        <v>438</v>
      </c>
      <c r="C48" s="579" t="s">
        <v>439</v>
      </c>
      <c r="D48" s="586">
        <f t="shared" ref="D48:O48" si="37">D49+D81</f>
        <v>1.159224265408469E+18</v>
      </c>
      <c r="E48" s="586">
        <f t="shared" si="37"/>
        <v>4.0895295259432589E+17</v>
      </c>
      <c r="F48" s="586">
        <f t="shared" si="37"/>
        <v>8.0007342966813584E+16</v>
      </c>
      <c r="G48" s="586">
        <f t="shared" si="37"/>
        <v>4.8896029556113971E+17</v>
      </c>
      <c r="H48" s="586">
        <f t="shared" si="37"/>
        <v>0</v>
      </c>
      <c r="I48" s="586">
        <f t="shared" si="37"/>
        <v>0</v>
      </c>
      <c r="J48" s="586">
        <f t="shared" si="37"/>
        <v>0</v>
      </c>
      <c r="K48" s="586">
        <f t="shared" si="37"/>
        <v>0</v>
      </c>
      <c r="L48" s="586">
        <f t="shared" si="37"/>
        <v>0</v>
      </c>
      <c r="M48" s="586">
        <f t="shared" si="37"/>
        <v>0</v>
      </c>
      <c r="N48" s="586">
        <f t="shared" si="37"/>
        <v>4.8896029556113971E+17</v>
      </c>
      <c r="O48" s="587">
        <f t="shared" si="37"/>
        <v>6.70263969847328E+17</v>
      </c>
      <c r="P48" s="590"/>
      <c r="Q48" s="583">
        <f>(N48/D48)*100</f>
        <v>42.179956903235428</v>
      </c>
      <c r="R48" s="590"/>
    </row>
    <row r="49" spans="1:18" ht="16.5" customHeight="1" x14ac:dyDescent="0.25">
      <c r="A49" s="589">
        <v>27</v>
      </c>
      <c r="B49" s="579" t="s">
        <v>440</v>
      </c>
      <c r="C49" s="599" t="s">
        <v>441</v>
      </c>
      <c r="D49" s="586">
        <f t="shared" ref="D49:O49" si="38">SUM(D50:D79)</f>
        <v>1.1592242401821302E+18</v>
      </c>
      <c r="E49" s="586">
        <f t="shared" si="38"/>
        <v>4.089529437090055E+17</v>
      </c>
      <c r="F49" s="586">
        <f t="shared" si="38"/>
        <v>8.000734122566464E+16</v>
      </c>
      <c r="G49" s="586">
        <f t="shared" si="38"/>
        <v>4.8896028493467034E+17</v>
      </c>
      <c r="H49" s="586">
        <f t="shared" si="38"/>
        <v>0</v>
      </c>
      <c r="I49" s="586">
        <f t="shared" si="38"/>
        <v>0</v>
      </c>
      <c r="J49" s="586">
        <f t="shared" si="38"/>
        <v>0</v>
      </c>
      <c r="K49" s="586">
        <f t="shared" si="38"/>
        <v>0</v>
      </c>
      <c r="L49" s="586">
        <f t="shared" si="38"/>
        <v>0</v>
      </c>
      <c r="M49" s="586">
        <f t="shared" si="38"/>
        <v>0</v>
      </c>
      <c r="N49" s="586">
        <f t="shared" si="38"/>
        <v>4.8896028493467034E+17</v>
      </c>
      <c r="O49" s="587">
        <f t="shared" si="38"/>
        <v>6.7026395524745856E+17</v>
      </c>
      <c r="P49" s="590"/>
      <c r="Q49" s="583">
        <f>(N49/D49)*100</f>
        <v>42.179956904442221</v>
      </c>
      <c r="R49" s="590"/>
    </row>
    <row r="50" spans="1:18" ht="16.5" customHeight="1" x14ac:dyDescent="0.25">
      <c r="A50" s="589">
        <v>28</v>
      </c>
      <c r="B50" s="579" t="s">
        <v>460</v>
      </c>
      <c r="C50" s="599" t="s">
        <v>461</v>
      </c>
      <c r="D50" s="586">
        <f t="shared" ref="D50:O50" si="39">SUM(D51:D59)</f>
        <v>5.7684517473262362E+17</v>
      </c>
      <c r="E50" s="586">
        <f t="shared" si="39"/>
        <v>2.0350034456144995E+17</v>
      </c>
      <c r="F50" s="586">
        <f t="shared" si="39"/>
        <v>3.981270157460256E+16</v>
      </c>
      <c r="G50" s="586">
        <f t="shared" si="39"/>
        <v>2.4331304613605254E+17</v>
      </c>
      <c r="H50" s="586">
        <f t="shared" si="39"/>
        <v>0</v>
      </c>
      <c r="I50" s="586">
        <f t="shared" si="39"/>
        <v>0</v>
      </c>
      <c r="J50" s="586">
        <f t="shared" si="39"/>
        <v>0</v>
      </c>
      <c r="K50" s="586">
        <f t="shared" si="39"/>
        <v>0</v>
      </c>
      <c r="L50" s="586">
        <f t="shared" si="39"/>
        <v>0</v>
      </c>
      <c r="M50" s="586">
        <f t="shared" si="39"/>
        <v>0</v>
      </c>
      <c r="N50" s="586">
        <f t="shared" si="39"/>
        <v>2.4331304613605254E+17</v>
      </c>
      <c r="O50" s="587">
        <f t="shared" si="39"/>
        <v>3.3353212859657088E+17</v>
      </c>
      <c r="P50" s="590"/>
      <c r="Q50" s="583">
        <f>(N50/D50)*100</f>
        <v>42.179956909378987</v>
      </c>
      <c r="R50" s="590"/>
    </row>
    <row r="51" spans="1:18" ht="16.5" customHeight="1" x14ac:dyDescent="0.25">
      <c r="A51" s="584" t="s">
        <v>463</v>
      </c>
      <c r="B51" s="585" t="s">
        <v>464</v>
      </c>
      <c r="C51" s="579" t="s">
        <v>465</v>
      </c>
      <c r="D51" s="586">
        <f t="shared" ref="D51:O51" si="40">D52</f>
        <v>1.931980983109777E+17</v>
      </c>
      <c r="E51" s="586">
        <f t="shared" si="40"/>
        <v>6.8156727830987464E+16</v>
      </c>
      <c r="F51" s="586">
        <f t="shared" si="40"/>
        <v>1.3334146786297134E+16</v>
      </c>
      <c r="G51" s="586">
        <f t="shared" si="40"/>
        <v>8.1490874617284608E+16</v>
      </c>
      <c r="H51" s="586">
        <f t="shared" si="40"/>
        <v>0</v>
      </c>
      <c r="I51" s="586">
        <f t="shared" si="40"/>
        <v>0</v>
      </c>
      <c r="J51" s="586">
        <f t="shared" si="40"/>
        <v>0</v>
      </c>
      <c r="K51" s="586">
        <f t="shared" si="40"/>
        <v>0</v>
      </c>
      <c r="L51" s="586">
        <f t="shared" si="40"/>
        <v>0</v>
      </c>
      <c r="M51" s="586">
        <f t="shared" si="40"/>
        <v>0</v>
      </c>
      <c r="N51" s="586">
        <f t="shared" si="40"/>
        <v>8.1490874617284608E+16</v>
      </c>
      <c r="O51" s="587">
        <f t="shared" si="40"/>
        <v>1.1170722369369304E+17</v>
      </c>
      <c r="P51" s="590"/>
      <c r="Q51" s="583">
        <v>0</v>
      </c>
      <c r="R51" s="590"/>
    </row>
    <row r="52" spans="1:18" ht="16.5" customHeight="1" x14ac:dyDescent="0.25">
      <c r="A52" s="597">
        <v>29</v>
      </c>
      <c r="B52" s="579" t="s">
        <v>466</v>
      </c>
      <c r="C52" s="599" t="s">
        <v>467</v>
      </c>
      <c r="D52" s="586">
        <f t="shared" ref="D52:O52" si="41">SUM(D53:D60)</f>
        <v>1.931980983109777E+17</v>
      </c>
      <c r="E52" s="586">
        <f t="shared" si="41"/>
        <v>6.8156727830987464E+16</v>
      </c>
      <c r="F52" s="586">
        <f t="shared" si="41"/>
        <v>1.3334146786297134E+16</v>
      </c>
      <c r="G52" s="586">
        <f t="shared" si="41"/>
        <v>8.1490874617284608E+16</v>
      </c>
      <c r="H52" s="586">
        <f t="shared" si="41"/>
        <v>0</v>
      </c>
      <c r="I52" s="586">
        <f t="shared" si="41"/>
        <v>0</v>
      </c>
      <c r="J52" s="586">
        <f t="shared" si="41"/>
        <v>0</v>
      </c>
      <c r="K52" s="586">
        <f t="shared" si="41"/>
        <v>0</v>
      </c>
      <c r="L52" s="586">
        <f t="shared" si="41"/>
        <v>0</v>
      </c>
      <c r="M52" s="586">
        <f t="shared" si="41"/>
        <v>0</v>
      </c>
      <c r="N52" s="586">
        <f t="shared" si="41"/>
        <v>8.1490874617284608E+16</v>
      </c>
      <c r="O52" s="587">
        <f t="shared" si="41"/>
        <v>1.1170722369369304E+17</v>
      </c>
      <c r="P52" s="590"/>
      <c r="Q52" s="583">
        <f>(N52/D52)*100</f>
        <v>42.179956909365821</v>
      </c>
      <c r="R52" s="590"/>
    </row>
    <row r="53" spans="1:18" ht="16.5" customHeight="1" x14ac:dyDescent="0.25">
      <c r="A53" s="584" t="s">
        <v>469</v>
      </c>
      <c r="B53" s="585" t="s">
        <v>625</v>
      </c>
      <c r="C53" s="579" t="s">
        <v>626</v>
      </c>
      <c r="D53" s="586">
        <f t="shared" ref="D53:O53" si="42">D54</f>
        <v>6.5209115402023688E+16</v>
      </c>
      <c r="E53" s="586">
        <f t="shared" si="42"/>
        <v>2.300457390044742E+16</v>
      </c>
      <c r="F53" s="586">
        <f t="shared" si="42"/>
        <v>4500602873944483</v>
      </c>
      <c r="G53" s="586">
        <f t="shared" si="42"/>
        <v>2.7505176774391908E+16</v>
      </c>
      <c r="H53" s="586">
        <f t="shared" si="42"/>
        <v>0</v>
      </c>
      <c r="I53" s="586">
        <f t="shared" si="42"/>
        <v>0</v>
      </c>
      <c r="J53" s="586">
        <f t="shared" si="42"/>
        <v>0</v>
      </c>
      <c r="K53" s="586">
        <f t="shared" si="42"/>
        <v>0</v>
      </c>
      <c r="L53" s="586">
        <f t="shared" si="42"/>
        <v>0</v>
      </c>
      <c r="M53" s="586">
        <f t="shared" si="42"/>
        <v>0</v>
      </c>
      <c r="N53" s="586">
        <f t="shared" si="42"/>
        <v>2.7505176774391908E+16</v>
      </c>
      <c r="O53" s="587">
        <f t="shared" si="42"/>
        <v>3.7703938627631768E+16</v>
      </c>
      <c r="P53" s="590"/>
      <c r="Q53" s="583">
        <v>0</v>
      </c>
      <c r="R53" s="590"/>
    </row>
    <row r="54" spans="1:18" ht="16.5" customHeight="1" x14ac:dyDescent="0.25">
      <c r="A54" s="597">
        <v>30</v>
      </c>
      <c r="B54" s="579" t="s">
        <v>627</v>
      </c>
      <c r="C54" s="599" t="s">
        <v>628</v>
      </c>
      <c r="D54" s="586">
        <f t="shared" ref="D54:O54" si="43">SUM(D55:D64)</f>
        <v>6.5209115402023688E+16</v>
      </c>
      <c r="E54" s="586">
        <f t="shared" si="43"/>
        <v>2.300457390044742E+16</v>
      </c>
      <c r="F54" s="586">
        <f t="shared" si="43"/>
        <v>4500602873944483</v>
      </c>
      <c r="G54" s="586">
        <f t="shared" si="43"/>
        <v>2.7505176774391908E+16</v>
      </c>
      <c r="H54" s="586">
        <f t="shared" si="43"/>
        <v>0</v>
      </c>
      <c r="I54" s="586">
        <f t="shared" si="43"/>
        <v>0</v>
      </c>
      <c r="J54" s="586">
        <f t="shared" si="43"/>
        <v>0</v>
      </c>
      <c r="K54" s="586">
        <f t="shared" si="43"/>
        <v>0</v>
      </c>
      <c r="L54" s="586">
        <f t="shared" si="43"/>
        <v>0</v>
      </c>
      <c r="M54" s="586">
        <f t="shared" si="43"/>
        <v>0</v>
      </c>
      <c r="N54" s="586">
        <f t="shared" si="43"/>
        <v>2.7505176774391908E+16</v>
      </c>
      <c r="O54" s="587">
        <f t="shared" si="43"/>
        <v>3.7703938627631768E+16</v>
      </c>
      <c r="Q54" s="583">
        <f>(N54/D54)*100</f>
        <v>42.179956904519386</v>
      </c>
    </row>
    <row r="55" spans="1:18" ht="16.5" customHeight="1" x14ac:dyDescent="0.25">
      <c r="A55" s="584" t="s">
        <v>477</v>
      </c>
      <c r="B55" s="585" t="s">
        <v>470</v>
      </c>
      <c r="C55" s="579" t="s">
        <v>473</v>
      </c>
      <c r="D55" s="586">
        <f t="shared" ref="D55:O55" si="44">D56</f>
        <v>2.1827183673239672E+16</v>
      </c>
      <c r="E55" s="586">
        <f t="shared" si="44"/>
        <v>7700228055806296</v>
      </c>
      <c r="F55" s="586">
        <f t="shared" si="44"/>
        <v>1506468612394234</v>
      </c>
      <c r="G55" s="586">
        <f t="shared" si="44"/>
        <v>9206696668200532</v>
      </c>
      <c r="H55" s="586">
        <f t="shared" si="44"/>
        <v>0</v>
      </c>
      <c r="I55" s="586">
        <f t="shared" si="44"/>
        <v>0</v>
      </c>
      <c r="J55" s="586">
        <f t="shared" si="44"/>
        <v>0</v>
      </c>
      <c r="K55" s="586">
        <f t="shared" si="44"/>
        <v>0</v>
      </c>
      <c r="L55" s="586">
        <f t="shared" si="44"/>
        <v>0</v>
      </c>
      <c r="M55" s="586">
        <f t="shared" si="44"/>
        <v>0</v>
      </c>
      <c r="N55" s="586">
        <f t="shared" si="44"/>
        <v>9206696668200532</v>
      </c>
      <c r="O55" s="587">
        <f t="shared" si="44"/>
        <v>1.2620487005039132E+16</v>
      </c>
      <c r="P55" s="590"/>
      <c r="Q55" s="583">
        <v>0</v>
      </c>
      <c r="R55" s="590"/>
    </row>
    <row r="56" spans="1:18" ht="16.5" customHeight="1" x14ac:dyDescent="0.25">
      <c r="A56" s="589">
        <v>31</v>
      </c>
      <c r="B56" s="579" t="s">
        <v>472</v>
      </c>
      <c r="C56" s="599" t="s">
        <v>473</v>
      </c>
      <c r="D56" s="586">
        <f t="shared" ref="D56:O56" si="45">SUM(D57:D67)</f>
        <v>2.1827183673239672E+16</v>
      </c>
      <c r="E56" s="586">
        <f t="shared" si="45"/>
        <v>7700228055806296</v>
      </c>
      <c r="F56" s="586">
        <f t="shared" si="45"/>
        <v>1506468612394234</v>
      </c>
      <c r="G56" s="586">
        <f t="shared" si="45"/>
        <v>9206696668200532</v>
      </c>
      <c r="H56" s="586">
        <f t="shared" si="45"/>
        <v>0</v>
      </c>
      <c r="I56" s="586">
        <f t="shared" si="45"/>
        <v>0</v>
      </c>
      <c r="J56" s="586">
        <f t="shared" si="45"/>
        <v>0</v>
      </c>
      <c r="K56" s="586">
        <f t="shared" si="45"/>
        <v>0</v>
      </c>
      <c r="L56" s="586">
        <f t="shared" si="45"/>
        <v>0</v>
      </c>
      <c r="M56" s="586">
        <f t="shared" si="45"/>
        <v>0</v>
      </c>
      <c r="N56" s="586">
        <f t="shared" si="45"/>
        <v>9206696668200532</v>
      </c>
      <c r="O56" s="587">
        <f t="shared" si="45"/>
        <v>1.2620487005039132E+16</v>
      </c>
      <c r="P56" s="590"/>
      <c r="Q56" s="583">
        <f>(N56/D56)*100</f>
        <v>42.179956910739826</v>
      </c>
      <c r="R56" s="590"/>
    </row>
    <row r="57" spans="1:18" ht="16.5" customHeight="1" x14ac:dyDescent="0.25">
      <c r="A57" s="619"/>
      <c r="B57" s="578" t="s">
        <v>475</v>
      </c>
      <c r="C57" s="616" t="s">
        <v>476</v>
      </c>
      <c r="D57" s="586">
        <f t="shared" ref="D57:O57" si="46">D58+D90</f>
        <v>5462788374817875</v>
      </c>
      <c r="E57" s="586">
        <f t="shared" si="46"/>
        <v>1927171046511571</v>
      </c>
      <c r="F57" s="586">
        <f t="shared" si="46"/>
        <v>377030740405916</v>
      </c>
      <c r="G57" s="586">
        <f t="shared" si="46"/>
        <v>2304201786917487</v>
      </c>
      <c r="H57" s="586">
        <f t="shared" si="46"/>
        <v>0</v>
      </c>
      <c r="I57" s="586">
        <f t="shared" si="46"/>
        <v>0</v>
      </c>
      <c r="J57" s="586">
        <f t="shared" si="46"/>
        <v>0</v>
      </c>
      <c r="K57" s="586">
        <f t="shared" si="46"/>
        <v>0</v>
      </c>
      <c r="L57" s="586">
        <f t="shared" si="46"/>
        <v>0</v>
      </c>
      <c r="M57" s="586">
        <f t="shared" si="46"/>
        <v>0</v>
      </c>
      <c r="N57" s="586">
        <f t="shared" si="46"/>
        <v>2304201786917487</v>
      </c>
      <c r="O57" s="587">
        <f t="shared" si="46"/>
        <v>3158586587900388</v>
      </c>
      <c r="Q57" s="596"/>
    </row>
    <row r="58" spans="1:18" ht="16.5" customHeight="1" x14ac:dyDescent="0.25">
      <c r="A58" s="584" t="s">
        <v>488</v>
      </c>
      <c r="B58" s="585" t="s">
        <v>478</v>
      </c>
      <c r="C58" s="579" t="s">
        <v>479</v>
      </c>
      <c r="D58" s="586">
        <f t="shared" ref="D58:O58" si="47">D59+D69+D80</f>
        <v>5462787872225388</v>
      </c>
      <c r="E58" s="586">
        <f t="shared" si="47"/>
        <v>1927170871617271</v>
      </c>
      <c r="F58" s="586">
        <f t="shared" si="47"/>
        <v>377030705861576</v>
      </c>
      <c r="G58" s="586">
        <f t="shared" si="47"/>
        <v>2304201577478847</v>
      </c>
      <c r="H58" s="586">
        <f t="shared" si="47"/>
        <v>0</v>
      </c>
      <c r="I58" s="586">
        <f t="shared" si="47"/>
        <v>0</v>
      </c>
      <c r="J58" s="586">
        <f t="shared" si="47"/>
        <v>0</v>
      </c>
      <c r="K58" s="586">
        <f t="shared" si="47"/>
        <v>0</v>
      </c>
      <c r="L58" s="586">
        <f t="shared" si="47"/>
        <v>0</v>
      </c>
      <c r="M58" s="586">
        <f t="shared" si="47"/>
        <v>0</v>
      </c>
      <c r="N58" s="586">
        <f t="shared" si="47"/>
        <v>2304201577478847</v>
      </c>
      <c r="O58" s="587">
        <f t="shared" si="47"/>
        <v>3158586294746541</v>
      </c>
      <c r="P58" s="590"/>
      <c r="Q58" s="583">
        <v>0</v>
      </c>
      <c r="R58" s="590"/>
    </row>
    <row r="59" spans="1:18" s="590" customFormat="1" ht="17.25" customHeight="1" x14ac:dyDescent="0.25">
      <c r="A59" s="589">
        <v>32</v>
      </c>
      <c r="B59" s="579" t="s">
        <v>629</v>
      </c>
      <c r="C59" s="601" t="s">
        <v>630</v>
      </c>
      <c r="D59" s="586">
        <f t="shared" ref="D59:O59" si="48">SUM(D60:D67)</f>
        <v>5450803713098202</v>
      </c>
      <c r="E59" s="586">
        <f t="shared" si="48"/>
        <v>1922943068838727</v>
      </c>
      <c r="F59" s="586">
        <f t="shared" si="48"/>
        <v>376203583063371</v>
      </c>
      <c r="G59" s="586">
        <f t="shared" si="48"/>
        <v>2299146651902098</v>
      </c>
      <c r="H59" s="586">
        <f t="shared" si="48"/>
        <v>0</v>
      </c>
      <c r="I59" s="586">
        <f t="shared" si="48"/>
        <v>0</v>
      </c>
      <c r="J59" s="586">
        <f t="shared" si="48"/>
        <v>0</v>
      </c>
      <c r="K59" s="586">
        <f t="shared" si="48"/>
        <v>0</v>
      </c>
      <c r="L59" s="586">
        <f t="shared" si="48"/>
        <v>0</v>
      </c>
      <c r="M59" s="586">
        <f t="shared" si="48"/>
        <v>0</v>
      </c>
      <c r="N59" s="586">
        <f t="shared" si="48"/>
        <v>2299146651902098</v>
      </c>
      <c r="O59" s="587">
        <f t="shared" si="48"/>
        <v>3151657061196104</v>
      </c>
      <c r="Q59" s="583">
        <f>(N59/D59)*100</f>
        <v>42.179956808521318</v>
      </c>
    </row>
    <row r="60" spans="1:18" ht="18.75" customHeight="1" x14ac:dyDescent="0.25">
      <c r="A60" s="597">
        <v>33</v>
      </c>
      <c r="B60" s="598" t="s">
        <v>482</v>
      </c>
      <c r="C60" s="599" t="s">
        <v>631</v>
      </c>
      <c r="D60" s="586">
        <f t="shared" ref="D60:O60" si="49">SUM(D61:D69)</f>
        <v>2749120200309516</v>
      </c>
      <c r="E60" s="586">
        <f t="shared" si="49"/>
        <v>969838931512464</v>
      </c>
      <c r="F60" s="586">
        <f t="shared" si="49"/>
        <v>189738784288838</v>
      </c>
      <c r="G60" s="586">
        <f t="shared" si="49"/>
        <v>1159577715801302</v>
      </c>
      <c r="H60" s="586">
        <f t="shared" si="49"/>
        <v>0</v>
      </c>
      <c r="I60" s="586">
        <f t="shared" si="49"/>
        <v>0</v>
      </c>
      <c r="J60" s="586">
        <f t="shared" si="49"/>
        <v>0</v>
      </c>
      <c r="K60" s="586">
        <f t="shared" si="49"/>
        <v>0</v>
      </c>
      <c r="L60" s="586">
        <f t="shared" si="49"/>
        <v>0</v>
      </c>
      <c r="M60" s="586">
        <f t="shared" si="49"/>
        <v>0</v>
      </c>
      <c r="N60" s="586">
        <f t="shared" si="49"/>
        <v>1159577715801302</v>
      </c>
      <c r="O60" s="587">
        <f t="shared" si="49"/>
        <v>1589542484508214</v>
      </c>
      <c r="P60" s="590"/>
      <c r="Q60" s="583">
        <f>(N60/D60)*100</f>
        <v>42.17995690660409</v>
      </c>
      <c r="R60" s="590"/>
    </row>
    <row r="61" spans="1:18" ht="18.75" customHeight="1" x14ac:dyDescent="0.25">
      <c r="A61" s="597">
        <v>34</v>
      </c>
      <c r="B61" s="598" t="s">
        <v>486</v>
      </c>
      <c r="C61" s="601" t="s">
        <v>487</v>
      </c>
      <c r="D61" s="586">
        <f t="shared" ref="D61:O61" si="50">SUM(D62:D69)</f>
        <v>1374560100154758</v>
      </c>
      <c r="E61" s="586">
        <f t="shared" si="50"/>
        <v>484919465756232</v>
      </c>
      <c r="F61" s="586">
        <f t="shared" si="50"/>
        <v>94869392144419</v>
      </c>
      <c r="G61" s="586">
        <f t="shared" si="50"/>
        <v>579788857900651</v>
      </c>
      <c r="H61" s="586">
        <f t="shared" si="50"/>
        <v>0</v>
      </c>
      <c r="I61" s="586">
        <f t="shared" si="50"/>
        <v>0</v>
      </c>
      <c r="J61" s="586">
        <f t="shared" si="50"/>
        <v>0</v>
      </c>
      <c r="K61" s="586">
        <f t="shared" si="50"/>
        <v>0</v>
      </c>
      <c r="L61" s="586">
        <f t="shared" si="50"/>
        <v>0</v>
      </c>
      <c r="M61" s="586">
        <f t="shared" si="50"/>
        <v>0</v>
      </c>
      <c r="N61" s="586">
        <f t="shared" si="50"/>
        <v>579788857900651</v>
      </c>
      <c r="O61" s="587">
        <f t="shared" si="50"/>
        <v>794771242254107</v>
      </c>
      <c r="P61" s="623"/>
      <c r="Q61" s="624">
        <f>(N61/D61)*100</f>
        <v>42.17995690660409</v>
      </c>
      <c r="R61" s="623"/>
    </row>
    <row r="62" spans="1:18" ht="18.75" customHeight="1" x14ac:dyDescent="0.25">
      <c r="A62" s="584" t="s">
        <v>495</v>
      </c>
      <c r="B62" s="585" t="s">
        <v>489</v>
      </c>
      <c r="C62" s="616" t="s">
        <v>490</v>
      </c>
      <c r="D62" s="586">
        <f t="shared" ref="D62:O62" si="51">D63</f>
        <v>468073134785016</v>
      </c>
      <c r="E62" s="586">
        <f t="shared" si="51"/>
        <v>165127565034927</v>
      </c>
      <c r="F62" s="586">
        <f t="shared" si="51"/>
        <v>32305471757992</v>
      </c>
      <c r="G62" s="586">
        <f t="shared" si="51"/>
        <v>197433036792919</v>
      </c>
      <c r="H62" s="586">
        <f t="shared" si="51"/>
        <v>0</v>
      </c>
      <c r="I62" s="586">
        <f t="shared" si="51"/>
        <v>0</v>
      </c>
      <c r="J62" s="586">
        <f t="shared" si="51"/>
        <v>0</v>
      </c>
      <c r="K62" s="586">
        <f t="shared" si="51"/>
        <v>0</v>
      </c>
      <c r="L62" s="586">
        <f t="shared" si="51"/>
        <v>0</v>
      </c>
      <c r="M62" s="586">
        <f t="shared" si="51"/>
        <v>0</v>
      </c>
      <c r="N62" s="586">
        <f t="shared" si="51"/>
        <v>197433036792919</v>
      </c>
      <c r="O62" s="587">
        <f t="shared" si="51"/>
        <v>270640097992097</v>
      </c>
      <c r="P62" s="590"/>
      <c r="Q62" s="583">
        <v>0</v>
      </c>
      <c r="R62" s="590"/>
    </row>
    <row r="63" spans="1:18" ht="18.75" customHeight="1" x14ac:dyDescent="0.25">
      <c r="A63" s="589">
        <v>35</v>
      </c>
      <c r="B63" s="579" t="s">
        <v>491</v>
      </c>
      <c r="C63" s="625" t="s">
        <v>492</v>
      </c>
      <c r="D63" s="586">
        <f t="shared" ref="D63:O63" si="52">SUM(D64:D72)</f>
        <v>468073134785016</v>
      </c>
      <c r="E63" s="586">
        <f t="shared" si="52"/>
        <v>165127565034927</v>
      </c>
      <c r="F63" s="586">
        <f t="shared" si="52"/>
        <v>32305471757992</v>
      </c>
      <c r="G63" s="586">
        <f t="shared" si="52"/>
        <v>197433036792919</v>
      </c>
      <c r="H63" s="586">
        <f t="shared" si="52"/>
        <v>0</v>
      </c>
      <c r="I63" s="586">
        <f t="shared" si="52"/>
        <v>0</v>
      </c>
      <c r="J63" s="586">
        <f t="shared" si="52"/>
        <v>0</v>
      </c>
      <c r="K63" s="586">
        <f t="shared" si="52"/>
        <v>0</v>
      </c>
      <c r="L63" s="586">
        <f t="shared" si="52"/>
        <v>0</v>
      </c>
      <c r="M63" s="586">
        <f t="shared" si="52"/>
        <v>0</v>
      </c>
      <c r="N63" s="586">
        <f t="shared" si="52"/>
        <v>197433036792919</v>
      </c>
      <c r="O63" s="587">
        <f t="shared" si="52"/>
        <v>270640097992097</v>
      </c>
      <c r="P63" s="590"/>
      <c r="Q63" s="583">
        <f>(N63/D63)*100</f>
        <v>42.179954823427146</v>
      </c>
      <c r="R63" s="590"/>
    </row>
    <row r="64" spans="1:18" ht="18.75" customHeight="1" x14ac:dyDescent="0.25">
      <c r="A64" s="619"/>
      <c r="B64" s="578" t="s">
        <v>493</v>
      </c>
      <c r="C64" s="616" t="s">
        <v>494</v>
      </c>
      <c r="D64" s="586">
        <f t="shared" ref="D64:O64" si="53">D65+D80</f>
        <v>118541525368578</v>
      </c>
      <c r="E64" s="586">
        <f t="shared" si="53"/>
        <v>41819274528705</v>
      </c>
      <c r="F64" s="586">
        <f t="shared" si="53"/>
        <v>8181499875911</v>
      </c>
      <c r="G64" s="586">
        <f t="shared" si="53"/>
        <v>50000774404616</v>
      </c>
      <c r="H64" s="586">
        <f t="shared" si="53"/>
        <v>0</v>
      </c>
      <c r="I64" s="586">
        <f t="shared" si="53"/>
        <v>0</v>
      </c>
      <c r="J64" s="586">
        <f t="shared" si="53"/>
        <v>0</v>
      </c>
      <c r="K64" s="586">
        <f t="shared" si="53"/>
        <v>0</v>
      </c>
      <c r="L64" s="586">
        <f t="shared" si="53"/>
        <v>0</v>
      </c>
      <c r="M64" s="586">
        <f t="shared" si="53"/>
        <v>0</v>
      </c>
      <c r="N64" s="586">
        <f t="shared" si="53"/>
        <v>50000774404616</v>
      </c>
      <c r="O64" s="587">
        <f t="shared" si="53"/>
        <v>68540750963962</v>
      </c>
      <c r="Q64" s="596"/>
    </row>
    <row r="65" spans="1:18" ht="16.5" customHeight="1" x14ac:dyDescent="0.25">
      <c r="A65" s="584" t="s">
        <v>500</v>
      </c>
      <c r="B65" s="585" t="s">
        <v>496</v>
      </c>
      <c r="C65" s="626" t="s">
        <v>497</v>
      </c>
      <c r="D65" s="586">
        <f t="shared" ref="D65:O65" si="54">D66</f>
        <v>118441563933096</v>
      </c>
      <c r="E65" s="586">
        <f t="shared" si="54"/>
        <v>41784001035110</v>
      </c>
      <c r="F65" s="586">
        <f t="shared" si="54"/>
        <v>8174600646208</v>
      </c>
      <c r="G65" s="586">
        <f t="shared" si="54"/>
        <v>49958601681318</v>
      </c>
      <c r="H65" s="586">
        <f t="shared" si="54"/>
        <v>0</v>
      </c>
      <c r="I65" s="586">
        <f t="shared" si="54"/>
        <v>0</v>
      </c>
      <c r="J65" s="586">
        <f t="shared" si="54"/>
        <v>0</v>
      </c>
      <c r="K65" s="586">
        <f t="shared" si="54"/>
        <v>0</v>
      </c>
      <c r="L65" s="586">
        <f t="shared" si="54"/>
        <v>0</v>
      </c>
      <c r="M65" s="586">
        <f t="shared" si="54"/>
        <v>0</v>
      </c>
      <c r="N65" s="586">
        <f t="shared" si="54"/>
        <v>49958601681318</v>
      </c>
      <c r="O65" s="587">
        <f t="shared" si="54"/>
        <v>68482962251778</v>
      </c>
      <c r="P65" s="590"/>
      <c r="Q65" s="583">
        <v>0</v>
      </c>
      <c r="R65" s="590"/>
    </row>
    <row r="66" spans="1:18" s="590" customFormat="1" ht="16.5" customHeight="1" x14ac:dyDescent="0.25">
      <c r="A66" s="597">
        <v>36</v>
      </c>
      <c r="B66" s="579" t="s">
        <v>498</v>
      </c>
      <c r="C66" s="599" t="s">
        <v>499</v>
      </c>
      <c r="D66" s="627">
        <f t="shared" ref="D66:O66" si="55">SUM(D67:D78)</f>
        <v>118441563933096</v>
      </c>
      <c r="E66" s="627">
        <f t="shared" si="55"/>
        <v>41784001035110</v>
      </c>
      <c r="F66" s="627">
        <f t="shared" si="55"/>
        <v>8174600646208</v>
      </c>
      <c r="G66" s="627">
        <f t="shared" si="55"/>
        <v>49958601681318</v>
      </c>
      <c r="H66" s="627">
        <f t="shared" si="55"/>
        <v>0</v>
      </c>
      <c r="I66" s="627">
        <f t="shared" si="55"/>
        <v>0</v>
      </c>
      <c r="J66" s="627">
        <f t="shared" si="55"/>
        <v>0</v>
      </c>
      <c r="K66" s="627">
        <f t="shared" si="55"/>
        <v>0</v>
      </c>
      <c r="L66" s="627">
        <f t="shared" si="55"/>
        <v>0</v>
      </c>
      <c r="M66" s="627">
        <f t="shared" si="55"/>
        <v>0</v>
      </c>
      <c r="N66" s="627">
        <f t="shared" si="55"/>
        <v>49958601681318</v>
      </c>
      <c r="O66" s="628">
        <f t="shared" si="55"/>
        <v>68482962251778</v>
      </c>
      <c r="P66" s="629"/>
      <c r="Q66" s="630">
        <f>(N66/D66)*100</f>
        <v>42.179957797195314</v>
      </c>
      <c r="R66" s="629"/>
    </row>
    <row r="67" spans="1:18" ht="16.5" customHeight="1" x14ac:dyDescent="0.25">
      <c r="A67" s="584" t="s">
        <v>509</v>
      </c>
      <c r="B67" s="585" t="s">
        <v>510</v>
      </c>
      <c r="C67" s="599" t="s">
        <v>633</v>
      </c>
      <c r="D67" s="586">
        <f t="shared" ref="D67:O67" si="56">D68</f>
        <v>35552489829126</v>
      </c>
      <c r="E67" s="586">
        <f t="shared" si="56"/>
        <v>12542264901252</v>
      </c>
      <c r="F67" s="586">
        <f t="shared" si="56"/>
        <v>2453761945803</v>
      </c>
      <c r="G67" s="586">
        <f t="shared" si="56"/>
        <v>14996026847055</v>
      </c>
      <c r="H67" s="586">
        <f t="shared" si="56"/>
        <v>0</v>
      </c>
      <c r="I67" s="586">
        <f t="shared" si="56"/>
        <v>0</v>
      </c>
      <c r="J67" s="586">
        <f t="shared" si="56"/>
        <v>0</v>
      </c>
      <c r="K67" s="586">
        <f t="shared" si="56"/>
        <v>0</v>
      </c>
      <c r="L67" s="586">
        <f t="shared" si="56"/>
        <v>0</v>
      </c>
      <c r="M67" s="586">
        <f t="shared" si="56"/>
        <v>0</v>
      </c>
      <c r="N67" s="586">
        <f t="shared" si="56"/>
        <v>14996026847055</v>
      </c>
      <c r="O67" s="587">
        <f t="shared" si="56"/>
        <v>20556462982071</v>
      </c>
      <c r="P67" s="590"/>
      <c r="Q67" s="583">
        <v>0</v>
      </c>
      <c r="R67" s="590"/>
    </row>
    <row r="68" spans="1:18" ht="16.5" customHeight="1" x14ac:dyDescent="0.25">
      <c r="A68" s="597">
        <v>37</v>
      </c>
      <c r="B68" s="598" t="s">
        <v>512</v>
      </c>
      <c r="C68" s="599" t="s">
        <v>513</v>
      </c>
      <c r="D68" s="627">
        <f t="shared" ref="D68:O68" si="57">SUM(D69:D71)</f>
        <v>35552489829126</v>
      </c>
      <c r="E68" s="627">
        <f t="shared" si="57"/>
        <v>12542264901252</v>
      </c>
      <c r="F68" s="627">
        <f t="shared" si="57"/>
        <v>2453761945803</v>
      </c>
      <c r="G68" s="627">
        <f t="shared" si="57"/>
        <v>14996026847055</v>
      </c>
      <c r="H68" s="627">
        <f t="shared" si="57"/>
        <v>0</v>
      </c>
      <c r="I68" s="627">
        <f t="shared" si="57"/>
        <v>0</v>
      </c>
      <c r="J68" s="627">
        <f t="shared" si="57"/>
        <v>0</v>
      </c>
      <c r="K68" s="627">
        <f t="shared" si="57"/>
        <v>0</v>
      </c>
      <c r="L68" s="627">
        <f t="shared" si="57"/>
        <v>0</v>
      </c>
      <c r="M68" s="627">
        <f t="shared" si="57"/>
        <v>0</v>
      </c>
      <c r="N68" s="627">
        <f t="shared" si="57"/>
        <v>14996026847055</v>
      </c>
      <c r="O68" s="628">
        <f t="shared" si="57"/>
        <v>20556462982071</v>
      </c>
      <c r="P68" s="629"/>
      <c r="Q68" s="630">
        <f>(N68/D68)*100</f>
        <v>42.179962413686326</v>
      </c>
      <c r="R68" s="629"/>
    </row>
    <row r="69" spans="1:18" ht="16.5" customHeight="1" x14ac:dyDescent="0.25">
      <c r="A69" s="619"/>
      <c r="B69" s="578" t="s">
        <v>515</v>
      </c>
      <c r="C69" s="616" t="s">
        <v>516</v>
      </c>
      <c r="D69" s="586">
        <f t="shared" ref="D69:O69" si="58">D70</f>
        <v>11884197691704</v>
      </c>
      <c r="E69" s="586">
        <f t="shared" si="58"/>
        <v>4192529284949</v>
      </c>
      <c r="F69" s="586">
        <f t="shared" si="58"/>
        <v>820223568502</v>
      </c>
      <c r="G69" s="586">
        <f t="shared" si="58"/>
        <v>5012752853451</v>
      </c>
      <c r="H69" s="586">
        <f t="shared" si="58"/>
        <v>0</v>
      </c>
      <c r="I69" s="586">
        <f t="shared" si="58"/>
        <v>0</v>
      </c>
      <c r="J69" s="586">
        <f t="shared" si="58"/>
        <v>0</v>
      </c>
      <c r="K69" s="586">
        <f t="shared" si="58"/>
        <v>0</v>
      </c>
      <c r="L69" s="586">
        <f t="shared" si="58"/>
        <v>0</v>
      </c>
      <c r="M69" s="586">
        <f t="shared" si="58"/>
        <v>0</v>
      </c>
      <c r="N69" s="586">
        <f t="shared" si="58"/>
        <v>5012752853451</v>
      </c>
      <c r="O69" s="587">
        <f t="shared" si="58"/>
        <v>6871444838253</v>
      </c>
      <c r="Q69" s="596"/>
    </row>
    <row r="70" spans="1:18" ht="16.5" customHeight="1" x14ac:dyDescent="0.25">
      <c r="A70" s="584" t="s">
        <v>517</v>
      </c>
      <c r="B70" s="585" t="s">
        <v>518</v>
      </c>
      <c r="C70" s="599" t="s">
        <v>634</v>
      </c>
      <c r="D70" s="586">
        <f t="shared" ref="D70:O70" si="59">D71+D80+D89</f>
        <v>11884197691704</v>
      </c>
      <c r="E70" s="586">
        <f t="shared" si="59"/>
        <v>4192529284949</v>
      </c>
      <c r="F70" s="586">
        <f t="shared" si="59"/>
        <v>820223568502</v>
      </c>
      <c r="G70" s="586">
        <f t="shared" si="59"/>
        <v>5012752853451</v>
      </c>
      <c r="H70" s="586">
        <f t="shared" si="59"/>
        <v>0</v>
      </c>
      <c r="I70" s="586">
        <f t="shared" si="59"/>
        <v>0</v>
      </c>
      <c r="J70" s="586">
        <f t="shared" si="59"/>
        <v>0</v>
      </c>
      <c r="K70" s="586">
        <f t="shared" si="59"/>
        <v>0</v>
      </c>
      <c r="L70" s="586">
        <f t="shared" si="59"/>
        <v>0</v>
      </c>
      <c r="M70" s="586">
        <f t="shared" si="59"/>
        <v>0</v>
      </c>
      <c r="N70" s="586">
        <f t="shared" si="59"/>
        <v>5012752853451</v>
      </c>
      <c r="O70" s="587">
        <f t="shared" si="59"/>
        <v>6871444838253</v>
      </c>
      <c r="P70" s="590"/>
      <c r="Q70" s="583">
        <v>0</v>
      </c>
      <c r="R70" s="590"/>
    </row>
    <row r="71" spans="1:18" ht="16.5" customHeight="1" x14ac:dyDescent="0.25">
      <c r="A71" s="589">
        <v>38</v>
      </c>
      <c r="B71" s="579" t="s">
        <v>520</v>
      </c>
      <c r="C71" s="601" t="s">
        <v>521</v>
      </c>
      <c r="D71" s="586">
        <f t="shared" ref="D71:O72" si="60">SUM(D72:D78)</f>
        <v>11784094445718</v>
      </c>
      <c r="E71" s="586">
        <f t="shared" si="60"/>
        <v>4157206331354</v>
      </c>
      <c r="F71" s="586">
        <f t="shared" si="60"/>
        <v>813314808799</v>
      </c>
      <c r="G71" s="586">
        <f t="shared" si="60"/>
        <v>4970521140153</v>
      </c>
      <c r="H71" s="586">
        <f t="shared" si="60"/>
        <v>0</v>
      </c>
      <c r="I71" s="586">
        <f t="shared" si="60"/>
        <v>0</v>
      </c>
      <c r="J71" s="586">
        <f t="shared" si="60"/>
        <v>0</v>
      </c>
      <c r="K71" s="586">
        <f t="shared" si="60"/>
        <v>0</v>
      </c>
      <c r="L71" s="586">
        <f t="shared" si="60"/>
        <v>0</v>
      </c>
      <c r="M71" s="586">
        <f t="shared" si="60"/>
        <v>0</v>
      </c>
      <c r="N71" s="586">
        <f t="shared" si="60"/>
        <v>4970521140153</v>
      </c>
      <c r="O71" s="587">
        <f t="shared" si="60"/>
        <v>6813573305565</v>
      </c>
      <c r="P71" s="590"/>
      <c r="Q71" s="583">
        <f>(N71/D71)*100</f>
        <v>42.179916013479883</v>
      </c>
      <c r="R71" s="590"/>
    </row>
    <row r="72" spans="1:18" ht="16.5" customHeight="1" x14ac:dyDescent="0.25">
      <c r="A72" s="589">
        <v>39</v>
      </c>
      <c r="B72" s="579" t="s">
        <v>522</v>
      </c>
      <c r="C72" s="601" t="s">
        <v>635</v>
      </c>
      <c r="D72" s="586">
        <f t="shared" si="60"/>
        <v>5991012062868</v>
      </c>
      <c r="E72" s="586">
        <f t="shared" si="60"/>
        <v>2113493732246</v>
      </c>
      <c r="F72" s="586">
        <f t="shared" si="60"/>
        <v>413484752256</v>
      </c>
      <c r="G72" s="586">
        <f t="shared" si="60"/>
        <v>2526978484502</v>
      </c>
      <c r="H72" s="586">
        <f t="shared" si="60"/>
        <v>0</v>
      </c>
      <c r="I72" s="586">
        <f t="shared" si="60"/>
        <v>0</v>
      </c>
      <c r="J72" s="586">
        <f t="shared" si="60"/>
        <v>0</v>
      </c>
      <c r="K72" s="586">
        <f t="shared" si="60"/>
        <v>0</v>
      </c>
      <c r="L72" s="586">
        <f t="shared" si="60"/>
        <v>0</v>
      </c>
      <c r="M72" s="586">
        <f t="shared" si="60"/>
        <v>0</v>
      </c>
      <c r="N72" s="586">
        <f t="shared" si="60"/>
        <v>2526978484502</v>
      </c>
      <c r="O72" s="587">
        <f t="shared" si="60"/>
        <v>3464033578366</v>
      </c>
      <c r="P72" s="590"/>
      <c r="Q72" s="583">
        <f>(N72/D72)*100</f>
        <v>42.179492512860875</v>
      </c>
      <c r="R72" s="590"/>
    </row>
    <row r="73" spans="1:18" ht="16.5" customHeight="1" x14ac:dyDescent="0.25">
      <c r="A73" s="589">
        <v>40</v>
      </c>
      <c r="B73" s="579" t="s">
        <v>525</v>
      </c>
      <c r="C73" s="599" t="s">
        <v>526</v>
      </c>
      <c r="D73" s="586">
        <f t="shared" ref="D73:O73" si="61">SUM(D74:D83)</f>
        <v>3083090248224</v>
      </c>
      <c r="E73" s="586">
        <f t="shared" si="61"/>
        <v>1087644635904</v>
      </c>
      <c r="F73" s="586">
        <f t="shared" si="61"/>
        <v>212787370924</v>
      </c>
      <c r="G73" s="586">
        <f t="shared" si="61"/>
        <v>1300432006828</v>
      </c>
      <c r="H73" s="586">
        <f t="shared" si="61"/>
        <v>0</v>
      </c>
      <c r="I73" s="586">
        <f t="shared" si="61"/>
        <v>0</v>
      </c>
      <c r="J73" s="586">
        <f t="shared" si="61"/>
        <v>0</v>
      </c>
      <c r="K73" s="586">
        <f t="shared" si="61"/>
        <v>0</v>
      </c>
      <c r="L73" s="586">
        <f t="shared" si="61"/>
        <v>0</v>
      </c>
      <c r="M73" s="586">
        <f t="shared" si="61"/>
        <v>0</v>
      </c>
      <c r="N73" s="586">
        <f t="shared" si="61"/>
        <v>1300432006828</v>
      </c>
      <c r="O73" s="587">
        <f t="shared" si="61"/>
        <v>1782658241396</v>
      </c>
      <c r="P73" s="590"/>
      <c r="Q73" s="583">
        <f>(N73/D73)*100</f>
        <v>42.179498559184502</v>
      </c>
      <c r="R73" s="590"/>
    </row>
    <row r="74" spans="1:18" ht="16.5" customHeight="1" x14ac:dyDescent="0.25">
      <c r="A74" s="619"/>
      <c r="B74" s="578" t="s">
        <v>637</v>
      </c>
      <c r="C74" s="616" t="s">
        <v>532</v>
      </c>
      <c r="D74" s="586">
        <f t="shared" ref="D74:O75" si="62">D75</f>
        <v>770772562056</v>
      </c>
      <c r="E74" s="586">
        <f t="shared" si="62"/>
        <v>271911158976</v>
      </c>
      <c r="F74" s="586">
        <f t="shared" si="62"/>
        <v>53196842731</v>
      </c>
      <c r="G74" s="586">
        <f t="shared" si="62"/>
        <v>325108001707</v>
      </c>
      <c r="H74" s="586">
        <f t="shared" si="62"/>
        <v>0</v>
      </c>
      <c r="I74" s="586">
        <f t="shared" si="62"/>
        <v>0</v>
      </c>
      <c r="J74" s="586">
        <f t="shared" si="62"/>
        <v>0</v>
      </c>
      <c r="K74" s="586">
        <f t="shared" si="62"/>
        <v>0</v>
      </c>
      <c r="L74" s="586">
        <f t="shared" si="62"/>
        <v>0</v>
      </c>
      <c r="M74" s="586">
        <f t="shared" si="62"/>
        <v>0</v>
      </c>
      <c r="N74" s="586">
        <f t="shared" si="62"/>
        <v>325108001707</v>
      </c>
      <c r="O74" s="587">
        <f t="shared" si="62"/>
        <v>445664560349</v>
      </c>
      <c r="Q74" s="596"/>
    </row>
    <row r="75" spans="1:18" s="590" customFormat="1" ht="16.5" customHeight="1" x14ac:dyDescent="0.25">
      <c r="A75" s="584" t="s">
        <v>656</v>
      </c>
      <c r="B75" s="585" t="s">
        <v>534</v>
      </c>
      <c r="C75" s="616" t="s">
        <v>535</v>
      </c>
      <c r="D75" s="586">
        <f t="shared" si="62"/>
        <v>770772562056</v>
      </c>
      <c r="E75" s="586">
        <f t="shared" si="62"/>
        <v>271911158976</v>
      </c>
      <c r="F75" s="586">
        <f t="shared" si="62"/>
        <v>53196842731</v>
      </c>
      <c r="G75" s="586">
        <f t="shared" si="62"/>
        <v>325108001707</v>
      </c>
      <c r="H75" s="586">
        <f t="shared" si="62"/>
        <v>0</v>
      </c>
      <c r="I75" s="586">
        <f t="shared" si="62"/>
        <v>0</v>
      </c>
      <c r="J75" s="586">
        <f t="shared" si="62"/>
        <v>0</v>
      </c>
      <c r="K75" s="586">
        <f t="shared" si="62"/>
        <v>0</v>
      </c>
      <c r="L75" s="586">
        <f t="shared" si="62"/>
        <v>0</v>
      </c>
      <c r="M75" s="586">
        <f t="shared" si="62"/>
        <v>0</v>
      </c>
      <c r="N75" s="586">
        <f t="shared" si="62"/>
        <v>325108001707</v>
      </c>
      <c r="O75" s="587">
        <f t="shared" si="62"/>
        <v>445664560349</v>
      </c>
      <c r="P75" s="617"/>
      <c r="Q75" s="618" t="e">
        <v>#REF!</v>
      </c>
      <c r="R75" s="617"/>
    </row>
    <row r="76" spans="1:18" s="590" customFormat="1" ht="16.5" customHeight="1" x14ac:dyDescent="0.25">
      <c r="A76" s="589">
        <v>41</v>
      </c>
      <c r="B76" s="579" t="s">
        <v>638</v>
      </c>
      <c r="C76" s="601" t="s">
        <v>639</v>
      </c>
      <c r="D76" s="586">
        <f t="shared" ref="D76:O76" si="63">SUM(D77:D83)</f>
        <v>770772562056</v>
      </c>
      <c r="E76" s="586">
        <f t="shared" si="63"/>
        <v>271911158976</v>
      </c>
      <c r="F76" s="586">
        <f t="shared" si="63"/>
        <v>53196842731</v>
      </c>
      <c r="G76" s="586">
        <f t="shared" si="63"/>
        <v>325108001707</v>
      </c>
      <c r="H76" s="586">
        <f t="shared" si="63"/>
        <v>0</v>
      </c>
      <c r="I76" s="586">
        <f t="shared" si="63"/>
        <v>0</v>
      </c>
      <c r="J76" s="586">
        <f t="shared" si="63"/>
        <v>0</v>
      </c>
      <c r="K76" s="586">
        <f t="shared" si="63"/>
        <v>0</v>
      </c>
      <c r="L76" s="586">
        <f t="shared" si="63"/>
        <v>0</v>
      </c>
      <c r="M76" s="586">
        <f t="shared" si="63"/>
        <v>0</v>
      </c>
      <c r="N76" s="586">
        <f t="shared" si="63"/>
        <v>325108001707</v>
      </c>
      <c r="O76" s="587">
        <f t="shared" si="63"/>
        <v>445664560349</v>
      </c>
      <c r="P76" s="561"/>
      <c r="Q76" s="596"/>
      <c r="R76" s="561"/>
    </row>
    <row r="77" spans="1:18" ht="16.5" customHeight="1" x14ac:dyDescent="0.25">
      <c r="A77" s="619"/>
      <c r="B77" s="578" t="s">
        <v>650</v>
      </c>
      <c r="C77" s="616" t="s">
        <v>539</v>
      </c>
      <c r="D77" s="586">
        <f t="shared" ref="D77:O77" si="64">D78</f>
        <v>198837224229</v>
      </c>
      <c r="E77" s="586">
        <f t="shared" si="64"/>
        <v>70167243138</v>
      </c>
      <c r="F77" s="586">
        <f t="shared" si="64"/>
        <v>13726078713</v>
      </c>
      <c r="G77" s="586">
        <f t="shared" si="64"/>
        <v>83893321851</v>
      </c>
      <c r="H77" s="586">
        <f t="shared" si="64"/>
        <v>0</v>
      </c>
      <c r="I77" s="586">
        <f t="shared" si="64"/>
        <v>0</v>
      </c>
      <c r="J77" s="586">
        <f t="shared" si="64"/>
        <v>0</v>
      </c>
      <c r="K77" s="586">
        <f t="shared" si="64"/>
        <v>0</v>
      </c>
      <c r="L77" s="586">
        <f t="shared" si="64"/>
        <v>0</v>
      </c>
      <c r="M77" s="586">
        <f t="shared" si="64"/>
        <v>0</v>
      </c>
      <c r="N77" s="586">
        <f t="shared" si="64"/>
        <v>83893321851</v>
      </c>
      <c r="O77" s="587">
        <f t="shared" si="64"/>
        <v>114943902378</v>
      </c>
      <c r="Q77" s="596"/>
    </row>
    <row r="78" spans="1:18" ht="16.5" customHeight="1" x14ac:dyDescent="0.25">
      <c r="A78" s="584" t="s">
        <v>533</v>
      </c>
      <c r="B78" s="585" t="s">
        <v>541</v>
      </c>
      <c r="C78" s="616" t="s">
        <v>542</v>
      </c>
      <c r="D78" s="586">
        <f t="shared" ref="D78:O78" si="65">D79+D88</f>
        <v>198837224229</v>
      </c>
      <c r="E78" s="586">
        <f t="shared" si="65"/>
        <v>70167243138</v>
      </c>
      <c r="F78" s="586">
        <f t="shared" si="65"/>
        <v>13726078713</v>
      </c>
      <c r="G78" s="586">
        <f t="shared" si="65"/>
        <v>83893321851</v>
      </c>
      <c r="H78" s="586">
        <f t="shared" si="65"/>
        <v>0</v>
      </c>
      <c r="I78" s="586">
        <f t="shared" si="65"/>
        <v>0</v>
      </c>
      <c r="J78" s="586">
        <f t="shared" si="65"/>
        <v>0</v>
      </c>
      <c r="K78" s="586">
        <f t="shared" si="65"/>
        <v>0</v>
      </c>
      <c r="L78" s="586">
        <f t="shared" si="65"/>
        <v>0</v>
      </c>
      <c r="M78" s="586">
        <f t="shared" si="65"/>
        <v>0</v>
      </c>
      <c r="N78" s="586">
        <f t="shared" si="65"/>
        <v>83893321851</v>
      </c>
      <c r="O78" s="587">
        <f t="shared" si="65"/>
        <v>114943902378</v>
      </c>
      <c r="P78" s="617"/>
      <c r="Q78" s="618" t="e">
        <v>#REF!</v>
      </c>
      <c r="R78" s="617"/>
    </row>
    <row r="79" spans="1:18" s="590" customFormat="1" ht="18" customHeight="1" x14ac:dyDescent="0.25">
      <c r="A79" s="589">
        <v>42</v>
      </c>
      <c r="B79" s="579" t="s">
        <v>543</v>
      </c>
      <c r="C79" s="659" t="s">
        <v>544</v>
      </c>
      <c r="D79" s="586">
        <f t="shared" ref="D79:O79" si="66">SUM(D80:D86)</f>
        <v>197929680018</v>
      </c>
      <c r="E79" s="586">
        <f t="shared" si="66"/>
        <v>69781133138</v>
      </c>
      <c r="F79" s="586">
        <f t="shared" si="66"/>
        <v>13654695713</v>
      </c>
      <c r="G79" s="586">
        <f t="shared" si="66"/>
        <v>83435828851</v>
      </c>
      <c r="H79" s="586">
        <f t="shared" si="66"/>
        <v>0</v>
      </c>
      <c r="I79" s="586">
        <f t="shared" si="66"/>
        <v>0</v>
      </c>
      <c r="J79" s="586">
        <f t="shared" si="66"/>
        <v>0</v>
      </c>
      <c r="K79" s="586">
        <f t="shared" si="66"/>
        <v>0</v>
      </c>
      <c r="L79" s="586">
        <f t="shared" si="66"/>
        <v>0</v>
      </c>
      <c r="M79" s="586">
        <f t="shared" si="66"/>
        <v>0</v>
      </c>
      <c r="N79" s="586">
        <f t="shared" si="66"/>
        <v>83435828851</v>
      </c>
      <c r="O79" s="587">
        <f t="shared" si="66"/>
        <v>114493851167</v>
      </c>
      <c r="P79" s="588"/>
      <c r="Q79" s="637"/>
      <c r="R79" s="588"/>
    </row>
    <row r="80" spans="1:18" ht="18.75" customHeight="1" x14ac:dyDescent="0.25">
      <c r="A80" s="589">
        <v>43</v>
      </c>
      <c r="B80" s="579" t="s">
        <v>545</v>
      </c>
      <c r="C80" s="659" t="s">
        <v>546</v>
      </c>
      <c r="D80" s="586">
        <f t="shared" ref="D80:O80" si="67">SUM(D81:D92)</f>
        <v>99961435482</v>
      </c>
      <c r="E80" s="586">
        <f t="shared" si="67"/>
        <v>35273493595</v>
      </c>
      <c r="F80" s="586">
        <f t="shared" si="67"/>
        <v>6899229703</v>
      </c>
      <c r="G80" s="586">
        <f t="shared" si="67"/>
        <v>42172723298</v>
      </c>
      <c r="H80" s="586">
        <f t="shared" si="67"/>
        <v>0</v>
      </c>
      <c r="I80" s="586">
        <f t="shared" si="67"/>
        <v>0</v>
      </c>
      <c r="J80" s="586">
        <f t="shared" si="67"/>
        <v>0</v>
      </c>
      <c r="K80" s="586">
        <f t="shared" si="67"/>
        <v>0</v>
      </c>
      <c r="L80" s="586">
        <f t="shared" si="67"/>
        <v>0</v>
      </c>
      <c r="M80" s="586">
        <f t="shared" si="67"/>
        <v>0</v>
      </c>
      <c r="N80" s="586">
        <f t="shared" si="67"/>
        <v>42172723298</v>
      </c>
      <c r="O80" s="587">
        <f t="shared" si="67"/>
        <v>57788712184</v>
      </c>
      <c r="P80" s="588"/>
      <c r="Q80" s="637"/>
      <c r="R80" s="588"/>
    </row>
    <row r="81" spans="1:18" ht="18.75" customHeight="1" x14ac:dyDescent="0.25">
      <c r="A81" s="619"/>
      <c r="B81" s="578" t="s">
        <v>651</v>
      </c>
      <c r="C81" s="616" t="s">
        <v>549</v>
      </c>
      <c r="D81" s="586">
        <f t="shared" ref="D81:O81" si="68">D82</f>
        <v>25226338737</v>
      </c>
      <c r="E81" s="586">
        <f t="shared" si="68"/>
        <v>8885320408</v>
      </c>
      <c r="F81" s="586">
        <f t="shared" si="68"/>
        <v>1741148950</v>
      </c>
      <c r="G81" s="586">
        <f t="shared" si="68"/>
        <v>10626469358</v>
      </c>
      <c r="H81" s="586">
        <f t="shared" si="68"/>
        <v>0</v>
      </c>
      <c r="I81" s="586">
        <f t="shared" si="68"/>
        <v>0</v>
      </c>
      <c r="J81" s="586">
        <f t="shared" si="68"/>
        <v>0</v>
      </c>
      <c r="K81" s="586">
        <f t="shared" si="68"/>
        <v>0</v>
      </c>
      <c r="L81" s="586">
        <f t="shared" si="68"/>
        <v>0</v>
      </c>
      <c r="M81" s="586">
        <f t="shared" si="68"/>
        <v>0</v>
      </c>
      <c r="N81" s="586">
        <f t="shared" si="68"/>
        <v>10626469358</v>
      </c>
      <c r="O81" s="587">
        <f t="shared" si="68"/>
        <v>14599869379</v>
      </c>
      <c r="Q81" s="596"/>
    </row>
    <row r="82" spans="1:18" ht="18.75" customHeight="1" x14ac:dyDescent="0.25">
      <c r="A82" s="584" t="s">
        <v>657</v>
      </c>
      <c r="B82" s="585" t="s">
        <v>551</v>
      </c>
      <c r="C82" s="616" t="s">
        <v>640</v>
      </c>
      <c r="D82" s="586">
        <f t="shared" ref="D82:O82" si="69">D83+D93</f>
        <v>25226338737</v>
      </c>
      <c r="E82" s="586">
        <f t="shared" si="69"/>
        <v>8885320408</v>
      </c>
      <c r="F82" s="586">
        <f t="shared" si="69"/>
        <v>1741148950</v>
      </c>
      <c r="G82" s="586">
        <f t="shared" si="69"/>
        <v>10626469358</v>
      </c>
      <c r="H82" s="586">
        <f t="shared" si="69"/>
        <v>0</v>
      </c>
      <c r="I82" s="586">
        <f t="shared" si="69"/>
        <v>0</v>
      </c>
      <c r="J82" s="586">
        <f t="shared" si="69"/>
        <v>0</v>
      </c>
      <c r="K82" s="586">
        <f t="shared" si="69"/>
        <v>0</v>
      </c>
      <c r="L82" s="586">
        <f t="shared" si="69"/>
        <v>0</v>
      </c>
      <c r="M82" s="586">
        <f t="shared" si="69"/>
        <v>0</v>
      </c>
      <c r="N82" s="586">
        <f t="shared" si="69"/>
        <v>10626469358</v>
      </c>
      <c r="O82" s="587">
        <f t="shared" si="69"/>
        <v>14599869379</v>
      </c>
      <c r="P82" s="617"/>
      <c r="Q82" s="618" t="e">
        <v>#REF!</v>
      </c>
      <c r="R82" s="617"/>
    </row>
    <row r="83" spans="1:18" ht="18.75" customHeight="1" x14ac:dyDescent="0.25">
      <c r="A83" s="589">
        <v>44</v>
      </c>
      <c r="B83" s="579" t="s">
        <v>553</v>
      </c>
      <c r="C83" s="659" t="s">
        <v>641</v>
      </c>
      <c r="D83" s="586">
        <f t="shared" ref="D83:O84" si="70">SUM(D84:D91)</f>
        <v>24754320624</v>
      </c>
      <c r="E83" s="586">
        <f t="shared" si="70"/>
        <v>8751405151</v>
      </c>
      <c r="F83" s="586">
        <f t="shared" si="70"/>
        <v>1708461989</v>
      </c>
      <c r="G83" s="586">
        <f t="shared" si="70"/>
        <v>10459867140</v>
      </c>
      <c r="H83" s="586">
        <f t="shared" si="70"/>
        <v>0</v>
      </c>
      <c r="I83" s="586">
        <f t="shared" si="70"/>
        <v>0</v>
      </c>
      <c r="J83" s="586">
        <f t="shared" si="70"/>
        <v>0</v>
      </c>
      <c r="K83" s="586">
        <f t="shared" si="70"/>
        <v>0</v>
      </c>
      <c r="L83" s="586">
        <f t="shared" si="70"/>
        <v>0</v>
      </c>
      <c r="M83" s="586">
        <f t="shared" si="70"/>
        <v>0</v>
      </c>
      <c r="N83" s="586">
        <f t="shared" si="70"/>
        <v>10459867140</v>
      </c>
      <c r="O83" s="587">
        <f t="shared" si="70"/>
        <v>14294453484</v>
      </c>
      <c r="P83" s="588"/>
      <c r="Q83" s="637"/>
      <c r="R83" s="588"/>
    </row>
    <row r="84" spans="1:18" ht="18.75" customHeight="1" x14ac:dyDescent="0.25">
      <c r="A84" s="589">
        <v>45</v>
      </c>
      <c r="B84" s="579" t="s">
        <v>555</v>
      </c>
      <c r="C84" s="659" t="s">
        <v>642</v>
      </c>
      <c r="D84" s="586">
        <f t="shared" si="70"/>
        <v>12377218692</v>
      </c>
      <c r="E84" s="586">
        <f t="shared" si="70"/>
        <v>4375723814</v>
      </c>
      <c r="F84" s="586">
        <f t="shared" si="70"/>
        <v>854234907</v>
      </c>
      <c r="G84" s="586">
        <f t="shared" si="70"/>
        <v>5229958721</v>
      </c>
      <c r="H84" s="586">
        <f t="shared" si="70"/>
        <v>0</v>
      </c>
      <c r="I84" s="586">
        <f t="shared" si="70"/>
        <v>0</v>
      </c>
      <c r="J84" s="586">
        <f t="shared" si="70"/>
        <v>0</v>
      </c>
      <c r="K84" s="586">
        <f t="shared" si="70"/>
        <v>0</v>
      </c>
      <c r="L84" s="586">
        <f t="shared" si="70"/>
        <v>0</v>
      </c>
      <c r="M84" s="586">
        <f t="shared" si="70"/>
        <v>0</v>
      </c>
      <c r="N84" s="586">
        <f t="shared" si="70"/>
        <v>5229958721</v>
      </c>
      <c r="O84" s="587">
        <f t="shared" si="70"/>
        <v>7147259971</v>
      </c>
      <c r="P84" s="588"/>
      <c r="Q84" s="637"/>
      <c r="R84" s="588"/>
    </row>
    <row r="85" spans="1:18" ht="18.75" customHeight="1" x14ac:dyDescent="0.25">
      <c r="A85" s="591"/>
      <c r="B85" s="592" t="s">
        <v>324</v>
      </c>
      <c r="C85" s="593" t="str">
        <f t="shared" ref="C85:C101" si="71">VLOOKUP(B85,rek,2)</f>
        <v>Belanja Gaji Pokok PNS</v>
      </c>
      <c r="D85" s="594">
        <v>9458448049</v>
      </c>
      <c r="E85" s="594">
        <v>3285293900</v>
      </c>
      <c r="F85" s="594">
        <f>637271600+5266100+3627900</f>
        <v>646165600</v>
      </c>
      <c r="G85" s="594">
        <f t="shared" ref="G85:G101" si="72">E85+F85</f>
        <v>3931459500</v>
      </c>
      <c r="H85" s="594"/>
      <c r="I85" s="594"/>
      <c r="J85" s="594">
        <f t="shared" ref="J85:J101" si="73">H85+I85</f>
        <v>0</v>
      </c>
      <c r="K85" s="594"/>
      <c r="L85" s="594"/>
      <c r="M85" s="594">
        <f t="shared" ref="M85:M101" si="74">K85+L85</f>
        <v>0</v>
      </c>
      <c r="N85" s="594">
        <f t="shared" ref="N85:N96" si="75">M85+J85+G85</f>
        <v>3931459500</v>
      </c>
      <c r="O85" s="595">
        <f t="shared" ref="O85:O101" si="76">D85-N85</f>
        <v>5526988549</v>
      </c>
      <c r="Q85" s="596">
        <f>(N85/D85)*100</f>
        <v>41.565587500537745</v>
      </c>
    </row>
    <row r="86" spans="1:18" ht="16.5" customHeight="1" x14ac:dyDescent="0.25">
      <c r="A86" s="591"/>
      <c r="B86" s="592" t="s">
        <v>325</v>
      </c>
      <c r="C86" s="593" t="str">
        <f t="shared" si="71"/>
        <v>Belanja Tunjangan Keluarga PNS</v>
      </c>
      <c r="D86" s="594">
        <v>925579697</v>
      </c>
      <c r="E86" s="594">
        <v>324575862</v>
      </c>
      <c r="F86" s="594">
        <f>63165776+631932+507906</f>
        <v>64305614</v>
      </c>
      <c r="G86" s="594">
        <f t="shared" si="72"/>
        <v>388881476</v>
      </c>
      <c r="H86" s="594"/>
      <c r="I86" s="594"/>
      <c r="J86" s="594">
        <f t="shared" si="73"/>
        <v>0</v>
      </c>
      <c r="K86" s="594"/>
      <c r="L86" s="594"/>
      <c r="M86" s="594">
        <f t="shared" si="74"/>
        <v>0</v>
      </c>
      <c r="N86" s="594">
        <f t="shared" si="75"/>
        <v>388881476</v>
      </c>
      <c r="O86" s="595">
        <f t="shared" si="76"/>
        <v>536698221</v>
      </c>
      <c r="Q86" s="596"/>
    </row>
    <row r="87" spans="1:18" s="588" customFormat="1" ht="13.5" x14ac:dyDescent="0.25">
      <c r="A87" s="591"/>
      <c r="B87" s="592" t="s">
        <v>326</v>
      </c>
      <c r="C87" s="593" t="str">
        <f t="shared" si="71"/>
        <v>Belanja Tunjangan Jabatan PNS</v>
      </c>
      <c r="D87" s="594">
        <v>367072691</v>
      </c>
      <c r="E87" s="594">
        <v>123485000</v>
      </c>
      <c r="F87" s="594">
        <f>22540000+3250000</f>
        <v>25790000</v>
      </c>
      <c r="G87" s="594">
        <f t="shared" si="72"/>
        <v>149275000</v>
      </c>
      <c r="H87" s="594"/>
      <c r="I87" s="594"/>
      <c r="J87" s="594">
        <f t="shared" si="73"/>
        <v>0</v>
      </c>
      <c r="K87" s="594"/>
      <c r="L87" s="594"/>
      <c r="M87" s="594">
        <f t="shared" si="74"/>
        <v>0</v>
      </c>
      <c r="N87" s="594">
        <f t="shared" si="75"/>
        <v>149275000</v>
      </c>
      <c r="O87" s="595">
        <f t="shared" si="76"/>
        <v>217797691</v>
      </c>
      <c r="P87" s="561"/>
      <c r="Q87" s="596"/>
      <c r="R87" s="561"/>
    </row>
    <row r="88" spans="1:18" s="590" customFormat="1" ht="18" customHeight="1" x14ac:dyDescent="0.25">
      <c r="A88" s="591"/>
      <c r="B88" s="592" t="s">
        <v>327</v>
      </c>
      <c r="C88" s="593" t="str">
        <f t="shared" si="71"/>
        <v>Belanja Tunjangan Fungsional PNS</v>
      </c>
      <c r="D88" s="594">
        <v>907544211</v>
      </c>
      <c r="E88" s="594">
        <v>386110000</v>
      </c>
      <c r="F88" s="594">
        <v>71383000</v>
      </c>
      <c r="G88" s="594">
        <f t="shared" si="72"/>
        <v>457493000</v>
      </c>
      <c r="H88" s="594"/>
      <c r="I88" s="594"/>
      <c r="J88" s="594">
        <f t="shared" si="73"/>
        <v>0</v>
      </c>
      <c r="K88" s="594"/>
      <c r="L88" s="594"/>
      <c r="M88" s="594">
        <f t="shared" si="74"/>
        <v>0</v>
      </c>
      <c r="N88" s="594">
        <f t="shared" si="75"/>
        <v>457493000</v>
      </c>
      <c r="O88" s="595">
        <f t="shared" si="76"/>
        <v>450051211</v>
      </c>
      <c r="P88" s="561"/>
      <c r="Q88" s="596"/>
      <c r="R88" s="561"/>
    </row>
    <row r="89" spans="1:18" s="590" customFormat="1" ht="16.5" customHeight="1" x14ac:dyDescent="0.25">
      <c r="A89" s="591"/>
      <c r="B89" s="592" t="s">
        <v>328</v>
      </c>
      <c r="C89" s="593" t="str">
        <f t="shared" si="71"/>
        <v>Belanja Tunjangan Fungsional Umum PNS</v>
      </c>
      <c r="D89" s="594">
        <v>141810504</v>
      </c>
      <c r="E89" s="594">
        <v>49460000</v>
      </c>
      <c r="F89" s="594">
        <f>9345000+185000</f>
        <v>9530000</v>
      </c>
      <c r="G89" s="594">
        <f t="shared" si="72"/>
        <v>58990000</v>
      </c>
      <c r="H89" s="594"/>
      <c r="I89" s="594"/>
      <c r="J89" s="594">
        <f t="shared" si="73"/>
        <v>0</v>
      </c>
      <c r="K89" s="594"/>
      <c r="L89" s="594"/>
      <c r="M89" s="594">
        <f t="shared" si="74"/>
        <v>0</v>
      </c>
      <c r="N89" s="594">
        <f t="shared" si="75"/>
        <v>58990000</v>
      </c>
      <c r="O89" s="595">
        <f t="shared" si="76"/>
        <v>82820504</v>
      </c>
      <c r="P89" s="561"/>
      <c r="Q89" s="596"/>
      <c r="R89" s="561"/>
    </row>
    <row r="90" spans="1:18" ht="16.5" customHeight="1" x14ac:dyDescent="0.25">
      <c r="A90" s="591"/>
      <c r="B90" s="592" t="s">
        <v>329</v>
      </c>
      <c r="C90" s="593" t="str">
        <f t="shared" si="71"/>
        <v>Belanja Tunjangan Beras PNS</v>
      </c>
      <c r="D90" s="594">
        <v>502592487</v>
      </c>
      <c r="E90" s="594">
        <v>174894300</v>
      </c>
      <c r="F90" s="594">
        <f>34037400+217260+289680</f>
        <v>34544340</v>
      </c>
      <c r="G90" s="594">
        <f t="shared" si="72"/>
        <v>209438640</v>
      </c>
      <c r="H90" s="594"/>
      <c r="I90" s="594"/>
      <c r="J90" s="594">
        <f t="shared" si="73"/>
        <v>0</v>
      </c>
      <c r="K90" s="594"/>
      <c r="L90" s="594"/>
      <c r="M90" s="594">
        <f t="shared" si="74"/>
        <v>0</v>
      </c>
      <c r="N90" s="594">
        <f t="shared" si="75"/>
        <v>209438640</v>
      </c>
      <c r="O90" s="595">
        <f t="shared" si="76"/>
        <v>293153847</v>
      </c>
      <c r="Q90" s="596"/>
    </row>
    <row r="91" spans="1:18" s="590" customFormat="1" ht="16.5" customHeight="1" x14ac:dyDescent="0.25">
      <c r="A91" s="591"/>
      <c r="B91" s="592" t="s">
        <v>330</v>
      </c>
      <c r="C91" s="593" t="str">
        <f t="shared" si="71"/>
        <v>Belanja Tunjangan PPh/Tunjangan Khusus PNS</v>
      </c>
      <c r="D91" s="594">
        <v>74054293</v>
      </c>
      <c r="E91" s="594">
        <v>31862275</v>
      </c>
      <c r="F91" s="594">
        <f>2320403+188125</f>
        <v>2508528</v>
      </c>
      <c r="G91" s="594">
        <f t="shared" si="72"/>
        <v>34370803</v>
      </c>
      <c r="H91" s="594"/>
      <c r="I91" s="594"/>
      <c r="J91" s="594">
        <f t="shared" si="73"/>
        <v>0</v>
      </c>
      <c r="K91" s="594"/>
      <c r="L91" s="594"/>
      <c r="M91" s="594">
        <f t="shared" si="74"/>
        <v>0</v>
      </c>
      <c r="N91" s="594">
        <f t="shared" si="75"/>
        <v>34370803</v>
      </c>
      <c r="O91" s="595">
        <f t="shared" si="76"/>
        <v>39683490</v>
      </c>
      <c r="P91" s="561"/>
      <c r="Q91" s="596"/>
      <c r="R91" s="561"/>
    </row>
    <row r="92" spans="1:18" s="590" customFormat="1" ht="16.5" customHeight="1" x14ac:dyDescent="0.25">
      <c r="A92" s="591"/>
      <c r="B92" s="592" t="s">
        <v>331</v>
      </c>
      <c r="C92" s="593" t="str">
        <f t="shared" si="71"/>
        <v>Belanja Pembulatan Gaji PNS</v>
      </c>
      <c r="D92" s="594">
        <v>116760</v>
      </c>
      <c r="E92" s="594">
        <v>42477</v>
      </c>
      <c r="F92" s="594">
        <f>7772+31+22</f>
        <v>7825</v>
      </c>
      <c r="G92" s="594">
        <f t="shared" si="72"/>
        <v>50302</v>
      </c>
      <c r="H92" s="594"/>
      <c r="I92" s="594"/>
      <c r="J92" s="594">
        <f t="shared" si="73"/>
        <v>0</v>
      </c>
      <c r="K92" s="594"/>
      <c r="L92" s="594"/>
      <c r="M92" s="594">
        <f t="shared" si="74"/>
        <v>0</v>
      </c>
      <c r="N92" s="594">
        <f t="shared" si="75"/>
        <v>50302</v>
      </c>
      <c r="O92" s="595">
        <f t="shared" si="76"/>
        <v>66458</v>
      </c>
      <c r="P92" s="561"/>
      <c r="Q92" s="596"/>
      <c r="R92" s="561"/>
    </row>
    <row r="93" spans="1:18" s="600" customFormat="1" ht="16.5" customHeight="1" x14ac:dyDescent="0.25">
      <c r="A93" s="591"/>
      <c r="B93" s="592" t="s">
        <v>332</v>
      </c>
      <c r="C93" s="593" t="str">
        <f t="shared" si="71"/>
        <v>Belanja Iuran Jaminan Kesehatan PNS</v>
      </c>
      <c r="D93" s="594">
        <v>472018113</v>
      </c>
      <c r="E93" s="594">
        <v>133915257</v>
      </c>
      <c r="F93" s="594">
        <f>32148208+365921+172832</f>
        <v>32686961</v>
      </c>
      <c r="G93" s="594">
        <f t="shared" si="72"/>
        <v>166602218</v>
      </c>
      <c r="H93" s="594"/>
      <c r="I93" s="594"/>
      <c r="J93" s="594">
        <f t="shared" si="73"/>
        <v>0</v>
      </c>
      <c r="K93" s="594"/>
      <c r="L93" s="594"/>
      <c r="M93" s="594">
        <f t="shared" si="74"/>
        <v>0</v>
      </c>
      <c r="N93" s="594">
        <f t="shared" si="75"/>
        <v>166602218</v>
      </c>
      <c r="O93" s="595">
        <f t="shared" si="76"/>
        <v>305415895</v>
      </c>
      <c r="P93" s="561"/>
      <c r="Q93" s="596"/>
      <c r="R93" s="561"/>
    </row>
    <row r="94" spans="1:18" ht="16.5" customHeight="1" x14ac:dyDescent="0.25">
      <c r="A94" s="591"/>
      <c r="B94" s="592" t="s">
        <v>333</v>
      </c>
      <c r="C94" s="593" t="str">
        <f t="shared" si="71"/>
        <v>Belanja Iuran Jaminan Kecelakaan Kerja PNS</v>
      </c>
      <c r="D94" s="594">
        <v>22700263</v>
      </c>
      <c r="E94" s="594">
        <v>6300504</v>
      </c>
      <c r="F94" s="594">
        <f>1529452+12639</f>
        <v>1542091</v>
      </c>
      <c r="G94" s="594">
        <f t="shared" si="72"/>
        <v>7842595</v>
      </c>
      <c r="H94" s="594"/>
      <c r="I94" s="594"/>
      <c r="J94" s="594">
        <f t="shared" si="73"/>
        <v>0</v>
      </c>
      <c r="K94" s="594"/>
      <c r="L94" s="594"/>
      <c r="M94" s="594">
        <f t="shared" si="74"/>
        <v>0</v>
      </c>
      <c r="N94" s="594">
        <f t="shared" si="75"/>
        <v>7842595</v>
      </c>
      <c r="O94" s="595">
        <f t="shared" si="76"/>
        <v>14857668</v>
      </c>
      <c r="Q94" s="596"/>
    </row>
    <row r="95" spans="1:18" s="590" customFormat="1" ht="16.5" customHeight="1" x14ac:dyDescent="0.25">
      <c r="A95" s="591"/>
      <c r="B95" s="592" t="s">
        <v>334</v>
      </c>
      <c r="C95" s="593" t="str">
        <f t="shared" si="71"/>
        <v>Belanja Iuran Jaminan Kematian PNS</v>
      </c>
      <c r="D95" s="594">
        <v>68100960</v>
      </c>
      <c r="E95" s="594">
        <v>18901554</v>
      </c>
      <c r="F95" s="594">
        <f>4588366+37916</f>
        <v>4626282</v>
      </c>
      <c r="G95" s="594">
        <f t="shared" si="72"/>
        <v>23527836</v>
      </c>
      <c r="H95" s="594"/>
      <c r="I95" s="594"/>
      <c r="J95" s="594">
        <f t="shared" si="73"/>
        <v>0</v>
      </c>
      <c r="K95" s="594"/>
      <c r="L95" s="594"/>
      <c r="M95" s="594">
        <f t="shared" si="74"/>
        <v>0</v>
      </c>
      <c r="N95" s="594">
        <f t="shared" si="75"/>
        <v>23527836</v>
      </c>
      <c r="O95" s="595">
        <f t="shared" si="76"/>
        <v>44573124</v>
      </c>
      <c r="P95" s="561"/>
      <c r="Q95" s="596"/>
      <c r="R95" s="561"/>
    </row>
    <row r="96" spans="1:18" ht="16.5" customHeight="1" x14ac:dyDescent="0.25">
      <c r="A96" s="591"/>
      <c r="B96" s="592" t="s">
        <v>335</v>
      </c>
      <c r="C96" s="593" t="str">
        <f t="shared" si="71"/>
        <v>Belanja Iuran Simpanan Peserta Tabungan Perumahan Rakyat PNS</v>
      </c>
      <c r="D96" s="594">
        <v>47292240</v>
      </c>
      <c r="E96" s="594">
        <v>0</v>
      </c>
      <c r="F96" s="594"/>
      <c r="G96" s="594">
        <f t="shared" si="72"/>
        <v>0</v>
      </c>
      <c r="H96" s="594"/>
      <c r="I96" s="594"/>
      <c r="J96" s="594">
        <f t="shared" si="73"/>
        <v>0</v>
      </c>
      <c r="K96" s="594"/>
      <c r="L96" s="594"/>
      <c r="M96" s="594">
        <f t="shared" si="74"/>
        <v>0</v>
      </c>
      <c r="N96" s="594">
        <f t="shared" si="75"/>
        <v>0</v>
      </c>
      <c r="O96" s="595">
        <f t="shared" si="76"/>
        <v>47292240</v>
      </c>
      <c r="Q96" s="596"/>
    </row>
    <row r="97" spans="1:18" ht="16.5" customHeight="1" x14ac:dyDescent="0.25">
      <c r="A97" s="591"/>
      <c r="B97" s="592" t="s">
        <v>336</v>
      </c>
      <c r="C97" s="593" t="str">
        <f t="shared" si="71"/>
        <v>Tambahan Penghasilan Berdasarkan Beban Kerja PNS</v>
      </c>
      <c r="D97" s="594">
        <v>6792101425</v>
      </c>
      <c r="E97" s="594">
        <v>1849380534</v>
      </c>
      <c r="F97" s="594"/>
      <c r="G97" s="594">
        <f t="shared" si="72"/>
        <v>1849380534</v>
      </c>
      <c r="H97" s="594"/>
      <c r="I97" s="594"/>
      <c r="J97" s="594">
        <f t="shared" si="73"/>
        <v>0</v>
      </c>
      <c r="K97" s="594"/>
      <c r="L97" s="594"/>
      <c r="M97" s="594">
        <f t="shared" si="74"/>
        <v>0</v>
      </c>
      <c r="N97" s="594">
        <f>M97+J97+G97+525528926</f>
        <v>2374909460</v>
      </c>
      <c r="O97" s="595">
        <f t="shared" si="76"/>
        <v>4417191965</v>
      </c>
      <c r="Q97" s="596"/>
    </row>
    <row r="98" spans="1:18" s="590" customFormat="1" ht="16.5" customHeight="1" x14ac:dyDescent="0.25">
      <c r="A98" s="591"/>
      <c r="B98" s="592" t="s">
        <v>337</v>
      </c>
      <c r="C98" s="593" t="str">
        <f t="shared" si="71"/>
        <v>Belanja Insentif bagi ASN atas Pemungutan Retribusi Jasa Usaha - Pemakaian Kekayaan Daerah</v>
      </c>
      <c r="D98" s="594">
        <v>17670672</v>
      </c>
      <c r="E98" s="594">
        <v>0</v>
      </c>
      <c r="F98" s="594"/>
      <c r="G98" s="594">
        <f t="shared" si="72"/>
        <v>0</v>
      </c>
      <c r="H98" s="594"/>
      <c r="I98" s="594"/>
      <c r="J98" s="594">
        <f t="shared" si="73"/>
        <v>0</v>
      </c>
      <c r="K98" s="594"/>
      <c r="L98" s="594"/>
      <c r="M98" s="594">
        <f t="shared" si="74"/>
        <v>0</v>
      </c>
      <c r="N98" s="594">
        <f>M98+J98+G98</f>
        <v>0</v>
      </c>
      <c r="O98" s="595">
        <f t="shared" si="76"/>
        <v>17670672</v>
      </c>
      <c r="P98" s="561"/>
      <c r="Q98" s="596"/>
      <c r="R98" s="561"/>
    </row>
    <row r="99" spans="1:18" ht="16.5" customHeight="1" x14ac:dyDescent="0.25">
      <c r="A99" s="591"/>
      <c r="B99" s="592" t="s">
        <v>340</v>
      </c>
      <c r="C99" s="593" t="str">
        <f t="shared" si="71"/>
        <v>Belanja Honorarium Penanggungjawaban Pengelola Keuangan</v>
      </c>
      <c r="D99" s="594">
        <v>378540000</v>
      </c>
      <c r="E99" s="594"/>
      <c r="F99" s="594"/>
      <c r="G99" s="594">
        <f t="shared" si="72"/>
        <v>0</v>
      </c>
      <c r="H99" s="594"/>
      <c r="I99" s="594"/>
      <c r="J99" s="594">
        <f t="shared" si="73"/>
        <v>0</v>
      </c>
      <c r="K99" s="594">
        <v>83305000</v>
      </c>
      <c r="L99" s="594">
        <v>3385000</v>
      </c>
      <c r="M99" s="594">
        <f t="shared" si="74"/>
        <v>86690000</v>
      </c>
      <c r="N99" s="594">
        <f>M99+J99+G99</f>
        <v>86690000</v>
      </c>
      <c r="O99" s="595">
        <f t="shared" si="76"/>
        <v>291850000</v>
      </c>
      <c r="Q99" s="596">
        <f>(N99/D99)*100</f>
        <v>22.901146510276323</v>
      </c>
    </row>
    <row r="100" spans="1:18" ht="16.5" customHeight="1" x14ac:dyDescent="0.25">
      <c r="A100" s="591"/>
      <c r="B100" s="592" t="s">
        <v>598</v>
      </c>
      <c r="C100" s="593" t="str">
        <f t="shared" si="71"/>
        <v>Belanja Honorarium Pejabat Pengadaan Barang dan Jasa</v>
      </c>
      <c r="D100" s="594">
        <v>8160000</v>
      </c>
      <c r="E100" s="594"/>
      <c r="F100" s="594"/>
      <c r="G100" s="594">
        <f t="shared" si="72"/>
        <v>0</v>
      </c>
      <c r="H100" s="594"/>
      <c r="I100" s="594"/>
      <c r="J100" s="594">
        <f t="shared" si="73"/>
        <v>0</v>
      </c>
      <c r="K100" s="594">
        <v>2040000</v>
      </c>
      <c r="L100" s="594"/>
      <c r="M100" s="594">
        <f t="shared" si="74"/>
        <v>2040000</v>
      </c>
      <c r="N100" s="594">
        <f>M100+J100+G100</f>
        <v>2040000</v>
      </c>
      <c r="O100" s="595">
        <f t="shared" si="76"/>
        <v>6120000</v>
      </c>
      <c r="Q100" s="596"/>
    </row>
    <row r="101" spans="1:18" ht="16.5" customHeight="1" x14ac:dyDescent="0.25">
      <c r="A101" s="591"/>
      <c r="B101" s="592" t="s">
        <v>352</v>
      </c>
      <c r="C101" s="593" t="str">
        <f t="shared" si="71"/>
        <v>Belanja Jasa Pengelolaan BMD yang Tidak Menghasilkan Pendapatan</v>
      </c>
      <c r="D101" s="594">
        <v>43200000</v>
      </c>
      <c r="E101" s="594"/>
      <c r="F101" s="594"/>
      <c r="G101" s="594">
        <f t="shared" si="72"/>
        <v>0</v>
      </c>
      <c r="H101" s="594"/>
      <c r="I101" s="594"/>
      <c r="J101" s="594">
        <f t="shared" si="73"/>
        <v>0</v>
      </c>
      <c r="K101" s="594">
        <v>10800000</v>
      </c>
      <c r="L101" s="594"/>
      <c r="M101" s="594">
        <f t="shared" si="74"/>
        <v>10800000</v>
      </c>
      <c r="N101" s="594">
        <f>M101+J101+G101</f>
        <v>10800000</v>
      </c>
      <c r="O101" s="595">
        <f t="shared" si="76"/>
        <v>32400000</v>
      </c>
      <c r="Q101" s="596"/>
    </row>
    <row r="102" spans="1:18" ht="16.5" customHeight="1" x14ac:dyDescent="0.25">
      <c r="A102" s="591"/>
      <c r="B102" s="592"/>
      <c r="C102" s="593"/>
      <c r="D102" s="408">
        <f>SUM(D85:D101)</f>
        <v>20227002365</v>
      </c>
      <c r="E102" s="408">
        <f t="shared" ref="E102:O102" si="77">SUM(E85:E101)</f>
        <v>6384221663</v>
      </c>
      <c r="F102" s="408">
        <f t="shared" si="77"/>
        <v>893090241</v>
      </c>
      <c r="G102" s="408">
        <f t="shared" si="77"/>
        <v>7277311904</v>
      </c>
      <c r="H102" s="408">
        <f t="shared" si="77"/>
        <v>0</v>
      </c>
      <c r="I102" s="408">
        <f t="shared" si="77"/>
        <v>0</v>
      </c>
      <c r="J102" s="408">
        <f t="shared" si="77"/>
        <v>0</v>
      </c>
      <c r="K102" s="408">
        <f t="shared" si="77"/>
        <v>96145000</v>
      </c>
      <c r="L102" s="408">
        <f t="shared" si="77"/>
        <v>3385000</v>
      </c>
      <c r="M102" s="408">
        <f t="shared" si="77"/>
        <v>99530000</v>
      </c>
      <c r="N102" s="408">
        <f t="shared" si="77"/>
        <v>7902370830</v>
      </c>
      <c r="O102" s="408">
        <f t="shared" si="77"/>
        <v>12324631535</v>
      </c>
      <c r="Q102" s="596"/>
    </row>
    <row r="103" spans="1:18" ht="16.5" customHeight="1" x14ac:dyDescent="0.25">
      <c r="A103" s="591"/>
      <c r="B103" s="592"/>
      <c r="C103" s="593"/>
      <c r="D103" s="594"/>
      <c r="E103" s="594"/>
      <c r="F103" s="594"/>
      <c r="G103" s="594"/>
      <c r="H103" s="594"/>
      <c r="I103" s="594"/>
      <c r="J103" s="594"/>
      <c r="K103" s="594"/>
      <c r="L103" s="594"/>
      <c r="M103" s="594"/>
      <c r="N103" s="594"/>
      <c r="O103" s="595"/>
      <c r="Q103" s="596"/>
    </row>
    <row r="104" spans="1:18" ht="16.5" customHeight="1" x14ac:dyDescent="0.25">
      <c r="A104" s="591"/>
      <c r="B104" s="592"/>
      <c r="C104" s="593"/>
      <c r="D104" s="594"/>
      <c r="E104" s="594"/>
      <c r="F104" s="594"/>
      <c r="G104" s="594"/>
      <c r="H104" s="594"/>
      <c r="I104" s="594"/>
      <c r="J104" s="594"/>
      <c r="K104" s="594"/>
      <c r="L104" s="594"/>
      <c r="M104" s="594"/>
      <c r="N104" s="594"/>
      <c r="O104" s="595"/>
      <c r="Q104" s="596"/>
    </row>
    <row r="105" spans="1:18" ht="16.5" customHeight="1" x14ac:dyDescent="0.25">
      <c r="A105" s="612"/>
      <c r="B105" s="592" t="s">
        <v>547</v>
      </c>
      <c r="C105" s="593" t="str">
        <f t="shared" ref="C105:C168" si="78">VLOOKUP(B105,rek,2)</f>
        <v>Belanja Bahan - Bahan bangunan dan Konstruksi</v>
      </c>
      <c r="D105" s="614">
        <v>3769400</v>
      </c>
      <c r="E105" s="615"/>
      <c r="F105" s="615"/>
      <c r="G105" s="594">
        <f t="shared" ref="G105:G168" si="79">E105+F105</f>
        <v>0</v>
      </c>
      <c r="H105" s="615"/>
      <c r="I105" s="615"/>
      <c r="J105" s="594">
        <f t="shared" ref="J105:J168" si="80">H105+I105</f>
        <v>0</v>
      </c>
      <c r="K105" s="614">
        <v>3769400</v>
      </c>
      <c r="L105" s="614"/>
      <c r="M105" s="594">
        <f t="shared" ref="M105:M136" si="81">K105+L105</f>
        <v>3769400</v>
      </c>
      <c r="N105" s="594">
        <f t="shared" ref="N105:N168" si="82">M105+J105+G105</f>
        <v>3769400</v>
      </c>
      <c r="O105" s="595">
        <f t="shared" ref="O105:O168" si="83">D105-N105</f>
        <v>0</v>
      </c>
      <c r="P105" s="638"/>
      <c r="Q105" s="639"/>
      <c r="R105" s="638"/>
    </row>
    <row r="106" spans="1:18" ht="16.5" customHeight="1" x14ac:dyDescent="0.25">
      <c r="A106" s="591"/>
      <c r="B106" s="592" t="s">
        <v>527</v>
      </c>
      <c r="C106" s="593" t="str">
        <f t="shared" si="78"/>
        <v>Belanja Bahan - Bahan Kimia</v>
      </c>
      <c r="D106" s="594">
        <v>16346550</v>
      </c>
      <c r="E106" s="408"/>
      <c r="F106" s="408"/>
      <c r="G106" s="594">
        <f t="shared" si="79"/>
        <v>0</v>
      </c>
      <c r="H106" s="408"/>
      <c r="I106" s="408"/>
      <c r="J106" s="594">
        <f t="shared" si="80"/>
        <v>0</v>
      </c>
      <c r="K106" s="594">
        <v>16346000</v>
      </c>
      <c r="L106" s="594"/>
      <c r="M106" s="594">
        <f t="shared" si="81"/>
        <v>16346000</v>
      </c>
      <c r="N106" s="594">
        <f t="shared" si="82"/>
        <v>16346000</v>
      </c>
      <c r="O106" s="595">
        <f t="shared" si="83"/>
        <v>550</v>
      </c>
      <c r="P106" s="600"/>
      <c r="Q106" s="564"/>
      <c r="R106" s="600"/>
    </row>
    <row r="107" spans="1:18" s="600" customFormat="1" ht="16.5" customHeight="1" x14ac:dyDescent="0.25">
      <c r="A107" s="591"/>
      <c r="B107" s="592" t="s">
        <v>306</v>
      </c>
      <c r="C107" s="593" t="str">
        <f t="shared" si="78"/>
        <v>Belanja Bahan - Bahan Bakar dan Pelumas</v>
      </c>
      <c r="D107" s="594">
        <v>4129267</v>
      </c>
      <c r="E107" s="594"/>
      <c r="F107" s="594"/>
      <c r="G107" s="594">
        <f t="shared" si="79"/>
        <v>0</v>
      </c>
      <c r="H107" s="594"/>
      <c r="I107" s="594"/>
      <c r="J107" s="594">
        <f t="shared" si="80"/>
        <v>0</v>
      </c>
      <c r="K107" s="594">
        <v>1944420</v>
      </c>
      <c r="L107" s="594"/>
      <c r="M107" s="594">
        <f t="shared" si="81"/>
        <v>1944420</v>
      </c>
      <c r="N107" s="594">
        <f t="shared" si="82"/>
        <v>1944420</v>
      </c>
      <c r="O107" s="595">
        <f t="shared" si="83"/>
        <v>2184847</v>
      </c>
      <c r="P107" s="561"/>
      <c r="Q107" s="596">
        <f>(N107/D107)*100</f>
        <v>47.088744806281603</v>
      </c>
      <c r="R107" s="561"/>
    </row>
    <row r="108" spans="1:18" ht="16.5" customHeight="1" x14ac:dyDescent="0.25">
      <c r="A108" s="591"/>
      <c r="B108" s="592" t="s">
        <v>306</v>
      </c>
      <c r="C108" s="593" t="str">
        <f t="shared" si="78"/>
        <v>Belanja Bahan - Bahan Bakar dan Pelumas</v>
      </c>
      <c r="D108" s="594">
        <v>588750</v>
      </c>
      <c r="E108" s="594"/>
      <c r="F108" s="594"/>
      <c r="G108" s="594">
        <f t="shared" si="79"/>
        <v>0</v>
      </c>
      <c r="H108" s="594"/>
      <c r="I108" s="594"/>
      <c r="J108" s="594">
        <f t="shared" si="80"/>
        <v>0</v>
      </c>
      <c r="K108" s="594">
        <v>150000</v>
      </c>
      <c r="L108" s="594">
        <v>430000</v>
      </c>
      <c r="M108" s="594">
        <f t="shared" si="81"/>
        <v>580000</v>
      </c>
      <c r="N108" s="594">
        <f t="shared" si="82"/>
        <v>580000</v>
      </c>
      <c r="O108" s="595">
        <f t="shared" si="83"/>
        <v>8750</v>
      </c>
      <c r="Q108" s="596">
        <f>(N108/D108)*100</f>
        <v>98.513800424628457</v>
      </c>
    </row>
    <row r="109" spans="1:18" s="590" customFormat="1" ht="16.5" customHeight="1" x14ac:dyDescent="0.25">
      <c r="A109" s="591"/>
      <c r="B109" s="592" t="s">
        <v>306</v>
      </c>
      <c r="C109" s="593" t="str">
        <f t="shared" si="78"/>
        <v>Belanja Bahan - Bahan Bakar dan Pelumas</v>
      </c>
      <c r="D109" s="594">
        <v>3796850</v>
      </c>
      <c r="E109" s="594"/>
      <c r="F109" s="594"/>
      <c r="G109" s="594">
        <f t="shared" si="79"/>
        <v>0</v>
      </c>
      <c r="H109" s="594"/>
      <c r="I109" s="594"/>
      <c r="J109" s="594">
        <f t="shared" si="80"/>
        <v>0</v>
      </c>
      <c r="K109" s="594">
        <v>550000</v>
      </c>
      <c r="L109" s="594"/>
      <c r="M109" s="594">
        <f t="shared" si="81"/>
        <v>550000</v>
      </c>
      <c r="N109" s="594">
        <f t="shared" si="82"/>
        <v>550000</v>
      </c>
      <c r="O109" s="595">
        <f t="shared" si="83"/>
        <v>3246850</v>
      </c>
      <c r="P109" s="561"/>
      <c r="Q109" s="596"/>
      <c r="R109" s="561"/>
    </row>
    <row r="110" spans="1:18" ht="16.5" customHeight="1" x14ac:dyDescent="0.25">
      <c r="A110" s="591"/>
      <c r="B110" s="592" t="s">
        <v>306</v>
      </c>
      <c r="C110" s="593" t="str">
        <f t="shared" si="78"/>
        <v>Belanja Bahan - Bahan Bakar dan Pelumas</v>
      </c>
      <c r="D110" s="594">
        <v>1962550</v>
      </c>
      <c r="E110" s="594"/>
      <c r="F110" s="594"/>
      <c r="G110" s="594">
        <f t="shared" si="79"/>
        <v>0</v>
      </c>
      <c r="H110" s="594"/>
      <c r="I110" s="594"/>
      <c r="J110" s="594">
        <f t="shared" si="80"/>
        <v>0</v>
      </c>
      <c r="K110" s="594">
        <v>400000</v>
      </c>
      <c r="L110" s="594"/>
      <c r="M110" s="594">
        <f t="shared" si="81"/>
        <v>400000</v>
      </c>
      <c r="N110" s="594">
        <f t="shared" si="82"/>
        <v>400000</v>
      </c>
      <c r="O110" s="595">
        <f t="shared" si="83"/>
        <v>1562550</v>
      </c>
      <c r="Q110" s="596">
        <f>(N110/D110)*100</f>
        <v>20.381646327482102</v>
      </c>
    </row>
    <row r="111" spans="1:18" ht="16.5" customHeight="1" x14ac:dyDescent="0.25">
      <c r="A111" s="612"/>
      <c r="B111" s="592" t="s">
        <v>306</v>
      </c>
      <c r="C111" s="593" t="str">
        <f t="shared" si="78"/>
        <v>Belanja Bahan - Bahan Bakar dan Pelumas</v>
      </c>
      <c r="D111" s="594">
        <v>10424800</v>
      </c>
      <c r="E111" s="594"/>
      <c r="F111" s="594"/>
      <c r="G111" s="594">
        <f t="shared" si="79"/>
        <v>0</v>
      </c>
      <c r="H111" s="594"/>
      <c r="I111" s="594"/>
      <c r="J111" s="594">
        <f t="shared" si="80"/>
        <v>0</v>
      </c>
      <c r="K111" s="594">
        <v>650000</v>
      </c>
      <c r="L111" s="594">
        <v>800000</v>
      </c>
      <c r="M111" s="594">
        <f t="shared" si="81"/>
        <v>1450000</v>
      </c>
      <c r="N111" s="594">
        <f t="shared" si="82"/>
        <v>1450000</v>
      </c>
      <c r="O111" s="595">
        <f t="shared" si="83"/>
        <v>8974800</v>
      </c>
      <c r="Q111" s="596"/>
    </row>
    <row r="112" spans="1:18" ht="16.5" customHeight="1" x14ac:dyDescent="0.25">
      <c r="A112" s="591"/>
      <c r="B112" s="592" t="s">
        <v>306</v>
      </c>
      <c r="C112" s="593" t="str">
        <f t="shared" si="78"/>
        <v>Belanja Bahan - Bahan Bakar dan Pelumas</v>
      </c>
      <c r="D112" s="594">
        <v>23895400</v>
      </c>
      <c r="E112" s="594"/>
      <c r="F112" s="594"/>
      <c r="G112" s="594">
        <f t="shared" si="79"/>
        <v>0</v>
      </c>
      <c r="H112" s="594"/>
      <c r="I112" s="594"/>
      <c r="J112" s="594">
        <f t="shared" si="80"/>
        <v>0</v>
      </c>
      <c r="K112" s="594">
        <v>6413550</v>
      </c>
      <c r="L112" s="594">
        <v>500000</v>
      </c>
      <c r="M112" s="594">
        <f t="shared" si="81"/>
        <v>6913550</v>
      </c>
      <c r="N112" s="594">
        <f t="shared" si="82"/>
        <v>6913550</v>
      </c>
      <c r="O112" s="595">
        <f t="shared" si="83"/>
        <v>16981850</v>
      </c>
      <c r="P112" s="600"/>
      <c r="Q112" s="596">
        <f>(N112/D112)*100</f>
        <v>28.932556056814285</v>
      </c>
      <c r="R112" s="600"/>
    </row>
    <row r="113" spans="1:18" s="590" customFormat="1" ht="16.5" customHeight="1" x14ac:dyDescent="0.25">
      <c r="A113" s="591"/>
      <c r="B113" s="592" t="s">
        <v>306</v>
      </c>
      <c r="C113" s="593" t="str">
        <f t="shared" si="78"/>
        <v>Belanja Bahan - Bahan Bakar dan Pelumas</v>
      </c>
      <c r="D113" s="594">
        <v>41997500</v>
      </c>
      <c r="E113" s="594"/>
      <c r="F113" s="594"/>
      <c r="G113" s="594">
        <f t="shared" si="79"/>
        <v>0</v>
      </c>
      <c r="H113" s="594"/>
      <c r="I113" s="594"/>
      <c r="J113" s="594">
        <f t="shared" si="80"/>
        <v>0</v>
      </c>
      <c r="K113" s="594">
        <v>10200000</v>
      </c>
      <c r="L113" s="594">
        <v>3380000</v>
      </c>
      <c r="M113" s="594">
        <f t="shared" si="81"/>
        <v>13580000</v>
      </c>
      <c r="N113" s="594">
        <f t="shared" si="82"/>
        <v>13580000</v>
      </c>
      <c r="O113" s="595">
        <f t="shared" si="83"/>
        <v>28417500</v>
      </c>
      <c r="P113" s="600"/>
      <c r="Q113" s="596">
        <f>(N113/D113)*100</f>
        <v>32.335258051074469</v>
      </c>
      <c r="R113" s="600"/>
    </row>
    <row r="114" spans="1:18" s="600" customFormat="1" ht="16.5" customHeight="1" x14ac:dyDescent="0.25">
      <c r="A114" s="591"/>
      <c r="B114" s="592" t="s">
        <v>306</v>
      </c>
      <c r="C114" s="593" t="str">
        <f t="shared" si="78"/>
        <v>Belanja Bahan - Bahan Bakar dan Pelumas</v>
      </c>
      <c r="D114" s="594">
        <f>3925000+27435750+43175000</f>
        <v>74535750</v>
      </c>
      <c r="E114" s="594"/>
      <c r="F114" s="594"/>
      <c r="G114" s="594">
        <f t="shared" si="79"/>
        <v>0</v>
      </c>
      <c r="H114" s="594"/>
      <c r="I114" s="594"/>
      <c r="J114" s="594">
        <f t="shared" si="80"/>
        <v>0</v>
      </c>
      <c r="K114" s="594">
        <v>6289400</v>
      </c>
      <c r="L114" s="594"/>
      <c r="M114" s="594">
        <f t="shared" si="81"/>
        <v>6289400</v>
      </c>
      <c r="N114" s="594">
        <f t="shared" si="82"/>
        <v>6289400</v>
      </c>
      <c r="O114" s="595">
        <f t="shared" si="83"/>
        <v>68246350</v>
      </c>
      <c r="Q114" s="596">
        <f>(N114/D114)*100</f>
        <v>8.4380984963591299</v>
      </c>
    </row>
    <row r="115" spans="1:18" ht="16.5" customHeight="1" x14ac:dyDescent="0.25">
      <c r="A115" s="591"/>
      <c r="B115" s="592" t="s">
        <v>306</v>
      </c>
      <c r="C115" s="593" t="str">
        <f t="shared" si="78"/>
        <v>Belanja Bahan - Bahan Bakar dan Pelumas</v>
      </c>
      <c r="D115" s="594">
        <v>2747500</v>
      </c>
      <c r="E115" s="594"/>
      <c r="F115" s="594"/>
      <c r="G115" s="594">
        <f t="shared" si="79"/>
        <v>0</v>
      </c>
      <c r="H115" s="594"/>
      <c r="I115" s="594"/>
      <c r="J115" s="594">
        <f t="shared" si="80"/>
        <v>0</v>
      </c>
      <c r="K115" s="594">
        <v>479500</v>
      </c>
      <c r="L115" s="594">
        <v>382500</v>
      </c>
      <c r="M115" s="594">
        <f t="shared" si="81"/>
        <v>862000</v>
      </c>
      <c r="N115" s="594">
        <f t="shared" si="82"/>
        <v>862000</v>
      </c>
      <c r="O115" s="595">
        <f t="shared" si="83"/>
        <v>1885500</v>
      </c>
      <c r="P115" s="600"/>
      <c r="Q115" s="596">
        <f>(N115/D115)*100</f>
        <v>31.373976342129207</v>
      </c>
      <c r="R115" s="600"/>
    </row>
    <row r="116" spans="1:18" s="590" customFormat="1" ht="16.5" customHeight="1" x14ac:dyDescent="0.25">
      <c r="A116" s="621"/>
      <c r="B116" s="592" t="s">
        <v>306</v>
      </c>
      <c r="C116" s="593" t="str">
        <f t="shared" si="78"/>
        <v>Belanja Bahan - Bahan Bakar dan Pelumas</v>
      </c>
      <c r="D116" s="594">
        <v>3925000</v>
      </c>
      <c r="E116" s="408"/>
      <c r="F116" s="408"/>
      <c r="G116" s="594">
        <f t="shared" si="79"/>
        <v>0</v>
      </c>
      <c r="H116" s="408"/>
      <c r="I116" s="408"/>
      <c r="J116" s="594">
        <f t="shared" si="80"/>
        <v>0</v>
      </c>
      <c r="K116" s="594">
        <v>3923550</v>
      </c>
      <c r="L116" s="594"/>
      <c r="M116" s="594">
        <f t="shared" si="81"/>
        <v>3923550</v>
      </c>
      <c r="N116" s="594">
        <f t="shared" si="82"/>
        <v>3923550</v>
      </c>
      <c r="O116" s="595">
        <f t="shared" si="83"/>
        <v>1450</v>
      </c>
      <c r="P116" s="600"/>
      <c r="Q116" s="564"/>
      <c r="R116" s="600"/>
    </row>
    <row r="117" spans="1:18" s="600" customFormat="1" ht="16.5" customHeight="1" x14ac:dyDescent="0.25">
      <c r="A117" s="591"/>
      <c r="B117" s="592" t="s">
        <v>306</v>
      </c>
      <c r="C117" s="593" t="str">
        <f t="shared" si="78"/>
        <v>Belanja Bahan - Bahan Bakar dan Pelumas</v>
      </c>
      <c r="D117" s="594">
        <v>3532500</v>
      </c>
      <c r="E117" s="594"/>
      <c r="F117" s="594"/>
      <c r="G117" s="594">
        <f t="shared" si="79"/>
        <v>0</v>
      </c>
      <c r="H117" s="594"/>
      <c r="I117" s="594"/>
      <c r="J117" s="594">
        <f t="shared" si="80"/>
        <v>0</v>
      </c>
      <c r="K117" s="594">
        <v>1950750</v>
      </c>
      <c r="L117" s="594"/>
      <c r="M117" s="594">
        <f t="shared" si="81"/>
        <v>1950750</v>
      </c>
      <c r="N117" s="594">
        <f t="shared" si="82"/>
        <v>1950750</v>
      </c>
      <c r="O117" s="595">
        <f t="shared" si="83"/>
        <v>1581750</v>
      </c>
      <c r="P117" s="561"/>
      <c r="Q117" s="596">
        <f t="shared" ref="Q117:Q125" si="84">(N117/D117)*100</f>
        <v>55.222929936305732</v>
      </c>
      <c r="R117" s="561"/>
    </row>
    <row r="118" spans="1:18" s="600" customFormat="1" ht="16.5" customHeight="1" x14ac:dyDescent="0.25">
      <c r="A118" s="591"/>
      <c r="B118" s="592" t="s">
        <v>306</v>
      </c>
      <c r="C118" s="593" t="str">
        <f t="shared" si="78"/>
        <v>Belanja Bahan - Bahan Bakar dan Pelumas</v>
      </c>
      <c r="D118" s="594">
        <v>6083750</v>
      </c>
      <c r="E118" s="594"/>
      <c r="F118" s="594"/>
      <c r="G118" s="594">
        <f t="shared" si="79"/>
        <v>0</v>
      </c>
      <c r="H118" s="594"/>
      <c r="I118" s="594"/>
      <c r="J118" s="594">
        <f t="shared" si="80"/>
        <v>0</v>
      </c>
      <c r="K118" s="594">
        <v>0</v>
      </c>
      <c r="L118" s="594"/>
      <c r="M118" s="594">
        <f t="shared" si="81"/>
        <v>0</v>
      </c>
      <c r="N118" s="594">
        <f t="shared" si="82"/>
        <v>0</v>
      </c>
      <c r="O118" s="595">
        <f t="shared" si="83"/>
        <v>6083750</v>
      </c>
      <c r="P118" s="561"/>
      <c r="Q118" s="596">
        <f t="shared" si="84"/>
        <v>0</v>
      </c>
      <c r="R118" s="561"/>
    </row>
    <row r="119" spans="1:18" ht="16.5" customHeight="1" x14ac:dyDescent="0.25">
      <c r="A119" s="612"/>
      <c r="B119" s="592" t="s">
        <v>306</v>
      </c>
      <c r="C119" s="593" t="str">
        <f t="shared" si="78"/>
        <v>Belanja Bahan - Bahan Bakar dan Pelumas</v>
      </c>
      <c r="D119" s="614">
        <v>259050</v>
      </c>
      <c r="E119" s="615"/>
      <c r="F119" s="615"/>
      <c r="G119" s="594">
        <f t="shared" si="79"/>
        <v>0</v>
      </c>
      <c r="H119" s="615"/>
      <c r="I119" s="615"/>
      <c r="J119" s="594">
        <f t="shared" si="80"/>
        <v>0</v>
      </c>
      <c r="K119" s="614">
        <v>180550</v>
      </c>
      <c r="L119" s="614"/>
      <c r="M119" s="594">
        <f t="shared" si="81"/>
        <v>180550</v>
      </c>
      <c r="N119" s="594">
        <f t="shared" si="82"/>
        <v>180550</v>
      </c>
      <c r="O119" s="595">
        <f t="shared" si="83"/>
        <v>78500</v>
      </c>
      <c r="P119" s="622"/>
      <c r="Q119" s="596">
        <f t="shared" si="84"/>
        <v>69.696969696969703</v>
      </c>
      <c r="R119" s="622"/>
    </row>
    <row r="120" spans="1:18" s="590" customFormat="1" ht="16.5" customHeight="1" x14ac:dyDescent="0.25">
      <c r="A120" s="591"/>
      <c r="B120" s="592" t="s">
        <v>306</v>
      </c>
      <c r="C120" s="593" t="str">
        <f t="shared" si="78"/>
        <v>Belanja Bahan - Bahan Bakar dan Pelumas</v>
      </c>
      <c r="D120" s="594">
        <v>3140000</v>
      </c>
      <c r="E120" s="594"/>
      <c r="F120" s="594"/>
      <c r="G120" s="594">
        <f t="shared" si="79"/>
        <v>0</v>
      </c>
      <c r="H120" s="594"/>
      <c r="I120" s="594"/>
      <c r="J120" s="594">
        <f t="shared" si="80"/>
        <v>0</v>
      </c>
      <c r="K120" s="594">
        <v>325600</v>
      </c>
      <c r="L120" s="594"/>
      <c r="M120" s="594">
        <f t="shared" si="81"/>
        <v>325600</v>
      </c>
      <c r="N120" s="594">
        <f t="shared" si="82"/>
        <v>325600</v>
      </c>
      <c r="O120" s="595">
        <f t="shared" si="83"/>
        <v>2814400</v>
      </c>
      <c r="P120" s="561"/>
      <c r="Q120" s="596">
        <f t="shared" si="84"/>
        <v>10.369426751592355</v>
      </c>
      <c r="R120" s="561"/>
    </row>
    <row r="121" spans="1:18" s="600" customFormat="1" ht="16.5" customHeight="1" x14ac:dyDescent="0.25">
      <c r="A121" s="591"/>
      <c r="B121" s="592" t="s">
        <v>306</v>
      </c>
      <c r="C121" s="593" t="str">
        <f t="shared" si="78"/>
        <v>Belanja Bahan - Bahan Bakar dan Pelumas</v>
      </c>
      <c r="D121" s="594">
        <v>2576150</v>
      </c>
      <c r="E121" s="594"/>
      <c r="F121" s="594"/>
      <c r="G121" s="594">
        <f t="shared" si="79"/>
        <v>0</v>
      </c>
      <c r="H121" s="594"/>
      <c r="I121" s="594"/>
      <c r="J121" s="594">
        <f t="shared" si="80"/>
        <v>0</v>
      </c>
      <c r="K121" s="594">
        <v>2517040</v>
      </c>
      <c r="L121" s="594"/>
      <c r="M121" s="594">
        <f t="shared" si="81"/>
        <v>2517040</v>
      </c>
      <c r="N121" s="594">
        <f t="shared" si="82"/>
        <v>2517040</v>
      </c>
      <c r="O121" s="595">
        <f t="shared" si="83"/>
        <v>59110</v>
      </c>
      <c r="P121" s="561"/>
      <c r="Q121" s="596">
        <f t="shared" si="84"/>
        <v>97.705490751703124</v>
      </c>
      <c r="R121" s="561"/>
    </row>
    <row r="122" spans="1:18" s="600" customFormat="1" ht="16.5" customHeight="1" x14ac:dyDescent="0.25">
      <c r="A122" s="591"/>
      <c r="B122" s="592" t="s">
        <v>306</v>
      </c>
      <c r="C122" s="593" t="str">
        <f t="shared" si="78"/>
        <v>Belanja Bahan - Bahan Bakar dan Pelumas</v>
      </c>
      <c r="D122" s="594">
        <v>18235550</v>
      </c>
      <c r="E122" s="594"/>
      <c r="F122" s="594"/>
      <c r="G122" s="594">
        <f t="shared" si="79"/>
        <v>0</v>
      </c>
      <c r="H122" s="594"/>
      <c r="I122" s="594"/>
      <c r="J122" s="594">
        <f t="shared" si="80"/>
        <v>0</v>
      </c>
      <c r="K122" s="594">
        <v>4365012</v>
      </c>
      <c r="L122" s="614">
        <v>810900</v>
      </c>
      <c r="M122" s="594">
        <f t="shared" si="81"/>
        <v>5175912</v>
      </c>
      <c r="N122" s="594">
        <f t="shared" si="82"/>
        <v>5175912</v>
      </c>
      <c r="O122" s="595">
        <f t="shared" si="83"/>
        <v>13059638</v>
      </c>
      <c r="P122" s="561"/>
      <c r="Q122" s="596">
        <f t="shared" si="84"/>
        <v>28.383635261892294</v>
      </c>
      <c r="R122" s="561"/>
    </row>
    <row r="123" spans="1:18" ht="16.5" customHeight="1" x14ac:dyDescent="0.25">
      <c r="A123" s="591"/>
      <c r="B123" s="592" t="s">
        <v>306</v>
      </c>
      <c r="C123" s="593" t="str">
        <f t="shared" si="78"/>
        <v>Belanja Bahan - Bahan Bakar dan Pelumas</v>
      </c>
      <c r="D123" s="594">
        <v>14915000</v>
      </c>
      <c r="E123" s="594"/>
      <c r="F123" s="594"/>
      <c r="G123" s="594">
        <f t="shared" si="79"/>
        <v>0</v>
      </c>
      <c r="H123" s="594"/>
      <c r="I123" s="594"/>
      <c r="J123" s="594">
        <f t="shared" si="80"/>
        <v>0</v>
      </c>
      <c r="K123" s="594">
        <v>1898950</v>
      </c>
      <c r="L123" s="594"/>
      <c r="M123" s="594">
        <f t="shared" si="81"/>
        <v>1898950</v>
      </c>
      <c r="N123" s="594">
        <f t="shared" si="82"/>
        <v>1898950</v>
      </c>
      <c r="O123" s="595">
        <f t="shared" si="83"/>
        <v>13016050</v>
      </c>
      <c r="Q123" s="596">
        <f t="shared" si="84"/>
        <v>12.73181361045927</v>
      </c>
    </row>
    <row r="124" spans="1:18" ht="16.5" customHeight="1" x14ac:dyDescent="0.25">
      <c r="A124" s="591"/>
      <c r="B124" s="592" t="s">
        <v>306</v>
      </c>
      <c r="C124" s="593" t="str">
        <f t="shared" si="78"/>
        <v>Belanja Bahan - Bahan Bakar dan Pelumas</v>
      </c>
      <c r="D124" s="594">
        <v>20692600</v>
      </c>
      <c r="E124" s="594"/>
      <c r="F124" s="594"/>
      <c r="G124" s="594">
        <f t="shared" si="79"/>
        <v>0</v>
      </c>
      <c r="H124" s="594"/>
      <c r="I124" s="594"/>
      <c r="J124" s="594">
        <f t="shared" si="80"/>
        <v>0</v>
      </c>
      <c r="K124" s="594">
        <v>1007000</v>
      </c>
      <c r="L124" s="594"/>
      <c r="M124" s="594">
        <f t="shared" si="81"/>
        <v>1007000</v>
      </c>
      <c r="N124" s="594">
        <f t="shared" si="82"/>
        <v>1007000</v>
      </c>
      <c r="O124" s="595">
        <f t="shared" si="83"/>
        <v>19685600</v>
      </c>
      <c r="Q124" s="596">
        <f t="shared" si="84"/>
        <v>4.866474005199926</v>
      </c>
    </row>
    <row r="125" spans="1:18" s="617" customFormat="1" ht="16.5" customHeight="1" x14ac:dyDescent="0.25">
      <c r="A125" s="591"/>
      <c r="B125" s="592" t="s">
        <v>306</v>
      </c>
      <c r="C125" s="593" t="str">
        <f t="shared" si="78"/>
        <v>Belanja Bahan - Bahan Bakar dan Pelumas</v>
      </c>
      <c r="D125" s="594">
        <f>6915850+3686000</f>
        <v>10601850</v>
      </c>
      <c r="E125" s="594"/>
      <c r="F125" s="594"/>
      <c r="G125" s="594">
        <f t="shared" si="79"/>
        <v>0</v>
      </c>
      <c r="H125" s="594"/>
      <c r="I125" s="594"/>
      <c r="J125" s="594">
        <f t="shared" si="80"/>
        <v>0</v>
      </c>
      <c r="K125" s="594">
        <v>4922050</v>
      </c>
      <c r="L125" s="594">
        <v>300000</v>
      </c>
      <c r="M125" s="594">
        <f t="shared" si="81"/>
        <v>5222050</v>
      </c>
      <c r="N125" s="594">
        <f t="shared" si="82"/>
        <v>5222050</v>
      </c>
      <c r="O125" s="595">
        <f t="shared" si="83"/>
        <v>5379800</v>
      </c>
      <c r="P125" s="600"/>
      <c r="Q125" s="596">
        <f t="shared" si="84"/>
        <v>49.256026070921585</v>
      </c>
      <c r="R125" s="600"/>
    </row>
    <row r="126" spans="1:18" s="590" customFormat="1" ht="16.5" customHeight="1" x14ac:dyDescent="0.25">
      <c r="A126" s="591"/>
      <c r="B126" s="592" t="s">
        <v>306</v>
      </c>
      <c r="C126" s="593" t="str">
        <f t="shared" si="78"/>
        <v>Belanja Bahan - Bahan Bakar dan Pelumas</v>
      </c>
      <c r="D126" s="594">
        <v>2794600</v>
      </c>
      <c r="E126" s="594"/>
      <c r="F126" s="594"/>
      <c r="G126" s="594">
        <f t="shared" si="79"/>
        <v>0</v>
      </c>
      <c r="H126" s="594"/>
      <c r="I126" s="594"/>
      <c r="J126" s="594">
        <f t="shared" si="80"/>
        <v>0</v>
      </c>
      <c r="K126" s="594">
        <v>1232250</v>
      </c>
      <c r="L126" s="594"/>
      <c r="M126" s="594">
        <f t="shared" si="81"/>
        <v>1232250</v>
      </c>
      <c r="N126" s="594">
        <f t="shared" si="82"/>
        <v>1232250</v>
      </c>
      <c r="O126" s="595">
        <f t="shared" si="83"/>
        <v>1562350</v>
      </c>
      <c r="P126" s="561"/>
      <c r="Q126" s="596"/>
      <c r="R126" s="561"/>
    </row>
    <row r="127" spans="1:18" s="600" customFormat="1" ht="16.5" customHeight="1" x14ac:dyDescent="0.25">
      <c r="A127" s="612"/>
      <c r="B127" s="592" t="s">
        <v>306</v>
      </c>
      <c r="C127" s="593" t="str">
        <f t="shared" si="78"/>
        <v>Belanja Bahan - Bahan Bakar dan Pelumas</v>
      </c>
      <c r="D127" s="614">
        <v>4394100</v>
      </c>
      <c r="E127" s="615"/>
      <c r="F127" s="615"/>
      <c r="G127" s="594">
        <f t="shared" si="79"/>
        <v>0</v>
      </c>
      <c r="H127" s="615"/>
      <c r="I127" s="615"/>
      <c r="J127" s="594">
        <f t="shared" si="80"/>
        <v>0</v>
      </c>
      <c r="K127" s="614">
        <v>991700</v>
      </c>
      <c r="L127" s="614"/>
      <c r="M127" s="594">
        <f t="shared" si="81"/>
        <v>991700</v>
      </c>
      <c r="N127" s="594">
        <f t="shared" si="82"/>
        <v>991700</v>
      </c>
      <c r="O127" s="595">
        <f t="shared" si="83"/>
        <v>3402400</v>
      </c>
      <c r="P127" s="638"/>
      <c r="Q127" s="639"/>
      <c r="R127" s="638"/>
    </row>
    <row r="128" spans="1:18" s="600" customFormat="1" ht="16.5" customHeight="1" x14ac:dyDescent="0.25">
      <c r="A128" s="612"/>
      <c r="B128" s="592" t="s">
        <v>306</v>
      </c>
      <c r="C128" s="593" t="str">
        <f t="shared" si="78"/>
        <v>Belanja Bahan - Bahan Bakar dan Pelumas</v>
      </c>
      <c r="D128" s="614">
        <v>2376500</v>
      </c>
      <c r="E128" s="615"/>
      <c r="F128" s="615"/>
      <c r="G128" s="594">
        <f t="shared" si="79"/>
        <v>0</v>
      </c>
      <c r="H128" s="615"/>
      <c r="I128" s="615"/>
      <c r="J128" s="594">
        <f t="shared" si="80"/>
        <v>0</v>
      </c>
      <c r="K128" s="614">
        <v>795000</v>
      </c>
      <c r="L128" s="614"/>
      <c r="M128" s="594">
        <f t="shared" si="81"/>
        <v>795000</v>
      </c>
      <c r="N128" s="594">
        <f t="shared" si="82"/>
        <v>795000</v>
      </c>
      <c r="O128" s="595">
        <f t="shared" si="83"/>
        <v>1581500</v>
      </c>
      <c r="P128" s="638"/>
      <c r="Q128" s="639"/>
      <c r="R128" s="638"/>
    </row>
    <row r="129" spans="1:18" s="600" customFormat="1" ht="16.5" customHeight="1" x14ac:dyDescent="0.25">
      <c r="A129" s="612"/>
      <c r="B129" s="592" t="s">
        <v>306</v>
      </c>
      <c r="C129" s="593" t="str">
        <f t="shared" si="78"/>
        <v>Belanja Bahan - Bahan Bakar dan Pelumas</v>
      </c>
      <c r="D129" s="614">
        <v>1843000</v>
      </c>
      <c r="E129" s="615"/>
      <c r="F129" s="615"/>
      <c r="G129" s="594">
        <f t="shared" si="79"/>
        <v>0</v>
      </c>
      <c r="H129" s="615"/>
      <c r="I129" s="615"/>
      <c r="J129" s="594">
        <f t="shared" si="80"/>
        <v>0</v>
      </c>
      <c r="K129" s="614">
        <v>0</v>
      </c>
      <c r="L129" s="615"/>
      <c r="M129" s="594">
        <f t="shared" si="81"/>
        <v>0</v>
      </c>
      <c r="N129" s="594">
        <f t="shared" si="82"/>
        <v>0</v>
      </c>
      <c r="O129" s="595">
        <f t="shared" si="83"/>
        <v>1843000</v>
      </c>
      <c r="P129" s="638"/>
      <c r="Q129" s="639"/>
      <c r="R129" s="638"/>
    </row>
    <row r="130" spans="1:18" s="617" customFormat="1" ht="16.5" customHeight="1" x14ac:dyDescent="0.25">
      <c r="A130" s="612"/>
      <c r="B130" s="592" t="s">
        <v>306</v>
      </c>
      <c r="C130" s="593" t="str">
        <f t="shared" si="78"/>
        <v>Belanja Bahan - Bahan Bakar dan Pelumas</v>
      </c>
      <c r="D130" s="614">
        <v>1503500</v>
      </c>
      <c r="E130" s="615"/>
      <c r="F130" s="615"/>
      <c r="G130" s="594">
        <f t="shared" si="79"/>
        <v>0</v>
      </c>
      <c r="H130" s="615"/>
      <c r="I130" s="615"/>
      <c r="J130" s="594">
        <f t="shared" si="80"/>
        <v>0</v>
      </c>
      <c r="K130" s="614">
        <v>494700</v>
      </c>
      <c r="L130" s="614">
        <v>250000</v>
      </c>
      <c r="M130" s="594">
        <f t="shared" si="81"/>
        <v>744700</v>
      </c>
      <c r="N130" s="594">
        <f t="shared" si="82"/>
        <v>744700</v>
      </c>
      <c r="O130" s="595">
        <f t="shared" si="83"/>
        <v>758800</v>
      </c>
      <c r="P130" s="638"/>
      <c r="Q130" s="639"/>
      <c r="R130" s="638"/>
    </row>
    <row r="131" spans="1:18" s="590" customFormat="1" ht="18" customHeight="1" x14ac:dyDescent="0.25">
      <c r="A131" s="591"/>
      <c r="B131" s="592" t="s">
        <v>426</v>
      </c>
      <c r="C131" s="593" t="str">
        <f t="shared" si="78"/>
        <v>Belanja Bahan - Isi Tabung Pemadam Kebakaran</v>
      </c>
      <c r="D131" s="594">
        <v>3000000</v>
      </c>
      <c r="E131" s="594"/>
      <c r="F131" s="594"/>
      <c r="G131" s="594">
        <f t="shared" si="79"/>
        <v>0</v>
      </c>
      <c r="H131" s="594"/>
      <c r="I131" s="594"/>
      <c r="J131" s="594">
        <f t="shared" si="80"/>
        <v>0</v>
      </c>
      <c r="K131" s="594">
        <v>0</v>
      </c>
      <c r="L131" s="594"/>
      <c r="M131" s="594">
        <f t="shared" si="81"/>
        <v>0</v>
      </c>
      <c r="N131" s="594">
        <f t="shared" si="82"/>
        <v>0</v>
      </c>
      <c r="O131" s="595">
        <f t="shared" si="83"/>
        <v>3000000</v>
      </c>
      <c r="P131" s="561"/>
      <c r="Q131" s="596">
        <f>(N131/D131)*100</f>
        <v>0</v>
      </c>
      <c r="R131" s="561"/>
    </row>
    <row r="132" spans="1:18" ht="16.5" customHeight="1" x14ac:dyDescent="0.25">
      <c r="A132" s="591"/>
      <c r="B132" s="592" t="s">
        <v>442</v>
      </c>
      <c r="C132" s="593" t="str">
        <f t="shared" si="78"/>
        <v>Belanja Bahan - Bahan Lainnya</v>
      </c>
      <c r="D132" s="594">
        <f>8780000+568172578+756654300</f>
        <v>1333606878</v>
      </c>
      <c r="E132" s="594"/>
      <c r="F132" s="594"/>
      <c r="G132" s="594">
        <f t="shared" si="79"/>
        <v>0</v>
      </c>
      <c r="H132" s="594"/>
      <c r="I132" s="594"/>
      <c r="J132" s="594">
        <f t="shared" si="80"/>
        <v>0</v>
      </c>
      <c r="K132" s="594">
        <v>170425000</v>
      </c>
      <c r="L132" s="594">
        <v>215893000</v>
      </c>
      <c r="M132" s="594">
        <f t="shared" si="81"/>
        <v>386318000</v>
      </c>
      <c r="N132" s="594">
        <f t="shared" si="82"/>
        <v>386318000</v>
      </c>
      <c r="O132" s="595">
        <f t="shared" si="83"/>
        <v>947288878</v>
      </c>
      <c r="P132" s="600"/>
      <c r="Q132" s="596">
        <f>(N132/D132)*100</f>
        <v>28.967906987654274</v>
      </c>
      <c r="R132" s="600"/>
    </row>
    <row r="133" spans="1:18" ht="16.5" customHeight="1" x14ac:dyDescent="0.25">
      <c r="A133" s="591"/>
      <c r="B133" s="592" t="s">
        <v>442</v>
      </c>
      <c r="C133" s="593" t="str">
        <f t="shared" si="78"/>
        <v>Belanja Bahan - Bahan Lainnya</v>
      </c>
      <c r="D133" s="594">
        <v>10000000</v>
      </c>
      <c r="E133" s="594"/>
      <c r="F133" s="594"/>
      <c r="G133" s="594">
        <f t="shared" si="79"/>
        <v>0</v>
      </c>
      <c r="H133" s="594"/>
      <c r="I133" s="594"/>
      <c r="J133" s="594">
        <f t="shared" si="80"/>
        <v>0</v>
      </c>
      <c r="K133" s="594">
        <v>0</v>
      </c>
      <c r="L133" s="594"/>
      <c r="M133" s="594">
        <f t="shared" si="81"/>
        <v>0</v>
      </c>
      <c r="N133" s="594">
        <f t="shared" si="82"/>
        <v>0</v>
      </c>
      <c r="O133" s="595">
        <f t="shared" si="83"/>
        <v>10000000</v>
      </c>
      <c r="Q133" s="596"/>
    </row>
    <row r="134" spans="1:18" s="590" customFormat="1" ht="15" customHeight="1" x14ac:dyDescent="0.25">
      <c r="A134" s="612"/>
      <c r="B134" s="592" t="s">
        <v>442</v>
      </c>
      <c r="C134" s="593" t="str">
        <f t="shared" si="78"/>
        <v>Belanja Bahan - Bahan Lainnya</v>
      </c>
      <c r="D134" s="614">
        <v>2114575</v>
      </c>
      <c r="E134" s="615"/>
      <c r="F134" s="615"/>
      <c r="G134" s="594">
        <f t="shared" si="79"/>
        <v>0</v>
      </c>
      <c r="H134" s="615"/>
      <c r="I134" s="615"/>
      <c r="J134" s="594">
        <f t="shared" si="80"/>
        <v>0</v>
      </c>
      <c r="K134" s="614">
        <v>0</v>
      </c>
      <c r="L134" s="614">
        <v>2114500</v>
      </c>
      <c r="M134" s="594">
        <f t="shared" si="81"/>
        <v>2114500</v>
      </c>
      <c r="N134" s="594">
        <f t="shared" si="82"/>
        <v>2114500</v>
      </c>
      <c r="O134" s="595">
        <f t="shared" si="83"/>
        <v>75</v>
      </c>
      <c r="P134" s="638"/>
      <c r="Q134" s="639"/>
      <c r="R134" s="638"/>
    </row>
    <row r="135" spans="1:18" s="600" customFormat="1" ht="16.5" customHeight="1" x14ac:dyDescent="0.25">
      <c r="A135" s="591"/>
      <c r="B135" s="592" t="s">
        <v>307</v>
      </c>
      <c r="C135" s="593" t="str">
        <f t="shared" si="78"/>
        <v>Belanja Alat/Bahan untuk Kegiatan Kantor Alat Tulis Kantor</v>
      </c>
      <c r="D135" s="594">
        <v>694500</v>
      </c>
      <c r="E135" s="594"/>
      <c r="F135" s="594"/>
      <c r="G135" s="594">
        <f t="shared" si="79"/>
        <v>0</v>
      </c>
      <c r="H135" s="594"/>
      <c r="I135" s="594"/>
      <c r="J135" s="594">
        <f t="shared" si="80"/>
        <v>0</v>
      </c>
      <c r="K135" s="594">
        <v>694500</v>
      </c>
      <c r="L135" s="594"/>
      <c r="M135" s="594">
        <f t="shared" si="81"/>
        <v>694500</v>
      </c>
      <c r="N135" s="594">
        <f t="shared" si="82"/>
        <v>694500</v>
      </c>
      <c r="O135" s="595">
        <f t="shared" si="83"/>
        <v>0</v>
      </c>
      <c r="P135" s="561"/>
      <c r="Q135" s="596">
        <f>(N135/D135)*100</f>
        <v>100</v>
      </c>
      <c r="R135" s="561"/>
    </row>
    <row r="136" spans="1:18" s="600" customFormat="1" ht="16.5" customHeight="1" x14ac:dyDescent="0.25">
      <c r="A136" s="591"/>
      <c r="B136" s="592" t="s">
        <v>307</v>
      </c>
      <c r="C136" s="593" t="str">
        <f t="shared" si="78"/>
        <v>Belanja Alat/Bahan untuk Kegiatan Kantor Alat Tulis Kantor</v>
      </c>
      <c r="D136" s="594">
        <v>377700</v>
      </c>
      <c r="E136" s="594"/>
      <c r="F136" s="594"/>
      <c r="G136" s="594">
        <f t="shared" si="79"/>
        <v>0</v>
      </c>
      <c r="H136" s="594"/>
      <c r="I136" s="594"/>
      <c r="J136" s="594">
        <f t="shared" si="80"/>
        <v>0</v>
      </c>
      <c r="K136" s="594">
        <v>377700</v>
      </c>
      <c r="L136" s="594"/>
      <c r="M136" s="594">
        <f t="shared" si="81"/>
        <v>377700</v>
      </c>
      <c r="N136" s="594">
        <f t="shared" si="82"/>
        <v>377700</v>
      </c>
      <c r="O136" s="595">
        <f t="shared" si="83"/>
        <v>0</v>
      </c>
      <c r="P136" s="561"/>
      <c r="Q136" s="596"/>
      <c r="R136" s="561"/>
    </row>
    <row r="137" spans="1:18" ht="16.5" customHeight="1" x14ac:dyDescent="0.25">
      <c r="A137" s="591"/>
      <c r="B137" s="592" t="s">
        <v>307</v>
      </c>
      <c r="C137" s="593" t="str">
        <f t="shared" si="78"/>
        <v>Belanja Alat/Bahan untuk Kegiatan Kantor Alat Tulis Kantor</v>
      </c>
      <c r="D137" s="594">
        <v>118800</v>
      </c>
      <c r="E137" s="594"/>
      <c r="F137" s="594"/>
      <c r="G137" s="594">
        <f t="shared" si="79"/>
        <v>0</v>
      </c>
      <c r="H137" s="594"/>
      <c r="I137" s="594"/>
      <c r="J137" s="594">
        <f t="shared" si="80"/>
        <v>0</v>
      </c>
      <c r="K137" s="594">
        <v>118800</v>
      </c>
      <c r="L137" s="594"/>
      <c r="M137" s="594">
        <f t="shared" ref="M137:M168" si="85">K137+L137</f>
        <v>118800</v>
      </c>
      <c r="N137" s="594">
        <f t="shared" si="82"/>
        <v>118800</v>
      </c>
      <c r="O137" s="595">
        <f t="shared" si="83"/>
        <v>0</v>
      </c>
      <c r="Q137" s="596">
        <f>(N137/D137)*100</f>
        <v>100</v>
      </c>
    </row>
    <row r="138" spans="1:18" ht="16.5" customHeight="1" x14ac:dyDescent="0.25">
      <c r="A138" s="612"/>
      <c r="B138" s="592" t="s">
        <v>307</v>
      </c>
      <c r="C138" s="593" t="str">
        <f t="shared" si="78"/>
        <v>Belanja Alat/Bahan untuk Kegiatan Kantor Alat Tulis Kantor</v>
      </c>
      <c r="D138" s="594">
        <v>2151800</v>
      </c>
      <c r="E138" s="594"/>
      <c r="F138" s="594"/>
      <c r="G138" s="594">
        <f t="shared" si="79"/>
        <v>0</v>
      </c>
      <c r="H138" s="594"/>
      <c r="I138" s="594"/>
      <c r="J138" s="594">
        <f t="shared" si="80"/>
        <v>0</v>
      </c>
      <c r="K138" s="594">
        <v>0</v>
      </c>
      <c r="L138" s="594"/>
      <c r="M138" s="594">
        <f t="shared" si="85"/>
        <v>0</v>
      </c>
      <c r="N138" s="594">
        <f t="shared" si="82"/>
        <v>0</v>
      </c>
      <c r="O138" s="595">
        <f t="shared" si="83"/>
        <v>2151800</v>
      </c>
      <c r="Q138" s="596"/>
    </row>
    <row r="139" spans="1:18" s="600" customFormat="1" ht="16.5" customHeight="1" x14ac:dyDescent="0.25">
      <c r="A139" s="591"/>
      <c r="B139" s="592" t="s">
        <v>307</v>
      </c>
      <c r="C139" s="593" t="str">
        <f t="shared" si="78"/>
        <v>Belanja Alat/Bahan untuk Kegiatan Kantor Alat Tulis Kantor</v>
      </c>
      <c r="D139" s="594">
        <v>62447200</v>
      </c>
      <c r="E139" s="594"/>
      <c r="F139" s="594"/>
      <c r="G139" s="594">
        <f t="shared" si="79"/>
        <v>0</v>
      </c>
      <c r="H139" s="594"/>
      <c r="I139" s="594"/>
      <c r="J139" s="594">
        <f t="shared" si="80"/>
        <v>0</v>
      </c>
      <c r="K139" s="594">
        <v>11762600</v>
      </c>
      <c r="L139" s="594">
        <v>5681600</v>
      </c>
      <c r="M139" s="594">
        <f t="shared" si="85"/>
        <v>17444200</v>
      </c>
      <c r="N139" s="594">
        <f t="shared" si="82"/>
        <v>17444200</v>
      </c>
      <c r="O139" s="595">
        <f t="shared" si="83"/>
        <v>45003000</v>
      </c>
      <c r="P139" s="561"/>
      <c r="Q139" s="596"/>
      <c r="R139" s="561"/>
    </row>
    <row r="140" spans="1:18" s="590" customFormat="1" ht="17.25" customHeight="1" x14ac:dyDescent="0.25">
      <c r="A140" s="591"/>
      <c r="B140" s="592" t="s">
        <v>307</v>
      </c>
      <c r="C140" s="593" t="str">
        <f t="shared" si="78"/>
        <v>Belanja Alat/Bahan untuk Kegiatan Kantor Alat Tulis Kantor</v>
      </c>
      <c r="D140" s="594">
        <v>142</v>
      </c>
      <c r="E140" s="594"/>
      <c r="F140" s="594"/>
      <c r="G140" s="594">
        <f t="shared" si="79"/>
        <v>0</v>
      </c>
      <c r="H140" s="594"/>
      <c r="I140" s="594"/>
      <c r="J140" s="594">
        <f t="shared" si="80"/>
        <v>0</v>
      </c>
      <c r="K140" s="594">
        <v>0</v>
      </c>
      <c r="L140" s="594"/>
      <c r="M140" s="594">
        <f t="shared" si="85"/>
        <v>0</v>
      </c>
      <c r="N140" s="594">
        <f t="shared" si="82"/>
        <v>0</v>
      </c>
      <c r="O140" s="595">
        <f t="shared" si="83"/>
        <v>142</v>
      </c>
      <c r="P140" s="561"/>
      <c r="Q140" s="596">
        <f t="shared" ref="Q140:Q149" si="86">(N140/D140)*100</f>
        <v>0</v>
      </c>
      <c r="R140" s="561"/>
    </row>
    <row r="141" spans="1:18" ht="16.5" customHeight="1" x14ac:dyDescent="0.25">
      <c r="A141" s="591"/>
      <c r="B141" s="592" t="s">
        <v>307</v>
      </c>
      <c r="C141" s="593" t="str">
        <f t="shared" si="78"/>
        <v>Belanja Alat/Bahan untuk Kegiatan Kantor Alat Tulis Kantor</v>
      </c>
      <c r="D141" s="594">
        <v>1015000</v>
      </c>
      <c r="E141" s="594"/>
      <c r="F141" s="594"/>
      <c r="G141" s="594">
        <f t="shared" si="79"/>
        <v>0</v>
      </c>
      <c r="H141" s="594"/>
      <c r="I141" s="594"/>
      <c r="J141" s="594">
        <f t="shared" si="80"/>
        <v>0</v>
      </c>
      <c r="K141" s="594">
        <v>1015000</v>
      </c>
      <c r="L141" s="594"/>
      <c r="M141" s="594">
        <f t="shared" si="85"/>
        <v>1015000</v>
      </c>
      <c r="N141" s="594">
        <f t="shared" si="82"/>
        <v>1015000</v>
      </c>
      <c r="O141" s="595">
        <f t="shared" si="83"/>
        <v>0</v>
      </c>
      <c r="P141" s="600"/>
      <c r="Q141" s="596">
        <f t="shared" si="86"/>
        <v>100</v>
      </c>
      <c r="R141" s="600"/>
    </row>
    <row r="142" spans="1:18" ht="16.5" customHeight="1" x14ac:dyDescent="0.25">
      <c r="A142" s="591"/>
      <c r="B142" s="592" t="s">
        <v>307</v>
      </c>
      <c r="C142" s="593" t="str">
        <f t="shared" si="78"/>
        <v>Belanja Alat/Bahan untuk Kegiatan Kantor Alat Tulis Kantor</v>
      </c>
      <c r="D142" s="620">
        <f>734400+41725800+25631600</f>
        <v>68091800</v>
      </c>
      <c r="E142" s="594"/>
      <c r="F142" s="594"/>
      <c r="G142" s="594">
        <f t="shared" si="79"/>
        <v>0</v>
      </c>
      <c r="H142" s="594"/>
      <c r="I142" s="594"/>
      <c r="J142" s="594">
        <f t="shared" si="80"/>
        <v>0</v>
      </c>
      <c r="K142" s="594">
        <v>12000000</v>
      </c>
      <c r="L142" s="594">
        <v>19805000</v>
      </c>
      <c r="M142" s="594">
        <f t="shared" si="85"/>
        <v>31805000</v>
      </c>
      <c r="N142" s="594">
        <f t="shared" si="82"/>
        <v>31805000</v>
      </c>
      <c r="O142" s="595">
        <f t="shared" si="83"/>
        <v>36286800</v>
      </c>
      <c r="P142" s="600"/>
      <c r="Q142" s="596">
        <f t="shared" si="86"/>
        <v>46.709001671273192</v>
      </c>
      <c r="R142" s="600"/>
    </row>
    <row r="143" spans="1:18" ht="16.5" customHeight="1" x14ac:dyDescent="0.25">
      <c r="A143" s="591"/>
      <c r="B143" s="592" t="s">
        <v>307</v>
      </c>
      <c r="C143" s="593" t="str">
        <f t="shared" si="78"/>
        <v>Belanja Alat/Bahan untuk Kegiatan Kantor Alat Tulis Kantor</v>
      </c>
      <c r="D143" s="594">
        <v>286600</v>
      </c>
      <c r="E143" s="594"/>
      <c r="F143" s="594"/>
      <c r="G143" s="594">
        <f t="shared" si="79"/>
        <v>0</v>
      </c>
      <c r="H143" s="594"/>
      <c r="I143" s="594"/>
      <c r="J143" s="594">
        <f t="shared" si="80"/>
        <v>0</v>
      </c>
      <c r="K143" s="594">
        <v>0</v>
      </c>
      <c r="L143" s="594"/>
      <c r="M143" s="594">
        <f t="shared" si="85"/>
        <v>0</v>
      </c>
      <c r="N143" s="594">
        <f t="shared" si="82"/>
        <v>0</v>
      </c>
      <c r="O143" s="595">
        <f t="shared" si="83"/>
        <v>286600</v>
      </c>
      <c r="P143" s="600"/>
      <c r="Q143" s="596">
        <f t="shared" si="86"/>
        <v>0</v>
      </c>
      <c r="R143" s="600"/>
    </row>
    <row r="144" spans="1:18" ht="16.5" customHeight="1" x14ac:dyDescent="0.25">
      <c r="A144" s="591"/>
      <c r="B144" s="592" t="s">
        <v>307</v>
      </c>
      <c r="C144" s="593" t="str">
        <f t="shared" si="78"/>
        <v>Belanja Alat/Bahan untuk Kegiatan Kantor Alat Tulis Kantor</v>
      </c>
      <c r="D144" s="594">
        <v>600100</v>
      </c>
      <c r="E144" s="594"/>
      <c r="F144" s="594"/>
      <c r="G144" s="594">
        <f t="shared" si="79"/>
        <v>0</v>
      </c>
      <c r="H144" s="594"/>
      <c r="I144" s="594"/>
      <c r="J144" s="594">
        <f t="shared" si="80"/>
        <v>0</v>
      </c>
      <c r="K144" s="594">
        <v>600100</v>
      </c>
      <c r="L144" s="594"/>
      <c r="M144" s="594">
        <f t="shared" si="85"/>
        <v>600100</v>
      </c>
      <c r="N144" s="594">
        <f t="shared" si="82"/>
        <v>600100</v>
      </c>
      <c r="O144" s="595">
        <f t="shared" si="83"/>
        <v>0</v>
      </c>
      <c r="Q144" s="596">
        <f t="shared" si="86"/>
        <v>100</v>
      </c>
    </row>
    <row r="145" spans="1:18" ht="16.5" customHeight="1" x14ac:dyDescent="0.25">
      <c r="A145" s="591"/>
      <c r="B145" s="592" t="s">
        <v>307</v>
      </c>
      <c r="C145" s="593" t="str">
        <f t="shared" si="78"/>
        <v>Belanja Alat/Bahan untuk Kegiatan Kantor Alat Tulis Kantor</v>
      </c>
      <c r="D145" s="594">
        <v>2237500</v>
      </c>
      <c r="E145" s="594"/>
      <c r="F145" s="594"/>
      <c r="G145" s="594">
        <f t="shared" si="79"/>
        <v>0</v>
      </c>
      <c r="H145" s="594"/>
      <c r="I145" s="594"/>
      <c r="J145" s="594">
        <f t="shared" si="80"/>
        <v>0</v>
      </c>
      <c r="K145" s="594">
        <v>1412800</v>
      </c>
      <c r="L145" s="594"/>
      <c r="M145" s="594">
        <f t="shared" si="85"/>
        <v>1412800</v>
      </c>
      <c r="N145" s="594">
        <f t="shared" si="82"/>
        <v>1412800</v>
      </c>
      <c r="O145" s="595">
        <f t="shared" si="83"/>
        <v>824700</v>
      </c>
      <c r="Q145" s="596">
        <f t="shared" si="86"/>
        <v>63.14189944134079</v>
      </c>
    </row>
    <row r="146" spans="1:18" ht="16.5" customHeight="1" x14ac:dyDescent="0.25">
      <c r="A146" s="591"/>
      <c r="B146" s="592" t="s">
        <v>307</v>
      </c>
      <c r="C146" s="593" t="str">
        <f t="shared" si="78"/>
        <v>Belanja Alat/Bahan untuk Kegiatan Kantor Alat Tulis Kantor</v>
      </c>
      <c r="D146" s="594">
        <v>6386900</v>
      </c>
      <c r="E146" s="594"/>
      <c r="F146" s="594"/>
      <c r="G146" s="594">
        <f t="shared" si="79"/>
        <v>0</v>
      </c>
      <c r="H146" s="594"/>
      <c r="I146" s="594"/>
      <c r="J146" s="594">
        <f t="shared" si="80"/>
        <v>0</v>
      </c>
      <c r="K146" s="594">
        <v>2536500</v>
      </c>
      <c r="L146" s="594">
        <v>1582700</v>
      </c>
      <c r="M146" s="594">
        <f t="shared" si="85"/>
        <v>4119200</v>
      </c>
      <c r="N146" s="594">
        <f t="shared" si="82"/>
        <v>4119200</v>
      </c>
      <c r="O146" s="595">
        <f t="shared" si="83"/>
        <v>2267700</v>
      </c>
      <c r="Q146" s="596">
        <f t="shared" si="86"/>
        <v>64.494512204668936</v>
      </c>
    </row>
    <row r="147" spans="1:18" ht="16.5" customHeight="1" x14ac:dyDescent="0.25">
      <c r="A147" s="591"/>
      <c r="B147" s="592" t="s">
        <v>307</v>
      </c>
      <c r="C147" s="593" t="str">
        <f t="shared" si="78"/>
        <v>Belanja Alat/Bahan untuk Kegiatan Kantor Alat Tulis Kantor</v>
      </c>
      <c r="D147" s="594">
        <v>721200</v>
      </c>
      <c r="E147" s="594"/>
      <c r="F147" s="594"/>
      <c r="G147" s="594">
        <f t="shared" si="79"/>
        <v>0</v>
      </c>
      <c r="H147" s="594"/>
      <c r="I147" s="594"/>
      <c r="J147" s="594">
        <f t="shared" si="80"/>
        <v>0</v>
      </c>
      <c r="K147" s="594">
        <v>721200</v>
      </c>
      <c r="L147" s="594"/>
      <c r="M147" s="594">
        <f t="shared" si="85"/>
        <v>721200</v>
      </c>
      <c r="N147" s="594">
        <f t="shared" si="82"/>
        <v>721200</v>
      </c>
      <c r="O147" s="595">
        <f t="shared" si="83"/>
        <v>0</v>
      </c>
      <c r="Q147" s="596">
        <f t="shared" si="86"/>
        <v>100</v>
      </c>
    </row>
    <row r="148" spans="1:18" s="617" customFormat="1" ht="16.5" customHeight="1" x14ac:dyDescent="0.25">
      <c r="A148" s="591"/>
      <c r="B148" s="592" t="s">
        <v>307</v>
      </c>
      <c r="C148" s="593" t="str">
        <f t="shared" si="78"/>
        <v>Belanja Alat/Bahan untuk Kegiatan Kantor Alat Tulis Kantor</v>
      </c>
      <c r="D148" s="594">
        <v>108700</v>
      </c>
      <c r="E148" s="594"/>
      <c r="F148" s="594"/>
      <c r="G148" s="594">
        <f t="shared" si="79"/>
        <v>0</v>
      </c>
      <c r="H148" s="594"/>
      <c r="I148" s="594"/>
      <c r="J148" s="594">
        <f t="shared" si="80"/>
        <v>0</v>
      </c>
      <c r="K148" s="594">
        <v>108600</v>
      </c>
      <c r="L148" s="594"/>
      <c r="M148" s="594">
        <f t="shared" si="85"/>
        <v>108600</v>
      </c>
      <c r="N148" s="594">
        <f t="shared" si="82"/>
        <v>108600</v>
      </c>
      <c r="O148" s="595">
        <f t="shared" si="83"/>
        <v>100</v>
      </c>
      <c r="P148" s="561"/>
      <c r="Q148" s="596">
        <f t="shared" si="86"/>
        <v>99.908003679852811</v>
      </c>
      <c r="R148" s="561"/>
    </row>
    <row r="149" spans="1:18" s="590" customFormat="1" ht="13.5" x14ac:dyDescent="0.25">
      <c r="A149" s="591"/>
      <c r="B149" s="592" t="s">
        <v>307</v>
      </c>
      <c r="C149" s="593" t="str">
        <f t="shared" si="78"/>
        <v>Belanja Alat/Bahan untuk Kegiatan Kantor Alat Tulis Kantor</v>
      </c>
      <c r="D149" s="594">
        <v>3004940</v>
      </c>
      <c r="E149" s="594"/>
      <c r="F149" s="594"/>
      <c r="G149" s="594">
        <f t="shared" si="79"/>
        <v>0</v>
      </c>
      <c r="H149" s="594"/>
      <c r="I149" s="594"/>
      <c r="J149" s="594">
        <f t="shared" si="80"/>
        <v>0</v>
      </c>
      <c r="K149" s="594">
        <v>1066400</v>
      </c>
      <c r="L149" s="594"/>
      <c r="M149" s="594">
        <f t="shared" si="85"/>
        <v>1066400</v>
      </c>
      <c r="N149" s="594">
        <f t="shared" si="82"/>
        <v>1066400</v>
      </c>
      <c r="O149" s="595">
        <f t="shared" si="83"/>
        <v>1938540</v>
      </c>
      <c r="P149" s="561"/>
      <c r="Q149" s="596">
        <f t="shared" si="86"/>
        <v>35.488229382283834</v>
      </c>
      <c r="R149" s="561"/>
    </row>
    <row r="150" spans="1:18" s="600" customFormat="1" ht="19.5" customHeight="1" x14ac:dyDescent="0.25">
      <c r="A150" s="591"/>
      <c r="B150" s="592" t="s">
        <v>307</v>
      </c>
      <c r="C150" s="593" t="str">
        <f t="shared" si="78"/>
        <v>Belanja Alat/Bahan untuk Kegiatan Kantor Alat Tulis Kantor</v>
      </c>
      <c r="D150" s="594">
        <v>616500</v>
      </c>
      <c r="E150" s="594"/>
      <c r="F150" s="594"/>
      <c r="G150" s="594">
        <f t="shared" si="79"/>
        <v>0</v>
      </c>
      <c r="H150" s="594"/>
      <c r="I150" s="594"/>
      <c r="J150" s="594">
        <f t="shared" si="80"/>
        <v>0</v>
      </c>
      <c r="K150" s="594">
        <v>616500</v>
      </c>
      <c r="L150" s="594"/>
      <c r="M150" s="594">
        <f t="shared" si="85"/>
        <v>616500</v>
      </c>
      <c r="N150" s="594">
        <f t="shared" si="82"/>
        <v>616500</v>
      </c>
      <c r="O150" s="595">
        <f t="shared" si="83"/>
        <v>0</v>
      </c>
      <c r="P150" s="561"/>
      <c r="Q150" s="596"/>
      <c r="R150" s="561"/>
    </row>
    <row r="151" spans="1:18" ht="16.5" customHeight="1" x14ac:dyDescent="0.25">
      <c r="A151" s="591"/>
      <c r="B151" s="592" t="s">
        <v>307</v>
      </c>
      <c r="C151" s="593" t="str">
        <f t="shared" si="78"/>
        <v>Belanja Alat/Bahan untuk Kegiatan Kantor Alat Tulis Kantor</v>
      </c>
      <c r="D151" s="594">
        <v>1875900</v>
      </c>
      <c r="E151" s="594"/>
      <c r="F151" s="594"/>
      <c r="G151" s="594">
        <f t="shared" si="79"/>
        <v>0</v>
      </c>
      <c r="H151" s="594"/>
      <c r="I151" s="594"/>
      <c r="J151" s="594">
        <f t="shared" si="80"/>
        <v>0</v>
      </c>
      <c r="K151" s="594">
        <v>284300</v>
      </c>
      <c r="L151" s="614"/>
      <c r="M151" s="594">
        <f t="shared" si="85"/>
        <v>284300</v>
      </c>
      <c r="N151" s="594">
        <f t="shared" si="82"/>
        <v>284300</v>
      </c>
      <c r="O151" s="595">
        <f t="shared" si="83"/>
        <v>1591600</v>
      </c>
      <c r="Q151" s="596">
        <f>(N151/D151)*100</f>
        <v>15.155392078469001</v>
      </c>
    </row>
    <row r="152" spans="1:18" ht="16.5" customHeight="1" x14ac:dyDescent="0.25">
      <c r="A152" s="591"/>
      <c r="B152" s="592" t="s">
        <v>307</v>
      </c>
      <c r="C152" s="593" t="str">
        <f t="shared" si="78"/>
        <v>Belanja Alat/Bahan untuk Kegiatan Kantor Alat Tulis Kantor</v>
      </c>
      <c r="D152" s="594">
        <v>895600</v>
      </c>
      <c r="E152" s="594"/>
      <c r="F152" s="594"/>
      <c r="G152" s="594">
        <f t="shared" si="79"/>
        <v>0</v>
      </c>
      <c r="H152" s="594"/>
      <c r="I152" s="594"/>
      <c r="J152" s="594">
        <f t="shared" si="80"/>
        <v>0</v>
      </c>
      <c r="K152" s="594">
        <v>390000</v>
      </c>
      <c r="L152" s="594"/>
      <c r="M152" s="594">
        <f t="shared" si="85"/>
        <v>390000</v>
      </c>
      <c r="N152" s="594">
        <f t="shared" si="82"/>
        <v>390000</v>
      </c>
      <c r="O152" s="595">
        <f t="shared" si="83"/>
        <v>505600</v>
      </c>
      <c r="P152" s="600"/>
      <c r="Q152" s="596">
        <f>(N152/D152)*100</f>
        <v>43.546225993747207</v>
      </c>
      <c r="R152" s="600"/>
    </row>
    <row r="153" spans="1:18" s="590" customFormat="1" ht="13.5" x14ac:dyDescent="0.25">
      <c r="A153" s="591"/>
      <c r="B153" s="592" t="s">
        <v>307</v>
      </c>
      <c r="C153" s="593" t="str">
        <f t="shared" si="78"/>
        <v>Belanja Alat/Bahan untuk Kegiatan Kantor Alat Tulis Kantor</v>
      </c>
      <c r="D153" s="594">
        <v>763600</v>
      </c>
      <c r="E153" s="594"/>
      <c r="F153" s="594"/>
      <c r="G153" s="594">
        <f t="shared" si="79"/>
        <v>0</v>
      </c>
      <c r="H153" s="594"/>
      <c r="I153" s="594"/>
      <c r="J153" s="594">
        <f t="shared" si="80"/>
        <v>0</v>
      </c>
      <c r="K153" s="594">
        <v>520800</v>
      </c>
      <c r="L153" s="594"/>
      <c r="M153" s="594">
        <f t="shared" si="85"/>
        <v>520800</v>
      </c>
      <c r="N153" s="594">
        <f t="shared" si="82"/>
        <v>520800</v>
      </c>
      <c r="O153" s="595">
        <f t="shared" si="83"/>
        <v>242800</v>
      </c>
      <c r="P153" s="561"/>
      <c r="Q153" s="596">
        <f>(N153/D153)*100</f>
        <v>68.203247773703509</v>
      </c>
      <c r="R153" s="561"/>
    </row>
    <row r="154" spans="1:18" s="600" customFormat="1" ht="16.5" customHeight="1" x14ac:dyDescent="0.25">
      <c r="A154" s="591"/>
      <c r="B154" s="592" t="s">
        <v>307</v>
      </c>
      <c r="C154" s="593" t="str">
        <f t="shared" si="78"/>
        <v>Belanja Alat/Bahan untuk Kegiatan Kantor Alat Tulis Kantor</v>
      </c>
      <c r="D154" s="594">
        <f>436900+902100</f>
        <v>1339000</v>
      </c>
      <c r="E154" s="594"/>
      <c r="F154" s="594"/>
      <c r="G154" s="594">
        <f t="shared" si="79"/>
        <v>0</v>
      </c>
      <c r="H154" s="594"/>
      <c r="I154" s="594"/>
      <c r="J154" s="594">
        <f t="shared" si="80"/>
        <v>0</v>
      </c>
      <c r="K154" s="594">
        <v>1050600</v>
      </c>
      <c r="L154" s="594">
        <v>288400</v>
      </c>
      <c r="M154" s="594">
        <f t="shared" si="85"/>
        <v>1339000</v>
      </c>
      <c r="N154" s="594">
        <f t="shared" si="82"/>
        <v>1339000</v>
      </c>
      <c r="O154" s="595">
        <f t="shared" si="83"/>
        <v>0</v>
      </c>
      <c r="Q154" s="596"/>
    </row>
    <row r="155" spans="1:18" ht="16.5" customHeight="1" x14ac:dyDescent="0.25">
      <c r="A155" s="591"/>
      <c r="B155" s="592" t="s">
        <v>307</v>
      </c>
      <c r="C155" s="593" t="str">
        <f t="shared" si="78"/>
        <v>Belanja Alat/Bahan untuk Kegiatan Kantor Alat Tulis Kantor</v>
      </c>
      <c r="D155" s="594">
        <v>900500</v>
      </c>
      <c r="E155" s="594"/>
      <c r="F155" s="594"/>
      <c r="G155" s="594">
        <f t="shared" si="79"/>
        <v>0</v>
      </c>
      <c r="H155" s="594"/>
      <c r="I155" s="594"/>
      <c r="J155" s="594">
        <f t="shared" si="80"/>
        <v>0</v>
      </c>
      <c r="K155" s="594">
        <v>900500</v>
      </c>
      <c r="L155" s="594"/>
      <c r="M155" s="594">
        <f t="shared" si="85"/>
        <v>900500</v>
      </c>
      <c r="N155" s="594">
        <f t="shared" si="82"/>
        <v>900500</v>
      </c>
      <c r="O155" s="595">
        <f t="shared" si="83"/>
        <v>0</v>
      </c>
      <c r="Q155" s="596"/>
    </row>
    <row r="156" spans="1:18" ht="16.5" customHeight="1" x14ac:dyDescent="0.25">
      <c r="A156" s="612"/>
      <c r="B156" s="592" t="s">
        <v>307</v>
      </c>
      <c r="C156" s="593" t="str">
        <f t="shared" si="78"/>
        <v>Belanja Alat/Bahan untuk Kegiatan Kantor Alat Tulis Kantor</v>
      </c>
      <c r="D156" s="614">
        <v>2941400</v>
      </c>
      <c r="E156" s="615"/>
      <c r="F156" s="615"/>
      <c r="G156" s="594">
        <f t="shared" si="79"/>
        <v>0</v>
      </c>
      <c r="H156" s="615"/>
      <c r="I156" s="615"/>
      <c r="J156" s="594">
        <f t="shared" si="80"/>
        <v>0</v>
      </c>
      <c r="K156" s="614">
        <v>1192000</v>
      </c>
      <c r="L156" s="614">
        <v>1748700</v>
      </c>
      <c r="M156" s="594">
        <f t="shared" si="85"/>
        <v>2940700</v>
      </c>
      <c r="N156" s="594">
        <f t="shared" si="82"/>
        <v>2940700</v>
      </c>
      <c r="O156" s="595">
        <f t="shared" si="83"/>
        <v>700</v>
      </c>
      <c r="P156" s="638"/>
      <c r="Q156" s="639"/>
      <c r="R156" s="638"/>
    </row>
    <row r="157" spans="1:18" ht="16.5" customHeight="1" x14ac:dyDescent="0.25">
      <c r="A157" s="612"/>
      <c r="B157" s="592" t="s">
        <v>307</v>
      </c>
      <c r="C157" s="593" t="str">
        <f t="shared" si="78"/>
        <v>Belanja Alat/Bahan untuk Kegiatan Kantor Alat Tulis Kantor</v>
      </c>
      <c r="D157" s="614">
        <v>2929000</v>
      </c>
      <c r="E157" s="615"/>
      <c r="F157" s="615"/>
      <c r="G157" s="594">
        <f t="shared" si="79"/>
        <v>0</v>
      </c>
      <c r="H157" s="615"/>
      <c r="I157" s="615"/>
      <c r="J157" s="594">
        <f t="shared" si="80"/>
        <v>0</v>
      </c>
      <c r="K157" s="614">
        <v>1011600</v>
      </c>
      <c r="L157" s="614">
        <v>1917400</v>
      </c>
      <c r="M157" s="594">
        <f t="shared" si="85"/>
        <v>2929000</v>
      </c>
      <c r="N157" s="594">
        <f t="shared" si="82"/>
        <v>2929000</v>
      </c>
      <c r="O157" s="595">
        <f t="shared" si="83"/>
        <v>0</v>
      </c>
      <c r="P157" s="638"/>
      <c r="Q157" s="639"/>
      <c r="R157" s="638"/>
    </row>
    <row r="158" spans="1:18" s="590" customFormat="1" ht="13.5" x14ac:dyDescent="0.25">
      <c r="A158" s="612"/>
      <c r="B158" s="592" t="s">
        <v>307</v>
      </c>
      <c r="C158" s="593" t="str">
        <f t="shared" si="78"/>
        <v>Belanja Alat/Bahan untuk Kegiatan Kantor Alat Tulis Kantor</v>
      </c>
      <c r="D158" s="614">
        <v>2260300</v>
      </c>
      <c r="E158" s="615"/>
      <c r="F158" s="615"/>
      <c r="G158" s="594">
        <f t="shared" si="79"/>
        <v>0</v>
      </c>
      <c r="H158" s="615"/>
      <c r="I158" s="615"/>
      <c r="J158" s="594">
        <f t="shared" si="80"/>
        <v>0</v>
      </c>
      <c r="K158" s="614">
        <v>0</v>
      </c>
      <c r="L158" s="615"/>
      <c r="M158" s="594">
        <f t="shared" si="85"/>
        <v>0</v>
      </c>
      <c r="N158" s="594">
        <f t="shared" si="82"/>
        <v>0</v>
      </c>
      <c r="O158" s="595">
        <f t="shared" si="83"/>
        <v>2260300</v>
      </c>
      <c r="P158" s="638"/>
      <c r="Q158" s="639"/>
      <c r="R158" s="638"/>
    </row>
    <row r="159" spans="1:18" ht="16.5" customHeight="1" x14ac:dyDescent="0.25">
      <c r="A159" s="612"/>
      <c r="B159" s="592" t="s">
        <v>307</v>
      </c>
      <c r="C159" s="593" t="str">
        <f t="shared" si="78"/>
        <v>Belanja Alat/Bahan untuk Kegiatan Kantor Alat Tulis Kantor</v>
      </c>
      <c r="D159" s="614">
        <v>494500</v>
      </c>
      <c r="E159" s="615"/>
      <c r="F159" s="615"/>
      <c r="G159" s="594">
        <f t="shared" si="79"/>
        <v>0</v>
      </c>
      <c r="H159" s="615"/>
      <c r="I159" s="615"/>
      <c r="J159" s="594">
        <f t="shared" si="80"/>
        <v>0</v>
      </c>
      <c r="K159" s="614">
        <v>494500</v>
      </c>
      <c r="L159" s="614"/>
      <c r="M159" s="594">
        <f t="shared" si="85"/>
        <v>494500</v>
      </c>
      <c r="N159" s="594">
        <f t="shared" si="82"/>
        <v>494500</v>
      </c>
      <c r="O159" s="595">
        <f t="shared" si="83"/>
        <v>0</v>
      </c>
      <c r="P159" s="638"/>
      <c r="Q159" s="639"/>
      <c r="R159" s="638"/>
    </row>
    <row r="160" spans="1:18" ht="16.5" customHeight="1" x14ac:dyDescent="0.25">
      <c r="A160" s="591"/>
      <c r="B160" s="592" t="s">
        <v>308</v>
      </c>
      <c r="C160" s="593" t="str">
        <f t="shared" si="78"/>
        <v>Belanja Alat/Bahan untuk Kegiatan Kantor - Kertas dan Cover</v>
      </c>
      <c r="D160" s="594">
        <v>1040000</v>
      </c>
      <c r="E160" s="594"/>
      <c r="F160" s="594"/>
      <c r="G160" s="594">
        <f t="shared" si="79"/>
        <v>0</v>
      </c>
      <c r="H160" s="594"/>
      <c r="I160" s="594"/>
      <c r="J160" s="594">
        <f t="shared" si="80"/>
        <v>0</v>
      </c>
      <c r="K160" s="594">
        <v>1040000</v>
      </c>
      <c r="L160" s="594"/>
      <c r="M160" s="594">
        <f t="shared" si="85"/>
        <v>1040000</v>
      </c>
      <c r="N160" s="594">
        <f t="shared" si="82"/>
        <v>1040000</v>
      </c>
      <c r="O160" s="595">
        <f t="shared" si="83"/>
        <v>0</v>
      </c>
      <c r="Q160" s="596">
        <f>(N160/D160)*100</f>
        <v>100</v>
      </c>
    </row>
    <row r="161" spans="1:18" ht="16.5" customHeight="1" x14ac:dyDescent="0.25">
      <c r="A161" s="591"/>
      <c r="B161" s="592" t="s">
        <v>308</v>
      </c>
      <c r="C161" s="593" t="str">
        <f t="shared" si="78"/>
        <v>Belanja Alat/Bahan untuk Kegiatan Kantor - Kertas dan Cover</v>
      </c>
      <c r="D161" s="594">
        <v>520000</v>
      </c>
      <c r="E161" s="594"/>
      <c r="F161" s="594"/>
      <c r="G161" s="594">
        <f t="shared" si="79"/>
        <v>0</v>
      </c>
      <c r="H161" s="594"/>
      <c r="I161" s="594"/>
      <c r="J161" s="594">
        <f t="shared" si="80"/>
        <v>0</v>
      </c>
      <c r="K161" s="594">
        <v>520000</v>
      </c>
      <c r="L161" s="594"/>
      <c r="M161" s="594">
        <f t="shared" si="85"/>
        <v>520000</v>
      </c>
      <c r="N161" s="594">
        <f t="shared" si="82"/>
        <v>520000</v>
      </c>
      <c r="O161" s="595">
        <f t="shared" si="83"/>
        <v>0</v>
      </c>
      <c r="P161" s="600"/>
      <c r="Q161" s="596">
        <f>(N161/D161)*100</f>
        <v>100</v>
      </c>
      <c r="R161" s="600"/>
    </row>
    <row r="162" spans="1:18" ht="16.5" customHeight="1" x14ac:dyDescent="0.25">
      <c r="A162" s="591"/>
      <c r="B162" s="592" t="s">
        <v>308</v>
      </c>
      <c r="C162" s="593" t="str">
        <f t="shared" si="78"/>
        <v>Belanja Alat/Bahan untuk Kegiatan Kantor - Kertas dan Cover</v>
      </c>
      <c r="D162" s="594">
        <v>520000</v>
      </c>
      <c r="E162" s="594"/>
      <c r="F162" s="594"/>
      <c r="G162" s="594">
        <f t="shared" si="79"/>
        <v>0</v>
      </c>
      <c r="H162" s="594"/>
      <c r="I162" s="594"/>
      <c r="J162" s="594">
        <f t="shared" si="80"/>
        <v>0</v>
      </c>
      <c r="K162" s="594">
        <v>520000</v>
      </c>
      <c r="L162" s="594"/>
      <c r="M162" s="594">
        <f t="shared" si="85"/>
        <v>520000</v>
      </c>
      <c r="N162" s="594">
        <f t="shared" si="82"/>
        <v>520000</v>
      </c>
      <c r="O162" s="595">
        <f t="shared" si="83"/>
        <v>0</v>
      </c>
      <c r="Q162" s="596">
        <f>(N162/D162)*100</f>
        <v>100</v>
      </c>
    </row>
    <row r="163" spans="1:18" ht="16.5" customHeight="1" x14ac:dyDescent="0.25">
      <c r="A163" s="591"/>
      <c r="B163" s="592" t="s">
        <v>308</v>
      </c>
      <c r="C163" s="593" t="str">
        <f t="shared" si="78"/>
        <v>Belanja Alat/Bahan untuk Kegiatan Kantor - Kertas dan Cover</v>
      </c>
      <c r="D163" s="594">
        <v>416000</v>
      </c>
      <c r="E163" s="594"/>
      <c r="F163" s="594"/>
      <c r="G163" s="594">
        <f t="shared" si="79"/>
        <v>0</v>
      </c>
      <c r="H163" s="594"/>
      <c r="I163" s="594"/>
      <c r="J163" s="594">
        <f t="shared" si="80"/>
        <v>0</v>
      </c>
      <c r="K163" s="594">
        <v>208000</v>
      </c>
      <c r="L163" s="594"/>
      <c r="M163" s="594">
        <f t="shared" si="85"/>
        <v>208000</v>
      </c>
      <c r="N163" s="594">
        <f t="shared" si="82"/>
        <v>208000</v>
      </c>
      <c r="O163" s="595">
        <f t="shared" si="83"/>
        <v>208000</v>
      </c>
      <c r="Q163" s="596"/>
    </row>
    <row r="164" spans="1:18" ht="16.5" customHeight="1" x14ac:dyDescent="0.25">
      <c r="A164" s="612"/>
      <c r="B164" s="592" t="s">
        <v>308</v>
      </c>
      <c r="C164" s="593" t="str">
        <f t="shared" si="78"/>
        <v>Belanja Alat/Bahan untuk Kegiatan Kantor - Kertas dan Cover</v>
      </c>
      <c r="D164" s="594">
        <v>2200000</v>
      </c>
      <c r="E164" s="594"/>
      <c r="F164" s="594"/>
      <c r="G164" s="594">
        <f t="shared" si="79"/>
        <v>0</v>
      </c>
      <c r="H164" s="594"/>
      <c r="I164" s="594"/>
      <c r="J164" s="594">
        <f t="shared" si="80"/>
        <v>0</v>
      </c>
      <c r="K164" s="594">
        <v>0</v>
      </c>
      <c r="L164" s="594"/>
      <c r="M164" s="594">
        <f t="shared" si="85"/>
        <v>0</v>
      </c>
      <c r="N164" s="594">
        <f t="shared" si="82"/>
        <v>0</v>
      </c>
      <c r="O164" s="595">
        <f t="shared" si="83"/>
        <v>2200000</v>
      </c>
      <c r="Q164" s="596"/>
    </row>
    <row r="165" spans="1:18" s="590" customFormat="1" ht="18" customHeight="1" x14ac:dyDescent="0.25">
      <c r="A165" s="591"/>
      <c r="B165" s="592" t="s">
        <v>308</v>
      </c>
      <c r="C165" s="593" t="str">
        <f t="shared" si="78"/>
        <v>Belanja Alat/Bahan untuk Kegiatan Kantor - Kertas dan Cover</v>
      </c>
      <c r="D165" s="594">
        <v>38523300</v>
      </c>
      <c r="E165" s="594"/>
      <c r="F165" s="594"/>
      <c r="G165" s="594">
        <f t="shared" si="79"/>
        <v>0</v>
      </c>
      <c r="H165" s="594"/>
      <c r="I165" s="594"/>
      <c r="J165" s="594">
        <f t="shared" si="80"/>
        <v>0</v>
      </c>
      <c r="K165" s="594">
        <v>5119700</v>
      </c>
      <c r="L165" s="594">
        <v>3847700</v>
      </c>
      <c r="M165" s="594">
        <f t="shared" si="85"/>
        <v>8967400</v>
      </c>
      <c r="N165" s="594">
        <f t="shared" si="82"/>
        <v>8967400</v>
      </c>
      <c r="O165" s="595">
        <f t="shared" si="83"/>
        <v>29555900</v>
      </c>
      <c r="P165" s="561"/>
      <c r="Q165" s="596">
        <f>(N165/D165)*100</f>
        <v>23.277860411750812</v>
      </c>
      <c r="R165" s="561"/>
    </row>
    <row r="166" spans="1:18" s="600" customFormat="1" ht="16.5" customHeight="1" x14ac:dyDescent="0.25">
      <c r="A166" s="591"/>
      <c r="B166" s="592" t="s">
        <v>308</v>
      </c>
      <c r="C166" s="593" t="str">
        <f t="shared" si="78"/>
        <v>Belanja Alat/Bahan untuk Kegiatan Kantor - Kertas dan Cover</v>
      </c>
      <c r="D166" s="594">
        <f>364000+26785500+9192500</f>
        <v>36342000</v>
      </c>
      <c r="E166" s="594"/>
      <c r="F166" s="594"/>
      <c r="G166" s="594">
        <f t="shared" si="79"/>
        <v>0</v>
      </c>
      <c r="H166" s="594"/>
      <c r="I166" s="594"/>
      <c r="J166" s="594">
        <f t="shared" si="80"/>
        <v>0</v>
      </c>
      <c r="K166" s="594">
        <v>6500000</v>
      </c>
      <c r="L166" s="594">
        <v>10806000</v>
      </c>
      <c r="M166" s="594">
        <f t="shared" si="85"/>
        <v>17306000</v>
      </c>
      <c r="N166" s="594">
        <f t="shared" si="82"/>
        <v>17306000</v>
      </c>
      <c r="O166" s="595">
        <f t="shared" si="83"/>
        <v>19036000</v>
      </c>
      <c r="Q166" s="596">
        <f>(N166/D166)*100</f>
        <v>47.61983380111166</v>
      </c>
    </row>
    <row r="167" spans="1:18" s="600" customFormat="1" ht="16.5" customHeight="1" x14ac:dyDescent="0.25">
      <c r="A167" s="591"/>
      <c r="B167" s="592" t="s">
        <v>308</v>
      </c>
      <c r="C167" s="593" t="str">
        <f t="shared" si="78"/>
        <v>Belanja Alat/Bahan untuk Kegiatan Kantor - Kertas dan Cover</v>
      </c>
      <c r="D167" s="594">
        <v>260000</v>
      </c>
      <c r="E167" s="594"/>
      <c r="F167" s="594"/>
      <c r="G167" s="594">
        <f t="shared" si="79"/>
        <v>0</v>
      </c>
      <c r="H167" s="594"/>
      <c r="I167" s="594"/>
      <c r="J167" s="594">
        <f t="shared" si="80"/>
        <v>0</v>
      </c>
      <c r="K167" s="594">
        <v>0</v>
      </c>
      <c r="L167" s="594"/>
      <c r="M167" s="594">
        <f t="shared" si="85"/>
        <v>0</v>
      </c>
      <c r="N167" s="594">
        <f t="shared" si="82"/>
        <v>0</v>
      </c>
      <c r="O167" s="595">
        <f t="shared" si="83"/>
        <v>260000</v>
      </c>
      <c r="Q167" s="596"/>
    </row>
    <row r="168" spans="1:18" ht="16.5" customHeight="1" x14ac:dyDescent="0.25">
      <c r="A168" s="591"/>
      <c r="B168" s="592" t="s">
        <v>308</v>
      </c>
      <c r="C168" s="593" t="str">
        <f t="shared" si="78"/>
        <v>Belanja Alat/Bahan untuk Kegiatan Kantor - Kertas dan Cover</v>
      </c>
      <c r="D168" s="594">
        <v>312000</v>
      </c>
      <c r="E168" s="594"/>
      <c r="F168" s="594"/>
      <c r="G168" s="594">
        <f t="shared" si="79"/>
        <v>0</v>
      </c>
      <c r="H168" s="594"/>
      <c r="I168" s="594"/>
      <c r="J168" s="594">
        <f t="shared" si="80"/>
        <v>0</v>
      </c>
      <c r="K168" s="594">
        <v>312000</v>
      </c>
      <c r="L168" s="594"/>
      <c r="M168" s="594">
        <f t="shared" si="85"/>
        <v>312000</v>
      </c>
      <c r="N168" s="594">
        <f t="shared" si="82"/>
        <v>312000</v>
      </c>
      <c r="O168" s="595">
        <f t="shared" si="83"/>
        <v>0</v>
      </c>
      <c r="Q168" s="596">
        <f>(N168/D168)*100</f>
        <v>100</v>
      </c>
    </row>
    <row r="169" spans="1:18" s="590" customFormat="1" ht="16.5" customHeight="1" x14ac:dyDescent="0.25">
      <c r="A169" s="591"/>
      <c r="B169" s="592" t="s">
        <v>308</v>
      </c>
      <c r="C169" s="593" t="str">
        <f t="shared" ref="C169:C232" si="87">VLOOKUP(B169,rek,2)</f>
        <v>Belanja Alat/Bahan untuk Kegiatan Kantor - Kertas dan Cover</v>
      </c>
      <c r="D169" s="594">
        <v>368800</v>
      </c>
      <c r="E169" s="594"/>
      <c r="F169" s="594"/>
      <c r="G169" s="594">
        <f t="shared" ref="G169:G232" si="88">E169+F169</f>
        <v>0</v>
      </c>
      <c r="H169" s="594"/>
      <c r="I169" s="594"/>
      <c r="J169" s="594">
        <f t="shared" ref="J169:J232" si="89">H169+I169</f>
        <v>0</v>
      </c>
      <c r="K169" s="594">
        <v>116000</v>
      </c>
      <c r="L169" s="594"/>
      <c r="M169" s="594">
        <f t="shared" ref="M169:M200" si="90">K169+L169</f>
        <v>116000</v>
      </c>
      <c r="N169" s="594">
        <f t="shared" ref="N169:N232" si="91">M169+J169+G169</f>
        <v>116000</v>
      </c>
      <c r="O169" s="595">
        <f t="shared" ref="O169:O232" si="92">D169-N169</f>
        <v>252800</v>
      </c>
      <c r="P169" s="561"/>
      <c r="Q169" s="596"/>
      <c r="R169" s="561"/>
    </row>
    <row r="170" spans="1:18" ht="16.5" customHeight="1" x14ac:dyDescent="0.25">
      <c r="A170" s="591"/>
      <c r="B170" s="592" t="s">
        <v>308</v>
      </c>
      <c r="C170" s="593" t="str">
        <f t="shared" si="87"/>
        <v>Belanja Alat/Bahan untuk Kegiatan Kantor - Kertas dan Cover</v>
      </c>
      <c r="D170" s="594">
        <v>1599133</v>
      </c>
      <c r="E170" s="594"/>
      <c r="F170" s="594"/>
      <c r="G170" s="594">
        <f t="shared" si="88"/>
        <v>0</v>
      </c>
      <c r="H170" s="594"/>
      <c r="I170" s="594"/>
      <c r="J170" s="594">
        <f t="shared" si="89"/>
        <v>0</v>
      </c>
      <c r="K170" s="594">
        <v>0</v>
      </c>
      <c r="L170" s="594">
        <v>594200</v>
      </c>
      <c r="M170" s="594">
        <f t="shared" si="90"/>
        <v>594200</v>
      </c>
      <c r="N170" s="594">
        <f t="shared" si="91"/>
        <v>594200</v>
      </c>
      <c r="O170" s="595">
        <f t="shared" si="92"/>
        <v>1004933</v>
      </c>
      <c r="Q170" s="596"/>
    </row>
    <row r="171" spans="1:18" ht="16.5" customHeight="1" x14ac:dyDescent="0.25">
      <c r="A171" s="591"/>
      <c r="B171" s="592" t="s">
        <v>308</v>
      </c>
      <c r="C171" s="593" t="str">
        <f t="shared" si="87"/>
        <v>Belanja Alat/Bahan untuk Kegiatan Kantor - Kertas dan Cover</v>
      </c>
      <c r="D171" s="594">
        <v>583400</v>
      </c>
      <c r="E171" s="594"/>
      <c r="F171" s="594"/>
      <c r="G171" s="594">
        <f t="shared" si="88"/>
        <v>0</v>
      </c>
      <c r="H171" s="594"/>
      <c r="I171" s="594"/>
      <c r="J171" s="594">
        <f t="shared" si="89"/>
        <v>0</v>
      </c>
      <c r="K171" s="594">
        <v>583400</v>
      </c>
      <c r="L171" s="594"/>
      <c r="M171" s="594">
        <f t="shared" si="90"/>
        <v>583400</v>
      </c>
      <c r="N171" s="594">
        <f t="shared" si="91"/>
        <v>583400</v>
      </c>
      <c r="O171" s="595">
        <f t="shared" si="92"/>
        <v>0</v>
      </c>
      <c r="Q171" s="596">
        <f>(N171/D171)*100</f>
        <v>100</v>
      </c>
    </row>
    <row r="172" spans="1:18" s="590" customFormat="1" ht="18" customHeight="1" x14ac:dyDescent="0.25">
      <c r="A172" s="591"/>
      <c r="B172" s="592" t="s">
        <v>308</v>
      </c>
      <c r="C172" s="593" t="str">
        <f t="shared" si="87"/>
        <v>Belanja Alat/Bahan untuk Kegiatan Kantor - Kertas dan Cover</v>
      </c>
      <c r="D172" s="594">
        <v>235800</v>
      </c>
      <c r="E172" s="594"/>
      <c r="F172" s="594"/>
      <c r="G172" s="594">
        <f t="shared" si="88"/>
        <v>0</v>
      </c>
      <c r="H172" s="594"/>
      <c r="I172" s="594"/>
      <c r="J172" s="594">
        <f t="shared" si="89"/>
        <v>0</v>
      </c>
      <c r="K172" s="594">
        <v>235800</v>
      </c>
      <c r="L172" s="594"/>
      <c r="M172" s="594">
        <f t="shared" si="90"/>
        <v>235800</v>
      </c>
      <c r="N172" s="594">
        <f t="shared" si="91"/>
        <v>235800</v>
      </c>
      <c r="O172" s="595">
        <f t="shared" si="92"/>
        <v>0</v>
      </c>
      <c r="P172" s="561"/>
      <c r="Q172" s="596">
        <f>(N172/D172)*100</f>
        <v>100</v>
      </c>
      <c r="R172" s="561"/>
    </row>
    <row r="173" spans="1:18" ht="16.5" customHeight="1" x14ac:dyDescent="0.25">
      <c r="A173" s="591"/>
      <c r="B173" s="592" t="s">
        <v>308</v>
      </c>
      <c r="C173" s="593" t="str">
        <f t="shared" si="87"/>
        <v>Belanja Alat/Bahan untuk Kegiatan Kantor - Kertas dan Cover</v>
      </c>
      <c r="D173" s="594">
        <v>756000</v>
      </c>
      <c r="E173" s="594"/>
      <c r="F173" s="594"/>
      <c r="G173" s="594">
        <f t="shared" si="88"/>
        <v>0</v>
      </c>
      <c r="H173" s="594"/>
      <c r="I173" s="594"/>
      <c r="J173" s="594">
        <f t="shared" si="89"/>
        <v>0</v>
      </c>
      <c r="K173" s="594">
        <v>255000</v>
      </c>
      <c r="L173" s="594"/>
      <c r="M173" s="594">
        <f t="shared" si="90"/>
        <v>255000</v>
      </c>
      <c r="N173" s="594">
        <f t="shared" si="91"/>
        <v>255000</v>
      </c>
      <c r="O173" s="595">
        <f t="shared" si="92"/>
        <v>501000</v>
      </c>
      <c r="Q173" s="596">
        <f>(N173/D173)*100</f>
        <v>33.730158730158735</v>
      </c>
    </row>
    <row r="174" spans="1:18" ht="16.5" customHeight="1" x14ac:dyDescent="0.25">
      <c r="A174" s="591"/>
      <c r="B174" s="592" t="s">
        <v>308</v>
      </c>
      <c r="C174" s="593" t="str">
        <f t="shared" si="87"/>
        <v>Belanja Alat/Bahan untuk Kegiatan Kantor - Kertas dan Cover</v>
      </c>
      <c r="D174" s="594">
        <v>862600</v>
      </c>
      <c r="E174" s="594"/>
      <c r="F174" s="594"/>
      <c r="G174" s="594">
        <f t="shared" si="88"/>
        <v>0</v>
      </c>
      <c r="H174" s="594"/>
      <c r="I174" s="594"/>
      <c r="J174" s="594">
        <f t="shared" si="89"/>
        <v>0</v>
      </c>
      <c r="K174" s="594">
        <v>862600</v>
      </c>
      <c r="L174" s="594"/>
      <c r="M174" s="594">
        <f t="shared" si="90"/>
        <v>862600</v>
      </c>
      <c r="N174" s="594">
        <f t="shared" si="91"/>
        <v>862600</v>
      </c>
      <c r="O174" s="595">
        <f t="shared" si="92"/>
        <v>0</v>
      </c>
      <c r="Q174" s="596">
        <f>(N174/D174)*100</f>
        <v>100</v>
      </c>
    </row>
    <row r="175" spans="1:18" ht="16.5" customHeight="1" x14ac:dyDescent="0.25">
      <c r="A175" s="591"/>
      <c r="B175" s="592" t="s">
        <v>308</v>
      </c>
      <c r="C175" s="593" t="str">
        <f t="shared" si="87"/>
        <v>Belanja Alat/Bahan untuk Kegiatan Kantor - Kertas dan Cover</v>
      </c>
      <c r="D175" s="594">
        <v>1715000</v>
      </c>
      <c r="E175" s="594"/>
      <c r="F175" s="594"/>
      <c r="G175" s="594">
        <f t="shared" si="88"/>
        <v>0</v>
      </c>
      <c r="H175" s="594"/>
      <c r="I175" s="594"/>
      <c r="J175" s="594">
        <f t="shared" si="89"/>
        <v>0</v>
      </c>
      <c r="K175" s="594">
        <v>520000</v>
      </c>
      <c r="L175" s="614"/>
      <c r="M175" s="594">
        <f t="shared" si="90"/>
        <v>520000</v>
      </c>
      <c r="N175" s="594">
        <f t="shared" si="91"/>
        <v>520000</v>
      </c>
      <c r="O175" s="595">
        <f t="shared" si="92"/>
        <v>1195000</v>
      </c>
      <c r="Q175" s="596"/>
    </row>
    <row r="176" spans="1:18" s="590" customFormat="1" ht="17.25" customHeight="1" x14ac:dyDescent="0.25">
      <c r="A176" s="591"/>
      <c r="B176" s="592" t="s">
        <v>308</v>
      </c>
      <c r="C176" s="593" t="str">
        <f t="shared" si="87"/>
        <v>Belanja Alat/Bahan untuk Kegiatan Kantor - Kertas dan Cover</v>
      </c>
      <c r="D176" s="594">
        <v>1210000</v>
      </c>
      <c r="E176" s="594"/>
      <c r="F176" s="594"/>
      <c r="G176" s="594">
        <f t="shared" si="88"/>
        <v>0</v>
      </c>
      <c r="H176" s="594"/>
      <c r="I176" s="594"/>
      <c r="J176" s="594">
        <f t="shared" si="89"/>
        <v>0</v>
      </c>
      <c r="K176" s="594">
        <v>714000</v>
      </c>
      <c r="L176" s="594"/>
      <c r="M176" s="594">
        <f t="shared" si="90"/>
        <v>714000</v>
      </c>
      <c r="N176" s="594">
        <f t="shared" si="91"/>
        <v>714000</v>
      </c>
      <c r="O176" s="595">
        <f t="shared" si="92"/>
        <v>496000</v>
      </c>
      <c r="P176" s="600"/>
      <c r="Q176" s="596"/>
      <c r="R176" s="600"/>
    </row>
    <row r="177" spans="1:18" s="590" customFormat="1" ht="27.75" customHeight="1" x14ac:dyDescent="0.25">
      <c r="A177" s="591"/>
      <c r="B177" s="592" t="s">
        <v>308</v>
      </c>
      <c r="C177" s="593" t="str">
        <f t="shared" si="87"/>
        <v>Belanja Alat/Bahan untuk Kegiatan Kantor - Kertas dan Cover</v>
      </c>
      <c r="D177" s="594">
        <v>1264400</v>
      </c>
      <c r="E177" s="594"/>
      <c r="F177" s="594"/>
      <c r="G177" s="594">
        <f t="shared" si="88"/>
        <v>0</v>
      </c>
      <c r="H177" s="594"/>
      <c r="I177" s="594"/>
      <c r="J177" s="594">
        <f t="shared" si="89"/>
        <v>0</v>
      </c>
      <c r="K177" s="594">
        <v>0</v>
      </c>
      <c r="L177" s="594"/>
      <c r="M177" s="594">
        <f t="shared" si="90"/>
        <v>0</v>
      </c>
      <c r="N177" s="594">
        <f t="shared" si="91"/>
        <v>0</v>
      </c>
      <c r="O177" s="595">
        <f t="shared" si="92"/>
        <v>1264400</v>
      </c>
      <c r="P177" s="561"/>
      <c r="Q177" s="596"/>
      <c r="R177" s="561"/>
    </row>
    <row r="178" spans="1:18" s="600" customFormat="1" ht="16.5" customHeight="1" x14ac:dyDescent="0.25">
      <c r="A178" s="591"/>
      <c r="B178" s="592" t="s">
        <v>308</v>
      </c>
      <c r="C178" s="593" t="str">
        <f t="shared" si="87"/>
        <v>Belanja Alat/Bahan untuk Kegiatan Kantor - Kertas dan Cover</v>
      </c>
      <c r="D178" s="594">
        <f>1621000+615000</f>
        <v>2236000</v>
      </c>
      <c r="E178" s="594"/>
      <c r="F178" s="594"/>
      <c r="G178" s="594">
        <f t="shared" si="88"/>
        <v>0</v>
      </c>
      <c r="H178" s="594"/>
      <c r="I178" s="594"/>
      <c r="J178" s="594">
        <f t="shared" si="89"/>
        <v>0</v>
      </c>
      <c r="K178" s="594">
        <v>1107100</v>
      </c>
      <c r="L178" s="594">
        <v>303000</v>
      </c>
      <c r="M178" s="594">
        <f t="shared" si="90"/>
        <v>1410100</v>
      </c>
      <c r="N178" s="594">
        <f t="shared" si="91"/>
        <v>1410100</v>
      </c>
      <c r="O178" s="595">
        <f t="shared" si="92"/>
        <v>825900</v>
      </c>
      <c r="P178" s="561"/>
      <c r="Q178" s="596">
        <f>(N178/D178)*100</f>
        <v>63.063506261180677</v>
      </c>
      <c r="R178" s="561"/>
    </row>
    <row r="179" spans="1:18" s="600" customFormat="1" ht="16.5" customHeight="1" x14ac:dyDescent="0.25">
      <c r="A179" s="591"/>
      <c r="B179" s="592" t="s">
        <v>308</v>
      </c>
      <c r="C179" s="593" t="str">
        <f t="shared" si="87"/>
        <v>Belanja Alat/Bahan untuk Kegiatan Kantor - Kertas dan Cover</v>
      </c>
      <c r="D179" s="594">
        <v>822600</v>
      </c>
      <c r="E179" s="594"/>
      <c r="F179" s="594"/>
      <c r="G179" s="594">
        <f t="shared" si="88"/>
        <v>0</v>
      </c>
      <c r="H179" s="594"/>
      <c r="I179" s="594"/>
      <c r="J179" s="594">
        <f t="shared" si="89"/>
        <v>0</v>
      </c>
      <c r="K179" s="594">
        <v>822600</v>
      </c>
      <c r="L179" s="594"/>
      <c r="M179" s="594">
        <f t="shared" si="90"/>
        <v>822600</v>
      </c>
      <c r="N179" s="594">
        <f t="shared" si="91"/>
        <v>822600</v>
      </c>
      <c r="O179" s="595">
        <f t="shared" si="92"/>
        <v>0</v>
      </c>
      <c r="P179" s="561"/>
      <c r="Q179" s="596"/>
      <c r="R179" s="561"/>
    </row>
    <row r="180" spans="1:18" s="600" customFormat="1" ht="16.5" customHeight="1" x14ac:dyDescent="0.25">
      <c r="A180" s="612"/>
      <c r="B180" s="592" t="s">
        <v>308</v>
      </c>
      <c r="C180" s="593" t="str">
        <f t="shared" si="87"/>
        <v>Belanja Alat/Bahan untuk Kegiatan Kantor - Kertas dan Cover</v>
      </c>
      <c r="D180" s="614">
        <v>1962200</v>
      </c>
      <c r="E180" s="615"/>
      <c r="F180" s="615"/>
      <c r="G180" s="594">
        <f t="shared" si="88"/>
        <v>0</v>
      </c>
      <c r="H180" s="615"/>
      <c r="I180" s="615"/>
      <c r="J180" s="594">
        <f t="shared" si="89"/>
        <v>0</v>
      </c>
      <c r="K180" s="614">
        <v>922200</v>
      </c>
      <c r="L180" s="614">
        <v>1033500</v>
      </c>
      <c r="M180" s="594">
        <f t="shared" si="90"/>
        <v>1955700</v>
      </c>
      <c r="N180" s="594">
        <f t="shared" si="91"/>
        <v>1955700</v>
      </c>
      <c r="O180" s="595">
        <f t="shared" si="92"/>
        <v>6500</v>
      </c>
      <c r="P180" s="638"/>
      <c r="Q180" s="639"/>
      <c r="R180" s="638"/>
    </row>
    <row r="181" spans="1:18" s="600" customFormat="1" ht="16.5" customHeight="1" x14ac:dyDescent="0.25">
      <c r="A181" s="612"/>
      <c r="B181" s="592" t="s">
        <v>308</v>
      </c>
      <c r="C181" s="593" t="str">
        <f t="shared" si="87"/>
        <v>Belanja Alat/Bahan untuk Kegiatan Kantor - Kertas dan Cover</v>
      </c>
      <c r="D181" s="614">
        <v>1870400</v>
      </c>
      <c r="E181" s="615"/>
      <c r="F181" s="615"/>
      <c r="G181" s="594">
        <f t="shared" si="88"/>
        <v>0</v>
      </c>
      <c r="H181" s="615"/>
      <c r="I181" s="615"/>
      <c r="J181" s="594">
        <f t="shared" si="89"/>
        <v>0</v>
      </c>
      <c r="K181" s="614">
        <v>935200</v>
      </c>
      <c r="L181" s="614">
        <v>935200</v>
      </c>
      <c r="M181" s="594">
        <f t="shared" si="90"/>
        <v>1870400</v>
      </c>
      <c r="N181" s="594">
        <f t="shared" si="91"/>
        <v>1870400</v>
      </c>
      <c r="O181" s="595">
        <f t="shared" si="92"/>
        <v>0</v>
      </c>
      <c r="P181" s="638"/>
      <c r="Q181" s="639"/>
      <c r="R181" s="638"/>
    </row>
    <row r="182" spans="1:18" s="600" customFormat="1" ht="16.5" customHeight="1" x14ac:dyDescent="0.25">
      <c r="A182" s="612"/>
      <c r="B182" s="592" t="s">
        <v>308</v>
      </c>
      <c r="C182" s="593" t="str">
        <f t="shared" si="87"/>
        <v>Belanja Alat/Bahan untuk Kegiatan Kantor - Kertas dan Cover</v>
      </c>
      <c r="D182" s="614">
        <v>1556000</v>
      </c>
      <c r="E182" s="615"/>
      <c r="F182" s="615"/>
      <c r="G182" s="594">
        <f t="shared" si="88"/>
        <v>0</v>
      </c>
      <c r="H182" s="615"/>
      <c r="I182" s="615"/>
      <c r="J182" s="594">
        <f t="shared" si="89"/>
        <v>0</v>
      </c>
      <c r="K182" s="614">
        <v>778000</v>
      </c>
      <c r="L182" s="614"/>
      <c r="M182" s="594">
        <f t="shared" si="90"/>
        <v>778000</v>
      </c>
      <c r="N182" s="594">
        <f t="shared" si="91"/>
        <v>778000</v>
      </c>
      <c r="O182" s="595">
        <f t="shared" si="92"/>
        <v>778000</v>
      </c>
      <c r="P182" s="638"/>
      <c r="Q182" s="639"/>
      <c r="R182" s="638"/>
    </row>
    <row r="183" spans="1:18" s="600" customFormat="1" ht="16.5" customHeight="1" x14ac:dyDescent="0.25">
      <c r="A183" s="612"/>
      <c r="B183" s="592" t="s">
        <v>308</v>
      </c>
      <c r="C183" s="593" t="str">
        <f t="shared" si="87"/>
        <v>Belanja Alat/Bahan untuk Kegiatan Kantor - Kertas dan Cover</v>
      </c>
      <c r="D183" s="614">
        <v>1040000</v>
      </c>
      <c r="E183" s="615"/>
      <c r="F183" s="615"/>
      <c r="G183" s="594">
        <f t="shared" si="88"/>
        <v>0</v>
      </c>
      <c r="H183" s="615"/>
      <c r="I183" s="615"/>
      <c r="J183" s="594">
        <f t="shared" si="89"/>
        <v>0</v>
      </c>
      <c r="K183" s="614">
        <v>312000</v>
      </c>
      <c r="L183" s="614">
        <v>364000</v>
      </c>
      <c r="M183" s="594">
        <f t="shared" si="90"/>
        <v>676000</v>
      </c>
      <c r="N183" s="594">
        <f t="shared" si="91"/>
        <v>676000</v>
      </c>
      <c r="O183" s="595">
        <f t="shared" si="92"/>
        <v>364000</v>
      </c>
      <c r="P183" s="638"/>
      <c r="Q183" s="639"/>
      <c r="R183" s="638"/>
    </row>
    <row r="184" spans="1:18" s="600" customFormat="1" ht="16.5" customHeight="1" x14ac:dyDescent="0.25">
      <c r="A184" s="591"/>
      <c r="B184" s="592" t="s">
        <v>309</v>
      </c>
      <c r="C184" s="593" t="str">
        <f t="shared" si="87"/>
        <v>Belanja Alat/Bahan untuk Kegiatan Kantor - Bahan Cetak</v>
      </c>
      <c r="D184" s="594">
        <v>2387000</v>
      </c>
      <c r="E184" s="594"/>
      <c r="F184" s="594"/>
      <c r="G184" s="594">
        <f t="shared" si="88"/>
        <v>0</v>
      </c>
      <c r="H184" s="594"/>
      <c r="I184" s="594"/>
      <c r="J184" s="594">
        <f t="shared" si="89"/>
        <v>0</v>
      </c>
      <c r="K184" s="594">
        <v>2217000</v>
      </c>
      <c r="L184" s="594"/>
      <c r="M184" s="594">
        <f t="shared" si="90"/>
        <v>2217000</v>
      </c>
      <c r="N184" s="594">
        <f t="shared" si="91"/>
        <v>2217000</v>
      </c>
      <c r="O184" s="595">
        <f t="shared" si="92"/>
        <v>170000</v>
      </c>
      <c r="P184" s="561"/>
      <c r="Q184" s="596">
        <f>(N184/D184)*100</f>
        <v>92.878089652283208</v>
      </c>
      <c r="R184" s="561"/>
    </row>
    <row r="185" spans="1:18" s="600" customFormat="1" ht="16.5" customHeight="1" x14ac:dyDescent="0.25">
      <c r="A185" s="591"/>
      <c r="B185" s="592" t="s">
        <v>309</v>
      </c>
      <c r="C185" s="593" t="str">
        <f t="shared" si="87"/>
        <v>Belanja Alat/Bahan untuk Kegiatan Kantor - Bahan Cetak</v>
      </c>
      <c r="D185" s="594">
        <v>2606000</v>
      </c>
      <c r="E185" s="594"/>
      <c r="F185" s="594"/>
      <c r="G185" s="594">
        <f t="shared" si="88"/>
        <v>0</v>
      </c>
      <c r="H185" s="594"/>
      <c r="I185" s="594"/>
      <c r="J185" s="594">
        <f t="shared" si="89"/>
        <v>0</v>
      </c>
      <c r="K185" s="594">
        <v>984250</v>
      </c>
      <c r="L185" s="594"/>
      <c r="M185" s="594">
        <f t="shared" si="90"/>
        <v>984250</v>
      </c>
      <c r="N185" s="594">
        <f t="shared" si="91"/>
        <v>984250</v>
      </c>
      <c r="O185" s="595">
        <f t="shared" si="92"/>
        <v>1621750</v>
      </c>
      <c r="P185" s="561"/>
      <c r="Q185" s="596">
        <f>(N185/D185)*100</f>
        <v>37.768610897927857</v>
      </c>
      <c r="R185" s="561"/>
    </row>
    <row r="186" spans="1:18" s="600" customFormat="1" ht="16.5" customHeight="1" x14ac:dyDescent="0.25">
      <c r="A186" s="591"/>
      <c r="B186" s="592" t="s">
        <v>309</v>
      </c>
      <c r="C186" s="593" t="str">
        <f t="shared" si="87"/>
        <v>Belanja Alat/Bahan untuk Kegiatan Kantor - Bahan Cetak</v>
      </c>
      <c r="D186" s="594">
        <v>3056250</v>
      </c>
      <c r="E186" s="594"/>
      <c r="F186" s="594"/>
      <c r="G186" s="594">
        <f t="shared" si="88"/>
        <v>0</v>
      </c>
      <c r="H186" s="594"/>
      <c r="I186" s="594"/>
      <c r="J186" s="594">
        <f t="shared" si="89"/>
        <v>0</v>
      </c>
      <c r="K186" s="594">
        <v>0</v>
      </c>
      <c r="L186" s="594"/>
      <c r="M186" s="594">
        <f t="shared" si="90"/>
        <v>0</v>
      </c>
      <c r="N186" s="594">
        <f t="shared" si="91"/>
        <v>0</v>
      </c>
      <c r="O186" s="595">
        <f t="shared" si="92"/>
        <v>3056250</v>
      </c>
      <c r="P186" s="561"/>
      <c r="Q186" s="596">
        <f>(N186/D186)*100</f>
        <v>0</v>
      </c>
      <c r="R186" s="561"/>
    </row>
    <row r="187" spans="1:18" s="600" customFormat="1" ht="16.5" customHeight="1" x14ac:dyDescent="0.25">
      <c r="A187" s="591"/>
      <c r="B187" s="592" t="s">
        <v>309</v>
      </c>
      <c r="C187" s="593" t="str">
        <f t="shared" si="87"/>
        <v>Belanja Alat/Bahan untuk Kegiatan Kantor - Bahan Cetak</v>
      </c>
      <c r="D187" s="594">
        <v>300000</v>
      </c>
      <c r="E187" s="594"/>
      <c r="F187" s="594"/>
      <c r="G187" s="594">
        <f t="shared" si="88"/>
        <v>0</v>
      </c>
      <c r="H187" s="594"/>
      <c r="I187" s="594"/>
      <c r="J187" s="594">
        <f t="shared" si="89"/>
        <v>0</v>
      </c>
      <c r="K187" s="594">
        <v>75000</v>
      </c>
      <c r="L187" s="594"/>
      <c r="M187" s="594">
        <f t="shared" si="90"/>
        <v>75000</v>
      </c>
      <c r="N187" s="594">
        <f t="shared" si="91"/>
        <v>75000</v>
      </c>
      <c r="O187" s="595">
        <f t="shared" si="92"/>
        <v>225000</v>
      </c>
      <c r="P187" s="561"/>
      <c r="Q187" s="596"/>
      <c r="R187" s="561"/>
    </row>
    <row r="188" spans="1:18" s="600" customFormat="1" ht="16.5" customHeight="1" x14ac:dyDescent="0.25">
      <c r="A188" s="591"/>
      <c r="B188" s="592" t="s">
        <v>309</v>
      </c>
      <c r="C188" s="593" t="str">
        <f t="shared" si="87"/>
        <v>Belanja Alat/Bahan untuk Kegiatan Kantor - Bahan Cetak</v>
      </c>
      <c r="D188" s="594">
        <v>933750</v>
      </c>
      <c r="E188" s="594"/>
      <c r="F188" s="594"/>
      <c r="G188" s="594">
        <f t="shared" si="88"/>
        <v>0</v>
      </c>
      <c r="H188" s="594"/>
      <c r="I188" s="594"/>
      <c r="J188" s="594">
        <f t="shared" si="89"/>
        <v>0</v>
      </c>
      <c r="K188" s="594">
        <v>0</v>
      </c>
      <c r="L188" s="594"/>
      <c r="M188" s="594">
        <f t="shared" si="90"/>
        <v>0</v>
      </c>
      <c r="N188" s="594">
        <f t="shared" si="91"/>
        <v>0</v>
      </c>
      <c r="O188" s="595">
        <f t="shared" si="92"/>
        <v>933750</v>
      </c>
      <c r="P188" s="561"/>
      <c r="Q188" s="596"/>
      <c r="R188" s="561"/>
    </row>
    <row r="189" spans="1:18" s="600" customFormat="1" ht="16.5" customHeight="1" x14ac:dyDescent="0.25">
      <c r="A189" s="612"/>
      <c r="B189" s="592" t="s">
        <v>309</v>
      </c>
      <c r="C189" s="593" t="str">
        <f t="shared" si="87"/>
        <v>Belanja Alat/Bahan untuk Kegiatan Kantor - Bahan Cetak</v>
      </c>
      <c r="D189" s="594">
        <v>26121500</v>
      </c>
      <c r="E189" s="594"/>
      <c r="F189" s="594"/>
      <c r="G189" s="594">
        <f t="shared" si="88"/>
        <v>0</v>
      </c>
      <c r="H189" s="594"/>
      <c r="I189" s="594"/>
      <c r="J189" s="594">
        <f t="shared" si="89"/>
        <v>0</v>
      </c>
      <c r="K189" s="594">
        <v>0</v>
      </c>
      <c r="L189" s="594"/>
      <c r="M189" s="594">
        <f t="shared" si="90"/>
        <v>0</v>
      </c>
      <c r="N189" s="594">
        <f t="shared" si="91"/>
        <v>0</v>
      </c>
      <c r="O189" s="595">
        <f t="shared" si="92"/>
        <v>26121500</v>
      </c>
      <c r="P189" s="561"/>
      <c r="Q189" s="596"/>
      <c r="R189" s="561"/>
    </row>
    <row r="190" spans="1:18" s="600" customFormat="1" ht="16.5" customHeight="1" x14ac:dyDescent="0.25">
      <c r="A190" s="591"/>
      <c r="B190" s="592" t="s">
        <v>309</v>
      </c>
      <c r="C190" s="593" t="str">
        <f t="shared" si="87"/>
        <v>Belanja Alat/Bahan untuk Kegiatan Kantor - Bahan Cetak</v>
      </c>
      <c r="D190" s="594">
        <v>54440750</v>
      </c>
      <c r="E190" s="594"/>
      <c r="F190" s="594"/>
      <c r="G190" s="594">
        <f t="shared" si="88"/>
        <v>0</v>
      </c>
      <c r="H190" s="594"/>
      <c r="I190" s="594"/>
      <c r="J190" s="594">
        <f t="shared" si="89"/>
        <v>0</v>
      </c>
      <c r="K190" s="594">
        <v>7557250</v>
      </c>
      <c r="L190" s="594">
        <v>3591750</v>
      </c>
      <c r="M190" s="594">
        <f t="shared" si="90"/>
        <v>11149000</v>
      </c>
      <c r="N190" s="594">
        <f t="shared" si="91"/>
        <v>11149000</v>
      </c>
      <c r="O190" s="595">
        <f t="shared" si="92"/>
        <v>43291750</v>
      </c>
      <c r="P190" s="561"/>
      <c r="Q190" s="596"/>
      <c r="R190" s="561"/>
    </row>
    <row r="191" spans="1:18" s="600" customFormat="1" ht="16.5" customHeight="1" x14ac:dyDescent="0.25">
      <c r="A191" s="591"/>
      <c r="B191" s="592" t="s">
        <v>309</v>
      </c>
      <c r="C191" s="593" t="str">
        <f t="shared" si="87"/>
        <v>Belanja Alat/Bahan untuk Kegiatan Kantor - Bahan Cetak</v>
      </c>
      <c r="D191" s="594">
        <v>845000</v>
      </c>
      <c r="E191" s="594"/>
      <c r="F191" s="594"/>
      <c r="G191" s="594">
        <f t="shared" si="88"/>
        <v>0</v>
      </c>
      <c r="H191" s="594"/>
      <c r="I191" s="594"/>
      <c r="J191" s="594">
        <f t="shared" si="89"/>
        <v>0</v>
      </c>
      <c r="K191" s="594">
        <v>0</v>
      </c>
      <c r="L191" s="594"/>
      <c r="M191" s="594">
        <f t="shared" si="90"/>
        <v>0</v>
      </c>
      <c r="N191" s="594">
        <f t="shared" si="91"/>
        <v>0</v>
      </c>
      <c r="O191" s="595">
        <f t="shared" si="92"/>
        <v>845000</v>
      </c>
      <c r="Q191" s="596"/>
    </row>
    <row r="192" spans="1:18" s="600" customFormat="1" ht="16.5" customHeight="1" x14ac:dyDescent="0.25">
      <c r="A192" s="591"/>
      <c r="B192" s="592" t="s">
        <v>309</v>
      </c>
      <c r="C192" s="593" t="str">
        <f t="shared" si="87"/>
        <v>Belanja Alat/Bahan untuk Kegiatan Kantor - Bahan Cetak</v>
      </c>
      <c r="D192" s="594">
        <f>13116750+46142750+50304000</f>
        <v>109563500</v>
      </c>
      <c r="E192" s="594"/>
      <c r="F192" s="594"/>
      <c r="G192" s="594">
        <f t="shared" si="88"/>
        <v>0</v>
      </c>
      <c r="H192" s="594"/>
      <c r="I192" s="594"/>
      <c r="J192" s="594">
        <f t="shared" si="89"/>
        <v>0</v>
      </c>
      <c r="K192" s="594">
        <v>19260000</v>
      </c>
      <c r="L192" s="594">
        <v>19099500</v>
      </c>
      <c r="M192" s="594">
        <f t="shared" si="90"/>
        <v>38359500</v>
      </c>
      <c r="N192" s="594">
        <f t="shared" si="91"/>
        <v>38359500</v>
      </c>
      <c r="O192" s="595">
        <f t="shared" si="92"/>
        <v>71204000</v>
      </c>
      <c r="Q192" s="596">
        <f>(N192/D192)*100</f>
        <v>35.011203548627051</v>
      </c>
    </row>
    <row r="193" spans="1:18" s="600" customFormat="1" ht="16.5" customHeight="1" x14ac:dyDescent="0.25">
      <c r="A193" s="591"/>
      <c r="B193" s="592" t="s">
        <v>309</v>
      </c>
      <c r="C193" s="593" t="str">
        <f t="shared" si="87"/>
        <v>Belanja Alat/Bahan untuk Kegiatan Kantor - Bahan Cetak</v>
      </c>
      <c r="D193" s="594">
        <v>755500</v>
      </c>
      <c r="E193" s="594"/>
      <c r="F193" s="594"/>
      <c r="G193" s="594">
        <f t="shared" si="88"/>
        <v>0</v>
      </c>
      <c r="H193" s="594"/>
      <c r="I193" s="594"/>
      <c r="J193" s="594">
        <f t="shared" si="89"/>
        <v>0</v>
      </c>
      <c r="K193" s="594">
        <v>0</v>
      </c>
      <c r="L193" s="594"/>
      <c r="M193" s="594">
        <f t="shared" si="90"/>
        <v>0</v>
      </c>
      <c r="N193" s="594">
        <f t="shared" si="91"/>
        <v>0</v>
      </c>
      <c r="O193" s="595">
        <f t="shared" si="92"/>
        <v>755500</v>
      </c>
      <c r="Q193" s="596"/>
    </row>
    <row r="194" spans="1:18" s="600" customFormat="1" ht="16.5" customHeight="1" x14ac:dyDescent="0.25">
      <c r="A194" s="591"/>
      <c r="B194" s="592" t="s">
        <v>309</v>
      </c>
      <c r="C194" s="593" t="str">
        <f t="shared" si="87"/>
        <v>Belanja Alat/Bahan untuk Kegiatan Kantor - Bahan Cetak</v>
      </c>
      <c r="D194" s="594">
        <v>455000</v>
      </c>
      <c r="E194" s="594"/>
      <c r="F194" s="594"/>
      <c r="G194" s="594">
        <f t="shared" si="88"/>
        <v>0</v>
      </c>
      <c r="H194" s="594"/>
      <c r="I194" s="594"/>
      <c r="J194" s="594">
        <f t="shared" si="89"/>
        <v>0</v>
      </c>
      <c r="K194" s="594">
        <v>0</v>
      </c>
      <c r="L194" s="594"/>
      <c r="M194" s="594">
        <f t="shared" si="90"/>
        <v>0</v>
      </c>
      <c r="N194" s="594">
        <f t="shared" si="91"/>
        <v>0</v>
      </c>
      <c r="O194" s="595">
        <f t="shared" si="92"/>
        <v>455000</v>
      </c>
      <c r="P194" s="561"/>
      <c r="Q194" s="596">
        <f>(N194/D194)*100</f>
        <v>0</v>
      </c>
      <c r="R194" s="561"/>
    </row>
    <row r="195" spans="1:18" s="600" customFormat="1" ht="16.5" customHeight="1" x14ac:dyDescent="0.25">
      <c r="A195" s="591"/>
      <c r="B195" s="592" t="s">
        <v>309</v>
      </c>
      <c r="C195" s="593" t="str">
        <f t="shared" si="87"/>
        <v>Belanja Alat/Bahan untuk Kegiatan Kantor - Bahan Cetak</v>
      </c>
      <c r="D195" s="594">
        <v>2990000</v>
      </c>
      <c r="E195" s="594"/>
      <c r="F195" s="594"/>
      <c r="G195" s="594">
        <f t="shared" si="88"/>
        <v>0</v>
      </c>
      <c r="H195" s="594"/>
      <c r="I195" s="594"/>
      <c r="J195" s="594">
        <f t="shared" si="89"/>
        <v>0</v>
      </c>
      <c r="K195" s="594">
        <v>1080000</v>
      </c>
      <c r="L195" s="594"/>
      <c r="M195" s="594">
        <f t="shared" si="90"/>
        <v>1080000</v>
      </c>
      <c r="N195" s="594">
        <f t="shared" si="91"/>
        <v>1080000</v>
      </c>
      <c r="O195" s="595">
        <f t="shared" si="92"/>
        <v>1910000</v>
      </c>
      <c r="P195" s="561"/>
      <c r="Q195" s="596"/>
      <c r="R195" s="561"/>
    </row>
    <row r="196" spans="1:18" s="600" customFormat="1" ht="16.5" customHeight="1" x14ac:dyDescent="0.25">
      <c r="A196" s="591"/>
      <c r="B196" s="592" t="s">
        <v>309</v>
      </c>
      <c r="C196" s="593" t="str">
        <f t="shared" si="87"/>
        <v>Belanja Alat/Bahan untuk Kegiatan Kantor - Bahan Cetak</v>
      </c>
      <c r="D196" s="594">
        <v>10990250</v>
      </c>
      <c r="E196" s="594"/>
      <c r="F196" s="594"/>
      <c r="G196" s="594">
        <f t="shared" si="88"/>
        <v>0</v>
      </c>
      <c r="H196" s="594"/>
      <c r="I196" s="594"/>
      <c r="J196" s="594">
        <f t="shared" si="89"/>
        <v>0</v>
      </c>
      <c r="K196" s="594">
        <v>2770500</v>
      </c>
      <c r="L196" s="594">
        <v>2257500</v>
      </c>
      <c r="M196" s="594">
        <f t="shared" si="90"/>
        <v>5028000</v>
      </c>
      <c r="N196" s="594">
        <f t="shared" si="91"/>
        <v>5028000</v>
      </c>
      <c r="O196" s="595">
        <f t="shared" si="92"/>
        <v>5962250</v>
      </c>
      <c r="P196" s="561"/>
      <c r="Q196" s="596"/>
      <c r="R196" s="561"/>
    </row>
    <row r="197" spans="1:18" s="600" customFormat="1" ht="16.5" customHeight="1" x14ac:dyDescent="0.25">
      <c r="A197" s="591"/>
      <c r="B197" s="592" t="s">
        <v>309</v>
      </c>
      <c r="C197" s="593" t="str">
        <f t="shared" si="87"/>
        <v>Belanja Alat/Bahan untuk Kegiatan Kantor - Bahan Cetak</v>
      </c>
      <c r="D197" s="594">
        <v>3163350</v>
      </c>
      <c r="E197" s="594"/>
      <c r="F197" s="594"/>
      <c r="G197" s="594">
        <f t="shared" si="88"/>
        <v>0</v>
      </c>
      <c r="H197" s="594"/>
      <c r="I197" s="594"/>
      <c r="J197" s="594">
        <f t="shared" si="89"/>
        <v>0</v>
      </c>
      <c r="K197" s="594">
        <v>3163250</v>
      </c>
      <c r="L197" s="594"/>
      <c r="M197" s="594">
        <f t="shared" si="90"/>
        <v>3163250</v>
      </c>
      <c r="N197" s="594">
        <f t="shared" si="91"/>
        <v>3163250</v>
      </c>
      <c r="O197" s="595">
        <f t="shared" si="92"/>
        <v>100</v>
      </c>
      <c r="P197" s="561"/>
      <c r="Q197" s="596">
        <f>(N197/D197)*100</f>
        <v>99.996838794316162</v>
      </c>
      <c r="R197" s="561"/>
    </row>
    <row r="198" spans="1:18" s="600" customFormat="1" ht="16.5" customHeight="1" x14ac:dyDescent="0.25">
      <c r="A198" s="591"/>
      <c r="B198" s="592" t="s">
        <v>309</v>
      </c>
      <c r="C198" s="593" t="str">
        <f t="shared" si="87"/>
        <v>Belanja Alat/Bahan untuk Kegiatan Kantor - Bahan Cetak</v>
      </c>
      <c r="D198" s="594">
        <v>178250</v>
      </c>
      <c r="E198" s="594"/>
      <c r="F198" s="594"/>
      <c r="G198" s="594">
        <f t="shared" si="88"/>
        <v>0</v>
      </c>
      <c r="H198" s="594"/>
      <c r="I198" s="594"/>
      <c r="J198" s="594">
        <f t="shared" si="89"/>
        <v>0</v>
      </c>
      <c r="K198" s="594">
        <v>178250</v>
      </c>
      <c r="L198" s="594"/>
      <c r="M198" s="594">
        <f t="shared" si="90"/>
        <v>178250</v>
      </c>
      <c r="N198" s="594">
        <f t="shared" si="91"/>
        <v>178250</v>
      </c>
      <c r="O198" s="595">
        <f t="shared" si="92"/>
        <v>0</v>
      </c>
      <c r="P198" s="561"/>
      <c r="Q198" s="596">
        <f>(N198/D198)*100</f>
        <v>100</v>
      </c>
      <c r="R198" s="561"/>
    </row>
    <row r="199" spans="1:18" s="600" customFormat="1" ht="16.5" customHeight="1" x14ac:dyDescent="0.25">
      <c r="A199" s="591"/>
      <c r="B199" s="592" t="s">
        <v>309</v>
      </c>
      <c r="C199" s="593" t="str">
        <f t="shared" si="87"/>
        <v>Belanja Alat/Bahan untuk Kegiatan Kantor - Bahan Cetak</v>
      </c>
      <c r="D199" s="594">
        <v>4345500</v>
      </c>
      <c r="E199" s="594"/>
      <c r="F199" s="594"/>
      <c r="G199" s="594">
        <f t="shared" si="88"/>
        <v>0</v>
      </c>
      <c r="H199" s="594"/>
      <c r="I199" s="594"/>
      <c r="J199" s="594">
        <f t="shared" si="89"/>
        <v>0</v>
      </c>
      <c r="K199" s="594">
        <v>1080000</v>
      </c>
      <c r="L199" s="594"/>
      <c r="M199" s="594">
        <f t="shared" si="90"/>
        <v>1080000</v>
      </c>
      <c r="N199" s="594">
        <f t="shared" si="91"/>
        <v>1080000</v>
      </c>
      <c r="O199" s="595">
        <f t="shared" si="92"/>
        <v>3265500</v>
      </c>
      <c r="P199" s="561"/>
      <c r="Q199" s="596">
        <f>(N199/D199)*100</f>
        <v>24.853296513634795</v>
      </c>
      <c r="R199" s="561"/>
    </row>
    <row r="200" spans="1:18" s="600" customFormat="1" ht="16.5" customHeight="1" x14ac:dyDescent="0.25">
      <c r="A200" s="591"/>
      <c r="B200" s="592" t="s">
        <v>309</v>
      </c>
      <c r="C200" s="593" t="str">
        <f t="shared" si="87"/>
        <v>Belanja Alat/Bahan untuk Kegiatan Kantor - Bahan Cetak</v>
      </c>
      <c r="D200" s="594">
        <v>7636250</v>
      </c>
      <c r="E200" s="594"/>
      <c r="F200" s="594"/>
      <c r="G200" s="594">
        <f t="shared" si="88"/>
        <v>0</v>
      </c>
      <c r="H200" s="594"/>
      <c r="I200" s="594"/>
      <c r="J200" s="594">
        <f t="shared" si="89"/>
        <v>0</v>
      </c>
      <c r="K200" s="594">
        <v>7636250</v>
      </c>
      <c r="L200" s="594"/>
      <c r="M200" s="594">
        <f t="shared" si="90"/>
        <v>7636250</v>
      </c>
      <c r="N200" s="594">
        <f t="shared" si="91"/>
        <v>7636250</v>
      </c>
      <c r="O200" s="595">
        <f t="shared" si="92"/>
        <v>0</v>
      </c>
      <c r="P200" s="561"/>
      <c r="Q200" s="596"/>
      <c r="R200" s="561"/>
    </row>
    <row r="201" spans="1:18" s="600" customFormat="1" ht="16.5" customHeight="1" x14ac:dyDescent="0.25">
      <c r="A201" s="591"/>
      <c r="B201" s="592" t="s">
        <v>309</v>
      </c>
      <c r="C201" s="593" t="str">
        <f t="shared" si="87"/>
        <v>Belanja Alat/Bahan untuk Kegiatan Kantor - Bahan Cetak</v>
      </c>
      <c r="D201" s="594">
        <v>22386000</v>
      </c>
      <c r="E201" s="594"/>
      <c r="F201" s="594"/>
      <c r="G201" s="594">
        <f t="shared" si="88"/>
        <v>0</v>
      </c>
      <c r="H201" s="594"/>
      <c r="I201" s="594"/>
      <c r="J201" s="594">
        <f t="shared" si="89"/>
        <v>0</v>
      </c>
      <c r="K201" s="594">
        <v>200000</v>
      </c>
      <c r="L201" s="614">
        <v>196000</v>
      </c>
      <c r="M201" s="594">
        <f t="shared" ref="M201:M232" si="93">K201+L201</f>
        <v>396000</v>
      </c>
      <c r="N201" s="594">
        <f t="shared" si="91"/>
        <v>396000</v>
      </c>
      <c r="O201" s="595">
        <f t="shared" si="92"/>
        <v>21990000</v>
      </c>
      <c r="P201" s="561"/>
      <c r="Q201" s="596">
        <f>(N201/D201)*100</f>
        <v>1.7689627445725009</v>
      </c>
      <c r="R201" s="561"/>
    </row>
    <row r="202" spans="1:18" s="600" customFormat="1" ht="16.5" customHeight="1" x14ac:dyDescent="0.25">
      <c r="A202" s="591"/>
      <c r="B202" s="592" t="s">
        <v>309</v>
      </c>
      <c r="C202" s="593" t="str">
        <f t="shared" si="87"/>
        <v>Belanja Alat/Bahan untuk Kegiatan Kantor - Bahan Cetak</v>
      </c>
      <c r="D202" s="594">
        <v>91000</v>
      </c>
      <c r="E202" s="594"/>
      <c r="F202" s="594"/>
      <c r="G202" s="594">
        <f t="shared" si="88"/>
        <v>0</v>
      </c>
      <c r="H202" s="594"/>
      <c r="I202" s="594"/>
      <c r="J202" s="594">
        <f t="shared" si="89"/>
        <v>0</v>
      </c>
      <c r="K202" s="594">
        <v>91000</v>
      </c>
      <c r="L202" s="594"/>
      <c r="M202" s="594">
        <f t="shared" si="93"/>
        <v>91000</v>
      </c>
      <c r="N202" s="594">
        <f t="shared" si="91"/>
        <v>91000</v>
      </c>
      <c r="O202" s="595">
        <f t="shared" si="92"/>
        <v>0</v>
      </c>
      <c r="P202" s="561"/>
      <c r="Q202" s="596"/>
      <c r="R202" s="561"/>
    </row>
    <row r="203" spans="1:18" s="600" customFormat="1" ht="16.5" customHeight="1" x14ac:dyDescent="0.25">
      <c r="A203" s="591"/>
      <c r="B203" s="592" t="s">
        <v>309</v>
      </c>
      <c r="C203" s="593" t="str">
        <f t="shared" si="87"/>
        <v>Belanja Alat/Bahan untuk Kegiatan Kantor - Bahan Cetak</v>
      </c>
      <c r="D203" s="594">
        <v>1803250</v>
      </c>
      <c r="E203" s="594"/>
      <c r="F203" s="594"/>
      <c r="G203" s="594">
        <f t="shared" si="88"/>
        <v>0</v>
      </c>
      <c r="H203" s="594"/>
      <c r="I203" s="594"/>
      <c r="J203" s="594">
        <f t="shared" si="89"/>
        <v>0</v>
      </c>
      <c r="K203" s="594">
        <v>500000</v>
      </c>
      <c r="L203" s="594"/>
      <c r="M203" s="594">
        <f t="shared" si="93"/>
        <v>500000</v>
      </c>
      <c r="N203" s="594">
        <f t="shared" si="91"/>
        <v>500000</v>
      </c>
      <c r="O203" s="595">
        <f t="shared" si="92"/>
        <v>1303250</v>
      </c>
      <c r="Q203" s="596"/>
    </row>
    <row r="204" spans="1:18" s="600" customFormat="1" ht="16.5" customHeight="1" x14ac:dyDescent="0.25">
      <c r="A204" s="591"/>
      <c r="B204" s="592" t="s">
        <v>309</v>
      </c>
      <c r="C204" s="593" t="str">
        <f t="shared" si="87"/>
        <v>Belanja Alat/Bahan untuk Kegiatan Kantor - Bahan Cetak</v>
      </c>
      <c r="D204" s="594">
        <v>1437250</v>
      </c>
      <c r="E204" s="594"/>
      <c r="F204" s="594"/>
      <c r="G204" s="594">
        <f t="shared" si="88"/>
        <v>0</v>
      </c>
      <c r="H204" s="594"/>
      <c r="I204" s="594"/>
      <c r="J204" s="594">
        <f t="shared" si="89"/>
        <v>0</v>
      </c>
      <c r="K204" s="594">
        <v>0</v>
      </c>
      <c r="L204" s="594"/>
      <c r="M204" s="594">
        <f t="shared" si="93"/>
        <v>0</v>
      </c>
      <c r="N204" s="594">
        <f t="shared" si="91"/>
        <v>0</v>
      </c>
      <c r="O204" s="595">
        <f t="shared" si="92"/>
        <v>1437250</v>
      </c>
      <c r="P204" s="561"/>
      <c r="Q204" s="596">
        <f>(N204/D204)*100</f>
        <v>0</v>
      </c>
      <c r="R204" s="561"/>
    </row>
    <row r="205" spans="1:18" s="600" customFormat="1" ht="16.5" customHeight="1" x14ac:dyDescent="0.25">
      <c r="A205" s="591"/>
      <c r="B205" s="592" t="s">
        <v>309</v>
      </c>
      <c r="C205" s="593" t="str">
        <f t="shared" si="87"/>
        <v>Belanja Alat/Bahan untuk Kegiatan Kantor - Bahan Cetak</v>
      </c>
      <c r="D205" s="594">
        <f>1640250+633750</f>
        <v>2274000</v>
      </c>
      <c r="E205" s="594"/>
      <c r="F205" s="594"/>
      <c r="G205" s="594">
        <f t="shared" si="88"/>
        <v>0</v>
      </c>
      <c r="H205" s="594"/>
      <c r="I205" s="594"/>
      <c r="J205" s="594">
        <f t="shared" si="89"/>
        <v>0</v>
      </c>
      <c r="K205" s="594">
        <v>820000</v>
      </c>
      <c r="L205" s="594"/>
      <c r="M205" s="594">
        <f t="shared" si="93"/>
        <v>820000</v>
      </c>
      <c r="N205" s="594">
        <f t="shared" si="91"/>
        <v>820000</v>
      </c>
      <c r="O205" s="595">
        <f t="shared" si="92"/>
        <v>1454000</v>
      </c>
      <c r="P205" s="561"/>
      <c r="Q205" s="596">
        <f>(N205/D205)*100</f>
        <v>36.059806508355322</v>
      </c>
      <c r="R205" s="561"/>
    </row>
    <row r="206" spans="1:18" s="600" customFormat="1" ht="16.5" customHeight="1" x14ac:dyDescent="0.25">
      <c r="A206" s="591"/>
      <c r="B206" s="592" t="s">
        <v>309</v>
      </c>
      <c r="C206" s="593" t="str">
        <f t="shared" si="87"/>
        <v>Belanja Alat/Bahan untuk Kegiatan Kantor - Bahan Cetak</v>
      </c>
      <c r="D206" s="594">
        <v>1640500</v>
      </c>
      <c r="E206" s="594"/>
      <c r="F206" s="594"/>
      <c r="G206" s="594">
        <f t="shared" si="88"/>
        <v>0</v>
      </c>
      <c r="H206" s="594"/>
      <c r="I206" s="594"/>
      <c r="J206" s="594">
        <f t="shared" si="89"/>
        <v>0</v>
      </c>
      <c r="K206" s="594">
        <v>500000</v>
      </c>
      <c r="L206" s="594"/>
      <c r="M206" s="594">
        <f t="shared" si="93"/>
        <v>500000</v>
      </c>
      <c r="N206" s="594">
        <f t="shared" si="91"/>
        <v>500000</v>
      </c>
      <c r="O206" s="595">
        <f t="shared" si="92"/>
        <v>1140500</v>
      </c>
      <c r="P206" s="561"/>
      <c r="Q206" s="596"/>
      <c r="R206" s="561"/>
    </row>
    <row r="207" spans="1:18" s="600" customFormat="1" ht="16.5" customHeight="1" x14ac:dyDescent="0.25">
      <c r="A207" s="612"/>
      <c r="B207" s="592" t="s">
        <v>309</v>
      </c>
      <c r="C207" s="593" t="str">
        <f t="shared" si="87"/>
        <v>Belanja Alat/Bahan untuk Kegiatan Kantor - Bahan Cetak</v>
      </c>
      <c r="D207" s="614">
        <v>2210500</v>
      </c>
      <c r="E207" s="615"/>
      <c r="F207" s="615"/>
      <c r="G207" s="594">
        <f t="shared" si="88"/>
        <v>0</v>
      </c>
      <c r="H207" s="615"/>
      <c r="I207" s="615"/>
      <c r="J207" s="594">
        <f t="shared" si="89"/>
        <v>0</v>
      </c>
      <c r="K207" s="614">
        <v>500000</v>
      </c>
      <c r="L207" s="614">
        <v>500000</v>
      </c>
      <c r="M207" s="594">
        <f t="shared" si="93"/>
        <v>1000000</v>
      </c>
      <c r="N207" s="594">
        <f t="shared" si="91"/>
        <v>1000000</v>
      </c>
      <c r="O207" s="595">
        <f t="shared" si="92"/>
        <v>1210500</v>
      </c>
      <c r="P207" s="638"/>
      <c r="Q207" s="639"/>
      <c r="R207" s="638"/>
    </row>
    <row r="208" spans="1:18" ht="16.5" customHeight="1" x14ac:dyDescent="0.25">
      <c r="A208" s="612"/>
      <c r="B208" s="592" t="s">
        <v>309</v>
      </c>
      <c r="C208" s="593" t="str">
        <f t="shared" si="87"/>
        <v>Belanja Alat/Bahan untuk Kegiatan Kantor - Bahan Cetak</v>
      </c>
      <c r="D208" s="614">
        <v>2978000</v>
      </c>
      <c r="E208" s="615"/>
      <c r="F208" s="615"/>
      <c r="G208" s="594">
        <f t="shared" si="88"/>
        <v>0</v>
      </c>
      <c r="H208" s="615"/>
      <c r="I208" s="615"/>
      <c r="J208" s="594">
        <f t="shared" si="89"/>
        <v>0</v>
      </c>
      <c r="K208" s="614">
        <v>1030000</v>
      </c>
      <c r="L208" s="614">
        <v>1030000</v>
      </c>
      <c r="M208" s="594">
        <f t="shared" si="93"/>
        <v>2060000</v>
      </c>
      <c r="N208" s="594">
        <f t="shared" si="91"/>
        <v>2060000</v>
      </c>
      <c r="O208" s="595">
        <f t="shared" si="92"/>
        <v>918000</v>
      </c>
      <c r="P208" s="638"/>
      <c r="Q208" s="639"/>
      <c r="R208" s="638"/>
    </row>
    <row r="209" spans="1:18" s="590" customFormat="1" ht="13.5" x14ac:dyDescent="0.25">
      <c r="A209" s="612"/>
      <c r="B209" s="592" t="s">
        <v>309</v>
      </c>
      <c r="C209" s="593" t="str">
        <f t="shared" si="87"/>
        <v>Belanja Alat/Bahan untuk Kegiatan Kantor - Bahan Cetak</v>
      </c>
      <c r="D209" s="614">
        <v>4334000</v>
      </c>
      <c r="E209" s="615"/>
      <c r="F209" s="615"/>
      <c r="G209" s="594">
        <f t="shared" si="88"/>
        <v>0</v>
      </c>
      <c r="H209" s="615"/>
      <c r="I209" s="615"/>
      <c r="J209" s="594">
        <f t="shared" si="89"/>
        <v>0</v>
      </c>
      <c r="K209" s="614">
        <v>0</v>
      </c>
      <c r="L209" s="615"/>
      <c r="M209" s="594">
        <f t="shared" si="93"/>
        <v>0</v>
      </c>
      <c r="N209" s="594">
        <f t="shared" si="91"/>
        <v>0</v>
      </c>
      <c r="O209" s="595">
        <f t="shared" si="92"/>
        <v>4334000</v>
      </c>
      <c r="P209" s="638"/>
      <c r="Q209" s="639"/>
      <c r="R209" s="638"/>
    </row>
    <row r="210" spans="1:18" s="600" customFormat="1" ht="15" customHeight="1" x14ac:dyDescent="0.25">
      <c r="A210" s="612"/>
      <c r="B210" s="592" t="s">
        <v>309</v>
      </c>
      <c r="C210" s="593" t="str">
        <f t="shared" si="87"/>
        <v>Belanja Alat/Bahan untuk Kegiatan Kantor - Bahan Cetak</v>
      </c>
      <c r="D210" s="614">
        <v>3060000</v>
      </c>
      <c r="E210" s="615"/>
      <c r="F210" s="615"/>
      <c r="G210" s="594">
        <f t="shared" si="88"/>
        <v>0</v>
      </c>
      <c r="H210" s="615"/>
      <c r="I210" s="615"/>
      <c r="J210" s="594">
        <f t="shared" si="89"/>
        <v>0</v>
      </c>
      <c r="K210" s="614">
        <v>1200000</v>
      </c>
      <c r="L210" s="614">
        <v>600000</v>
      </c>
      <c r="M210" s="594">
        <f t="shared" si="93"/>
        <v>1800000</v>
      </c>
      <c r="N210" s="594">
        <f t="shared" si="91"/>
        <v>1800000</v>
      </c>
      <c r="O210" s="595">
        <f t="shared" si="92"/>
        <v>1260000</v>
      </c>
      <c r="P210" s="638"/>
      <c r="Q210" s="639"/>
      <c r="R210" s="638"/>
    </row>
    <row r="211" spans="1:18" s="600" customFormat="1" ht="14.25" customHeight="1" x14ac:dyDescent="0.25">
      <c r="A211" s="591"/>
      <c r="B211" s="592" t="s">
        <v>393</v>
      </c>
      <c r="C211" s="593" t="str">
        <f t="shared" si="87"/>
        <v>Belanja Alat/Bahan untuk Kegiatan Kantor - Benda Pos</v>
      </c>
      <c r="D211" s="594">
        <v>9000000</v>
      </c>
      <c r="E211" s="594"/>
      <c r="F211" s="594"/>
      <c r="G211" s="594">
        <f t="shared" si="88"/>
        <v>0</v>
      </c>
      <c r="H211" s="594"/>
      <c r="I211" s="594"/>
      <c r="J211" s="594">
        <f t="shared" si="89"/>
        <v>0</v>
      </c>
      <c r="K211" s="594">
        <v>2700000</v>
      </c>
      <c r="L211" s="594">
        <v>900000</v>
      </c>
      <c r="M211" s="594">
        <f t="shared" si="93"/>
        <v>3600000</v>
      </c>
      <c r="N211" s="594">
        <f t="shared" si="91"/>
        <v>3600000</v>
      </c>
      <c r="O211" s="595">
        <f t="shared" si="92"/>
        <v>5400000</v>
      </c>
      <c r="P211" s="561"/>
      <c r="Q211" s="596">
        <f>(N211/D211)*100</f>
        <v>40</v>
      </c>
      <c r="R211" s="561"/>
    </row>
    <row r="212" spans="1:18" s="600" customFormat="1" ht="14.25" customHeight="1" x14ac:dyDescent="0.25">
      <c r="A212" s="591"/>
      <c r="B212" s="592" t="s">
        <v>393</v>
      </c>
      <c r="C212" s="593" t="str">
        <f t="shared" si="87"/>
        <v>Belanja Alat/Bahan untuk Kegiatan Kantor - Benda Pos</v>
      </c>
      <c r="D212" s="594">
        <f>3000000+5850000</f>
        <v>8850000</v>
      </c>
      <c r="E212" s="594"/>
      <c r="F212" s="594"/>
      <c r="G212" s="594">
        <f t="shared" si="88"/>
        <v>0</v>
      </c>
      <c r="H212" s="594"/>
      <c r="I212" s="594"/>
      <c r="J212" s="594">
        <f t="shared" si="89"/>
        <v>0</v>
      </c>
      <c r="K212" s="594">
        <v>2000000</v>
      </c>
      <c r="L212" s="594">
        <v>2000000</v>
      </c>
      <c r="M212" s="594">
        <f t="shared" si="93"/>
        <v>4000000</v>
      </c>
      <c r="N212" s="594">
        <f t="shared" si="91"/>
        <v>4000000</v>
      </c>
      <c r="O212" s="595">
        <f t="shared" si="92"/>
        <v>4850000</v>
      </c>
      <c r="Q212" s="596"/>
    </row>
    <row r="213" spans="1:18" s="600" customFormat="1" ht="16.5" customHeight="1" x14ac:dyDescent="0.25">
      <c r="A213" s="591"/>
      <c r="B213" s="592" t="s">
        <v>310</v>
      </c>
      <c r="C213" s="593" t="str">
        <f t="shared" si="87"/>
        <v>Belanja Alat/Bahan untuk Kegiatan Kantor - Bahan Komputer</v>
      </c>
      <c r="D213" s="594">
        <v>668200</v>
      </c>
      <c r="E213" s="594"/>
      <c r="F213" s="594"/>
      <c r="G213" s="594">
        <f t="shared" si="88"/>
        <v>0</v>
      </c>
      <c r="H213" s="594"/>
      <c r="I213" s="594"/>
      <c r="J213" s="594">
        <f t="shared" si="89"/>
        <v>0</v>
      </c>
      <c r="K213" s="594">
        <v>668200</v>
      </c>
      <c r="L213" s="594"/>
      <c r="M213" s="594">
        <f t="shared" si="93"/>
        <v>668200</v>
      </c>
      <c r="N213" s="594">
        <f t="shared" si="91"/>
        <v>668200</v>
      </c>
      <c r="O213" s="595">
        <f t="shared" si="92"/>
        <v>0</v>
      </c>
      <c r="P213" s="561"/>
      <c r="Q213" s="596">
        <f>(N213/D213)*100</f>
        <v>100</v>
      </c>
      <c r="R213" s="561"/>
    </row>
    <row r="214" spans="1:18" s="600" customFormat="1" ht="14.25" customHeight="1" x14ac:dyDescent="0.25">
      <c r="A214" s="591"/>
      <c r="B214" s="592" t="s">
        <v>310</v>
      </c>
      <c r="C214" s="593" t="str">
        <f t="shared" si="87"/>
        <v>Belanja Alat/Bahan untuk Kegiatan Kantor - Bahan Komputer</v>
      </c>
      <c r="D214" s="594">
        <v>1336400</v>
      </c>
      <c r="E214" s="594"/>
      <c r="F214" s="594"/>
      <c r="G214" s="594">
        <f t="shared" si="88"/>
        <v>0</v>
      </c>
      <c r="H214" s="594"/>
      <c r="I214" s="594"/>
      <c r="J214" s="594">
        <f t="shared" si="89"/>
        <v>0</v>
      </c>
      <c r="K214" s="594">
        <v>1336400</v>
      </c>
      <c r="L214" s="594"/>
      <c r="M214" s="594">
        <f t="shared" si="93"/>
        <v>1336400</v>
      </c>
      <c r="N214" s="594">
        <f t="shared" si="91"/>
        <v>1336400</v>
      </c>
      <c r="O214" s="595">
        <f t="shared" si="92"/>
        <v>0</v>
      </c>
      <c r="P214" s="561"/>
      <c r="Q214" s="596">
        <f>(N214/D214)*100</f>
        <v>100</v>
      </c>
      <c r="R214" s="561"/>
    </row>
    <row r="215" spans="1:18" s="600" customFormat="1" ht="15" customHeight="1" x14ac:dyDescent="0.25">
      <c r="A215" s="591"/>
      <c r="B215" s="592" t="s">
        <v>310</v>
      </c>
      <c r="C215" s="593" t="str">
        <f t="shared" si="87"/>
        <v>Belanja Alat/Bahan untuk Kegiatan Kantor - Bahan Komputer</v>
      </c>
      <c r="D215" s="594">
        <v>1336400</v>
      </c>
      <c r="E215" s="594"/>
      <c r="F215" s="594"/>
      <c r="G215" s="594">
        <f t="shared" si="88"/>
        <v>0</v>
      </c>
      <c r="H215" s="594"/>
      <c r="I215" s="594"/>
      <c r="J215" s="594">
        <f t="shared" si="89"/>
        <v>0</v>
      </c>
      <c r="K215" s="594">
        <v>1336400</v>
      </c>
      <c r="L215" s="594"/>
      <c r="M215" s="594">
        <f t="shared" si="93"/>
        <v>1336400</v>
      </c>
      <c r="N215" s="594">
        <f t="shared" si="91"/>
        <v>1336400</v>
      </c>
      <c r="O215" s="595">
        <f t="shared" si="92"/>
        <v>0</v>
      </c>
      <c r="P215" s="561"/>
      <c r="Q215" s="596">
        <f>(N215/D215)*100</f>
        <v>100</v>
      </c>
      <c r="R215" s="561"/>
    </row>
    <row r="216" spans="1:18" s="600" customFormat="1" ht="16.5" customHeight="1" x14ac:dyDescent="0.25">
      <c r="A216" s="591"/>
      <c r="B216" s="592" t="s">
        <v>310</v>
      </c>
      <c r="C216" s="593" t="str">
        <f t="shared" si="87"/>
        <v>Belanja Alat/Bahan untuk Kegiatan Kantor - Bahan Komputer</v>
      </c>
      <c r="D216" s="594">
        <v>618900</v>
      </c>
      <c r="E216" s="594"/>
      <c r="F216" s="594"/>
      <c r="G216" s="594">
        <f t="shared" si="88"/>
        <v>0</v>
      </c>
      <c r="H216" s="594"/>
      <c r="I216" s="594"/>
      <c r="J216" s="594">
        <f t="shared" si="89"/>
        <v>0</v>
      </c>
      <c r="K216" s="594">
        <v>618900</v>
      </c>
      <c r="L216" s="594"/>
      <c r="M216" s="594">
        <f t="shared" si="93"/>
        <v>618900</v>
      </c>
      <c r="N216" s="594">
        <f t="shared" si="91"/>
        <v>618900</v>
      </c>
      <c r="O216" s="595">
        <f t="shared" si="92"/>
        <v>0</v>
      </c>
      <c r="P216" s="561"/>
      <c r="Q216" s="596"/>
      <c r="R216" s="561"/>
    </row>
    <row r="217" spans="1:18" s="600" customFormat="1" ht="16.5" customHeight="1" x14ac:dyDescent="0.25">
      <c r="A217" s="612"/>
      <c r="B217" s="592" t="s">
        <v>310</v>
      </c>
      <c r="C217" s="593" t="str">
        <f t="shared" si="87"/>
        <v>Belanja Alat/Bahan untuk Kegiatan Kantor - Bahan Komputer</v>
      </c>
      <c r="D217" s="594">
        <v>1560900</v>
      </c>
      <c r="E217" s="594"/>
      <c r="F217" s="594"/>
      <c r="G217" s="594">
        <f t="shared" si="88"/>
        <v>0</v>
      </c>
      <c r="H217" s="594"/>
      <c r="I217" s="594"/>
      <c r="J217" s="594">
        <f t="shared" si="89"/>
        <v>0</v>
      </c>
      <c r="K217" s="594">
        <v>0</v>
      </c>
      <c r="L217" s="594"/>
      <c r="M217" s="594">
        <f t="shared" si="93"/>
        <v>0</v>
      </c>
      <c r="N217" s="594">
        <f t="shared" si="91"/>
        <v>0</v>
      </c>
      <c r="O217" s="595">
        <f t="shared" si="92"/>
        <v>1560900</v>
      </c>
      <c r="P217" s="561"/>
      <c r="Q217" s="596"/>
      <c r="R217" s="561"/>
    </row>
    <row r="218" spans="1:18" s="600" customFormat="1" ht="16.5" customHeight="1" x14ac:dyDescent="0.25">
      <c r="A218" s="591"/>
      <c r="B218" s="592" t="s">
        <v>310</v>
      </c>
      <c r="C218" s="593" t="str">
        <f t="shared" si="87"/>
        <v>Belanja Alat/Bahan untuk Kegiatan Kantor - Bahan Komputer</v>
      </c>
      <c r="D218" s="594">
        <v>21929760</v>
      </c>
      <c r="E218" s="594"/>
      <c r="F218" s="594"/>
      <c r="G218" s="594">
        <f t="shared" si="88"/>
        <v>0</v>
      </c>
      <c r="H218" s="594"/>
      <c r="I218" s="594"/>
      <c r="J218" s="594">
        <f t="shared" si="89"/>
        <v>0</v>
      </c>
      <c r="K218" s="594">
        <v>4268800</v>
      </c>
      <c r="L218" s="594"/>
      <c r="M218" s="594">
        <f t="shared" si="93"/>
        <v>4268800</v>
      </c>
      <c r="N218" s="594">
        <f t="shared" si="91"/>
        <v>4268800</v>
      </c>
      <c r="O218" s="595">
        <f t="shared" si="92"/>
        <v>17660960</v>
      </c>
      <c r="P218" s="561"/>
      <c r="Q218" s="596"/>
      <c r="R218" s="561"/>
    </row>
    <row r="219" spans="1:18" s="600" customFormat="1" ht="16.5" customHeight="1" x14ac:dyDescent="0.25">
      <c r="A219" s="591"/>
      <c r="B219" s="592" t="s">
        <v>310</v>
      </c>
      <c r="C219" s="593" t="str">
        <f t="shared" si="87"/>
        <v>Belanja Alat/Bahan untuk Kegiatan Kantor - Bahan Komputer</v>
      </c>
      <c r="D219" s="594">
        <f>1237800+17717000+28405300</f>
        <v>47360100</v>
      </c>
      <c r="E219" s="594"/>
      <c r="F219" s="594"/>
      <c r="G219" s="594">
        <f t="shared" si="88"/>
        <v>0</v>
      </c>
      <c r="H219" s="594"/>
      <c r="I219" s="594"/>
      <c r="J219" s="594">
        <f t="shared" si="89"/>
        <v>0</v>
      </c>
      <c r="K219" s="594">
        <v>6000000</v>
      </c>
      <c r="L219" s="594">
        <v>7500000</v>
      </c>
      <c r="M219" s="594">
        <f t="shared" si="93"/>
        <v>13500000</v>
      </c>
      <c r="N219" s="594">
        <f t="shared" si="91"/>
        <v>13500000</v>
      </c>
      <c r="O219" s="595">
        <f t="shared" si="92"/>
        <v>33860100</v>
      </c>
      <c r="Q219" s="596">
        <f t="shared" ref="Q219:Q226" si="94">(N219/D219)*100</f>
        <v>28.505007379629689</v>
      </c>
    </row>
    <row r="220" spans="1:18" s="590" customFormat="1" ht="12.75" customHeight="1" x14ac:dyDescent="0.25">
      <c r="A220" s="591"/>
      <c r="B220" s="592" t="s">
        <v>310</v>
      </c>
      <c r="C220" s="593" t="str">
        <f t="shared" si="87"/>
        <v>Belanja Alat/Bahan untuk Kegiatan Kantor - Bahan Komputer</v>
      </c>
      <c r="D220" s="594">
        <v>618900</v>
      </c>
      <c r="E220" s="594"/>
      <c r="F220" s="594"/>
      <c r="G220" s="594">
        <f t="shared" si="88"/>
        <v>0</v>
      </c>
      <c r="H220" s="614"/>
      <c r="I220" s="614"/>
      <c r="J220" s="594">
        <f t="shared" si="89"/>
        <v>0</v>
      </c>
      <c r="K220" s="614">
        <v>0</v>
      </c>
      <c r="L220" s="614"/>
      <c r="M220" s="594">
        <f t="shared" si="93"/>
        <v>0</v>
      </c>
      <c r="N220" s="594">
        <f t="shared" si="91"/>
        <v>0</v>
      </c>
      <c r="O220" s="595">
        <f t="shared" si="92"/>
        <v>618900</v>
      </c>
      <c r="P220" s="600"/>
      <c r="Q220" s="596">
        <f t="shared" si="94"/>
        <v>0</v>
      </c>
      <c r="R220" s="600"/>
    </row>
    <row r="221" spans="1:18" s="590" customFormat="1" ht="16.5" customHeight="1" x14ac:dyDescent="0.25">
      <c r="A221" s="591"/>
      <c r="B221" s="592" t="s">
        <v>310</v>
      </c>
      <c r="C221" s="593" t="str">
        <f t="shared" si="87"/>
        <v>Belanja Alat/Bahan untuk Kegiatan Kantor - Bahan Komputer</v>
      </c>
      <c r="D221" s="594">
        <v>1254000</v>
      </c>
      <c r="E221" s="594"/>
      <c r="F221" s="594"/>
      <c r="G221" s="594">
        <f t="shared" si="88"/>
        <v>0</v>
      </c>
      <c r="H221" s="594"/>
      <c r="I221" s="594"/>
      <c r="J221" s="594">
        <f t="shared" si="89"/>
        <v>0</v>
      </c>
      <c r="K221" s="594">
        <v>1254000</v>
      </c>
      <c r="L221" s="594"/>
      <c r="M221" s="594">
        <f t="shared" si="93"/>
        <v>1254000</v>
      </c>
      <c r="N221" s="594">
        <f t="shared" si="91"/>
        <v>1254000</v>
      </c>
      <c r="O221" s="595">
        <f t="shared" si="92"/>
        <v>0</v>
      </c>
      <c r="P221" s="561"/>
      <c r="Q221" s="596">
        <f t="shared" si="94"/>
        <v>100</v>
      </c>
      <c r="R221" s="561"/>
    </row>
    <row r="222" spans="1:18" s="600" customFormat="1" ht="16.5" customHeight="1" x14ac:dyDescent="0.25">
      <c r="A222" s="591"/>
      <c r="B222" s="592" t="s">
        <v>310</v>
      </c>
      <c r="C222" s="593" t="str">
        <f t="shared" si="87"/>
        <v>Belanja Alat/Bahan untuk Kegiatan Kantor - Bahan Komputer</v>
      </c>
      <c r="D222" s="594">
        <v>1162600</v>
      </c>
      <c r="E222" s="594"/>
      <c r="F222" s="594"/>
      <c r="G222" s="594">
        <f t="shared" si="88"/>
        <v>0</v>
      </c>
      <c r="H222" s="594"/>
      <c r="I222" s="594"/>
      <c r="J222" s="594">
        <f t="shared" si="89"/>
        <v>0</v>
      </c>
      <c r="K222" s="594">
        <v>436000</v>
      </c>
      <c r="L222" s="594"/>
      <c r="M222" s="594">
        <f t="shared" si="93"/>
        <v>436000</v>
      </c>
      <c r="N222" s="594">
        <f t="shared" si="91"/>
        <v>436000</v>
      </c>
      <c r="O222" s="595">
        <f t="shared" si="92"/>
        <v>726600</v>
      </c>
      <c r="P222" s="561"/>
      <c r="Q222" s="596">
        <f t="shared" si="94"/>
        <v>37.502150352657836</v>
      </c>
      <c r="R222" s="561"/>
    </row>
    <row r="223" spans="1:18" ht="16.5" customHeight="1" x14ac:dyDescent="0.25">
      <c r="A223" s="591"/>
      <c r="B223" s="592" t="s">
        <v>310</v>
      </c>
      <c r="C223" s="593" t="str">
        <f t="shared" si="87"/>
        <v>Belanja Alat/Bahan untuk Kegiatan Kantor - Bahan Komputer</v>
      </c>
      <c r="D223" s="594">
        <v>4223700</v>
      </c>
      <c r="E223" s="594"/>
      <c r="F223" s="594"/>
      <c r="G223" s="594">
        <f t="shared" si="88"/>
        <v>0</v>
      </c>
      <c r="H223" s="594"/>
      <c r="I223" s="594"/>
      <c r="J223" s="594">
        <f t="shared" si="89"/>
        <v>0</v>
      </c>
      <c r="K223" s="594">
        <v>876600</v>
      </c>
      <c r="L223" s="594">
        <v>1017300</v>
      </c>
      <c r="M223" s="594">
        <f t="shared" si="93"/>
        <v>1893900</v>
      </c>
      <c r="N223" s="594">
        <f t="shared" si="91"/>
        <v>1893900</v>
      </c>
      <c r="O223" s="595">
        <f t="shared" si="92"/>
        <v>2329800</v>
      </c>
      <c r="Q223" s="596">
        <f t="shared" si="94"/>
        <v>44.839832374458418</v>
      </c>
    </row>
    <row r="224" spans="1:18" ht="16.5" customHeight="1" x14ac:dyDescent="0.25">
      <c r="A224" s="591"/>
      <c r="B224" s="592" t="s">
        <v>310</v>
      </c>
      <c r="C224" s="593" t="str">
        <f t="shared" si="87"/>
        <v>Belanja Alat/Bahan untuk Kegiatan Kantor - Bahan Komputer</v>
      </c>
      <c r="D224" s="594">
        <v>1254000</v>
      </c>
      <c r="E224" s="594"/>
      <c r="F224" s="594"/>
      <c r="G224" s="594">
        <f t="shared" si="88"/>
        <v>0</v>
      </c>
      <c r="H224" s="594"/>
      <c r="I224" s="594"/>
      <c r="J224" s="594">
        <f t="shared" si="89"/>
        <v>0</v>
      </c>
      <c r="K224" s="594">
        <v>1254000</v>
      </c>
      <c r="L224" s="594"/>
      <c r="M224" s="594">
        <f t="shared" si="93"/>
        <v>1254000</v>
      </c>
      <c r="N224" s="594">
        <f t="shared" si="91"/>
        <v>1254000</v>
      </c>
      <c r="O224" s="595">
        <f t="shared" si="92"/>
        <v>0</v>
      </c>
      <c r="Q224" s="596">
        <f t="shared" si="94"/>
        <v>100</v>
      </c>
    </row>
    <row r="225" spans="1:18" ht="16.5" customHeight="1" x14ac:dyDescent="0.25">
      <c r="A225" s="591"/>
      <c r="B225" s="592" t="s">
        <v>310</v>
      </c>
      <c r="C225" s="593" t="str">
        <f t="shared" si="87"/>
        <v>Belanja Alat/Bahan untuk Kegiatan Kantor - Bahan Komputer</v>
      </c>
      <c r="D225" s="594">
        <v>668200</v>
      </c>
      <c r="E225" s="594"/>
      <c r="F225" s="594"/>
      <c r="G225" s="594">
        <f t="shared" si="88"/>
        <v>0</v>
      </c>
      <c r="H225" s="594"/>
      <c r="I225" s="594"/>
      <c r="J225" s="594">
        <f t="shared" si="89"/>
        <v>0</v>
      </c>
      <c r="K225" s="594">
        <v>668200</v>
      </c>
      <c r="L225" s="594"/>
      <c r="M225" s="594">
        <f t="shared" si="93"/>
        <v>668200</v>
      </c>
      <c r="N225" s="594">
        <f t="shared" si="91"/>
        <v>668200</v>
      </c>
      <c r="O225" s="595">
        <f t="shared" si="92"/>
        <v>0</v>
      </c>
      <c r="Q225" s="596">
        <f t="shared" si="94"/>
        <v>100</v>
      </c>
    </row>
    <row r="226" spans="1:18" ht="16.5" customHeight="1" x14ac:dyDescent="0.25">
      <c r="A226" s="591"/>
      <c r="B226" s="592" t="s">
        <v>310</v>
      </c>
      <c r="C226" s="593" t="str">
        <f t="shared" si="87"/>
        <v>Belanja Alat/Bahan untuk Kegiatan Kantor - Bahan Komputer</v>
      </c>
      <c r="D226" s="594">
        <v>3748600</v>
      </c>
      <c r="E226" s="594"/>
      <c r="F226" s="594"/>
      <c r="G226" s="594">
        <f t="shared" si="88"/>
        <v>0</v>
      </c>
      <c r="H226" s="594"/>
      <c r="I226" s="594"/>
      <c r="J226" s="594">
        <f t="shared" si="89"/>
        <v>0</v>
      </c>
      <c r="K226" s="594">
        <v>1390200</v>
      </c>
      <c r="L226" s="594"/>
      <c r="M226" s="594">
        <f t="shared" si="93"/>
        <v>1390200</v>
      </c>
      <c r="N226" s="594">
        <f t="shared" si="91"/>
        <v>1390200</v>
      </c>
      <c r="O226" s="595">
        <f t="shared" si="92"/>
        <v>2358400</v>
      </c>
      <c r="Q226" s="596">
        <f t="shared" si="94"/>
        <v>37.085845382276048</v>
      </c>
    </row>
    <row r="227" spans="1:18" ht="16.5" customHeight="1" x14ac:dyDescent="0.25">
      <c r="A227" s="591"/>
      <c r="B227" s="592" t="s">
        <v>310</v>
      </c>
      <c r="C227" s="593" t="str">
        <f t="shared" si="87"/>
        <v>Belanja Alat/Bahan untuk Kegiatan Kantor - Bahan Komputer</v>
      </c>
      <c r="D227" s="594">
        <v>2508000</v>
      </c>
      <c r="E227" s="594"/>
      <c r="F227" s="594"/>
      <c r="G227" s="594">
        <f t="shared" si="88"/>
        <v>0</v>
      </c>
      <c r="H227" s="594"/>
      <c r="I227" s="594"/>
      <c r="J227" s="594">
        <f t="shared" si="89"/>
        <v>0</v>
      </c>
      <c r="K227" s="594">
        <v>2508000</v>
      </c>
      <c r="L227" s="594"/>
      <c r="M227" s="594">
        <f t="shared" si="93"/>
        <v>2508000</v>
      </c>
      <c r="N227" s="594">
        <f t="shared" si="91"/>
        <v>2508000</v>
      </c>
      <c r="O227" s="595">
        <f t="shared" si="92"/>
        <v>0</v>
      </c>
      <c r="Q227" s="596"/>
    </row>
    <row r="228" spans="1:18" ht="16.5" customHeight="1" x14ac:dyDescent="0.25">
      <c r="A228" s="591"/>
      <c r="B228" s="592" t="s">
        <v>310</v>
      </c>
      <c r="C228" s="593" t="str">
        <f t="shared" si="87"/>
        <v>Belanja Alat/Bahan untuk Kegiatan Kantor - Bahan Komputer</v>
      </c>
      <c r="D228" s="594">
        <v>1507000</v>
      </c>
      <c r="E228" s="594"/>
      <c r="F228" s="594"/>
      <c r="G228" s="594">
        <f t="shared" si="88"/>
        <v>0</v>
      </c>
      <c r="H228" s="594"/>
      <c r="I228" s="594"/>
      <c r="J228" s="594">
        <f t="shared" si="89"/>
        <v>0</v>
      </c>
      <c r="K228" s="594">
        <v>0</v>
      </c>
      <c r="L228" s="614"/>
      <c r="M228" s="594">
        <f t="shared" si="93"/>
        <v>0</v>
      </c>
      <c r="N228" s="594">
        <f t="shared" si="91"/>
        <v>0</v>
      </c>
      <c r="O228" s="595">
        <f t="shared" si="92"/>
        <v>1507000</v>
      </c>
      <c r="Q228" s="596">
        <f>(N228/D228)*100</f>
        <v>0</v>
      </c>
    </row>
    <row r="229" spans="1:18" ht="16.5" customHeight="1" x14ac:dyDescent="0.25">
      <c r="A229" s="591"/>
      <c r="B229" s="592" t="s">
        <v>310</v>
      </c>
      <c r="C229" s="593" t="str">
        <f t="shared" si="87"/>
        <v>Belanja Alat/Bahan untuk Kegiatan Kantor - Bahan Komputer</v>
      </c>
      <c r="D229" s="594">
        <v>1379000</v>
      </c>
      <c r="E229" s="594"/>
      <c r="F229" s="594"/>
      <c r="G229" s="594">
        <f t="shared" si="88"/>
        <v>0</v>
      </c>
      <c r="H229" s="594"/>
      <c r="I229" s="594"/>
      <c r="J229" s="594">
        <f t="shared" si="89"/>
        <v>0</v>
      </c>
      <c r="K229" s="594">
        <v>492500</v>
      </c>
      <c r="L229" s="594"/>
      <c r="M229" s="594">
        <f t="shared" si="93"/>
        <v>492500</v>
      </c>
      <c r="N229" s="594">
        <f t="shared" si="91"/>
        <v>492500</v>
      </c>
      <c r="O229" s="595">
        <f t="shared" si="92"/>
        <v>886500</v>
      </c>
      <c r="Q229" s="596">
        <f>(N229/D229)*100</f>
        <v>35.714285714285715</v>
      </c>
    </row>
    <row r="230" spans="1:18" ht="13.5" customHeight="1" x14ac:dyDescent="0.25">
      <c r="A230" s="591"/>
      <c r="B230" s="592" t="s">
        <v>310</v>
      </c>
      <c r="C230" s="593" t="str">
        <f t="shared" si="87"/>
        <v>Belanja Alat/Bahan untuk Kegiatan Kantor - Bahan Komputer</v>
      </c>
      <c r="D230" s="594">
        <v>886500</v>
      </c>
      <c r="E230" s="594"/>
      <c r="F230" s="594"/>
      <c r="G230" s="594">
        <f t="shared" si="88"/>
        <v>0</v>
      </c>
      <c r="H230" s="594"/>
      <c r="I230" s="594"/>
      <c r="J230" s="594">
        <f t="shared" si="89"/>
        <v>0</v>
      </c>
      <c r="K230" s="594">
        <v>0</v>
      </c>
      <c r="L230" s="594"/>
      <c r="M230" s="594">
        <f t="shared" si="93"/>
        <v>0</v>
      </c>
      <c r="N230" s="594">
        <f t="shared" si="91"/>
        <v>0</v>
      </c>
      <c r="O230" s="595">
        <f t="shared" si="92"/>
        <v>886500</v>
      </c>
      <c r="Q230" s="596">
        <f>(N230/D230)*100</f>
        <v>0</v>
      </c>
    </row>
    <row r="231" spans="1:18" s="590" customFormat="1" ht="13.5" customHeight="1" x14ac:dyDescent="0.25">
      <c r="A231" s="591"/>
      <c r="B231" s="592" t="s">
        <v>310</v>
      </c>
      <c r="C231" s="593" t="str">
        <f t="shared" si="87"/>
        <v>Belanja Alat/Bahan untuk Kegiatan Kantor - Bahan Komputer</v>
      </c>
      <c r="D231" s="594">
        <f>2364000+925000</f>
        <v>3289000</v>
      </c>
      <c r="E231" s="594"/>
      <c r="F231" s="594"/>
      <c r="G231" s="594">
        <f t="shared" si="88"/>
        <v>0</v>
      </c>
      <c r="H231" s="594"/>
      <c r="I231" s="594"/>
      <c r="J231" s="594">
        <f t="shared" si="89"/>
        <v>0</v>
      </c>
      <c r="K231" s="594">
        <v>591000</v>
      </c>
      <c r="L231" s="594"/>
      <c r="M231" s="594">
        <f t="shared" si="93"/>
        <v>591000</v>
      </c>
      <c r="N231" s="594">
        <f t="shared" si="91"/>
        <v>591000</v>
      </c>
      <c r="O231" s="595">
        <f t="shared" si="92"/>
        <v>2698000</v>
      </c>
      <c r="P231" s="561"/>
      <c r="Q231" s="596"/>
      <c r="R231" s="561"/>
    </row>
    <row r="232" spans="1:18" ht="16.5" customHeight="1" x14ac:dyDescent="0.25">
      <c r="A232" s="591"/>
      <c r="B232" s="592" t="s">
        <v>310</v>
      </c>
      <c r="C232" s="593" t="str">
        <f t="shared" si="87"/>
        <v>Belanja Alat/Bahan untuk Kegiatan Kantor - Bahan Komputer</v>
      </c>
      <c r="D232" s="594">
        <v>425800</v>
      </c>
      <c r="E232" s="594"/>
      <c r="F232" s="594"/>
      <c r="G232" s="594">
        <f t="shared" si="88"/>
        <v>0</v>
      </c>
      <c r="H232" s="594"/>
      <c r="I232" s="594"/>
      <c r="J232" s="594">
        <f t="shared" si="89"/>
        <v>0</v>
      </c>
      <c r="K232" s="594">
        <v>425800</v>
      </c>
      <c r="L232" s="594"/>
      <c r="M232" s="594">
        <f t="shared" si="93"/>
        <v>425800</v>
      </c>
      <c r="N232" s="594">
        <f t="shared" si="91"/>
        <v>425800</v>
      </c>
      <c r="O232" s="595">
        <f t="shared" si="92"/>
        <v>0</v>
      </c>
      <c r="Q232" s="596"/>
    </row>
    <row r="233" spans="1:18" ht="15" customHeight="1" x14ac:dyDescent="0.25">
      <c r="A233" s="612"/>
      <c r="B233" s="592" t="s">
        <v>310</v>
      </c>
      <c r="C233" s="593" t="str">
        <f t="shared" ref="C233:C296" si="95">VLOOKUP(B233,rek,2)</f>
        <v>Belanja Alat/Bahan untuk Kegiatan Kantor - Bahan Komputer</v>
      </c>
      <c r="D233" s="614">
        <v>576000</v>
      </c>
      <c r="E233" s="615"/>
      <c r="F233" s="615"/>
      <c r="G233" s="594">
        <f t="shared" ref="G233:G296" si="96">E233+F233</f>
        <v>0</v>
      </c>
      <c r="H233" s="615"/>
      <c r="I233" s="615"/>
      <c r="J233" s="594">
        <f t="shared" ref="J233:J296" si="97">H233+I233</f>
        <v>0</v>
      </c>
      <c r="K233" s="614">
        <v>0</v>
      </c>
      <c r="L233" s="614"/>
      <c r="M233" s="594">
        <f t="shared" ref="M233" si="98">K233+L233</f>
        <v>0</v>
      </c>
      <c r="N233" s="594">
        <f t="shared" ref="N233:N296" si="99">M233+J233+G233</f>
        <v>0</v>
      </c>
      <c r="O233" s="595">
        <f t="shared" ref="O233:O296" si="100">D233-N233</f>
        <v>576000</v>
      </c>
      <c r="P233" s="638"/>
      <c r="Q233" s="639"/>
      <c r="R233" s="638"/>
    </row>
    <row r="234" spans="1:18" ht="15" customHeight="1" x14ac:dyDescent="0.25">
      <c r="A234" s="612"/>
      <c r="B234" s="592" t="s">
        <v>310</v>
      </c>
      <c r="C234" s="593" t="str">
        <f t="shared" si="95"/>
        <v>Belanja Alat/Bahan untuk Kegiatan Kantor - Bahan Komputer</v>
      </c>
      <c r="D234" s="614">
        <v>4194600</v>
      </c>
      <c r="E234" s="615"/>
      <c r="F234" s="615"/>
      <c r="G234" s="594">
        <f t="shared" si="96"/>
        <v>0</v>
      </c>
      <c r="H234" s="615"/>
      <c r="I234" s="615"/>
      <c r="J234" s="594">
        <f t="shared" si="97"/>
        <v>0</v>
      </c>
      <c r="K234" s="614">
        <v>1632000</v>
      </c>
      <c r="L234" s="614"/>
      <c r="M234" s="594">
        <v>1632000</v>
      </c>
      <c r="N234" s="594">
        <f t="shared" si="99"/>
        <v>1632000</v>
      </c>
      <c r="O234" s="595">
        <f t="shared" si="100"/>
        <v>2562600</v>
      </c>
      <c r="P234" s="638"/>
      <c r="Q234" s="639"/>
      <c r="R234" s="638"/>
    </row>
    <row r="235" spans="1:18" ht="14.25" customHeight="1" x14ac:dyDescent="0.25">
      <c r="A235" s="612"/>
      <c r="B235" s="592" t="s">
        <v>310</v>
      </c>
      <c r="C235" s="593" t="str">
        <f t="shared" si="95"/>
        <v>Belanja Alat/Bahan untuk Kegiatan Kantor - Bahan Komputer</v>
      </c>
      <c r="D235" s="614">
        <v>2215600</v>
      </c>
      <c r="E235" s="615"/>
      <c r="F235" s="615"/>
      <c r="G235" s="594">
        <f t="shared" si="96"/>
        <v>0</v>
      </c>
      <c r="H235" s="615"/>
      <c r="I235" s="615"/>
      <c r="J235" s="594">
        <f t="shared" si="97"/>
        <v>0</v>
      </c>
      <c r="K235" s="614">
        <v>0</v>
      </c>
      <c r="L235" s="615"/>
      <c r="M235" s="594">
        <f t="shared" ref="M235:M266" si="101">K235+L235</f>
        <v>0</v>
      </c>
      <c r="N235" s="594">
        <f t="shared" si="99"/>
        <v>0</v>
      </c>
      <c r="O235" s="595">
        <f t="shared" si="100"/>
        <v>2215600</v>
      </c>
      <c r="P235" s="638"/>
      <c r="Q235" s="639"/>
      <c r="R235" s="638"/>
    </row>
    <row r="236" spans="1:18" ht="14.25" customHeight="1" x14ac:dyDescent="0.25">
      <c r="A236" s="612"/>
      <c r="B236" s="592" t="s">
        <v>310</v>
      </c>
      <c r="C236" s="593" t="str">
        <f t="shared" si="95"/>
        <v>Belanja Alat/Bahan untuk Kegiatan Kantor - Bahan Komputer</v>
      </c>
      <c r="D236" s="614">
        <v>1152000</v>
      </c>
      <c r="E236" s="615"/>
      <c r="F236" s="615"/>
      <c r="G236" s="594">
        <f t="shared" si="96"/>
        <v>0</v>
      </c>
      <c r="H236" s="615"/>
      <c r="I236" s="615"/>
      <c r="J236" s="594">
        <f t="shared" si="97"/>
        <v>0</v>
      </c>
      <c r="K236" s="614">
        <v>0</v>
      </c>
      <c r="L236" s="614">
        <v>576000</v>
      </c>
      <c r="M236" s="594">
        <f t="shared" si="101"/>
        <v>576000</v>
      </c>
      <c r="N236" s="594">
        <f t="shared" si="99"/>
        <v>576000</v>
      </c>
      <c r="O236" s="595">
        <f t="shared" si="100"/>
        <v>576000</v>
      </c>
      <c r="P236" s="638"/>
      <c r="Q236" s="639"/>
      <c r="R236" s="638"/>
    </row>
    <row r="237" spans="1:18" ht="14.25" customHeight="1" x14ac:dyDescent="0.25">
      <c r="A237" s="591"/>
      <c r="B237" s="592" t="s">
        <v>366</v>
      </c>
      <c r="C237" s="593" t="str">
        <f t="shared" si="95"/>
        <v>Belanja Alat/Bahan untuk Kegiatan Kantor - Alat Listrik</v>
      </c>
      <c r="D237" s="594">
        <v>60000000</v>
      </c>
      <c r="E237" s="594"/>
      <c r="F237" s="594"/>
      <c r="G237" s="594">
        <f t="shared" si="96"/>
        <v>0</v>
      </c>
      <c r="H237" s="594"/>
      <c r="I237" s="594"/>
      <c r="J237" s="594">
        <f t="shared" si="97"/>
        <v>0</v>
      </c>
      <c r="K237" s="594">
        <v>9903800</v>
      </c>
      <c r="L237" s="594">
        <v>6934700</v>
      </c>
      <c r="M237" s="594">
        <f t="shared" si="101"/>
        <v>16838500</v>
      </c>
      <c r="N237" s="594">
        <f t="shared" si="99"/>
        <v>16838500</v>
      </c>
      <c r="O237" s="595">
        <f t="shared" si="100"/>
        <v>43161500</v>
      </c>
      <c r="P237" s="600"/>
      <c r="Q237" s="596">
        <f>(N237/D237)*100</f>
        <v>28.064166666666669</v>
      </c>
      <c r="R237" s="600"/>
    </row>
    <row r="238" spans="1:18" ht="16.5" customHeight="1" x14ac:dyDescent="0.25">
      <c r="A238" s="591"/>
      <c r="B238" s="592" t="s">
        <v>366</v>
      </c>
      <c r="C238" s="593" t="str">
        <f t="shared" si="95"/>
        <v>Belanja Alat/Bahan untuk Kegiatan Kantor - Alat Listrik</v>
      </c>
      <c r="D238" s="594">
        <f>6350400+6350400</f>
        <v>12700800</v>
      </c>
      <c r="E238" s="594"/>
      <c r="F238" s="594"/>
      <c r="G238" s="594">
        <f t="shared" si="96"/>
        <v>0</v>
      </c>
      <c r="H238" s="594"/>
      <c r="I238" s="594"/>
      <c r="J238" s="594">
        <f t="shared" si="97"/>
        <v>0</v>
      </c>
      <c r="K238" s="594">
        <v>3500000</v>
      </c>
      <c r="L238" s="594">
        <v>3528000</v>
      </c>
      <c r="M238" s="594">
        <f t="shared" si="101"/>
        <v>7028000</v>
      </c>
      <c r="N238" s="594">
        <f t="shared" si="99"/>
        <v>7028000</v>
      </c>
      <c r="O238" s="595">
        <f t="shared" si="100"/>
        <v>5672800</v>
      </c>
      <c r="P238" s="600"/>
      <c r="Q238" s="596"/>
      <c r="R238" s="600"/>
    </row>
    <row r="239" spans="1:18" ht="16.5" customHeight="1" x14ac:dyDescent="0.25">
      <c r="A239" s="612"/>
      <c r="B239" s="592" t="s">
        <v>366</v>
      </c>
      <c r="C239" s="593" t="str">
        <f t="shared" si="95"/>
        <v>Belanja Alat/Bahan untuk Kegiatan Kantor - Alat Listrik</v>
      </c>
      <c r="D239" s="614">
        <v>1630000</v>
      </c>
      <c r="E239" s="615"/>
      <c r="F239" s="615"/>
      <c r="G239" s="594">
        <f t="shared" si="96"/>
        <v>0</v>
      </c>
      <c r="H239" s="615"/>
      <c r="I239" s="615"/>
      <c r="J239" s="594">
        <f t="shared" si="97"/>
        <v>0</v>
      </c>
      <c r="K239" s="614">
        <v>1630000</v>
      </c>
      <c r="L239" s="614"/>
      <c r="M239" s="594">
        <f t="shared" si="101"/>
        <v>1630000</v>
      </c>
      <c r="N239" s="594">
        <f t="shared" si="99"/>
        <v>1630000</v>
      </c>
      <c r="O239" s="595">
        <f t="shared" si="100"/>
        <v>0</v>
      </c>
      <c r="P239" s="638"/>
      <c r="Q239" s="639"/>
      <c r="R239" s="638"/>
    </row>
    <row r="240" spans="1:18" ht="16.5" customHeight="1" x14ac:dyDescent="0.25">
      <c r="A240" s="591"/>
      <c r="B240" s="592" t="s">
        <v>443</v>
      </c>
      <c r="C240" s="593" t="str">
        <f t="shared" si="95"/>
        <v>Belanja Alat/Bahan untuk Kegiatan Kantor - Perlengkapan Dinas</v>
      </c>
      <c r="D240" s="594">
        <f>50312000+43350000</f>
        <v>93662000</v>
      </c>
      <c r="E240" s="594"/>
      <c r="F240" s="594"/>
      <c r="G240" s="594">
        <f t="shared" si="96"/>
        <v>0</v>
      </c>
      <c r="H240" s="594"/>
      <c r="I240" s="594"/>
      <c r="J240" s="594">
        <f t="shared" si="97"/>
        <v>0</v>
      </c>
      <c r="K240" s="594">
        <v>24000000</v>
      </c>
      <c r="L240" s="594">
        <v>24450000</v>
      </c>
      <c r="M240" s="594">
        <f t="shared" si="101"/>
        <v>48450000</v>
      </c>
      <c r="N240" s="594">
        <f t="shared" si="99"/>
        <v>48450000</v>
      </c>
      <c r="O240" s="595">
        <f t="shared" si="100"/>
        <v>45212000</v>
      </c>
      <c r="P240" s="600"/>
      <c r="Q240" s="596"/>
      <c r="R240" s="600"/>
    </row>
    <row r="241" spans="1:18" ht="16.5" customHeight="1" x14ac:dyDescent="0.25">
      <c r="A241" s="591"/>
      <c r="B241" s="592" t="s">
        <v>369</v>
      </c>
      <c r="C241" s="593" t="str">
        <f t="shared" si="95"/>
        <v>Belanja Alat/bahan untuk Kegiatan Kantor - Alat/Bahan untuk Kegiatan Kantor Lainnya</v>
      </c>
      <c r="D241" s="594">
        <v>59543300</v>
      </c>
      <c r="E241" s="594"/>
      <c r="F241" s="594"/>
      <c r="G241" s="594">
        <f t="shared" si="96"/>
        <v>0</v>
      </c>
      <c r="H241" s="594"/>
      <c r="I241" s="594"/>
      <c r="J241" s="594">
        <f t="shared" si="97"/>
        <v>0</v>
      </c>
      <c r="K241" s="594">
        <v>14380600</v>
      </c>
      <c r="L241" s="594">
        <v>2666200</v>
      </c>
      <c r="M241" s="594">
        <f t="shared" si="101"/>
        <v>17046800</v>
      </c>
      <c r="N241" s="594">
        <f t="shared" si="99"/>
        <v>17046800</v>
      </c>
      <c r="O241" s="595">
        <f t="shared" si="100"/>
        <v>42496500</v>
      </c>
      <c r="Q241" s="596">
        <f>(N241/D241)*100</f>
        <v>28.629249638498372</v>
      </c>
    </row>
    <row r="242" spans="1:18" ht="16.5" customHeight="1" x14ac:dyDescent="0.25">
      <c r="A242" s="591"/>
      <c r="B242" s="592" t="s">
        <v>369</v>
      </c>
      <c r="C242" s="593" t="str">
        <f t="shared" si="95"/>
        <v>Belanja Alat/bahan untuk Kegiatan Kantor - Alat/Bahan untuk Kegiatan Kantor Lainnya</v>
      </c>
      <c r="D242" s="594">
        <v>10582400</v>
      </c>
      <c r="E242" s="594"/>
      <c r="F242" s="594"/>
      <c r="G242" s="594">
        <f t="shared" si="96"/>
        <v>0</v>
      </c>
      <c r="H242" s="594"/>
      <c r="I242" s="594"/>
      <c r="J242" s="594">
        <f t="shared" si="97"/>
        <v>0</v>
      </c>
      <c r="K242" s="594">
        <v>4096500</v>
      </c>
      <c r="L242" s="594"/>
      <c r="M242" s="594">
        <f t="shared" si="101"/>
        <v>4096500</v>
      </c>
      <c r="N242" s="594">
        <f t="shared" si="99"/>
        <v>4096500</v>
      </c>
      <c r="O242" s="595">
        <f t="shared" si="100"/>
        <v>6485900</v>
      </c>
      <c r="Q242" s="596"/>
    </row>
    <row r="243" spans="1:18" ht="16.5" customHeight="1" x14ac:dyDescent="0.25">
      <c r="A243" s="591"/>
      <c r="B243" s="592" t="s">
        <v>369</v>
      </c>
      <c r="C243" s="593" t="str">
        <f t="shared" si="95"/>
        <v>Belanja Alat/bahan untuk Kegiatan Kantor - Alat/Bahan untuk Kegiatan Kantor Lainnya</v>
      </c>
      <c r="D243" s="594">
        <f>34509800+23439000</f>
        <v>57948800</v>
      </c>
      <c r="E243" s="594"/>
      <c r="F243" s="594"/>
      <c r="G243" s="594">
        <f t="shared" si="96"/>
        <v>0</v>
      </c>
      <c r="H243" s="594"/>
      <c r="I243" s="594"/>
      <c r="J243" s="594">
        <f t="shared" si="97"/>
        <v>0</v>
      </c>
      <c r="K243" s="594">
        <v>16000000</v>
      </c>
      <c r="L243" s="594">
        <v>7746000</v>
      </c>
      <c r="M243" s="594">
        <f t="shared" si="101"/>
        <v>23746000</v>
      </c>
      <c r="N243" s="594">
        <f t="shared" si="99"/>
        <v>23746000</v>
      </c>
      <c r="O243" s="595">
        <f t="shared" si="100"/>
        <v>34202800</v>
      </c>
      <c r="P243" s="600"/>
      <c r="Q243" s="596"/>
      <c r="R243" s="600"/>
    </row>
    <row r="244" spans="1:18" s="590" customFormat="1" ht="16.5" customHeight="1" x14ac:dyDescent="0.25">
      <c r="A244" s="612"/>
      <c r="B244" s="592" t="s">
        <v>528</v>
      </c>
      <c r="C244" s="593" t="str">
        <f t="shared" si="95"/>
        <v>Belanja Obat - Obatan - Obat</v>
      </c>
      <c r="D244" s="614">
        <v>1393500</v>
      </c>
      <c r="E244" s="615"/>
      <c r="F244" s="615"/>
      <c r="G244" s="594">
        <f t="shared" si="96"/>
        <v>0</v>
      </c>
      <c r="H244" s="615"/>
      <c r="I244" s="615"/>
      <c r="J244" s="594">
        <f t="shared" si="97"/>
        <v>0</v>
      </c>
      <c r="K244" s="614">
        <v>893000</v>
      </c>
      <c r="L244" s="614">
        <v>500500</v>
      </c>
      <c r="M244" s="594">
        <f t="shared" si="101"/>
        <v>1393500</v>
      </c>
      <c r="N244" s="594">
        <f t="shared" si="99"/>
        <v>1393500</v>
      </c>
      <c r="O244" s="595">
        <f t="shared" si="100"/>
        <v>0</v>
      </c>
      <c r="P244" s="638"/>
      <c r="Q244" s="639"/>
      <c r="R244" s="638"/>
    </row>
    <row r="245" spans="1:18" s="590" customFormat="1" ht="16.5" customHeight="1" x14ac:dyDescent="0.25">
      <c r="A245" s="591"/>
      <c r="B245" s="592" t="s">
        <v>311</v>
      </c>
      <c r="C245" s="593" t="str">
        <f t="shared" si="95"/>
        <v xml:space="preserve">Belanja Makanan dan Minuman Rapat
</v>
      </c>
      <c r="D245" s="594">
        <v>6100000</v>
      </c>
      <c r="E245" s="594"/>
      <c r="F245" s="594"/>
      <c r="G245" s="594">
        <f t="shared" si="96"/>
        <v>0</v>
      </c>
      <c r="H245" s="594"/>
      <c r="I245" s="594"/>
      <c r="J245" s="594">
        <f t="shared" si="97"/>
        <v>0</v>
      </c>
      <c r="K245" s="594">
        <v>3900000</v>
      </c>
      <c r="L245" s="594"/>
      <c r="M245" s="594">
        <f t="shared" si="101"/>
        <v>3900000</v>
      </c>
      <c r="N245" s="594">
        <f t="shared" si="99"/>
        <v>3900000</v>
      </c>
      <c r="O245" s="595">
        <f t="shared" si="100"/>
        <v>2200000</v>
      </c>
      <c r="P245" s="561"/>
      <c r="Q245" s="596">
        <f>(N245/D245)*100</f>
        <v>63.934426229508205</v>
      </c>
      <c r="R245" s="561"/>
    </row>
    <row r="246" spans="1:18" ht="16.5" customHeight="1" x14ac:dyDescent="0.25">
      <c r="A246" s="591"/>
      <c r="B246" s="592" t="s">
        <v>311</v>
      </c>
      <c r="C246" s="593" t="str">
        <f t="shared" si="95"/>
        <v xml:space="preserve">Belanja Makanan dan Minuman Rapat
</v>
      </c>
      <c r="D246" s="594">
        <v>3660000</v>
      </c>
      <c r="E246" s="594"/>
      <c r="F246" s="594"/>
      <c r="G246" s="594">
        <f t="shared" si="96"/>
        <v>0</v>
      </c>
      <c r="H246" s="594"/>
      <c r="I246" s="594"/>
      <c r="J246" s="594">
        <f t="shared" si="97"/>
        <v>0</v>
      </c>
      <c r="K246" s="594">
        <v>780000</v>
      </c>
      <c r="L246" s="594"/>
      <c r="M246" s="594">
        <f t="shared" si="101"/>
        <v>780000</v>
      </c>
      <c r="N246" s="594">
        <f t="shared" si="99"/>
        <v>780000</v>
      </c>
      <c r="O246" s="595">
        <f t="shared" si="100"/>
        <v>2880000</v>
      </c>
      <c r="Q246" s="596">
        <f>(N246/D246)*100</f>
        <v>21.311475409836063</v>
      </c>
    </row>
    <row r="247" spans="1:18" ht="16.5" customHeight="1" x14ac:dyDescent="0.25">
      <c r="A247" s="591"/>
      <c r="B247" s="592" t="s">
        <v>311</v>
      </c>
      <c r="C247" s="593" t="str">
        <f t="shared" si="95"/>
        <v xml:space="preserve">Belanja Makanan dan Minuman Rapat
</v>
      </c>
      <c r="D247" s="594">
        <v>3050000</v>
      </c>
      <c r="E247" s="594"/>
      <c r="F247" s="594"/>
      <c r="G247" s="594">
        <f t="shared" si="96"/>
        <v>0</v>
      </c>
      <c r="H247" s="594"/>
      <c r="I247" s="594"/>
      <c r="J247" s="594">
        <f t="shared" si="97"/>
        <v>0</v>
      </c>
      <c r="K247" s="594">
        <v>0</v>
      </c>
      <c r="L247" s="594"/>
      <c r="M247" s="594">
        <f t="shared" si="101"/>
        <v>0</v>
      </c>
      <c r="N247" s="594">
        <f t="shared" si="99"/>
        <v>0</v>
      </c>
      <c r="O247" s="595">
        <f t="shared" si="100"/>
        <v>3050000</v>
      </c>
      <c r="Q247" s="596"/>
    </row>
    <row r="248" spans="1:18" ht="16.5" customHeight="1" x14ac:dyDescent="0.25">
      <c r="A248" s="591"/>
      <c r="B248" s="592" t="s">
        <v>311</v>
      </c>
      <c r="C248" s="593" t="str">
        <f t="shared" si="95"/>
        <v xml:space="preserve">Belanja Makanan dan Minuman Rapat
</v>
      </c>
      <c r="D248" s="594">
        <v>48800000</v>
      </c>
      <c r="E248" s="594"/>
      <c r="F248" s="594"/>
      <c r="G248" s="594">
        <f t="shared" si="96"/>
        <v>0</v>
      </c>
      <c r="H248" s="594"/>
      <c r="I248" s="594"/>
      <c r="J248" s="594">
        <f t="shared" si="97"/>
        <v>0</v>
      </c>
      <c r="K248" s="594">
        <v>0</v>
      </c>
      <c r="L248" s="594"/>
      <c r="M248" s="594">
        <f t="shared" si="101"/>
        <v>0</v>
      </c>
      <c r="N248" s="594">
        <f t="shared" si="99"/>
        <v>0</v>
      </c>
      <c r="O248" s="595">
        <f t="shared" si="100"/>
        <v>48800000</v>
      </c>
      <c r="P248" s="600"/>
      <c r="Q248" s="596">
        <f>(N248/D248)*100</f>
        <v>0</v>
      </c>
      <c r="R248" s="600"/>
    </row>
    <row r="249" spans="1:18" ht="16.5" customHeight="1" x14ac:dyDescent="0.25">
      <c r="A249" s="591"/>
      <c r="B249" s="592" t="s">
        <v>311</v>
      </c>
      <c r="C249" s="593" t="str">
        <f t="shared" si="95"/>
        <v xml:space="preserve">Belanja Makanan dan Minuman Rapat
</v>
      </c>
      <c r="D249" s="614">
        <f>18910000+12078000+13420000</f>
        <v>44408000</v>
      </c>
      <c r="E249" s="594"/>
      <c r="F249" s="594"/>
      <c r="G249" s="594">
        <f t="shared" si="96"/>
        <v>0</v>
      </c>
      <c r="H249" s="594"/>
      <c r="I249" s="594"/>
      <c r="J249" s="594">
        <f t="shared" si="97"/>
        <v>0</v>
      </c>
      <c r="K249" s="594">
        <v>780000</v>
      </c>
      <c r="L249" s="594">
        <v>1600000</v>
      </c>
      <c r="M249" s="594">
        <f t="shared" si="101"/>
        <v>2380000</v>
      </c>
      <c r="N249" s="594">
        <f t="shared" si="99"/>
        <v>2380000</v>
      </c>
      <c r="O249" s="595">
        <f t="shared" si="100"/>
        <v>42028000</v>
      </c>
      <c r="P249" s="600"/>
      <c r="Q249" s="596">
        <f>(N249/D249)*100</f>
        <v>5.3593947036569984</v>
      </c>
      <c r="R249" s="600"/>
    </row>
    <row r="250" spans="1:18" ht="16.5" customHeight="1" x14ac:dyDescent="0.25">
      <c r="A250" s="591"/>
      <c r="B250" s="592" t="s">
        <v>311</v>
      </c>
      <c r="C250" s="593" t="str">
        <f t="shared" si="95"/>
        <v xml:space="preserve">Belanja Makanan dan Minuman Rapat
</v>
      </c>
      <c r="D250" s="594">
        <v>1830000</v>
      </c>
      <c r="E250" s="594"/>
      <c r="F250" s="594"/>
      <c r="G250" s="594">
        <f t="shared" si="96"/>
        <v>0</v>
      </c>
      <c r="H250" s="614"/>
      <c r="I250" s="614"/>
      <c r="J250" s="594">
        <f t="shared" si="97"/>
        <v>0</v>
      </c>
      <c r="K250" s="614">
        <v>520000</v>
      </c>
      <c r="L250" s="614"/>
      <c r="M250" s="594">
        <f t="shared" si="101"/>
        <v>520000</v>
      </c>
      <c r="N250" s="594">
        <f t="shared" si="99"/>
        <v>520000</v>
      </c>
      <c r="O250" s="595">
        <f t="shared" si="100"/>
        <v>1310000</v>
      </c>
      <c r="P250" s="600"/>
      <c r="Q250" s="596"/>
      <c r="R250" s="600"/>
    </row>
    <row r="251" spans="1:18" ht="16.5" customHeight="1" x14ac:dyDescent="0.25">
      <c r="A251" s="591"/>
      <c r="B251" s="592" t="s">
        <v>311</v>
      </c>
      <c r="C251" s="593" t="str">
        <f t="shared" si="95"/>
        <v xml:space="preserve">Belanja Makanan dan Minuman Rapat
</v>
      </c>
      <c r="D251" s="594">
        <v>2440000</v>
      </c>
      <c r="E251" s="594"/>
      <c r="F251" s="594"/>
      <c r="G251" s="594">
        <f t="shared" si="96"/>
        <v>0</v>
      </c>
      <c r="H251" s="594"/>
      <c r="I251" s="594"/>
      <c r="J251" s="594">
        <f t="shared" si="97"/>
        <v>0</v>
      </c>
      <c r="K251" s="594">
        <v>780000</v>
      </c>
      <c r="L251" s="594"/>
      <c r="M251" s="594">
        <f t="shared" si="101"/>
        <v>780000</v>
      </c>
      <c r="N251" s="594">
        <f t="shared" si="99"/>
        <v>780000</v>
      </c>
      <c r="O251" s="595">
        <f t="shared" si="100"/>
        <v>1660000</v>
      </c>
      <c r="Q251" s="596">
        <f t="shared" ref="Q251:Q256" si="102">(N251/D251)*100</f>
        <v>31.967213114754102</v>
      </c>
    </row>
    <row r="252" spans="1:18" ht="16.5" customHeight="1" x14ac:dyDescent="0.25">
      <c r="A252" s="591"/>
      <c r="B252" s="592" t="s">
        <v>311</v>
      </c>
      <c r="C252" s="593" t="str">
        <f t="shared" si="95"/>
        <v xml:space="preserve">Belanja Makanan dan Minuman Rapat
</v>
      </c>
      <c r="D252" s="594">
        <v>1830000</v>
      </c>
      <c r="E252" s="594"/>
      <c r="F252" s="594"/>
      <c r="G252" s="594">
        <f t="shared" si="96"/>
        <v>0</v>
      </c>
      <c r="H252" s="594"/>
      <c r="I252" s="594"/>
      <c r="J252" s="594">
        <f t="shared" si="97"/>
        <v>0</v>
      </c>
      <c r="K252" s="594">
        <v>1040000</v>
      </c>
      <c r="L252" s="594"/>
      <c r="M252" s="594">
        <f t="shared" si="101"/>
        <v>1040000</v>
      </c>
      <c r="N252" s="594">
        <f t="shared" si="99"/>
        <v>1040000</v>
      </c>
      <c r="O252" s="595">
        <f t="shared" si="100"/>
        <v>790000</v>
      </c>
      <c r="Q252" s="596">
        <f t="shared" si="102"/>
        <v>56.830601092896174</v>
      </c>
    </row>
    <row r="253" spans="1:18" ht="16.5" customHeight="1" x14ac:dyDescent="0.25">
      <c r="A253" s="591"/>
      <c r="B253" s="592" t="s">
        <v>311</v>
      </c>
      <c r="C253" s="593" t="str">
        <f t="shared" si="95"/>
        <v xml:space="preserve">Belanja Makanan dan Minuman Rapat
</v>
      </c>
      <c r="D253" s="594">
        <v>5490000</v>
      </c>
      <c r="E253" s="594"/>
      <c r="F253" s="594"/>
      <c r="G253" s="594">
        <f t="shared" si="96"/>
        <v>0</v>
      </c>
      <c r="H253" s="594"/>
      <c r="I253" s="594"/>
      <c r="J253" s="594">
        <f t="shared" si="97"/>
        <v>0</v>
      </c>
      <c r="K253" s="594">
        <v>1040000</v>
      </c>
      <c r="L253" s="594">
        <v>1560000</v>
      </c>
      <c r="M253" s="594">
        <f t="shared" si="101"/>
        <v>2600000</v>
      </c>
      <c r="N253" s="594">
        <f t="shared" si="99"/>
        <v>2600000</v>
      </c>
      <c r="O253" s="595">
        <f t="shared" si="100"/>
        <v>2890000</v>
      </c>
      <c r="Q253" s="596">
        <f t="shared" si="102"/>
        <v>47.358834244080143</v>
      </c>
    </row>
    <row r="254" spans="1:18" ht="16.5" customHeight="1" x14ac:dyDescent="0.25">
      <c r="A254" s="591"/>
      <c r="B254" s="592" t="s">
        <v>311</v>
      </c>
      <c r="C254" s="593" t="str">
        <f t="shared" si="95"/>
        <v xml:space="preserve">Belanja Makanan dan Minuman Rapat
</v>
      </c>
      <c r="D254" s="594">
        <v>1830000</v>
      </c>
      <c r="E254" s="594"/>
      <c r="F254" s="594"/>
      <c r="G254" s="594">
        <f t="shared" si="96"/>
        <v>0</v>
      </c>
      <c r="H254" s="594"/>
      <c r="I254" s="594"/>
      <c r="J254" s="594">
        <f t="shared" si="97"/>
        <v>0</v>
      </c>
      <c r="K254" s="594">
        <v>1560000</v>
      </c>
      <c r="L254" s="594"/>
      <c r="M254" s="594">
        <f t="shared" si="101"/>
        <v>1560000</v>
      </c>
      <c r="N254" s="594">
        <f t="shared" si="99"/>
        <v>1560000</v>
      </c>
      <c r="O254" s="595">
        <f t="shared" si="100"/>
        <v>270000</v>
      </c>
      <c r="Q254" s="596">
        <f t="shared" si="102"/>
        <v>85.245901639344254</v>
      </c>
    </row>
    <row r="255" spans="1:18" ht="16.5" customHeight="1" x14ac:dyDescent="0.25">
      <c r="A255" s="591"/>
      <c r="B255" s="592" t="s">
        <v>311</v>
      </c>
      <c r="C255" s="593" t="str">
        <f t="shared" si="95"/>
        <v xml:space="preserve">Belanja Makanan dan Minuman Rapat
</v>
      </c>
      <c r="D255" s="594">
        <v>610000</v>
      </c>
      <c r="E255" s="594"/>
      <c r="F255" s="594"/>
      <c r="G255" s="594">
        <f t="shared" si="96"/>
        <v>0</v>
      </c>
      <c r="H255" s="594"/>
      <c r="I255" s="594"/>
      <c r="J255" s="594">
        <f t="shared" si="97"/>
        <v>0</v>
      </c>
      <c r="K255" s="594">
        <v>520000</v>
      </c>
      <c r="L255" s="594"/>
      <c r="M255" s="594">
        <f t="shared" si="101"/>
        <v>520000</v>
      </c>
      <c r="N255" s="594">
        <f t="shared" si="99"/>
        <v>520000</v>
      </c>
      <c r="O255" s="595">
        <f t="shared" si="100"/>
        <v>90000</v>
      </c>
      <c r="Q255" s="596">
        <f t="shared" si="102"/>
        <v>85.245901639344254</v>
      </c>
    </row>
    <row r="256" spans="1:18" ht="16.5" customHeight="1" x14ac:dyDescent="0.25">
      <c r="A256" s="591"/>
      <c r="B256" s="592" t="s">
        <v>311</v>
      </c>
      <c r="C256" s="593" t="str">
        <f t="shared" si="95"/>
        <v xml:space="preserve">Belanja Makanan dan Minuman Rapat
</v>
      </c>
      <c r="D256" s="594">
        <v>1830000</v>
      </c>
      <c r="E256" s="594"/>
      <c r="F256" s="594"/>
      <c r="G256" s="594">
        <f t="shared" si="96"/>
        <v>0</v>
      </c>
      <c r="H256" s="594"/>
      <c r="I256" s="594"/>
      <c r="J256" s="594">
        <f t="shared" si="97"/>
        <v>0</v>
      </c>
      <c r="K256" s="594">
        <v>520000</v>
      </c>
      <c r="L256" s="594"/>
      <c r="M256" s="594">
        <f t="shared" si="101"/>
        <v>520000</v>
      </c>
      <c r="N256" s="594">
        <f t="shared" si="99"/>
        <v>520000</v>
      </c>
      <c r="O256" s="595">
        <f t="shared" si="100"/>
        <v>1310000</v>
      </c>
      <c r="Q256" s="596">
        <f t="shared" si="102"/>
        <v>28.415300546448087</v>
      </c>
    </row>
    <row r="257" spans="1:18" ht="16.5" customHeight="1" x14ac:dyDescent="0.25">
      <c r="A257" s="591"/>
      <c r="B257" s="592" t="s">
        <v>311</v>
      </c>
      <c r="C257" s="593" t="str">
        <f t="shared" si="95"/>
        <v xml:space="preserve">Belanja Makanan dan Minuman Rapat
</v>
      </c>
      <c r="D257" s="594">
        <v>6710000</v>
      </c>
      <c r="E257" s="594"/>
      <c r="F257" s="594"/>
      <c r="G257" s="594">
        <f t="shared" si="96"/>
        <v>0</v>
      </c>
      <c r="H257" s="594"/>
      <c r="I257" s="594"/>
      <c r="J257" s="594">
        <f t="shared" si="97"/>
        <v>0</v>
      </c>
      <c r="K257" s="594">
        <v>5720000</v>
      </c>
      <c r="L257" s="594"/>
      <c r="M257" s="594">
        <f t="shared" si="101"/>
        <v>5720000</v>
      </c>
      <c r="N257" s="594">
        <f t="shared" si="99"/>
        <v>5720000</v>
      </c>
      <c r="O257" s="595">
        <f t="shared" si="100"/>
        <v>990000</v>
      </c>
      <c r="Q257" s="596"/>
    </row>
    <row r="258" spans="1:18" ht="16.5" customHeight="1" x14ac:dyDescent="0.25">
      <c r="A258" s="591"/>
      <c r="B258" s="592" t="s">
        <v>311</v>
      </c>
      <c r="C258" s="593" t="str">
        <f t="shared" si="95"/>
        <v xml:space="preserve">Belanja Makanan dan Minuman Rapat
</v>
      </c>
      <c r="D258" s="594">
        <v>2562000</v>
      </c>
      <c r="E258" s="594"/>
      <c r="F258" s="594"/>
      <c r="G258" s="594">
        <f t="shared" si="96"/>
        <v>0</v>
      </c>
      <c r="H258" s="594"/>
      <c r="I258" s="594"/>
      <c r="J258" s="594">
        <f t="shared" si="97"/>
        <v>0</v>
      </c>
      <c r="K258" s="594">
        <v>1456000</v>
      </c>
      <c r="L258" s="614"/>
      <c r="M258" s="594">
        <f t="shared" si="101"/>
        <v>1456000</v>
      </c>
      <c r="N258" s="594">
        <f t="shared" si="99"/>
        <v>1456000</v>
      </c>
      <c r="O258" s="595">
        <f t="shared" si="100"/>
        <v>1106000</v>
      </c>
      <c r="Q258" s="596">
        <f>(N258/D258)*100</f>
        <v>56.830601092896174</v>
      </c>
    </row>
    <row r="259" spans="1:18" s="590" customFormat="1" ht="16.5" customHeight="1" x14ac:dyDescent="0.25">
      <c r="A259" s="591"/>
      <c r="B259" s="592" t="s">
        <v>311</v>
      </c>
      <c r="C259" s="593" t="str">
        <f t="shared" si="95"/>
        <v xml:space="preserve">Belanja Makanan dan Minuman Rapat
</v>
      </c>
      <c r="D259" s="594">
        <v>3477000</v>
      </c>
      <c r="E259" s="594"/>
      <c r="F259" s="594"/>
      <c r="G259" s="594">
        <f t="shared" si="96"/>
        <v>0</v>
      </c>
      <c r="H259" s="594"/>
      <c r="I259" s="594"/>
      <c r="J259" s="594">
        <f t="shared" si="97"/>
        <v>0</v>
      </c>
      <c r="K259" s="594">
        <v>988000</v>
      </c>
      <c r="L259" s="594"/>
      <c r="M259" s="594">
        <f t="shared" si="101"/>
        <v>988000</v>
      </c>
      <c r="N259" s="594">
        <f t="shared" si="99"/>
        <v>988000</v>
      </c>
      <c r="O259" s="595">
        <f t="shared" si="100"/>
        <v>2489000</v>
      </c>
      <c r="P259" s="561"/>
      <c r="Q259" s="596"/>
      <c r="R259" s="561"/>
    </row>
    <row r="260" spans="1:18" s="590" customFormat="1" ht="18.75" customHeight="1" x14ac:dyDescent="0.25">
      <c r="A260" s="591"/>
      <c r="B260" s="592" t="s">
        <v>311</v>
      </c>
      <c r="C260" s="593" t="str">
        <f t="shared" si="95"/>
        <v xml:space="preserve">Belanja Makanan dan Minuman Rapat
</v>
      </c>
      <c r="D260" s="594">
        <v>1892000</v>
      </c>
      <c r="E260" s="594"/>
      <c r="F260" s="594"/>
      <c r="G260" s="594">
        <f t="shared" si="96"/>
        <v>0</v>
      </c>
      <c r="H260" s="594"/>
      <c r="I260" s="594"/>
      <c r="J260" s="594">
        <f t="shared" si="97"/>
        <v>0</v>
      </c>
      <c r="K260" s="594">
        <v>1001000</v>
      </c>
      <c r="L260" s="594"/>
      <c r="M260" s="594">
        <f t="shared" si="101"/>
        <v>1001000</v>
      </c>
      <c r="N260" s="594">
        <f t="shared" si="99"/>
        <v>1001000</v>
      </c>
      <c r="O260" s="595">
        <f t="shared" si="100"/>
        <v>891000</v>
      </c>
      <c r="P260" s="561"/>
      <c r="Q260" s="596">
        <f>(N260/D260)*100</f>
        <v>52.906976744186053</v>
      </c>
      <c r="R260" s="561"/>
    </row>
    <row r="261" spans="1:18" ht="16.5" customHeight="1" x14ac:dyDescent="0.25">
      <c r="A261" s="591"/>
      <c r="B261" s="592" t="s">
        <v>311</v>
      </c>
      <c r="C261" s="593" t="str">
        <f t="shared" si="95"/>
        <v xml:space="preserve">Belanja Makanan dan Minuman Rapat
</v>
      </c>
      <c r="D261" s="594">
        <v>2156000</v>
      </c>
      <c r="E261" s="594"/>
      <c r="F261" s="594"/>
      <c r="G261" s="594">
        <f t="shared" si="96"/>
        <v>0</v>
      </c>
      <c r="H261" s="594"/>
      <c r="I261" s="594"/>
      <c r="J261" s="594">
        <f t="shared" si="97"/>
        <v>0</v>
      </c>
      <c r="K261" s="594">
        <v>250000</v>
      </c>
      <c r="L261" s="594"/>
      <c r="M261" s="594">
        <f t="shared" si="101"/>
        <v>250000</v>
      </c>
      <c r="N261" s="594">
        <f t="shared" si="99"/>
        <v>250000</v>
      </c>
      <c r="O261" s="595">
        <f t="shared" si="100"/>
        <v>1906000</v>
      </c>
      <c r="P261" s="600"/>
      <c r="Q261" s="596">
        <f>(N261/D261)*100</f>
        <v>11.595547309833023</v>
      </c>
      <c r="R261" s="600"/>
    </row>
    <row r="262" spans="1:18" ht="16.5" customHeight="1" x14ac:dyDescent="0.25">
      <c r="A262" s="591"/>
      <c r="B262" s="592" t="s">
        <v>311</v>
      </c>
      <c r="C262" s="593" t="str">
        <f t="shared" si="95"/>
        <v xml:space="preserve">Belanja Makanan dan Minuman Rapat
</v>
      </c>
      <c r="D262" s="594">
        <f>2200000+854000</f>
        <v>3054000</v>
      </c>
      <c r="E262" s="594"/>
      <c r="F262" s="594"/>
      <c r="G262" s="594">
        <f t="shared" si="96"/>
        <v>0</v>
      </c>
      <c r="H262" s="594"/>
      <c r="I262" s="594"/>
      <c r="J262" s="594">
        <f t="shared" si="97"/>
        <v>0</v>
      </c>
      <c r="K262" s="594">
        <v>832000</v>
      </c>
      <c r="L262" s="594"/>
      <c r="M262" s="594">
        <f t="shared" si="101"/>
        <v>832000</v>
      </c>
      <c r="N262" s="594">
        <f t="shared" si="99"/>
        <v>832000</v>
      </c>
      <c r="O262" s="595">
        <f t="shared" si="100"/>
        <v>2222000</v>
      </c>
      <c r="Q262" s="596">
        <f>(N262/D262)*100</f>
        <v>27.242960052390309</v>
      </c>
    </row>
    <row r="263" spans="1:18" ht="16.5" customHeight="1" x14ac:dyDescent="0.25">
      <c r="A263" s="591"/>
      <c r="B263" s="592" t="s">
        <v>311</v>
      </c>
      <c r="C263" s="593" t="str">
        <f t="shared" si="95"/>
        <v xml:space="preserve">Belanja Makanan dan Minuman Rapat
</v>
      </c>
      <c r="D263" s="594">
        <v>2640000</v>
      </c>
      <c r="E263" s="594"/>
      <c r="F263" s="594"/>
      <c r="G263" s="594">
        <f t="shared" si="96"/>
        <v>0</v>
      </c>
      <c r="H263" s="594"/>
      <c r="I263" s="594"/>
      <c r="J263" s="594">
        <f t="shared" si="97"/>
        <v>0</v>
      </c>
      <c r="K263" s="594">
        <v>525000</v>
      </c>
      <c r="L263" s="594">
        <v>700000</v>
      </c>
      <c r="M263" s="594">
        <f t="shared" si="101"/>
        <v>1225000</v>
      </c>
      <c r="N263" s="594">
        <f t="shared" si="99"/>
        <v>1225000</v>
      </c>
      <c r="O263" s="595">
        <f t="shared" si="100"/>
        <v>1415000</v>
      </c>
      <c r="Q263" s="596"/>
    </row>
    <row r="264" spans="1:18" ht="16.5" customHeight="1" x14ac:dyDescent="0.25">
      <c r="A264" s="612"/>
      <c r="B264" s="592" t="s">
        <v>311</v>
      </c>
      <c r="C264" s="593" t="str">
        <f t="shared" si="95"/>
        <v xml:space="preserve">Belanja Makanan dan Minuman Rapat
</v>
      </c>
      <c r="D264" s="614">
        <v>2440000</v>
      </c>
      <c r="E264" s="615"/>
      <c r="F264" s="615"/>
      <c r="G264" s="594">
        <f t="shared" si="96"/>
        <v>0</v>
      </c>
      <c r="H264" s="615"/>
      <c r="I264" s="615"/>
      <c r="J264" s="594">
        <f t="shared" si="97"/>
        <v>0</v>
      </c>
      <c r="K264" s="614">
        <v>966000</v>
      </c>
      <c r="L264" s="614"/>
      <c r="M264" s="594">
        <f t="shared" si="101"/>
        <v>966000</v>
      </c>
      <c r="N264" s="594">
        <f t="shared" si="99"/>
        <v>966000</v>
      </c>
      <c r="O264" s="595">
        <f t="shared" si="100"/>
        <v>1474000</v>
      </c>
      <c r="P264" s="638"/>
      <c r="Q264" s="639"/>
      <c r="R264" s="638"/>
    </row>
    <row r="265" spans="1:18" ht="16.5" customHeight="1" x14ac:dyDescent="0.25">
      <c r="A265" s="612"/>
      <c r="B265" s="592" t="s">
        <v>311</v>
      </c>
      <c r="C265" s="593" t="str">
        <f t="shared" si="95"/>
        <v xml:space="preserve">Belanja Makanan dan Minuman Rapat
</v>
      </c>
      <c r="D265" s="614">
        <v>31622000</v>
      </c>
      <c r="E265" s="615"/>
      <c r="F265" s="615"/>
      <c r="G265" s="594">
        <f t="shared" si="96"/>
        <v>0</v>
      </c>
      <c r="H265" s="615"/>
      <c r="I265" s="615"/>
      <c r="J265" s="594">
        <f t="shared" si="97"/>
        <v>0</v>
      </c>
      <c r="K265" s="614">
        <v>15329000</v>
      </c>
      <c r="L265" s="614">
        <v>525000</v>
      </c>
      <c r="M265" s="594">
        <f t="shared" si="101"/>
        <v>15854000</v>
      </c>
      <c r="N265" s="594">
        <f t="shared" si="99"/>
        <v>15854000</v>
      </c>
      <c r="O265" s="595">
        <f t="shared" si="100"/>
        <v>15768000</v>
      </c>
      <c r="P265" s="638"/>
      <c r="Q265" s="639"/>
      <c r="R265" s="638"/>
    </row>
    <row r="266" spans="1:18" ht="16.5" customHeight="1" x14ac:dyDescent="0.25">
      <c r="A266" s="612"/>
      <c r="B266" s="592" t="s">
        <v>311</v>
      </c>
      <c r="C266" s="593" t="str">
        <f t="shared" si="95"/>
        <v xml:space="preserve">Belanja Makanan dan Minuman Rapat
</v>
      </c>
      <c r="D266" s="614">
        <v>9360000</v>
      </c>
      <c r="E266" s="615"/>
      <c r="F266" s="615"/>
      <c r="G266" s="594">
        <f t="shared" si="96"/>
        <v>0</v>
      </c>
      <c r="H266" s="615"/>
      <c r="I266" s="615"/>
      <c r="J266" s="594">
        <f t="shared" si="97"/>
        <v>0</v>
      </c>
      <c r="K266" s="614">
        <v>0</v>
      </c>
      <c r="L266" s="615"/>
      <c r="M266" s="594">
        <f t="shared" si="101"/>
        <v>0</v>
      </c>
      <c r="N266" s="594">
        <f t="shared" si="99"/>
        <v>0</v>
      </c>
      <c r="O266" s="595">
        <f t="shared" si="100"/>
        <v>9360000</v>
      </c>
      <c r="P266" s="638"/>
      <c r="Q266" s="639"/>
      <c r="R266" s="638"/>
    </row>
    <row r="267" spans="1:18" ht="16.5" customHeight="1" x14ac:dyDescent="0.25">
      <c r="A267" s="612"/>
      <c r="B267" s="592" t="s">
        <v>311</v>
      </c>
      <c r="C267" s="593" t="str">
        <f t="shared" si="95"/>
        <v xml:space="preserve">Belanja Makanan dan Minuman Rapat
</v>
      </c>
      <c r="D267" s="614">
        <v>5490000</v>
      </c>
      <c r="E267" s="615"/>
      <c r="F267" s="615"/>
      <c r="G267" s="594">
        <f t="shared" si="96"/>
        <v>0</v>
      </c>
      <c r="H267" s="615"/>
      <c r="I267" s="615"/>
      <c r="J267" s="594">
        <f t="shared" si="97"/>
        <v>0</v>
      </c>
      <c r="K267" s="614">
        <v>1830000</v>
      </c>
      <c r="L267" s="614">
        <v>915000</v>
      </c>
      <c r="M267" s="594">
        <f t="shared" ref="M267:M298" si="103">K267+L267</f>
        <v>2745000</v>
      </c>
      <c r="N267" s="594">
        <f t="shared" si="99"/>
        <v>2745000</v>
      </c>
      <c r="O267" s="595">
        <f t="shared" si="100"/>
        <v>2745000</v>
      </c>
      <c r="P267" s="638"/>
      <c r="Q267" s="639"/>
      <c r="R267" s="638"/>
    </row>
    <row r="268" spans="1:18" ht="16.5" customHeight="1" x14ac:dyDescent="0.25">
      <c r="A268" s="591"/>
      <c r="B268" s="592" t="s">
        <v>474</v>
      </c>
      <c r="C268" s="593" t="str">
        <f t="shared" si="95"/>
        <v>Belanja Makanan dan Minuman Jamuan Tamu</v>
      </c>
      <c r="D268" s="594">
        <v>4630000</v>
      </c>
      <c r="E268" s="594"/>
      <c r="F268" s="594"/>
      <c r="G268" s="594">
        <f t="shared" si="96"/>
        <v>0</v>
      </c>
      <c r="H268" s="594"/>
      <c r="I268" s="594"/>
      <c r="J268" s="594">
        <f t="shared" si="97"/>
        <v>0</v>
      </c>
      <c r="K268" s="594">
        <v>0</v>
      </c>
      <c r="L268" s="594"/>
      <c r="M268" s="594">
        <f t="shared" si="103"/>
        <v>0</v>
      </c>
      <c r="N268" s="594">
        <f t="shared" si="99"/>
        <v>0</v>
      </c>
      <c r="O268" s="595">
        <f t="shared" si="100"/>
        <v>4630000</v>
      </c>
      <c r="Q268" s="596"/>
    </row>
    <row r="269" spans="1:18" ht="16.5" customHeight="1" x14ac:dyDescent="0.25">
      <c r="A269" s="591"/>
      <c r="B269" s="592" t="s">
        <v>445</v>
      </c>
      <c r="C269" s="593" t="str">
        <f t="shared" si="95"/>
        <v>Belanja Makanan dan Minuman Aktivitas Lapangan</v>
      </c>
      <c r="D269" s="614">
        <f>425040000+789400000</f>
        <v>1214440000</v>
      </c>
      <c r="E269" s="594"/>
      <c r="F269" s="594"/>
      <c r="G269" s="594">
        <f t="shared" si="96"/>
        <v>0</v>
      </c>
      <c r="H269" s="594"/>
      <c r="I269" s="594"/>
      <c r="J269" s="594">
        <f t="shared" si="97"/>
        <v>0</v>
      </c>
      <c r="K269" s="594">
        <v>91540000</v>
      </c>
      <c r="L269" s="594">
        <v>45000000</v>
      </c>
      <c r="M269" s="594">
        <f t="shared" si="103"/>
        <v>136540000</v>
      </c>
      <c r="N269" s="594">
        <f t="shared" si="99"/>
        <v>136540000</v>
      </c>
      <c r="O269" s="595">
        <f t="shared" si="100"/>
        <v>1077900000</v>
      </c>
      <c r="P269" s="600"/>
      <c r="Q269" s="596"/>
      <c r="R269" s="600"/>
    </row>
    <row r="270" spans="1:18" s="590" customFormat="1" ht="17.25" customHeight="1" x14ac:dyDescent="0.25">
      <c r="A270" s="591"/>
      <c r="B270" s="592" t="s">
        <v>445</v>
      </c>
      <c r="C270" s="593" t="str">
        <f t="shared" si="95"/>
        <v>Belanja Makanan dan Minuman Aktivitas Lapangan</v>
      </c>
      <c r="D270" s="594">
        <v>1700000</v>
      </c>
      <c r="E270" s="594"/>
      <c r="F270" s="594"/>
      <c r="G270" s="594">
        <f t="shared" si="96"/>
        <v>0</v>
      </c>
      <c r="H270" s="594"/>
      <c r="I270" s="594"/>
      <c r="J270" s="594">
        <f t="shared" si="97"/>
        <v>0</v>
      </c>
      <c r="K270" s="594">
        <v>1500000</v>
      </c>
      <c r="L270" s="594"/>
      <c r="M270" s="594">
        <f t="shared" si="103"/>
        <v>1500000</v>
      </c>
      <c r="N270" s="594">
        <f t="shared" si="99"/>
        <v>1500000</v>
      </c>
      <c r="O270" s="595">
        <f t="shared" si="100"/>
        <v>200000</v>
      </c>
      <c r="P270" s="561"/>
      <c r="Q270" s="596">
        <f>(N270/D270)*100</f>
        <v>88.235294117647058</v>
      </c>
      <c r="R270" s="561"/>
    </row>
    <row r="271" spans="1:18" s="622" customFormat="1" ht="16.5" customHeight="1" x14ac:dyDescent="0.25">
      <c r="A271" s="591"/>
      <c r="B271" s="592" t="s">
        <v>445</v>
      </c>
      <c r="C271" s="593" t="str">
        <f t="shared" si="95"/>
        <v>Belanja Makanan dan Minuman Aktivitas Lapangan</v>
      </c>
      <c r="D271" s="594">
        <v>5950000</v>
      </c>
      <c r="E271" s="594"/>
      <c r="F271" s="594"/>
      <c r="G271" s="594">
        <f t="shared" si="96"/>
        <v>0</v>
      </c>
      <c r="H271" s="594"/>
      <c r="I271" s="594"/>
      <c r="J271" s="594">
        <f t="shared" si="97"/>
        <v>0</v>
      </c>
      <c r="K271" s="594">
        <v>1350000</v>
      </c>
      <c r="L271" s="594"/>
      <c r="M271" s="594">
        <f t="shared" si="103"/>
        <v>1350000</v>
      </c>
      <c r="N271" s="594">
        <f t="shared" si="99"/>
        <v>1350000</v>
      </c>
      <c r="O271" s="595">
        <f t="shared" si="100"/>
        <v>4600000</v>
      </c>
      <c r="P271" s="561"/>
      <c r="Q271" s="596">
        <f>(N271/D271)*100</f>
        <v>22.689075630252102</v>
      </c>
      <c r="R271" s="561"/>
    </row>
    <row r="272" spans="1:18" ht="16.5" customHeight="1" x14ac:dyDescent="0.25">
      <c r="A272" s="612"/>
      <c r="B272" s="592" t="s">
        <v>357</v>
      </c>
      <c r="C272" s="593" t="str">
        <f t="shared" si="95"/>
        <v xml:space="preserve">Belanja Pakaian Dinas Harian (PDH)
</v>
      </c>
      <c r="D272" s="614">
        <v>131250000</v>
      </c>
      <c r="E272" s="615"/>
      <c r="F272" s="615"/>
      <c r="G272" s="594">
        <f t="shared" si="96"/>
        <v>0</v>
      </c>
      <c r="H272" s="615"/>
      <c r="I272" s="615"/>
      <c r="J272" s="594">
        <f t="shared" si="97"/>
        <v>0</v>
      </c>
      <c r="K272" s="615"/>
      <c r="L272" s="614"/>
      <c r="M272" s="594">
        <f t="shared" si="103"/>
        <v>0</v>
      </c>
      <c r="N272" s="594">
        <f t="shared" si="99"/>
        <v>0</v>
      </c>
      <c r="O272" s="595">
        <f t="shared" si="100"/>
        <v>131250000</v>
      </c>
      <c r="P272" s="590"/>
      <c r="Q272" s="583"/>
      <c r="R272" s="590"/>
    </row>
    <row r="273" spans="1:18" ht="16.5" customHeight="1" x14ac:dyDescent="0.25">
      <c r="A273" s="591"/>
      <c r="B273" s="592" t="s">
        <v>446</v>
      </c>
      <c r="C273" s="593" t="str">
        <f t="shared" si="95"/>
        <v>Belanja Pakaian Teknik</v>
      </c>
      <c r="D273" s="594">
        <f>5000000+208000000+255000000</f>
        <v>468000000</v>
      </c>
      <c r="E273" s="594"/>
      <c r="F273" s="594"/>
      <c r="G273" s="594">
        <f t="shared" si="96"/>
        <v>0</v>
      </c>
      <c r="H273" s="594"/>
      <c r="I273" s="594"/>
      <c r="J273" s="594">
        <f t="shared" si="97"/>
        <v>0</v>
      </c>
      <c r="K273" s="594">
        <v>56000000</v>
      </c>
      <c r="L273" s="594">
        <v>72000000</v>
      </c>
      <c r="M273" s="594">
        <f t="shared" si="103"/>
        <v>128000000</v>
      </c>
      <c r="N273" s="594">
        <f t="shared" si="99"/>
        <v>128000000</v>
      </c>
      <c r="O273" s="595">
        <f t="shared" si="100"/>
        <v>340000000</v>
      </c>
      <c r="P273" s="600"/>
      <c r="Q273" s="596"/>
      <c r="R273" s="600"/>
    </row>
    <row r="274" spans="1:18" ht="16.5" customHeight="1" x14ac:dyDescent="0.25">
      <c r="A274" s="591"/>
      <c r="B274" s="592" t="s">
        <v>622</v>
      </c>
      <c r="C274" s="593" t="str">
        <f t="shared" si="95"/>
        <v>Belanja Pakaian Pelatihan Kerja</v>
      </c>
      <c r="D274" s="594">
        <v>8994000</v>
      </c>
      <c r="E274" s="594"/>
      <c r="F274" s="594"/>
      <c r="G274" s="594">
        <f t="shared" si="96"/>
        <v>0</v>
      </c>
      <c r="H274" s="594"/>
      <c r="I274" s="594"/>
      <c r="J274" s="594">
        <f t="shared" si="97"/>
        <v>0</v>
      </c>
      <c r="K274" s="594">
        <v>8994000</v>
      </c>
      <c r="L274" s="594"/>
      <c r="M274" s="594">
        <f t="shared" si="103"/>
        <v>8994000</v>
      </c>
      <c r="N274" s="594">
        <f t="shared" si="99"/>
        <v>8994000</v>
      </c>
      <c r="O274" s="595">
        <f t="shared" si="100"/>
        <v>0</v>
      </c>
      <c r="P274" s="600"/>
      <c r="Q274" s="596"/>
      <c r="R274" s="600"/>
    </row>
    <row r="275" spans="1:18" ht="16.5" customHeight="1" x14ac:dyDescent="0.25">
      <c r="A275" s="591"/>
      <c r="B275" s="592" t="s">
        <v>312</v>
      </c>
      <c r="C275" s="593" t="str">
        <f t="shared" si="95"/>
        <v>Honorarium Narasumber atau Pembahas, Moderator, Pembawa Acara, dan Panitia</v>
      </c>
      <c r="D275" s="594">
        <v>3600000</v>
      </c>
      <c r="E275" s="594"/>
      <c r="F275" s="594"/>
      <c r="G275" s="594">
        <f t="shared" si="96"/>
        <v>0</v>
      </c>
      <c r="H275" s="594"/>
      <c r="I275" s="594"/>
      <c r="J275" s="594">
        <f t="shared" si="97"/>
        <v>0</v>
      </c>
      <c r="K275" s="594">
        <v>2250000</v>
      </c>
      <c r="L275" s="594"/>
      <c r="M275" s="594">
        <f t="shared" si="103"/>
        <v>2250000</v>
      </c>
      <c r="N275" s="594">
        <f t="shared" si="99"/>
        <v>2250000</v>
      </c>
      <c r="O275" s="595">
        <f t="shared" si="100"/>
        <v>1350000</v>
      </c>
      <c r="Q275" s="596">
        <f>(N275/D275)*100</f>
        <v>62.5</v>
      </c>
    </row>
    <row r="276" spans="1:18" ht="16.5" customHeight="1" x14ac:dyDescent="0.25">
      <c r="A276" s="591"/>
      <c r="B276" s="592" t="s">
        <v>312</v>
      </c>
      <c r="C276" s="593" t="str">
        <f t="shared" si="95"/>
        <v>Honorarium Narasumber atau Pembahas, Moderator, Pembawa Acara, dan Panitia</v>
      </c>
      <c r="D276" s="594">
        <v>3000000</v>
      </c>
      <c r="E276" s="594"/>
      <c r="F276" s="594"/>
      <c r="G276" s="594">
        <f t="shared" si="96"/>
        <v>0</v>
      </c>
      <c r="H276" s="594"/>
      <c r="I276" s="594"/>
      <c r="J276" s="594">
        <f t="shared" si="97"/>
        <v>0</v>
      </c>
      <c r="K276" s="594">
        <v>0</v>
      </c>
      <c r="L276" s="594"/>
      <c r="M276" s="594">
        <f t="shared" si="103"/>
        <v>0</v>
      </c>
      <c r="N276" s="594">
        <f t="shared" si="99"/>
        <v>0</v>
      </c>
      <c r="O276" s="595">
        <f t="shared" si="100"/>
        <v>3000000</v>
      </c>
      <c r="P276" s="600"/>
      <c r="Q276" s="596"/>
      <c r="R276" s="600"/>
    </row>
    <row r="277" spans="1:18" ht="16.5" customHeight="1" x14ac:dyDescent="0.25">
      <c r="A277" s="591"/>
      <c r="B277" s="592" t="s">
        <v>312</v>
      </c>
      <c r="C277" s="593" t="str">
        <f t="shared" si="95"/>
        <v>Honorarium Narasumber atau Pembahas, Moderator, Pembawa Acara, dan Panitia</v>
      </c>
      <c r="D277" s="594">
        <v>18000000</v>
      </c>
      <c r="E277" s="594"/>
      <c r="F277" s="594"/>
      <c r="G277" s="594">
        <f t="shared" si="96"/>
        <v>0</v>
      </c>
      <c r="H277" s="594"/>
      <c r="I277" s="594"/>
      <c r="J277" s="594">
        <f t="shared" si="97"/>
        <v>0</v>
      </c>
      <c r="K277" s="594">
        <v>0</v>
      </c>
      <c r="L277" s="594"/>
      <c r="M277" s="594">
        <f t="shared" si="103"/>
        <v>0</v>
      </c>
      <c r="N277" s="594">
        <f t="shared" si="99"/>
        <v>0</v>
      </c>
      <c r="O277" s="595">
        <f t="shared" si="100"/>
        <v>18000000</v>
      </c>
      <c r="Q277" s="596">
        <f>(N277/D277)*100</f>
        <v>0</v>
      </c>
    </row>
    <row r="278" spans="1:18" ht="16.5" customHeight="1" x14ac:dyDescent="0.25">
      <c r="A278" s="591"/>
      <c r="B278" s="592" t="s">
        <v>312</v>
      </c>
      <c r="C278" s="593" t="str">
        <f t="shared" si="95"/>
        <v>Honorarium Narasumber atau Pembahas, Moderator, Pembawa Acara, dan Panitia</v>
      </c>
      <c r="D278" s="594">
        <v>6250000</v>
      </c>
      <c r="E278" s="594"/>
      <c r="F278" s="594"/>
      <c r="G278" s="594">
        <f t="shared" si="96"/>
        <v>0</v>
      </c>
      <c r="H278" s="594"/>
      <c r="I278" s="594"/>
      <c r="J278" s="594">
        <f t="shared" si="97"/>
        <v>0</v>
      </c>
      <c r="K278" s="594">
        <v>5950000</v>
      </c>
      <c r="L278" s="594"/>
      <c r="M278" s="594">
        <f t="shared" si="103"/>
        <v>5950000</v>
      </c>
      <c r="N278" s="594">
        <f t="shared" si="99"/>
        <v>5950000</v>
      </c>
      <c r="O278" s="595">
        <f t="shared" si="100"/>
        <v>300000</v>
      </c>
      <c r="Q278" s="596">
        <f>(N278/D278)*100</f>
        <v>95.199999999999989</v>
      </c>
    </row>
    <row r="279" spans="1:18" ht="16.5" customHeight="1" x14ac:dyDescent="0.25">
      <c r="A279" s="591"/>
      <c r="B279" s="592" t="s">
        <v>312</v>
      </c>
      <c r="C279" s="593" t="str">
        <f t="shared" si="95"/>
        <v>Honorarium Narasumber atau Pembahas, Moderator, Pembawa Acara, dan Panitia</v>
      </c>
      <c r="D279" s="594">
        <v>5100000</v>
      </c>
      <c r="E279" s="594"/>
      <c r="F279" s="594"/>
      <c r="G279" s="594">
        <f t="shared" si="96"/>
        <v>0</v>
      </c>
      <c r="H279" s="594"/>
      <c r="I279" s="594"/>
      <c r="J279" s="594">
        <f t="shared" si="97"/>
        <v>0</v>
      </c>
      <c r="K279" s="594">
        <v>4750000</v>
      </c>
      <c r="L279" s="594"/>
      <c r="M279" s="594">
        <f t="shared" si="103"/>
        <v>4750000</v>
      </c>
      <c r="N279" s="594">
        <f t="shared" si="99"/>
        <v>4750000</v>
      </c>
      <c r="O279" s="595">
        <f t="shared" si="100"/>
        <v>350000</v>
      </c>
      <c r="Q279" s="596">
        <f>(N279/D279)*100</f>
        <v>93.137254901960787</v>
      </c>
    </row>
    <row r="280" spans="1:18" ht="16.5" customHeight="1" x14ac:dyDescent="0.25">
      <c r="A280" s="591"/>
      <c r="B280" s="592" t="s">
        <v>312</v>
      </c>
      <c r="C280" s="593" t="str">
        <f t="shared" si="95"/>
        <v>Honorarium Narasumber atau Pembahas, Moderator, Pembawa Acara, dan Panitia</v>
      </c>
      <c r="D280" s="594">
        <v>6600000</v>
      </c>
      <c r="E280" s="594"/>
      <c r="F280" s="594"/>
      <c r="G280" s="594">
        <f t="shared" si="96"/>
        <v>0</v>
      </c>
      <c r="H280" s="594"/>
      <c r="I280" s="594"/>
      <c r="J280" s="594">
        <f t="shared" si="97"/>
        <v>0</v>
      </c>
      <c r="K280" s="594">
        <v>6600000</v>
      </c>
      <c r="L280" s="594"/>
      <c r="M280" s="594">
        <f t="shared" si="103"/>
        <v>6600000</v>
      </c>
      <c r="N280" s="594">
        <f t="shared" si="99"/>
        <v>6600000</v>
      </c>
      <c r="O280" s="595">
        <f t="shared" si="100"/>
        <v>0</v>
      </c>
      <c r="Q280" s="596"/>
    </row>
    <row r="281" spans="1:18" s="623" customFormat="1" ht="16.5" customHeight="1" x14ac:dyDescent="0.25">
      <c r="A281" s="591"/>
      <c r="B281" s="592" t="s">
        <v>312</v>
      </c>
      <c r="C281" s="593" t="str">
        <f t="shared" si="95"/>
        <v>Honorarium Narasumber atau Pembahas, Moderator, Pembawa Acara, dan Panitia</v>
      </c>
      <c r="D281" s="594">
        <v>19900000</v>
      </c>
      <c r="E281" s="594"/>
      <c r="F281" s="594"/>
      <c r="G281" s="594">
        <f t="shared" si="96"/>
        <v>0</v>
      </c>
      <c r="H281" s="594"/>
      <c r="I281" s="594"/>
      <c r="J281" s="594">
        <f t="shared" si="97"/>
        <v>0</v>
      </c>
      <c r="K281" s="594">
        <v>0</v>
      </c>
      <c r="L281" s="594"/>
      <c r="M281" s="594">
        <f t="shared" si="103"/>
        <v>0</v>
      </c>
      <c r="N281" s="594">
        <f t="shared" si="99"/>
        <v>0</v>
      </c>
      <c r="O281" s="595">
        <f t="shared" si="100"/>
        <v>19900000</v>
      </c>
      <c r="P281" s="600"/>
      <c r="Q281" s="596">
        <f>(N281/D281)*100</f>
        <v>0</v>
      </c>
      <c r="R281" s="600"/>
    </row>
    <row r="282" spans="1:18" ht="16.5" customHeight="1" x14ac:dyDescent="0.25">
      <c r="A282" s="591"/>
      <c r="B282" s="592" t="s">
        <v>514</v>
      </c>
      <c r="C282" s="593" t="str">
        <f t="shared" si="95"/>
        <v>Honorarium Tim Pelaksana Kegiatan dan Sekretariat Tim Pelaksana Kegiatan</v>
      </c>
      <c r="D282" s="594">
        <v>14600000</v>
      </c>
      <c r="E282" s="594"/>
      <c r="F282" s="594"/>
      <c r="G282" s="594">
        <f t="shared" si="96"/>
        <v>0</v>
      </c>
      <c r="H282" s="594"/>
      <c r="I282" s="594"/>
      <c r="J282" s="594">
        <f t="shared" si="97"/>
        <v>0</v>
      </c>
      <c r="K282" s="594">
        <v>0</v>
      </c>
      <c r="L282" s="594"/>
      <c r="M282" s="594">
        <f t="shared" si="103"/>
        <v>0</v>
      </c>
      <c r="N282" s="594">
        <f t="shared" si="99"/>
        <v>0</v>
      </c>
      <c r="O282" s="595">
        <f t="shared" si="100"/>
        <v>14600000</v>
      </c>
      <c r="Q282" s="596"/>
    </row>
    <row r="283" spans="1:18" ht="16.5" customHeight="1" x14ac:dyDescent="0.25">
      <c r="A283" s="591"/>
      <c r="B283" s="592" t="s">
        <v>403</v>
      </c>
      <c r="C283" s="593" t="str">
        <f t="shared" si="95"/>
        <v>Honorarium Rohaniwan</v>
      </c>
      <c r="D283" s="594">
        <v>15600000</v>
      </c>
      <c r="E283" s="594"/>
      <c r="F283" s="594"/>
      <c r="G283" s="594">
        <f t="shared" si="96"/>
        <v>0</v>
      </c>
      <c r="H283" s="594">
        <v>0</v>
      </c>
      <c r="I283" s="594"/>
      <c r="J283" s="594">
        <f t="shared" si="97"/>
        <v>0</v>
      </c>
      <c r="K283" s="594">
        <v>4000000</v>
      </c>
      <c r="L283" s="594">
        <v>500000</v>
      </c>
      <c r="M283" s="594">
        <f t="shared" si="103"/>
        <v>4500000</v>
      </c>
      <c r="N283" s="594">
        <f t="shared" si="99"/>
        <v>4500000</v>
      </c>
      <c r="O283" s="595">
        <f t="shared" si="100"/>
        <v>11100000</v>
      </c>
      <c r="Q283" s="596">
        <f>(N283/D283)*100</f>
        <v>28.846153846153843</v>
      </c>
    </row>
    <row r="284" spans="1:18" ht="16.5" customHeight="1" x14ac:dyDescent="0.25">
      <c r="A284" s="591"/>
      <c r="B284" s="592" t="s">
        <v>610</v>
      </c>
      <c r="C284" s="593" t="str">
        <f t="shared" si="95"/>
        <v>Honorarium Tim Penyusunan Jurnal, Buletin, Majalah, Pengelola Teknologi Informasi dan Pengelola Website</v>
      </c>
      <c r="D284" s="594">
        <v>6000000</v>
      </c>
      <c r="E284" s="594"/>
      <c r="F284" s="594"/>
      <c r="G284" s="594">
        <f t="shared" si="96"/>
        <v>0</v>
      </c>
      <c r="H284" s="594"/>
      <c r="I284" s="594"/>
      <c r="J284" s="594">
        <f t="shared" si="97"/>
        <v>0</v>
      </c>
      <c r="K284" s="594">
        <v>0</v>
      </c>
      <c r="L284" s="594"/>
      <c r="M284" s="594">
        <f t="shared" si="103"/>
        <v>0</v>
      </c>
      <c r="N284" s="594">
        <f t="shared" si="99"/>
        <v>0</v>
      </c>
      <c r="O284" s="595">
        <f t="shared" si="100"/>
        <v>6000000</v>
      </c>
      <c r="Q284" s="596"/>
    </row>
    <row r="285" spans="1:18" ht="16.5" customHeight="1" x14ac:dyDescent="0.25">
      <c r="A285" s="591"/>
      <c r="B285" s="592" t="s">
        <v>447</v>
      </c>
      <c r="C285" s="593" t="str">
        <f t="shared" si="95"/>
        <v>Honorarium Penyelenggara Kegiatan Pendidikan dan Pelatihan</v>
      </c>
      <c r="D285" s="594">
        <f>18400000+54000000</f>
        <v>72400000</v>
      </c>
      <c r="E285" s="594"/>
      <c r="F285" s="594"/>
      <c r="G285" s="594">
        <f t="shared" si="96"/>
        <v>0</v>
      </c>
      <c r="H285" s="594"/>
      <c r="I285" s="594"/>
      <c r="J285" s="594">
        <f t="shared" si="97"/>
        <v>0</v>
      </c>
      <c r="K285" s="594">
        <v>0</v>
      </c>
      <c r="L285" s="594"/>
      <c r="M285" s="594">
        <f t="shared" si="103"/>
        <v>0</v>
      </c>
      <c r="N285" s="594">
        <f t="shared" si="99"/>
        <v>0</v>
      </c>
      <c r="O285" s="595">
        <f t="shared" si="100"/>
        <v>72400000</v>
      </c>
      <c r="P285" s="600"/>
      <c r="Q285" s="596"/>
      <c r="R285" s="600"/>
    </row>
    <row r="286" spans="1:18" ht="16.5" customHeight="1" x14ac:dyDescent="0.25">
      <c r="A286" s="591"/>
      <c r="B286" s="592" t="s">
        <v>448</v>
      </c>
      <c r="C286" s="593" t="str">
        <f t="shared" si="95"/>
        <v>Belanja Jasa Tenaga Kesehatan</v>
      </c>
      <c r="D286" s="594">
        <v>500000</v>
      </c>
      <c r="E286" s="594"/>
      <c r="F286" s="594"/>
      <c r="G286" s="594">
        <f t="shared" si="96"/>
        <v>0</v>
      </c>
      <c r="H286" s="594"/>
      <c r="I286" s="594"/>
      <c r="J286" s="594">
        <f t="shared" si="97"/>
        <v>0</v>
      </c>
      <c r="K286" s="594">
        <v>0</v>
      </c>
      <c r="L286" s="594"/>
      <c r="M286" s="594">
        <f t="shared" si="103"/>
        <v>0</v>
      </c>
      <c r="N286" s="594">
        <f t="shared" si="99"/>
        <v>0</v>
      </c>
      <c r="O286" s="595">
        <f t="shared" si="100"/>
        <v>500000</v>
      </c>
      <c r="P286" s="600"/>
      <c r="Q286" s="596"/>
      <c r="R286" s="600"/>
    </row>
    <row r="287" spans="1:18" ht="16.5" customHeight="1" x14ac:dyDescent="0.25">
      <c r="A287" s="591"/>
      <c r="B287" s="592" t="s">
        <v>404</v>
      </c>
      <c r="C287" s="593" t="str">
        <f t="shared" si="95"/>
        <v>Belanja Jasa Tenaga Administrasi</v>
      </c>
      <c r="D287" s="594">
        <v>42338352</v>
      </c>
      <c r="E287" s="594"/>
      <c r="F287" s="594"/>
      <c r="G287" s="594">
        <f t="shared" si="96"/>
        <v>0</v>
      </c>
      <c r="H287" s="594">
        <v>0</v>
      </c>
      <c r="I287" s="594"/>
      <c r="J287" s="594">
        <f t="shared" si="97"/>
        <v>0</v>
      </c>
      <c r="K287" s="594">
        <v>13820296</v>
      </c>
      <c r="L287" s="594">
        <v>2790074</v>
      </c>
      <c r="M287" s="594">
        <f t="shared" si="103"/>
        <v>16610370</v>
      </c>
      <c r="N287" s="594">
        <f t="shared" si="99"/>
        <v>16610370</v>
      </c>
      <c r="O287" s="595">
        <f t="shared" si="100"/>
        <v>25727982</v>
      </c>
      <c r="Q287" s="596">
        <f>(N287/D287)*100</f>
        <v>39.232443435682143</v>
      </c>
    </row>
    <row r="288" spans="1:18" ht="16.5" customHeight="1" x14ac:dyDescent="0.25">
      <c r="A288" s="591"/>
      <c r="B288" s="592" t="s">
        <v>405</v>
      </c>
      <c r="C288" s="593" t="str">
        <f t="shared" si="95"/>
        <v>Belanja Jasa Tenaga Ahli</v>
      </c>
      <c r="D288" s="594">
        <v>6000000</v>
      </c>
      <c r="E288" s="594"/>
      <c r="F288" s="594"/>
      <c r="G288" s="594">
        <f t="shared" si="96"/>
        <v>0</v>
      </c>
      <c r="H288" s="594">
        <v>0</v>
      </c>
      <c r="I288" s="594"/>
      <c r="J288" s="594">
        <f t="shared" si="97"/>
        <v>0</v>
      </c>
      <c r="K288" s="594">
        <v>1250000</v>
      </c>
      <c r="L288" s="594"/>
      <c r="M288" s="594">
        <f t="shared" si="103"/>
        <v>1250000</v>
      </c>
      <c r="N288" s="594">
        <f t="shared" si="99"/>
        <v>1250000</v>
      </c>
      <c r="O288" s="595">
        <f t="shared" si="100"/>
        <v>4750000</v>
      </c>
      <c r="Q288" s="596">
        <f>(N288/D288)*100</f>
        <v>20.833333333333336</v>
      </c>
    </row>
    <row r="289" spans="1:18" ht="16.5" customHeight="1" x14ac:dyDescent="0.25">
      <c r="A289" s="591"/>
      <c r="B289" s="592" t="s">
        <v>406</v>
      </c>
      <c r="C289" s="593" t="str">
        <f t="shared" si="95"/>
        <v>Belanja Jasa Tenaga Kebersihan</v>
      </c>
      <c r="D289" s="594">
        <v>578117566</v>
      </c>
      <c r="E289" s="594"/>
      <c r="F289" s="594"/>
      <c r="G289" s="594">
        <f t="shared" si="96"/>
        <v>0</v>
      </c>
      <c r="H289" s="594">
        <v>42292014</v>
      </c>
      <c r="I289" s="594">
        <v>38754780</v>
      </c>
      <c r="J289" s="594">
        <f t="shared" si="97"/>
        <v>81046794</v>
      </c>
      <c r="K289" s="594">
        <v>137488899</v>
      </c>
      <c r="L289" s="594">
        <v>21468892</v>
      </c>
      <c r="M289" s="594">
        <f t="shared" si="103"/>
        <v>158957791</v>
      </c>
      <c r="N289" s="594">
        <f t="shared" si="99"/>
        <v>240004585</v>
      </c>
      <c r="O289" s="595">
        <f t="shared" si="100"/>
        <v>338112981</v>
      </c>
      <c r="Q289" s="596">
        <f>(N289/D289)*100</f>
        <v>41.514840426073476</v>
      </c>
    </row>
    <row r="290" spans="1:18" ht="16.5" customHeight="1" x14ac:dyDescent="0.25">
      <c r="A290" s="591"/>
      <c r="B290" s="592" t="s">
        <v>407</v>
      </c>
      <c r="C290" s="593" t="str">
        <f t="shared" si="95"/>
        <v>Belanja Jasa Tenaga Kemanan</v>
      </c>
      <c r="D290" s="594">
        <v>612221064</v>
      </c>
      <c r="E290" s="594"/>
      <c r="F290" s="594"/>
      <c r="G290" s="594">
        <f t="shared" si="96"/>
        <v>0</v>
      </c>
      <c r="H290" s="594">
        <v>0</v>
      </c>
      <c r="I290" s="594"/>
      <c r="J290" s="594">
        <f t="shared" si="97"/>
        <v>0</v>
      </c>
      <c r="K290" s="594">
        <v>163573834</v>
      </c>
      <c r="L290" s="594">
        <v>26344475</v>
      </c>
      <c r="M290" s="594">
        <f t="shared" si="103"/>
        <v>189918309</v>
      </c>
      <c r="N290" s="594">
        <f t="shared" si="99"/>
        <v>189918309</v>
      </c>
      <c r="O290" s="595">
        <f t="shared" si="100"/>
        <v>422302755</v>
      </c>
      <c r="Q290" s="596">
        <f>(N290/D290)*100</f>
        <v>31.021198088016128</v>
      </c>
    </row>
    <row r="291" spans="1:18" s="590" customFormat="1" ht="16.5" customHeight="1" x14ac:dyDescent="0.25">
      <c r="A291" s="591"/>
      <c r="B291" s="592" t="s">
        <v>408</v>
      </c>
      <c r="C291" s="593" t="str">
        <f t="shared" si="95"/>
        <v>Belanja Jasa Tenaga Supir</v>
      </c>
      <c r="D291" s="594">
        <v>32663007</v>
      </c>
      <c r="E291" s="594"/>
      <c r="F291" s="594"/>
      <c r="G291" s="594">
        <f t="shared" si="96"/>
        <v>0</v>
      </c>
      <c r="H291" s="594">
        <v>0</v>
      </c>
      <c r="I291" s="594"/>
      <c r="J291" s="594">
        <f t="shared" si="97"/>
        <v>0</v>
      </c>
      <c r="K291" s="594">
        <v>13456155</v>
      </c>
      <c r="L291" s="594">
        <v>2735904</v>
      </c>
      <c r="M291" s="594">
        <f t="shared" si="103"/>
        <v>16192059</v>
      </c>
      <c r="N291" s="594">
        <f t="shared" si="99"/>
        <v>16192059</v>
      </c>
      <c r="O291" s="595">
        <f t="shared" si="100"/>
        <v>16470948</v>
      </c>
      <c r="P291" s="561"/>
      <c r="Q291" s="596">
        <f>(N291/D291)*100</f>
        <v>49.573081253664121</v>
      </c>
      <c r="R291" s="561"/>
    </row>
    <row r="292" spans="1:18" s="590" customFormat="1" ht="16.5" customHeight="1" x14ac:dyDescent="0.25">
      <c r="A292" s="591"/>
      <c r="B292" s="592" t="s">
        <v>449</v>
      </c>
      <c r="C292" s="593" t="str">
        <f t="shared" si="95"/>
        <v>Belanja Jasa Penulisan dan Penerjemahan</v>
      </c>
      <c r="D292" s="594">
        <v>27000000</v>
      </c>
      <c r="E292" s="594"/>
      <c r="F292" s="594"/>
      <c r="G292" s="594">
        <f t="shared" si="96"/>
        <v>0</v>
      </c>
      <c r="H292" s="594"/>
      <c r="I292" s="594"/>
      <c r="J292" s="594">
        <f t="shared" si="97"/>
        <v>0</v>
      </c>
      <c r="K292" s="594">
        <v>0</v>
      </c>
      <c r="L292" s="594"/>
      <c r="M292" s="594">
        <f t="shared" si="103"/>
        <v>0</v>
      </c>
      <c r="N292" s="594">
        <f t="shared" si="99"/>
        <v>0</v>
      </c>
      <c r="O292" s="595">
        <f t="shared" si="100"/>
        <v>27000000</v>
      </c>
      <c r="P292" s="600"/>
      <c r="Q292" s="596"/>
      <c r="R292" s="600"/>
    </row>
    <row r="293" spans="1:18" ht="16.5" customHeight="1" x14ac:dyDescent="0.25">
      <c r="A293" s="591"/>
      <c r="B293" s="592" t="s">
        <v>313</v>
      </c>
      <c r="C293" s="593" t="str">
        <f t="shared" si="95"/>
        <v>Belanja Jasa Penyelenggaraan Acara</v>
      </c>
      <c r="D293" s="594">
        <v>19800000</v>
      </c>
      <c r="E293" s="594"/>
      <c r="F293" s="594"/>
      <c r="G293" s="594">
        <f t="shared" si="96"/>
        <v>0</v>
      </c>
      <c r="H293" s="594"/>
      <c r="I293" s="594"/>
      <c r="J293" s="594">
        <f t="shared" si="97"/>
        <v>0</v>
      </c>
      <c r="K293" s="594">
        <v>9900000</v>
      </c>
      <c r="L293" s="594"/>
      <c r="M293" s="594">
        <f t="shared" si="103"/>
        <v>9900000</v>
      </c>
      <c r="N293" s="594">
        <f t="shared" si="99"/>
        <v>9900000</v>
      </c>
      <c r="O293" s="595">
        <f t="shared" si="100"/>
        <v>9900000</v>
      </c>
      <c r="Q293" s="596">
        <f>(N293/D293)*100</f>
        <v>50</v>
      </c>
    </row>
    <row r="294" spans="1:18" ht="16.5" customHeight="1" x14ac:dyDescent="0.25">
      <c r="A294" s="591"/>
      <c r="B294" s="592" t="s">
        <v>313</v>
      </c>
      <c r="C294" s="593" t="str">
        <f t="shared" si="95"/>
        <v>Belanja Jasa Penyelenggaraan Acara</v>
      </c>
      <c r="D294" s="594">
        <v>9000000</v>
      </c>
      <c r="E294" s="594"/>
      <c r="F294" s="594"/>
      <c r="G294" s="594">
        <f t="shared" si="96"/>
        <v>0</v>
      </c>
      <c r="H294" s="594"/>
      <c r="I294" s="594"/>
      <c r="J294" s="594">
        <f t="shared" si="97"/>
        <v>0</v>
      </c>
      <c r="K294" s="594">
        <v>0</v>
      </c>
      <c r="L294" s="594"/>
      <c r="M294" s="594">
        <f t="shared" si="103"/>
        <v>0</v>
      </c>
      <c r="N294" s="594">
        <f t="shared" si="99"/>
        <v>0</v>
      </c>
      <c r="O294" s="595">
        <f t="shared" si="100"/>
        <v>9000000</v>
      </c>
      <c r="P294" s="600"/>
      <c r="Q294" s="596"/>
      <c r="R294" s="600"/>
    </row>
    <row r="295" spans="1:18" ht="16.5" customHeight="1" x14ac:dyDescent="0.25">
      <c r="A295" s="591"/>
      <c r="B295" s="592" t="s">
        <v>313</v>
      </c>
      <c r="C295" s="593" t="str">
        <f t="shared" si="95"/>
        <v>Belanja Jasa Penyelenggaraan Acara</v>
      </c>
      <c r="D295" s="594">
        <v>5400000</v>
      </c>
      <c r="E295" s="594"/>
      <c r="F295" s="594"/>
      <c r="G295" s="594">
        <f t="shared" si="96"/>
        <v>0</v>
      </c>
      <c r="H295" s="594"/>
      <c r="I295" s="594"/>
      <c r="J295" s="594">
        <f t="shared" si="97"/>
        <v>0</v>
      </c>
      <c r="K295" s="594">
        <v>0</v>
      </c>
      <c r="L295" s="594"/>
      <c r="M295" s="594">
        <f t="shared" si="103"/>
        <v>0</v>
      </c>
      <c r="N295" s="594">
        <f t="shared" si="99"/>
        <v>0</v>
      </c>
      <c r="O295" s="595">
        <f t="shared" si="100"/>
        <v>5400000</v>
      </c>
      <c r="Q295" s="596">
        <f>(N295/D295)*100</f>
        <v>0</v>
      </c>
    </row>
    <row r="296" spans="1:18" ht="16.5" customHeight="1" x14ac:dyDescent="0.25">
      <c r="A296" s="591"/>
      <c r="B296" s="592" t="s">
        <v>313</v>
      </c>
      <c r="C296" s="593" t="str">
        <f t="shared" si="95"/>
        <v>Belanja Jasa Penyelenggaraan Acara</v>
      </c>
      <c r="D296" s="594">
        <v>214000000</v>
      </c>
      <c r="E296" s="594"/>
      <c r="F296" s="594"/>
      <c r="G296" s="594">
        <f t="shared" si="96"/>
        <v>0</v>
      </c>
      <c r="H296" s="594"/>
      <c r="I296" s="594"/>
      <c r="J296" s="594">
        <f t="shared" si="97"/>
        <v>0</v>
      </c>
      <c r="K296" s="594">
        <v>0</v>
      </c>
      <c r="L296" s="594"/>
      <c r="M296" s="594">
        <f t="shared" si="103"/>
        <v>0</v>
      </c>
      <c r="N296" s="594">
        <f t="shared" si="99"/>
        <v>0</v>
      </c>
      <c r="O296" s="595">
        <f t="shared" si="100"/>
        <v>214000000</v>
      </c>
      <c r="Q296" s="596">
        <f>(N296/D296)*100</f>
        <v>0</v>
      </c>
    </row>
    <row r="297" spans="1:18" ht="16.5" customHeight="1" x14ac:dyDescent="0.25">
      <c r="A297" s="591"/>
      <c r="B297" s="592" t="s">
        <v>313</v>
      </c>
      <c r="C297" s="593" t="str">
        <f t="shared" ref="C297:C360" si="104">VLOOKUP(B297,rek,2)</f>
        <v>Belanja Jasa Penyelenggaraan Acara</v>
      </c>
      <c r="D297" s="594">
        <v>27500000</v>
      </c>
      <c r="E297" s="594"/>
      <c r="F297" s="594"/>
      <c r="G297" s="594">
        <f t="shared" ref="G297:G360" si="105">E297+F297</f>
        <v>0</v>
      </c>
      <c r="H297" s="594"/>
      <c r="I297" s="594"/>
      <c r="J297" s="594">
        <f t="shared" ref="J297:J360" si="106">H297+I297</f>
        <v>0</v>
      </c>
      <c r="K297" s="594">
        <v>27225000</v>
      </c>
      <c r="L297" s="594"/>
      <c r="M297" s="594">
        <f t="shared" si="103"/>
        <v>27225000</v>
      </c>
      <c r="N297" s="594">
        <f t="shared" ref="N297:N360" si="107">M297+J297+G297</f>
        <v>27225000</v>
      </c>
      <c r="O297" s="595">
        <f t="shared" ref="O297:O360" si="108">D297-N297</f>
        <v>275000</v>
      </c>
      <c r="Q297" s="596"/>
    </row>
    <row r="298" spans="1:18" ht="16.5" customHeight="1" x14ac:dyDescent="0.25">
      <c r="A298" s="591"/>
      <c r="B298" s="592" t="s">
        <v>313</v>
      </c>
      <c r="C298" s="593" t="str">
        <f t="shared" si="104"/>
        <v>Belanja Jasa Penyelenggaraan Acara</v>
      </c>
      <c r="D298" s="594">
        <v>18000000</v>
      </c>
      <c r="E298" s="594"/>
      <c r="F298" s="594"/>
      <c r="G298" s="594">
        <f t="shared" si="105"/>
        <v>0</v>
      </c>
      <c r="H298" s="594"/>
      <c r="I298" s="594"/>
      <c r="J298" s="594">
        <f t="shared" si="106"/>
        <v>0</v>
      </c>
      <c r="K298" s="594">
        <v>0</v>
      </c>
      <c r="L298" s="594"/>
      <c r="M298" s="594">
        <f t="shared" si="103"/>
        <v>0</v>
      </c>
      <c r="N298" s="594">
        <f t="shared" si="107"/>
        <v>0</v>
      </c>
      <c r="O298" s="595">
        <f t="shared" si="108"/>
        <v>18000000</v>
      </c>
      <c r="Q298" s="596">
        <f>(N298/D298)*100</f>
        <v>0</v>
      </c>
    </row>
    <row r="299" spans="1:18" ht="16.5" customHeight="1" x14ac:dyDescent="0.25">
      <c r="A299" s="591"/>
      <c r="B299" s="592" t="s">
        <v>632</v>
      </c>
      <c r="C299" s="593" t="str">
        <f t="shared" si="104"/>
        <v>Belanja Jasa Iklan/Reklame, Film, dan Pemotretan</v>
      </c>
      <c r="D299" s="594">
        <v>6000000</v>
      </c>
      <c r="E299" s="594"/>
      <c r="F299" s="594"/>
      <c r="G299" s="594">
        <f t="shared" si="105"/>
        <v>0</v>
      </c>
      <c r="H299" s="594"/>
      <c r="I299" s="594"/>
      <c r="J299" s="594">
        <f t="shared" si="106"/>
        <v>0</v>
      </c>
      <c r="K299" s="594">
        <v>0</v>
      </c>
      <c r="L299" s="594"/>
      <c r="M299" s="594">
        <f t="shared" ref="M299:M330" si="109">K299+L299</f>
        <v>0</v>
      </c>
      <c r="N299" s="594">
        <f t="shared" si="107"/>
        <v>0</v>
      </c>
      <c r="O299" s="595">
        <f t="shared" si="108"/>
        <v>6000000</v>
      </c>
      <c r="Q299" s="596"/>
    </row>
    <row r="300" spans="1:18" ht="16.5" customHeight="1" x14ac:dyDescent="0.25">
      <c r="A300" s="591"/>
      <c r="B300" s="592" t="s">
        <v>396</v>
      </c>
      <c r="C300" s="593" t="str">
        <f t="shared" si="104"/>
        <v>Belanja Tagihan Telepon</v>
      </c>
      <c r="D300" s="594">
        <v>9660000</v>
      </c>
      <c r="E300" s="594"/>
      <c r="F300" s="594"/>
      <c r="G300" s="594">
        <f t="shared" si="105"/>
        <v>0</v>
      </c>
      <c r="H300" s="594"/>
      <c r="I300" s="594"/>
      <c r="J300" s="594">
        <f t="shared" si="106"/>
        <v>0</v>
      </c>
      <c r="K300" s="594">
        <v>1898704</v>
      </c>
      <c r="L300" s="594">
        <v>419972</v>
      </c>
      <c r="M300" s="594">
        <f t="shared" si="109"/>
        <v>2318676</v>
      </c>
      <c r="N300" s="594">
        <f t="shared" si="107"/>
        <v>2318676</v>
      </c>
      <c r="O300" s="595">
        <f t="shared" si="108"/>
        <v>7341324</v>
      </c>
      <c r="P300" s="600"/>
      <c r="Q300" s="596">
        <f>(N300/D300)*100</f>
        <v>24.002857142857142</v>
      </c>
      <c r="R300" s="600"/>
    </row>
    <row r="301" spans="1:18" ht="16.5" customHeight="1" x14ac:dyDescent="0.25">
      <c r="A301" s="591"/>
      <c r="B301" s="592" t="s">
        <v>397</v>
      </c>
      <c r="C301" s="593" t="str">
        <f t="shared" si="104"/>
        <v>Belanja Tagihan Air</v>
      </c>
      <c r="D301" s="594">
        <v>58500000</v>
      </c>
      <c r="E301" s="594"/>
      <c r="F301" s="594"/>
      <c r="G301" s="594">
        <f t="shared" si="105"/>
        <v>0</v>
      </c>
      <c r="H301" s="594"/>
      <c r="I301" s="594"/>
      <c r="J301" s="594">
        <f t="shared" si="106"/>
        <v>0</v>
      </c>
      <c r="K301" s="594">
        <v>11413600</v>
      </c>
      <c r="L301" s="594">
        <v>4982100</v>
      </c>
      <c r="M301" s="594">
        <f t="shared" si="109"/>
        <v>16395700</v>
      </c>
      <c r="N301" s="594">
        <f t="shared" si="107"/>
        <v>16395700</v>
      </c>
      <c r="O301" s="595">
        <f t="shared" si="108"/>
        <v>42104300</v>
      </c>
      <c r="P301" s="600"/>
      <c r="Q301" s="596"/>
      <c r="R301" s="600"/>
    </row>
    <row r="302" spans="1:18" ht="16.5" customHeight="1" x14ac:dyDescent="0.25">
      <c r="A302" s="591"/>
      <c r="B302" s="592" t="s">
        <v>398</v>
      </c>
      <c r="C302" s="593" t="str">
        <f t="shared" si="104"/>
        <v>Belanja Tagihan Listrik</v>
      </c>
      <c r="D302" s="594">
        <v>312916500</v>
      </c>
      <c r="E302" s="594"/>
      <c r="F302" s="594"/>
      <c r="G302" s="594">
        <f t="shared" si="105"/>
        <v>0</v>
      </c>
      <c r="H302" s="594"/>
      <c r="I302" s="594"/>
      <c r="J302" s="594">
        <f t="shared" si="106"/>
        <v>0</v>
      </c>
      <c r="K302" s="594">
        <v>98283189</v>
      </c>
      <c r="L302" s="594">
        <v>21308413</v>
      </c>
      <c r="M302" s="594">
        <f t="shared" si="109"/>
        <v>119591602</v>
      </c>
      <c r="N302" s="594">
        <f t="shared" si="107"/>
        <v>119591602</v>
      </c>
      <c r="O302" s="595">
        <f t="shared" si="108"/>
        <v>193324898</v>
      </c>
      <c r="Q302" s="596">
        <f>(N302/D302)*100</f>
        <v>38.218375189547373</v>
      </c>
    </row>
    <row r="303" spans="1:18" ht="16.5" customHeight="1" x14ac:dyDescent="0.25">
      <c r="A303" s="591"/>
      <c r="B303" s="592" t="s">
        <v>376</v>
      </c>
      <c r="C303" s="593" t="str">
        <f t="shared" si="104"/>
        <v>Belanja langganan Jurnal/Surat Kabar/Majalah</v>
      </c>
      <c r="D303" s="594">
        <v>6720000</v>
      </c>
      <c r="E303" s="594"/>
      <c r="F303" s="594"/>
      <c r="G303" s="594">
        <f t="shared" si="105"/>
        <v>0</v>
      </c>
      <c r="H303" s="594"/>
      <c r="I303" s="594"/>
      <c r="J303" s="594">
        <f t="shared" si="106"/>
        <v>0</v>
      </c>
      <c r="K303" s="594">
        <v>1860000</v>
      </c>
      <c r="L303" s="594">
        <v>510000</v>
      </c>
      <c r="M303" s="594">
        <f t="shared" si="109"/>
        <v>2370000</v>
      </c>
      <c r="N303" s="594">
        <f t="shared" si="107"/>
        <v>2370000</v>
      </c>
      <c r="O303" s="595">
        <f t="shared" si="108"/>
        <v>4350000</v>
      </c>
      <c r="P303" s="600"/>
      <c r="Q303" s="596"/>
      <c r="R303" s="600"/>
    </row>
    <row r="304" spans="1:18" s="590" customFormat="1" ht="13.5" x14ac:dyDescent="0.25">
      <c r="A304" s="591"/>
      <c r="B304" s="592" t="s">
        <v>399</v>
      </c>
      <c r="C304" s="593" t="str">
        <f t="shared" si="104"/>
        <v xml:space="preserve">Belanja kawat/faksimili/internet/TV Berlangganan
</v>
      </c>
      <c r="D304" s="594">
        <v>102528000</v>
      </c>
      <c r="E304" s="594"/>
      <c r="F304" s="594"/>
      <c r="G304" s="594">
        <f t="shared" si="105"/>
        <v>0</v>
      </c>
      <c r="H304" s="594"/>
      <c r="I304" s="594"/>
      <c r="J304" s="594">
        <f t="shared" si="106"/>
        <v>0</v>
      </c>
      <c r="K304" s="594">
        <v>20622380</v>
      </c>
      <c r="L304" s="594">
        <v>3273311</v>
      </c>
      <c r="M304" s="594">
        <f t="shared" si="109"/>
        <v>23895691</v>
      </c>
      <c r="N304" s="594">
        <f t="shared" si="107"/>
        <v>23895691</v>
      </c>
      <c r="O304" s="595">
        <f t="shared" si="108"/>
        <v>78632309</v>
      </c>
      <c r="P304" s="561"/>
      <c r="Q304" s="596">
        <f>(N304/D304)*100</f>
        <v>23.306502613920099</v>
      </c>
      <c r="R304" s="561"/>
    </row>
    <row r="305" spans="1:18" s="629" customFormat="1" ht="13.5" x14ac:dyDescent="0.25">
      <c r="A305" s="591"/>
      <c r="B305" s="592" t="s">
        <v>529</v>
      </c>
      <c r="C305" s="593" t="str">
        <f t="shared" si="104"/>
        <v>Belanja Registrasi/Keanggotaan</v>
      </c>
      <c r="D305" s="594">
        <f>48000000+36000000</f>
        <v>84000000</v>
      </c>
      <c r="E305" s="594"/>
      <c r="F305" s="594"/>
      <c r="G305" s="594">
        <f t="shared" si="105"/>
        <v>0</v>
      </c>
      <c r="H305" s="594"/>
      <c r="I305" s="594"/>
      <c r="J305" s="594">
        <f t="shared" si="106"/>
        <v>0</v>
      </c>
      <c r="K305" s="594">
        <v>0</v>
      </c>
      <c r="L305" s="594"/>
      <c r="M305" s="594">
        <f t="shared" si="109"/>
        <v>0</v>
      </c>
      <c r="N305" s="594">
        <f t="shared" si="107"/>
        <v>0</v>
      </c>
      <c r="O305" s="595">
        <f t="shared" si="108"/>
        <v>84000000</v>
      </c>
      <c r="P305" s="600"/>
      <c r="Q305" s="596"/>
      <c r="R305" s="600"/>
    </row>
    <row r="306" spans="1:18" ht="16.5" customHeight="1" x14ac:dyDescent="0.25">
      <c r="A306" s="591"/>
      <c r="B306" s="592" t="s">
        <v>529</v>
      </c>
      <c r="C306" s="593" t="str">
        <f t="shared" si="104"/>
        <v>Belanja Registrasi/Keanggotaan</v>
      </c>
      <c r="D306" s="594">
        <v>17000000</v>
      </c>
      <c r="E306" s="594"/>
      <c r="F306" s="594"/>
      <c r="G306" s="594">
        <f t="shared" si="105"/>
        <v>0</v>
      </c>
      <c r="H306" s="594"/>
      <c r="I306" s="594"/>
      <c r="J306" s="594">
        <f t="shared" si="106"/>
        <v>0</v>
      </c>
      <c r="K306" s="594">
        <v>17000000</v>
      </c>
      <c r="L306" s="594"/>
      <c r="M306" s="594">
        <f t="shared" si="109"/>
        <v>17000000</v>
      </c>
      <c r="N306" s="594">
        <f t="shared" si="107"/>
        <v>17000000</v>
      </c>
      <c r="O306" s="595">
        <f t="shared" si="108"/>
        <v>0</v>
      </c>
      <c r="Q306" s="596"/>
    </row>
    <row r="307" spans="1:18" ht="16.5" customHeight="1" x14ac:dyDescent="0.25">
      <c r="A307" s="591"/>
      <c r="B307" s="592" t="s">
        <v>415</v>
      </c>
      <c r="C307" s="593" t="str">
        <f t="shared" si="104"/>
        <v>Belanja Pembayaran Pajak, Bea, dan Perizinan</v>
      </c>
      <c r="D307" s="594">
        <v>2000000</v>
      </c>
      <c r="E307" s="408"/>
      <c r="F307" s="408"/>
      <c r="G307" s="594">
        <f t="shared" si="105"/>
        <v>0</v>
      </c>
      <c r="H307" s="408"/>
      <c r="I307" s="408"/>
      <c r="J307" s="594">
        <f t="shared" si="106"/>
        <v>0</v>
      </c>
      <c r="K307" s="408"/>
      <c r="L307" s="408"/>
      <c r="M307" s="594">
        <f t="shared" si="109"/>
        <v>0</v>
      </c>
      <c r="N307" s="594">
        <f t="shared" si="107"/>
        <v>0</v>
      </c>
      <c r="O307" s="595">
        <f t="shared" si="108"/>
        <v>2000000</v>
      </c>
      <c r="P307" s="600"/>
      <c r="Q307" s="564"/>
      <c r="R307" s="600"/>
    </row>
    <row r="308" spans="1:18" ht="16.5" customHeight="1" x14ac:dyDescent="0.25">
      <c r="A308" s="591"/>
      <c r="B308" s="592" t="s">
        <v>415</v>
      </c>
      <c r="C308" s="593" t="str">
        <f t="shared" si="104"/>
        <v>Belanja Pembayaran Pajak, Bea, dan Perizinan</v>
      </c>
      <c r="D308" s="594">
        <v>25750000</v>
      </c>
      <c r="E308" s="594"/>
      <c r="F308" s="594"/>
      <c r="G308" s="594">
        <f t="shared" si="105"/>
        <v>0</v>
      </c>
      <c r="H308" s="594"/>
      <c r="I308" s="594"/>
      <c r="J308" s="594">
        <f t="shared" si="106"/>
        <v>0</v>
      </c>
      <c r="K308" s="594">
        <v>0</v>
      </c>
      <c r="L308" s="594"/>
      <c r="M308" s="594">
        <f t="shared" si="109"/>
        <v>0</v>
      </c>
      <c r="N308" s="594">
        <f t="shared" si="107"/>
        <v>0</v>
      </c>
      <c r="O308" s="595">
        <f t="shared" si="108"/>
        <v>25750000</v>
      </c>
      <c r="Q308" s="596">
        <f>(N308/D308)*100</f>
        <v>0</v>
      </c>
    </row>
    <row r="309" spans="1:18" ht="16.5" customHeight="1" x14ac:dyDescent="0.25">
      <c r="A309" s="591"/>
      <c r="B309" s="592" t="s">
        <v>623</v>
      </c>
      <c r="C309" s="593" t="str">
        <f t="shared" si="104"/>
        <v>Belanja Iuran Jaminan Kesehatan Bagi Peserta PBPU dan BP Kelas 3</v>
      </c>
      <c r="D309" s="594">
        <v>3360000</v>
      </c>
      <c r="E309" s="594"/>
      <c r="F309" s="594"/>
      <c r="G309" s="594">
        <f t="shared" si="105"/>
        <v>0</v>
      </c>
      <c r="H309" s="594"/>
      <c r="I309" s="594"/>
      <c r="J309" s="594">
        <f t="shared" si="106"/>
        <v>0</v>
      </c>
      <c r="K309" s="594">
        <v>3360000</v>
      </c>
      <c r="L309" s="594"/>
      <c r="M309" s="594">
        <f t="shared" si="109"/>
        <v>3360000</v>
      </c>
      <c r="N309" s="594">
        <f t="shared" si="107"/>
        <v>3360000</v>
      </c>
      <c r="O309" s="595">
        <f t="shared" si="108"/>
        <v>0</v>
      </c>
      <c r="P309" s="600"/>
      <c r="Q309" s="596"/>
      <c r="R309" s="600"/>
    </row>
    <row r="310" spans="1:18" ht="16.5" customHeight="1" x14ac:dyDescent="0.25">
      <c r="A310" s="591"/>
      <c r="B310" s="592" t="s">
        <v>349</v>
      </c>
      <c r="C310" s="593" t="str">
        <f t="shared" si="104"/>
        <v>Belanja Asuransi Barang Milik Daerah</v>
      </c>
      <c r="D310" s="594">
        <v>5200000</v>
      </c>
      <c r="E310" s="594"/>
      <c r="F310" s="594"/>
      <c r="G310" s="594">
        <f t="shared" si="105"/>
        <v>0</v>
      </c>
      <c r="H310" s="594"/>
      <c r="I310" s="594"/>
      <c r="J310" s="594">
        <f t="shared" si="106"/>
        <v>0</v>
      </c>
      <c r="K310" s="594"/>
      <c r="L310" s="594"/>
      <c r="M310" s="594">
        <f t="shared" si="109"/>
        <v>0</v>
      </c>
      <c r="N310" s="594">
        <f t="shared" si="107"/>
        <v>0</v>
      </c>
      <c r="O310" s="595">
        <f t="shared" si="108"/>
        <v>5200000</v>
      </c>
      <c r="Q310" s="596">
        <f>(N310/D310)*100</f>
        <v>0</v>
      </c>
    </row>
    <row r="311" spans="1:18" ht="16.5" customHeight="1" x14ac:dyDescent="0.25">
      <c r="A311" s="591"/>
      <c r="B311" s="592" t="s">
        <v>451</v>
      </c>
      <c r="C311" s="593" t="str">
        <f t="shared" si="104"/>
        <v>Belanja Sewa Kendaraan Bermotor Angkutan Barang</v>
      </c>
      <c r="D311" s="594">
        <f>69000000+81000000</f>
        <v>150000000</v>
      </c>
      <c r="E311" s="594"/>
      <c r="F311" s="594"/>
      <c r="G311" s="594">
        <f t="shared" si="105"/>
        <v>0</v>
      </c>
      <c r="H311" s="594"/>
      <c r="I311" s="594"/>
      <c r="J311" s="594">
        <f t="shared" si="106"/>
        <v>0</v>
      </c>
      <c r="K311" s="594">
        <v>17000000</v>
      </c>
      <c r="L311" s="594">
        <v>5000000</v>
      </c>
      <c r="M311" s="594">
        <f t="shared" si="109"/>
        <v>22000000</v>
      </c>
      <c r="N311" s="594">
        <f t="shared" si="107"/>
        <v>22000000</v>
      </c>
      <c r="O311" s="595">
        <f t="shared" si="108"/>
        <v>128000000</v>
      </c>
      <c r="P311" s="600"/>
      <c r="Q311" s="596"/>
      <c r="R311" s="600"/>
    </row>
    <row r="312" spans="1:18" s="600" customFormat="1" ht="16.5" customHeight="1" x14ac:dyDescent="0.25">
      <c r="A312" s="591"/>
      <c r="B312" s="592" t="s">
        <v>452</v>
      </c>
      <c r="C312" s="593" t="str">
        <f t="shared" si="104"/>
        <v>Belanja Sewa Alat Angkutan Darat Bermotor Lainnya</v>
      </c>
      <c r="D312" s="594">
        <v>400000</v>
      </c>
      <c r="E312" s="594"/>
      <c r="F312" s="594"/>
      <c r="G312" s="594">
        <f t="shared" si="105"/>
        <v>0</v>
      </c>
      <c r="H312" s="594"/>
      <c r="I312" s="594"/>
      <c r="J312" s="594">
        <f t="shared" si="106"/>
        <v>0</v>
      </c>
      <c r="K312" s="594">
        <v>0</v>
      </c>
      <c r="L312" s="594"/>
      <c r="M312" s="594">
        <f t="shared" si="109"/>
        <v>0</v>
      </c>
      <c r="N312" s="594">
        <f t="shared" si="107"/>
        <v>0</v>
      </c>
      <c r="O312" s="595">
        <f t="shared" si="108"/>
        <v>400000</v>
      </c>
      <c r="Q312" s="596"/>
    </row>
    <row r="313" spans="1:18" ht="16.5" customHeight="1" x14ac:dyDescent="0.25">
      <c r="A313" s="591"/>
      <c r="B313" s="592" t="s">
        <v>453</v>
      </c>
      <c r="C313" s="593" t="str">
        <f t="shared" si="104"/>
        <v>Belanja Sewa Mebel</v>
      </c>
      <c r="D313" s="594">
        <f>350000+39200000</f>
        <v>39550000</v>
      </c>
      <c r="E313" s="594"/>
      <c r="F313" s="594"/>
      <c r="G313" s="594">
        <f t="shared" si="105"/>
        <v>0</v>
      </c>
      <c r="H313" s="594"/>
      <c r="I313" s="594"/>
      <c r="J313" s="594">
        <f t="shared" si="106"/>
        <v>0</v>
      </c>
      <c r="K313" s="594">
        <v>0</v>
      </c>
      <c r="L313" s="594"/>
      <c r="M313" s="594">
        <f t="shared" si="109"/>
        <v>0</v>
      </c>
      <c r="N313" s="594">
        <f t="shared" si="107"/>
        <v>0</v>
      </c>
      <c r="O313" s="595">
        <f t="shared" si="108"/>
        <v>39550000</v>
      </c>
      <c r="P313" s="600"/>
      <c r="Q313" s="596"/>
      <c r="R313" s="600"/>
    </row>
    <row r="314" spans="1:18" ht="16.5" customHeight="1" x14ac:dyDescent="0.25">
      <c r="A314" s="591"/>
      <c r="B314" s="592" t="s">
        <v>454</v>
      </c>
      <c r="C314" s="593" t="str">
        <f t="shared" si="104"/>
        <v>Belanja Sewa Sumber Tenaga</v>
      </c>
      <c r="D314" s="594">
        <v>15000000</v>
      </c>
      <c r="E314" s="594"/>
      <c r="F314" s="594"/>
      <c r="G314" s="594">
        <f t="shared" si="105"/>
        <v>0</v>
      </c>
      <c r="H314" s="594"/>
      <c r="I314" s="594"/>
      <c r="J314" s="594">
        <f t="shared" si="106"/>
        <v>0</v>
      </c>
      <c r="K314" s="594">
        <v>2500000</v>
      </c>
      <c r="L314" s="594"/>
      <c r="M314" s="594">
        <f t="shared" si="109"/>
        <v>2500000</v>
      </c>
      <c r="N314" s="594">
        <f t="shared" si="107"/>
        <v>2500000</v>
      </c>
      <c r="O314" s="595">
        <f t="shared" si="108"/>
        <v>12500000</v>
      </c>
      <c r="P314" s="600"/>
      <c r="Q314" s="596"/>
      <c r="R314" s="600"/>
    </row>
    <row r="315" spans="1:18" ht="16.5" customHeight="1" x14ac:dyDescent="0.25">
      <c r="A315" s="591"/>
      <c r="B315" s="592" t="s">
        <v>624</v>
      </c>
      <c r="C315" s="593" t="str">
        <f t="shared" si="104"/>
        <v>Belanja Sewa Alat Peraga Pelatihan</v>
      </c>
      <c r="D315" s="594">
        <v>247200000</v>
      </c>
      <c r="E315" s="594"/>
      <c r="F315" s="594"/>
      <c r="G315" s="594">
        <f t="shared" si="105"/>
        <v>0</v>
      </c>
      <c r="H315" s="594"/>
      <c r="I315" s="594"/>
      <c r="J315" s="594">
        <f t="shared" si="106"/>
        <v>0</v>
      </c>
      <c r="K315" s="594">
        <v>48000000</v>
      </c>
      <c r="L315" s="594">
        <v>9600000</v>
      </c>
      <c r="M315" s="594">
        <f t="shared" si="109"/>
        <v>57600000</v>
      </c>
      <c r="N315" s="594">
        <f t="shared" si="107"/>
        <v>57600000</v>
      </c>
      <c r="O315" s="595">
        <f t="shared" si="108"/>
        <v>189600000</v>
      </c>
      <c r="P315" s="600"/>
      <c r="Q315" s="596"/>
      <c r="R315" s="600"/>
    </row>
    <row r="316" spans="1:18" ht="16.5" customHeight="1" x14ac:dyDescent="0.25">
      <c r="A316" s="591"/>
      <c r="B316" s="592" t="s">
        <v>455</v>
      </c>
      <c r="C316" s="593" t="str">
        <f t="shared" si="104"/>
        <v>Belanja Sewa Bangunan Gedung Tempat Pertemuan</v>
      </c>
      <c r="D316" s="594">
        <f>2000000+46000000+54000000</f>
        <v>102000000</v>
      </c>
      <c r="E316" s="594"/>
      <c r="F316" s="594"/>
      <c r="G316" s="594">
        <f t="shared" si="105"/>
        <v>0</v>
      </c>
      <c r="H316" s="594"/>
      <c r="I316" s="594"/>
      <c r="J316" s="594">
        <f t="shared" si="106"/>
        <v>0</v>
      </c>
      <c r="K316" s="594">
        <v>12000000</v>
      </c>
      <c r="L316" s="594">
        <v>4000000</v>
      </c>
      <c r="M316" s="594">
        <f t="shared" si="109"/>
        <v>16000000</v>
      </c>
      <c r="N316" s="594">
        <f t="shared" si="107"/>
        <v>16000000</v>
      </c>
      <c r="O316" s="595">
        <f t="shared" si="108"/>
        <v>86000000</v>
      </c>
      <c r="P316" s="600"/>
      <c r="Q316" s="596"/>
      <c r="R316" s="600"/>
    </row>
    <row r="317" spans="1:18" ht="16.5" customHeight="1" x14ac:dyDescent="0.25">
      <c r="A317" s="591"/>
      <c r="B317" s="592" t="s">
        <v>456</v>
      </c>
      <c r="C317" s="593" t="str">
        <f t="shared" si="104"/>
        <v>Belanja Sewa Mess/Wisma/Bungalow/Tempat Peristirahatan</v>
      </c>
      <c r="D317" s="594">
        <f>78750000+105000000</f>
        <v>183750000</v>
      </c>
      <c r="E317" s="594"/>
      <c r="F317" s="594"/>
      <c r="G317" s="594">
        <f t="shared" si="105"/>
        <v>0</v>
      </c>
      <c r="H317" s="594"/>
      <c r="I317" s="594"/>
      <c r="J317" s="594">
        <f t="shared" si="106"/>
        <v>0</v>
      </c>
      <c r="K317" s="594">
        <v>13000000</v>
      </c>
      <c r="L317" s="594">
        <v>6300000</v>
      </c>
      <c r="M317" s="594">
        <f t="shared" si="109"/>
        <v>19300000</v>
      </c>
      <c r="N317" s="594">
        <f t="shared" si="107"/>
        <v>19300000</v>
      </c>
      <c r="O317" s="595">
        <f t="shared" si="108"/>
        <v>164450000</v>
      </c>
      <c r="P317" s="600"/>
      <c r="Q317" s="596"/>
      <c r="R317" s="600"/>
    </row>
    <row r="318" spans="1:18" ht="16.5" customHeight="1" x14ac:dyDescent="0.25">
      <c r="A318" s="591"/>
      <c r="B318" s="592" t="s">
        <v>609</v>
      </c>
      <c r="C318" s="593" t="str">
        <f t="shared" si="104"/>
        <v>Belanja Sewa Hotel</v>
      </c>
      <c r="D318" s="594">
        <v>950000</v>
      </c>
      <c r="E318" s="594"/>
      <c r="F318" s="594"/>
      <c r="G318" s="594">
        <f t="shared" si="105"/>
        <v>0</v>
      </c>
      <c r="H318" s="594"/>
      <c r="I318" s="594"/>
      <c r="J318" s="594">
        <f t="shared" si="106"/>
        <v>0</v>
      </c>
      <c r="K318" s="594">
        <v>0</v>
      </c>
      <c r="L318" s="594"/>
      <c r="M318" s="594">
        <f t="shared" si="109"/>
        <v>0</v>
      </c>
      <c r="N318" s="594">
        <f t="shared" si="107"/>
        <v>0</v>
      </c>
      <c r="O318" s="595">
        <f t="shared" si="108"/>
        <v>950000</v>
      </c>
      <c r="Q318" s="596"/>
    </row>
    <row r="319" spans="1:18" s="590" customFormat="1" ht="13.5" x14ac:dyDescent="0.25">
      <c r="A319" s="591"/>
      <c r="B319" s="592" t="s">
        <v>636</v>
      </c>
      <c r="C319" s="593" t="str">
        <f t="shared" si="104"/>
        <v>Belanja Jasa Konsultansi Lainnya - Jasa Konsultansi Lingkungan</v>
      </c>
      <c r="D319" s="594">
        <v>50000000</v>
      </c>
      <c r="E319" s="594"/>
      <c r="F319" s="594"/>
      <c r="G319" s="594">
        <f t="shared" si="105"/>
        <v>0</v>
      </c>
      <c r="H319" s="594"/>
      <c r="I319" s="594"/>
      <c r="J319" s="594">
        <f t="shared" si="106"/>
        <v>0</v>
      </c>
      <c r="K319" s="594">
        <v>49950000</v>
      </c>
      <c r="L319" s="594"/>
      <c r="M319" s="594">
        <f t="shared" si="109"/>
        <v>49950000</v>
      </c>
      <c r="N319" s="594">
        <f t="shared" si="107"/>
        <v>49950000</v>
      </c>
      <c r="O319" s="595">
        <f t="shared" si="108"/>
        <v>50000</v>
      </c>
      <c r="P319" s="561"/>
      <c r="Q319" s="596"/>
      <c r="R319" s="561"/>
    </row>
    <row r="320" spans="1:18" s="629" customFormat="1" ht="13.5" x14ac:dyDescent="0.25">
      <c r="A320" s="591"/>
      <c r="B320" s="592" t="s">
        <v>457</v>
      </c>
      <c r="C320" s="593" t="str">
        <f t="shared" si="104"/>
        <v>Belanja Kursus Singkat/Pelatihan</v>
      </c>
      <c r="D320" s="594">
        <f>234400000+428680000+628720000</f>
        <v>1291800000</v>
      </c>
      <c r="E320" s="594"/>
      <c r="F320" s="594"/>
      <c r="G320" s="594">
        <f t="shared" si="105"/>
        <v>0</v>
      </c>
      <c r="H320" s="594"/>
      <c r="I320" s="594"/>
      <c r="J320" s="594">
        <f t="shared" si="106"/>
        <v>0</v>
      </c>
      <c r="K320" s="594">
        <v>92480000</v>
      </c>
      <c r="L320" s="594">
        <v>99360000</v>
      </c>
      <c r="M320" s="594">
        <f t="shared" si="109"/>
        <v>191840000</v>
      </c>
      <c r="N320" s="594">
        <f t="shared" si="107"/>
        <v>191840000</v>
      </c>
      <c r="O320" s="595">
        <f t="shared" si="108"/>
        <v>1099960000</v>
      </c>
      <c r="P320" s="600"/>
      <c r="Q320" s="596"/>
      <c r="R320" s="600"/>
    </row>
    <row r="321" spans="1:18" ht="16.5" customHeight="1" x14ac:dyDescent="0.25">
      <c r="A321" s="591"/>
      <c r="B321" s="592" t="s">
        <v>457</v>
      </c>
      <c r="C321" s="593" t="str">
        <f t="shared" si="104"/>
        <v>Belanja Kursus Singkat/Pelatihan</v>
      </c>
      <c r="D321" s="594">
        <v>57000000</v>
      </c>
      <c r="E321" s="594"/>
      <c r="F321" s="594"/>
      <c r="G321" s="594">
        <f t="shared" si="105"/>
        <v>0</v>
      </c>
      <c r="H321" s="594"/>
      <c r="I321" s="594"/>
      <c r="J321" s="594">
        <f t="shared" si="106"/>
        <v>0</v>
      </c>
      <c r="K321" s="594">
        <v>0</v>
      </c>
      <c r="L321" s="594">
        <v>26900000</v>
      </c>
      <c r="M321" s="594">
        <f t="shared" si="109"/>
        <v>26900000</v>
      </c>
      <c r="N321" s="594">
        <f t="shared" si="107"/>
        <v>26900000</v>
      </c>
      <c r="O321" s="595">
        <f t="shared" si="108"/>
        <v>30100000</v>
      </c>
      <c r="Q321" s="596"/>
    </row>
    <row r="322" spans="1:18" ht="16.5" customHeight="1" x14ac:dyDescent="0.25">
      <c r="A322" s="591"/>
      <c r="B322" s="592" t="s">
        <v>457</v>
      </c>
      <c r="C322" s="593" t="str">
        <f t="shared" si="104"/>
        <v>Belanja Kursus Singkat/Pelatihan</v>
      </c>
      <c r="D322" s="594">
        <v>23550000</v>
      </c>
      <c r="E322" s="594"/>
      <c r="F322" s="594"/>
      <c r="G322" s="594">
        <f t="shared" si="105"/>
        <v>0</v>
      </c>
      <c r="H322" s="594"/>
      <c r="I322" s="594"/>
      <c r="J322" s="594">
        <f t="shared" si="106"/>
        <v>0</v>
      </c>
      <c r="K322" s="594">
        <v>14200000</v>
      </c>
      <c r="L322" s="594"/>
      <c r="M322" s="594">
        <f t="shared" si="109"/>
        <v>14200000</v>
      </c>
      <c r="N322" s="594">
        <f t="shared" si="107"/>
        <v>14200000</v>
      </c>
      <c r="O322" s="595">
        <f t="shared" si="108"/>
        <v>9350000</v>
      </c>
      <c r="Q322" s="596"/>
    </row>
    <row r="323" spans="1:18" ht="16.5" customHeight="1" x14ac:dyDescent="0.25">
      <c r="A323" s="591"/>
      <c r="B323" s="592" t="s">
        <v>457</v>
      </c>
      <c r="C323" s="593" t="str">
        <f t="shared" si="104"/>
        <v>Belanja Kursus Singkat/Pelatihan</v>
      </c>
      <c r="D323" s="594">
        <v>29700000</v>
      </c>
      <c r="E323" s="594"/>
      <c r="F323" s="594"/>
      <c r="G323" s="594">
        <f t="shared" si="105"/>
        <v>0</v>
      </c>
      <c r="H323" s="594"/>
      <c r="I323" s="594"/>
      <c r="J323" s="594">
        <f t="shared" si="106"/>
        <v>0</v>
      </c>
      <c r="K323" s="594">
        <v>29700000</v>
      </c>
      <c r="L323" s="594"/>
      <c r="M323" s="594">
        <f t="shared" si="109"/>
        <v>29700000</v>
      </c>
      <c r="N323" s="594">
        <f t="shared" si="107"/>
        <v>29700000</v>
      </c>
      <c r="O323" s="595">
        <f t="shared" si="108"/>
        <v>0</v>
      </c>
      <c r="Q323" s="596"/>
    </row>
    <row r="324" spans="1:18" ht="16.5" customHeight="1" x14ac:dyDescent="0.25">
      <c r="A324" s="591"/>
      <c r="B324" s="592" t="s">
        <v>457</v>
      </c>
      <c r="C324" s="593" t="str">
        <f t="shared" si="104"/>
        <v>Belanja Kursus Singkat/Pelatihan</v>
      </c>
      <c r="D324" s="594">
        <v>18000000</v>
      </c>
      <c r="E324" s="594"/>
      <c r="F324" s="594"/>
      <c r="G324" s="594">
        <f t="shared" si="105"/>
        <v>0</v>
      </c>
      <c r="H324" s="594"/>
      <c r="I324" s="594"/>
      <c r="J324" s="594">
        <f t="shared" si="106"/>
        <v>0</v>
      </c>
      <c r="K324" s="594">
        <v>0</v>
      </c>
      <c r="L324" s="594"/>
      <c r="M324" s="594">
        <f t="shared" si="109"/>
        <v>0</v>
      </c>
      <c r="N324" s="594">
        <f t="shared" si="107"/>
        <v>0</v>
      </c>
      <c r="O324" s="595">
        <f t="shared" si="108"/>
        <v>18000000</v>
      </c>
      <c r="Q324" s="596">
        <f>(N324/D324)*100</f>
        <v>0</v>
      </c>
    </row>
    <row r="325" spans="1:18" ht="16.5" customHeight="1" x14ac:dyDescent="0.25">
      <c r="A325" s="612"/>
      <c r="B325" s="592" t="s">
        <v>457</v>
      </c>
      <c r="C325" s="593" t="str">
        <f t="shared" si="104"/>
        <v>Belanja Kursus Singkat/Pelatihan</v>
      </c>
      <c r="D325" s="614">
        <v>46800000</v>
      </c>
      <c r="E325" s="615"/>
      <c r="F325" s="615"/>
      <c r="G325" s="594">
        <f t="shared" si="105"/>
        <v>0</v>
      </c>
      <c r="H325" s="615"/>
      <c r="I325" s="615"/>
      <c r="J325" s="594">
        <f t="shared" si="106"/>
        <v>0</v>
      </c>
      <c r="K325" s="614">
        <v>23400000</v>
      </c>
      <c r="L325" s="614">
        <v>900000</v>
      </c>
      <c r="M325" s="594">
        <f t="shared" si="109"/>
        <v>24300000</v>
      </c>
      <c r="N325" s="594">
        <f t="shared" si="107"/>
        <v>24300000</v>
      </c>
      <c r="O325" s="595">
        <f t="shared" si="108"/>
        <v>22500000</v>
      </c>
      <c r="P325" s="638"/>
      <c r="Q325" s="639"/>
      <c r="R325" s="638"/>
    </row>
    <row r="326" spans="1:18" s="590" customFormat="1" ht="13.5" x14ac:dyDescent="0.25">
      <c r="A326" s="612"/>
      <c r="B326" s="592" t="s">
        <v>457</v>
      </c>
      <c r="C326" s="593" t="str">
        <f t="shared" si="104"/>
        <v>Belanja Kursus Singkat/Pelatihan</v>
      </c>
      <c r="D326" s="614">
        <v>19800000</v>
      </c>
      <c r="E326" s="615"/>
      <c r="F326" s="615"/>
      <c r="G326" s="594">
        <f t="shared" si="105"/>
        <v>0</v>
      </c>
      <c r="H326" s="615"/>
      <c r="I326" s="615"/>
      <c r="J326" s="594">
        <f t="shared" si="106"/>
        <v>0</v>
      </c>
      <c r="K326" s="614">
        <v>0</v>
      </c>
      <c r="L326" s="615"/>
      <c r="M326" s="594">
        <f t="shared" si="109"/>
        <v>0</v>
      </c>
      <c r="N326" s="594">
        <f t="shared" si="107"/>
        <v>0</v>
      </c>
      <c r="O326" s="595">
        <f t="shared" si="108"/>
        <v>19800000</v>
      </c>
      <c r="P326" s="638"/>
      <c r="Q326" s="639"/>
      <c r="R326" s="638"/>
    </row>
    <row r="327" spans="1:18" s="590" customFormat="1" ht="13.5" x14ac:dyDescent="0.25">
      <c r="A327" s="612"/>
      <c r="B327" s="592" t="s">
        <v>457</v>
      </c>
      <c r="C327" s="593" t="str">
        <f t="shared" si="104"/>
        <v>Belanja Kursus Singkat/Pelatihan</v>
      </c>
      <c r="D327" s="614">
        <v>14850000</v>
      </c>
      <c r="E327" s="615"/>
      <c r="F327" s="615"/>
      <c r="G327" s="594">
        <f t="shared" si="105"/>
        <v>0</v>
      </c>
      <c r="H327" s="615"/>
      <c r="I327" s="615"/>
      <c r="J327" s="594">
        <f t="shared" si="106"/>
        <v>0</v>
      </c>
      <c r="K327" s="614">
        <v>4950000</v>
      </c>
      <c r="L327" s="614">
        <v>2250000</v>
      </c>
      <c r="M327" s="594">
        <f t="shared" si="109"/>
        <v>7200000</v>
      </c>
      <c r="N327" s="594">
        <f t="shared" si="107"/>
        <v>7200000</v>
      </c>
      <c r="O327" s="595">
        <f t="shared" si="108"/>
        <v>7650000</v>
      </c>
      <c r="P327" s="638"/>
      <c r="Q327" s="639"/>
      <c r="R327" s="638"/>
    </row>
    <row r="328" spans="1:18" ht="16.5" customHeight="1" x14ac:dyDescent="0.25">
      <c r="A328" s="591"/>
      <c r="B328" s="592" t="s">
        <v>458</v>
      </c>
      <c r="C328" s="593" t="str">
        <f t="shared" si="104"/>
        <v>Belanja Sosialisasi</v>
      </c>
      <c r="D328" s="594">
        <f>24400000+26000000</f>
        <v>50400000</v>
      </c>
      <c r="E328" s="594"/>
      <c r="F328" s="594"/>
      <c r="G328" s="594">
        <f t="shared" si="105"/>
        <v>0</v>
      </c>
      <c r="H328" s="594"/>
      <c r="I328" s="594"/>
      <c r="J328" s="594">
        <f t="shared" si="106"/>
        <v>0</v>
      </c>
      <c r="K328" s="594">
        <v>14000000</v>
      </c>
      <c r="L328" s="594">
        <v>13000000</v>
      </c>
      <c r="M328" s="594">
        <f t="shared" si="109"/>
        <v>27000000</v>
      </c>
      <c r="N328" s="594">
        <f t="shared" si="107"/>
        <v>27000000</v>
      </c>
      <c r="O328" s="595">
        <f t="shared" si="108"/>
        <v>23400000</v>
      </c>
      <c r="P328" s="600"/>
      <c r="Q328" s="596"/>
      <c r="R328" s="600"/>
    </row>
    <row r="329" spans="1:18" s="600" customFormat="1" ht="16.5" customHeight="1" x14ac:dyDescent="0.25">
      <c r="A329" s="591"/>
      <c r="B329" s="592" t="s">
        <v>615</v>
      </c>
      <c r="C329" s="593" t="str">
        <f t="shared" si="104"/>
        <v>Belanja Pemeliharaan Alat Angkutan - Alat Angkutan Darat Bermotor - Kendaraan Dinas Bermotor Perorangan</v>
      </c>
      <c r="D329" s="594">
        <v>39190000</v>
      </c>
      <c r="E329" s="594"/>
      <c r="F329" s="594"/>
      <c r="G329" s="594">
        <f t="shared" si="105"/>
        <v>0</v>
      </c>
      <c r="H329" s="594"/>
      <c r="I329" s="594"/>
      <c r="J329" s="594">
        <f t="shared" si="106"/>
        <v>0</v>
      </c>
      <c r="K329" s="594"/>
      <c r="L329" s="594"/>
      <c r="M329" s="594">
        <f t="shared" si="109"/>
        <v>0</v>
      </c>
      <c r="N329" s="594">
        <f t="shared" si="107"/>
        <v>0</v>
      </c>
      <c r="O329" s="595">
        <f t="shared" si="108"/>
        <v>39190000</v>
      </c>
      <c r="P329" s="561"/>
      <c r="Q329" s="596">
        <f>(N329/D329)*100</f>
        <v>0</v>
      </c>
      <c r="R329" s="561"/>
    </row>
    <row r="330" spans="1:18" s="600" customFormat="1" ht="16.5" customHeight="1" x14ac:dyDescent="0.25">
      <c r="A330" s="591"/>
      <c r="B330" s="592" t="s">
        <v>418</v>
      </c>
      <c r="C330" s="593" t="str">
        <f t="shared" si="104"/>
        <v>Belanja Pemeliharaan Alat Angkutan - Alat Angkutan Darat Bermotor - Kendaraan Bermotor Penumpang</v>
      </c>
      <c r="D330" s="594">
        <v>102300000</v>
      </c>
      <c r="E330" s="594"/>
      <c r="F330" s="594"/>
      <c r="G330" s="594">
        <f t="shared" si="105"/>
        <v>0</v>
      </c>
      <c r="H330" s="594"/>
      <c r="I330" s="594"/>
      <c r="J330" s="594">
        <f t="shared" si="106"/>
        <v>0</v>
      </c>
      <c r="K330" s="594">
        <v>0</v>
      </c>
      <c r="L330" s="594"/>
      <c r="M330" s="594">
        <f t="shared" si="109"/>
        <v>0</v>
      </c>
      <c r="N330" s="594">
        <f t="shared" si="107"/>
        <v>0</v>
      </c>
      <c r="O330" s="595">
        <f t="shared" si="108"/>
        <v>102300000</v>
      </c>
      <c r="P330" s="561"/>
      <c r="Q330" s="596">
        <f>(N330/D330)*100</f>
        <v>0</v>
      </c>
      <c r="R330" s="561"/>
    </row>
    <row r="331" spans="1:18" s="600" customFormat="1" ht="16.5" customHeight="1" x14ac:dyDescent="0.25">
      <c r="A331" s="591"/>
      <c r="B331" s="592" t="s">
        <v>427</v>
      </c>
      <c r="C331" s="593" t="str">
        <f t="shared" si="104"/>
        <v>Belanja pemeliharaan Alat Kantor dan Rumah Tangga - Alat Kantor - Alat Kantor Lainnya</v>
      </c>
      <c r="D331" s="594">
        <v>15850000</v>
      </c>
      <c r="E331" s="594"/>
      <c r="F331" s="594"/>
      <c r="G331" s="594">
        <f t="shared" si="105"/>
        <v>0</v>
      </c>
      <c r="H331" s="594"/>
      <c r="I331" s="594"/>
      <c r="J331" s="594">
        <f t="shared" si="106"/>
        <v>0</v>
      </c>
      <c r="K331" s="594"/>
      <c r="L331" s="594"/>
      <c r="M331" s="594">
        <f t="shared" ref="M331:M360" si="110">K331+L331</f>
        <v>0</v>
      </c>
      <c r="N331" s="594">
        <f t="shared" si="107"/>
        <v>0</v>
      </c>
      <c r="O331" s="595">
        <f t="shared" si="108"/>
        <v>15850000</v>
      </c>
      <c r="P331" s="561"/>
      <c r="Q331" s="596">
        <f>(N331/D331)*100</f>
        <v>0</v>
      </c>
      <c r="R331" s="561"/>
    </row>
    <row r="332" spans="1:18" ht="16.5" customHeight="1" x14ac:dyDescent="0.25">
      <c r="A332" s="591"/>
      <c r="B332" s="592" t="s">
        <v>428</v>
      </c>
      <c r="C332" s="593" t="str">
        <f t="shared" si="104"/>
        <v>Belanja pemeliharaan Alat kantor dan Rumah Tangga - Alat Rumah tangga - Alat Pendingin</v>
      </c>
      <c r="D332" s="594">
        <v>21960000</v>
      </c>
      <c r="E332" s="594"/>
      <c r="F332" s="594"/>
      <c r="G332" s="594">
        <f t="shared" si="105"/>
        <v>0</v>
      </c>
      <c r="H332" s="594"/>
      <c r="I332" s="594"/>
      <c r="J332" s="594">
        <f t="shared" si="106"/>
        <v>0</v>
      </c>
      <c r="K332" s="594">
        <v>0</v>
      </c>
      <c r="L332" s="594"/>
      <c r="M332" s="594">
        <f t="shared" si="110"/>
        <v>0</v>
      </c>
      <c r="N332" s="594">
        <f t="shared" si="107"/>
        <v>0</v>
      </c>
      <c r="O332" s="595">
        <f t="shared" si="108"/>
        <v>21960000</v>
      </c>
      <c r="P332" s="600"/>
      <c r="Q332" s="596">
        <f>(N332/D332)*100</f>
        <v>0</v>
      </c>
      <c r="R332" s="600"/>
    </row>
    <row r="333" spans="1:18" ht="16.5" customHeight="1" x14ac:dyDescent="0.25">
      <c r="A333" s="591"/>
      <c r="B333" s="592" t="s">
        <v>421</v>
      </c>
      <c r="C333" s="593" t="str">
        <f t="shared" si="104"/>
        <v>Belanja Pemeliharaan Alat Kantor dan Rumah Tangga - Meja dan Kursi Kerja/Rapat pejabat - Meja Kerja Pejabat</v>
      </c>
      <c r="D333" s="594">
        <v>15000000</v>
      </c>
      <c r="E333" s="594"/>
      <c r="F333" s="594"/>
      <c r="G333" s="594">
        <f t="shared" si="105"/>
        <v>0</v>
      </c>
      <c r="H333" s="594"/>
      <c r="I333" s="594"/>
      <c r="J333" s="594">
        <f t="shared" si="106"/>
        <v>0</v>
      </c>
      <c r="K333" s="594">
        <v>0</v>
      </c>
      <c r="L333" s="594"/>
      <c r="M333" s="594">
        <f t="shared" si="110"/>
        <v>0</v>
      </c>
      <c r="N333" s="594">
        <f t="shared" si="107"/>
        <v>0</v>
      </c>
      <c r="O333" s="595">
        <f t="shared" si="108"/>
        <v>15000000</v>
      </c>
      <c r="Q333" s="596">
        <f>(N333/D333)*100</f>
        <v>0</v>
      </c>
    </row>
    <row r="334" spans="1:18" ht="16.5" customHeight="1" x14ac:dyDescent="0.25">
      <c r="A334" s="591"/>
      <c r="B334" s="592" t="s">
        <v>617</v>
      </c>
      <c r="C334" s="593" t="str">
        <f t="shared" si="104"/>
        <v>Belanja Pemeliharaan Alat Kantor dan Rumah Tangga - Meja dan Kursi Kerja/Rapat Pejabat - Meja Rapat Pejabat</v>
      </c>
      <c r="D334" s="594">
        <v>2500000</v>
      </c>
      <c r="E334" s="594"/>
      <c r="F334" s="594"/>
      <c r="G334" s="594">
        <f t="shared" si="105"/>
        <v>0</v>
      </c>
      <c r="H334" s="594"/>
      <c r="I334" s="594"/>
      <c r="J334" s="594">
        <f t="shared" si="106"/>
        <v>0</v>
      </c>
      <c r="K334" s="594">
        <v>0</v>
      </c>
      <c r="L334" s="594"/>
      <c r="M334" s="594">
        <f t="shared" si="110"/>
        <v>0</v>
      </c>
      <c r="N334" s="594">
        <f t="shared" si="107"/>
        <v>0</v>
      </c>
      <c r="O334" s="595">
        <f t="shared" si="108"/>
        <v>2500000</v>
      </c>
      <c r="Q334" s="596"/>
    </row>
    <row r="335" spans="1:18" ht="16.5" customHeight="1" x14ac:dyDescent="0.25">
      <c r="A335" s="591"/>
      <c r="B335" s="592" t="s">
        <v>422</v>
      </c>
      <c r="C335" s="593" t="str">
        <f t="shared" si="104"/>
        <v>Belanja Pemeliharaan Alat Kantor dan Rumah Tangga - Meja dan Kursi Kerja/Rapat pejabat - Kursi Kerja Pejabat</v>
      </c>
      <c r="D335" s="594">
        <v>15000000</v>
      </c>
      <c r="E335" s="594"/>
      <c r="F335" s="594"/>
      <c r="G335" s="594">
        <f t="shared" si="105"/>
        <v>0</v>
      </c>
      <c r="H335" s="594"/>
      <c r="I335" s="594"/>
      <c r="J335" s="594">
        <f t="shared" si="106"/>
        <v>0</v>
      </c>
      <c r="K335" s="594">
        <v>500000</v>
      </c>
      <c r="L335" s="594">
        <v>500000</v>
      </c>
      <c r="M335" s="594">
        <f t="shared" si="110"/>
        <v>1000000</v>
      </c>
      <c r="N335" s="594">
        <f t="shared" si="107"/>
        <v>1000000</v>
      </c>
      <c r="O335" s="595">
        <f t="shared" si="108"/>
        <v>14000000</v>
      </c>
      <c r="Q335" s="596">
        <f>(N335/D335)*100</f>
        <v>6.666666666666667</v>
      </c>
    </row>
    <row r="336" spans="1:18" s="590" customFormat="1" ht="18.75" customHeight="1" x14ac:dyDescent="0.25">
      <c r="A336" s="591"/>
      <c r="B336" s="592" t="s">
        <v>618</v>
      </c>
      <c r="C336" s="593" t="str">
        <f t="shared" si="104"/>
        <v>Belanja Pemeliharaan Alat Kantor dan Rumah Tangga - Meja dan Kursi Kerja/Rapat pejabat - Kursi Rapat Pejabat</v>
      </c>
      <c r="D336" s="594">
        <v>2500000</v>
      </c>
      <c r="E336" s="594"/>
      <c r="F336" s="594"/>
      <c r="G336" s="594">
        <f t="shared" si="105"/>
        <v>0</v>
      </c>
      <c r="H336" s="594"/>
      <c r="I336" s="594"/>
      <c r="J336" s="594">
        <f t="shared" si="106"/>
        <v>0</v>
      </c>
      <c r="K336" s="594">
        <v>0</v>
      </c>
      <c r="L336" s="594"/>
      <c r="M336" s="594">
        <f t="shared" si="110"/>
        <v>0</v>
      </c>
      <c r="N336" s="594">
        <f t="shared" si="107"/>
        <v>0</v>
      </c>
      <c r="O336" s="595">
        <f t="shared" si="108"/>
        <v>2500000</v>
      </c>
      <c r="P336" s="561"/>
      <c r="Q336" s="596"/>
      <c r="R336" s="561"/>
    </row>
    <row r="337" spans="1:18" ht="16.5" customHeight="1" x14ac:dyDescent="0.25">
      <c r="A337" s="591"/>
      <c r="B337" s="592" t="s">
        <v>619</v>
      </c>
      <c r="C337" s="593" t="str">
        <f t="shared" si="104"/>
        <v>Belanja Pemeliharaan Alat Kantor dan Rumah Tangga - Meja dan Kursi Kerja/Rapat Pejabat - Lemari dan Arsip Pejabat</v>
      </c>
      <c r="D337" s="594">
        <v>5000000</v>
      </c>
      <c r="E337" s="594"/>
      <c r="F337" s="594"/>
      <c r="G337" s="594">
        <f t="shared" si="105"/>
        <v>0</v>
      </c>
      <c r="H337" s="594"/>
      <c r="I337" s="594"/>
      <c r="J337" s="594">
        <f t="shared" si="106"/>
        <v>0</v>
      </c>
      <c r="K337" s="594">
        <v>0</v>
      </c>
      <c r="L337" s="594"/>
      <c r="M337" s="594">
        <f t="shared" si="110"/>
        <v>0</v>
      </c>
      <c r="N337" s="594">
        <f t="shared" si="107"/>
        <v>0</v>
      </c>
      <c r="O337" s="595">
        <f t="shared" si="108"/>
        <v>5000000</v>
      </c>
      <c r="Q337" s="596"/>
    </row>
    <row r="338" spans="1:18" ht="15.75" customHeight="1" x14ac:dyDescent="0.25">
      <c r="A338" s="591"/>
      <c r="B338" s="592" t="s">
        <v>434</v>
      </c>
      <c r="C338" s="593" t="str">
        <f t="shared" si="104"/>
        <v>Belanja Pemeliharaan Komputer - Komputer Unit - Personal Computer</v>
      </c>
      <c r="D338" s="594">
        <v>79760000</v>
      </c>
      <c r="E338" s="594"/>
      <c r="F338" s="594"/>
      <c r="G338" s="594">
        <f t="shared" si="105"/>
        <v>0</v>
      </c>
      <c r="H338" s="594"/>
      <c r="I338" s="594"/>
      <c r="J338" s="594">
        <f t="shared" si="106"/>
        <v>0</v>
      </c>
      <c r="K338" s="594">
        <v>15370000</v>
      </c>
      <c r="L338" s="594">
        <v>6410000</v>
      </c>
      <c r="M338" s="594">
        <f t="shared" si="110"/>
        <v>21780000</v>
      </c>
      <c r="N338" s="594">
        <f t="shared" si="107"/>
        <v>21780000</v>
      </c>
      <c r="O338" s="595">
        <f t="shared" si="108"/>
        <v>57980000</v>
      </c>
      <c r="P338" s="600"/>
      <c r="Q338" s="596">
        <f>(N338/D338)*100</f>
        <v>27.306920762286861</v>
      </c>
      <c r="R338" s="600"/>
    </row>
    <row r="339" spans="1:18" ht="15.75" customHeight="1" x14ac:dyDescent="0.25">
      <c r="A339" s="591"/>
      <c r="B339" s="592" t="s">
        <v>431</v>
      </c>
      <c r="C339" s="593" t="str">
        <f t="shared" si="104"/>
        <v>Belanja Pemeliharaan bangunan Gedung - Bangunan Gedung Tempat Kerja - Bangunan Gedung Kantor</v>
      </c>
      <c r="D339" s="594">
        <v>273900000</v>
      </c>
      <c r="E339" s="594"/>
      <c r="F339" s="594"/>
      <c r="G339" s="594">
        <f t="shared" si="105"/>
        <v>0</v>
      </c>
      <c r="H339" s="594"/>
      <c r="I339" s="594"/>
      <c r="J339" s="594">
        <f t="shared" si="106"/>
        <v>0</v>
      </c>
      <c r="K339" s="594"/>
      <c r="L339" s="594"/>
      <c r="M339" s="594">
        <f t="shared" si="110"/>
        <v>0</v>
      </c>
      <c r="N339" s="594">
        <f t="shared" si="107"/>
        <v>0</v>
      </c>
      <c r="O339" s="595">
        <f t="shared" si="108"/>
        <v>273900000</v>
      </c>
      <c r="Q339" s="596">
        <f>(N339/D339)*100</f>
        <v>0</v>
      </c>
    </row>
    <row r="340" spans="1:18" ht="14.25" customHeight="1" x14ac:dyDescent="0.25">
      <c r="A340" s="591"/>
      <c r="B340" s="592" t="s">
        <v>315</v>
      </c>
      <c r="C340" s="593" t="str">
        <f t="shared" si="104"/>
        <v>Belanja Perjalanan Dinas Biasa</v>
      </c>
      <c r="D340" s="594">
        <v>72546000</v>
      </c>
      <c r="E340" s="594"/>
      <c r="F340" s="594"/>
      <c r="G340" s="594">
        <f t="shared" si="105"/>
        <v>0</v>
      </c>
      <c r="H340" s="594"/>
      <c r="I340" s="594"/>
      <c r="J340" s="594">
        <f t="shared" si="106"/>
        <v>0</v>
      </c>
      <c r="K340" s="594">
        <v>22895000</v>
      </c>
      <c r="L340" s="594"/>
      <c r="M340" s="594">
        <f t="shared" si="110"/>
        <v>22895000</v>
      </c>
      <c r="N340" s="594">
        <f t="shared" si="107"/>
        <v>22895000</v>
      </c>
      <c r="O340" s="595">
        <f t="shared" si="108"/>
        <v>49651000</v>
      </c>
      <c r="Q340" s="596"/>
    </row>
    <row r="341" spans="1:18" ht="13.5" customHeight="1" x14ac:dyDescent="0.25">
      <c r="A341" s="591"/>
      <c r="B341" s="592" t="s">
        <v>315</v>
      </c>
      <c r="C341" s="593" t="str">
        <f t="shared" si="104"/>
        <v>Belanja Perjalanan Dinas Biasa</v>
      </c>
      <c r="D341" s="594">
        <v>17308000</v>
      </c>
      <c r="E341" s="594"/>
      <c r="F341" s="594"/>
      <c r="G341" s="594">
        <f t="shared" si="105"/>
        <v>0</v>
      </c>
      <c r="H341" s="594"/>
      <c r="I341" s="594"/>
      <c r="J341" s="594">
        <f t="shared" si="106"/>
        <v>0</v>
      </c>
      <c r="K341" s="594">
        <v>6840000</v>
      </c>
      <c r="L341" s="594"/>
      <c r="M341" s="594">
        <f t="shared" si="110"/>
        <v>6840000</v>
      </c>
      <c r="N341" s="594">
        <f t="shared" si="107"/>
        <v>6840000</v>
      </c>
      <c r="O341" s="595">
        <f t="shared" si="108"/>
        <v>10468000</v>
      </c>
      <c r="Q341" s="596"/>
    </row>
    <row r="342" spans="1:18" s="600" customFormat="1" ht="12.75" customHeight="1" x14ac:dyDescent="0.25">
      <c r="A342" s="591"/>
      <c r="B342" s="592" t="s">
        <v>315</v>
      </c>
      <c r="C342" s="593" t="str">
        <f t="shared" si="104"/>
        <v>Belanja Perjalanan Dinas Biasa</v>
      </c>
      <c r="D342" s="594">
        <v>34200000</v>
      </c>
      <c r="E342" s="594"/>
      <c r="F342" s="594"/>
      <c r="G342" s="594">
        <f t="shared" si="105"/>
        <v>0</v>
      </c>
      <c r="H342" s="594"/>
      <c r="I342" s="594"/>
      <c r="J342" s="594">
        <f t="shared" si="106"/>
        <v>0</v>
      </c>
      <c r="K342" s="594">
        <v>4560000</v>
      </c>
      <c r="L342" s="594"/>
      <c r="M342" s="594">
        <f t="shared" si="110"/>
        <v>4560000</v>
      </c>
      <c r="N342" s="594">
        <f t="shared" si="107"/>
        <v>4560000</v>
      </c>
      <c r="O342" s="595">
        <f t="shared" si="108"/>
        <v>29640000</v>
      </c>
      <c r="P342" s="561"/>
      <c r="Q342" s="596"/>
      <c r="R342" s="561"/>
    </row>
    <row r="343" spans="1:18" s="600" customFormat="1" ht="12.75" customHeight="1" x14ac:dyDescent="0.25">
      <c r="A343" s="591"/>
      <c r="B343" s="592" t="s">
        <v>315</v>
      </c>
      <c r="C343" s="593" t="str">
        <f t="shared" si="104"/>
        <v>Belanja Perjalanan Dinas Biasa</v>
      </c>
      <c r="D343" s="594">
        <v>29640000</v>
      </c>
      <c r="E343" s="594"/>
      <c r="F343" s="594"/>
      <c r="G343" s="594">
        <f t="shared" si="105"/>
        <v>0</v>
      </c>
      <c r="H343" s="594"/>
      <c r="I343" s="594"/>
      <c r="J343" s="594">
        <f t="shared" si="106"/>
        <v>0</v>
      </c>
      <c r="K343" s="594">
        <v>3420000</v>
      </c>
      <c r="L343" s="594"/>
      <c r="M343" s="594">
        <f t="shared" si="110"/>
        <v>3420000</v>
      </c>
      <c r="N343" s="594">
        <f t="shared" si="107"/>
        <v>3420000</v>
      </c>
      <c r="O343" s="595">
        <f t="shared" si="108"/>
        <v>26220000</v>
      </c>
      <c r="P343" s="561"/>
      <c r="Q343" s="596"/>
      <c r="R343" s="561"/>
    </row>
    <row r="344" spans="1:18" s="600" customFormat="1" ht="12.75" customHeight="1" x14ac:dyDescent="0.25">
      <c r="A344" s="612"/>
      <c r="B344" s="592" t="s">
        <v>315</v>
      </c>
      <c r="C344" s="593" t="str">
        <f t="shared" si="104"/>
        <v>Belanja Perjalanan Dinas Biasa</v>
      </c>
      <c r="D344" s="594">
        <v>68400000</v>
      </c>
      <c r="E344" s="594"/>
      <c r="F344" s="594"/>
      <c r="G344" s="594">
        <f t="shared" si="105"/>
        <v>0</v>
      </c>
      <c r="H344" s="594"/>
      <c r="I344" s="594"/>
      <c r="J344" s="594">
        <f t="shared" si="106"/>
        <v>0</v>
      </c>
      <c r="K344" s="594">
        <v>10640000</v>
      </c>
      <c r="L344" s="594"/>
      <c r="M344" s="594">
        <f t="shared" si="110"/>
        <v>10640000</v>
      </c>
      <c r="N344" s="594">
        <f t="shared" si="107"/>
        <v>10640000</v>
      </c>
      <c r="O344" s="595">
        <f t="shared" si="108"/>
        <v>57760000</v>
      </c>
      <c r="P344" s="561"/>
      <c r="Q344" s="596"/>
      <c r="R344" s="561"/>
    </row>
    <row r="345" spans="1:18" s="590" customFormat="1" ht="14.25" customHeight="1" x14ac:dyDescent="0.25">
      <c r="A345" s="591"/>
      <c r="B345" s="592" t="s">
        <v>315</v>
      </c>
      <c r="C345" s="593" t="str">
        <f t="shared" si="104"/>
        <v>Belanja Perjalanan Dinas Biasa</v>
      </c>
      <c r="D345" s="594">
        <v>139008000</v>
      </c>
      <c r="E345" s="594"/>
      <c r="F345" s="594"/>
      <c r="G345" s="594">
        <f t="shared" si="105"/>
        <v>0</v>
      </c>
      <c r="H345" s="594"/>
      <c r="I345" s="594"/>
      <c r="J345" s="594">
        <f t="shared" si="106"/>
        <v>0</v>
      </c>
      <c r="K345" s="594">
        <v>52359540</v>
      </c>
      <c r="L345" s="594">
        <v>1670000</v>
      </c>
      <c r="M345" s="594">
        <f t="shared" si="110"/>
        <v>54029540</v>
      </c>
      <c r="N345" s="594">
        <f t="shared" si="107"/>
        <v>54029540</v>
      </c>
      <c r="O345" s="595">
        <f t="shared" si="108"/>
        <v>84978460</v>
      </c>
      <c r="P345" s="600"/>
      <c r="Q345" s="596"/>
      <c r="R345" s="600"/>
    </row>
    <row r="346" spans="1:18" s="600" customFormat="1" ht="14.25" customHeight="1" x14ac:dyDescent="0.25">
      <c r="A346" s="591"/>
      <c r="B346" s="592" t="s">
        <v>315</v>
      </c>
      <c r="C346" s="593" t="str">
        <f t="shared" si="104"/>
        <v>Belanja Perjalanan Dinas Biasa</v>
      </c>
      <c r="D346" s="594">
        <v>18240000</v>
      </c>
      <c r="E346" s="594"/>
      <c r="F346" s="594"/>
      <c r="G346" s="594">
        <f t="shared" si="105"/>
        <v>0</v>
      </c>
      <c r="H346" s="594"/>
      <c r="I346" s="594"/>
      <c r="J346" s="594">
        <f t="shared" si="106"/>
        <v>0</v>
      </c>
      <c r="K346" s="594">
        <v>3420000</v>
      </c>
      <c r="L346" s="594"/>
      <c r="M346" s="594">
        <f t="shared" si="110"/>
        <v>3420000</v>
      </c>
      <c r="N346" s="594">
        <f t="shared" si="107"/>
        <v>3420000</v>
      </c>
      <c r="O346" s="595">
        <f t="shared" si="108"/>
        <v>14820000</v>
      </c>
      <c r="P346" s="561"/>
      <c r="Q346" s="596">
        <f>(N346/D346)*100</f>
        <v>18.75</v>
      </c>
      <c r="R346" s="561"/>
    </row>
    <row r="347" spans="1:18" s="600" customFormat="1" ht="16.5" customHeight="1" x14ac:dyDescent="0.25">
      <c r="A347" s="591"/>
      <c r="B347" s="592" t="s">
        <v>315</v>
      </c>
      <c r="C347" s="593" t="str">
        <f t="shared" si="104"/>
        <v>Belanja Perjalanan Dinas Biasa</v>
      </c>
      <c r="D347" s="594">
        <f>34100000+180640000+174800000</f>
        <v>389540000</v>
      </c>
      <c r="E347" s="594"/>
      <c r="F347" s="594"/>
      <c r="G347" s="594">
        <f t="shared" si="105"/>
        <v>0</v>
      </c>
      <c r="H347" s="594"/>
      <c r="I347" s="594"/>
      <c r="J347" s="594">
        <f t="shared" si="106"/>
        <v>0</v>
      </c>
      <c r="K347" s="594">
        <v>80910000</v>
      </c>
      <c r="L347" s="594"/>
      <c r="M347" s="594">
        <f t="shared" si="110"/>
        <v>80910000</v>
      </c>
      <c r="N347" s="594">
        <f t="shared" si="107"/>
        <v>80910000</v>
      </c>
      <c r="O347" s="595">
        <f t="shared" si="108"/>
        <v>308630000</v>
      </c>
      <c r="Q347" s="596"/>
    </row>
    <row r="348" spans="1:18" s="600" customFormat="1" ht="16.5" customHeight="1" x14ac:dyDescent="0.25">
      <c r="A348" s="591"/>
      <c r="B348" s="592" t="s">
        <v>315</v>
      </c>
      <c r="C348" s="593" t="str">
        <f t="shared" si="104"/>
        <v>Belanja Perjalanan Dinas Biasa</v>
      </c>
      <c r="D348" s="594">
        <v>41040000</v>
      </c>
      <c r="E348" s="594"/>
      <c r="F348" s="594"/>
      <c r="G348" s="594">
        <f t="shared" si="105"/>
        <v>0</v>
      </c>
      <c r="H348" s="594"/>
      <c r="I348" s="594"/>
      <c r="J348" s="594">
        <f t="shared" si="106"/>
        <v>0</v>
      </c>
      <c r="K348" s="594">
        <v>3495000</v>
      </c>
      <c r="L348" s="594">
        <v>3190000</v>
      </c>
      <c r="M348" s="594">
        <f t="shared" si="110"/>
        <v>6685000</v>
      </c>
      <c r="N348" s="594">
        <f t="shared" si="107"/>
        <v>6685000</v>
      </c>
      <c r="O348" s="595">
        <f t="shared" si="108"/>
        <v>34355000</v>
      </c>
      <c r="Q348" s="596">
        <f>(N348/D348)*100</f>
        <v>16.28898635477583</v>
      </c>
    </row>
    <row r="349" spans="1:18" ht="16.5" customHeight="1" x14ac:dyDescent="0.25">
      <c r="A349" s="591"/>
      <c r="B349" s="592" t="s">
        <v>315</v>
      </c>
      <c r="C349" s="593" t="str">
        <f t="shared" si="104"/>
        <v>Belanja Perjalanan Dinas Biasa</v>
      </c>
      <c r="D349" s="594">
        <v>50122000</v>
      </c>
      <c r="E349" s="594"/>
      <c r="F349" s="594"/>
      <c r="G349" s="594">
        <f t="shared" si="105"/>
        <v>0</v>
      </c>
      <c r="H349" s="594"/>
      <c r="I349" s="594"/>
      <c r="J349" s="594">
        <f t="shared" si="106"/>
        <v>0</v>
      </c>
      <c r="K349" s="594">
        <v>26720000</v>
      </c>
      <c r="L349" s="594">
        <v>1590000</v>
      </c>
      <c r="M349" s="594">
        <f t="shared" si="110"/>
        <v>28310000</v>
      </c>
      <c r="N349" s="594">
        <f t="shared" si="107"/>
        <v>28310000</v>
      </c>
      <c r="O349" s="595">
        <f t="shared" si="108"/>
        <v>21812000</v>
      </c>
      <c r="Q349" s="596">
        <f>(N349/D349)*100</f>
        <v>56.48218347232752</v>
      </c>
    </row>
    <row r="350" spans="1:18" ht="16.5" customHeight="1" x14ac:dyDescent="0.25">
      <c r="A350" s="591"/>
      <c r="B350" s="592" t="s">
        <v>315</v>
      </c>
      <c r="C350" s="593" t="str">
        <f t="shared" si="104"/>
        <v>Belanja Perjalanan Dinas Biasa</v>
      </c>
      <c r="D350" s="594">
        <v>25840000</v>
      </c>
      <c r="E350" s="594"/>
      <c r="F350" s="594"/>
      <c r="G350" s="594">
        <f t="shared" si="105"/>
        <v>0</v>
      </c>
      <c r="H350" s="594"/>
      <c r="I350" s="594"/>
      <c r="J350" s="594">
        <f t="shared" si="106"/>
        <v>0</v>
      </c>
      <c r="K350" s="594">
        <v>11400000</v>
      </c>
      <c r="L350" s="594"/>
      <c r="M350" s="594">
        <f t="shared" si="110"/>
        <v>11400000</v>
      </c>
      <c r="N350" s="594">
        <f t="shared" si="107"/>
        <v>11400000</v>
      </c>
      <c r="O350" s="595">
        <f t="shared" si="108"/>
        <v>14440000</v>
      </c>
      <c r="Q350" s="596">
        <f>(N350/D350)*100</f>
        <v>44.117647058823529</v>
      </c>
    </row>
    <row r="351" spans="1:18" ht="16.5" customHeight="1" x14ac:dyDescent="0.25">
      <c r="A351" s="591"/>
      <c r="B351" s="592" t="s">
        <v>315</v>
      </c>
      <c r="C351" s="593" t="str">
        <f t="shared" si="104"/>
        <v>Belanja Perjalanan Dinas Biasa</v>
      </c>
      <c r="D351" s="594">
        <v>42180000</v>
      </c>
      <c r="E351" s="594"/>
      <c r="F351" s="594"/>
      <c r="G351" s="594">
        <f t="shared" si="105"/>
        <v>0</v>
      </c>
      <c r="H351" s="594"/>
      <c r="I351" s="594"/>
      <c r="J351" s="594">
        <f t="shared" si="106"/>
        <v>0</v>
      </c>
      <c r="K351" s="594">
        <v>0</v>
      </c>
      <c r="L351" s="594"/>
      <c r="M351" s="594">
        <f t="shared" si="110"/>
        <v>0</v>
      </c>
      <c r="N351" s="594">
        <f t="shared" si="107"/>
        <v>0</v>
      </c>
      <c r="O351" s="595">
        <f t="shared" si="108"/>
        <v>42180000</v>
      </c>
      <c r="Q351" s="596"/>
    </row>
    <row r="352" spans="1:18" ht="16.5" customHeight="1" x14ac:dyDescent="0.25">
      <c r="A352" s="591"/>
      <c r="B352" s="592" t="s">
        <v>315</v>
      </c>
      <c r="C352" s="593" t="str">
        <f t="shared" si="104"/>
        <v>Belanja Perjalanan Dinas Biasa</v>
      </c>
      <c r="D352" s="594">
        <v>1140000</v>
      </c>
      <c r="E352" s="594"/>
      <c r="F352" s="594"/>
      <c r="G352" s="594">
        <f t="shared" si="105"/>
        <v>0</v>
      </c>
      <c r="H352" s="594"/>
      <c r="I352" s="594"/>
      <c r="J352" s="594">
        <f t="shared" si="106"/>
        <v>0</v>
      </c>
      <c r="K352" s="594">
        <v>0</v>
      </c>
      <c r="L352" s="594"/>
      <c r="M352" s="594">
        <f t="shared" si="110"/>
        <v>0</v>
      </c>
      <c r="N352" s="594">
        <f t="shared" si="107"/>
        <v>0</v>
      </c>
      <c r="O352" s="595">
        <f t="shared" si="108"/>
        <v>1140000</v>
      </c>
      <c r="Q352" s="596"/>
    </row>
    <row r="353" spans="1:18" ht="16.5" customHeight="1" x14ac:dyDescent="0.25">
      <c r="A353" s="591"/>
      <c r="B353" s="592" t="s">
        <v>315</v>
      </c>
      <c r="C353" s="593" t="str">
        <f t="shared" si="104"/>
        <v>Belanja Perjalanan Dinas Biasa</v>
      </c>
      <c r="D353" s="594">
        <v>37620000</v>
      </c>
      <c r="E353" s="594"/>
      <c r="F353" s="594"/>
      <c r="G353" s="594">
        <f t="shared" si="105"/>
        <v>0</v>
      </c>
      <c r="H353" s="594"/>
      <c r="I353" s="594"/>
      <c r="J353" s="594">
        <f t="shared" si="106"/>
        <v>0</v>
      </c>
      <c r="K353" s="594">
        <v>3040000</v>
      </c>
      <c r="L353" s="594"/>
      <c r="M353" s="594">
        <f t="shared" si="110"/>
        <v>3040000</v>
      </c>
      <c r="N353" s="594">
        <f t="shared" si="107"/>
        <v>3040000</v>
      </c>
      <c r="O353" s="595">
        <f t="shared" si="108"/>
        <v>34580000</v>
      </c>
      <c r="Q353" s="596"/>
    </row>
    <row r="354" spans="1:18" ht="16.5" customHeight="1" x14ac:dyDescent="0.25">
      <c r="A354" s="591"/>
      <c r="B354" s="592" t="s">
        <v>315</v>
      </c>
      <c r="C354" s="593" t="str">
        <f t="shared" si="104"/>
        <v>Belanja Perjalanan Dinas Biasa</v>
      </c>
      <c r="D354" s="594">
        <v>14820000</v>
      </c>
      <c r="E354" s="594"/>
      <c r="F354" s="594"/>
      <c r="G354" s="594">
        <f t="shared" si="105"/>
        <v>0</v>
      </c>
      <c r="H354" s="594"/>
      <c r="I354" s="594"/>
      <c r="J354" s="594">
        <f t="shared" si="106"/>
        <v>0</v>
      </c>
      <c r="K354" s="594">
        <v>14820000</v>
      </c>
      <c r="L354" s="594"/>
      <c r="M354" s="594">
        <f t="shared" si="110"/>
        <v>14820000</v>
      </c>
      <c r="N354" s="594">
        <f t="shared" si="107"/>
        <v>14820000</v>
      </c>
      <c r="O354" s="595">
        <f t="shared" si="108"/>
        <v>0</v>
      </c>
      <c r="Q354" s="596"/>
    </row>
    <row r="355" spans="1:18" ht="16.5" customHeight="1" x14ac:dyDescent="0.25">
      <c r="A355" s="591"/>
      <c r="B355" s="592" t="s">
        <v>315</v>
      </c>
      <c r="C355" s="593" t="str">
        <f t="shared" si="104"/>
        <v>Belanja Perjalanan Dinas Biasa</v>
      </c>
      <c r="D355" s="594">
        <v>138494000</v>
      </c>
      <c r="E355" s="594"/>
      <c r="F355" s="594"/>
      <c r="G355" s="594">
        <f t="shared" si="105"/>
        <v>0</v>
      </c>
      <c r="H355" s="594"/>
      <c r="I355" s="594"/>
      <c r="J355" s="594">
        <f t="shared" si="106"/>
        <v>0</v>
      </c>
      <c r="K355" s="594">
        <v>36970000</v>
      </c>
      <c r="L355" s="594">
        <v>4560000</v>
      </c>
      <c r="M355" s="594">
        <f t="shared" si="110"/>
        <v>41530000</v>
      </c>
      <c r="N355" s="594">
        <f t="shared" si="107"/>
        <v>41530000</v>
      </c>
      <c r="O355" s="595">
        <f t="shared" si="108"/>
        <v>96964000</v>
      </c>
      <c r="Q355" s="596">
        <f>(N355/D355)*100</f>
        <v>29.986858636475226</v>
      </c>
    </row>
    <row r="356" spans="1:18" ht="16.5" customHeight="1" x14ac:dyDescent="0.25">
      <c r="A356" s="591"/>
      <c r="B356" s="592" t="s">
        <v>315</v>
      </c>
      <c r="C356" s="593" t="str">
        <f t="shared" si="104"/>
        <v>Belanja Perjalanan Dinas Biasa</v>
      </c>
      <c r="D356" s="594">
        <v>108300000</v>
      </c>
      <c r="E356" s="594"/>
      <c r="F356" s="594"/>
      <c r="G356" s="594">
        <f t="shared" si="105"/>
        <v>0</v>
      </c>
      <c r="H356" s="594"/>
      <c r="I356" s="594"/>
      <c r="J356" s="594">
        <f t="shared" si="106"/>
        <v>0</v>
      </c>
      <c r="K356" s="594">
        <v>21260000</v>
      </c>
      <c r="L356" s="594">
        <v>600000</v>
      </c>
      <c r="M356" s="594">
        <f t="shared" si="110"/>
        <v>21860000</v>
      </c>
      <c r="N356" s="594">
        <f t="shared" si="107"/>
        <v>21860000</v>
      </c>
      <c r="O356" s="595">
        <f t="shared" si="108"/>
        <v>86440000</v>
      </c>
      <c r="Q356" s="596"/>
    </row>
    <row r="357" spans="1:18" ht="16.5" customHeight="1" x14ac:dyDescent="0.25">
      <c r="A357" s="591"/>
      <c r="B357" s="592" t="s">
        <v>315</v>
      </c>
      <c r="C357" s="593" t="str">
        <f t="shared" si="104"/>
        <v>Belanja Perjalanan Dinas Biasa</v>
      </c>
      <c r="D357" s="594">
        <v>89300000</v>
      </c>
      <c r="E357" s="594"/>
      <c r="F357" s="594"/>
      <c r="G357" s="594">
        <f t="shared" si="105"/>
        <v>0</v>
      </c>
      <c r="H357" s="594"/>
      <c r="I357" s="594"/>
      <c r="J357" s="594">
        <f t="shared" si="106"/>
        <v>0</v>
      </c>
      <c r="K357" s="594">
        <v>17350000</v>
      </c>
      <c r="L357" s="594">
        <v>450000</v>
      </c>
      <c r="M357" s="594">
        <f t="shared" si="110"/>
        <v>17800000</v>
      </c>
      <c r="N357" s="594">
        <f t="shared" si="107"/>
        <v>17800000</v>
      </c>
      <c r="O357" s="595">
        <f t="shared" si="108"/>
        <v>71500000</v>
      </c>
      <c r="P357" s="600"/>
      <c r="Q357" s="596"/>
      <c r="R357" s="600"/>
    </row>
    <row r="358" spans="1:18" s="617" customFormat="1" ht="16.5" customHeight="1" x14ac:dyDescent="0.25">
      <c r="A358" s="591"/>
      <c r="B358" s="592" t="s">
        <v>315</v>
      </c>
      <c r="C358" s="593" t="str">
        <f t="shared" si="104"/>
        <v>Belanja Perjalanan Dinas Biasa</v>
      </c>
      <c r="D358" s="594">
        <f>60500000+209156000</f>
        <v>269656000</v>
      </c>
      <c r="E358" s="594"/>
      <c r="F358" s="594"/>
      <c r="G358" s="594">
        <f t="shared" si="105"/>
        <v>0</v>
      </c>
      <c r="H358" s="594"/>
      <c r="I358" s="594"/>
      <c r="J358" s="594">
        <f t="shared" si="106"/>
        <v>0</v>
      </c>
      <c r="K358" s="594">
        <v>98508000</v>
      </c>
      <c r="L358" s="594">
        <v>7210000</v>
      </c>
      <c r="M358" s="594">
        <f t="shared" si="110"/>
        <v>105718000</v>
      </c>
      <c r="N358" s="594">
        <f t="shared" si="107"/>
        <v>105718000</v>
      </c>
      <c r="O358" s="595">
        <f t="shared" si="108"/>
        <v>163938000</v>
      </c>
      <c r="P358" s="561"/>
      <c r="Q358" s="596">
        <f>(N358/D358)*100</f>
        <v>39.204764588957786</v>
      </c>
      <c r="R358" s="561"/>
    </row>
    <row r="359" spans="1:18" ht="14.25" customHeight="1" x14ac:dyDescent="0.25">
      <c r="A359" s="591"/>
      <c r="B359" s="592" t="s">
        <v>315</v>
      </c>
      <c r="C359" s="593" t="str">
        <f t="shared" si="104"/>
        <v>Belanja Perjalanan Dinas Biasa</v>
      </c>
      <c r="D359" s="594">
        <v>28170000</v>
      </c>
      <c r="E359" s="594"/>
      <c r="F359" s="594"/>
      <c r="G359" s="594">
        <f t="shared" si="105"/>
        <v>0</v>
      </c>
      <c r="H359" s="594"/>
      <c r="I359" s="594"/>
      <c r="J359" s="594">
        <f t="shared" si="106"/>
        <v>0</v>
      </c>
      <c r="K359" s="594">
        <v>10285000</v>
      </c>
      <c r="L359" s="594"/>
      <c r="M359" s="594">
        <f t="shared" si="110"/>
        <v>10285000</v>
      </c>
      <c r="N359" s="594">
        <f t="shared" si="107"/>
        <v>10285000</v>
      </c>
      <c r="O359" s="595">
        <f t="shared" si="108"/>
        <v>17885000</v>
      </c>
      <c r="Q359" s="596"/>
    </row>
    <row r="360" spans="1:18" ht="16.5" customHeight="1" x14ac:dyDescent="0.25">
      <c r="A360" s="612"/>
      <c r="B360" s="592" t="s">
        <v>315</v>
      </c>
      <c r="C360" s="593" t="str">
        <f t="shared" si="104"/>
        <v>Belanja Perjalanan Dinas Biasa</v>
      </c>
      <c r="D360" s="614">
        <v>20960000</v>
      </c>
      <c r="E360" s="615"/>
      <c r="F360" s="615"/>
      <c r="G360" s="594">
        <f t="shared" si="105"/>
        <v>0</v>
      </c>
      <c r="H360" s="615"/>
      <c r="I360" s="615"/>
      <c r="J360" s="594">
        <f t="shared" si="106"/>
        <v>0</v>
      </c>
      <c r="K360" s="614">
        <v>5730000</v>
      </c>
      <c r="L360" s="614"/>
      <c r="M360" s="594">
        <f t="shared" si="110"/>
        <v>5730000</v>
      </c>
      <c r="N360" s="594">
        <f t="shared" si="107"/>
        <v>5730000</v>
      </c>
      <c r="O360" s="595">
        <f t="shared" si="108"/>
        <v>15230000</v>
      </c>
      <c r="P360" s="638"/>
      <c r="Q360" s="639"/>
      <c r="R360" s="638"/>
    </row>
    <row r="361" spans="1:18" ht="16.5" customHeight="1" x14ac:dyDescent="0.25">
      <c r="A361" s="612"/>
      <c r="B361" s="592" t="s">
        <v>315</v>
      </c>
      <c r="C361" s="593" t="str">
        <f t="shared" ref="C361:C367" si="111">VLOOKUP(B361,rek,2)</f>
        <v>Belanja Perjalanan Dinas Biasa</v>
      </c>
      <c r="D361" s="614">
        <v>37000000</v>
      </c>
      <c r="E361" s="615"/>
      <c r="F361" s="615"/>
      <c r="G361" s="594">
        <f t="shared" ref="G361:G367" si="112">E361+F361</f>
        <v>0</v>
      </c>
      <c r="H361" s="615"/>
      <c r="I361" s="615"/>
      <c r="J361" s="594">
        <f t="shared" ref="J361:J367" si="113">H361+I361</f>
        <v>0</v>
      </c>
      <c r="K361" s="614">
        <v>16750000</v>
      </c>
      <c r="L361" s="614"/>
      <c r="M361" s="594">
        <v>16750000</v>
      </c>
      <c r="N361" s="594">
        <f t="shared" ref="N361:N367" si="114">M361+J361+G361</f>
        <v>16750000</v>
      </c>
      <c r="O361" s="595">
        <f t="shared" ref="O361:O367" si="115">D361-N361</f>
        <v>20250000</v>
      </c>
      <c r="P361" s="638"/>
      <c r="Q361" s="639"/>
      <c r="R361" s="638"/>
    </row>
    <row r="362" spans="1:18" ht="16.5" customHeight="1" x14ac:dyDescent="0.25">
      <c r="A362" s="612"/>
      <c r="B362" s="592" t="s">
        <v>315</v>
      </c>
      <c r="C362" s="593" t="str">
        <f t="shared" si="111"/>
        <v>Belanja Perjalanan Dinas Biasa</v>
      </c>
      <c r="D362" s="614">
        <v>48150000</v>
      </c>
      <c r="E362" s="615"/>
      <c r="F362" s="615"/>
      <c r="G362" s="594">
        <f t="shared" si="112"/>
        <v>0</v>
      </c>
      <c r="H362" s="615"/>
      <c r="I362" s="615"/>
      <c r="J362" s="594">
        <f t="shared" si="113"/>
        <v>0</v>
      </c>
      <c r="K362" s="614">
        <v>0</v>
      </c>
      <c r="L362" s="615"/>
      <c r="M362" s="594">
        <f t="shared" ref="M362:M367" si="116">K362+L362</f>
        <v>0</v>
      </c>
      <c r="N362" s="594">
        <f t="shared" si="114"/>
        <v>0</v>
      </c>
      <c r="O362" s="595">
        <f t="shared" si="115"/>
        <v>48150000</v>
      </c>
      <c r="P362" s="638"/>
      <c r="Q362" s="639"/>
      <c r="R362" s="638"/>
    </row>
    <row r="363" spans="1:18" ht="16.5" customHeight="1" x14ac:dyDescent="0.25">
      <c r="A363" s="612"/>
      <c r="B363" s="592" t="s">
        <v>315</v>
      </c>
      <c r="C363" s="593" t="str">
        <f t="shared" si="111"/>
        <v>Belanja Perjalanan Dinas Biasa</v>
      </c>
      <c r="D363" s="614">
        <v>33180000</v>
      </c>
      <c r="E363" s="615"/>
      <c r="F363" s="615"/>
      <c r="G363" s="594">
        <f t="shared" si="112"/>
        <v>0</v>
      </c>
      <c r="H363" s="615"/>
      <c r="I363" s="615"/>
      <c r="J363" s="594">
        <f t="shared" si="113"/>
        <v>0</v>
      </c>
      <c r="K363" s="614">
        <v>10150000</v>
      </c>
      <c r="L363" s="614">
        <v>7135000</v>
      </c>
      <c r="M363" s="594">
        <f t="shared" si="116"/>
        <v>17285000</v>
      </c>
      <c r="N363" s="594">
        <f t="shared" si="114"/>
        <v>17285000</v>
      </c>
      <c r="O363" s="595">
        <f t="shared" si="115"/>
        <v>15895000</v>
      </c>
      <c r="P363" s="638"/>
      <c r="Q363" s="639"/>
      <c r="R363" s="638"/>
    </row>
    <row r="364" spans="1:18" ht="16.5" customHeight="1" x14ac:dyDescent="0.25">
      <c r="A364" s="591"/>
      <c r="B364" s="592" t="s">
        <v>459</v>
      </c>
      <c r="C364" s="593" t="str">
        <f t="shared" si="111"/>
        <v>Belanja Perjalanan Dinas Paket Meeting Dalam Kota</v>
      </c>
      <c r="D364" s="594">
        <v>6000000</v>
      </c>
      <c r="E364" s="594"/>
      <c r="F364" s="594"/>
      <c r="G364" s="594">
        <f t="shared" si="112"/>
        <v>0</v>
      </c>
      <c r="H364" s="594"/>
      <c r="I364" s="594"/>
      <c r="J364" s="594">
        <f t="shared" si="113"/>
        <v>0</v>
      </c>
      <c r="K364" s="594">
        <v>0</v>
      </c>
      <c r="L364" s="594"/>
      <c r="M364" s="594">
        <f t="shared" si="116"/>
        <v>0</v>
      </c>
      <c r="N364" s="594">
        <f t="shared" si="114"/>
        <v>0</v>
      </c>
      <c r="O364" s="595">
        <f t="shared" si="115"/>
        <v>6000000</v>
      </c>
      <c r="P364" s="600"/>
      <c r="Q364" s="596"/>
      <c r="R364" s="600"/>
    </row>
    <row r="365" spans="1:18" ht="16.5" customHeight="1" x14ac:dyDescent="0.25">
      <c r="A365" s="591"/>
      <c r="B365" s="592" t="s">
        <v>459</v>
      </c>
      <c r="C365" s="593" t="str">
        <f t="shared" si="111"/>
        <v>Belanja Perjalanan Dinas Paket Meeting Dalam Kota</v>
      </c>
      <c r="D365" s="594">
        <v>3240000</v>
      </c>
      <c r="E365" s="594"/>
      <c r="F365" s="594"/>
      <c r="G365" s="594">
        <f t="shared" si="112"/>
        <v>0</v>
      </c>
      <c r="H365" s="594"/>
      <c r="I365" s="594"/>
      <c r="J365" s="594">
        <f t="shared" si="113"/>
        <v>0</v>
      </c>
      <c r="K365" s="594">
        <v>0</v>
      </c>
      <c r="L365" s="594"/>
      <c r="M365" s="594">
        <f t="shared" si="116"/>
        <v>0</v>
      </c>
      <c r="N365" s="594">
        <f t="shared" si="114"/>
        <v>0</v>
      </c>
      <c r="O365" s="595">
        <f t="shared" si="115"/>
        <v>3240000</v>
      </c>
      <c r="Q365" s="596">
        <f>(N365/D365)*100</f>
        <v>0</v>
      </c>
    </row>
    <row r="366" spans="1:18" ht="16.5" customHeight="1" x14ac:dyDescent="0.25">
      <c r="A366" s="591"/>
      <c r="B366" s="592" t="s">
        <v>459</v>
      </c>
      <c r="C366" s="593" t="str">
        <f t="shared" si="111"/>
        <v>Belanja Perjalanan Dinas Paket Meeting Dalam Kota</v>
      </c>
      <c r="D366" s="594">
        <v>15960000</v>
      </c>
      <c r="E366" s="594"/>
      <c r="F366" s="594"/>
      <c r="G366" s="594">
        <f t="shared" si="112"/>
        <v>0</v>
      </c>
      <c r="H366" s="594"/>
      <c r="I366" s="594"/>
      <c r="J366" s="594">
        <f t="shared" si="113"/>
        <v>0</v>
      </c>
      <c r="K366" s="594">
        <v>0</v>
      </c>
      <c r="L366" s="594">
        <v>3600000</v>
      </c>
      <c r="M366" s="594">
        <f t="shared" si="116"/>
        <v>3600000</v>
      </c>
      <c r="N366" s="594">
        <f t="shared" si="114"/>
        <v>3600000</v>
      </c>
      <c r="O366" s="595">
        <f t="shared" si="115"/>
        <v>12360000</v>
      </c>
      <c r="Q366" s="596"/>
    </row>
    <row r="367" spans="1:18" ht="16.5" customHeight="1" x14ac:dyDescent="0.25">
      <c r="A367" s="591"/>
      <c r="B367" s="592" t="s">
        <v>468</v>
      </c>
      <c r="C367" s="593" t="str">
        <f t="shared" si="111"/>
        <v>Belanja Perjalanan Dinas paket Meeting Luar Kota</v>
      </c>
      <c r="D367" s="594"/>
      <c r="E367" s="594"/>
      <c r="F367" s="594"/>
      <c r="G367" s="594">
        <f t="shared" si="112"/>
        <v>0</v>
      </c>
      <c r="H367" s="594"/>
      <c r="I367" s="594"/>
      <c r="J367" s="594">
        <f t="shared" si="113"/>
        <v>0</v>
      </c>
      <c r="K367" s="594">
        <v>0</v>
      </c>
      <c r="L367" s="594"/>
      <c r="M367" s="594">
        <f t="shared" si="116"/>
        <v>0</v>
      </c>
      <c r="N367" s="594">
        <f t="shared" si="114"/>
        <v>0</v>
      </c>
      <c r="O367" s="595">
        <f t="shared" si="115"/>
        <v>0</v>
      </c>
      <c r="Q367" s="596"/>
    </row>
    <row r="368" spans="1:18" ht="16.5" customHeight="1" x14ac:dyDescent="0.25">
      <c r="A368" s="591"/>
      <c r="B368" s="592"/>
      <c r="C368" s="593"/>
      <c r="D368" s="408">
        <f>SUM(D105:D367)</f>
        <v>11704664534</v>
      </c>
      <c r="E368" s="408">
        <f t="shared" ref="E368:O368" si="117">SUM(E105:E367)</f>
        <v>0</v>
      </c>
      <c r="F368" s="408">
        <f t="shared" si="117"/>
        <v>0</v>
      </c>
      <c r="G368" s="408">
        <f t="shared" si="117"/>
        <v>0</v>
      </c>
      <c r="H368" s="408">
        <f t="shared" si="117"/>
        <v>42292014</v>
      </c>
      <c r="I368" s="408">
        <f t="shared" si="117"/>
        <v>38754780</v>
      </c>
      <c r="J368" s="408">
        <f t="shared" si="117"/>
        <v>81046794</v>
      </c>
      <c r="K368" s="408">
        <f t="shared" si="117"/>
        <v>2002179269</v>
      </c>
      <c r="L368" s="408">
        <f t="shared" si="117"/>
        <v>769719891</v>
      </c>
      <c r="M368" s="408">
        <f t="shared" si="117"/>
        <v>2771899160</v>
      </c>
      <c r="N368" s="408">
        <f t="shared" si="117"/>
        <v>2852945954</v>
      </c>
      <c r="O368" s="408">
        <f t="shared" si="117"/>
        <v>8851718580</v>
      </c>
      <c r="Q368" s="596"/>
    </row>
    <row r="369" spans="1:18" ht="16.5" customHeight="1" x14ac:dyDescent="0.25">
      <c r="A369" s="591"/>
      <c r="B369" s="592"/>
      <c r="C369" s="593"/>
      <c r="D369" s="594"/>
      <c r="E369" s="594"/>
      <c r="F369" s="594"/>
      <c r="G369" s="594"/>
      <c r="H369" s="594"/>
      <c r="I369" s="594"/>
      <c r="J369" s="594"/>
      <c r="K369" s="594"/>
      <c r="L369" s="594"/>
      <c r="M369" s="594"/>
      <c r="N369" s="594"/>
      <c r="O369" s="595"/>
      <c r="Q369" s="596"/>
    </row>
    <row r="370" spans="1:18" ht="16.5" customHeight="1" x14ac:dyDescent="0.25">
      <c r="A370" s="591"/>
      <c r="B370" s="592"/>
      <c r="C370" s="593"/>
      <c r="D370" s="594"/>
      <c r="E370" s="594"/>
      <c r="F370" s="594"/>
      <c r="G370" s="594"/>
      <c r="H370" s="594"/>
      <c r="I370" s="594"/>
      <c r="J370" s="594"/>
      <c r="K370" s="594"/>
      <c r="L370" s="594"/>
      <c r="M370" s="594"/>
      <c r="N370" s="594"/>
      <c r="O370" s="595"/>
      <c r="Q370" s="596"/>
    </row>
    <row r="371" spans="1:18" ht="16.5" customHeight="1" x14ac:dyDescent="0.25">
      <c r="A371" s="591"/>
      <c r="B371" s="592" t="s">
        <v>596</v>
      </c>
      <c r="C371" s="593" t="str">
        <f>VLOOKUP(B371,rek,2)</f>
        <v>Belanja Modal Personal Computer</v>
      </c>
      <c r="D371" s="594">
        <v>18400000</v>
      </c>
      <c r="E371" s="594"/>
      <c r="F371" s="594"/>
      <c r="G371" s="594">
        <f>E371+F371</f>
        <v>0</v>
      </c>
      <c r="H371" s="594"/>
      <c r="I371" s="594"/>
      <c r="J371" s="594">
        <f>H371+I371</f>
        <v>0</v>
      </c>
      <c r="K371" s="594"/>
      <c r="L371" s="594"/>
      <c r="M371" s="594">
        <f>K371+L371</f>
        <v>0</v>
      </c>
      <c r="N371" s="594">
        <f>M371+J371+G371</f>
        <v>0</v>
      </c>
      <c r="O371" s="595">
        <f>D371-N371</f>
        <v>18400000</v>
      </c>
      <c r="P371" s="600"/>
      <c r="Q371" s="596">
        <f>(N371/D371)*100</f>
        <v>0</v>
      </c>
      <c r="R371" s="600"/>
    </row>
    <row r="372" spans="1:18" s="617" customFormat="1" ht="16.5" customHeight="1" x14ac:dyDescent="0.25">
      <c r="A372" s="591"/>
      <c r="B372" s="592" t="s">
        <v>612</v>
      </c>
      <c r="C372" s="593" t="str">
        <f>VLOOKUP(B372,rek,2)</f>
        <v>Belanja Modal Peralatan Komputer Lainnya</v>
      </c>
      <c r="D372" s="594">
        <v>5000000</v>
      </c>
      <c r="E372" s="594"/>
      <c r="F372" s="594"/>
      <c r="G372" s="594">
        <f>E372+F372</f>
        <v>0</v>
      </c>
      <c r="H372" s="594"/>
      <c r="I372" s="594"/>
      <c r="J372" s="594">
        <f>H372+I372</f>
        <v>0</v>
      </c>
      <c r="K372" s="594"/>
      <c r="L372" s="594"/>
      <c r="M372" s="594">
        <f>K372+L372</f>
        <v>0</v>
      </c>
      <c r="N372" s="594">
        <f>M372+J372+G372</f>
        <v>0</v>
      </c>
      <c r="O372" s="595">
        <f>D372-N372</f>
        <v>5000000</v>
      </c>
      <c r="P372" s="600"/>
      <c r="Q372" s="596"/>
      <c r="R372" s="600"/>
    </row>
    <row r="373" spans="1:18" s="588" customFormat="1" ht="13.5" x14ac:dyDescent="0.25">
      <c r="A373" s="572"/>
      <c r="B373" s="592"/>
      <c r="C373" s="660"/>
      <c r="D373" s="794">
        <f>SUM(D371:D372)</f>
        <v>23400000</v>
      </c>
      <c r="E373" s="794">
        <f t="shared" ref="E373:O373" si="118">SUM(E371:E372)</f>
        <v>0</v>
      </c>
      <c r="F373" s="794">
        <f t="shared" si="118"/>
        <v>0</v>
      </c>
      <c r="G373" s="794">
        <f t="shared" si="118"/>
        <v>0</v>
      </c>
      <c r="H373" s="794">
        <f t="shared" si="118"/>
        <v>0</v>
      </c>
      <c r="I373" s="794">
        <f t="shared" si="118"/>
        <v>0</v>
      </c>
      <c r="J373" s="794">
        <f t="shared" si="118"/>
        <v>0</v>
      </c>
      <c r="K373" s="794">
        <f t="shared" si="118"/>
        <v>0</v>
      </c>
      <c r="L373" s="794">
        <f t="shared" si="118"/>
        <v>0</v>
      </c>
      <c r="M373" s="794">
        <f t="shared" si="118"/>
        <v>0</v>
      </c>
      <c r="N373" s="794">
        <f t="shared" si="118"/>
        <v>0</v>
      </c>
      <c r="O373" s="794">
        <f t="shared" si="118"/>
        <v>23400000</v>
      </c>
      <c r="P373" s="561"/>
      <c r="Q373" s="596"/>
      <c r="R373" s="561"/>
    </row>
    <row r="374" spans="1:18" s="638" customFormat="1" ht="16.5" customHeight="1" x14ac:dyDescent="0.25">
      <c r="A374" s="572"/>
      <c r="B374" s="592"/>
      <c r="C374" s="593"/>
      <c r="D374" s="575"/>
      <c r="E374" s="575"/>
      <c r="F374" s="575"/>
      <c r="G374" s="594"/>
      <c r="H374" s="575"/>
      <c r="I374" s="575"/>
      <c r="J374" s="594"/>
      <c r="K374" s="575"/>
      <c r="L374" s="575"/>
      <c r="M374" s="594"/>
      <c r="N374" s="594"/>
      <c r="O374" s="595"/>
      <c r="P374" s="561"/>
      <c r="Q374" s="596"/>
      <c r="R374" s="561"/>
    </row>
    <row r="375" spans="1:18" s="638" customFormat="1" ht="16.5" customHeight="1" x14ac:dyDescent="0.25">
      <c r="A375" s="781"/>
      <c r="B375" s="603"/>
      <c r="C375" s="603"/>
      <c r="D375" s="782"/>
      <c r="E375" s="782"/>
      <c r="F375" s="782"/>
      <c r="G375" s="604"/>
      <c r="H375" s="782"/>
      <c r="I375" s="782"/>
      <c r="J375" s="604"/>
      <c r="K375" s="782"/>
      <c r="L375" s="782"/>
      <c r="M375" s="604"/>
      <c r="N375" s="604"/>
      <c r="O375" s="605"/>
      <c r="P375" s="606"/>
      <c r="Q375" s="596"/>
      <c r="R375" s="606"/>
    </row>
    <row r="376" spans="1:18" s="638" customFormat="1" ht="16.5" customHeight="1" x14ac:dyDescent="0.25">
      <c r="A376" s="572"/>
      <c r="B376" s="592"/>
      <c r="C376" s="593"/>
      <c r="D376" s="575"/>
      <c r="E376" s="575"/>
      <c r="F376" s="575"/>
      <c r="G376" s="594"/>
      <c r="H376" s="575"/>
      <c r="I376" s="575"/>
      <c r="J376" s="594"/>
      <c r="K376" s="575"/>
      <c r="L376" s="575"/>
      <c r="M376" s="594"/>
      <c r="N376" s="594"/>
      <c r="O376" s="595"/>
      <c r="P376" s="561"/>
      <c r="Q376" s="596"/>
      <c r="R376" s="561"/>
    </row>
    <row r="377" spans="1:18" s="638" customFormat="1" ht="16.5" customHeight="1" x14ac:dyDescent="0.25">
      <c r="A377" s="572"/>
      <c r="B377" s="592"/>
      <c r="C377" s="610"/>
      <c r="D377" s="575"/>
      <c r="E377" s="575"/>
      <c r="F377" s="575"/>
      <c r="G377" s="594"/>
      <c r="H377" s="575"/>
      <c r="I377" s="575"/>
      <c r="J377" s="594"/>
      <c r="K377" s="575"/>
      <c r="L377" s="575"/>
      <c r="M377" s="594"/>
      <c r="N377" s="594"/>
      <c r="O377" s="595"/>
      <c r="P377" s="561"/>
      <c r="Q377" s="596"/>
      <c r="R377" s="561"/>
    </row>
    <row r="378" spans="1:18" s="638" customFormat="1" ht="16.5" customHeight="1" x14ac:dyDescent="0.25">
      <c r="A378" s="572"/>
      <c r="B378" s="592"/>
      <c r="C378" s="610"/>
      <c r="D378" s="575"/>
      <c r="E378" s="575"/>
      <c r="F378" s="575"/>
      <c r="G378" s="594"/>
      <c r="H378" s="575"/>
      <c r="I378" s="575"/>
      <c r="J378" s="594"/>
      <c r="K378" s="575"/>
      <c r="L378" s="575"/>
      <c r="M378" s="594"/>
      <c r="N378" s="594"/>
      <c r="O378" s="595"/>
      <c r="P378" s="561"/>
      <c r="Q378" s="596"/>
      <c r="R378" s="561"/>
    </row>
    <row r="379" spans="1:18" s="638" customFormat="1" ht="16.5" customHeight="1" x14ac:dyDescent="0.25">
      <c r="A379" s="572"/>
      <c r="B379" s="592"/>
      <c r="C379" s="593"/>
      <c r="D379" s="575"/>
      <c r="E379" s="575"/>
      <c r="F379" s="575"/>
      <c r="G379" s="594"/>
      <c r="H379" s="575"/>
      <c r="I379" s="575"/>
      <c r="J379" s="594"/>
      <c r="K379" s="575"/>
      <c r="L379" s="575"/>
      <c r="M379" s="594"/>
      <c r="N379" s="594"/>
      <c r="O379" s="595"/>
      <c r="P379" s="561"/>
      <c r="Q379" s="596"/>
      <c r="R379" s="561"/>
    </row>
    <row r="380" spans="1:18" s="638" customFormat="1" ht="16.5" customHeight="1" x14ac:dyDescent="0.25">
      <c r="A380" s="572"/>
      <c r="B380" s="592"/>
      <c r="C380" s="610"/>
      <c r="D380" s="575"/>
      <c r="E380" s="575"/>
      <c r="F380" s="575"/>
      <c r="G380" s="594"/>
      <c r="H380" s="575"/>
      <c r="I380" s="575"/>
      <c r="J380" s="594"/>
      <c r="K380" s="575"/>
      <c r="L380" s="575"/>
      <c r="M380" s="594"/>
      <c r="N380" s="594"/>
      <c r="O380" s="595"/>
      <c r="P380" s="561"/>
      <c r="Q380" s="596"/>
      <c r="R380" s="561"/>
    </row>
    <row r="381" spans="1:18" s="638" customFormat="1" ht="16.5" customHeight="1" x14ac:dyDescent="0.25">
      <c r="A381" s="572"/>
      <c r="B381" s="573"/>
      <c r="C381" s="640"/>
      <c r="D381" s="575"/>
      <c r="E381" s="575"/>
      <c r="F381" s="575"/>
      <c r="G381" s="575"/>
      <c r="H381" s="575"/>
      <c r="I381" s="575"/>
      <c r="J381" s="575"/>
      <c r="K381" s="575"/>
      <c r="L381" s="575"/>
      <c r="M381" s="575"/>
      <c r="N381" s="575"/>
      <c r="O381" s="641"/>
      <c r="P381" s="561"/>
      <c r="Q381" s="596"/>
      <c r="R381" s="561"/>
    </row>
    <row r="382" spans="1:18" s="588" customFormat="1" ht="13.5" x14ac:dyDescent="0.25">
      <c r="A382" s="572"/>
      <c r="B382" s="592"/>
      <c r="C382" s="660"/>
      <c r="D382" s="575"/>
      <c r="E382" s="575"/>
      <c r="F382" s="575"/>
      <c r="G382" s="575"/>
      <c r="H382" s="575"/>
      <c r="I382" s="575"/>
      <c r="J382" s="575"/>
      <c r="K382" s="575"/>
      <c r="L382" s="575"/>
      <c r="M382" s="575"/>
      <c r="N382" s="575"/>
      <c r="O382" s="641"/>
      <c r="P382" s="561"/>
      <c r="Q382" s="596"/>
      <c r="R382" s="561"/>
    </row>
    <row r="383" spans="1:18" s="638" customFormat="1" ht="16.5" customHeight="1" x14ac:dyDescent="0.25">
      <c r="A383" s="572"/>
      <c r="B383" s="592"/>
      <c r="C383" s="593"/>
      <c r="D383" s="575"/>
      <c r="E383" s="575"/>
      <c r="F383" s="575"/>
      <c r="G383" s="594"/>
      <c r="H383" s="575"/>
      <c r="I383" s="575"/>
      <c r="J383" s="594"/>
      <c r="K383" s="575"/>
      <c r="L383" s="575"/>
      <c r="M383" s="594"/>
      <c r="N383" s="594"/>
      <c r="O383" s="595"/>
      <c r="P383" s="561"/>
      <c r="Q383" s="596"/>
      <c r="R383" s="561"/>
    </row>
    <row r="384" spans="1:18" s="638" customFormat="1" ht="16.5" customHeight="1" x14ac:dyDescent="0.25">
      <c r="A384" s="572"/>
      <c r="B384" s="592"/>
      <c r="C384" s="593"/>
      <c r="D384" s="575"/>
      <c r="E384" s="575"/>
      <c r="F384" s="575"/>
      <c r="G384" s="594"/>
      <c r="H384" s="575"/>
      <c r="I384" s="575"/>
      <c r="J384" s="594"/>
      <c r="K384" s="575"/>
      <c r="L384" s="575"/>
      <c r="M384" s="594"/>
      <c r="N384" s="594"/>
      <c r="O384" s="595"/>
      <c r="P384" s="561"/>
      <c r="Q384" s="596"/>
      <c r="R384" s="561"/>
    </row>
    <row r="385" spans="1:18" s="638" customFormat="1" ht="16.5" customHeight="1" x14ac:dyDescent="0.25">
      <c r="A385" s="572"/>
      <c r="B385" s="592"/>
      <c r="C385" s="593"/>
      <c r="D385" s="575"/>
      <c r="E385" s="575"/>
      <c r="F385" s="575"/>
      <c r="G385" s="594"/>
      <c r="H385" s="575"/>
      <c r="I385" s="575"/>
      <c r="J385" s="594"/>
      <c r="K385" s="575"/>
      <c r="L385" s="575"/>
      <c r="M385" s="594"/>
      <c r="N385" s="594"/>
      <c r="O385" s="595"/>
      <c r="P385" s="561"/>
      <c r="Q385" s="596"/>
      <c r="R385" s="561"/>
    </row>
    <row r="386" spans="1:18" s="638" customFormat="1" ht="16.5" customHeight="1" x14ac:dyDescent="0.25">
      <c r="A386" s="572"/>
      <c r="B386" s="592"/>
      <c r="C386" s="593"/>
      <c r="D386" s="575"/>
      <c r="E386" s="575"/>
      <c r="F386" s="575"/>
      <c r="G386" s="594"/>
      <c r="H386" s="575"/>
      <c r="I386" s="575"/>
      <c r="J386" s="594"/>
      <c r="K386" s="575"/>
      <c r="L386" s="575"/>
      <c r="M386" s="594"/>
      <c r="N386" s="594"/>
      <c r="O386" s="595"/>
      <c r="P386" s="561"/>
      <c r="Q386" s="596"/>
      <c r="R386" s="561"/>
    </row>
    <row r="387" spans="1:18" s="638" customFormat="1" ht="16.5" customHeight="1" x14ac:dyDescent="0.25">
      <c r="A387" s="572"/>
      <c r="B387" s="592"/>
      <c r="C387" s="593"/>
      <c r="D387" s="575"/>
      <c r="E387" s="575"/>
      <c r="F387" s="575"/>
      <c r="G387" s="594"/>
      <c r="H387" s="575"/>
      <c r="I387" s="575"/>
      <c r="J387" s="594"/>
      <c r="K387" s="575"/>
      <c r="L387" s="575"/>
      <c r="M387" s="594"/>
      <c r="N387" s="594"/>
      <c r="O387" s="595"/>
      <c r="P387" s="561"/>
      <c r="Q387" s="596"/>
      <c r="R387" s="561"/>
    </row>
    <row r="388" spans="1:18" s="638" customFormat="1" ht="16.5" customHeight="1" x14ac:dyDescent="0.25">
      <c r="A388" s="572"/>
      <c r="B388" s="592"/>
      <c r="C388" s="593"/>
      <c r="D388" s="575"/>
      <c r="E388" s="575"/>
      <c r="F388" s="575"/>
      <c r="G388" s="594"/>
      <c r="H388" s="575"/>
      <c r="I388" s="575"/>
      <c r="J388" s="594"/>
      <c r="K388" s="575"/>
      <c r="L388" s="575"/>
      <c r="M388" s="594"/>
      <c r="N388" s="594"/>
      <c r="O388" s="595"/>
      <c r="P388" s="561"/>
      <c r="Q388" s="596"/>
      <c r="R388" s="561"/>
    </row>
    <row r="389" spans="1:18" s="638" customFormat="1" ht="16.5" customHeight="1" x14ac:dyDescent="0.25">
      <c r="A389" s="572"/>
      <c r="B389" s="592"/>
      <c r="C389" s="593"/>
      <c r="D389" s="575"/>
      <c r="E389" s="575"/>
      <c r="F389" s="575"/>
      <c r="G389" s="594"/>
      <c r="H389" s="575"/>
      <c r="I389" s="575"/>
      <c r="J389" s="594"/>
      <c r="K389" s="575"/>
      <c r="L389" s="575"/>
      <c r="M389" s="594"/>
      <c r="N389" s="594"/>
      <c r="O389" s="595"/>
      <c r="P389" s="600"/>
      <c r="Q389" s="596"/>
      <c r="R389" s="600"/>
    </row>
    <row r="390" spans="1:18" s="638" customFormat="1" ht="16.5" customHeight="1" x14ac:dyDescent="0.25">
      <c r="A390" s="572"/>
      <c r="B390" s="592"/>
      <c r="C390" s="593"/>
      <c r="D390" s="575"/>
      <c r="E390" s="575"/>
      <c r="F390" s="575"/>
      <c r="G390" s="594"/>
      <c r="H390" s="575"/>
      <c r="I390" s="575"/>
      <c r="J390" s="594"/>
      <c r="K390" s="575"/>
      <c r="L390" s="575"/>
      <c r="M390" s="594"/>
      <c r="N390" s="594"/>
      <c r="O390" s="595"/>
      <c r="P390" s="561"/>
      <c r="Q390" s="596"/>
      <c r="R390" s="561"/>
    </row>
    <row r="391" spans="1:18" s="638" customFormat="1" ht="16.5" customHeight="1" x14ac:dyDescent="0.25">
      <c r="A391" s="572"/>
      <c r="B391" s="592"/>
      <c r="C391" s="593"/>
      <c r="D391" s="575"/>
      <c r="E391" s="575"/>
      <c r="F391" s="575"/>
      <c r="G391" s="594"/>
      <c r="H391" s="575"/>
      <c r="I391" s="575"/>
      <c r="J391" s="594"/>
      <c r="K391" s="575"/>
      <c r="L391" s="575"/>
      <c r="M391" s="594"/>
      <c r="N391" s="594"/>
      <c r="O391" s="595"/>
      <c r="P391" s="600"/>
      <c r="Q391" s="596"/>
      <c r="R391" s="600"/>
    </row>
    <row r="392" spans="1:18" s="638" customFormat="1" ht="16.5" customHeight="1" x14ac:dyDescent="0.25">
      <c r="A392" s="572"/>
      <c r="B392" s="592"/>
      <c r="C392" s="610"/>
      <c r="D392" s="575"/>
      <c r="E392" s="575"/>
      <c r="F392" s="575"/>
      <c r="G392" s="594"/>
      <c r="H392" s="575"/>
      <c r="I392" s="575"/>
      <c r="J392" s="594"/>
      <c r="K392" s="575"/>
      <c r="L392" s="575"/>
      <c r="M392" s="594"/>
      <c r="N392" s="594"/>
      <c r="O392" s="595"/>
      <c r="P392" s="561"/>
      <c r="Q392" s="596"/>
      <c r="R392" s="561"/>
    </row>
    <row r="393" spans="1:18" s="638" customFormat="1" ht="16.5" customHeight="1" x14ac:dyDescent="0.25">
      <c r="A393" s="572"/>
      <c r="B393" s="592"/>
      <c r="C393" s="593"/>
      <c r="D393" s="575"/>
      <c r="E393" s="575"/>
      <c r="F393" s="575"/>
      <c r="G393" s="594"/>
      <c r="H393" s="575"/>
      <c r="I393" s="575"/>
      <c r="J393" s="594"/>
      <c r="K393" s="575"/>
      <c r="L393" s="575"/>
      <c r="M393" s="594"/>
      <c r="N393" s="594"/>
      <c r="O393" s="595"/>
      <c r="P393" s="561"/>
      <c r="Q393" s="596"/>
      <c r="R393" s="561"/>
    </row>
    <row r="394" spans="1:18" s="638" customFormat="1" ht="16.5" customHeight="1" x14ac:dyDescent="0.25">
      <c r="A394" s="572"/>
      <c r="B394" s="592"/>
      <c r="C394" s="610"/>
      <c r="D394" s="575"/>
      <c r="E394" s="575"/>
      <c r="F394" s="575"/>
      <c r="G394" s="594"/>
      <c r="H394" s="575"/>
      <c r="I394" s="575"/>
      <c r="J394" s="594"/>
      <c r="K394" s="575"/>
      <c r="L394" s="575"/>
      <c r="M394" s="594"/>
      <c r="N394" s="594"/>
      <c r="O394" s="595"/>
      <c r="P394" s="561"/>
      <c r="Q394" s="596"/>
      <c r="R394" s="561"/>
    </row>
    <row r="395" spans="1:18" s="638" customFormat="1" ht="16.5" customHeight="1" x14ac:dyDescent="0.25">
      <c r="A395" s="572"/>
      <c r="B395" s="573"/>
      <c r="C395" s="660"/>
      <c r="D395" s="575"/>
      <c r="E395" s="575"/>
      <c r="F395" s="575"/>
      <c r="G395" s="575"/>
      <c r="H395" s="575"/>
      <c r="I395" s="575"/>
      <c r="J395" s="575"/>
      <c r="K395" s="575"/>
      <c r="L395" s="575"/>
      <c r="M395" s="575"/>
      <c r="N395" s="575"/>
      <c r="O395" s="641"/>
      <c r="P395" s="561"/>
      <c r="Q395" s="596"/>
      <c r="R395" s="561"/>
    </row>
    <row r="396" spans="1:18" ht="16.5" customHeight="1" x14ac:dyDescent="0.25">
      <c r="A396" s="591"/>
      <c r="B396" s="592"/>
      <c r="C396" s="593"/>
      <c r="D396" s="594"/>
      <c r="E396" s="594"/>
      <c r="F396" s="594"/>
      <c r="G396" s="594"/>
      <c r="H396" s="594"/>
      <c r="I396" s="594"/>
      <c r="J396" s="594"/>
      <c r="K396" s="594"/>
      <c r="L396" s="594"/>
      <c r="M396" s="594"/>
      <c r="N396" s="594"/>
      <c r="O396" s="595"/>
      <c r="Q396" s="596"/>
    </row>
    <row r="397" spans="1:18" s="617" customFormat="1" ht="16.5" customHeight="1" x14ac:dyDescent="0.25">
      <c r="A397" s="591"/>
      <c r="B397" s="592"/>
      <c r="C397" s="593"/>
      <c r="D397" s="594"/>
      <c r="E397" s="594"/>
      <c r="F397" s="594"/>
      <c r="G397" s="594"/>
      <c r="H397" s="594"/>
      <c r="I397" s="594"/>
      <c r="J397" s="594"/>
      <c r="K397" s="594"/>
      <c r="L397" s="594"/>
      <c r="M397" s="594"/>
      <c r="N397" s="594"/>
      <c r="O397" s="595"/>
      <c r="P397" s="561"/>
      <c r="Q397" s="596"/>
      <c r="R397" s="561"/>
    </row>
    <row r="398" spans="1:18" s="588" customFormat="1" ht="13.5" x14ac:dyDescent="0.25">
      <c r="A398" s="572"/>
      <c r="B398" s="592"/>
      <c r="C398" s="660"/>
      <c r="D398" s="575"/>
      <c r="E398" s="575"/>
      <c r="F398" s="575"/>
      <c r="G398" s="575"/>
      <c r="H398" s="575"/>
      <c r="I398" s="575"/>
      <c r="J398" s="575"/>
      <c r="K398" s="575"/>
      <c r="L398" s="575"/>
      <c r="M398" s="575"/>
      <c r="N398" s="575"/>
      <c r="O398" s="641"/>
      <c r="P398" s="561"/>
      <c r="Q398" s="596"/>
      <c r="R398" s="561"/>
    </row>
    <row r="399" spans="1:18" s="638" customFormat="1" ht="16.5" customHeight="1" x14ac:dyDescent="0.25">
      <c r="A399" s="572"/>
      <c r="B399" s="592"/>
      <c r="C399" s="610"/>
      <c r="D399" s="575"/>
      <c r="E399" s="575"/>
      <c r="F399" s="575"/>
      <c r="G399" s="594"/>
      <c r="H399" s="575"/>
      <c r="I399" s="575"/>
      <c r="J399" s="594"/>
      <c r="K399" s="575"/>
      <c r="L399" s="575"/>
      <c r="M399" s="594"/>
      <c r="N399" s="594"/>
      <c r="O399" s="595"/>
      <c r="P399" s="561"/>
      <c r="Q399" s="596"/>
      <c r="R399" s="561"/>
    </row>
    <row r="400" spans="1:18" s="638" customFormat="1" ht="16.5" customHeight="1" x14ac:dyDescent="0.25">
      <c r="A400" s="572"/>
      <c r="B400" s="592"/>
      <c r="C400" s="593"/>
      <c r="D400" s="575"/>
      <c r="E400" s="575"/>
      <c r="F400" s="575"/>
      <c r="G400" s="594"/>
      <c r="H400" s="575"/>
      <c r="I400" s="575"/>
      <c r="J400" s="594"/>
      <c r="K400" s="575"/>
      <c r="L400" s="575"/>
      <c r="M400" s="594"/>
      <c r="N400" s="594"/>
      <c r="O400" s="595"/>
      <c r="P400" s="600"/>
      <c r="Q400" s="596"/>
      <c r="R400" s="600"/>
    </row>
    <row r="401" spans="1:18" s="638" customFormat="1" ht="16.5" customHeight="1" x14ac:dyDescent="0.25">
      <c r="A401" s="572"/>
      <c r="B401" s="592"/>
      <c r="C401" s="610"/>
      <c r="D401" s="575"/>
      <c r="E401" s="575"/>
      <c r="F401" s="575"/>
      <c r="G401" s="594"/>
      <c r="H401" s="575"/>
      <c r="I401" s="575"/>
      <c r="J401" s="594"/>
      <c r="K401" s="575"/>
      <c r="L401" s="575"/>
      <c r="M401" s="594"/>
      <c r="N401" s="594"/>
      <c r="O401" s="595"/>
      <c r="P401" s="561"/>
      <c r="Q401" s="596"/>
      <c r="R401" s="561"/>
    </row>
    <row r="402" spans="1:18" s="638" customFormat="1" ht="16.5" customHeight="1" x14ac:dyDescent="0.25">
      <c r="A402" s="572"/>
      <c r="B402" s="592"/>
      <c r="C402" s="593"/>
      <c r="D402" s="575"/>
      <c r="E402" s="575"/>
      <c r="F402" s="575"/>
      <c r="G402" s="594"/>
      <c r="H402" s="575"/>
      <c r="I402" s="575"/>
      <c r="J402" s="594"/>
      <c r="K402" s="575"/>
      <c r="L402" s="575"/>
      <c r="M402" s="594"/>
      <c r="N402" s="594"/>
      <c r="O402" s="595"/>
      <c r="P402" s="561"/>
      <c r="Q402" s="596"/>
      <c r="R402" s="561"/>
    </row>
    <row r="403" spans="1:18" s="638" customFormat="1" ht="16.5" customHeight="1" x14ac:dyDescent="0.25">
      <c r="A403" s="572"/>
      <c r="B403" s="592"/>
      <c r="C403" s="610"/>
      <c r="D403" s="575"/>
      <c r="E403" s="575"/>
      <c r="F403" s="575"/>
      <c r="G403" s="594"/>
      <c r="H403" s="575"/>
      <c r="I403" s="575"/>
      <c r="J403" s="594"/>
      <c r="K403" s="575"/>
      <c r="L403" s="575"/>
      <c r="M403" s="594"/>
      <c r="N403" s="594"/>
      <c r="O403" s="595"/>
      <c r="P403" s="561"/>
      <c r="Q403" s="596"/>
      <c r="R403" s="561"/>
    </row>
    <row r="404" spans="1:18" s="638" customFormat="1" ht="16.5" customHeight="1" x14ac:dyDescent="0.25">
      <c r="A404" s="572"/>
      <c r="B404" s="592"/>
      <c r="C404" s="610"/>
      <c r="D404" s="575"/>
      <c r="E404" s="575"/>
      <c r="F404" s="575"/>
      <c r="G404" s="594"/>
      <c r="H404" s="575"/>
      <c r="I404" s="575"/>
      <c r="J404" s="594"/>
      <c r="K404" s="575"/>
      <c r="L404" s="575"/>
      <c r="M404" s="594"/>
      <c r="N404" s="594"/>
      <c r="O404" s="595"/>
      <c r="P404" s="561"/>
      <c r="Q404" s="596"/>
      <c r="R404" s="561"/>
    </row>
    <row r="405" spans="1:18" s="638" customFormat="1" ht="16.5" customHeight="1" x14ac:dyDescent="0.25">
      <c r="A405" s="572"/>
      <c r="B405" s="592"/>
      <c r="C405" s="593"/>
      <c r="D405" s="575"/>
      <c r="E405" s="575"/>
      <c r="F405" s="575"/>
      <c r="G405" s="594"/>
      <c r="H405" s="575"/>
      <c r="I405" s="575"/>
      <c r="J405" s="594"/>
      <c r="K405" s="575"/>
      <c r="L405" s="575"/>
      <c r="M405" s="594"/>
      <c r="N405" s="594"/>
      <c r="O405" s="595"/>
      <c r="P405" s="561"/>
      <c r="Q405" s="596"/>
      <c r="R405" s="561"/>
    </row>
    <row r="406" spans="1:18" s="638" customFormat="1" ht="16.5" customHeight="1" x14ac:dyDescent="0.25">
      <c r="A406" s="572"/>
      <c r="B406" s="592"/>
      <c r="C406" s="593"/>
      <c r="D406" s="575"/>
      <c r="E406" s="575"/>
      <c r="F406" s="575"/>
      <c r="G406" s="594"/>
      <c r="H406" s="575"/>
      <c r="I406" s="575"/>
      <c r="J406" s="594"/>
      <c r="K406" s="575"/>
      <c r="L406" s="575"/>
      <c r="M406" s="594"/>
      <c r="N406" s="594"/>
      <c r="O406" s="595"/>
      <c r="P406" s="561"/>
      <c r="Q406" s="596"/>
      <c r="R406" s="561"/>
    </row>
    <row r="407" spans="1:18" s="638" customFormat="1" ht="16.5" customHeight="1" x14ac:dyDescent="0.25">
      <c r="A407" s="572"/>
      <c r="B407" s="573"/>
      <c r="C407" s="660"/>
      <c r="D407" s="575"/>
      <c r="E407" s="575"/>
      <c r="F407" s="575"/>
      <c r="G407" s="575"/>
      <c r="H407" s="575"/>
      <c r="I407" s="575"/>
      <c r="J407" s="575"/>
      <c r="K407" s="575"/>
      <c r="L407" s="575"/>
      <c r="M407" s="575"/>
      <c r="N407" s="575"/>
      <c r="O407" s="641"/>
      <c r="P407" s="561"/>
      <c r="Q407" s="596"/>
      <c r="R407" s="561"/>
    </row>
    <row r="408" spans="1:18" s="588" customFormat="1" ht="13.5" x14ac:dyDescent="0.25">
      <c r="A408" s="572"/>
      <c r="B408" s="592"/>
      <c r="C408" s="660"/>
      <c r="D408" s="575"/>
      <c r="E408" s="575"/>
      <c r="F408" s="575"/>
      <c r="G408" s="575"/>
      <c r="H408" s="575"/>
      <c r="I408" s="575"/>
      <c r="J408" s="575"/>
      <c r="K408" s="575"/>
      <c r="L408" s="575"/>
      <c r="M408" s="575"/>
      <c r="N408" s="575"/>
      <c r="O408" s="641"/>
      <c r="P408" s="561"/>
      <c r="Q408" s="596"/>
      <c r="R408" s="561"/>
    </row>
    <row r="409" spans="1:18" s="638" customFormat="1" ht="16.5" customHeight="1" x14ac:dyDescent="0.25">
      <c r="A409" s="572"/>
      <c r="B409" s="592"/>
      <c r="C409" s="593"/>
      <c r="D409" s="575"/>
      <c r="E409" s="575"/>
      <c r="F409" s="575"/>
      <c r="G409" s="594"/>
      <c r="H409" s="575"/>
      <c r="I409" s="575"/>
      <c r="J409" s="594"/>
      <c r="K409" s="575"/>
      <c r="L409" s="575"/>
      <c r="M409" s="594"/>
      <c r="N409" s="594"/>
      <c r="O409" s="595"/>
      <c r="P409" s="561"/>
      <c r="Q409" s="596"/>
      <c r="R409" s="561"/>
    </row>
    <row r="410" spans="1:18" s="638" customFormat="1" ht="16.5" customHeight="1" x14ac:dyDescent="0.25">
      <c r="A410" s="572"/>
      <c r="B410" s="631"/>
      <c r="C410" s="593"/>
      <c r="D410" s="575"/>
      <c r="E410" s="575"/>
      <c r="F410" s="575"/>
      <c r="G410" s="594"/>
      <c r="H410" s="575"/>
      <c r="I410" s="575"/>
      <c r="J410" s="594"/>
      <c r="K410" s="575"/>
      <c r="L410" s="575"/>
      <c r="M410" s="594"/>
      <c r="N410" s="594"/>
      <c r="O410" s="595"/>
      <c r="P410" s="561"/>
      <c r="Q410" s="596"/>
      <c r="R410" s="561"/>
    </row>
    <row r="411" spans="1:18" s="638" customFormat="1" ht="16.5" customHeight="1" x14ac:dyDescent="0.25">
      <c r="A411" s="572"/>
      <c r="B411" s="592"/>
      <c r="C411" s="593"/>
      <c r="D411" s="575"/>
      <c r="E411" s="575"/>
      <c r="F411" s="575"/>
      <c r="G411" s="594"/>
      <c r="H411" s="575"/>
      <c r="I411" s="575"/>
      <c r="J411" s="594"/>
      <c r="K411" s="575"/>
      <c r="L411" s="575"/>
      <c r="M411" s="594"/>
      <c r="N411" s="594"/>
      <c r="O411" s="595"/>
      <c r="P411" s="600"/>
      <c r="Q411" s="596"/>
      <c r="R411" s="600"/>
    </row>
    <row r="412" spans="1:18" s="638" customFormat="1" ht="16.5" customHeight="1" x14ac:dyDescent="0.25">
      <c r="A412" s="572"/>
      <c r="B412" s="592"/>
      <c r="C412" s="593"/>
      <c r="D412" s="575"/>
      <c r="E412" s="575"/>
      <c r="F412" s="575"/>
      <c r="G412" s="594"/>
      <c r="H412" s="575"/>
      <c r="I412" s="575"/>
      <c r="J412" s="594"/>
      <c r="K412" s="575"/>
      <c r="L412" s="575"/>
      <c r="M412" s="594"/>
      <c r="N412" s="594"/>
      <c r="O412" s="595"/>
      <c r="P412" s="561"/>
      <c r="Q412" s="596"/>
      <c r="R412" s="561"/>
    </row>
    <row r="413" spans="1:18" s="638" customFormat="1" ht="16.5" customHeight="1" x14ac:dyDescent="0.25">
      <c r="A413" s="572"/>
      <c r="B413" s="592"/>
      <c r="C413" s="593"/>
      <c r="D413" s="575"/>
      <c r="E413" s="575"/>
      <c r="F413" s="575"/>
      <c r="G413" s="594"/>
      <c r="H413" s="575"/>
      <c r="I413" s="575"/>
      <c r="J413" s="594"/>
      <c r="K413" s="575"/>
      <c r="L413" s="575"/>
      <c r="M413" s="594"/>
      <c r="N413" s="594"/>
      <c r="O413" s="595"/>
      <c r="P413" s="561"/>
      <c r="Q413" s="596"/>
      <c r="R413" s="561"/>
    </row>
    <row r="414" spans="1:18" s="638" customFormat="1" ht="16.5" customHeight="1" x14ac:dyDescent="0.25">
      <c r="A414" s="778"/>
      <c r="B414" s="592"/>
      <c r="C414" s="593"/>
      <c r="D414" s="779"/>
      <c r="E414" s="780"/>
      <c r="F414" s="780"/>
      <c r="G414" s="594"/>
      <c r="H414" s="780"/>
      <c r="I414" s="780"/>
      <c r="J414" s="594"/>
      <c r="K414" s="780"/>
      <c r="L414" s="780"/>
      <c r="M414" s="594"/>
      <c r="N414" s="594"/>
      <c r="O414" s="595"/>
      <c r="Q414" s="639"/>
    </row>
    <row r="415" spans="1:18" s="638" customFormat="1" ht="16.5" customHeight="1" x14ac:dyDescent="0.25">
      <c r="A415" s="778"/>
      <c r="B415" s="592"/>
      <c r="C415" s="593"/>
      <c r="D415" s="779"/>
      <c r="E415" s="780"/>
      <c r="F415" s="780"/>
      <c r="G415" s="594"/>
      <c r="H415" s="780"/>
      <c r="I415" s="780"/>
      <c r="J415" s="594"/>
      <c r="K415" s="780"/>
      <c r="L415" s="780"/>
      <c r="M415" s="594"/>
      <c r="N415" s="594"/>
      <c r="O415" s="595"/>
      <c r="Q415" s="639"/>
    </row>
    <row r="416" spans="1:18" s="638" customFormat="1" ht="16.5" customHeight="1" x14ac:dyDescent="0.25">
      <c r="A416" s="778"/>
      <c r="B416" s="592"/>
      <c r="C416" s="593"/>
      <c r="D416" s="779"/>
      <c r="E416" s="780"/>
      <c r="F416" s="780"/>
      <c r="G416" s="594"/>
      <c r="H416" s="780"/>
      <c r="I416" s="780"/>
      <c r="J416" s="594"/>
      <c r="K416" s="780"/>
      <c r="L416" s="780"/>
      <c r="M416" s="594"/>
      <c r="N416" s="594"/>
      <c r="O416" s="595"/>
      <c r="Q416" s="639"/>
    </row>
    <row r="417" spans="1:17" ht="14.25" customHeight="1" thickBot="1" x14ac:dyDescent="0.3">
      <c r="A417" s="572"/>
      <c r="B417" s="573"/>
      <c r="C417" s="640"/>
      <c r="D417" s="575"/>
      <c r="E417" s="575"/>
      <c r="F417" s="575"/>
      <c r="G417" s="575"/>
      <c r="H417" s="575"/>
      <c r="I417" s="575"/>
      <c r="J417" s="575"/>
      <c r="K417" s="575"/>
      <c r="L417" s="575"/>
      <c r="M417" s="575"/>
      <c r="N417" s="575"/>
      <c r="O417" s="641"/>
    </row>
    <row r="418" spans="1:17" ht="16.5" customHeight="1" x14ac:dyDescent="0.25">
      <c r="A418" s="642"/>
      <c r="B418" s="643" t="s">
        <v>102</v>
      </c>
      <c r="C418" s="644"/>
      <c r="D418" s="275"/>
      <c r="E418" s="275">
        <f t="shared" ref="E418:O418" si="119">E11</f>
        <v>2.0544595481776269E+24</v>
      </c>
      <c r="F418" s="275">
        <f t="shared" si="119"/>
        <v>4.0193339756918517E+23</v>
      </c>
      <c r="G418" s="275">
        <f t="shared" si="119"/>
        <v>2.4563929457468116E+24</v>
      </c>
      <c r="H418" s="275">
        <f t="shared" si="119"/>
        <v>0</v>
      </c>
      <c r="I418" s="275">
        <f t="shared" si="119"/>
        <v>0</v>
      </c>
      <c r="J418" s="275">
        <f t="shared" si="119"/>
        <v>0</v>
      </c>
      <c r="K418" s="275">
        <f t="shared" si="119"/>
        <v>71860827874450</v>
      </c>
      <c r="L418" s="275">
        <f t="shared" si="119"/>
        <v>2410000</v>
      </c>
      <c r="M418" s="275">
        <f t="shared" si="119"/>
        <v>71860830284450</v>
      </c>
      <c r="N418" s="275">
        <f t="shared" si="119"/>
        <v>2.4563929458186734E+24</v>
      </c>
      <c r="O418" s="645">
        <f t="shared" si="119"/>
        <v>3.3672093670190517E+24</v>
      </c>
    </row>
    <row r="419" spans="1:17" ht="16.5" customHeight="1" thickBot="1" x14ac:dyDescent="0.3">
      <c r="A419" s="646"/>
      <c r="B419" s="647"/>
      <c r="C419" s="648"/>
      <c r="D419" s="649"/>
      <c r="E419" s="649"/>
      <c r="F419" s="649"/>
      <c r="G419" s="649"/>
      <c r="H419" s="649"/>
      <c r="I419" s="649"/>
      <c r="J419" s="649"/>
      <c r="K419" s="649"/>
      <c r="L419" s="649"/>
      <c r="M419" s="649"/>
      <c r="N419" s="649"/>
      <c r="O419" s="650"/>
    </row>
    <row r="420" spans="1:17" ht="13.5" x14ac:dyDescent="0.25"/>
    <row r="421" spans="1:17" s="652" customFormat="1" ht="18" customHeight="1" x14ac:dyDescent="0.25">
      <c r="A421" s="651"/>
      <c r="C421" s="561"/>
      <c r="D421" s="653"/>
      <c r="E421" s="653"/>
      <c r="F421" s="653"/>
      <c r="G421" s="653"/>
      <c r="H421" s="653"/>
      <c r="I421" s="653"/>
      <c r="J421" s="653"/>
      <c r="K421" s="821" t="s">
        <v>662</v>
      </c>
      <c r="L421" s="821"/>
      <c r="M421" s="821"/>
      <c r="N421" s="653"/>
      <c r="O421" s="653"/>
      <c r="Q421" s="563"/>
    </row>
    <row r="422" spans="1:17" s="652" customFormat="1" ht="13.5" customHeight="1" x14ac:dyDescent="0.25">
      <c r="A422" s="651"/>
      <c r="C422" s="654" t="s">
        <v>558</v>
      </c>
      <c r="D422" s="653"/>
      <c r="E422" s="653"/>
      <c r="F422" s="653"/>
      <c r="G422" s="653"/>
      <c r="H422" s="653"/>
      <c r="I422" s="653"/>
      <c r="J422" s="653"/>
      <c r="K422" s="655"/>
      <c r="L422" s="655"/>
      <c r="M422" s="655"/>
      <c r="Q422" s="563"/>
    </row>
    <row r="423" spans="1:17" s="652" customFormat="1" ht="13.5" customHeight="1" x14ac:dyDescent="0.25">
      <c r="A423" s="651"/>
      <c r="C423" s="654"/>
      <c r="D423" s="653"/>
      <c r="E423" s="653"/>
      <c r="F423" s="653"/>
      <c r="J423" s="653"/>
      <c r="K423" s="655"/>
      <c r="L423" s="655"/>
      <c r="M423" s="655"/>
      <c r="Q423" s="563"/>
    </row>
    <row r="424" spans="1:17" s="652" customFormat="1" ht="13.5" customHeight="1" x14ac:dyDescent="0.25">
      <c r="A424" s="651"/>
      <c r="C424" s="656" t="s">
        <v>280</v>
      </c>
      <c r="D424" s="653"/>
      <c r="E424" s="653"/>
      <c r="F424" s="653"/>
      <c r="H424" s="653"/>
      <c r="I424" s="653"/>
      <c r="J424" s="653"/>
      <c r="K424" s="821" t="s">
        <v>559</v>
      </c>
      <c r="L424" s="821"/>
      <c r="M424" s="821"/>
      <c r="Q424" s="563"/>
    </row>
    <row r="425" spans="1:17" s="652" customFormat="1" ht="13.5" customHeight="1" x14ac:dyDescent="0.25">
      <c r="A425" s="651"/>
      <c r="C425" s="654"/>
      <c r="D425" s="653"/>
      <c r="E425" s="653"/>
      <c r="F425" s="653"/>
      <c r="G425" s="653"/>
      <c r="H425" s="653"/>
      <c r="I425" s="653"/>
      <c r="J425" s="653"/>
      <c r="K425" s="655"/>
      <c r="L425" s="655"/>
      <c r="M425" s="655"/>
      <c r="Q425" s="563"/>
    </row>
    <row r="426" spans="1:17" s="652" customFormat="1" ht="13.5" customHeight="1" x14ac:dyDescent="0.25">
      <c r="A426" s="651"/>
      <c r="C426" s="654"/>
      <c r="D426" s="653"/>
      <c r="E426" s="653"/>
      <c r="F426" s="653"/>
      <c r="G426" s="653"/>
      <c r="H426" s="653"/>
      <c r="I426" s="653"/>
      <c r="J426" s="653"/>
      <c r="K426" s="655"/>
      <c r="L426" s="655"/>
      <c r="M426" s="655"/>
      <c r="Q426" s="563"/>
    </row>
    <row r="427" spans="1:17" s="652" customFormat="1" ht="10.5" customHeight="1" x14ac:dyDescent="0.25">
      <c r="A427" s="651"/>
      <c r="C427" s="654"/>
      <c r="D427" s="653"/>
      <c r="E427" s="653"/>
      <c r="F427" s="653"/>
      <c r="G427" s="653"/>
      <c r="H427" s="653" t="s">
        <v>152</v>
      </c>
      <c r="I427" s="653"/>
      <c r="J427" s="653"/>
      <c r="K427" s="655"/>
      <c r="L427" s="655"/>
      <c r="M427" s="655"/>
      <c r="Q427" s="563"/>
    </row>
    <row r="428" spans="1:17" s="652" customFormat="1" ht="17.25" customHeight="1" x14ac:dyDescent="0.25">
      <c r="A428" s="651"/>
      <c r="C428" s="657" t="s">
        <v>659</v>
      </c>
      <c r="D428" s="658"/>
      <c r="E428" s="658"/>
      <c r="F428" s="653"/>
      <c r="G428" s="653"/>
      <c r="H428" s="653"/>
      <c r="I428" s="653"/>
      <c r="J428" s="653"/>
      <c r="K428" s="830" t="s">
        <v>561</v>
      </c>
      <c r="L428" s="830"/>
      <c r="M428" s="830"/>
      <c r="Q428" s="563"/>
    </row>
    <row r="429" spans="1:17" s="652" customFormat="1" ht="18" x14ac:dyDescent="0.25">
      <c r="A429" s="651"/>
      <c r="C429" s="654" t="s">
        <v>660</v>
      </c>
      <c r="D429" s="653"/>
      <c r="E429" s="653"/>
      <c r="F429" s="653"/>
      <c r="G429" s="653"/>
      <c r="H429" s="653"/>
      <c r="I429" s="653"/>
      <c r="J429" s="653"/>
      <c r="K429" s="821" t="s">
        <v>563</v>
      </c>
      <c r="L429" s="821"/>
      <c r="M429" s="821"/>
      <c r="Q429" s="563"/>
    </row>
  </sheetData>
  <sortState ref="A11:R410">
    <sortCondition ref="B11:B410"/>
  </sortState>
  <mergeCells count="14">
    <mergeCell ref="K428:M428"/>
    <mergeCell ref="K429:M429"/>
    <mergeCell ref="H7:J7"/>
    <mergeCell ref="K7:M7"/>
    <mergeCell ref="N7:N8"/>
    <mergeCell ref="O7:O8"/>
    <mergeCell ref="K421:M421"/>
    <mergeCell ref="K424:M424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29"/>
  <sheetViews>
    <sheetView topLeftCell="A359" zoomScale="110" zoomScaleNormal="110" workbookViewId="0">
      <selection activeCell="G37" sqref="G37:G40"/>
    </sheetView>
  </sheetViews>
  <sheetFormatPr defaultColWidth="54" defaultRowHeight="12.75" customHeight="1" x14ac:dyDescent="0.25"/>
  <cols>
    <col min="1" max="1" width="3.28515625" style="560" bestFit="1" customWidth="1"/>
    <col min="2" max="2" width="20.5703125" style="561" customWidth="1"/>
    <col min="3" max="3" width="77.28515625" style="561" customWidth="1"/>
    <col min="4" max="4" width="13.85546875" style="562" customWidth="1"/>
    <col min="5" max="5" width="13.28515625" style="562" hidden="1" customWidth="1"/>
    <col min="6" max="7" width="12.85546875" style="562" hidden="1" customWidth="1"/>
    <col min="8" max="8" width="13.85546875" style="562" hidden="1" customWidth="1"/>
    <col min="9" max="9" width="12.42578125" style="562" hidden="1" customWidth="1"/>
    <col min="10" max="10" width="12.28515625" style="562" hidden="1" customWidth="1"/>
    <col min="11" max="11" width="13.85546875" style="562" hidden="1" customWidth="1"/>
    <col min="12" max="12" width="12.85546875" style="562" hidden="1" customWidth="1"/>
    <col min="13" max="13" width="14.140625" style="562" hidden="1" customWidth="1"/>
    <col min="14" max="14" width="15.5703125" style="562" customWidth="1"/>
    <col min="15" max="15" width="14.42578125" style="562" customWidth="1"/>
    <col min="16" max="16" width="9.140625" style="561" customWidth="1"/>
    <col min="17" max="17" width="11.42578125" style="563" bestFit="1" customWidth="1"/>
    <col min="18" max="253" width="9.140625" style="561" customWidth="1"/>
    <col min="254" max="254" width="2.85546875" style="561" customWidth="1"/>
    <col min="255" max="255" width="17.5703125" style="561" customWidth="1"/>
    <col min="256" max="256" width="54" style="561"/>
    <col min="257" max="257" width="3.28515625" style="561" bestFit="1" customWidth="1"/>
    <col min="258" max="258" width="20.5703125" style="561" customWidth="1"/>
    <col min="259" max="259" width="77.28515625" style="561" customWidth="1"/>
    <col min="260" max="260" width="13.85546875" style="561" customWidth="1"/>
    <col min="261" max="261" width="13.28515625" style="561" customWidth="1"/>
    <col min="262" max="263" width="12.85546875" style="561" customWidth="1"/>
    <col min="264" max="264" width="13.85546875" style="561" customWidth="1"/>
    <col min="265" max="265" width="12.42578125" style="561" customWidth="1"/>
    <col min="266" max="266" width="12.28515625" style="561" customWidth="1"/>
    <col min="267" max="267" width="13.85546875" style="561" customWidth="1"/>
    <col min="268" max="268" width="12.85546875" style="561" customWidth="1"/>
    <col min="269" max="269" width="14.140625" style="561" customWidth="1"/>
    <col min="270" max="270" width="15.5703125" style="561" customWidth="1"/>
    <col min="271" max="271" width="14.42578125" style="561" customWidth="1"/>
    <col min="272" max="272" width="9.140625" style="561" customWidth="1"/>
    <col min="273" max="273" width="11.42578125" style="561" bestFit="1" customWidth="1"/>
    <col min="274" max="509" width="9.140625" style="561" customWidth="1"/>
    <col min="510" max="510" width="2.85546875" style="561" customWidth="1"/>
    <col min="511" max="511" width="17.5703125" style="561" customWidth="1"/>
    <col min="512" max="512" width="54" style="561"/>
    <col min="513" max="513" width="3.28515625" style="561" bestFit="1" customWidth="1"/>
    <col min="514" max="514" width="20.5703125" style="561" customWidth="1"/>
    <col min="515" max="515" width="77.28515625" style="561" customWidth="1"/>
    <col min="516" max="516" width="13.85546875" style="561" customWidth="1"/>
    <col min="517" max="517" width="13.28515625" style="561" customWidth="1"/>
    <col min="518" max="519" width="12.85546875" style="561" customWidth="1"/>
    <col min="520" max="520" width="13.85546875" style="561" customWidth="1"/>
    <col min="521" max="521" width="12.42578125" style="561" customWidth="1"/>
    <col min="522" max="522" width="12.28515625" style="561" customWidth="1"/>
    <col min="523" max="523" width="13.85546875" style="561" customWidth="1"/>
    <col min="524" max="524" width="12.85546875" style="561" customWidth="1"/>
    <col min="525" max="525" width="14.140625" style="561" customWidth="1"/>
    <col min="526" max="526" width="15.5703125" style="561" customWidth="1"/>
    <col min="527" max="527" width="14.42578125" style="561" customWidth="1"/>
    <col min="528" max="528" width="9.140625" style="561" customWidth="1"/>
    <col min="529" max="529" width="11.42578125" style="561" bestFit="1" customWidth="1"/>
    <col min="530" max="765" width="9.140625" style="561" customWidth="1"/>
    <col min="766" max="766" width="2.85546875" style="561" customWidth="1"/>
    <col min="767" max="767" width="17.5703125" style="561" customWidth="1"/>
    <col min="768" max="768" width="54" style="561"/>
    <col min="769" max="769" width="3.28515625" style="561" bestFit="1" customWidth="1"/>
    <col min="770" max="770" width="20.5703125" style="561" customWidth="1"/>
    <col min="771" max="771" width="77.28515625" style="561" customWidth="1"/>
    <col min="772" max="772" width="13.85546875" style="561" customWidth="1"/>
    <col min="773" max="773" width="13.28515625" style="561" customWidth="1"/>
    <col min="774" max="775" width="12.85546875" style="561" customWidth="1"/>
    <col min="776" max="776" width="13.85546875" style="561" customWidth="1"/>
    <col min="777" max="777" width="12.42578125" style="561" customWidth="1"/>
    <col min="778" max="778" width="12.28515625" style="561" customWidth="1"/>
    <col min="779" max="779" width="13.85546875" style="561" customWidth="1"/>
    <col min="780" max="780" width="12.85546875" style="561" customWidth="1"/>
    <col min="781" max="781" width="14.140625" style="561" customWidth="1"/>
    <col min="782" max="782" width="15.5703125" style="561" customWidth="1"/>
    <col min="783" max="783" width="14.42578125" style="561" customWidth="1"/>
    <col min="784" max="784" width="9.140625" style="561" customWidth="1"/>
    <col min="785" max="785" width="11.42578125" style="561" bestFit="1" customWidth="1"/>
    <col min="786" max="1021" width="9.140625" style="561" customWidth="1"/>
    <col min="1022" max="1022" width="2.85546875" style="561" customWidth="1"/>
    <col min="1023" max="1023" width="17.5703125" style="561" customWidth="1"/>
    <col min="1024" max="1024" width="54" style="561"/>
    <col min="1025" max="1025" width="3.28515625" style="561" bestFit="1" customWidth="1"/>
    <col min="1026" max="1026" width="20.5703125" style="561" customWidth="1"/>
    <col min="1027" max="1027" width="77.28515625" style="561" customWidth="1"/>
    <col min="1028" max="1028" width="13.85546875" style="561" customWidth="1"/>
    <col min="1029" max="1029" width="13.28515625" style="561" customWidth="1"/>
    <col min="1030" max="1031" width="12.85546875" style="561" customWidth="1"/>
    <col min="1032" max="1032" width="13.85546875" style="561" customWidth="1"/>
    <col min="1033" max="1033" width="12.42578125" style="561" customWidth="1"/>
    <col min="1034" max="1034" width="12.28515625" style="561" customWidth="1"/>
    <col min="1035" max="1035" width="13.85546875" style="561" customWidth="1"/>
    <col min="1036" max="1036" width="12.85546875" style="561" customWidth="1"/>
    <col min="1037" max="1037" width="14.140625" style="561" customWidth="1"/>
    <col min="1038" max="1038" width="15.5703125" style="561" customWidth="1"/>
    <col min="1039" max="1039" width="14.42578125" style="561" customWidth="1"/>
    <col min="1040" max="1040" width="9.140625" style="561" customWidth="1"/>
    <col min="1041" max="1041" width="11.42578125" style="561" bestFit="1" customWidth="1"/>
    <col min="1042" max="1277" width="9.140625" style="561" customWidth="1"/>
    <col min="1278" max="1278" width="2.85546875" style="561" customWidth="1"/>
    <col min="1279" max="1279" width="17.5703125" style="561" customWidth="1"/>
    <col min="1280" max="1280" width="54" style="561"/>
    <col min="1281" max="1281" width="3.28515625" style="561" bestFit="1" customWidth="1"/>
    <col min="1282" max="1282" width="20.5703125" style="561" customWidth="1"/>
    <col min="1283" max="1283" width="77.28515625" style="561" customWidth="1"/>
    <col min="1284" max="1284" width="13.85546875" style="561" customWidth="1"/>
    <col min="1285" max="1285" width="13.28515625" style="561" customWidth="1"/>
    <col min="1286" max="1287" width="12.85546875" style="561" customWidth="1"/>
    <col min="1288" max="1288" width="13.85546875" style="561" customWidth="1"/>
    <col min="1289" max="1289" width="12.42578125" style="561" customWidth="1"/>
    <col min="1290" max="1290" width="12.28515625" style="561" customWidth="1"/>
    <col min="1291" max="1291" width="13.85546875" style="561" customWidth="1"/>
    <col min="1292" max="1292" width="12.85546875" style="561" customWidth="1"/>
    <col min="1293" max="1293" width="14.140625" style="561" customWidth="1"/>
    <col min="1294" max="1294" width="15.5703125" style="561" customWidth="1"/>
    <col min="1295" max="1295" width="14.42578125" style="561" customWidth="1"/>
    <col min="1296" max="1296" width="9.140625" style="561" customWidth="1"/>
    <col min="1297" max="1297" width="11.42578125" style="561" bestFit="1" customWidth="1"/>
    <col min="1298" max="1533" width="9.140625" style="561" customWidth="1"/>
    <col min="1534" max="1534" width="2.85546875" style="561" customWidth="1"/>
    <col min="1535" max="1535" width="17.5703125" style="561" customWidth="1"/>
    <col min="1536" max="1536" width="54" style="561"/>
    <col min="1537" max="1537" width="3.28515625" style="561" bestFit="1" customWidth="1"/>
    <col min="1538" max="1538" width="20.5703125" style="561" customWidth="1"/>
    <col min="1539" max="1539" width="77.28515625" style="561" customWidth="1"/>
    <col min="1540" max="1540" width="13.85546875" style="561" customWidth="1"/>
    <col min="1541" max="1541" width="13.28515625" style="561" customWidth="1"/>
    <col min="1542" max="1543" width="12.85546875" style="561" customWidth="1"/>
    <col min="1544" max="1544" width="13.85546875" style="561" customWidth="1"/>
    <col min="1545" max="1545" width="12.42578125" style="561" customWidth="1"/>
    <col min="1546" max="1546" width="12.28515625" style="561" customWidth="1"/>
    <col min="1547" max="1547" width="13.85546875" style="561" customWidth="1"/>
    <col min="1548" max="1548" width="12.85546875" style="561" customWidth="1"/>
    <col min="1549" max="1549" width="14.140625" style="561" customWidth="1"/>
    <col min="1550" max="1550" width="15.5703125" style="561" customWidth="1"/>
    <col min="1551" max="1551" width="14.42578125" style="561" customWidth="1"/>
    <col min="1552" max="1552" width="9.140625" style="561" customWidth="1"/>
    <col min="1553" max="1553" width="11.42578125" style="561" bestFit="1" customWidth="1"/>
    <col min="1554" max="1789" width="9.140625" style="561" customWidth="1"/>
    <col min="1790" max="1790" width="2.85546875" style="561" customWidth="1"/>
    <col min="1791" max="1791" width="17.5703125" style="561" customWidth="1"/>
    <col min="1792" max="1792" width="54" style="561"/>
    <col min="1793" max="1793" width="3.28515625" style="561" bestFit="1" customWidth="1"/>
    <col min="1794" max="1794" width="20.5703125" style="561" customWidth="1"/>
    <col min="1795" max="1795" width="77.28515625" style="561" customWidth="1"/>
    <col min="1796" max="1796" width="13.85546875" style="561" customWidth="1"/>
    <col min="1797" max="1797" width="13.28515625" style="561" customWidth="1"/>
    <col min="1798" max="1799" width="12.85546875" style="561" customWidth="1"/>
    <col min="1800" max="1800" width="13.85546875" style="561" customWidth="1"/>
    <col min="1801" max="1801" width="12.42578125" style="561" customWidth="1"/>
    <col min="1802" max="1802" width="12.28515625" style="561" customWidth="1"/>
    <col min="1803" max="1803" width="13.85546875" style="561" customWidth="1"/>
    <col min="1804" max="1804" width="12.85546875" style="561" customWidth="1"/>
    <col min="1805" max="1805" width="14.140625" style="561" customWidth="1"/>
    <col min="1806" max="1806" width="15.5703125" style="561" customWidth="1"/>
    <col min="1807" max="1807" width="14.42578125" style="561" customWidth="1"/>
    <col min="1808" max="1808" width="9.140625" style="561" customWidth="1"/>
    <col min="1809" max="1809" width="11.42578125" style="561" bestFit="1" customWidth="1"/>
    <col min="1810" max="2045" width="9.140625" style="561" customWidth="1"/>
    <col min="2046" max="2046" width="2.85546875" style="561" customWidth="1"/>
    <col min="2047" max="2047" width="17.5703125" style="561" customWidth="1"/>
    <col min="2048" max="2048" width="54" style="561"/>
    <col min="2049" max="2049" width="3.28515625" style="561" bestFit="1" customWidth="1"/>
    <col min="2050" max="2050" width="20.5703125" style="561" customWidth="1"/>
    <col min="2051" max="2051" width="77.28515625" style="561" customWidth="1"/>
    <col min="2052" max="2052" width="13.85546875" style="561" customWidth="1"/>
    <col min="2053" max="2053" width="13.28515625" style="561" customWidth="1"/>
    <col min="2054" max="2055" width="12.85546875" style="561" customWidth="1"/>
    <col min="2056" max="2056" width="13.85546875" style="561" customWidth="1"/>
    <col min="2057" max="2057" width="12.42578125" style="561" customWidth="1"/>
    <col min="2058" max="2058" width="12.28515625" style="561" customWidth="1"/>
    <col min="2059" max="2059" width="13.85546875" style="561" customWidth="1"/>
    <col min="2060" max="2060" width="12.85546875" style="561" customWidth="1"/>
    <col min="2061" max="2061" width="14.140625" style="561" customWidth="1"/>
    <col min="2062" max="2062" width="15.5703125" style="561" customWidth="1"/>
    <col min="2063" max="2063" width="14.42578125" style="561" customWidth="1"/>
    <col min="2064" max="2064" width="9.140625" style="561" customWidth="1"/>
    <col min="2065" max="2065" width="11.42578125" style="561" bestFit="1" customWidth="1"/>
    <col min="2066" max="2301" width="9.140625" style="561" customWidth="1"/>
    <col min="2302" max="2302" width="2.85546875" style="561" customWidth="1"/>
    <col min="2303" max="2303" width="17.5703125" style="561" customWidth="1"/>
    <col min="2304" max="2304" width="54" style="561"/>
    <col min="2305" max="2305" width="3.28515625" style="561" bestFit="1" customWidth="1"/>
    <col min="2306" max="2306" width="20.5703125" style="561" customWidth="1"/>
    <col min="2307" max="2307" width="77.28515625" style="561" customWidth="1"/>
    <col min="2308" max="2308" width="13.85546875" style="561" customWidth="1"/>
    <col min="2309" max="2309" width="13.28515625" style="561" customWidth="1"/>
    <col min="2310" max="2311" width="12.85546875" style="561" customWidth="1"/>
    <col min="2312" max="2312" width="13.85546875" style="561" customWidth="1"/>
    <col min="2313" max="2313" width="12.42578125" style="561" customWidth="1"/>
    <col min="2314" max="2314" width="12.28515625" style="561" customWidth="1"/>
    <col min="2315" max="2315" width="13.85546875" style="561" customWidth="1"/>
    <col min="2316" max="2316" width="12.85546875" style="561" customWidth="1"/>
    <col min="2317" max="2317" width="14.140625" style="561" customWidth="1"/>
    <col min="2318" max="2318" width="15.5703125" style="561" customWidth="1"/>
    <col min="2319" max="2319" width="14.42578125" style="561" customWidth="1"/>
    <col min="2320" max="2320" width="9.140625" style="561" customWidth="1"/>
    <col min="2321" max="2321" width="11.42578125" style="561" bestFit="1" customWidth="1"/>
    <col min="2322" max="2557" width="9.140625" style="561" customWidth="1"/>
    <col min="2558" max="2558" width="2.85546875" style="561" customWidth="1"/>
    <col min="2559" max="2559" width="17.5703125" style="561" customWidth="1"/>
    <col min="2560" max="2560" width="54" style="561"/>
    <col min="2561" max="2561" width="3.28515625" style="561" bestFit="1" customWidth="1"/>
    <col min="2562" max="2562" width="20.5703125" style="561" customWidth="1"/>
    <col min="2563" max="2563" width="77.28515625" style="561" customWidth="1"/>
    <col min="2564" max="2564" width="13.85546875" style="561" customWidth="1"/>
    <col min="2565" max="2565" width="13.28515625" style="561" customWidth="1"/>
    <col min="2566" max="2567" width="12.85546875" style="561" customWidth="1"/>
    <col min="2568" max="2568" width="13.85546875" style="561" customWidth="1"/>
    <col min="2569" max="2569" width="12.42578125" style="561" customWidth="1"/>
    <col min="2570" max="2570" width="12.28515625" style="561" customWidth="1"/>
    <col min="2571" max="2571" width="13.85546875" style="561" customWidth="1"/>
    <col min="2572" max="2572" width="12.85546875" style="561" customWidth="1"/>
    <col min="2573" max="2573" width="14.140625" style="561" customWidth="1"/>
    <col min="2574" max="2574" width="15.5703125" style="561" customWidth="1"/>
    <col min="2575" max="2575" width="14.42578125" style="561" customWidth="1"/>
    <col min="2576" max="2576" width="9.140625" style="561" customWidth="1"/>
    <col min="2577" max="2577" width="11.42578125" style="561" bestFit="1" customWidth="1"/>
    <col min="2578" max="2813" width="9.140625" style="561" customWidth="1"/>
    <col min="2814" max="2814" width="2.85546875" style="561" customWidth="1"/>
    <col min="2815" max="2815" width="17.5703125" style="561" customWidth="1"/>
    <col min="2816" max="2816" width="54" style="561"/>
    <col min="2817" max="2817" width="3.28515625" style="561" bestFit="1" customWidth="1"/>
    <col min="2818" max="2818" width="20.5703125" style="561" customWidth="1"/>
    <col min="2819" max="2819" width="77.28515625" style="561" customWidth="1"/>
    <col min="2820" max="2820" width="13.85546875" style="561" customWidth="1"/>
    <col min="2821" max="2821" width="13.28515625" style="561" customWidth="1"/>
    <col min="2822" max="2823" width="12.85546875" style="561" customWidth="1"/>
    <col min="2824" max="2824" width="13.85546875" style="561" customWidth="1"/>
    <col min="2825" max="2825" width="12.42578125" style="561" customWidth="1"/>
    <col min="2826" max="2826" width="12.28515625" style="561" customWidth="1"/>
    <col min="2827" max="2827" width="13.85546875" style="561" customWidth="1"/>
    <col min="2828" max="2828" width="12.85546875" style="561" customWidth="1"/>
    <col min="2829" max="2829" width="14.140625" style="561" customWidth="1"/>
    <col min="2830" max="2830" width="15.5703125" style="561" customWidth="1"/>
    <col min="2831" max="2831" width="14.42578125" style="561" customWidth="1"/>
    <col min="2832" max="2832" width="9.140625" style="561" customWidth="1"/>
    <col min="2833" max="2833" width="11.42578125" style="561" bestFit="1" customWidth="1"/>
    <col min="2834" max="3069" width="9.140625" style="561" customWidth="1"/>
    <col min="3070" max="3070" width="2.85546875" style="561" customWidth="1"/>
    <col min="3071" max="3071" width="17.5703125" style="561" customWidth="1"/>
    <col min="3072" max="3072" width="54" style="561"/>
    <col min="3073" max="3073" width="3.28515625" style="561" bestFit="1" customWidth="1"/>
    <col min="3074" max="3074" width="20.5703125" style="561" customWidth="1"/>
    <col min="3075" max="3075" width="77.28515625" style="561" customWidth="1"/>
    <col min="3076" max="3076" width="13.85546875" style="561" customWidth="1"/>
    <col min="3077" max="3077" width="13.28515625" style="561" customWidth="1"/>
    <col min="3078" max="3079" width="12.85546875" style="561" customWidth="1"/>
    <col min="3080" max="3080" width="13.85546875" style="561" customWidth="1"/>
    <col min="3081" max="3081" width="12.42578125" style="561" customWidth="1"/>
    <col min="3082" max="3082" width="12.28515625" style="561" customWidth="1"/>
    <col min="3083" max="3083" width="13.85546875" style="561" customWidth="1"/>
    <col min="3084" max="3084" width="12.85546875" style="561" customWidth="1"/>
    <col min="3085" max="3085" width="14.140625" style="561" customWidth="1"/>
    <col min="3086" max="3086" width="15.5703125" style="561" customWidth="1"/>
    <col min="3087" max="3087" width="14.42578125" style="561" customWidth="1"/>
    <col min="3088" max="3088" width="9.140625" style="561" customWidth="1"/>
    <col min="3089" max="3089" width="11.42578125" style="561" bestFit="1" customWidth="1"/>
    <col min="3090" max="3325" width="9.140625" style="561" customWidth="1"/>
    <col min="3326" max="3326" width="2.85546875" style="561" customWidth="1"/>
    <col min="3327" max="3327" width="17.5703125" style="561" customWidth="1"/>
    <col min="3328" max="3328" width="54" style="561"/>
    <col min="3329" max="3329" width="3.28515625" style="561" bestFit="1" customWidth="1"/>
    <col min="3330" max="3330" width="20.5703125" style="561" customWidth="1"/>
    <col min="3331" max="3331" width="77.28515625" style="561" customWidth="1"/>
    <col min="3332" max="3332" width="13.85546875" style="561" customWidth="1"/>
    <col min="3333" max="3333" width="13.28515625" style="561" customWidth="1"/>
    <col min="3334" max="3335" width="12.85546875" style="561" customWidth="1"/>
    <col min="3336" max="3336" width="13.85546875" style="561" customWidth="1"/>
    <col min="3337" max="3337" width="12.42578125" style="561" customWidth="1"/>
    <col min="3338" max="3338" width="12.28515625" style="561" customWidth="1"/>
    <col min="3339" max="3339" width="13.85546875" style="561" customWidth="1"/>
    <col min="3340" max="3340" width="12.85546875" style="561" customWidth="1"/>
    <col min="3341" max="3341" width="14.140625" style="561" customWidth="1"/>
    <col min="3342" max="3342" width="15.5703125" style="561" customWidth="1"/>
    <col min="3343" max="3343" width="14.42578125" style="561" customWidth="1"/>
    <col min="3344" max="3344" width="9.140625" style="561" customWidth="1"/>
    <col min="3345" max="3345" width="11.42578125" style="561" bestFit="1" customWidth="1"/>
    <col min="3346" max="3581" width="9.140625" style="561" customWidth="1"/>
    <col min="3582" max="3582" width="2.85546875" style="561" customWidth="1"/>
    <col min="3583" max="3583" width="17.5703125" style="561" customWidth="1"/>
    <col min="3584" max="3584" width="54" style="561"/>
    <col min="3585" max="3585" width="3.28515625" style="561" bestFit="1" customWidth="1"/>
    <col min="3586" max="3586" width="20.5703125" style="561" customWidth="1"/>
    <col min="3587" max="3587" width="77.28515625" style="561" customWidth="1"/>
    <col min="3588" max="3588" width="13.85546875" style="561" customWidth="1"/>
    <col min="3589" max="3589" width="13.28515625" style="561" customWidth="1"/>
    <col min="3590" max="3591" width="12.85546875" style="561" customWidth="1"/>
    <col min="3592" max="3592" width="13.85546875" style="561" customWidth="1"/>
    <col min="3593" max="3593" width="12.42578125" style="561" customWidth="1"/>
    <col min="3594" max="3594" width="12.28515625" style="561" customWidth="1"/>
    <col min="3595" max="3595" width="13.85546875" style="561" customWidth="1"/>
    <col min="3596" max="3596" width="12.85546875" style="561" customWidth="1"/>
    <col min="3597" max="3597" width="14.140625" style="561" customWidth="1"/>
    <col min="3598" max="3598" width="15.5703125" style="561" customWidth="1"/>
    <col min="3599" max="3599" width="14.42578125" style="561" customWidth="1"/>
    <col min="3600" max="3600" width="9.140625" style="561" customWidth="1"/>
    <col min="3601" max="3601" width="11.42578125" style="561" bestFit="1" customWidth="1"/>
    <col min="3602" max="3837" width="9.140625" style="561" customWidth="1"/>
    <col min="3838" max="3838" width="2.85546875" style="561" customWidth="1"/>
    <col min="3839" max="3839" width="17.5703125" style="561" customWidth="1"/>
    <col min="3840" max="3840" width="54" style="561"/>
    <col min="3841" max="3841" width="3.28515625" style="561" bestFit="1" customWidth="1"/>
    <col min="3842" max="3842" width="20.5703125" style="561" customWidth="1"/>
    <col min="3843" max="3843" width="77.28515625" style="561" customWidth="1"/>
    <col min="3844" max="3844" width="13.85546875" style="561" customWidth="1"/>
    <col min="3845" max="3845" width="13.28515625" style="561" customWidth="1"/>
    <col min="3846" max="3847" width="12.85546875" style="561" customWidth="1"/>
    <col min="3848" max="3848" width="13.85546875" style="561" customWidth="1"/>
    <col min="3849" max="3849" width="12.42578125" style="561" customWidth="1"/>
    <col min="3850" max="3850" width="12.28515625" style="561" customWidth="1"/>
    <col min="3851" max="3851" width="13.85546875" style="561" customWidth="1"/>
    <col min="3852" max="3852" width="12.85546875" style="561" customWidth="1"/>
    <col min="3853" max="3853" width="14.140625" style="561" customWidth="1"/>
    <col min="3854" max="3854" width="15.5703125" style="561" customWidth="1"/>
    <col min="3855" max="3855" width="14.42578125" style="561" customWidth="1"/>
    <col min="3856" max="3856" width="9.140625" style="561" customWidth="1"/>
    <col min="3857" max="3857" width="11.42578125" style="561" bestFit="1" customWidth="1"/>
    <col min="3858" max="4093" width="9.140625" style="561" customWidth="1"/>
    <col min="4094" max="4094" width="2.85546875" style="561" customWidth="1"/>
    <col min="4095" max="4095" width="17.5703125" style="561" customWidth="1"/>
    <col min="4096" max="4096" width="54" style="561"/>
    <col min="4097" max="4097" width="3.28515625" style="561" bestFit="1" customWidth="1"/>
    <col min="4098" max="4098" width="20.5703125" style="561" customWidth="1"/>
    <col min="4099" max="4099" width="77.28515625" style="561" customWidth="1"/>
    <col min="4100" max="4100" width="13.85546875" style="561" customWidth="1"/>
    <col min="4101" max="4101" width="13.28515625" style="561" customWidth="1"/>
    <col min="4102" max="4103" width="12.85546875" style="561" customWidth="1"/>
    <col min="4104" max="4104" width="13.85546875" style="561" customWidth="1"/>
    <col min="4105" max="4105" width="12.42578125" style="561" customWidth="1"/>
    <col min="4106" max="4106" width="12.28515625" style="561" customWidth="1"/>
    <col min="4107" max="4107" width="13.85546875" style="561" customWidth="1"/>
    <col min="4108" max="4108" width="12.85546875" style="561" customWidth="1"/>
    <col min="4109" max="4109" width="14.140625" style="561" customWidth="1"/>
    <col min="4110" max="4110" width="15.5703125" style="561" customWidth="1"/>
    <col min="4111" max="4111" width="14.42578125" style="561" customWidth="1"/>
    <col min="4112" max="4112" width="9.140625" style="561" customWidth="1"/>
    <col min="4113" max="4113" width="11.42578125" style="561" bestFit="1" customWidth="1"/>
    <col min="4114" max="4349" width="9.140625" style="561" customWidth="1"/>
    <col min="4350" max="4350" width="2.85546875" style="561" customWidth="1"/>
    <col min="4351" max="4351" width="17.5703125" style="561" customWidth="1"/>
    <col min="4352" max="4352" width="54" style="561"/>
    <col min="4353" max="4353" width="3.28515625" style="561" bestFit="1" customWidth="1"/>
    <col min="4354" max="4354" width="20.5703125" style="561" customWidth="1"/>
    <col min="4355" max="4355" width="77.28515625" style="561" customWidth="1"/>
    <col min="4356" max="4356" width="13.85546875" style="561" customWidth="1"/>
    <col min="4357" max="4357" width="13.28515625" style="561" customWidth="1"/>
    <col min="4358" max="4359" width="12.85546875" style="561" customWidth="1"/>
    <col min="4360" max="4360" width="13.85546875" style="561" customWidth="1"/>
    <col min="4361" max="4361" width="12.42578125" style="561" customWidth="1"/>
    <col min="4362" max="4362" width="12.28515625" style="561" customWidth="1"/>
    <col min="4363" max="4363" width="13.85546875" style="561" customWidth="1"/>
    <col min="4364" max="4364" width="12.85546875" style="561" customWidth="1"/>
    <col min="4365" max="4365" width="14.140625" style="561" customWidth="1"/>
    <col min="4366" max="4366" width="15.5703125" style="561" customWidth="1"/>
    <col min="4367" max="4367" width="14.42578125" style="561" customWidth="1"/>
    <col min="4368" max="4368" width="9.140625" style="561" customWidth="1"/>
    <col min="4369" max="4369" width="11.42578125" style="561" bestFit="1" customWidth="1"/>
    <col min="4370" max="4605" width="9.140625" style="561" customWidth="1"/>
    <col min="4606" max="4606" width="2.85546875" style="561" customWidth="1"/>
    <col min="4607" max="4607" width="17.5703125" style="561" customWidth="1"/>
    <col min="4608" max="4608" width="54" style="561"/>
    <col min="4609" max="4609" width="3.28515625" style="561" bestFit="1" customWidth="1"/>
    <col min="4610" max="4610" width="20.5703125" style="561" customWidth="1"/>
    <col min="4611" max="4611" width="77.28515625" style="561" customWidth="1"/>
    <col min="4612" max="4612" width="13.85546875" style="561" customWidth="1"/>
    <col min="4613" max="4613" width="13.28515625" style="561" customWidth="1"/>
    <col min="4614" max="4615" width="12.85546875" style="561" customWidth="1"/>
    <col min="4616" max="4616" width="13.85546875" style="561" customWidth="1"/>
    <col min="4617" max="4617" width="12.42578125" style="561" customWidth="1"/>
    <col min="4618" max="4618" width="12.28515625" style="561" customWidth="1"/>
    <col min="4619" max="4619" width="13.85546875" style="561" customWidth="1"/>
    <col min="4620" max="4620" width="12.85546875" style="561" customWidth="1"/>
    <col min="4621" max="4621" width="14.140625" style="561" customWidth="1"/>
    <col min="4622" max="4622" width="15.5703125" style="561" customWidth="1"/>
    <col min="4623" max="4623" width="14.42578125" style="561" customWidth="1"/>
    <col min="4624" max="4624" width="9.140625" style="561" customWidth="1"/>
    <col min="4625" max="4625" width="11.42578125" style="561" bestFit="1" customWidth="1"/>
    <col min="4626" max="4861" width="9.140625" style="561" customWidth="1"/>
    <col min="4862" max="4862" width="2.85546875" style="561" customWidth="1"/>
    <col min="4863" max="4863" width="17.5703125" style="561" customWidth="1"/>
    <col min="4864" max="4864" width="54" style="561"/>
    <col min="4865" max="4865" width="3.28515625" style="561" bestFit="1" customWidth="1"/>
    <col min="4866" max="4866" width="20.5703125" style="561" customWidth="1"/>
    <col min="4867" max="4867" width="77.28515625" style="561" customWidth="1"/>
    <col min="4868" max="4868" width="13.85546875" style="561" customWidth="1"/>
    <col min="4869" max="4869" width="13.28515625" style="561" customWidth="1"/>
    <col min="4870" max="4871" width="12.85546875" style="561" customWidth="1"/>
    <col min="4872" max="4872" width="13.85546875" style="561" customWidth="1"/>
    <col min="4873" max="4873" width="12.42578125" style="561" customWidth="1"/>
    <col min="4874" max="4874" width="12.28515625" style="561" customWidth="1"/>
    <col min="4875" max="4875" width="13.85546875" style="561" customWidth="1"/>
    <col min="4876" max="4876" width="12.85546875" style="561" customWidth="1"/>
    <col min="4877" max="4877" width="14.140625" style="561" customWidth="1"/>
    <col min="4878" max="4878" width="15.5703125" style="561" customWidth="1"/>
    <col min="4879" max="4879" width="14.42578125" style="561" customWidth="1"/>
    <col min="4880" max="4880" width="9.140625" style="561" customWidth="1"/>
    <col min="4881" max="4881" width="11.42578125" style="561" bestFit="1" customWidth="1"/>
    <col min="4882" max="5117" width="9.140625" style="561" customWidth="1"/>
    <col min="5118" max="5118" width="2.85546875" style="561" customWidth="1"/>
    <col min="5119" max="5119" width="17.5703125" style="561" customWidth="1"/>
    <col min="5120" max="5120" width="54" style="561"/>
    <col min="5121" max="5121" width="3.28515625" style="561" bestFit="1" customWidth="1"/>
    <col min="5122" max="5122" width="20.5703125" style="561" customWidth="1"/>
    <col min="5123" max="5123" width="77.28515625" style="561" customWidth="1"/>
    <col min="5124" max="5124" width="13.85546875" style="561" customWidth="1"/>
    <col min="5125" max="5125" width="13.28515625" style="561" customWidth="1"/>
    <col min="5126" max="5127" width="12.85546875" style="561" customWidth="1"/>
    <col min="5128" max="5128" width="13.85546875" style="561" customWidth="1"/>
    <col min="5129" max="5129" width="12.42578125" style="561" customWidth="1"/>
    <col min="5130" max="5130" width="12.28515625" style="561" customWidth="1"/>
    <col min="5131" max="5131" width="13.85546875" style="561" customWidth="1"/>
    <col min="5132" max="5132" width="12.85546875" style="561" customWidth="1"/>
    <col min="5133" max="5133" width="14.140625" style="561" customWidth="1"/>
    <col min="5134" max="5134" width="15.5703125" style="561" customWidth="1"/>
    <col min="5135" max="5135" width="14.42578125" style="561" customWidth="1"/>
    <col min="5136" max="5136" width="9.140625" style="561" customWidth="1"/>
    <col min="5137" max="5137" width="11.42578125" style="561" bestFit="1" customWidth="1"/>
    <col min="5138" max="5373" width="9.140625" style="561" customWidth="1"/>
    <col min="5374" max="5374" width="2.85546875" style="561" customWidth="1"/>
    <col min="5375" max="5375" width="17.5703125" style="561" customWidth="1"/>
    <col min="5376" max="5376" width="54" style="561"/>
    <col min="5377" max="5377" width="3.28515625" style="561" bestFit="1" customWidth="1"/>
    <col min="5378" max="5378" width="20.5703125" style="561" customWidth="1"/>
    <col min="5379" max="5379" width="77.28515625" style="561" customWidth="1"/>
    <col min="5380" max="5380" width="13.85546875" style="561" customWidth="1"/>
    <col min="5381" max="5381" width="13.28515625" style="561" customWidth="1"/>
    <col min="5382" max="5383" width="12.85546875" style="561" customWidth="1"/>
    <col min="5384" max="5384" width="13.85546875" style="561" customWidth="1"/>
    <col min="5385" max="5385" width="12.42578125" style="561" customWidth="1"/>
    <col min="5386" max="5386" width="12.28515625" style="561" customWidth="1"/>
    <col min="5387" max="5387" width="13.85546875" style="561" customWidth="1"/>
    <col min="5388" max="5388" width="12.85546875" style="561" customWidth="1"/>
    <col min="5389" max="5389" width="14.140625" style="561" customWidth="1"/>
    <col min="5390" max="5390" width="15.5703125" style="561" customWidth="1"/>
    <col min="5391" max="5391" width="14.42578125" style="561" customWidth="1"/>
    <col min="5392" max="5392" width="9.140625" style="561" customWidth="1"/>
    <col min="5393" max="5393" width="11.42578125" style="561" bestFit="1" customWidth="1"/>
    <col min="5394" max="5629" width="9.140625" style="561" customWidth="1"/>
    <col min="5630" max="5630" width="2.85546875" style="561" customWidth="1"/>
    <col min="5631" max="5631" width="17.5703125" style="561" customWidth="1"/>
    <col min="5632" max="5632" width="54" style="561"/>
    <col min="5633" max="5633" width="3.28515625" style="561" bestFit="1" customWidth="1"/>
    <col min="5634" max="5634" width="20.5703125" style="561" customWidth="1"/>
    <col min="5635" max="5635" width="77.28515625" style="561" customWidth="1"/>
    <col min="5636" max="5636" width="13.85546875" style="561" customWidth="1"/>
    <col min="5637" max="5637" width="13.28515625" style="561" customWidth="1"/>
    <col min="5638" max="5639" width="12.85546875" style="561" customWidth="1"/>
    <col min="5640" max="5640" width="13.85546875" style="561" customWidth="1"/>
    <col min="5641" max="5641" width="12.42578125" style="561" customWidth="1"/>
    <col min="5642" max="5642" width="12.28515625" style="561" customWidth="1"/>
    <col min="5643" max="5643" width="13.85546875" style="561" customWidth="1"/>
    <col min="5644" max="5644" width="12.85546875" style="561" customWidth="1"/>
    <col min="5645" max="5645" width="14.140625" style="561" customWidth="1"/>
    <col min="5646" max="5646" width="15.5703125" style="561" customWidth="1"/>
    <col min="5647" max="5647" width="14.42578125" style="561" customWidth="1"/>
    <col min="5648" max="5648" width="9.140625" style="561" customWidth="1"/>
    <col min="5649" max="5649" width="11.42578125" style="561" bestFit="1" customWidth="1"/>
    <col min="5650" max="5885" width="9.140625" style="561" customWidth="1"/>
    <col min="5886" max="5886" width="2.85546875" style="561" customWidth="1"/>
    <col min="5887" max="5887" width="17.5703125" style="561" customWidth="1"/>
    <col min="5888" max="5888" width="54" style="561"/>
    <col min="5889" max="5889" width="3.28515625" style="561" bestFit="1" customWidth="1"/>
    <col min="5890" max="5890" width="20.5703125" style="561" customWidth="1"/>
    <col min="5891" max="5891" width="77.28515625" style="561" customWidth="1"/>
    <col min="5892" max="5892" width="13.85546875" style="561" customWidth="1"/>
    <col min="5893" max="5893" width="13.28515625" style="561" customWidth="1"/>
    <col min="5894" max="5895" width="12.85546875" style="561" customWidth="1"/>
    <col min="5896" max="5896" width="13.85546875" style="561" customWidth="1"/>
    <col min="5897" max="5897" width="12.42578125" style="561" customWidth="1"/>
    <col min="5898" max="5898" width="12.28515625" style="561" customWidth="1"/>
    <col min="5899" max="5899" width="13.85546875" style="561" customWidth="1"/>
    <col min="5900" max="5900" width="12.85546875" style="561" customWidth="1"/>
    <col min="5901" max="5901" width="14.140625" style="561" customWidth="1"/>
    <col min="5902" max="5902" width="15.5703125" style="561" customWidth="1"/>
    <col min="5903" max="5903" width="14.42578125" style="561" customWidth="1"/>
    <col min="5904" max="5904" width="9.140625" style="561" customWidth="1"/>
    <col min="5905" max="5905" width="11.42578125" style="561" bestFit="1" customWidth="1"/>
    <col min="5906" max="6141" width="9.140625" style="561" customWidth="1"/>
    <col min="6142" max="6142" width="2.85546875" style="561" customWidth="1"/>
    <col min="6143" max="6143" width="17.5703125" style="561" customWidth="1"/>
    <col min="6144" max="6144" width="54" style="561"/>
    <col min="6145" max="6145" width="3.28515625" style="561" bestFit="1" customWidth="1"/>
    <col min="6146" max="6146" width="20.5703125" style="561" customWidth="1"/>
    <col min="6147" max="6147" width="77.28515625" style="561" customWidth="1"/>
    <col min="6148" max="6148" width="13.85546875" style="561" customWidth="1"/>
    <col min="6149" max="6149" width="13.28515625" style="561" customWidth="1"/>
    <col min="6150" max="6151" width="12.85546875" style="561" customWidth="1"/>
    <col min="6152" max="6152" width="13.85546875" style="561" customWidth="1"/>
    <col min="6153" max="6153" width="12.42578125" style="561" customWidth="1"/>
    <col min="6154" max="6154" width="12.28515625" style="561" customWidth="1"/>
    <col min="6155" max="6155" width="13.85546875" style="561" customWidth="1"/>
    <col min="6156" max="6156" width="12.85546875" style="561" customWidth="1"/>
    <col min="6157" max="6157" width="14.140625" style="561" customWidth="1"/>
    <col min="6158" max="6158" width="15.5703125" style="561" customWidth="1"/>
    <col min="6159" max="6159" width="14.42578125" style="561" customWidth="1"/>
    <col min="6160" max="6160" width="9.140625" style="561" customWidth="1"/>
    <col min="6161" max="6161" width="11.42578125" style="561" bestFit="1" customWidth="1"/>
    <col min="6162" max="6397" width="9.140625" style="561" customWidth="1"/>
    <col min="6398" max="6398" width="2.85546875" style="561" customWidth="1"/>
    <col min="6399" max="6399" width="17.5703125" style="561" customWidth="1"/>
    <col min="6400" max="6400" width="54" style="561"/>
    <col min="6401" max="6401" width="3.28515625" style="561" bestFit="1" customWidth="1"/>
    <col min="6402" max="6402" width="20.5703125" style="561" customWidth="1"/>
    <col min="6403" max="6403" width="77.28515625" style="561" customWidth="1"/>
    <col min="6404" max="6404" width="13.85546875" style="561" customWidth="1"/>
    <col min="6405" max="6405" width="13.28515625" style="561" customWidth="1"/>
    <col min="6406" max="6407" width="12.85546875" style="561" customWidth="1"/>
    <col min="6408" max="6408" width="13.85546875" style="561" customWidth="1"/>
    <col min="6409" max="6409" width="12.42578125" style="561" customWidth="1"/>
    <col min="6410" max="6410" width="12.28515625" style="561" customWidth="1"/>
    <col min="6411" max="6411" width="13.85546875" style="561" customWidth="1"/>
    <col min="6412" max="6412" width="12.85546875" style="561" customWidth="1"/>
    <col min="6413" max="6413" width="14.140625" style="561" customWidth="1"/>
    <col min="6414" max="6414" width="15.5703125" style="561" customWidth="1"/>
    <col min="6415" max="6415" width="14.42578125" style="561" customWidth="1"/>
    <col min="6416" max="6416" width="9.140625" style="561" customWidth="1"/>
    <col min="6417" max="6417" width="11.42578125" style="561" bestFit="1" customWidth="1"/>
    <col min="6418" max="6653" width="9.140625" style="561" customWidth="1"/>
    <col min="6654" max="6654" width="2.85546875" style="561" customWidth="1"/>
    <col min="6655" max="6655" width="17.5703125" style="561" customWidth="1"/>
    <col min="6656" max="6656" width="54" style="561"/>
    <col min="6657" max="6657" width="3.28515625" style="561" bestFit="1" customWidth="1"/>
    <col min="6658" max="6658" width="20.5703125" style="561" customWidth="1"/>
    <col min="6659" max="6659" width="77.28515625" style="561" customWidth="1"/>
    <col min="6660" max="6660" width="13.85546875" style="561" customWidth="1"/>
    <col min="6661" max="6661" width="13.28515625" style="561" customWidth="1"/>
    <col min="6662" max="6663" width="12.85546875" style="561" customWidth="1"/>
    <col min="6664" max="6664" width="13.85546875" style="561" customWidth="1"/>
    <col min="6665" max="6665" width="12.42578125" style="561" customWidth="1"/>
    <col min="6666" max="6666" width="12.28515625" style="561" customWidth="1"/>
    <col min="6667" max="6667" width="13.85546875" style="561" customWidth="1"/>
    <col min="6668" max="6668" width="12.85546875" style="561" customWidth="1"/>
    <col min="6669" max="6669" width="14.140625" style="561" customWidth="1"/>
    <col min="6670" max="6670" width="15.5703125" style="561" customWidth="1"/>
    <col min="6671" max="6671" width="14.42578125" style="561" customWidth="1"/>
    <col min="6672" max="6672" width="9.140625" style="561" customWidth="1"/>
    <col min="6673" max="6673" width="11.42578125" style="561" bestFit="1" customWidth="1"/>
    <col min="6674" max="6909" width="9.140625" style="561" customWidth="1"/>
    <col min="6910" max="6910" width="2.85546875" style="561" customWidth="1"/>
    <col min="6911" max="6911" width="17.5703125" style="561" customWidth="1"/>
    <col min="6912" max="6912" width="54" style="561"/>
    <col min="6913" max="6913" width="3.28515625" style="561" bestFit="1" customWidth="1"/>
    <col min="6914" max="6914" width="20.5703125" style="561" customWidth="1"/>
    <col min="6915" max="6915" width="77.28515625" style="561" customWidth="1"/>
    <col min="6916" max="6916" width="13.85546875" style="561" customWidth="1"/>
    <col min="6917" max="6917" width="13.28515625" style="561" customWidth="1"/>
    <col min="6918" max="6919" width="12.85546875" style="561" customWidth="1"/>
    <col min="6920" max="6920" width="13.85546875" style="561" customWidth="1"/>
    <col min="6921" max="6921" width="12.42578125" style="561" customWidth="1"/>
    <col min="6922" max="6922" width="12.28515625" style="561" customWidth="1"/>
    <col min="6923" max="6923" width="13.85546875" style="561" customWidth="1"/>
    <col min="6924" max="6924" width="12.85546875" style="561" customWidth="1"/>
    <col min="6925" max="6925" width="14.140625" style="561" customWidth="1"/>
    <col min="6926" max="6926" width="15.5703125" style="561" customWidth="1"/>
    <col min="6927" max="6927" width="14.42578125" style="561" customWidth="1"/>
    <col min="6928" max="6928" width="9.140625" style="561" customWidth="1"/>
    <col min="6929" max="6929" width="11.42578125" style="561" bestFit="1" customWidth="1"/>
    <col min="6930" max="7165" width="9.140625" style="561" customWidth="1"/>
    <col min="7166" max="7166" width="2.85546875" style="561" customWidth="1"/>
    <col min="7167" max="7167" width="17.5703125" style="561" customWidth="1"/>
    <col min="7168" max="7168" width="54" style="561"/>
    <col min="7169" max="7169" width="3.28515625" style="561" bestFit="1" customWidth="1"/>
    <col min="7170" max="7170" width="20.5703125" style="561" customWidth="1"/>
    <col min="7171" max="7171" width="77.28515625" style="561" customWidth="1"/>
    <col min="7172" max="7172" width="13.85546875" style="561" customWidth="1"/>
    <col min="7173" max="7173" width="13.28515625" style="561" customWidth="1"/>
    <col min="7174" max="7175" width="12.85546875" style="561" customWidth="1"/>
    <col min="7176" max="7176" width="13.85546875" style="561" customWidth="1"/>
    <col min="7177" max="7177" width="12.42578125" style="561" customWidth="1"/>
    <col min="7178" max="7178" width="12.28515625" style="561" customWidth="1"/>
    <col min="7179" max="7179" width="13.85546875" style="561" customWidth="1"/>
    <col min="7180" max="7180" width="12.85546875" style="561" customWidth="1"/>
    <col min="7181" max="7181" width="14.140625" style="561" customWidth="1"/>
    <col min="7182" max="7182" width="15.5703125" style="561" customWidth="1"/>
    <col min="7183" max="7183" width="14.42578125" style="561" customWidth="1"/>
    <col min="7184" max="7184" width="9.140625" style="561" customWidth="1"/>
    <col min="7185" max="7185" width="11.42578125" style="561" bestFit="1" customWidth="1"/>
    <col min="7186" max="7421" width="9.140625" style="561" customWidth="1"/>
    <col min="7422" max="7422" width="2.85546875" style="561" customWidth="1"/>
    <col min="7423" max="7423" width="17.5703125" style="561" customWidth="1"/>
    <col min="7424" max="7424" width="54" style="561"/>
    <col min="7425" max="7425" width="3.28515625" style="561" bestFit="1" customWidth="1"/>
    <col min="7426" max="7426" width="20.5703125" style="561" customWidth="1"/>
    <col min="7427" max="7427" width="77.28515625" style="561" customWidth="1"/>
    <col min="7428" max="7428" width="13.85546875" style="561" customWidth="1"/>
    <col min="7429" max="7429" width="13.28515625" style="561" customWidth="1"/>
    <col min="7430" max="7431" width="12.85546875" style="561" customWidth="1"/>
    <col min="7432" max="7432" width="13.85546875" style="561" customWidth="1"/>
    <col min="7433" max="7433" width="12.42578125" style="561" customWidth="1"/>
    <col min="7434" max="7434" width="12.28515625" style="561" customWidth="1"/>
    <col min="7435" max="7435" width="13.85546875" style="561" customWidth="1"/>
    <col min="7436" max="7436" width="12.85546875" style="561" customWidth="1"/>
    <col min="7437" max="7437" width="14.140625" style="561" customWidth="1"/>
    <col min="7438" max="7438" width="15.5703125" style="561" customWidth="1"/>
    <col min="7439" max="7439" width="14.42578125" style="561" customWidth="1"/>
    <col min="7440" max="7440" width="9.140625" style="561" customWidth="1"/>
    <col min="7441" max="7441" width="11.42578125" style="561" bestFit="1" customWidth="1"/>
    <col min="7442" max="7677" width="9.140625" style="561" customWidth="1"/>
    <col min="7678" max="7678" width="2.85546875" style="561" customWidth="1"/>
    <col min="7679" max="7679" width="17.5703125" style="561" customWidth="1"/>
    <col min="7680" max="7680" width="54" style="561"/>
    <col min="7681" max="7681" width="3.28515625" style="561" bestFit="1" customWidth="1"/>
    <col min="7682" max="7682" width="20.5703125" style="561" customWidth="1"/>
    <col min="7683" max="7683" width="77.28515625" style="561" customWidth="1"/>
    <col min="7684" max="7684" width="13.85546875" style="561" customWidth="1"/>
    <col min="7685" max="7685" width="13.28515625" style="561" customWidth="1"/>
    <col min="7686" max="7687" width="12.85546875" style="561" customWidth="1"/>
    <col min="7688" max="7688" width="13.85546875" style="561" customWidth="1"/>
    <col min="7689" max="7689" width="12.42578125" style="561" customWidth="1"/>
    <col min="7690" max="7690" width="12.28515625" style="561" customWidth="1"/>
    <col min="7691" max="7691" width="13.85546875" style="561" customWidth="1"/>
    <col min="7692" max="7692" width="12.85546875" style="561" customWidth="1"/>
    <col min="7693" max="7693" width="14.140625" style="561" customWidth="1"/>
    <col min="7694" max="7694" width="15.5703125" style="561" customWidth="1"/>
    <col min="7695" max="7695" width="14.42578125" style="561" customWidth="1"/>
    <col min="7696" max="7696" width="9.140625" style="561" customWidth="1"/>
    <col min="7697" max="7697" width="11.42578125" style="561" bestFit="1" customWidth="1"/>
    <col min="7698" max="7933" width="9.140625" style="561" customWidth="1"/>
    <col min="7934" max="7934" width="2.85546875" style="561" customWidth="1"/>
    <col min="7935" max="7935" width="17.5703125" style="561" customWidth="1"/>
    <col min="7936" max="7936" width="54" style="561"/>
    <col min="7937" max="7937" width="3.28515625" style="561" bestFit="1" customWidth="1"/>
    <col min="7938" max="7938" width="20.5703125" style="561" customWidth="1"/>
    <col min="7939" max="7939" width="77.28515625" style="561" customWidth="1"/>
    <col min="7940" max="7940" width="13.85546875" style="561" customWidth="1"/>
    <col min="7941" max="7941" width="13.28515625" style="561" customWidth="1"/>
    <col min="7942" max="7943" width="12.85546875" style="561" customWidth="1"/>
    <col min="7944" max="7944" width="13.85546875" style="561" customWidth="1"/>
    <col min="7945" max="7945" width="12.42578125" style="561" customWidth="1"/>
    <col min="7946" max="7946" width="12.28515625" style="561" customWidth="1"/>
    <col min="7947" max="7947" width="13.85546875" style="561" customWidth="1"/>
    <col min="7948" max="7948" width="12.85546875" style="561" customWidth="1"/>
    <col min="7949" max="7949" width="14.140625" style="561" customWidth="1"/>
    <col min="7950" max="7950" width="15.5703125" style="561" customWidth="1"/>
    <col min="7951" max="7951" width="14.42578125" style="561" customWidth="1"/>
    <col min="7952" max="7952" width="9.140625" style="561" customWidth="1"/>
    <col min="7953" max="7953" width="11.42578125" style="561" bestFit="1" customWidth="1"/>
    <col min="7954" max="8189" width="9.140625" style="561" customWidth="1"/>
    <col min="8190" max="8190" width="2.85546875" style="561" customWidth="1"/>
    <col min="8191" max="8191" width="17.5703125" style="561" customWidth="1"/>
    <col min="8192" max="8192" width="54" style="561"/>
    <col min="8193" max="8193" width="3.28515625" style="561" bestFit="1" customWidth="1"/>
    <col min="8194" max="8194" width="20.5703125" style="561" customWidth="1"/>
    <col min="8195" max="8195" width="77.28515625" style="561" customWidth="1"/>
    <col min="8196" max="8196" width="13.85546875" style="561" customWidth="1"/>
    <col min="8197" max="8197" width="13.28515625" style="561" customWidth="1"/>
    <col min="8198" max="8199" width="12.85546875" style="561" customWidth="1"/>
    <col min="8200" max="8200" width="13.85546875" style="561" customWidth="1"/>
    <col min="8201" max="8201" width="12.42578125" style="561" customWidth="1"/>
    <col min="8202" max="8202" width="12.28515625" style="561" customWidth="1"/>
    <col min="8203" max="8203" width="13.85546875" style="561" customWidth="1"/>
    <col min="8204" max="8204" width="12.85546875" style="561" customWidth="1"/>
    <col min="8205" max="8205" width="14.140625" style="561" customWidth="1"/>
    <col min="8206" max="8206" width="15.5703125" style="561" customWidth="1"/>
    <col min="8207" max="8207" width="14.42578125" style="561" customWidth="1"/>
    <col min="8208" max="8208" width="9.140625" style="561" customWidth="1"/>
    <col min="8209" max="8209" width="11.42578125" style="561" bestFit="1" customWidth="1"/>
    <col min="8210" max="8445" width="9.140625" style="561" customWidth="1"/>
    <col min="8446" max="8446" width="2.85546875" style="561" customWidth="1"/>
    <col min="8447" max="8447" width="17.5703125" style="561" customWidth="1"/>
    <col min="8448" max="8448" width="54" style="561"/>
    <col min="8449" max="8449" width="3.28515625" style="561" bestFit="1" customWidth="1"/>
    <col min="8450" max="8450" width="20.5703125" style="561" customWidth="1"/>
    <col min="8451" max="8451" width="77.28515625" style="561" customWidth="1"/>
    <col min="8452" max="8452" width="13.85546875" style="561" customWidth="1"/>
    <col min="8453" max="8453" width="13.28515625" style="561" customWidth="1"/>
    <col min="8454" max="8455" width="12.85546875" style="561" customWidth="1"/>
    <col min="8456" max="8456" width="13.85546875" style="561" customWidth="1"/>
    <col min="8457" max="8457" width="12.42578125" style="561" customWidth="1"/>
    <col min="8458" max="8458" width="12.28515625" style="561" customWidth="1"/>
    <col min="8459" max="8459" width="13.85546875" style="561" customWidth="1"/>
    <col min="8460" max="8460" width="12.85546875" style="561" customWidth="1"/>
    <col min="8461" max="8461" width="14.140625" style="561" customWidth="1"/>
    <col min="8462" max="8462" width="15.5703125" style="561" customWidth="1"/>
    <col min="8463" max="8463" width="14.42578125" style="561" customWidth="1"/>
    <col min="8464" max="8464" width="9.140625" style="561" customWidth="1"/>
    <col min="8465" max="8465" width="11.42578125" style="561" bestFit="1" customWidth="1"/>
    <col min="8466" max="8701" width="9.140625" style="561" customWidth="1"/>
    <col min="8702" max="8702" width="2.85546875" style="561" customWidth="1"/>
    <col min="8703" max="8703" width="17.5703125" style="561" customWidth="1"/>
    <col min="8704" max="8704" width="54" style="561"/>
    <col min="8705" max="8705" width="3.28515625" style="561" bestFit="1" customWidth="1"/>
    <col min="8706" max="8706" width="20.5703125" style="561" customWidth="1"/>
    <col min="8707" max="8707" width="77.28515625" style="561" customWidth="1"/>
    <col min="8708" max="8708" width="13.85546875" style="561" customWidth="1"/>
    <col min="8709" max="8709" width="13.28515625" style="561" customWidth="1"/>
    <col min="8710" max="8711" width="12.85546875" style="561" customWidth="1"/>
    <col min="8712" max="8712" width="13.85546875" style="561" customWidth="1"/>
    <col min="8713" max="8713" width="12.42578125" style="561" customWidth="1"/>
    <col min="8714" max="8714" width="12.28515625" style="561" customWidth="1"/>
    <col min="8715" max="8715" width="13.85546875" style="561" customWidth="1"/>
    <col min="8716" max="8716" width="12.85546875" style="561" customWidth="1"/>
    <col min="8717" max="8717" width="14.140625" style="561" customWidth="1"/>
    <col min="8718" max="8718" width="15.5703125" style="561" customWidth="1"/>
    <col min="8719" max="8719" width="14.42578125" style="561" customWidth="1"/>
    <col min="8720" max="8720" width="9.140625" style="561" customWidth="1"/>
    <col min="8721" max="8721" width="11.42578125" style="561" bestFit="1" customWidth="1"/>
    <col min="8722" max="8957" width="9.140625" style="561" customWidth="1"/>
    <col min="8958" max="8958" width="2.85546875" style="561" customWidth="1"/>
    <col min="8959" max="8959" width="17.5703125" style="561" customWidth="1"/>
    <col min="8960" max="8960" width="54" style="561"/>
    <col min="8961" max="8961" width="3.28515625" style="561" bestFit="1" customWidth="1"/>
    <col min="8962" max="8962" width="20.5703125" style="561" customWidth="1"/>
    <col min="8963" max="8963" width="77.28515625" style="561" customWidth="1"/>
    <col min="8964" max="8964" width="13.85546875" style="561" customWidth="1"/>
    <col min="8965" max="8965" width="13.28515625" style="561" customWidth="1"/>
    <col min="8966" max="8967" width="12.85546875" style="561" customWidth="1"/>
    <col min="8968" max="8968" width="13.85546875" style="561" customWidth="1"/>
    <col min="8969" max="8969" width="12.42578125" style="561" customWidth="1"/>
    <col min="8970" max="8970" width="12.28515625" style="561" customWidth="1"/>
    <col min="8971" max="8971" width="13.85546875" style="561" customWidth="1"/>
    <col min="8972" max="8972" width="12.85546875" style="561" customWidth="1"/>
    <col min="8973" max="8973" width="14.140625" style="561" customWidth="1"/>
    <col min="8974" max="8974" width="15.5703125" style="561" customWidth="1"/>
    <col min="8975" max="8975" width="14.42578125" style="561" customWidth="1"/>
    <col min="8976" max="8976" width="9.140625" style="561" customWidth="1"/>
    <col min="8977" max="8977" width="11.42578125" style="561" bestFit="1" customWidth="1"/>
    <col min="8978" max="9213" width="9.140625" style="561" customWidth="1"/>
    <col min="9214" max="9214" width="2.85546875" style="561" customWidth="1"/>
    <col min="9215" max="9215" width="17.5703125" style="561" customWidth="1"/>
    <col min="9216" max="9216" width="54" style="561"/>
    <col min="9217" max="9217" width="3.28515625" style="561" bestFit="1" customWidth="1"/>
    <col min="9218" max="9218" width="20.5703125" style="561" customWidth="1"/>
    <col min="9219" max="9219" width="77.28515625" style="561" customWidth="1"/>
    <col min="9220" max="9220" width="13.85546875" style="561" customWidth="1"/>
    <col min="9221" max="9221" width="13.28515625" style="561" customWidth="1"/>
    <col min="9222" max="9223" width="12.85546875" style="561" customWidth="1"/>
    <col min="9224" max="9224" width="13.85546875" style="561" customWidth="1"/>
    <col min="9225" max="9225" width="12.42578125" style="561" customWidth="1"/>
    <col min="9226" max="9226" width="12.28515625" style="561" customWidth="1"/>
    <col min="9227" max="9227" width="13.85546875" style="561" customWidth="1"/>
    <col min="9228" max="9228" width="12.85546875" style="561" customWidth="1"/>
    <col min="9229" max="9229" width="14.140625" style="561" customWidth="1"/>
    <col min="9230" max="9230" width="15.5703125" style="561" customWidth="1"/>
    <col min="9231" max="9231" width="14.42578125" style="561" customWidth="1"/>
    <col min="9232" max="9232" width="9.140625" style="561" customWidth="1"/>
    <col min="9233" max="9233" width="11.42578125" style="561" bestFit="1" customWidth="1"/>
    <col min="9234" max="9469" width="9.140625" style="561" customWidth="1"/>
    <col min="9470" max="9470" width="2.85546875" style="561" customWidth="1"/>
    <col min="9471" max="9471" width="17.5703125" style="561" customWidth="1"/>
    <col min="9472" max="9472" width="54" style="561"/>
    <col min="9473" max="9473" width="3.28515625" style="561" bestFit="1" customWidth="1"/>
    <col min="9474" max="9474" width="20.5703125" style="561" customWidth="1"/>
    <col min="9475" max="9475" width="77.28515625" style="561" customWidth="1"/>
    <col min="9476" max="9476" width="13.85546875" style="561" customWidth="1"/>
    <col min="9477" max="9477" width="13.28515625" style="561" customWidth="1"/>
    <col min="9478" max="9479" width="12.85546875" style="561" customWidth="1"/>
    <col min="9480" max="9480" width="13.85546875" style="561" customWidth="1"/>
    <col min="9481" max="9481" width="12.42578125" style="561" customWidth="1"/>
    <col min="9482" max="9482" width="12.28515625" style="561" customWidth="1"/>
    <col min="9483" max="9483" width="13.85546875" style="561" customWidth="1"/>
    <col min="9484" max="9484" width="12.85546875" style="561" customWidth="1"/>
    <col min="9485" max="9485" width="14.140625" style="561" customWidth="1"/>
    <col min="9486" max="9486" width="15.5703125" style="561" customWidth="1"/>
    <col min="9487" max="9487" width="14.42578125" style="561" customWidth="1"/>
    <col min="9488" max="9488" width="9.140625" style="561" customWidth="1"/>
    <col min="9489" max="9489" width="11.42578125" style="561" bestFit="1" customWidth="1"/>
    <col min="9490" max="9725" width="9.140625" style="561" customWidth="1"/>
    <col min="9726" max="9726" width="2.85546875" style="561" customWidth="1"/>
    <col min="9727" max="9727" width="17.5703125" style="561" customWidth="1"/>
    <col min="9728" max="9728" width="54" style="561"/>
    <col min="9729" max="9729" width="3.28515625" style="561" bestFit="1" customWidth="1"/>
    <col min="9730" max="9730" width="20.5703125" style="561" customWidth="1"/>
    <col min="9731" max="9731" width="77.28515625" style="561" customWidth="1"/>
    <col min="9732" max="9732" width="13.85546875" style="561" customWidth="1"/>
    <col min="9733" max="9733" width="13.28515625" style="561" customWidth="1"/>
    <col min="9734" max="9735" width="12.85546875" style="561" customWidth="1"/>
    <col min="9736" max="9736" width="13.85546875" style="561" customWidth="1"/>
    <col min="9737" max="9737" width="12.42578125" style="561" customWidth="1"/>
    <col min="9738" max="9738" width="12.28515625" style="561" customWidth="1"/>
    <col min="9739" max="9739" width="13.85546875" style="561" customWidth="1"/>
    <col min="9740" max="9740" width="12.85546875" style="561" customWidth="1"/>
    <col min="9741" max="9741" width="14.140625" style="561" customWidth="1"/>
    <col min="9742" max="9742" width="15.5703125" style="561" customWidth="1"/>
    <col min="9743" max="9743" width="14.42578125" style="561" customWidth="1"/>
    <col min="9744" max="9744" width="9.140625" style="561" customWidth="1"/>
    <col min="9745" max="9745" width="11.42578125" style="561" bestFit="1" customWidth="1"/>
    <col min="9746" max="9981" width="9.140625" style="561" customWidth="1"/>
    <col min="9982" max="9982" width="2.85546875" style="561" customWidth="1"/>
    <col min="9983" max="9983" width="17.5703125" style="561" customWidth="1"/>
    <col min="9984" max="9984" width="54" style="561"/>
    <col min="9985" max="9985" width="3.28515625" style="561" bestFit="1" customWidth="1"/>
    <col min="9986" max="9986" width="20.5703125" style="561" customWidth="1"/>
    <col min="9987" max="9987" width="77.28515625" style="561" customWidth="1"/>
    <col min="9988" max="9988" width="13.85546875" style="561" customWidth="1"/>
    <col min="9989" max="9989" width="13.28515625" style="561" customWidth="1"/>
    <col min="9990" max="9991" width="12.85546875" style="561" customWidth="1"/>
    <col min="9992" max="9992" width="13.85546875" style="561" customWidth="1"/>
    <col min="9993" max="9993" width="12.42578125" style="561" customWidth="1"/>
    <col min="9994" max="9994" width="12.28515625" style="561" customWidth="1"/>
    <col min="9995" max="9995" width="13.85546875" style="561" customWidth="1"/>
    <col min="9996" max="9996" width="12.85546875" style="561" customWidth="1"/>
    <col min="9997" max="9997" width="14.140625" style="561" customWidth="1"/>
    <col min="9998" max="9998" width="15.5703125" style="561" customWidth="1"/>
    <col min="9999" max="9999" width="14.42578125" style="561" customWidth="1"/>
    <col min="10000" max="10000" width="9.140625" style="561" customWidth="1"/>
    <col min="10001" max="10001" width="11.42578125" style="561" bestFit="1" customWidth="1"/>
    <col min="10002" max="10237" width="9.140625" style="561" customWidth="1"/>
    <col min="10238" max="10238" width="2.85546875" style="561" customWidth="1"/>
    <col min="10239" max="10239" width="17.5703125" style="561" customWidth="1"/>
    <col min="10240" max="10240" width="54" style="561"/>
    <col min="10241" max="10241" width="3.28515625" style="561" bestFit="1" customWidth="1"/>
    <col min="10242" max="10242" width="20.5703125" style="561" customWidth="1"/>
    <col min="10243" max="10243" width="77.28515625" style="561" customWidth="1"/>
    <col min="10244" max="10244" width="13.85546875" style="561" customWidth="1"/>
    <col min="10245" max="10245" width="13.28515625" style="561" customWidth="1"/>
    <col min="10246" max="10247" width="12.85546875" style="561" customWidth="1"/>
    <col min="10248" max="10248" width="13.85546875" style="561" customWidth="1"/>
    <col min="10249" max="10249" width="12.42578125" style="561" customWidth="1"/>
    <col min="10250" max="10250" width="12.28515625" style="561" customWidth="1"/>
    <col min="10251" max="10251" width="13.85546875" style="561" customWidth="1"/>
    <col min="10252" max="10252" width="12.85546875" style="561" customWidth="1"/>
    <col min="10253" max="10253" width="14.140625" style="561" customWidth="1"/>
    <col min="10254" max="10254" width="15.5703125" style="561" customWidth="1"/>
    <col min="10255" max="10255" width="14.42578125" style="561" customWidth="1"/>
    <col min="10256" max="10256" width="9.140625" style="561" customWidth="1"/>
    <col min="10257" max="10257" width="11.42578125" style="561" bestFit="1" customWidth="1"/>
    <col min="10258" max="10493" width="9.140625" style="561" customWidth="1"/>
    <col min="10494" max="10494" width="2.85546875" style="561" customWidth="1"/>
    <col min="10495" max="10495" width="17.5703125" style="561" customWidth="1"/>
    <col min="10496" max="10496" width="54" style="561"/>
    <col min="10497" max="10497" width="3.28515625" style="561" bestFit="1" customWidth="1"/>
    <col min="10498" max="10498" width="20.5703125" style="561" customWidth="1"/>
    <col min="10499" max="10499" width="77.28515625" style="561" customWidth="1"/>
    <col min="10500" max="10500" width="13.85546875" style="561" customWidth="1"/>
    <col min="10501" max="10501" width="13.28515625" style="561" customWidth="1"/>
    <col min="10502" max="10503" width="12.85546875" style="561" customWidth="1"/>
    <col min="10504" max="10504" width="13.85546875" style="561" customWidth="1"/>
    <col min="10505" max="10505" width="12.42578125" style="561" customWidth="1"/>
    <col min="10506" max="10506" width="12.28515625" style="561" customWidth="1"/>
    <col min="10507" max="10507" width="13.85546875" style="561" customWidth="1"/>
    <col min="10508" max="10508" width="12.85546875" style="561" customWidth="1"/>
    <col min="10509" max="10509" width="14.140625" style="561" customWidth="1"/>
    <col min="10510" max="10510" width="15.5703125" style="561" customWidth="1"/>
    <col min="10511" max="10511" width="14.42578125" style="561" customWidth="1"/>
    <col min="10512" max="10512" width="9.140625" style="561" customWidth="1"/>
    <col min="10513" max="10513" width="11.42578125" style="561" bestFit="1" customWidth="1"/>
    <col min="10514" max="10749" width="9.140625" style="561" customWidth="1"/>
    <col min="10750" max="10750" width="2.85546875" style="561" customWidth="1"/>
    <col min="10751" max="10751" width="17.5703125" style="561" customWidth="1"/>
    <col min="10752" max="10752" width="54" style="561"/>
    <col min="10753" max="10753" width="3.28515625" style="561" bestFit="1" customWidth="1"/>
    <col min="10754" max="10754" width="20.5703125" style="561" customWidth="1"/>
    <col min="10755" max="10755" width="77.28515625" style="561" customWidth="1"/>
    <col min="10756" max="10756" width="13.85546875" style="561" customWidth="1"/>
    <col min="10757" max="10757" width="13.28515625" style="561" customWidth="1"/>
    <col min="10758" max="10759" width="12.85546875" style="561" customWidth="1"/>
    <col min="10760" max="10760" width="13.85546875" style="561" customWidth="1"/>
    <col min="10761" max="10761" width="12.42578125" style="561" customWidth="1"/>
    <col min="10762" max="10762" width="12.28515625" style="561" customWidth="1"/>
    <col min="10763" max="10763" width="13.85546875" style="561" customWidth="1"/>
    <col min="10764" max="10764" width="12.85546875" style="561" customWidth="1"/>
    <col min="10765" max="10765" width="14.140625" style="561" customWidth="1"/>
    <col min="10766" max="10766" width="15.5703125" style="561" customWidth="1"/>
    <col min="10767" max="10767" width="14.42578125" style="561" customWidth="1"/>
    <col min="10768" max="10768" width="9.140625" style="561" customWidth="1"/>
    <col min="10769" max="10769" width="11.42578125" style="561" bestFit="1" customWidth="1"/>
    <col min="10770" max="11005" width="9.140625" style="561" customWidth="1"/>
    <col min="11006" max="11006" width="2.85546875" style="561" customWidth="1"/>
    <col min="11007" max="11007" width="17.5703125" style="561" customWidth="1"/>
    <col min="11008" max="11008" width="54" style="561"/>
    <col min="11009" max="11009" width="3.28515625" style="561" bestFit="1" customWidth="1"/>
    <col min="11010" max="11010" width="20.5703125" style="561" customWidth="1"/>
    <col min="11011" max="11011" width="77.28515625" style="561" customWidth="1"/>
    <col min="11012" max="11012" width="13.85546875" style="561" customWidth="1"/>
    <col min="11013" max="11013" width="13.28515625" style="561" customWidth="1"/>
    <col min="11014" max="11015" width="12.85546875" style="561" customWidth="1"/>
    <col min="11016" max="11016" width="13.85546875" style="561" customWidth="1"/>
    <col min="11017" max="11017" width="12.42578125" style="561" customWidth="1"/>
    <col min="11018" max="11018" width="12.28515625" style="561" customWidth="1"/>
    <col min="11019" max="11019" width="13.85546875" style="561" customWidth="1"/>
    <col min="11020" max="11020" width="12.85546875" style="561" customWidth="1"/>
    <col min="11021" max="11021" width="14.140625" style="561" customWidth="1"/>
    <col min="11022" max="11022" width="15.5703125" style="561" customWidth="1"/>
    <col min="11023" max="11023" width="14.42578125" style="561" customWidth="1"/>
    <col min="11024" max="11024" width="9.140625" style="561" customWidth="1"/>
    <col min="11025" max="11025" width="11.42578125" style="561" bestFit="1" customWidth="1"/>
    <col min="11026" max="11261" width="9.140625" style="561" customWidth="1"/>
    <col min="11262" max="11262" width="2.85546875" style="561" customWidth="1"/>
    <col min="11263" max="11263" width="17.5703125" style="561" customWidth="1"/>
    <col min="11264" max="11264" width="54" style="561"/>
    <col min="11265" max="11265" width="3.28515625" style="561" bestFit="1" customWidth="1"/>
    <col min="11266" max="11266" width="20.5703125" style="561" customWidth="1"/>
    <col min="11267" max="11267" width="77.28515625" style="561" customWidth="1"/>
    <col min="11268" max="11268" width="13.85546875" style="561" customWidth="1"/>
    <col min="11269" max="11269" width="13.28515625" style="561" customWidth="1"/>
    <col min="11270" max="11271" width="12.85546875" style="561" customWidth="1"/>
    <col min="11272" max="11272" width="13.85546875" style="561" customWidth="1"/>
    <col min="11273" max="11273" width="12.42578125" style="561" customWidth="1"/>
    <col min="11274" max="11274" width="12.28515625" style="561" customWidth="1"/>
    <col min="11275" max="11275" width="13.85546875" style="561" customWidth="1"/>
    <col min="11276" max="11276" width="12.85546875" style="561" customWidth="1"/>
    <col min="11277" max="11277" width="14.140625" style="561" customWidth="1"/>
    <col min="11278" max="11278" width="15.5703125" style="561" customWidth="1"/>
    <col min="11279" max="11279" width="14.42578125" style="561" customWidth="1"/>
    <col min="11280" max="11280" width="9.140625" style="561" customWidth="1"/>
    <col min="11281" max="11281" width="11.42578125" style="561" bestFit="1" customWidth="1"/>
    <col min="11282" max="11517" width="9.140625" style="561" customWidth="1"/>
    <col min="11518" max="11518" width="2.85546875" style="561" customWidth="1"/>
    <col min="11519" max="11519" width="17.5703125" style="561" customWidth="1"/>
    <col min="11520" max="11520" width="54" style="561"/>
    <col min="11521" max="11521" width="3.28515625" style="561" bestFit="1" customWidth="1"/>
    <col min="11522" max="11522" width="20.5703125" style="561" customWidth="1"/>
    <col min="11523" max="11523" width="77.28515625" style="561" customWidth="1"/>
    <col min="11524" max="11524" width="13.85546875" style="561" customWidth="1"/>
    <col min="11525" max="11525" width="13.28515625" style="561" customWidth="1"/>
    <col min="11526" max="11527" width="12.85546875" style="561" customWidth="1"/>
    <col min="11528" max="11528" width="13.85546875" style="561" customWidth="1"/>
    <col min="11529" max="11529" width="12.42578125" style="561" customWidth="1"/>
    <col min="11530" max="11530" width="12.28515625" style="561" customWidth="1"/>
    <col min="11531" max="11531" width="13.85546875" style="561" customWidth="1"/>
    <col min="11532" max="11532" width="12.85546875" style="561" customWidth="1"/>
    <col min="11533" max="11533" width="14.140625" style="561" customWidth="1"/>
    <col min="11534" max="11534" width="15.5703125" style="561" customWidth="1"/>
    <col min="11535" max="11535" width="14.42578125" style="561" customWidth="1"/>
    <col min="11536" max="11536" width="9.140625" style="561" customWidth="1"/>
    <col min="11537" max="11537" width="11.42578125" style="561" bestFit="1" customWidth="1"/>
    <col min="11538" max="11773" width="9.140625" style="561" customWidth="1"/>
    <col min="11774" max="11774" width="2.85546875" style="561" customWidth="1"/>
    <col min="11775" max="11775" width="17.5703125" style="561" customWidth="1"/>
    <col min="11776" max="11776" width="54" style="561"/>
    <col min="11777" max="11777" width="3.28515625" style="561" bestFit="1" customWidth="1"/>
    <col min="11778" max="11778" width="20.5703125" style="561" customWidth="1"/>
    <col min="11779" max="11779" width="77.28515625" style="561" customWidth="1"/>
    <col min="11780" max="11780" width="13.85546875" style="561" customWidth="1"/>
    <col min="11781" max="11781" width="13.28515625" style="561" customWidth="1"/>
    <col min="11782" max="11783" width="12.85546875" style="561" customWidth="1"/>
    <col min="11784" max="11784" width="13.85546875" style="561" customWidth="1"/>
    <col min="11785" max="11785" width="12.42578125" style="561" customWidth="1"/>
    <col min="11786" max="11786" width="12.28515625" style="561" customWidth="1"/>
    <col min="11787" max="11787" width="13.85546875" style="561" customWidth="1"/>
    <col min="11788" max="11788" width="12.85546875" style="561" customWidth="1"/>
    <col min="11789" max="11789" width="14.140625" style="561" customWidth="1"/>
    <col min="11790" max="11790" width="15.5703125" style="561" customWidth="1"/>
    <col min="11791" max="11791" width="14.42578125" style="561" customWidth="1"/>
    <col min="11792" max="11792" width="9.140625" style="561" customWidth="1"/>
    <col min="11793" max="11793" width="11.42578125" style="561" bestFit="1" customWidth="1"/>
    <col min="11794" max="12029" width="9.140625" style="561" customWidth="1"/>
    <col min="12030" max="12030" width="2.85546875" style="561" customWidth="1"/>
    <col min="12031" max="12031" width="17.5703125" style="561" customWidth="1"/>
    <col min="12032" max="12032" width="54" style="561"/>
    <col min="12033" max="12033" width="3.28515625" style="561" bestFit="1" customWidth="1"/>
    <col min="12034" max="12034" width="20.5703125" style="561" customWidth="1"/>
    <col min="12035" max="12035" width="77.28515625" style="561" customWidth="1"/>
    <col min="12036" max="12036" width="13.85546875" style="561" customWidth="1"/>
    <col min="12037" max="12037" width="13.28515625" style="561" customWidth="1"/>
    <col min="12038" max="12039" width="12.85546875" style="561" customWidth="1"/>
    <col min="12040" max="12040" width="13.85546875" style="561" customWidth="1"/>
    <col min="12041" max="12041" width="12.42578125" style="561" customWidth="1"/>
    <col min="12042" max="12042" width="12.28515625" style="561" customWidth="1"/>
    <col min="12043" max="12043" width="13.85546875" style="561" customWidth="1"/>
    <col min="12044" max="12044" width="12.85546875" style="561" customWidth="1"/>
    <col min="12045" max="12045" width="14.140625" style="561" customWidth="1"/>
    <col min="12046" max="12046" width="15.5703125" style="561" customWidth="1"/>
    <col min="12047" max="12047" width="14.42578125" style="561" customWidth="1"/>
    <col min="12048" max="12048" width="9.140625" style="561" customWidth="1"/>
    <col min="12049" max="12049" width="11.42578125" style="561" bestFit="1" customWidth="1"/>
    <col min="12050" max="12285" width="9.140625" style="561" customWidth="1"/>
    <col min="12286" max="12286" width="2.85546875" style="561" customWidth="1"/>
    <col min="12287" max="12287" width="17.5703125" style="561" customWidth="1"/>
    <col min="12288" max="12288" width="54" style="561"/>
    <col min="12289" max="12289" width="3.28515625" style="561" bestFit="1" customWidth="1"/>
    <col min="12290" max="12290" width="20.5703125" style="561" customWidth="1"/>
    <col min="12291" max="12291" width="77.28515625" style="561" customWidth="1"/>
    <col min="12292" max="12292" width="13.85546875" style="561" customWidth="1"/>
    <col min="12293" max="12293" width="13.28515625" style="561" customWidth="1"/>
    <col min="12294" max="12295" width="12.85546875" style="561" customWidth="1"/>
    <col min="12296" max="12296" width="13.85546875" style="561" customWidth="1"/>
    <col min="12297" max="12297" width="12.42578125" style="561" customWidth="1"/>
    <col min="12298" max="12298" width="12.28515625" style="561" customWidth="1"/>
    <col min="12299" max="12299" width="13.85546875" style="561" customWidth="1"/>
    <col min="12300" max="12300" width="12.85546875" style="561" customWidth="1"/>
    <col min="12301" max="12301" width="14.140625" style="561" customWidth="1"/>
    <col min="12302" max="12302" width="15.5703125" style="561" customWidth="1"/>
    <col min="12303" max="12303" width="14.42578125" style="561" customWidth="1"/>
    <col min="12304" max="12304" width="9.140625" style="561" customWidth="1"/>
    <col min="12305" max="12305" width="11.42578125" style="561" bestFit="1" customWidth="1"/>
    <col min="12306" max="12541" width="9.140625" style="561" customWidth="1"/>
    <col min="12542" max="12542" width="2.85546875" style="561" customWidth="1"/>
    <col min="12543" max="12543" width="17.5703125" style="561" customWidth="1"/>
    <col min="12544" max="12544" width="54" style="561"/>
    <col min="12545" max="12545" width="3.28515625" style="561" bestFit="1" customWidth="1"/>
    <col min="12546" max="12546" width="20.5703125" style="561" customWidth="1"/>
    <col min="12547" max="12547" width="77.28515625" style="561" customWidth="1"/>
    <col min="12548" max="12548" width="13.85546875" style="561" customWidth="1"/>
    <col min="12549" max="12549" width="13.28515625" style="561" customWidth="1"/>
    <col min="12550" max="12551" width="12.85546875" style="561" customWidth="1"/>
    <col min="12552" max="12552" width="13.85546875" style="561" customWidth="1"/>
    <col min="12553" max="12553" width="12.42578125" style="561" customWidth="1"/>
    <col min="12554" max="12554" width="12.28515625" style="561" customWidth="1"/>
    <col min="12555" max="12555" width="13.85546875" style="561" customWidth="1"/>
    <col min="12556" max="12556" width="12.85546875" style="561" customWidth="1"/>
    <col min="12557" max="12557" width="14.140625" style="561" customWidth="1"/>
    <col min="12558" max="12558" width="15.5703125" style="561" customWidth="1"/>
    <col min="12559" max="12559" width="14.42578125" style="561" customWidth="1"/>
    <col min="12560" max="12560" width="9.140625" style="561" customWidth="1"/>
    <col min="12561" max="12561" width="11.42578125" style="561" bestFit="1" customWidth="1"/>
    <col min="12562" max="12797" width="9.140625" style="561" customWidth="1"/>
    <col min="12798" max="12798" width="2.85546875" style="561" customWidth="1"/>
    <col min="12799" max="12799" width="17.5703125" style="561" customWidth="1"/>
    <col min="12800" max="12800" width="54" style="561"/>
    <col min="12801" max="12801" width="3.28515625" style="561" bestFit="1" customWidth="1"/>
    <col min="12802" max="12802" width="20.5703125" style="561" customWidth="1"/>
    <col min="12803" max="12803" width="77.28515625" style="561" customWidth="1"/>
    <col min="12804" max="12804" width="13.85546875" style="561" customWidth="1"/>
    <col min="12805" max="12805" width="13.28515625" style="561" customWidth="1"/>
    <col min="12806" max="12807" width="12.85546875" style="561" customWidth="1"/>
    <col min="12808" max="12808" width="13.85546875" style="561" customWidth="1"/>
    <col min="12809" max="12809" width="12.42578125" style="561" customWidth="1"/>
    <col min="12810" max="12810" width="12.28515625" style="561" customWidth="1"/>
    <col min="12811" max="12811" width="13.85546875" style="561" customWidth="1"/>
    <col min="12812" max="12812" width="12.85546875" style="561" customWidth="1"/>
    <col min="12813" max="12813" width="14.140625" style="561" customWidth="1"/>
    <col min="12814" max="12814" width="15.5703125" style="561" customWidth="1"/>
    <col min="12815" max="12815" width="14.42578125" style="561" customWidth="1"/>
    <col min="12816" max="12816" width="9.140625" style="561" customWidth="1"/>
    <col min="12817" max="12817" width="11.42578125" style="561" bestFit="1" customWidth="1"/>
    <col min="12818" max="13053" width="9.140625" style="561" customWidth="1"/>
    <col min="13054" max="13054" width="2.85546875" style="561" customWidth="1"/>
    <col min="13055" max="13055" width="17.5703125" style="561" customWidth="1"/>
    <col min="13056" max="13056" width="54" style="561"/>
    <col min="13057" max="13057" width="3.28515625" style="561" bestFit="1" customWidth="1"/>
    <col min="13058" max="13058" width="20.5703125" style="561" customWidth="1"/>
    <col min="13059" max="13059" width="77.28515625" style="561" customWidth="1"/>
    <col min="13060" max="13060" width="13.85546875" style="561" customWidth="1"/>
    <col min="13061" max="13061" width="13.28515625" style="561" customWidth="1"/>
    <col min="13062" max="13063" width="12.85546875" style="561" customWidth="1"/>
    <col min="13064" max="13064" width="13.85546875" style="561" customWidth="1"/>
    <col min="13065" max="13065" width="12.42578125" style="561" customWidth="1"/>
    <col min="13066" max="13066" width="12.28515625" style="561" customWidth="1"/>
    <col min="13067" max="13067" width="13.85546875" style="561" customWidth="1"/>
    <col min="13068" max="13068" width="12.85546875" style="561" customWidth="1"/>
    <col min="13069" max="13069" width="14.140625" style="561" customWidth="1"/>
    <col min="13070" max="13070" width="15.5703125" style="561" customWidth="1"/>
    <col min="13071" max="13071" width="14.42578125" style="561" customWidth="1"/>
    <col min="13072" max="13072" width="9.140625" style="561" customWidth="1"/>
    <col min="13073" max="13073" width="11.42578125" style="561" bestFit="1" customWidth="1"/>
    <col min="13074" max="13309" width="9.140625" style="561" customWidth="1"/>
    <col min="13310" max="13310" width="2.85546875" style="561" customWidth="1"/>
    <col min="13311" max="13311" width="17.5703125" style="561" customWidth="1"/>
    <col min="13312" max="13312" width="54" style="561"/>
    <col min="13313" max="13313" width="3.28515625" style="561" bestFit="1" customWidth="1"/>
    <col min="13314" max="13314" width="20.5703125" style="561" customWidth="1"/>
    <col min="13315" max="13315" width="77.28515625" style="561" customWidth="1"/>
    <col min="13316" max="13316" width="13.85546875" style="561" customWidth="1"/>
    <col min="13317" max="13317" width="13.28515625" style="561" customWidth="1"/>
    <col min="13318" max="13319" width="12.85546875" style="561" customWidth="1"/>
    <col min="13320" max="13320" width="13.85546875" style="561" customWidth="1"/>
    <col min="13321" max="13321" width="12.42578125" style="561" customWidth="1"/>
    <col min="13322" max="13322" width="12.28515625" style="561" customWidth="1"/>
    <col min="13323" max="13323" width="13.85546875" style="561" customWidth="1"/>
    <col min="13324" max="13324" width="12.85546875" style="561" customWidth="1"/>
    <col min="13325" max="13325" width="14.140625" style="561" customWidth="1"/>
    <col min="13326" max="13326" width="15.5703125" style="561" customWidth="1"/>
    <col min="13327" max="13327" width="14.42578125" style="561" customWidth="1"/>
    <col min="13328" max="13328" width="9.140625" style="561" customWidth="1"/>
    <col min="13329" max="13329" width="11.42578125" style="561" bestFit="1" customWidth="1"/>
    <col min="13330" max="13565" width="9.140625" style="561" customWidth="1"/>
    <col min="13566" max="13566" width="2.85546875" style="561" customWidth="1"/>
    <col min="13567" max="13567" width="17.5703125" style="561" customWidth="1"/>
    <col min="13568" max="13568" width="54" style="561"/>
    <col min="13569" max="13569" width="3.28515625" style="561" bestFit="1" customWidth="1"/>
    <col min="13570" max="13570" width="20.5703125" style="561" customWidth="1"/>
    <col min="13571" max="13571" width="77.28515625" style="561" customWidth="1"/>
    <col min="13572" max="13572" width="13.85546875" style="561" customWidth="1"/>
    <col min="13573" max="13573" width="13.28515625" style="561" customWidth="1"/>
    <col min="13574" max="13575" width="12.85546875" style="561" customWidth="1"/>
    <col min="13576" max="13576" width="13.85546875" style="561" customWidth="1"/>
    <col min="13577" max="13577" width="12.42578125" style="561" customWidth="1"/>
    <col min="13578" max="13578" width="12.28515625" style="561" customWidth="1"/>
    <col min="13579" max="13579" width="13.85546875" style="561" customWidth="1"/>
    <col min="13580" max="13580" width="12.85546875" style="561" customWidth="1"/>
    <col min="13581" max="13581" width="14.140625" style="561" customWidth="1"/>
    <col min="13582" max="13582" width="15.5703125" style="561" customWidth="1"/>
    <col min="13583" max="13583" width="14.42578125" style="561" customWidth="1"/>
    <col min="13584" max="13584" width="9.140625" style="561" customWidth="1"/>
    <col min="13585" max="13585" width="11.42578125" style="561" bestFit="1" customWidth="1"/>
    <col min="13586" max="13821" width="9.140625" style="561" customWidth="1"/>
    <col min="13822" max="13822" width="2.85546875" style="561" customWidth="1"/>
    <col min="13823" max="13823" width="17.5703125" style="561" customWidth="1"/>
    <col min="13824" max="13824" width="54" style="561"/>
    <col min="13825" max="13825" width="3.28515625" style="561" bestFit="1" customWidth="1"/>
    <col min="13826" max="13826" width="20.5703125" style="561" customWidth="1"/>
    <col min="13827" max="13827" width="77.28515625" style="561" customWidth="1"/>
    <col min="13828" max="13828" width="13.85546875" style="561" customWidth="1"/>
    <col min="13829" max="13829" width="13.28515625" style="561" customWidth="1"/>
    <col min="13830" max="13831" width="12.85546875" style="561" customWidth="1"/>
    <col min="13832" max="13832" width="13.85546875" style="561" customWidth="1"/>
    <col min="13833" max="13833" width="12.42578125" style="561" customWidth="1"/>
    <col min="13834" max="13834" width="12.28515625" style="561" customWidth="1"/>
    <col min="13835" max="13835" width="13.85546875" style="561" customWidth="1"/>
    <col min="13836" max="13836" width="12.85546875" style="561" customWidth="1"/>
    <col min="13837" max="13837" width="14.140625" style="561" customWidth="1"/>
    <col min="13838" max="13838" width="15.5703125" style="561" customWidth="1"/>
    <col min="13839" max="13839" width="14.42578125" style="561" customWidth="1"/>
    <col min="13840" max="13840" width="9.140625" style="561" customWidth="1"/>
    <col min="13841" max="13841" width="11.42578125" style="561" bestFit="1" customWidth="1"/>
    <col min="13842" max="14077" width="9.140625" style="561" customWidth="1"/>
    <col min="14078" max="14078" width="2.85546875" style="561" customWidth="1"/>
    <col min="14079" max="14079" width="17.5703125" style="561" customWidth="1"/>
    <col min="14080" max="14080" width="54" style="561"/>
    <col min="14081" max="14081" width="3.28515625" style="561" bestFit="1" customWidth="1"/>
    <col min="14082" max="14082" width="20.5703125" style="561" customWidth="1"/>
    <col min="14083" max="14083" width="77.28515625" style="561" customWidth="1"/>
    <col min="14084" max="14084" width="13.85546875" style="561" customWidth="1"/>
    <col min="14085" max="14085" width="13.28515625" style="561" customWidth="1"/>
    <col min="14086" max="14087" width="12.85546875" style="561" customWidth="1"/>
    <col min="14088" max="14088" width="13.85546875" style="561" customWidth="1"/>
    <col min="14089" max="14089" width="12.42578125" style="561" customWidth="1"/>
    <col min="14090" max="14090" width="12.28515625" style="561" customWidth="1"/>
    <col min="14091" max="14091" width="13.85546875" style="561" customWidth="1"/>
    <col min="14092" max="14092" width="12.85546875" style="561" customWidth="1"/>
    <col min="14093" max="14093" width="14.140625" style="561" customWidth="1"/>
    <col min="14094" max="14094" width="15.5703125" style="561" customWidth="1"/>
    <col min="14095" max="14095" width="14.42578125" style="561" customWidth="1"/>
    <col min="14096" max="14096" width="9.140625" style="561" customWidth="1"/>
    <col min="14097" max="14097" width="11.42578125" style="561" bestFit="1" customWidth="1"/>
    <col min="14098" max="14333" width="9.140625" style="561" customWidth="1"/>
    <col min="14334" max="14334" width="2.85546875" style="561" customWidth="1"/>
    <col min="14335" max="14335" width="17.5703125" style="561" customWidth="1"/>
    <col min="14336" max="14336" width="54" style="561"/>
    <col min="14337" max="14337" width="3.28515625" style="561" bestFit="1" customWidth="1"/>
    <col min="14338" max="14338" width="20.5703125" style="561" customWidth="1"/>
    <col min="14339" max="14339" width="77.28515625" style="561" customWidth="1"/>
    <col min="14340" max="14340" width="13.85546875" style="561" customWidth="1"/>
    <col min="14341" max="14341" width="13.28515625" style="561" customWidth="1"/>
    <col min="14342" max="14343" width="12.85546875" style="561" customWidth="1"/>
    <col min="14344" max="14344" width="13.85546875" style="561" customWidth="1"/>
    <col min="14345" max="14345" width="12.42578125" style="561" customWidth="1"/>
    <col min="14346" max="14346" width="12.28515625" style="561" customWidth="1"/>
    <col min="14347" max="14347" width="13.85546875" style="561" customWidth="1"/>
    <col min="14348" max="14348" width="12.85546875" style="561" customWidth="1"/>
    <col min="14349" max="14349" width="14.140625" style="561" customWidth="1"/>
    <col min="14350" max="14350" width="15.5703125" style="561" customWidth="1"/>
    <col min="14351" max="14351" width="14.42578125" style="561" customWidth="1"/>
    <col min="14352" max="14352" width="9.140625" style="561" customWidth="1"/>
    <col min="14353" max="14353" width="11.42578125" style="561" bestFit="1" customWidth="1"/>
    <col min="14354" max="14589" width="9.140625" style="561" customWidth="1"/>
    <col min="14590" max="14590" width="2.85546875" style="561" customWidth="1"/>
    <col min="14591" max="14591" width="17.5703125" style="561" customWidth="1"/>
    <col min="14592" max="14592" width="54" style="561"/>
    <col min="14593" max="14593" width="3.28515625" style="561" bestFit="1" customWidth="1"/>
    <col min="14594" max="14594" width="20.5703125" style="561" customWidth="1"/>
    <col min="14595" max="14595" width="77.28515625" style="561" customWidth="1"/>
    <col min="14596" max="14596" width="13.85546875" style="561" customWidth="1"/>
    <col min="14597" max="14597" width="13.28515625" style="561" customWidth="1"/>
    <col min="14598" max="14599" width="12.85546875" style="561" customWidth="1"/>
    <col min="14600" max="14600" width="13.85546875" style="561" customWidth="1"/>
    <col min="14601" max="14601" width="12.42578125" style="561" customWidth="1"/>
    <col min="14602" max="14602" width="12.28515625" style="561" customWidth="1"/>
    <col min="14603" max="14603" width="13.85546875" style="561" customWidth="1"/>
    <col min="14604" max="14604" width="12.85546875" style="561" customWidth="1"/>
    <col min="14605" max="14605" width="14.140625" style="561" customWidth="1"/>
    <col min="14606" max="14606" width="15.5703125" style="561" customWidth="1"/>
    <col min="14607" max="14607" width="14.42578125" style="561" customWidth="1"/>
    <col min="14608" max="14608" width="9.140625" style="561" customWidth="1"/>
    <col min="14609" max="14609" width="11.42578125" style="561" bestFit="1" customWidth="1"/>
    <col min="14610" max="14845" width="9.140625" style="561" customWidth="1"/>
    <col min="14846" max="14846" width="2.85546875" style="561" customWidth="1"/>
    <col min="14847" max="14847" width="17.5703125" style="561" customWidth="1"/>
    <col min="14848" max="14848" width="54" style="561"/>
    <col min="14849" max="14849" width="3.28515625" style="561" bestFit="1" customWidth="1"/>
    <col min="14850" max="14850" width="20.5703125" style="561" customWidth="1"/>
    <col min="14851" max="14851" width="77.28515625" style="561" customWidth="1"/>
    <col min="14852" max="14852" width="13.85546875" style="561" customWidth="1"/>
    <col min="14853" max="14853" width="13.28515625" style="561" customWidth="1"/>
    <col min="14854" max="14855" width="12.85546875" style="561" customWidth="1"/>
    <col min="14856" max="14856" width="13.85546875" style="561" customWidth="1"/>
    <col min="14857" max="14857" width="12.42578125" style="561" customWidth="1"/>
    <col min="14858" max="14858" width="12.28515625" style="561" customWidth="1"/>
    <col min="14859" max="14859" width="13.85546875" style="561" customWidth="1"/>
    <col min="14860" max="14860" width="12.85546875" style="561" customWidth="1"/>
    <col min="14861" max="14861" width="14.140625" style="561" customWidth="1"/>
    <col min="14862" max="14862" width="15.5703125" style="561" customWidth="1"/>
    <col min="14863" max="14863" width="14.42578125" style="561" customWidth="1"/>
    <col min="14864" max="14864" width="9.140625" style="561" customWidth="1"/>
    <col min="14865" max="14865" width="11.42578125" style="561" bestFit="1" customWidth="1"/>
    <col min="14866" max="15101" width="9.140625" style="561" customWidth="1"/>
    <col min="15102" max="15102" width="2.85546875" style="561" customWidth="1"/>
    <col min="15103" max="15103" width="17.5703125" style="561" customWidth="1"/>
    <col min="15104" max="15104" width="54" style="561"/>
    <col min="15105" max="15105" width="3.28515625" style="561" bestFit="1" customWidth="1"/>
    <col min="15106" max="15106" width="20.5703125" style="561" customWidth="1"/>
    <col min="15107" max="15107" width="77.28515625" style="561" customWidth="1"/>
    <col min="15108" max="15108" width="13.85546875" style="561" customWidth="1"/>
    <col min="15109" max="15109" width="13.28515625" style="561" customWidth="1"/>
    <col min="15110" max="15111" width="12.85546875" style="561" customWidth="1"/>
    <col min="15112" max="15112" width="13.85546875" style="561" customWidth="1"/>
    <col min="15113" max="15113" width="12.42578125" style="561" customWidth="1"/>
    <col min="15114" max="15114" width="12.28515625" style="561" customWidth="1"/>
    <col min="15115" max="15115" width="13.85546875" style="561" customWidth="1"/>
    <col min="15116" max="15116" width="12.85546875" style="561" customWidth="1"/>
    <col min="15117" max="15117" width="14.140625" style="561" customWidth="1"/>
    <col min="15118" max="15118" width="15.5703125" style="561" customWidth="1"/>
    <col min="15119" max="15119" width="14.42578125" style="561" customWidth="1"/>
    <col min="15120" max="15120" width="9.140625" style="561" customWidth="1"/>
    <col min="15121" max="15121" width="11.42578125" style="561" bestFit="1" customWidth="1"/>
    <col min="15122" max="15357" width="9.140625" style="561" customWidth="1"/>
    <col min="15358" max="15358" width="2.85546875" style="561" customWidth="1"/>
    <col min="15359" max="15359" width="17.5703125" style="561" customWidth="1"/>
    <col min="15360" max="15360" width="54" style="561"/>
    <col min="15361" max="15361" width="3.28515625" style="561" bestFit="1" customWidth="1"/>
    <col min="15362" max="15362" width="20.5703125" style="561" customWidth="1"/>
    <col min="15363" max="15363" width="77.28515625" style="561" customWidth="1"/>
    <col min="15364" max="15364" width="13.85546875" style="561" customWidth="1"/>
    <col min="15365" max="15365" width="13.28515625" style="561" customWidth="1"/>
    <col min="15366" max="15367" width="12.85546875" style="561" customWidth="1"/>
    <col min="15368" max="15368" width="13.85546875" style="561" customWidth="1"/>
    <col min="15369" max="15369" width="12.42578125" style="561" customWidth="1"/>
    <col min="15370" max="15370" width="12.28515625" style="561" customWidth="1"/>
    <col min="15371" max="15371" width="13.85546875" style="561" customWidth="1"/>
    <col min="15372" max="15372" width="12.85546875" style="561" customWidth="1"/>
    <col min="15373" max="15373" width="14.140625" style="561" customWidth="1"/>
    <col min="15374" max="15374" width="15.5703125" style="561" customWidth="1"/>
    <col min="15375" max="15375" width="14.42578125" style="561" customWidth="1"/>
    <col min="15376" max="15376" width="9.140625" style="561" customWidth="1"/>
    <col min="15377" max="15377" width="11.42578125" style="561" bestFit="1" customWidth="1"/>
    <col min="15378" max="15613" width="9.140625" style="561" customWidth="1"/>
    <col min="15614" max="15614" width="2.85546875" style="561" customWidth="1"/>
    <col min="15615" max="15615" width="17.5703125" style="561" customWidth="1"/>
    <col min="15616" max="15616" width="54" style="561"/>
    <col min="15617" max="15617" width="3.28515625" style="561" bestFit="1" customWidth="1"/>
    <col min="15618" max="15618" width="20.5703125" style="561" customWidth="1"/>
    <col min="15619" max="15619" width="77.28515625" style="561" customWidth="1"/>
    <col min="15620" max="15620" width="13.85546875" style="561" customWidth="1"/>
    <col min="15621" max="15621" width="13.28515625" style="561" customWidth="1"/>
    <col min="15622" max="15623" width="12.85546875" style="561" customWidth="1"/>
    <col min="15624" max="15624" width="13.85546875" style="561" customWidth="1"/>
    <col min="15625" max="15625" width="12.42578125" style="561" customWidth="1"/>
    <col min="15626" max="15626" width="12.28515625" style="561" customWidth="1"/>
    <col min="15627" max="15627" width="13.85546875" style="561" customWidth="1"/>
    <col min="15628" max="15628" width="12.85546875" style="561" customWidth="1"/>
    <col min="15629" max="15629" width="14.140625" style="561" customWidth="1"/>
    <col min="15630" max="15630" width="15.5703125" style="561" customWidth="1"/>
    <col min="15631" max="15631" width="14.42578125" style="561" customWidth="1"/>
    <col min="15632" max="15632" width="9.140625" style="561" customWidth="1"/>
    <col min="15633" max="15633" width="11.42578125" style="561" bestFit="1" customWidth="1"/>
    <col min="15634" max="15869" width="9.140625" style="561" customWidth="1"/>
    <col min="15870" max="15870" width="2.85546875" style="561" customWidth="1"/>
    <col min="15871" max="15871" width="17.5703125" style="561" customWidth="1"/>
    <col min="15872" max="15872" width="54" style="561"/>
    <col min="15873" max="15873" width="3.28515625" style="561" bestFit="1" customWidth="1"/>
    <col min="15874" max="15874" width="20.5703125" style="561" customWidth="1"/>
    <col min="15875" max="15875" width="77.28515625" style="561" customWidth="1"/>
    <col min="15876" max="15876" width="13.85546875" style="561" customWidth="1"/>
    <col min="15877" max="15877" width="13.28515625" style="561" customWidth="1"/>
    <col min="15878" max="15879" width="12.85546875" style="561" customWidth="1"/>
    <col min="15880" max="15880" width="13.85546875" style="561" customWidth="1"/>
    <col min="15881" max="15881" width="12.42578125" style="561" customWidth="1"/>
    <col min="15882" max="15882" width="12.28515625" style="561" customWidth="1"/>
    <col min="15883" max="15883" width="13.85546875" style="561" customWidth="1"/>
    <col min="15884" max="15884" width="12.85546875" style="561" customWidth="1"/>
    <col min="15885" max="15885" width="14.140625" style="561" customWidth="1"/>
    <col min="15886" max="15886" width="15.5703125" style="561" customWidth="1"/>
    <col min="15887" max="15887" width="14.42578125" style="561" customWidth="1"/>
    <col min="15888" max="15888" width="9.140625" style="561" customWidth="1"/>
    <col min="15889" max="15889" width="11.42578125" style="561" bestFit="1" customWidth="1"/>
    <col min="15890" max="16125" width="9.140625" style="561" customWidth="1"/>
    <col min="16126" max="16126" width="2.85546875" style="561" customWidth="1"/>
    <col min="16127" max="16127" width="17.5703125" style="561" customWidth="1"/>
    <col min="16128" max="16128" width="54" style="561"/>
    <col min="16129" max="16129" width="3.28515625" style="561" bestFit="1" customWidth="1"/>
    <col min="16130" max="16130" width="20.5703125" style="561" customWidth="1"/>
    <col min="16131" max="16131" width="77.28515625" style="561" customWidth="1"/>
    <col min="16132" max="16132" width="13.85546875" style="561" customWidth="1"/>
    <col min="16133" max="16133" width="13.28515625" style="561" customWidth="1"/>
    <col min="16134" max="16135" width="12.85546875" style="561" customWidth="1"/>
    <col min="16136" max="16136" width="13.85546875" style="561" customWidth="1"/>
    <col min="16137" max="16137" width="12.42578125" style="561" customWidth="1"/>
    <col min="16138" max="16138" width="12.28515625" style="561" customWidth="1"/>
    <col min="16139" max="16139" width="13.85546875" style="561" customWidth="1"/>
    <col min="16140" max="16140" width="12.85546875" style="561" customWidth="1"/>
    <col min="16141" max="16141" width="14.140625" style="561" customWidth="1"/>
    <col min="16142" max="16142" width="15.5703125" style="561" customWidth="1"/>
    <col min="16143" max="16143" width="14.42578125" style="561" customWidth="1"/>
    <col min="16144" max="16144" width="9.140625" style="561" customWidth="1"/>
    <col min="16145" max="16145" width="11.42578125" style="561" bestFit="1" customWidth="1"/>
    <col min="16146" max="16381" width="9.140625" style="561" customWidth="1"/>
    <col min="16382" max="16382" width="2.85546875" style="561" customWidth="1"/>
    <col min="16383" max="16383" width="17.5703125" style="561" customWidth="1"/>
    <col min="16384" max="16384" width="54" style="561"/>
  </cols>
  <sheetData>
    <row r="1" spans="1:255" s="557" customFormat="1" ht="16.5" x14ac:dyDescent="0.25">
      <c r="A1" s="553"/>
      <c r="B1" s="554" t="s">
        <v>278</v>
      </c>
      <c r="C1" s="554"/>
      <c r="D1" s="555" t="s">
        <v>279</v>
      </c>
      <c r="E1" s="555"/>
      <c r="F1" s="555"/>
      <c r="G1" s="555"/>
      <c r="H1" s="555"/>
      <c r="I1" s="556"/>
      <c r="J1" s="556"/>
      <c r="K1" s="556"/>
      <c r="L1" s="556"/>
      <c r="M1" s="556"/>
      <c r="N1" s="556"/>
      <c r="O1" s="556"/>
      <c r="Q1" s="558"/>
    </row>
    <row r="2" spans="1:255" s="557" customFormat="1" ht="16.5" customHeight="1" x14ac:dyDescent="0.3">
      <c r="A2" s="553"/>
      <c r="B2" s="554" t="s">
        <v>280</v>
      </c>
      <c r="C2" s="554"/>
      <c r="D2" s="822" t="s">
        <v>654</v>
      </c>
      <c r="E2" s="822"/>
      <c r="F2" s="555"/>
      <c r="G2" s="555"/>
      <c r="H2" s="555"/>
      <c r="I2" s="556"/>
      <c r="J2" s="556"/>
      <c r="K2" s="556"/>
      <c r="L2" s="556"/>
      <c r="M2" s="556"/>
      <c r="N2" s="556"/>
      <c r="O2" s="556"/>
      <c r="Q2" s="558"/>
    </row>
    <row r="3" spans="1:255" s="557" customFormat="1" ht="15" customHeight="1" x14ac:dyDescent="0.25">
      <c r="A3" s="553"/>
      <c r="B3" s="554" t="s">
        <v>282</v>
      </c>
      <c r="C3" s="554"/>
      <c r="D3" s="555" t="s">
        <v>283</v>
      </c>
      <c r="E3" s="555"/>
      <c r="F3" s="555"/>
      <c r="G3" s="555"/>
      <c r="H3" s="555"/>
      <c r="I3" s="556"/>
      <c r="J3" s="556"/>
      <c r="K3" s="556"/>
      <c r="L3" s="556"/>
      <c r="M3" s="556"/>
      <c r="N3" s="556"/>
      <c r="O3" s="556"/>
      <c r="Q3" s="558"/>
    </row>
    <row r="4" spans="1:255" s="557" customFormat="1" ht="16.5" x14ac:dyDescent="0.25">
      <c r="A4" s="553"/>
      <c r="B4" s="554" t="s">
        <v>284</v>
      </c>
      <c r="C4" s="554"/>
      <c r="D4" s="555" t="s">
        <v>607</v>
      </c>
      <c r="E4" s="555"/>
      <c r="F4" s="555"/>
      <c r="G4" s="555"/>
      <c r="H4" s="555"/>
      <c r="I4" s="556"/>
      <c r="K4" s="556"/>
      <c r="L4" s="556"/>
      <c r="M4" s="556"/>
      <c r="N4" s="556"/>
      <c r="O4" s="556"/>
      <c r="Q4" s="558"/>
      <c r="R4" s="559"/>
    </row>
    <row r="5" spans="1:255" s="557" customFormat="1" ht="16.5" x14ac:dyDescent="0.25">
      <c r="A5" s="553"/>
      <c r="B5" s="554" t="s">
        <v>286</v>
      </c>
      <c r="C5" s="556"/>
      <c r="D5" s="555" t="s">
        <v>287</v>
      </c>
      <c r="E5" s="556"/>
      <c r="F5" s="556"/>
      <c r="G5" s="556"/>
      <c r="H5" s="556"/>
      <c r="I5" s="556" t="s">
        <v>152</v>
      </c>
      <c r="J5" s="556"/>
      <c r="K5" s="556"/>
      <c r="L5" s="556"/>
      <c r="M5" s="556"/>
      <c r="N5" s="556"/>
      <c r="O5" s="556"/>
      <c r="Q5" s="558"/>
    </row>
    <row r="6" spans="1:255" ht="14.25" thickBot="1" x14ac:dyDescent="0.3"/>
    <row r="7" spans="1:255" ht="13.5" x14ac:dyDescent="0.25">
      <c r="A7" s="823" t="s">
        <v>76</v>
      </c>
      <c r="B7" s="825" t="s">
        <v>288</v>
      </c>
      <c r="C7" s="825" t="s">
        <v>77</v>
      </c>
      <c r="D7" s="827" t="s">
        <v>163</v>
      </c>
      <c r="E7" s="829" t="s">
        <v>289</v>
      </c>
      <c r="F7" s="829"/>
      <c r="G7" s="829"/>
      <c r="H7" s="829" t="s">
        <v>290</v>
      </c>
      <c r="I7" s="829"/>
      <c r="J7" s="829"/>
      <c r="K7" s="829" t="s">
        <v>291</v>
      </c>
      <c r="L7" s="829"/>
      <c r="M7" s="829"/>
      <c r="N7" s="827" t="s">
        <v>292</v>
      </c>
      <c r="O7" s="819" t="s">
        <v>293</v>
      </c>
      <c r="Q7" s="564" t="s">
        <v>294</v>
      </c>
    </row>
    <row r="8" spans="1:255" ht="27.75" thickBot="1" x14ac:dyDescent="0.3">
      <c r="A8" s="824"/>
      <c r="B8" s="826"/>
      <c r="C8" s="826"/>
      <c r="D8" s="828"/>
      <c r="E8" s="565" t="s">
        <v>295</v>
      </c>
      <c r="F8" s="565" t="s">
        <v>164</v>
      </c>
      <c r="G8" s="565" t="s">
        <v>296</v>
      </c>
      <c r="H8" s="565" t="s">
        <v>295</v>
      </c>
      <c r="I8" s="565" t="s">
        <v>164</v>
      </c>
      <c r="J8" s="565" t="s">
        <v>296</v>
      </c>
      <c r="K8" s="565" t="s">
        <v>295</v>
      </c>
      <c r="L8" s="565" t="s">
        <v>164</v>
      </c>
      <c r="M8" s="565" t="s">
        <v>296</v>
      </c>
      <c r="N8" s="828"/>
      <c r="O8" s="820"/>
      <c r="Q8" s="566" t="s">
        <v>39</v>
      </c>
    </row>
    <row r="9" spans="1:255" s="571" customFormat="1" ht="15.75" customHeight="1" thickBot="1" x14ac:dyDescent="0.3">
      <c r="A9" s="567">
        <v>1</v>
      </c>
      <c r="B9" s="568">
        <v>2</v>
      </c>
      <c r="C9" s="568">
        <v>3</v>
      </c>
      <c r="D9" s="569">
        <v>4</v>
      </c>
      <c r="E9" s="569">
        <v>5</v>
      </c>
      <c r="F9" s="569">
        <v>6</v>
      </c>
      <c r="G9" s="569">
        <v>7</v>
      </c>
      <c r="H9" s="569">
        <v>8</v>
      </c>
      <c r="I9" s="569">
        <v>9</v>
      </c>
      <c r="J9" s="569">
        <v>10</v>
      </c>
      <c r="K9" s="569">
        <v>11</v>
      </c>
      <c r="L9" s="569">
        <v>12</v>
      </c>
      <c r="M9" s="569">
        <v>13</v>
      </c>
      <c r="N9" s="569">
        <v>14</v>
      </c>
      <c r="O9" s="570">
        <v>15</v>
      </c>
      <c r="Q9" s="563"/>
    </row>
    <row r="10" spans="1:255" ht="16.5" customHeight="1" x14ac:dyDescent="0.25">
      <c r="A10" s="572"/>
      <c r="B10" s="573"/>
      <c r="C10" s="574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6"/>
    </row>
    <row r="11" spans="1:255" s="582" customFormat="1" ht="14.25" customHeight="1" x14ac:dyDescent="0.25">
      <c r="A11" s="577"/>
      <c r="B11" s="578" t="s">
        <v>297</v>
      </c>
      <c r="C11" s="579" t="s">
        <v>298</v>
      </c>
      <c r="D11" s="580">
        <f t="shared" ref="D11:O11" si="0">D12+D175+D258+D303+D325+D357+D371+D396</f>
        <v>5.8236023128377342E+24</v>
      </c>
      <c r="E11" s="580">
        <f t="shared" si="0"/>
        <v>2.4561855038619617E+24</v>
      </c>
      <c r="F11" s="580">
        <f t="shared" si="0"/>
        <v>4.1465302876069826E+23</v>
      </c>
      <c r="G11" s="580">
        <f t="shared" si="0"/>
        <v>2.8708385326226577E+24</v>
      </c>
      <c r="H11" s="580">
        <f t="shared" si="0"/>
        <v>0</v>
      </c>
      <c r="I11" s="580">
        <f t="shared" si="0"/>
        <v>0</v>
      </c>
      <c r="J11" s="580">
        <f t="shared" si="0"/>
        <v>0</v>
      </c>
      <c r="K11" s="580">
        <f t="shared" si="0"/>
        <v>71860830284450</v>
      </c>
      <c r="L11" s="580">
        <f t="shared" si="0"/>
        <v>52417700</v>
      </c>
      <c r="M11" s="580">
        <f t="shared" si="0"/>
        <v>71860882702150</v>
      </c>
      <c r="N11" s="580">
        <f t="shared" si="0"/>
        <v>2.8708385326945179E+24</v>
      </c>
      <c r="O11" s="581">
        <f t="shared" si="0"/>
        <v>2.9527637801432072E+24</v>
      </c>
      <c r="Q11" s="583">
        <f>(N11/D11)*100</f>
        <v>49.296610216084815</v>
      </c>
    </row>
    <row r="12" spans="1:255" s="582" customFormat="1" ht="14.25" customHeight="1" x14ac:dyDescent="0.25">
      <c r="A12" s="577"/>
      <c r="B12" s="578" t="s">
        <v>299</v>
      </c>
      <c r="C12" s="579" t="s">
        <v>300</v>
      </c>
      <c r="D12" s="580">
        <f t="shared" ref="D12:O12" si="1">D13+D42+D75+D87+D91+D125+D130+D148</f>
        <v>5.8236023128377342E+24</v>
      </c>
      <c r="E12" s="580">
        <f t="shared" si="1"/>
        <v>2.4561855038619617E+24</v>
      </c>
      <c r="F12" s="580">
        <f t="shared" si="1"/>
        <v>4.1465302876069826E+23</v>
      </c>
      <c r="G12" s="580">
        <f t="shared" si="1"/>
        <v>2.8708385326226577E+24</v>
      </c>
      <c r="H12" s="580">
        <f t="shared" si="1"/>
        <v>0</v>
      </c>
      <c r="I12" s="580">
        <f t="shared" si="1"/>
        <v>0</v>
      </c>
      <c r="J12" s="580">
        <f t="shared" si="1"/>
        <v>0</v>
      </c>
      <c r="K12" s="580">
        <f t="shared" si="1"/>
        <v>71860783838450</v>
      </c>
      <c r="L12" s="580">
        <f t="shared" si="1"/>
        <v>694700</v>
      </c>
      <c r="M12" s="580">
        <f t="shared" si="1"/>
        <v>71860784533150</v>
      </c>
      <c r="N12" s="580">
        <f t="shared" si="1"/>
        <v>2.8708385326945179E+24</v>
      </c>
      <c r="O12" s="581">
        <f t="shared" si="1"/>
        <v>2.9527637801432072E+24</v>
      </c>
      <c r="Q12" s="583"/>
    </row>
    <row r="13" spans="1:255" s="588" customFormat="1" ht="12.75" customHeight="1" x14ac:dyDescent="0.25">
      <c r="A13" s="584" t="s">
        <v>301</v>
      </c>
      <c r="B13" s="585" t="s">
        <v>302</v>
      </c>
      <c r="C13" s="579" t="s">
        <v>303</v>
      </c>
      <c r="D13" s="586">
        <f t="shared" ref="D13:O13" si="2">D14+D26+D33</f>
        <v>5.8235918798185743E+24</v>
      </c>
      <c r="E13" s="586">
        <f t="shared" si="2"/>
        <v>2.4561811035906097E+24</v>
      </c>
      <c r="F13" s="586">
        <f t="shared" si="2"/>
        <v>4.1465228590726127E+23</v>
      </c>
      <c r="G13" s="586">
        <f t="shared" si="2"/>
        <v>2.8708333894978688E+24</v>
      </c>
      <c r="H13" s="586">
        <f t="shared" si="2"/>
        <v>0</v>
      </c>
      <c r="I13" s="586">
        <f t="shared" si="2"/>
        <v>0</v>
      </c>
      <c r="J13" s="586">
        <f t="shared" si="2"/>
        <v>0</v>
      </c>
      <c r="K13" s="586">
        <f t="shared" si="2"/>
        <v>71860645550700</v>
      </c>
      <c r="L13" s="586">
        <f t="shared" si="2"/>
        <v>0</v>
      </c>
      <c r="M13" s="586">
        <f t="shared" si="2"/>
        <v>71860645550700</v>
      </c>
      <c r="N13" s="586">
        <f t="shared" si="2"/>
        <v>2.870833389569729E+24</v>
      </c>
      <c r="O13" s="587">
        <f t="shared" si="2"/>
        <v>2.9527584902488363E+24</v>
      </c>
      <c r="Q13" s="583">
        <f t="shared" ref="Q13:Q33" si="3">(N13/D13)*100</f>
        <v>49.296610216084815</v>
      </c>
    </row>
    <row r="14" spans="1:255" s="590" customFormat="1" ht="14.25" customHeight="1" x14ac:dyDescent="0.25">
      <c r="A14" s="589">
        <v>1</v>
      </c>
      <c r="B14" s="579" t="s">
        <v>304</v>
      </c>
      <c r="C14" s="579" t="s">
        <v>305</v>
      </c>
      <c r="D14" s="586">
        <f t="shared" ref="D14:O14" si="4">SUM(D15:D24)</f>
        <v>5.8164971560658917E+24</v>
      </c>
      <c r="E14" s="586">
        <f t="shared" si="4"/>
        <v>2.4531888048897132E+24</v>
      </c>
      <c r="F14" s="586">
        <f t="shared" si="4"/>
        <v>4.1414712629397771E+23</v>
      </c>
      <c r="G14" s="586">
        <f t="shared" si="4"/>
        <v>2.8673359311836882E+24</v>
      </c>
      <c r="H14" s="586">
        <f t="shared" si="4"/>
        <v>0</v>
      </c>
      <c r="I14" s="586">
        <f t="shared" si="4"/>
        <v>0</v>
      </c>
      <c r="J14" s="586">
        <f t="shared" si="4"/>
        <v>0</v>
      </c>
      <c r="K14" s="586">
        <f t="shared" si="4"/>
        <v>71773104415350</v>
      </c>
      <c r="L14" s="586">
        <f t="shared" si="4"/>
        <v>0</v>
      </c>
      <c r="M14" s="586">
        <f t="shared" si="4"/>
        <v>71773104415350</v>
      </c>
      <c r="N14" s="586">
        <f t="shared" si="4"/>
        <v>2.8673359312554614E+24</v>
      </c>
      <c r="O14" s="587">
        <f t="shared" si="4"/>
        <v>2.9491612248104217E+24</v>
      </c>
      <c r="Q14" s="583">
        <f t="shared" si="3"/>
        <v>49.296610216084815</v>
      </c>
    </row>
    <row r="15" spans="1:255" ht="16.5" customHeight="1" x14ac:dyDescent="0.25">
      <c r="A15" s="597">
        <v>2</v>
      </c>
      <c r="B15" s="598" t="s">
        <v>316</v>
      </c>
      <c r="C15" s="599" t="s">
        <v>317</v>
      </c>
      <c r="D15" s="586">
        <f t="shared" ref="D15:O15" si="5">SUM(D16:D20)</f>
        <v>2.8531418694506459E+24</v>
      </c>
      <c r="E15" s="586">
        <f t="shared" si="5"/>
        <v>1.2033523794641641E+24</v>
      </c>
      <c r="F15" s="586">
        <f t="shared" si="5"/>
        <v>2.0314984679563155E+23</v>
      </c>
      <c r="G15" s="586">
        <f t="shared" si="5"/>
        <v>1.4065022262597938E+24</v>
      </c>
      <c r="H15" s="586">
        <f t="shared" si="5"/>
        <v>0</v>
      </c>
      <c r="I15" s="586">
        <f t="shared" si="5"/>
        <v>0</v>
      </c>
      <c r="J15" s="586">
        <f t="shared" si="5"/>
        <v>0</v>
      </c>
      <c r="K15" s="586">
        <f t="shared" si="5"/>
        <v>35206559044650</v>
      </c>
      <c r="L15" s="586">
        <f t="shared" si="5"/>
        <v>0</v>
      </c>
      <c r="M15" s="586">
        <f t="shared" si="5"/>
        <v>35206559044650</v>
      </c>
      <c r="N15" s="586">
        <f t="shared" si="5"/>
        <v>1.4065022262950005E+24</v>
      </c>
      <c r="O15" s="587">
        <f t="shared" si="5"/>
        <v>1.4466396431556413E+24</v>
      </c>
      <c r="P15" s="590"/>
      <c r="Q15" s="583">
        <f t="shared" si="3"/>
        <v>49.296610216084815</v>
      </c>
      <c r="R15" s="590"/>
      <c r="S15" s="590"/>
      <c r="T15" s="590"/>
      <c r="U15" s="590"/>
      <c r="V15" s="590"/>
      <c r="W15" s="590"/>
      <c r="X15" s="590"/>
      <c r="Y15" s="590"/>
      <c r="Z15" s="590"/>
      <c r="AA15" s="590"/>
      <c r="AB15" s="590"/>
      <c r="AC15" s="590"/>
      <c r="AD15" s="590"/>
      <c r="AE15" s="590"/>
      <c r="AF15" s="590"/>
      <c r="AG15" s="590"/>
      <c r="AH15" s="590"/>
      <c r="AI15" s="590"/>
      <c r="AJ15" s="590"/>
      <c r="AK15" s="590"/>
      <c r="AL15" s="590"/>
      <c r="AM15" s="590"/>
      <c r="AN15" s="590"/>
      <c r="AO15" s="590"/>
      <c r="AP15" s="590"/>
      <c r="AQ15" s="590"/>
      <c r="AR15" s="590"/>
      <c r="AS15" s="590"/>
      <c r="AT15" s="590"/>
      <c r="AU15" s="590"/>
      <c r="AV15" s="590"/>
      <c r="AW15" s="590"/>
      <c r="AX15" s="590"/>
      <c r="AY15" s="590"/>
      <c r="AZ15" s="590"/>
      <c r="BA15" s="590"/>
      <c r="BB15" s="590"/>
      <c r="BC15" s="590"/>
      <c r="BD15" s="590"/>
      <c r="BE15" s="590"/>
      <c r="BF15" s="590"/>
      <c r="BG15" s="590"/>
      <c r="BH15" s="590"/>
      <c r="BI15" s="590"/>
      <c r="BJ15" s="590"/>
      <c r="BK15" s="590"/>
      <c r="BL15" s="590"/>
      <c r="BM15" s="590"/>
      <c r="BN15" s="590"/>
      <c r="BO15" s="590"/>
      <c r="BP15" s="590"/>
      <c r="BQ15" s="590"/>
      <c r="BR15" s="590"/>
      <c r="BS15" s="590"/>
      <c r="BT15" s="590"/>
      <c r="BU15" s="590"/>
      <c r="BV15" s="590"/>
      <c r="BW15" s="590"/>
      <c r="BX15" s="590"/>
      <c r="BY15" s="590"/>
      <c r="BZ15" s="590"/>
      <c r="CA15" s="590"/>
      <c r="CB15" s="590"/>
      <c r="CC15" s="590"/>
      <c r="CD15" s="590"/>
      <c r="CE15" s="590"/>
      <c r="CF15" s="590"/>
      <c r="CG15" s="590"/>
      <c r="CH15" s="590"/>
      <c r="CI15" s="590"/>
      <c r="CJ15" s="590"/>
      <c r="CK15" s="590"/>
      <c r="CL15" s="590"/>
      <c r="CM15" s="590"/>
      <c r="CN15" s="590"/>
      <c r="CO15" s="590"/>
      <c r="CP15" s="590"/>
      <c r="CQ15" s="590"/>
      <c r="CR15" s="590"/>
      <c r="CS15" s="590"/>
      <c r="CT15" s="590"/>
      <c r="CU15" s="590"/>
      <c r="CV15" s="590"/>
      <c r="CW15" s="590"/>
      <c r="CX15" s="590"/>
      <c r="CY15" s="590"/>
      <c r="CZ15" s="590"/>
      <c r="DA15" s="590"/>
      <c r="DB15" s="590"/>
      <c r="DC15" s="590"/>
      <c r="DD15" s="590"/>
      <c r="DE15" s="590"/>
      <c r="DF15" s="590"/>
      <c r="DG15" s="590"/>
      <c r="DH15" s="590"/>
      <c r="DI15" s="590"/>
      <c r="DJ15" s="590"/>
      <c r="DK15" s="590"/>
      <c r="DL15" s="590"/>
      <c r="DM15" s="590"/>
      <c r="DN15" s="590"/>
      <c r="DO15" s="590"/>
      <c r="DP15" s="590"/>
      <c r="DQ15" s="590"/>
      <c r="DR15" s="590"/>
      <c r="DS15" s="590"/>
      <c r="DT15" s="590"/>
      <c r="DU15" s="590"/>
      <c r="DV15" s="590"/>
      <c r="DW15" s="590"/>
      <c r="DX15" s="590"/>
      <c r="DY15" s="590"/>
      <c r="DZ15" s="590"/>
      <c r="EA15" s="590"/>
      <c r="EB15" s="590"/>
      <c r="EC15" s="590"/>
      <c r="ED15" s="590"/>
      <c r="EE15" s="590"/>
      <c r="EF15" s="590"/>
      <c r="EG15" s="590"/>
      <c r="EH15" s="590"/>
      <c r="EI15" s="590"/>
      <c r="EJ15" s="590"/>
      <c r="EK15" s="590"/>
      <c r="EL15" s="590"/>
      <c r="EM15" s="590"/>
      <c r="EN15" s="590"/>
      <c r="EO15" s="590"/>
      <c r="EP15" s="590"/>
      <c r="EQ15" s="590"/>
      <c r="ER15" s="590"/>
      <c r="ES15" s="590"/>
      <c r="ET15" s="590"/>
      <c r="EU15" s="590"/>
      <c r="EV15" s="590"/>
      <c r="EW15" s="590"/>
      <c r="EX15" s="590"/>
      <c r="EY15" s="590"/>
      <c r="EZ15" s="590"/>
      <c r="FA15" s="590"/>
      <c r="FB15" s="590"/>
      <c r="FC15" s="590"/>
      <c r="FD15" s="590"/>
      <c r="FE15" s="590"/>
      <c r="FF15" s="590"/>
      <c r="FG15" s="590"/>
      <c r="FH15" s="590"/>
      <c r="FI15" s="590"/>
      <c r="FJ15" s="590"/>
      <c r="FK15" s="590"/>
      <c r="FL15" s="590"/>
      <c r="FM15" s="590"/>
      <c r="FN15" s="590"/>
      <c r="FO15" s="590"/>
      <c r="FP15" s="590"/>
      <c r="FQ15" s="590"/>
      <c r="FR15" s="590"/>
      <c r="FS15" s="590"/>
      <c r="FT15" s="590"/>
      <c r="FU15" s="590"/>
      <c r="FV15" s="590"/>
      <c r="FW15" s="590"/>
      <c r="FX15" s="590"/>
      <c r="FY15" s="590"/>
      <c r="FZ15" s="590"/>
      <c r="GA15" s="590"/>
      <c r="GB15" s="590"/>
      <c r="GC15" s="590"/>
      <c r="GD15" s="590"/>
      <c r="GE15" s="590"/>
      <c r="GF15" s="590"/>
      <c r="GG15" s="590"/>
      <c r="GH15" s="590"/>
      <c r="GI15" s="590"/>
      <c r="GJ15" s="590"/>
      <c r="GK15" s="590"/>
      <c r="GL15" s="590"/>
      <c r="GM15" s="590"/>
      <c r="GN15" s="590"/>
      <c r="GO15" s="590"/>
      <c r="GP15" s="590"/>
      <c r="GQ15" s="590"/>
      <c r="GR15" s="590"/>
      <c r="GS15" s="590"/>
      <c r="GT15" s="590"/>
      <c r="GU15" s="590"/>
      <c r="GV15" s="590"/>
      <c r="GW15" s="590"/>
      <c r="GX15" s="590"/>
      <c r="GY15" s="590"/>
      <c r="GZ15" s="590"/>
      <c r="HA15" s="590"/>
      <c r="HB15" s="590"/>
      <c r="HC15" s="590"/>
      <c r="HD15" s="590"/>
      <c r="HE15" s="590"/>
      <c r="HF15" s="590"/>
      <c r="HG15" s="590"/>
      <c r="HH15" s="590"/>
      <c r="HI15" s="590"/>
      <c r="HJ15" s="590"/>
      <c r="HK15" s="590"/>
      <c r="HL15" s="590"/>
      <c r="HM15" s="590"/>
      <c r="HN15" s="590"/>
      <c r="HO15" s="590"/>
      <c r="HP15" s="590"/>
      <c r="HQ15" s="590"/>
      <c r="HR15" s="590"/>
      <c r="HS15" s="590"/>
      <c r="HT15" s="590"/>
      <c r="HU15" s="590"/>
      <c r="HV15" s="590"/>
      <c r="HW15" s="590"/>
      <c r="HX15" s="590"/>
      <c r="HY15" s="590"/>
      <c r="HZ15" s="590"/>
      <c r="IA15" s="590"/>
      <c r="IB15" s="590"/>
      <c r="IC15" s="590"/>
      <c r="ID15" s="590"/>
      <c r="IE15" s="590"/>
      <c r="IF15" s="590"/>
      <c r="IG15" s="590"/>
      <c r="IH15" s="590"/>
      <c r="II15" s="590"/>
      <c r="IJ15" s="590"/>
      <c r="IK15" s="590"/>
      <c r="IL15" s="590"/>
      <c r="IM15" s="590"/>
      <c r="IN15" s="590"/>
      <c r="IO15" s="590"/>
      <c r="IP15" s="590"/>
      <c r="IQ15" s="590"/>
      <c r="IR15" s="590"/>
      <c r="IS15" s="590"/>
      <c r="IT15" s="590"/>
      <c r="IU15" s="590"/>
    </row>
    <row r="16" spans="1:255" ht="16.5" customHeight="1" x14ac:dyDescent="0.25">
      <c r="A16" s="589">
        <v>3</v>
      </c>
      <c r="B16" s="579" t="s">
        <v>318</v>
      </c>
      <c r="C16" s="601" t="s">
        <v>319</v>
      </c>
      <c r="D16" s="586">
        <f t="shared" ref="D16:O16" si="6">SUM(D17:D23)</f>
        <v>1.4784215637560269E+24</v>
      </c>
      <c r="E16" s="586">
        <f t="shared" si="6"/>
        <v>6.2354491574563455E+23</v>
      </c>
      <c r="F16" s="586">
        <f t="shared" si="6"/>
        <v>1.0526679987147769E+23</v>
      </c>
      <c r="G16" s="586">
        <f t="shared" si="6"/>
        <v>7.2881171561711138E+23</v>
      </c>
      <c r="H16" s="586">
        <f t="shared" si="6"/>
        <v>0</v>
      </c>
      <c r="I16" s="586">
        <f t="shared" si="6"/>
        <v>0</v>
      </c>
      <c r="J16" s="586">
        <f t="shared" si="6"/>
        <v>0</v>
      </c>
      <c r="K16" s="586">
        <f t="shared" si="6"/>
        <v>18243096642300</v>
      </c>
      <c r="L16" s="586">
        <f t="shared" si="6"/>
        <v>0</v>
      </c>
      <c r="M16" s="586">
        <f t="shared" si="6"/>
        <v>18243096642300</v>
      </c>
      <c r="N16" s="586">
        <f t="shared" si="6"/>
        <v>7.2881171563535466E+23</v>
      </c>
      <c r="O16" s="587">
        <f t="shared" si="6"/>
        <v>7.4960984812067032E+23</v>
      </c>
      <c r="Q16" s="583">
        <f t="shared" si="3"/>
        <v>49.296610216084829</v>
      </c>
    </row>
    <row r="17" spans="1:255" ht="16.5" customHeight="1" x14ac:dyDescent="0.25">
      <c r="A17" s="584" t="s">
        <v>166</v>
      </c>
      <c r="B17" s="585" t="s">
        <v>320</v>
      </c>
      <c r="C17" s="579" t="s">
        <v>346</v>
      </c>
      <c r="D17" s="586">
        <f t="shared" ref="D17:O17" si="7">D18+D34+D41</f>
        <v>5.0485225727461593E+23</v>
      </c>
      <c r="E17" s="586">
        <f t="shared" si="7"/>
        <v>2.1292848125573108E+23</v>
      </c>
      <c r="F17" s="586">
        <f t="shared" si="7"/>
        <v>3.5946568173812669E+22</v>
      </c>
      <c r="G17" s="586">
        <f t="shared" si="7"/>
        <v>2.4887504942954351E+23</v>
      </c>
      <c r="H17" s="586">
        <f t="shared" si="7"/>
        <v>0</v>
      </c>
      <c r="I17" s="586">
        <f t="shared" si="7"/>
        <v>0</v>
      </c>
      <c r="J17" s="586">
        <f t="shared" si="7"/>
        <v>0</v>
      </c>
      <c r="K17" s="586">
        <f t="shared" si="7"/>
        <v>6229666495950</v>
      </c>
      <c r="L17" s="586">
        <f t="shared" si="7"/>
        <v>0</v>
      </c>
      <c r="M17" s="586">
        <f t="shared" si="7"/>
        <v>6229666495950</v>
      </c>
      <c r="N17" s="586">
        <f t="shared" si="7"/>
        <v>2.4887504943577319E+23</v>
      </c>
      <c r="O17" s="587">
        <f t="shared" si="7"/>
        <v>2.559772078388421E+23</v>
      </c>
      <c r="P17" s="588"/>
      <c r="Q17" s="583">
        <f t="shared" si="3"/>
        <v>49.296610216084829</v>
      </c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8"/>
      <c r="AM17" s="588"/>
      <c r="AN17" s="588"/>
      <c r="AO17" s="588"/>
      <c r="AP17" s="588"/>
      <c r="AQ17" s="588"/>
      <c r="AR17" s="588"/>
      <c r="AS17" s="588"/>
      <c r="AT17" s="588"/>
      <c r="AU17" s="588"/>
      <c r="AV17" s="588"/>
      <c r="AW17" s="588"/>
      <c r="AX17" s="588"/>
      <c r="AY17" s="588"/>
      <c r="AZ17" s="588"/>
      <c r="BA17" s="588"/>
      <c r="BB17" s="588"/>
      <c r="BC17" s="588"/>
      <c r="BD17" s="588"/>
      <c r="BE17" s="588"/>
      <c r="BF17" s="588"/>
      <c r="BG17" s="588"/>
      <c r="BH17" s="588"/>
      <c r="BI17" s="588"/>
      <c r="BJ17" s="588"/>
      <c r="BK17" s="588"/>
      <c r="BL17" s="588"/>
      <c r="BM17" s="588"/>
      <c r="BN17" s="588"/>
      <c r="BO17" s="588"/>
      <c r="BP17" s="588"/>
      <c r="BQ17" s="588"/>
      <c r="BR17" s="588"/>
      <c r="BS17" s="588"/>
      <c r="BT17" s="588"/>
      <c r="BU17" s="588"/>
      <c r="BV17" s="588"/>
      <c r="BW17" s="588"/>
      <c r="BX17" s="588"/>
      <c r="BY17" s="588"/>
      <c r="BZ17" s="588"/>
      <c r="CA17" s="588"/>
      <c r="CB17" s="588"/>
      <c r="CC17" s="588"/>
      <c r="CD17" s="588"/>
      <c r="CE17" s="588"/>
      <c r="CF17" s="588"/>
      <c r="CG17" s="588"/>
      <c r="CH17" s="588"/>
      <c r="CI17" s="588"/>
      <c r="CJ17" s="588"/>
      <c r="CK17" s="588"/>
      <c r="CL17" s="588"/>
      <c r="CM17" s="588"/>
      <c r="CN17" s="588"/>
      <c r="CO17" s="588"/>
      <c r="CP17" s="588"/>
      <c r="CQ17" s="588"/>
      <c r="CR17" s="588"/>
      <c r="CS17" s="588"/>
      <c r="CT17" s="588"/>
      <c r="CU17" s="588"/>
      <c r="CV17" s="588"/>
      <c r="CW17" s="588"/>
      <c r="CX17" s="588"/>
      <c r="CY17" s="588"/>
      <c r="CZ17" s="588"/>
      <c r="DA17" s="588"/>
      <c r="DB17" s="588"/>
      <c r="DC17" s="588"/>
      <c r="DD17" s="588"/>
      <c r="DE17" s="588"/>
      <c r="DF17" s="588"/>
      <c r="DG17" s="588"/>
      <c r="DH17" s="588"/>
      <c r="DI17" s="588"/>
      <c r="DJ17" s="588"/>
      <c r="DK17" s="588"/>
      <c r="DL17" s="588"/>
      <c r="DM17" s="588"/>
      <c r="DN17" s="588"/>
      <c r="DO17" s="588"/>
      <c r="DP17" s="588"/>
      <c r="DQ17" s="588"/>
      <c r="DR17" s="588"/>
      <c r="DS17" s="588"/>
      <c r="DT17" s="588"/>
      <c r="DU17" s="588"/>
      <c r="DV17" s="588"/>
      <c r="DW17" s="588"/>
      <c r="DX17" s="588"/>
      <c r="DY17" s="588"/>
      <c r="DZ17" s="588"/>
      <c r="EA17" s="588"/>
      <c r="EB17" s="588"/>
      <c r="EC17" s="588"/>
      <c r="ED17" s="588"/>
      <c r="EE17" s="588"/>
      <c r="EF17" s="588"/>
      <c r="EG17" s="588"/>
      <c r="EH17" s="588"/>
      <c r="EI17" s="588"/>
      <c r="EJ17" s="588"/>
      <c r="EK17" s="588"/>
      <c r="EL17" s="588"/>
      <c r="EM17" s="588"/>
      <c r="EN17" s="588"/>
      <c r="EO17" s="588"/>
      <c r="EP17" s="588"/>
      <c r="EQ17" s="588"/>
      <c r="ER17" s="588"/>
      <c r="ES17" s="588"/>
      <c r="ET17" s="588"/>
      <c r="EU17" s="588"/>
      <c r="EV17" s="588"/>
      <c r="EW17" s="588"/>
      <c r="EX17" s="588"/>
      <c r="EY17" s="588"/>
      <c r="EZ17" s="588"/>
      <c r="FA17" s="588"/>
      <c r="FB17" s="588"/>
      <c r="FC17" s="588"/>
      <c r="FD17" s="588"/>
      <c r="FE17" s="588"/>
      <c r="FF17" s="588"/>
      <c r="FG17" s="588"/>
      <c r="FH17" s="588"/>
      <c r="FI17" s="588"/>
      <c r="FJ17" s="588"/>
      <c r="FK17" s="588"/>
      <c r="FL17" s="588"/>
      <c r="FM17" s="588"/>
      <c r="FN17" s="588"/>
      <c r="FO17" s="588"/>
      <c r="FP17" s="588"/>
      <c r="FQ17" s="588"/>
      <c r="FR17" s="588"/>
      <c r="FS17" s="588"/>
      <c r="FT17" s="588"/>
      <c r="FU17" s="588"/>
      <c r="FV17" s="588"/>
      <c r="FW17" s="588"/>
      <c r="FX17" s="588"/>
      <c r="FY17" s="588"/>
      <c r="FZ17" s="588"/>
      <c r="GA17" s="588"/>
      <c r="GB17" s="588"/>
      <c r="GC17" s="588"/>
      <c r="GD17" s="588"/>
      <c r="GE17" s="588"/>
      <c r="GF17" s="588"/>
      <c r="GG17" s="588"/>
      <c r="GH17" s="588"/>
      <c r="GI17" s="588"/>
      <c r="GJ17" s="588"/>
      <c r="GK17" s="588"/>
      <c r="GL17" s="588"/>
      <c r="GM17" s="588"/>
      <c r="GN17" s="588"/>
      <c r="GO17" s="588"/>
      <c r="GP17" s="588"/>
      <c r="GQ17" s="588"/>
      <c r="GR17" s="588"/>
      <c r="GS17" s="588"/>
      <c r="GT17" s="588"/>
      <c r="GU17" s="588"/>
      <c r="GV17" s="588"/>
      <c r="GW17" s="588"/>
      <c r="GX17" s="588"/>
      <c r="GY17" s="588"/>
      <c r="GZ17" s="588"/>
      <c r="HA17" s="588"/>
      <c r="HB17" s="588"/>
      <c r="HC17" s="588"/>
      <c r="HD17" s="588"/>
      <c r="HE17" s="588"/>
      <c r="HF17" s="588"/>
      <c r="HG17" s="588"/>
      <c r="HH17" s="588"/>
      <c r="HI17" s="588"/>
      <c r="HJ17" s="588"/>
      <c r="HK17" s="588"/>
      <c r="HL17" s="588"/>
      <c r="HM17" s="588"/>
      <c r="HN17" s="588"/>
      <c r="HO17" s="588"/>
      <c r="HP17" s="588"/>
      <c r="HQ17" s="588"/>
      <c r="HR17" s="588"/>
      <c r="HS17" s="588"/>
      <c r="HT17" s="588"/>
      <c r="HU17" s="588"/>
      <c r="HV17" s="588"/>
      <c r="HW17" s="588"/>
      <c r="HX17" s="588"/>
      <c r="HY17" s="588"/>
      <c r="HZ17" s="588"/>
      <c r="IA17" s="588"/>
      <c r="IB17" s="588"/>
      <c r="IC17" s="588"/>
      <c r="ID17" s="588"/>
      <c r="IE17" s="588"/>
      <c r="IF17" s="588"/>
      <c r="IG17" s="588"/>
      <c r="IH17" s="588"/>
      <c r="II17" s="588"/>
      <c r="IJ17" s="588"/>
      <c r="IK17" s="588"/>
      <c r="IL17" s="588"/>
      <c r="IM17" s="588"/>
      <c r="IN17" s="588"/>
      <c r="IO17" s="588"/>
      <c r="IP17" s="588"/>
      <c r="IQ17" s="588"/>
      <c r="IR17" s="588"/>
      <c r="IS17" s="588"/>
      <c r="IT17" s="588"/>
      <c r="IU17" s="588"/>
    </row>
    <row r="18" spans="1:255" ht="16.5" customHeight="1" x14ac:dyDescent="0.25">
      <c r="A18" s="589">
        <v>4</v>
      </c>
      <c r="B18" s="579" t="s">
        <v>322</v>
      </c>
      <c r="C18" s="601" t="s">
        <v>323</v>
      </c>
      <c r="D18" s="586">
        <f t="shared" ref="D18:O18" si="8">SUM(D19:D32)</f>
        <v>5.0460590117355344E+23</v>
      </c>
      <c r="E18" s="586">
        <f t="shared" si="8"/>
        <v>2.1282457713389849E+23</v>
      </c>
      <c r="F18" s="586">
        <f t="shared" si="8"/>
        <v>3.5929027088763985E+22</v>
      </c>
      <c r="G18" s="586">
        <f t="shared" si="8"/>
        <v>2.4875360422266224E+23</v>
      </c>
      <c r="H18" s="586">
        <f t="shared" si="8"/>
        <v>0</v>
      </c>
      <c r="I18" s="586">
        <f t="shared" si="8"/>
        <v>0</v>
      </c>
      <c r="J18" s="586">
        <f t="shared" si="8"/>
        <v>0</v>
      </c>
      <c r="K18" s="586">
        <f t="shared" si="8"/>
        <v>6226625610750</v>
      </c>
      <c r="L18" s="586">
        <f t="shared" si="8"/>
        <v>0</v>
      </c>
      <c r="M18" s="586">
        <f t="shared" si="8"/>
        <v>6226625610750</v>
      </c>
      <c r="N18" s="586">
        <f t="shared" si="8"/>
        <v>2.487536042288889E+23</v>
      </c>
      <c r="O18" s="587">
        <f t="shared" si="8"/>
        <v>2.5585229694466387E+23</v>
      </c>
      <c r="P18" s="590"/>
      <c r="Q18" s="583">
        <f t="shared" si="3"/>
        <v>49.296610216084837</v>
      </c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  <c r="AL18" s="590"/>
      <c r="AM18" s="590"/>
      <c r="AN18" s="590"/>
      <c r="AO18" s="590"/>
      <c r="AP18" s="590"/>
      <c r="AQ18" s="590"/>
      <c r="AR18" s="590"/>
      <c r="AS18" s="590"/>
      <c r="AT18" s="590"/>
      <c r="AU18" s="590"/>
      <c r="AV18" s="590"/>
      <c r="AW18" s="590"/>
      <c r="AX18" s="590"/>
      <c r="AY18" s="590"/>
      <c r="AZ18" s="590"/>
      <c r="BA18" s="590"/>
      <c r="BB18" s="590"/>
      <c r="BC18" s="590"/>
      <c r="BD18" s="590"/>
      <c r="BE18" s="590"/>
      <c r="BF18" s="590"/>
      <c r="BG18" s="590"/>
      <c r="BH18" s="590"/>
      <c r="BI18" s="590"/>
      <c r="BJ18" s="590"/>
      <c r="BK18" s="590"/>
      <c r="BL18" s="590"/>
      <c r="BM18" s="590"/>
      <c r="BN18" s="590"/>
      <c r="BO18" s="590"/>
      <c r="BP18" s="590"/>
      <c r="BQ18" s="590"/>
      <c r="BR18" s="590"/>
      <c r="BS18" s="590"/>
      <c r="BT18" s="590"/>
      <c r="BU18" s="590"/>
      <c r="BV18" s="590"/>
      <c r="BW18" s="590"/>
      <c r="BX18" s="590"/>
      <c r="BY18" s="590"/>
      <c r="BZ18" s="590"/>
      <c r="CA18" s="590"/>
      <c r="CB18" s="590"/>
      <c r="CC18" s="590"/>
      <c r="CD18" s="590"/>
      <c r="CE18" s="590"/>
      <c r="CF18" s="590"/>
      <c r="CG18" s="590"/>
      <c r="CH18" s="590"/>
      <c r="CI18" s="590"/>
      <c r="CJ18" s="590"/>
      <c r="CK18" s="590"/>
      <c r="CL18" s="590"/>
      <c r="CM18" s="590"/>
      <c r="CN18" s="590"/>
      <c r="CO18" s="590"/>
      <c r="CP18" s="590"/>
      <c r="CQ18" s="590"/>
      <c r="CR18" s="590"/>
      <c r="CS18" s="590"/>
      <c r="CT18" s="590"/>
      <c r="CU18" s="590"/>
      <c r="CV18" s="590"/>
      <c r="CW18" s="590"/>
      <c r="CX18" s="590"/>
      <c r="CY18" s="590"/>
      <c r="CZ18" s="590"/>
      <c r="DA18" s="590"/>
      <c r="DB18" s="590"/>
      <c r="DC18" s="590"/>
      <c r="DD18" s="590"/>
      <c r="DE18" s="590"/>
      <c r="DF18" s="590"/>
      <c r="DG18" s="590"/>
      <c r="DH18" s="590"/>
      <c r="DI18" s="590"/>
      <c r="DJ18" s="590"/>
      <c r="DK18" s="590"/>
      <c r="DL18" s="590"/>
      <c r="DM18" s="590"/>
      <c r="DN18" s="590"/>
      <c r="DO18" s="590"/>
      <c r="DP18" s="590"/>
      <c r="DQ18" s="590"/>
      <c r="DR18" s="590"/>
      <c r="DS18" s="590"/>
      <c r="DT18" s="590"/>
      <c r="DU18" s="590"/>
      <c r="DV18" s="590"/>
      <c r="DW18" s="590"/>
      <c r="DX18" s="590"/>
      <c r="DY18" s="590"/>
      <c r="DZ18" s="590"/>
      <c r="EA18" s="590"/>
      <c r="EB18" s="590"/>
      <c r="EC18" s="590"/>
      <c r="ED18" s="590"/>
      <c r="EE18" s="590"/>
      <c r="EF18" s="590"/>
      <c r="EG18" s="590"/>
      <c r="EH18" s="590"/>
      <c r="EI18" s="590"/>
      <c r="EJ18" s="590"/>
      <c r="EK18" s="590"/>
      <c r="EL18" s="590"/>
      <c r="EM18" s="590"/>
      <c r="EN18" s="590"/>
      <c r="EO18" s="590"/>
      <c r="EP18" s="590"/>
      <c r="EQ18" s="590"/>
      <c r="ER18" s="590"/>
      <c r="ES18" s="590"/>
      <c r="ET18" s="590"/>
      <c r="EU18" s="590"/>
      <c r="EV18" s="590"/>
      <c r="EW18" s="590"/>
      <c r="EX18" s="590"/>
      <c r="EY18" s="590"/>
      <c r="EZ18" s="590"/>
      <c r="FA18" s="590"/>
      <c r="FB18" s="590"/>
      <c r="FC18" s="590"/>
      <c r="FD18" s="590"/>
      <c r="FE18" s="590"/>
      <c r="FF18" s="590"/>
      <c r="FG18" s="590"/>
      <c r="FH18" s="590"/>
      <c r="FI18" s="590"/>
      <c r="FJ18" s="590"/>
      <c r="FK18" s="590"/>
      <c r="FL18" s="590"/>
      <c r="FM18" s="590"/>
      <c r="FN18" s="590"/>
      <c r="FO18" s="590"/>
      <c r="FP18" s="590"/>
      <c r="FQ18" s="590"/>
      <c r="FR18" s="590"/>
      <c r="FS18" s="590"/>
      <c r="FT18" s="590"/>
      <c r="FU18" s="590"/>
      <c r="FV18" s="590"/>
      <c r="FW18" s="590"/>
      <c r="FX18" s="590"/>
      <c r="FY18" s="590"/>
      <c r="FZ18" s="590"/>
      <c r="GA18" s="590"/>
      <c r="GB18" s="590"/>
      <c r="GC18" s="590"/>
      <c r="GD18" s="590"/>
      <c r="GE18" s="590"/>
      <c r="GF18" s="590"/>
      <c r="GG18" s="590"/>
      <c r="GH18" s="590"/>
      <c r="GI18" s="590"/>
      <c r="GJ18" s="590"/>
      <c r="GK18" s="590"/>
      <c r="GL18" s="590"/>
      <c r="GM18" s="590"/>
      <c r="GN18" s="590"/>
      <c r="GO18" s="590"/>
      <c r="GP18" s="590"/>
      <c r="GQ18" s="590"/>
      <c r="GR18" s="590"/>
      <c r="GS18" s="590"/>
      <c r="GT18" s="590"/>
      <c r="GU18" s="590"/>
      <c r="GV18" s="590"/>
      <c r="GW18" s="590"/>
      <c r="GX18" s="590"/>
      <c r="GY18" s="590"/>
      <c r="GZ18" s="590"/>
      <c r="HA18" s="590"/>
      <c r="HB18" s="590"/>
      <c r="HC18" s="590"/>
      <c r="HD18" s="590"/>
      <c r="HE18" s="590"/>
      <c r="HF18" s="590"/>
      <c r="HG18" s="590"/>
      <c r="HH18" s="590"/>
      <c r="HI18" s="590"/>
      <c r="HJ18" s="590"/>
      <c r="HK18" s="590"/>
      <c r="HL18" s="590"/>
      <c r="HM18" s="590"/>
      <c r="HN18" s="590"/>
      <c r="HO18" s="590"/>
      <c r="HP18" s="590"/>
      <c r="HQ18" s="590"/>
      <c r="HR18" s="590"/>
      <c r="HS18" s="590"/>
      <c r="HT18" s="590"/>
      <c r="HU18" s="590"/>
      <c r="HV18" s="590"/>
      <c r="HW18" s="590"/>
      <c r="HX18" s="590"/>
      <c r="HY18" s="590"/>
      <c r="HZ18" s="590"/>
      <c r="IA18" s="590"/>
      <c r="IB18" s="590"/>
      <c r="IC18" s="590"/>
      <c r="ID18" s="590"/>
      <c r="IE18" s="590"/>
      <c r="IF18" s="590"/>
      <c r="IG18" s="590"/>
      <c r="IH18" s="590"/>
      <c r="II18" s="590"/>
      <c r="IJ18" s="590"/>
      <c r="IK18" s="590"/>
      <c r="IL18" s="590"/>
      <c r="IM18" s="590"/>
      <c r="IN18" s="590"/>
      <c r="IO18" s="590"/>
      <c r="IP18" s="590"/>
      <c r="IQ18" s="590"/>
      <c r="IR18" s="590"/>
      <c r="IS18" s="590"/>
      <c r="IT18" s="590"/>
      <c r="IU18" s="590"/>
    </row>
    <row r="19" spans="1:255" ht="16.5" customHeight="1" x14ac:dyDescent="0.25">
      <c r="A19" s="589">
        <v>5</v>
      </c>
      <c r="B19" s="579" t="s">
        <v>338</v>
      </c>
      <c r="C19" s="601" t="s">
        <v>339</v>
      </c>
      <c r="D19" s="586">
        <f t="shared" ref="D19:O19" si="9">SUM(D20:D24)</f>
        <v>2.377377822055243E+23</v>
      </c>
      <c r="E19" s="586">
        <f t="shared" si="9"/>
        <v>1.0026922564514264E+23</v>
      </c>
      <c r="F19" s="586">
        <f t="shared" si="9"/>
        <v>1.6927442182145904E+22</v>
      </c>
      <c r="G19" s="586">
        <f t="shared" si="9"/>
        <v>1.1719666782728843E+23</v>
      </c>
      <c r="H19" s="586">
        <f t="shared" si="9"/>
        <v>0</v>
      </c>
      <c r="I19" s="586">
        <f t="shared" si="9"/>
        <v>0</v>
      </c>
      <c r="J19" s="586">
        <f t="shared" si="9"/>
        <v>0</v>
      </c>
      <c r="K19" s="586">
        <f t="shared" si="9"/>
        <v>2933578310850</v>
      </c>
      <c r="L19" s="586">
        <f t="shared" si="9"/>
        <v>0</v>
      </c>
      <c r="M19" s="586">
        <f t="shared" si="9"/>
        <v>2933578310850</v>
      </c>
      <c r="N19" s="586">
        <f t="shared" si="9"/>
        <v>1.1719666783022198E+23</v>
      </c>
      <c r="O19" s="587">
        <f t="shared" si="9"/>
        <v>1.2054111437530198E+23</v>
      </c>
      <c r="P19" s="590"/>
      <c r="Q19" s="583">
        <f t="shared" si="3"/>
        <v>49.296610216084822</v>
      </c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  <c r="AL19" s="590"/>
      <c r="AM19" s="590"/>
      <c r="AN19" s="590"/>
      <c r="AO19" s="590"/>
      <c r="AP19" s="590"/>
      <c r="AQ19" s="590"/>
      <c r="AR19" s="590"/>
      <c r="AS19" s="590"/>
      <c r="AT19" s="590"/>
      <c r="AU19" s="590"/>
      <c r="AV19" s="590"/>
      <c r="AW19" s="590"/>
      <c r="AX19" s="590"/>
      <c r="AY19" s="590"/>
      <c r="AZ19" s="590"/>
      <c r="BA19" s="590"/>
      <c r="BB19" s="590"/>
      <c r="BC19" s="590"/>
      <c r="BD19" s="590"/>
      <c r="BE19" s="590"/>
      <c r="BF19" s="590"/>
      <c r="BG19" s="590"/>
      <c r="BH19" s="590"/>
      <c r="BI19" s="590"/>
      <c r="BJ19" s="590"/>
      <c r="BK19" s="590"/>
      <c r="BL19" s="590"/>
      <c r="BM19" s="590"/>
      <c r="BN19" s="590"/>
      <c r="BO19" s="590"/>
      <c r="BP19" s="590"/>
      <c r="BQ19" s="590"/>
      <c r="BR19" s="590"/>
      <c r="BS19" s="590"/>
      <c r="BT19" s="590"/>
      <c r="BU19" s="590"/>
      <c r="BV19" s="590"/>
      <c r="BW19" s="590"/>
      <c r="BX19" s="590"/>
      <c r="BY19" s="590"/>
      <c r="BZ19" s="590"/>
      <c r="CA19" s="590"/>
      <c r="CB19" s="590"/>
      <c r="CC19" s="590"/>
      <c r="CD19" s="590"/>
      <c r="CE19" s="590"/>
      <c r="CF19" s="590"/>
      <c r="CG19" s="590"/>
      <c r="CH19" s="590"/>
      <c r="CI19" s="590"/>
      <c r="CJ19" s="590"/>
      <c r="CK19" s="590"/>
      <c r="CL19" s="590"/>
      <c r="CM19" s="590"/>
      <c r="CN19" s="590"/>
      <c r="CO19" s="590"/>
      <c r="CP19" s="590"/>
      <c r="CQ19" s="590"/>
      <c r="CR19" s="590"/>
      <c r="CS19" s="590"/>
      <c r="CT19" s="590"/>
      <c r="CU19" s="590"/>
      <c r="CV19" s="590"/>
      <c r="CW19" s="590"/>
      <c r="CX19" s="590"/>
      <c r="CY19" s="590"/>
      <c r="CZ19" s="590"/>
      <c r="DA19" s="590"/>
      <c r="DB19" s="590"/>
      <c r="DC19" s="590"/>
      <c r="DD19" s="590"/>
      <c r="DE19" s="590"/>
      <c r="DF19" s="590"/>
      <c r="DG19" s="590"/>
      <c r="DH19" s="590"/>
      <c r="DI19" s="590"/>
      <c r="DJ19" s="590"/>
      <c r="DK19" s="590"/>
      <c r="DL19" s="590"/>
      <c r="DM19" s="590"/>
      <c r="DN19" s="590"/>
      <c r="DO19" s="590"/>
      <c r="DP19" s="590"/>
      <c r="DQ19" s="590"/>
      <c r="DR19" s="590"/>
      <c r="DS19" s="590"/>
      <c r="DT19" s="590"/>
      <c r="DU19" s="590"/>
      <c r="DV19" s="590"/>
      <c r="DW19" s="590"/>
      <c r="DX19" s="590"/>
      <c r="DY19" s="590"/>
      <c r="DZ19" s="590"/>
      <c r="EA19" s="590"/>
      <c r="EB19" s="590"/>
      <c r="EC19" s="590"/>
      <c r="ED19" s="590"/>
      <c r="EE19" s="590"/>
      <c r="EF19" s="590"/>
      <c r="EG19" s="590"/>
      <c r="EH19" s="590"/>
      <c r="EI19" s="590"/>
      <c r="EJ19" s="590"/>
      <c r="EK19" s="590"/>
      <c r="EL19" s="590"/>
      <c r="EM19" s="590"/>
      <c r="EN19" s="590"/>
      <c r="EO19" s="590"/>
      <c r="EP19" s="590"/>
      <c r="EQ19" s="590"/>
      <c r="ER19" s="590"/>
      <c r="ES19" s="590"/>
      <c r="ET19" s="590"/>
      <c r="EU19" s="590"/>
      <c r="EV19" s="590"/>
      <c r="EW19" s="590"/>
      <c r="EX19" s="590"/>
      <c r="EY19" s="590"/>
      <c r="EZ19" s="590"/>
      <c r="FA19" s="590"/>
      <c r="FB19" s="590"/>
      <c r="FC19" s="590"/>
      <c r="FD19" s="590"/>
      <c r="FE19" s="590"/>
      <c r="FF19" s="590"/>
      <c r="FG19" s="590"/>
      <c r="FH19" s="590"/>
      <c r="FI19" s="590"/>
      <c r="FJ19" s="590"/>
      <c r="FK19" s="590"/>
      <c r="FL19" s="590"/>
      <c r="FM19" s="590"/>
      <c r="FN19" s="590"/>
      <c r="FO19" s="590"/>
      <c r="FP19" s="590"/>
      <c r="FQ19" s="590"/>
      <c r="FR19" s="590"/>
      <c r="FS19" s="590"/>
      <c r="FT19" s="590"/>
      <c r="FU19" s="590"/>
      <c r="FV19" s="590"/>
      <c r="FW19" s="590"/>
      <c r="FX19" s="590"/>
      <c r="FY19" s="590"/>
      <c r="FZ19" s="590"/>
      <c r="GA19" s="590"/>
      <c r="GB19" s="590"/>
      <c r="GC19" s="590"/>
      <c r="GD19" s="590"/>
      <c r="GE19" s="590"/>
      <c r="GF19" s="590"/>
      <c r="GG19" s="590"/>
      <c r="GH19" s="590"/>
      <c r="GI19" s="590"/>
      <c r="GJ19" s="590"/>
      <c r="GK19" s="590"/>
      <c r="GL19" s="590"/>
      <c r="GM19" s="590"/>
      <c r="GN19" s="590"/>
      <c r="GO19" s="590"/>
      <c r="GP19" s="590"/>
      <c r="GQ19" s="590"/>
      <c r="GR19" s="590"/>
      <c r="GS19" s="590"/>
      <c r="GT19" s="590"/>
      <c r="GU19" s="590"/>
      <c r="GV19" s="590"/>
      <c r="GW19" s="590"/>
      <c r="GX19" s="590"/>
      <c r="GY19" s="590"/>
      <c r="GZ19" s="590"/>
      <c r="HA19" s="590"/>
      <c r="HB19" s="590"/>
      <c r="HC19" s="590"/>
      <c r="HD19" s="590"/>
      <c r="HE19" s="590"/>
      <c r="HF19" s="590"/>
      <c r="HG19" s="590"/>
      <c r="HH19" s="590"/>
      <c r="HI19" s="590"/>
      <c r="HJ19" s="590"/>
      <c r="HK19" s="590"/>
      <c r="HL19" s="590"/>
      <c r="HM19" s="590"/>
      <c r="HN19" s="590"/>
      <c r="HO19" s="590"/>
      <c r="HP19" s="590"/>
      <c r="HQ19" s="590"/>
      <c r="HR19" s="590"/>
      <c r="HS19" s="590"/>
      <c r="HT19" s="590"/>
      <c r="HU19" s="590"/>
      <c r="HV19" s="590"/>
      <c r="HW19" s="590"/>
      <c r="HX19" s="590"/>
      <c r="HY19" s="590"/>
      <c r="HZ19" s="590"/>
      <c r="IA19" s="590"/>
      <c r="IB19" s="590"/>
      <c r="IC19" s="590"/>
      <c r="ID19" s="590"/>
      <c r="IE19" s="590"/>
      <c r="IF19" s="590"/>
      <c r="IG19" s="590"/>
      <c r="IH19" s="590"/>
      <c r="II19" s="590"/>
      <c r="IJ19" s="590"/>
      <c r="IK19" s="590"/>
      <c r="IL19" s="590"/>
      <c r="IM19" s="590"/>
      <c r="IN19" s="590"/>
      <c r="IO19" s="590"/>
      <c r="IP19" s="590"/>
      <c r="IQ19" s="590"/>
      <c r="IR19" s="590"/>
      <c r="IS19" s="590"/>
      <c r="IT19" s="590"/>
      <c r="IU19" s="590"/>
    </row>
    <row r="20" spans="1:255" ht="16.5" customHeight="1" x14ac:dyDescent="0.25">
      <c r="A20" s="589">
        <v>6</v>
      </c>
      <c r="B20" s="579" t="s">
        <v>343</v>
      </c>
      <c r="C20" s="579" t="s">
        <v>344</v>
      </c>
      <c r="D20" s="586">
        <f t="shared" ref="D20:O20" si="10">SUM(D21:D27)</f>
        <v>1.275243650409253E+23</v>
      </c>
      <c r="E20" s="586">
        <f t="shared" si="10"/>
        <v>5.3785179683757283E+22</v>
      </c>
      <c r="F20" s="586">
        <f t="shared" si="10"/>
        <v>9.0800094794312875E+21</v>
      </c>
      <c r="G20" s="586">
        <f t="shared" si="10"/>
        <v>6.2865189163188504E+22</v>
      </c>
      <c r="H20" s="586">
        <f t="shared" si="10"/>
        <v>0</v>
      </c>
      <c r="I20" s="586">
        <f t="shared" si="10"/>
        <v>0</v>
      </c>
      <c r="J20" s="586">
        <f t="shared" si="10"/>
        <v>0</v>
      </c>
      <c r="K20" s="586">
        <f t="shared" si="10"/>
        <v>1573591984800</v>
      </c>
      <c r="L20" s="586">
        <f t="shared" si="10"/>
        <v>0</v>
      </c>
      <c r="M20" s="586">
        <f t="shared" si="10"/>
        <v>1573591984800</v>
      </c>
      <c r="N20" s="586">
        <f t="shared" si="10"/>
        <v>6.2865189164762089E+22</v>
      </c>
      <c r="O20" s="587">
        <f t="shared" si="10"/>
        <v>6.4659175876163034E+22</v>
      </c>
      <c r="P20" s="590"/>
      <c r="Q20" s="583">
        <f t="shared" si="3"/>
        <v>49.296610216084829</v>
      </c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590"/>
      <c r="AN20" s="590"/>
      <c r="AO20" s="590"/>
      <c r="AP20" s="590"/>
      <c r="AQ20" s="590"/>
      <c r="AR20" s="590"/>
      <c r="AS20" s="590"/>
      <c r="AT20" s="590"/>
      <c r="AU20" s="590"/>
      <c r="AV20" s="590"/>
      <c r="AW20" s="590"/>
      <c r="AX20" s="590"/>
      <c r="AY20" s="590"/>
      <c r="AZ20" s="590"/>
      <c r="BA20" s="590"/>
      <c r="BB20" s="590"/>
      <c r="BC20" s="590"/>
      <c r="BD20" s="590"/>
      <c r="BE20" s="590"/>
      <c r="BF20" s="590"/>
      <c r="BG20" s="590"/>
      <c r="BH20" s="590"/>
      <c r="BI20" s="590"/>
      <c r="BJ20" s="590"/>
      <c r="BK20" s="590"/>
      <c r="BL20" s="590"/>
      <c r="BM20" s="590"/>
      <c r="BN20" s="590"/>
      <c r="BO20" s="590"/>
      <c r="BP20" s="590"/>
      <c r="BQ20" s="590"/>
      <c r="BR20" s="590"/>
      <c r="BS20" s="590"/>
      <c r="BT20" s="590"/>
      <c r="BU20" s="590"/>
      <c r="BV20" s="590"/>
      <c r="BW20" s="590"/>
      <c r="BX20" s="590"/>
      <c r="BY20" s="590"/>
      <c r="BZ20" s="590"/>
      <c r="CA20" s="590"/>
      <c r="CB20" s="590"/>
      <c r="CC20" s="590"/>
      <c r="CD20" s="590"/>
      <c r="CE20" s="590"/>
      <c r="CF20" s="590"/>
      <c r="CG20" s="590"/>
      <c r="CH20" s="590"/>
      <c r="CI20" s="590"/>
      <c r="CJ20" s="590"/>
      <c r="CK20" s="590"/>
      <c r="CL20" s="590"/>
      <c r="CM20" s="590"/>
      <c r="CN20" s="590"/>
      <c r="CO20" s="590"/>
      <c r="CP20" s="590"/>
      <c r="CQ20" s="590"/>
      <c r="CR20" s="590"/>
      <c r="CS20" s="590"/>
      <c r="CT20" s="590"/>
      <c r="CU20" s="590"/>
      <c r="CV20" s="590"/>
      <c r="CW20" s="590"/>
      <c r="CX20" s="590"/>
      <c r="CY20" s="590"/>
      <c r="CZ20" s="590"/>
      <c r="DA20" s="590"/>
      <c r="DB20" s="590"/>
      <c r="DC20" s="590"/>
      <c r="DD20" s="590"/>
      <c r="DE20" s="590"/>
      <c r="DF20" s="590"/>
      <c r="DG20" s="590"/>
      <c r="DH20" s="590"/>
      <c r="DI20" s="590"/>
      <c r="DJ20" s="590"/>
      <c r="DK20" s="590"/>
      <c r="DL20" s="590"/>
      <c r="DM20" s="590"/>
      <c r="DN20" s="590"/>
      <c r="DO20" s="590"/>
      <c r="DP20" s="590"/>
      <c r="DQ20" s="590"/>
      <c r="DR20" s="590"/>
      <c r="DS20" s="590"/>
      <c r="DT20" s="590"/>
      <c r="DU20" s="590"/>
      <c r="DV20" s="590"/>
      <c r="DW20" s="590"/>
      <c r="DX20" s="590"/>
      <c r="DY20" s="590"/>
      <c r="DZ20" s="590"/>
      <c r="EA20" s="590"/>
      <c r="EB20" s="590"/>
      <c r="EC20" s="590"/>
      <c r="ED20" s="590"/>
      <c r="EE20" s="590"/>
      <c r="EF20" s="590"/>
      <c r="EG20" s="590"/>
      <c r="EH20" s="590"/>
      <c r="EI20" s="590"/>
      <c r="EJ20" s="590"/>
      <c r="EK20" s="590"/>
      <c r="EL20" s="590"/>
      <c r="EM20" s="590"/>
      <c r="EN20" s="590"/>
      <c r="EO20" s="590"/>
      <c r="EP20" s="590"/>
      <c r="EQ20" s="590"/>
      <c r="ER20" s="590"/>
      <c r="ES20" s="590"/>
      <c r="ET20" s="590"/>
      <c r="EU20" s="590"/>
      <c r="EV20" s="590"/>
      <c r="EW20" s="590"/>
      <c r="EX20" s="590"/>
      <c r="EY20" s="590"/>
      <c r="EZ20" s="590"/>
      <c r="FA20" s="590"/>
      <c r="FB20" s="590"/>
      <c r="FC20" s="590"/>
      <c r="FD20" s="590"/>
      <c r="FE20" s="590"/>
      <c r="FF20" s="590"/>
      <c r="FG20" s="590"/>
      <c r="FH20" s="590"/>
      <c r="FI20" s="590"/>
      <c r="FJ20" s="590"/>
      <c r="FK20" s="590"/>
      <c r="FL20" s="590"/>
      <c r="FM20" s="590"/>
      <c r="FN20" s="590"/>
      <c r="FO20" s="590"/>
      <c r="FP20" s="590"/>
      <c r="FQ20" s="590"/>
      <c r="FR20" s="590"/>
      <c r="FS20" s="590"/>
      <c r="FT20" s="590"/>
      <c r="FU20" s="590"/>
      <c r="FV20" s="590"/>
      <c r="FW20" s="590"/>
      <c r="FX20" s="590"/>
      <c r="FY20" s="590"/>
      <c r="FZ20" s="590"/>
      <c r="GA20" s="590"/>
      <c r="GB20" s="590"/>
      <c r="GC20" s="590"/>
      <c r="GD20" s="590"/>
      <c r="GE20" s="590"/>
      <c r="GF20" s="590"/>
      <c r="GG20" s="590"/>
      <c r="GH20" s="590"/>
      <c r="GI20" s="590"/>
      <c r="GJ20" s="590"/>
      <c r="GK20" s="590"/>
      <c r="GL20" s="590"/>
      <c r="GM20" s="590"/>
      <c r="GN20" s="590"/>
      <c r="GO20" s="590"/>
      <c r="GP20" s="590"/>
      <c r="GQ20" s="590"/>
      <c r="GR20" s="590"/>
      <c r="GS20" s="590"/>
      <c r="GT20" s="590"/>
      <c r="GU20" s="590"/>
      <c r="GV20" s="590"/>
      <c r="GW20" s="590"/>
      <c r="GX20" s="590"/>
      <c r="GY20" s="590"/>
      <c r="GZ20" s="590"/>
      <c r="HA20" s="590"/>
      <c r="HB20" s="590"/>
      <c r="HC20" s="590"/>
      <c r="HD20" s="590"/>
      <c r="HE20" s="590"/>
      <c r="HF20" s="590"/>
      <c r="HG20" s="590"/>
      <c r="HH20" s="590"/>
      <c r="HI20" s="590"/>
      <c r="HJ20" s="590"/>
      <c r="HK20" s="590"/>
      <c r="HL20" s="590"/>
      <c r="HM20" s="590"/>
      <c r="HN20" s="590"/>
      <c r="HO20" s="590"/>
      <c r="HP20" s="590"/>
      <c r="HQ20" s="590"/>
      <c r="HR20" s="590"/>
      <c r="HS20" s="590"/>
      <c r="HT20" s="590"/>
      <c r="HU20" s="590"/>
      <c r="HV20" s="590"/>
      <c r="HW20" s="590"/>
      <c r="HX20" s="590"/>
      <c r="HY20" s="590"/>
      <c r="HZ20" s="590"/>
      <c r="IA20" s="590"/>
      <c r="IB20" s="590"/>
      <c r="IC20" s="590"/>
      <c r="ID20" s="590"/>
      <c r="IE20" s="590"/>
      <c r="IF20" s="590"/>
      <c r="IG20" s="590"/>
      <c r="IH20" s="590"/>
      <c r="II20" s="590"/>
      <c r="IJ20" s="590"/>
      <c r="IK20" s="590"/>
      <c r="IL20" s="590"/>
      <c r="IM20" s="590"/>
      <c r="IN20" s="590"/>
      <c r="IO20" s="590"/>
      <c r="IP20" s="590"/>
      <c r="IQ20" s="590"/>
      <c r="IR20" s="590"/>
      <c r="IS20" s="590"/>
      <c r="IT20" s="590"/>
      <c r="IU20" s="590"/>
    </row>
    <row r="21" spans="1:255" ht="16.5" customHeight="1" x14ac:dyDescent="0.25">
      <c r="A21" s="611" t="s">
        <v>167</v>
      </c>
      <c r="B21" s="585" t="s">
        <v>345</v>
      </c>
      <c r="C21" s="601" t="s">
        <v>321</v>
      </c>
      <c r="D21" s="580">
        <f t="shared" ref="D21:O21" si="11">D22+D25</f>
        <v>3.8908525422596705E+22</v>
      </c>
      <c r="E21" s="580">
        <f t="shared" si="11"/>
        <v>1.6410213298555213E+22</v>
      </c>
      <c r="F21" s="580">
        <f t="shared" si="11"/>
        <v>2.7703708193684639E+21</v>
      </c>
      <c r="G21" s="580">
        <f t="shared" si="11"/>
        <v>1.9180584117923658E+22</v>
      </c>
      <c r="H21" s="580">
        <f t="shared" si="11"/>
        <v>0</v>
      </c>
      <c r="I21" s="580">
        <f t="shared" si="11"/>
        <v>0</v>
      </c>
      <c r="J21" s="580">
        <f t="shared" si="11"/>
        <v>0</v>
      </c>
      <c r="K21" s="580">
        <f t="shared" si="11"/>
        <v>480112804050</v>
      </c>
      <c r="L21" s="580">
        <f t="shared" si="11"/>
        <v>0</v>
      </c>
      <c r="M21" s="580">
        <f t="shared" si="11"/>
        <v>480112804050</v>
      </c>
      <c r="N21" s="580">
        <f t="shared" si="11"/>
        <v>1.9180584118403771E+22</v>
      </c>
      <c r="O21" s="581">
        <f t="shared" si="11"/>
        <v>1.9727941304192879E+22</v>
      </c>
      <c r="P21" s="590"/>
      <c r="Q21" s="583">
        <f t="shared" si="3"/>
        <v>49.296610216084829</v>
      </c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  <c r="AL21" s="590"/>
      <c r="AM21" s="590"/>
      <c r="AN21" s="590"/>
      <c r="AO21" s="590"/>
      <c r="AP21" s="590"/>
      <c r="AQ21" s="590"/>
      <c r="AR21" s="590"/>
      <c r="AS21" s="590"/>
      <c r="AT21" s="590"/>
      <c r="AU21" s="590"/>
      <c r="AV21" s="590"/>
      <c r="AW21" s="590"/>
      <c r="AX21" s="590"/>
      <c r="AY21" s="590"/>
      <c r="AZ21" s="590"/>
      <c r="BA21" s="590"/>
      <c r="BB21" s="590"/>
      <c r="BC21" s="590"/>
      <c r="BD21" s="590"/>
      <c r="BE21" s="590"/>
      <c r="BF21" s="590"/>
      <c r="BG21" s="590"/>
      <c r="BH21" s="590"/>
      <c r="BI21" s="590"/>
      <c r="BJ21" s="590"/>
      <c r="BK21" s="590"/>
      <c r="BL21" s="590"/>
      <c r="BM21" s="590"/>
      <c r="BN21" s="590"/>
      <c r="BO21" s="590"/>
      <c r="BP21" s="590"/>
      <c r="BQ21" s="590"/>
      <c r="BR21" s="590"/>
      <c r="BS21" s="590"/>
      <c r="BT21" s="590"/>
      <c r="BU21" s="590"/>
      <c r="BV21" s="590"/>
      <c r="BW21" s="590"/>
      <c r="BX21" s="590"/>
      <c r="BY21" s="590"/>
      <c r="BZ21" s="590"/>
      <c r="CA21" s="590"/>
      <c r="CB21" s="590"/>
      <c r="CC21" s="590"/>
      <c r="CD21" s="590"/>
      <c r="CE21" s="590"/>
      <c r="CF21" s="590"/>
      <c r="CG21" s="590"/>
      <c r="CH21" s="590"/>
      <c r="CI21" s="590"/>
      <c r="CJ21" s="590"/>
      <c r="CK21" s="590"/>
      <c r="CL21" s="590"/>
      <c r="CM21" s="590"/>
      <c r="CN21" s="590"/>
      <c r="CO21" s="590"/>
      <c r="CP21" s="590"/>
      <c r="CQ21" s="590"/>
      <c r="CR21" s="590"/>
      <c r="CS21" s="590"/>
      <c r="CT21" s="590"/>
      <c r="CU21" s="590"/>
      <c r="CV21" s="590"/>
      <c r="CW21" s="590"/>
      <c r="CX21" s="590"/>
      <c r="CY21" s="590"/>
      <c r="CZ21" s="590"/>
      <c r="DA21" s="590"/>
      <c r="DB21" s="590"/>
      <c r="DC21" s="590"/>
      <c r="DD21" s="590"/>
      <c r="DE21" s="590"/>
      <c r="DF21" s="590"/>
      <c r="DG21" s="590"/>
      <c r="DH21" s="590"/>
      <c r="DI21" s="590"/>
      <c r="DJ21" s="590"/>
      <c r="DK21" s="590"/>
      <c r="DL21" s="590"/>
      <c r="DM21" s="590"/>
      <c r="DN21" s="590"/>
      <c r="DO21" s="590"/>
      <c r="DP21" s="590"/>
      <c r="DQ21" s="590"/>
      <c r="DR21" s="590"/>
      <c r="DS21" s="590"/>
      <c r="DT21" s="590"/>
      <c r="DU21" s="590"/>
      <c r="DV21" s="590"/>
      <c r="DW21" s="590"/>
      <c r="DX21" s="590"/>
      <c r="DY21" s="590"/>
      <c r="DZ21" s="590"/>
      <c r="EA21" s="590"/>
      <c r="EB21" s="590"/>
      <c r="EC21" s="590"/>
      <c r="ED21" s="590"/>
      <c r="EE21" s="590"/>
      <c r="EF21" s="590"/>
      <c r="EG21" s="590"/>
      <c r="EH21" s="590"/>
      <c r="EI21" s="590"/>
      <c r="EJ21" s="590"/>
      <c r="EK21" s="590"/>
      <c r="EL21" s="590"/>
      <c r="EM21" s="590"/>
      <c r="EN21" s="590"/>
      <c r="EO21" s="590"/>
      <c r="EP21" s="590"/>
      <c r="EQ21" s="590"/>
      <c r="ER21" s="590"/>
      <c r="ES21" s="590"/>
      <c r="ET21" s="590"/>
      <c r="EU21" s="590"/>
      <c r="EV21" s="590"/>
      <c r="EW21" s="590"/>
      <c r="EX21" s="590"/>
      <c r="EY21" s="590"/>
      <c r="EZ21" s="590"/>
      <c r="FA21" s="590"/>
      <c r="FB21" s="590"/>
      <c r="FC21" s="590"/>
      <c r="FD21" s="590"/>
      <c r="FE21" s="590"/>
      <c r="FF21" s="590"/>
      <c r="FG21" s="590"/>
      <c r="FH21" s="590"/>
      <c r="FI21" s="590"/>
      <c r="FJ21" s="590"/>
      <c r="FK21" s="590"/>
      <c r="FL21" s="590"/>
      <c r="FM21" s="590"/>
      <c r="FN21" s="590"/>
      <c r="FO21" s="590"/>
      <c r="FP21" s="590"/>
      <c r="FQ21" s="590"/>
      <c r="FR21" s="590"/>
      <c r="FS21" s="590"/>
      <c r="FT21" s="590"/>
      <c r="FU21" s="590"/>
      <c r="FV21" s="590"/>
      <c r="FW21" s="590"/>
      <c r="FX21" s="590"/>
      <c r="FY21" s="590"/>
      <c r="FZ21" s="590"/>
      <c r="GA21" s="590"/>
      <c r="GB21" s="590"/>
      <c r="GC21" s="590"/>
      <c r="GD21" s="590"/>
      <c r="GE21" s="590"/>
      <c r="GF21" s="590"/>
      <c r="GG21" s="590"/>
      <c r="GH21" s="590"/>
      <c r="GI21" s="590"/>
      <c r="GJ21" s="590"/>
      <c r="GK21" s="590"/>
      <c r="GL21" s="590"/>
      <c r="GM21" s="590"/>
      <c r="GN21" s="590"/>
      <c r="GO21" s="590"/>
      <c r="GP21" s="590"/>
      <c r="GQ21" s="590"/>
      <c r="GR21" s="590"/>
      <c r="GS21" s="590"/>
      <c r="GT21" s="590"/>
      <c r="GU21" s="590"/>
      <c r="GV21" s="590"/>
      <c r="GW21" s="590"/>
      <c r="GX21" s="590"/>
      <c r="GY21" s="590"/>
      <c r="GZ21" s="590"/>
      <c r="HA21" s="590"/>
      <c r="HB21" s="590"/>
      <c r="HC21" s="590"/>
      <c r="HD21" s="590"/>
      <c r="HE21" s="590"/>
      <c r="HF21" s="590"/>
      <c r="HG21" s="590"/>
      <c r="HH21" s="590"/>
      <c r="HI21" s="590"/>
      <c r="HJ21" s="590"/>
      <c r="HK21" s="590"/>
      <c r="HL21" s="590"/>
      <c r="HM21" s="590"/>
      <c r="HN21" s="590"/>
      <c r="HO21" s="590"/>
      <c r="HP21" s="590"/>
      <c r="HQ21" s="590"/>
      <c r="HR21" s="590"/>
      <c r="HS21" s="590"/>
      <c r="HT21" s="590"/>
      <c r="HU21" s="590"/>
      <c r="HV21" s="590"/>
      <c r="HW21" s="590"/>
      <c r="HX21" s="590"/>
      <c r="HY21" s="590"/>
      <c r="HZ21" s="590"/>
      <c r="IA21" s="590"/>
      <c r="IB21" s="590"/>
      <c r="IC21" s="590"/>
      <c r="ID21" s="590"/>
      <c r="IE21" s="590"/>
      <c r="IF21" s="590"/>
      <c r="IG21" s="590"/>
      <c r="IH21" s="590"/>
      <c r="II21" s="590"/>
      <c r="IJ21" s="590"/>
      <c r="IK21" s="590"/>
      <c r="IL21" s="590"/>
      <c r="IM21" s="590"/>
      <c r="IN21" s="590"/>
      <c r="IO21" s="590"/>
      <c r="IP21" s="590"/>
      <c r="IQ21" s="590"/>
      <c r="IR21" s="590"/>
      <c r="IS21" s="590"/>
      <c r="IT21" s="590"/>
      <c r="IU21" s="590"/>
    </row>
    <row r="22" spans="1:255" ht="16.5" customHeight="1" x14ac:dyDescent="0.25">
      <c r="A22" s="589">
        <v>7</v>
      </c>
      <c r="B22" s="579" t="s">
        <v>347</v>
      </c>
      <c r="C22" s="601" t="s">
        <v>348</v>
      </c>
      <c r="D22" s="586">
        <f t="shared" ref="D22:O22" si="12">SUM(D23:D23)</f>
        <v>3.2396366319405582E+22</v>
      </c>
      <c r="E22" s="586">
        <f t="shared" si="12"/>
        <v>1.3663619364274928E+22</v>
      </c>
      <c r="F22" s="586">
        <f t="shared" si="12"/>
        <v>2.3066910639776892E+21</v>
      </c>
      <c r="G22" s="586">
        <f t="shared" si="12"/>
        <v>1.59703104282526E+22</v>
      </c>
      <c r="H22" s="586">
        <f t="shared" si="12"/>
        <v>0</v>
      </c>
      <c r="I22" s="586">
        <f t="shared" si="12"/>
        <v>0</v>
      </c>
      <c r="J22" s="586">
        <f t="shared" si="12"/>
        <v>0</v>
      </c>
      <c r="K22" s="586">
        <f t="shared" si="12"/>
        <v>399760717950</v>
      </c>
      <c r="L22" s="586">
        <f t="shared" si="12"/>
        <v>0</v>
      </c>
      <c r="M22" s="586">
        <f t="shared" si="12"/>
        <v>399760717950</v>
      </c>
      <c r="N22" s="586">
        <f t="shared" si="12"/>
        <v>1.5970310428652363E+22</v>
      </c>
      <c r="O22" s="587">
        <f t="shared" si="12"/>
        <v>1.6426055890753173E+22</v>
      </c>
      <c r="P22" s="590"/>
      <c r="Q22" s="583">
        <f t="shared" si="3"/>
        <v>49.296610216084844</v>
      </c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0"/>
      <c r="AU22" s="590"/>
      <c r="AV22" s="590"/>
      <c r="AW22" s="590"/>
      <c r="AX22" s="590"/>
      <c r="AY22" s="590"/>
      <c r="AZ22" s="590"/>
      <c r="BA22" s="590"/>
      <c r="BB22" s="590"/>
      <c r="BC22" s="590"/>
      <c r="BD22" s="590"/>
      <c r="BE22" s="590"/>
      <c r="BF22" s="590"/>
      <c r="BG22" s="590"/>
      <c r="BH22" s="590"/>
      <c r="BI22" s="590"/>
      <c r="BJ22" s="590"/>
      <c r="BK22" s="590"/>
      <c r="BL22" s="590"/>
      <c r="BM22" s="590"/>
      <c r="BN22" s="590"/>
      <c r="BO22" s="590"/>
      <c r="BP22" s="590"/>
      <c r="BQ22" s="590"/>
      <c r="BR22" s="590"/>
      <c r="BS22" s="590"/>
      <c r="BT22" s="590"/>
      <c r="BU22" s="590"/>
      <c r="BV22" s="590"/>
      <c r="BW22" s="590"/>
      <c r="BX22" s="590"/>
      <c r="BY22" s="590"/>
      <c r="BZ22" s="590"/>
      <c r="CA22" s="590"/>
      <c r="CB22" s="590"/>
      <c r="CC22" s="590"/>
      <c r="CD22" s="590"/>
      <c r="CE22" s="590"/>
      <c r="CF22" s="590"/>
      <c r="CG22" s="590"/>
      <c r="CH22" s="590"/>
      <c r="CI22" s="590"/>
      <c r="CJ22" s="590"/>
      <c r="CK22" s="590"/>
      <c r="CL22" s="590"/>
      <c r="CM22" s="590"/>
      <c r="CN22" s="590"/>
      <c r="CO22" s="590"/>
      <c r="CP22" s="590"/>
      <c r="CQ22" s="590"/>
      <c r="CR22" s="590"/>
      <c r="CS22" s="590"/>
      <c r="CT22" s="590"/>
      <c r="CU22" s="590"/>
      <c r="CV22" s="590"/>
      <c r="CW22" s="590"/>
      <c r="CX22" s="590"/>
      <c r="CY22" s="590"/>
      <c r="CZ22" s="590"/>
      <c r="DA22" s="590"/>
      <c r="DB22" s="590"/>
      <c r="DC22" s="590"/>
      <c r="DD22" s="590"/>
      <c r="DE22" s="590"/>
      <c r="DF22" s="590"/>
      <c r="DG22" s="590"/>
      <c r="DH22" s="590"/>
      <c r="DI22" s="590"/>
      <c r="DJ22" s="590"/>
      <c r="DK22" s="590"/>
      <c r="DL22" s="590"/>
      <c r="DM22" s="590"/>
      <c r="DN22" s="590"/>
      <c r="DO22" s="590"/>
      <c r="DP22" s="590"/>
      <c r="DQ22" s="590"/>
      <c r="DR22" s="590"/>
      <c r="DS22" s="590"/>
      <c r="DT22" s="590"/>
      <c r="DU22" s="590"/>
      <c r="DV22" s="590"/>
      <c r="DW22" s="590"/>
      <c r="DX22" s="590"/>
      <c r="DY22" s="590"/>
      <c r="DZ22" s="590"/>
      <c r="EA22" s="590"/>
      <c r="EB22" s="590"/>
      <c r="EC22" s="590"/>
      <c r="ED22" s="590"/>
      <c r="EE22" s="590"/>
      <c r="EF22" s="590"/>
      <c r="EG22" s="590"/>
      <c r="EH22" s="590"/>
      <c r="EI22" s="590"/>
      <c r="EJ22" s="590"/>
      <c r="EK22" s="590"/>
      <c r="EL22" s="590"/>
      <c r="EM22" s="590"/>
      <c r="EN22" s="590"/>
      <c r="EO22" s="590"/>
      <c r="EP22" s="590"/>
      <c r="EQ22" s="590"/>
      <c r="ER22" s="590"/>
      <c r="ES22" s="590"/>
      <c r="ET22" s="590"/>
      <c r="EU22" s="590"/>
      <c r="EV22" s="590"/>
      <c r="EW22" s="590"/>
      <c r="EX22" s="590"/>
      <c r="EY22" s="590"/>
      <c r="EZ22" s="590"/>
      <c r="FA22" s="590"/>
      <c r="FB22" s="590"/>
      <c r="FC22" s="590"/>
      <c r="FD22" s="590"/>
      <c r="FE22" s="590"/>
      <c r="FF22" s="590"/>
      <c r="FG22" s="590"/>
      <c r="FH22" s="590"/>
      <c r="FI22" s="590"/>
      <c r="FJ22" s="590"/>
      <c r="FK22" s="590"/>
      <c r="FL22" s="590"/>
      <c r="FM22" s="590"/>
      <c r="FN22" s="590"/>
      <c r="FO22" s="590"/>
      <c r="FP22" s="590"/>
      <c r="FQ22" s="590"/>
      <c r="FR22" s="590"/>
      <c r="FS22" s="590"/>
      <c r="FT22" s="590"/>
      <c r="FU22" s="590"/>
      <c r="FV22" s="590"/>
      <c r="FW22" s="590"/>
      <c r="FX22" s="590"/>
      <c r="FY22" s="590"/>
      <c r="FZ22" s="590"/>
      <c r="GA22" s="590"/>
      <c r="GB22" s="590"/>
      <c r="GC22" s="590"/>
      <c r="GD22" s="590"/>
      <c r="GE22" s="590"/>
      <c r="GF22" s="590"/>
      <c r="GG22" s="590"/>
      <c r="GH22" s="590"/>
      <c r="GI22" s="590"/>
      <c r="GJ22" s="590"/>
      <c r="GK22" s="590"/>
      <c r="GL22" s="590"/>
      <c r="GM22" s="590"/>
      <c r="GN22" s="590"/>
      <c r="GO22" s="590"/>
      <c r="GP22" s="590"/>
      <c r="GQ22" s="590"/>
      <c r="GR22" s="590"/>
      <c r="GS22" s="590"/>
      <c r="GT22" s="590"/>
      <c r="GU22" s="590"/>
      <c r="GV22" s="590"/>
      <c r="GW22" s="590"/>
      <c r="GX22" s="590"/>
      <c r="GY22" s="590"/>
      <c r="GZ22" s="590"/>
      <c r="HA22" s="590"/>
      <c r="HB22" s="590"/>
      <c r="HC22" s="590"/>
      <c r="HD22" s="590"/>
      <c r="HE22" s="590"/>
      <c r="HF22" s="590"/>
      <c r="HG22" s="590"/>
      <c r="HH22" s="590"/>
      <c r="HI22" s="590"/>
      <c r="HJ22" s="590"/>
      <c r="HK22" s="590"/>
      <c r="HL22" s="590"/>
      <c r="HM22" s="590"/>
      <c r="HN22" s="590"/>
      <c r="HO22" s="590"/>
      <c r="HP22" s="590"/>
      <c r="HQ22" s="590"/>
      <c r="HR22" s="590"/>
      <c r="HS22" s="590"/>
      <c r="HT22" s="590"/>
      <c r="HU22" s="590"/>
      <c r="HV22" s="590"/>
      <c r="HW22" s="590"/>
      <c r="HX22" s="590"/>
      <c r="HY22" s="590"/>
      <c r="HZ22" s="590"/>
      <c r="IA22" s="590"/>
      <c r="IB22" s="590"/>
      <c r="IC22" s="590"/>
      <c r="ID22" s="590"/>
      <c r="IE22" s="590"/>
      <c r="IF22" s="590"/>
      <c r="IG22" s="590"/>
      <c r="IH22" s="590"/>
      <c r="II22" s="590"/>
      <c r="IJ22" s="590"/>
      <c r="IK22" s="590"/>
      <c r="IL22" s="590"/>
      <c r="IM22" s="590"/>
      <c r="IN22" s="590"/>
      <c r="IO22" s="590"/>
      <c r="IP22" s="590"/>
      <c r="IQ22" s="590"/>
      <c r="IR22" s="590"/>
      <c r="IS22" s="590"/>
      <c r="IT22" s="590"/>
      <c r="IU22" s="590"/>
    </row>
    <row r="23" spans="1:255" ht="16.5" customHeight="1" x14ac:dyDescent="0.25">
      <c r="A23" s="589">
        <v>8</v>
      </c>
      <c r="B23" s="579" t="s">
        <v>350</v>
      </c>
      <c r="C23" s="601" t="s">
        <v>351</v>
      </c>
      <c r="D23" s="586">
        <f t="shared" ref="D23:O23" si="13">SUM(D24:D29)</f>
        <v>3.2396366319405582E+22</v>
      </c>
      <c r="E23" s="586">
        <f t="shared" si="13"/>
        <v>1.3663619364274928E+22</v>
      </c>
      <c r="F23" s="586">
        <f t="shared" si="13"/>
        <v>2.3066910639776892E+21</v>
      </c>
      <c r="G23" s="586">
        <f t="shared" si="13"/>
        <v>1.59703104282526E+22</v>
      </c>
      <c r="H23" s="586">
        <f t="shared" si="13"/>
        <v>0</v>
      </c>
      <c r="I23" s="586">
        <f t="shared" si="13"/>
        <v>0</v>
      </c>
      <c r="J23" s="586">
        <f t="shared" si="13"/>
        <v>0</v>
      </c>
      <c r="K23" s="586">
        <f t="shared" si="13"/>
        <v>399760717950</v>
      </c>
      <c r="L23" s="586">
        <f t="shared" si="13"/>
        <v>0</v>
      </c>
      <c r="M23" s="586">
        <f t="shared" si="13"/>
        <v>399760717950</v>
      </c>
      <c r="N23" s="586">
        <f t="shared" si="13"/>
        <v>1.5970310428652363E+22</v>
      </c>
      <c r="O23" s="587">
        <f t="shared" si="13"/>
        <v>1.6426055890753173E+22</v>
      </c>
      <c r="P23" s="590"/>
      <c r="Q23" s="583">
        <f t="shared" si="3"/>
        <v>49.296610216084844</v>
      </c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  <c r="AL23" s="590"/>
      <c r="AM23" s="590"/>
      <c r="AN23" s="590"/>
      <c r="AO23" s="590"/>
      <c r="AP23" s="590"/>
      <c r="AQ23" s="590"/>
      <c r="AR23" s="590"/>
      <c r="AS23" s="590"/>
      <c r="AT23" s="590"/>
      <c r="AU23" s="590"/>
      <c r="AV23" s="590"/>
      <c r="AW23" s="590"/>
      <c r="AX23" s="590"/>
      <c r="AY23" s="590"/>
      <c r="AZ23" s="590"/>
      <c r="BA23" s="590"/>
      <c r="BB23" s="590"/>
      <c r="BC23" s="590"/>
      <c r="BD23" s="590"/>
      <c r="BE23" s="590"/>
      <c r="BF23" s="590"/>
      <c r="BG23" s="590"/>
      <c r="BH23" s="590"/>
      <c r="BI23" s="590"/>
      <c r="BJ23" s="590"/>
      <c r="BK23" s="590"/>
      <c r="BL23" s="590"/>
      <c r="BM23" s="590"/>
      <c r="BN23" s="590"/>
      <c r="BO23" s="590"/>
      <c r="BP23" s="590"/>
      <c r="BQ23" s="590"/>
      <c r="BR23" s="590"/>
      <c r="BS23" s="590"/>
      <c r="BT23" s="590"/>
      <c r="BU23" s="590"/>
      <c r="BV23" s="590"/>
      <c r="BW23" s="590"/>
      <c r="BX23" s="590"/>
      <c r="BY23" s="590"/>
      <c r="BZ23" s="590"/>
      <c r="CA23" s="590"/>
      <c r="CB23" s="590"/>
      <c r="CC23" s="590"/>
      <c r="CD23" s="590"/>
      <c r="CE23" s="590"/>
      <c r="CF23" s="590"/>
      <c r="CG23" s="590"/>
      <c r="CH23" s="590"/>
      <c r="CI23" s="590"/>
      <c r="CJ23" s="590"/>
      <c r="CK23" s="590"/>
      <c r="CL23" s="590"/>
      <c r="CM23" s="590"/>
      <c r="CN23" s="590"/>
      <c r="CO23" s="590"/>
      <c r="CP23" s="590"/>
      <c r="CQ23" s="590"/>
      <c r="CR23" s="590"/>
      <c r="CS23" s="590"/>
      <c r="CT23" s="590"/>
      <c r="CU23" s="590"/>
      <c r="CV23" s="590"/>
      <c r="CW23" s="590"/>
      <c r="CX23" s="590"/>
      <c r="CY23" s="590"/>
      <c r="CZ23" s="590"/>
      <c r="DA23" s="590"/>
      <c r="DB23" s="590"/>
      <c r="DC23" s="590"/>
      <c r="DD23" s="590"/>
      <c r="DE23" s="590"/>
      <c r="DF23" s="590"/>
      <c r="DG23" s="590"/>
      <c r="DH23" s="590"/>
      <c r="DI23" s="590"/>
      <c r="DJ23" s="590"/>
      <c r="DK23" s="590"/>
      <c r="DL23" s="590"/>
      <c r="DM23" s="590"/>
      <c r="DN23" s="590"/>
      <c r="DO23" s="590"/>
      <c r="DP23" s="590"/>
      <c r="DQ23" s="590"/>
      <c r="DR23" s="590"/>
      <c r="DS23" s="590"/>
      <c r="DT23" s="590"/>
      <c r="DU23" s="590"/>
      <c r="DV23" s="590"/>
      <c r="DW23" s="590"/>
      <c r="DX23" s="590"/>
      <c r="DY23" s="590"/>
      <c r="DZ23" s="590"/>
      <c r="EA23" s="590"/>
      <c r="EB23" s="590"/>
      <c r="EC23" s="590"/>
      <c r="ED23" s="590"/>
      <c r="EE23" s="590"/>
      <c r="EF23" s="590"/>
      <c r="EG23" s="590"/>
      <c r="EH23" s="590"/>
      <c r="EI23" s="590"/>
      <c r="EJ23" s="590"/>
      <c r="EK23" s="590"/>
      <c r="EL23" s="590"/>
      <c r="EM23" s="590"/>
      <c r="EN23" s="590"/>
      <c r="EO23" s="590"/>
      <c r="EP23" s="590"/>
      <c r="EQ23" s="590"/>
      <c r="ER23" s="590"/>
      <c r="ES23" s="590"/>
      <c r="ET23" s="590"/>
      <c r="EU23" s="590"/>
      <c r="EV23" s="590"/>
      <c r="EW23" s="590"/>
      <c r="EX23" s="590"/>
      <c r="EY23" s="590"/>
      <c r="EZ23" s="590"/>
      <c r="FA23" s="590"/>
      <c r="FB23" s="590"/>
      <c r="FC23" s="590"/>
      <c r="FD23" s="590"/>
      <c r="FE23" s="590"/>
      <c r="FF23" s="590"/>
      <c r="FG23" s="590"/>
      <c r="FH23" s="590"/>
      <c r="FI23" s="590"/>
      <c r="FJ23" s="590"/>
      <c r="FK23" s="590"/>
      <c r="FL23" s="590"/>
      <c r="FM23" s="590"/>
      <c r="FN23" s="590"/>
      <c r="FO23" s="590"/>
      <c r="FP23" s="590"/>
      <c r="FQ23" s="590"/>
      <c r="FR23" s="590"/>
      <c r="FS23" s="590"/>
      <c r="FT23" s="590"/>
      <c r="FU23" s="590"/>
      <c r="FV23" s="590"/>
      <c r="FW23" s="590"/>
      <c r="FX23" s="590"/>
      <c r="FY23" s="590"/>
      <c r="FZ23" s="590"/>
      <c r="GA23" s="590"/>
      <c r="GB23" s="590"/>
      <c r="GC23" s="590"/>
      <c r="GD23" s="590"/>
      <c r="GE23" s="590"/>
      <c r="GF23" s="590"/>
      <c r="GG23" s="590"/>
      <c r="GH23" s="590"/>
      <c r="GI23" s="590"/>
      <c r="GJ23" s="590"/>
      <c r="GK23" s="590"/>
      <c r="GL23" s="590"/>
      <c r="GM23" s="590"/>
      <c r="GN23" s="590"/>
      <c r="GO23" s="590"/>
      <c r="GP23" s="590"/>
      <c r="GQ23" s="590"/>
      <c r="GR23" s="590"/>
      <c r="GS23" s="590"/>
      <c r="GT23" s="590"/>
      <c r="GU23" s="590"/>
      <c r="GV23" s="590"/>
      <c r="GW23" s="590"/>
      <c r="GX23" s="590"/>
      <c r="GY23" s="590"/>
      <c r="GZ23" s="590"/>
      <c r="HA23" s="590"/>
      <c r="HB23" s="590"/>
      <c r="HC23" s="590"/>
      <c r="HD23" s="590"/>
      <c r="HE23" s="590"/>
      <c r="HF23" s="590"/>
      <c r="HG23" s="590"/>
      <c r="HH23" s="590"/>
      <c r="HI23" s="590"/>
      <c r="HJ23" s="590"/>
      <c r="HK23" s="590"/>
      <c r="HL23" s="590"/>
      <c r="HM23" s="590"/>
      <c r="HN23" s="590"/>
      <c r="HO23" s="590"/>
      <c r="HP23" s="590"/>
      <c r="HQ23" s="590"/>
      <c r="HR23" s="590"/>
      <c r="HS23" s="590"/>
      <c r="HT23" s="590"/>
      <c r="HU23" s="590"/>
      <c r="HV23" s="590"/>
      <c r="HW23" s="590"/>
      <c r="HX23" s="590"/>
      <c r="HY23" s="590"/>
      <c r="HZ23" s="590"/>
      <c r="IA23" s="590"/>
      <c r="IB23" s="590"/>
      <c r="IC23" s="590"/>
      <c r="ID23" s="590"/>
      <c r="IE23" s="590"/>
      <c r="IF23" s="590"/>
      <c r="IG23" s="590"/>
      <c r="IH23" s="590"/>
      <c r="II23" s="590"/>
      <c r="IJ23" s="590"/>
      <c r="IK23" s="590"/>
      <c r="IL23" s="590"/>
      <c r="IM23" s="590"/>
      <c r="IN23" s="590"/>
      <c r="IO23" s="590"/>
      <c r="IP23" s="590"/>
      <c r="IQ23" s="590"/>
      <c r="IR23" s="590"/>
      <c r="IS23" s="590"/>
      <c r="IT23" s="590"/>
      <c r="IU23" s="590"/>
    </row>
    <row r="24" spans="1:255" ht="16.5" customHeight="1" x14ac:dyDescent="0.25">
      <c r="A24" s="611" t="s">
        <v>168</v>
      </c>
      <c r="B24" s="585" t="s">
        <v>353</v>
      </c>
      <c r="C24" s="601" t="s">
        <v>354</v>
      </c>
      <c r="D24" s="580">
        <f t="shared" ref="D24:O24" si="14">D25</f>
        <v>6.5121591031911238E+21</v>
      </c>
      <c r="E24" s="580">
        <f t="shared" si="14"/>
        <v>2.7465939342802855E+21</v>
      </c>
      <c r="F24" s="580">
        <f t="shared" si="14"/>
        <v>4.6367975539077474E+20</v>
      </c>
      <c r="G24" s="580">
        <f t="shared" si="14"/>
        <v>3.2102736896710568E+21</v>
      </c>
      <c r="H24" s="580">
        <f t="shared" si="14"/>
        <v>0</v>
      </c>
      <c r="I24" s="580">
        <f t="shared" si="14"/>
        <v>0</v>
      </c>
      <c r="J24" s="580">
        <f t="shared" si="14"/>
        <v>0</v>
      </c>
      <c r="K24" s="580">
        <f t="shared" si="14"/>
        <v>80352086100</v>
      </c>
      <c r="L24" s="580">
        <f t="shared" si="14"/>
        <v>0</v>
      </c>
      <c r="M24" s="580">
        <f t="shared" si="14"/>
        <v>80352086100</v>
      </c>
      <c r="N24" s="580">
        <f t="shared" si="14"/>
        <v>3.2102736897514081E+21</v>
      </c>
      <c r="O24" s="581">
        <f t="shared" si="14"/>
        <v>3.3018854134397052E+21</v>
      </c>
      <c r="P24" s="588"/>
      <c r="Q24" s="583">
        <f t="shared" si="3"/>
        <v>49.296610216084744</v>
      </c>
      <c r="R24" s="588"/>
      <c r="S24" s="588"/>
      <c r="T24" s="588"/>
      <c r="U24" s="588"/>
      <c r="V24" s="588"/>
      <c r="W24" s="588"/>
      <c r="X24" s="588"/>
      <c r="Y24" s="588"/>
      <c r="Z24" s="588"/>
      <c r="AA24" s="588"/>
      <c r="AB24" s="588"/>
      <c r="AC24" s="588"/>
      <c r="AD24" s="588"/>
      <c r="AE24" s="588"/>
      <c r="AF24" s="588"/>
      <c r="AG24" s="588"/>
      <c r="AH24" s="588"/>
      <c r="AI24" s="588"/>
      <c r="AJ24" s="588"/>
      <c r="AK24" s="588"/>
      <c r="AL24" s="588"/>
      <c r="AM24" s="588"/>
      <c r="AN24" s="588"/>
      <c r="AO24" s="588"/>
      <c r="AP24" s="588"/>
      <c r="AQ24" s="588"/>
      <c r="AR24" s="588"/>
      <c r="AS24" s="588"/>
      <c r="AT24" s="588"/>
      <c r="AU24" s="588"/>
      <c r="AV24" s="588"/>
      <c r="AW24" s="588"/>
      <c r="AX24" s="588"/>
      <c r="AY24" s="588"/>
      <c r="AZ24" s="588"/>
      <c r="BA24" s="588"/>
      <c r="BB24" s="588"/>
      <c r="BC24" s="588"/>
      <c r="BD24" s="588"/>
      <c r="BE24" s="588"/>
      <c r="BF24" s="588"/>
      <c r="BG24" s="588"/>
      <c r="BH24" s="588"/>
      <c r="BI24" s="588"/>
      <c r="BJ24" s="588"/>
      <c r="BK24" s="588"/>
      <c r="BL24" s="588"/>
      <c r="BM24" s="588"/>
      <c r="BN24" s="588"/>
      <c r="BO24" s="588"/>
      <c r="BP24" s="588"/>
      <c r="BQ24" s="588"/>
      <c r="BR24" s="588"/>
      <c r="BS24" s="588"/>
      <c r="BT24" s="588"/>
      <c r="BU24" s="588"/>
      <c r="BV24" s="588"/>
      <c r="BW24" s="588"/>
      <c r="BX24" s="588"/>
      <c r="BY24" s="588"/>
      <c r="BZ24" s="588"/>
      <c r="CA24" s="588"/>
      <c r="CB24" s="588"/>
      <c r="CC24" s="588"/>
      <c r="CD24" s="588"/>
      <c r="CE24" s="588"/>
      <c r="CF24" s="588"/>
      <c r="CG24" s="588"/>
      <c r="CH24" s="588"/>
      <c r="CI24" s="588"/>
      <c r="CJ24" s="588"/>
      <c r="CK24" s="588"/>
      <c r="CL24" s="588"/>
      <c r="CM24" s="588"/>
      <c r="CN24" s="588"/>
      <c r="CO24" s="588"/>
      <c r="CP24" s="588"/>
      <c r="CQ24" s="588"/>
      <c r="CR24" s="588"/>
      <c r="CS24" s="588"/>
      <c r="CT24" s="588"/>
      <c r="CU24" s="588"/>
      <c r="CV24" s="588"/>
      <c r="CW24" s="588"/>
      <c r="CX24" s="588"/>
      <c r="CY24" s="588"/>
      <c r="CZ24" s="588"/>
      <c r="DA24" s="588"/>
      <c r="DB24" s="588"/>
      <c r="DC24" s="588"/>
      <c r="DD24" s="588"/>
      <c r="DE24" s="588"/>
      <c r="DF24" s="588"/>
      <c r="DG24" s="588"/>
      <c r="DH24" s="588"/>
      <c r="DI24" s="588"/>
      <c r="DJ24" s="588"/>
      <c r="DK24" s="588"/>
      <c r="DL24" s="588"/>
      <c r="DM24" s="588"/>
      <c r="DN24" s="588"/>
      <c r="DO24" s="588"/>
      <c r="DP24" s="588"/>
      <c r="DQ24" s="588"/>
      <c r="DR24" s="588"/>
      <c r="DS24" s="588"/>
      <c r="DT24" s="588"/>
      <c r="DU24" s="588"/>
      <c r="DV24" s="588"/>
      <c r="DW24" s="588"/>
      <c r="DX24" s="588"/>
      <c r="DY24" s="588"/>
      <c r="DZ24" s="588"/>
      <c r="EA24" s="588"/>
      <c r="EB24" s="588"/>
      <c r="EC24" s="588"/>
      <c r="ED24" s="588"/>
      <c r="EE24" s="588"/>
      <c r="EF24" s="588"/>
      <c r="EG24" s="588"/>
      <c r="EH24" s="588"/>
      <c r="EI24" s="588"/>
      <c r="EJ24" s="588"/>
      <c r="EK24" s="588"/>
      <c r="EL24" s="588"/>
      <c r="EM24" s="588"/>
      <c r="EN24" s="588"/>
      <c r="EO24" s="588"/>
      <c r="EP24" s="588"/>
      <c r="EQ24" s="588"/>
      <c r="ER24" s="588"/>
      <c r="ES24" s="588"/>
      <c r="ET24" s="588"/>
      <c r="EU24" s="588"/>
      <c r="EV24" s="588"/>
      <c r="EW24" s="588"/>
      <c r="EX24" s="588"/>
      <c r="EY24" s="588"/>
      <c r="EZ24" s="588"/>
      <c r="FA24" s="588"/>
      <c r="FB24" s="588"/>
      <c r="FC24" s="588"/>
      <c r="FD24" s="588"/>
      <c r="FE24" s="588"/>
      <c r="FF24" s="588"/>
      <c r="FG24" s="588"/>
      <c r="FH24" s="588"/>
      <c r="FI24" s="588"/>
      <c r="FJ24" s="588"/>
      <c r="FK24" s="588"/>
      <c r="FL24" s="588"/>
      <c r="FM24" s="588"/>
      <c r="FN24" s="588"/>
      <c r="FO24" s="588"/>
      <c r="FP24" s="588"/>
      <c r="FQ24" s="588"/>
      <c r="FR24" s="588"/>
      <c r="FS24" s="588"/>
      <c r="FT24" s="588"/>
      <c r="FU24" s="588"/>
      <c r="FV24" s="588"/>
      <c r="FW24" s="588"/>
      <c r="FX24" s="588"/>
      <c r="FY24" s="588"/>
      <c r="FZ24" s="588"/>
      <c r="GA24" s="588"/>
      <c r="GB24" s="588"/>
      <c r="GC24" s="588"/>
      <c r="GD24" s="588"/>
      <c r="GE24" s="588"/>
      <c r="GF24" s="588"/>
      <c r="GG24" s="588"/>
      <c r="GH24" s="588"/>
      <c r="GI24" s="588"/>
      <c r="GJ24" s="588"/>
      <c r="GK24" s="588"/>
      <c r="GL24" s="588"/>
      <c r="GM24" s="588"/>
      <c r="GN24" s="588"/>
      <c r="GO24" s="588"/>
      <c r="GP24" s="588"/>
      <c r="GQ24" s="588"/>
      <c r="GR24" s="588"/>
      <c r="GS24" s="588"/>
      <c r="GT24" s="588"/>
      <c r="GU24" s="588"/>
      <c r="GV24" s="588"/>
      <c r="GW24" s="588"/>
      <c r="GX24" s="588"/>
      <c r="GY24" s="588"/>
      <c r="GZ24" s="588"/>
      <c r="HA24" s="588"/>
      <c r="HB24" s="588"/>
      <c r="HC24" s="588"/>
      <c r="HD24" s="588"/>
      <c r="HE24" s="588"/>
      <c r="HF24" s="588"/>
      <c r="HG24" s="588"/>
      <c r="HH24" s="588"/>
      <c r="HI24" s="588"/>
      <c r="HJ24" s="588"/>
      <c r="HK24" s="588"/>
      <c r="HL24" s="588"/>
      <c r="HM24" s="588"/>
      <c r="HN24" s="588"/>
      <c r="HO24" s="588"/>
      <c r="HP24" s="588"/>
      <c r="HQ24" s="588"/>
      <c r="HR24" s="588"/>
      <c r="HS24" s="588"/>
      <c r="HT24" s="588"/>
      <c r="HU24" s="588"/>
      <c r="HV24" s="588"/>
      <c r="HW24" s="588"/>
      <c r="HX24" s="588"/>
      <c r="HY24" s="588"/>
      <c r="HZ24" s="588"/>
      <c r="IA24" s="588"/>
      <c r="IB24" s="588"/>
      <c r="IC24" s="588"/>
      <c r="ID24" s="588"/>
      <c r="IE24" s="588"/>
      <c r="IF24" s="588"/>
      <c r="IG24" s="588"/>
      <c r="IH24" s="588"/>
      <c r="II24" s="588"/>
      <c r="IJ24" s="588"/>
      <c r="IK24" s="588"/>
      <c r="IL24" s="588"/>
      <c r="IM24" s="588"/>
      <c r="IN24" s="588"/>
      <c r="IO24" s="588"/>
      <c r="IP24" s="588"/>
      <c r="IQ24" s="588"/>
      <c r="IR24" s="588"/>
      <c r="IS24" s="588"/>
      <c r="IT24" s="588"/>
      <c r="IU24" s="588"/>
    </row>
    <row r="25" spans="1:255" ht="16.5" customHeight="1" x14ac:dyDescent="0.25">
      <c r="A25" s="589">
        <v>9</v>
      </c>
      <c r="B25" s="579" t="s">
        <v>355</v>
      </c>
      <c r="C25" s="613" t="s">
        <v>356</v>
      </c>
      <c r="D25" s="586">
        <f t="shared" ref="D25:O25" si="15">SUM(D26:D26)</f>
        <v>6.5121591031911238E+21</v>
      </c>
      <c r="E25" s="586">
        <f t="shared" si="15"/>
        <v>2.7465939342802855E+21</v>
      </c>
      <c r="F25" s="586">
        <f t="shared" si="15"/>
        <v>4.6367975539077474E+20</v>
      </c>
      <c r="G25" s="586">
        <f t="shared" si="15"/>
        <v>3.2102736896710568E+21</v>
      </c>
      <c r="H25" s="586">
        <f t="shared" si="15"/>
        <v>0</v>
      </c>
      <c r="I25" s="586">
        <f t="shared" si="15"/>
        <v>0</v>
      </c>
      <c r="J25" s="586">
        <f t="shared" si="15"/>
        <v>0</v>
      </c>
      <c r="K25" s="586">
        <f t="shared" si="15"/>
        <v>80352086100</v>
      </c>
      <c r="L25" s="586">
        <f t="shared" si="15"/>
        <v>0</v>
      </c>
      <c r="M25" s="586">
        <f t="shared" si="15"/>
        <v>80352086100</v>
      </c>
      <c r="N25" s="586">
        <f t="shared" si="15"/>
        <v>3.2102736897514081E+21</v>
      </c>
      <c r="O25" s="587">
        <f t="shared" si="15"/>
        <v>3.3018854134397052E+21</v>
      </c>
      <c r="P25" s="590"/>
      <c r="Q25" s="583">
        <f t="shared" si="3"/>
        <v>49.296610216084744</v>
      </c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0"/>
      <c r="AR25" s="590"/>
      <c r="AS25" s="590"/>
      <c r="AT25" s="590"/>
      <c r="AU25" s="590"/>
      <c r="AV25" s="590"/>
      <c r="AW25" s="590"/>
      <c r="AX25" s="590"/>
      <c r="AY25" s="590"/>
      <c r="AZ25" s="590"/>
      <c r="BA25" s="590"/>
      <c r="BB25" s="590"/>
      <c r="BC25" s="590"/>
      <c r="BD25" s="590"/>
      <c r="BE25" s="590"/>
      <c r="BF25" s="590"/>
      <c r="BG25" s="590"/>
      <c r="BH25" s="590"/>
      <c r="BI25" s="590"/>
      <c r="BJ25" s="590"/>
      <c r="BK25" s="590"/>
      <c r="BL25" s="590"/>
      <c r="BM25" s="590"/>
      <c r="BN25" s="590"/>
      <c r="BO25" s="590"/>
      <c r="BP25" s="590"/>
      <c r="BQ25" s="590"/>
      <c r="BR25" s="590"/>
      <c r="BS25" s="590"/>
      <c r="BT25" s="590"/>
      <c r="BU25" s="590"/>
      <c r="BV25" s="590"/>
      <c r="BW25" s="590"/>
      <c r="BX25" s="590"/>
      <c r="BY25" s="590"/>
      <c r="BZ25" s="590"/>
      <c r="CA25" s="590"/>
      <c r="CB25" s="590"/>
      <c r="CC25" s="590"/>
      <c r="CD25" s="590"/>
      <c r="CE25" s="590"/>
      <c r="CF25" s="590"/>
      <c r="CG25" s="590"/>
      <c r="CH25" s="590"/>
      <c r="CI25" s="590"/>
      <c r="CJ25" s="590"/>
      <c r="CK25" s="590"/>
      <c r="CL25" s="590"/>
      <c r="CM25" s="590"/>
      <c r="CN25" s="590"/>
      <c r="CO25" s="590"/>
      <c r="CP25" s="590"/>
      <c r="CQ25" s="590"/>
      <c r="CR25" s="590"/>
      <c r="CS25" s="590"/>
      <c r="CT25" s="590"/>
      <c r="CU25" s="590"/>
      <c r="CV25" s="590"/>
      <c r="CW25" s="590"/>
      <c r="CX25" s="590"/>
      <c r="CY25" s="590"/>
      <c r="CZ25" s="590"/>
      <c r="DA25" s="590"/>
      <c r="DB25" s="590"/>
      <c r="DC25" s="590"/>
      <c r="DD25" s="590"/>
      <c r="DE25" s="590"/>
      <c r="DF25" s="590"/>
      <c r="DG25" s="590"/>
      <c r="DH25" s="590"/>
      <c r="DI25" s="590"/>
      <c r="DJ25" s="590"/>
      <c r="DK25" s="590"/>
      <c r="DL25" s="590"/>
      <c r="DM25" s="590"/>
      <c r="DN25" s="590"/>
      <c r="DO25" s="590"/>
      <c r="DP25" s="590"/>
      <c r="DQ25" s="590"/>
      <c r="DR25" s="590"/>
      <c r="DS25" s="590"/>
      <c r="DT25" s="590"/>
      <c r="DU25" s="590"/>
      <c r="DV25" s="590"/>
      <c r="DW25" s="590"/>
      <c r="DX25" s="590"/>
      <c r="DY25" s="590"/>
      <c r="DZ25" s="590"/>
      <c r="EA25" s="590"/>
      <c r="EB25" s="590"/>
      <c r="EC25" s="590"/>
      <c r="ED25" s="590"/>
      <c r="EE25" s="590"/>
      <c r="EF25" s="590"/>
      <c r="EG25" s="590"/>
      <c r="EH25" s="590"/>
      <c r="EI25" s="590"/>
      <c r="EJ25" s="590"/>
      <c r="EK25" s="590"/>
      <c r="EL25" s="590"/>
      <c r="EM25" s="590"/>
      <c r="EN25" s="590"/>
      <c r="EO25" s="590"/>
      <c r="EP25" s="590"/>
      <c r="EQ25" s="590"/>
      <c r="ER25" s="590"/>
      <c r="ES25" s="590"/>
      <c r="ET25" s="590"/>
      <c r="EU25" s="590"/>
      <c r="EV25" s="590"/>
      <c r="EW25" s="590"/>
      <c r="EX25" s="590"/>
      <c r="EY25" s="590"/>
      <c r="EZ25" s="590"/>
      <c r="FA25" s="590"/>
      <c r="FB25" s="590"/>
      <c r="FC25" s="590"/>
      <c r="FD25" s="590"/>
      <c r="FE25" s="590"/>
      <c r="FF25" s="590"/>
      <c r="FG25" s="590"/>
      <c r="FH25" s="590"/>
      <c r="FI25" s="590"/>
      <c r="FJ25" s="590"/>
      <c r="FK25" s="590"/>
      <c r="FL25" s="590"/>
      <c r="FM25" s="590"/>
      <c r="FN25" s="590"/>
      <c r="FO25" s="590"/>
      <c r="FP25" s="590"/>
      <c r="FQ25" s="590"/>
      <c r="FR25" s="590"/>
      <c r="FS25" s="590"/>
      <c r="FT25" s="590"/>
      <c r="FU25" s="590"/>
      <c r="FV25" s="590"/>
      <c r="FW25" s="590"/>
      <c r="FX25" s="590"/>
      <c r="FY25" s="590"/>
      <c r="FZ25" s="590"/>
      <c r="GA25" s="590"/>
      <c r="GB25" s="590"/>
      <c r="GC25" s="590"/>
      <c r="GD25" s="590"/>
      <c r="GE25" s="590"/>
      <c r="GF25" s="590"/>
      <c r="GG25" s="590"/>
      <c r="GH25" s="590"/>
      <c r="GI25" s="590"/>
      <c r="GJ25" s="590"/>
      <c r="GK25" s="590"/>
      <c r="GL25" s="590"/>
      <c r="GM25" s="590"/>
      <c r="GN25" s="590"/>
      <c r="GO25" s="590"/>
      <c r="GP25" s="590"/>
      <c r="GQ25" s="590"/>
      <c r="GR25" s="590"/>
      <c r="GS25" s="590"/>
      <c r="GT25" s="590"/>
      <c r="GU25" s="590"/>
      <c r="GV25" s="590"/>
      <c r="GW25" s="590"/>
      <c r="GX25" s="590"/>
      <c r="GY25" s="590"/>
      <c r="GZ25" s="590"/>
      <c r="HA25" s="590"/>
      <c r="HB25" s="590"/>
      <c r="HC25" s="590"/>
      <c r="HD25" s="590"/>
      <c r="HE25" s="590"/>
      <c r="HF25" s="590"/>
      <c r="HG25" s="590"/>
      <c r="HH25" s="590"/>
      <c r="HI25" s="590"/>
      <c r="HJ25" s="590"/>
      <c r="HK25" s="590"/>
      <c r="HL25" s="590"/>
      <c r="HM25" s="590"/>
      <c r="HN25" s="590"/>
      <c r="HO25" s="590"/>
      <c r="HP25" s="590"/>
      <c r="HQ25" s="590"/>
      <c r="HR25" s="590"/>
      <c r="HS25" s="590"/>
      <c r="HT25" s="590"/>
      <c r="HU25" s="590"/>
      <c r="HV25" s="590"/>
      <c r="HW25" s="590"/>
      <c r="HX25" s="590"/>
      <c r="HY25" s="590"/>
      <c r="HZ25" s="590"/>
      <c r="IA25" s="590"/>
      <c r="IB25" s="590"/>
      <c r="IC25" s="590"/>
      <c r="ID25" s="590"/>
      <c r="IE25" s="590"/>
      <c r="IF25" s="590"/>
      <c r="IG25" s="590"/>
      <c r="IH25" s="590"/>
      <c r="II25" s="590"/>
      <c r="IJ25" s="590"/>
      <c r="IK25" s="590"/>
      <c r="IL25" s="590"/>
      <c r="IM25" s="590"/>
      <c r="IN25" s="590"/>
      <c r="IO25" s="590"/>
      <c r="IP25" s="590"/>
      <c r="IQ25" s="590"/>
      <c r="IR25" s="590"/>
      <c r="IS25" s="590"/>
      <c r="IT25" s="590"/>
      <c r="IU25" s="590"/>
    </row>
    <row r="26" spans="1:255" s="590" customFormat="1" ht="13.5" x14ac:dyDescent="0.25">
      <c r="A26" s="584" t="s">
        <v>361</v>
      </c>
      <c r="B26" s="585" t="s">
        <v>362</v>
      </c>
      <c r="C26" s="579" t="s">
        <v>363</v>
      </c>
      <c r="D26" s="586">
        <f t="shared" ref="D26:O26" si="16">D27+D30+D33+D41+D45+D48+D52</f>
        <v>6.5121591031911238E+21</v>
      </c>
      <c r="E26" s="586">
        <f t="shared" si="16"/>
        <v>2.7465939342802855E+21</v>
      </c>
      <c r="F26" s="586">
        <f t="shared" si="16"/>
        <v>4.6367975539077474E+20</v>
      </c>
      <c r="G26" s="586">
        <f t="shared" si="16"/>
        <v>3.2102736896710568E+21</v>
      </c>
      <c r="H26" s="586">
        <f t="shared" si="16"/>
        <v>0</v>
      </c>
      <c r="I26" s="586">
        <f t="shared" si="16"/>
        <v>0</v>
      </c>
      <c r="J26" s="586">
        <f t="shared" si="16"/>
        <v>0</v>
      </c>
      <c r="K26" s="586">
        <f t="shared" si="16"/>
        <v>80352086100</v>
      </c>
      <c r="L26" s="586">
        <f t="shared" si="16"/>
        <v>0</v>
      </c>
      <c r="M26" s="586">
        <f t="shared" si="16"/>
        <v>80352086100</v>
      </c>
      <c r="N26" s="586">
        <f t="shared" si="16"/>
        <v>3.2102736897514081E+21</v>
      </c>
      <c r="O26" s="587">
        <f t="shared" si="16"/>
        <v>3.3018854134397052E+21</v>
      </c>
      <c r="Q26" s="583">
        <f t="shared" si="3"/>
        <v>49.296610216084744</v>
      </c>
    </row>
    <row r="27" spans="1:255" ht="16.5" customHeight="1" x14ac:dyDescent="0.25">
      <c r="A27" s="589">
        <v>10</v>
      </c>
      <c r="B27" s="579" t="s">
        <v>364</v>
      </c>
      <c r="C27" s="601" t="s">
        <v>365</v>
      </c>
      <c r="D27" s="586">
        <f t="shared" ref="D27:O28" si="17">SUM(D28:D28)</f>
        <v>4.2866296699440716E+21</v>
      </c>
      <c r="E27" s="586">
        <f t="shared" si="17"/>
        <v>1.8079458538113576E+21</v>
      </c>
      <c r="F27" s="586">
        <f t="shared" si="17"/>
        <v>3.0521726593512171E+20</v>
      </c>
      <c r="G27" s="586">
        <f t="shared" si="17"/>
        <v>2.1131631197464775E+21</v>
      </c>
      <c r="H27" s="586">
        <f t="shared" si="17"/>
        <v>0</v>
      </c>
      <c r="I27" s="586">
        <f t="shared" si="17"/>
        <v>0</v>
      </c>
      <c r="J27" s="586">
        <f t="shared" si="17"/>
        <v>0</v>
      </c>
      <c r="K27" s="586">
        <f t="shared" si="17"/>
        <v>52901486550</v>
      </c>
      <c r="L27" s="586">
        <f t="shared" si="17"/>
        <v>0</v>
      </c>
      <c r="M27" s="586">
        <f t="shared" si="17"/>
        <v>52901486550</v>
      </c>
      <c r="N27" s="586">
        <f t="shared" si="17"/>
        <v>2.1131631197993786E+21</v>
      </c>
      <c r="O27" s="587">
        <f t="shared" si="17"/>
        <v>2.1734665501446871E+21</v>
      </c>
      <c r="P27" s="590"/>
      <c r="Q27" s="583">
        <f t="shared" si="3"/>
        <v>49.296610216084972</v>
      </c>
      <c r="R27" s="590"/>
      <c r="S27" s="590"/>
      <c r="T27" s="590"/>
      <c r="U27" s="590"/>
      <c r="V27" s="590"/>
      <c r="W27" s="590"/>
      <c r="X27" s="590"/>
      <c r="Y27" s="590"/>
      <c r="Z27" s="590"/>
      <c r="AA27" s="590"/>
      <c r="AB27" s="590"/>
      <c r="AC27" s="590"/>
      <c r="AD27" s="590"/>
      <c r="AE27" s="590"/>
      <c r="AF27" s="590"/>
      <c r="AG27" s="590"/>
      <c r="AH27" s="590"/>
      <c r="AI27" s="590"/>
      <c r="AJ27" s="590"/>
      <c r="AK27" s="590"/>
      <c r="AL27" s="590"/>
      <c r="AM27" s="590"/>
      <c r="AN27" s="590"/>
      <c r="AO27" s="590"/>
      <c r="AP27" s="590"/>
      <c r="AQ27" s="590"/>
      <c r="AR27" s="590"/>
      <c r="AS27" s="590"/>
      <c r="AT27" s="590"/>
      <c r="AU27" s="590"/>
      <c r="AV27" s="590"/>
      <c r="AW27" s="590"/>
      <c r="AX27" s="590"/>
      <c r="AY27" s="590"/>
      <c r="AZ27" s="590"/>
      <c r="BA27" s="590"/>
      <c r="BB27" s="590"/>
      <c r="BC27" s="590"/>
      <c r="BD27" s="590"/>
      <c r="BE27" s="590"/>
      <c r="BF27" s="590"/>
      <c r="BG27" s="590"/>
      <c r="BH27" s="590"/>
      <c r="BI27" s="590"/>
      <c r="BJ27" s="590"/>
      <c r="BK27" s="590"/>
      <c r="BL27" s="590"/>
      <c r="BM27" s="590"/>
      <c r="BN27" s="590"/>
      <c r="BO27" s="590"/>
      <c r="BP27" s="590"/>
      <c r="BQ27" s="590"/>
      <c r="BR27" s="590"/>
      <c r="BS27" s="590"/>
      <c r="BT27" s="590"/>
      <c r="BU27" s="590"/>
      <c r="BV27" s="590"/>
      <c r="BW27" s="590"/>
      <c r="BX27" s="590"/>
      <c r="BY27" s="590"/>
      <c r="BZ27" s="590"/>
      <c r="CA27" s="590"/>
      <c r="CB27" s="590"/>
      <c r="CC27" s="590"/>
      <c r="CD27" s="590"/>
      <c r="CE27" s="590"/>
      <c r="CF27" s="590"/>
      <c r="CG27" s="590"/>
      <c r="CH27" s="590"/>
      <c r="CI27" s="590"/>
      <c r="CJ27" s="590"/>
      <c r="CK27" s="590"/>
      <c r="CL27" s="590"/>
      <c r="CM27" s="590"/>
      <c r="CN27" s="590"/>
      <c r="CO27" s="590"/>
      <c r="CP27" s="590"/>
      <c r="CQ27" s="590"/>
      <c r="CR27" s="590"/>
      <c r="CS27" s="590"/>
      <c r="CT27" s="590"/>
      <c r="CU27" s="590"/>
      <c r="CV27" s="590"/>
      <c r="CW27" s="590"/>
      <c r="CX27" s="590"/>
      <c r="CY27" s="590"/>
      <c r="CZ27" s="590"/>
      <c r="DA27" s="590"/>
      <c r="DB27" s="590"/>
      <c r="DC27" s="590"/>
      <c r="DD27" s="590"/>
      <c r="DE27" s="590"/>
      <c r="DF27" s="590"/>
      <c r="DG27" s="590"/>
      <c r="DH27" s="590"/>
      <c r="DI27" s="590"/>
      <c r="DJ27" s="590"/>
      <c r="DK27" s="590"/>
      <c r="DL27" s="590"/>
      <c r="DM27" s="590"/>
      <c r="DN27" s="590"/>
      <c r="DO27" s="590"/>
      <c r="DP27" s="590"/>
      <c r="DQ27" s="590"/>
      <c r="DR27" s="590"/>
      <c r="DS27" s="590"/>
      <c r="DT27" s="590"/>
      <c r="DU27" s="590"/>
      <c r="DV27" s="590"/>
      <c r="DW27" s="590"/>
      <c r="DX27" s="590"/>
      <c r="DY27" s="590"/>
      <c r="DZ27" s="590"/>
      <c r="EA27" s="590"/>
      <c r="EB27" s="590"/>
      <c r="EC27" s="590"/>
      <c r="ED27" s="590"/>
      <c r="EE27" s="590"/>
      <c r="EF27" s="590"/>
      <c r="EG27" s="590"/>
      <c r="EH27" s="590"/>
      <c r="EI27" s="590"/>
      <c r="EJ27" s="590"/>
      <c r="EK27" s="590"/>
      <c r="EL27" s="590"/>
      <c r="EM27" s="590"/>
      <c r="EN27" s="590"/>
      <c r="EO27" s="590"/>
      <c r="EP27" s="590"/>
      <c r="EQ27" s="590"/>
      <c r="ER27" s="590"/>
      <c r="ES27" s="590"/>
      <c r="ET27" s="590"/>
      <c r="EU27" s="590"/>
      <c r="EV27" s="590"/>
      <c r="EW27" s="590"/>
      <c r="EX27" s="590"/>
      <c r="EY27" s="590"/>
      <c r="EZ27" s="590"/>
      <c r="FA27" s="590"/>
      <c r="FB27" s="590"/>
      <c r="FC27" s="590"/>
      <c r="FD27" s="590"/>
      <c r="FE27" s="590"/>
      <c r="FF27" s="590"/>
      <c r="FG27" s="590"/>
      <c r="FH27" s="590"/>
      <c r="FI27" s="590"/>
      <c r="FJ27" s="590"/>
      <c r="FK27" s="590"/>
      <c r="FL27" s="590"/>
      <c r="FM27" s="590"/>
      <c r="FN27" s="590"/>
      <c r="FO27" s="590"/>
      <c r="FP27" s="590"/>
      <c r="FQ27" s="590"/>
      <c r="FR27" s="590"/>
      <c r="FS27" s="590"/>
      <c r="FT27" s="590"/>
      <c r="FU27" s="590"/>
      <c r="FV27" s="590"/>
      <c r="FW27" s="590"/>
      <c r="FX27" s="590"/>
      <c r="FY27" s="590"/>
      <c r="FZ27" s="590"/>
      <c r="GA27" s="590"/>
      <c r="GB27" s="590"/>
      <c r="GC27" s="590"/>
      <c r="GD27" s="590"/>
      <c r="GE27" s="590"/>
      <c r="GF27" s="590"/>
      <c r="GG27" s="590"/>
      <c r="GH27" s="590"/>
      <c r="GI27" s="590"/>
      <c r="GJ27" s="590"/>
      <c r="GK27" s="590"/>
      <c r="GL27" s="590"/>
      <c r="GM27" s="590"/>
      <c r="GN27" s="590"/>
      <c r="GO27" s="590"/>
      <c r="GP27" s="590"/>
      <c r="GQ27" s="590"/>
      <c r="GR27" s="590"/>
      <c r="GS27" s="590"/>
      <c r="GT27" s="590"/>
      <c r="GU27" s="590"/>
      <c r="GV27" s="590"/>
      <c r="GW27" s="590"/>
      <c r="GX27" s="590"/>
      <c r="GY27" s="590"/>
      <c r="GZ27" s="590"/>
      <c r="HA27" s="590"/>
      <c r="HB27" s="590"/>
      <c r="HC27" s="590"/>
      <c r="HD27" s="590"/>
      <c r="HE27" s="590"/>
      <c r="HF27" s="590"/>
      <c r="HG27" s="590"/>
      <c r="HH27" s="590"/>
      <c r="HI27" s="590"/>
      <c r="HJ27" s="590"/>
      <c r="HK27" s="590"/>
      <c r="HL27" s="590"/>
      <c r="HM27" s="590"/>
      <c r="HN27" s="590"/>
      <c r="HO27" s="590"/>
      <c r="HP27" s="590"/>
      <c r="HQ27" s="590"/>
      <c r="HR27" s="590"/>
      <c r="HS27" s="590"/>
      <c r="HT27" s="590"/>
      <c r="HU27" s="590"/>
      <c r="HV27" s="590"/>
      <c r="HW27" s="590"/>
      <c r="HX27" s="590"/>
      <c r="HY27" s="590"/>
      <c r="HZ27" s="590"/>
      <c r="IA27" s="590"/>
      <c r="IB27" s="590"/>
      <c r="IC27" s="590"/>
      <c r="ID27" s="590"/>
      <c r="IE27" s="590"/>
      <c r="IF27" s="590"/>
      <c r="IG27" s="590"/>
      <c r="IH27" s="590"/>
      <c r="II27" s="590"/>
      <c r="IJ27" s="590"/>
      <c r="IK27" s="590"/>
      <c r="IL27" s="590"/>
      <c r="IM27" s="590"/>
      <c r="IN27" s="590"/>
      <c r="IO27" s="590"/>
      <c r="IP27" s="590"/>
      <c r="IQ27" s="590"/>
      <c r="IR27" s="590"/>
      <c r="IS27" s="590"/>
      <c r="IT27" s="590"/>
      <c r="IU27" s="590"/>
    </row>
    <row r="28" spans="1:255" s="600" customFormat="1" ht="16.5" customHeight="1" x14ac:dyDescent="0.25">
      <c r="A28" s="589">
        <v>11</v>
      </c>
      <c r="B28" s="579" t="s">
        <v>367</v>
      </c>
      <c r="C28" s="601" t="s">
        <v>368</v>
      </c>
      <c r="D28" s="586">
        <f t="shared" si="17"/>
        <v>4.2866296699440716E+21</v>
      </c>
      <c r="E28" s="586">
        <f t="shared" si="17"/>
        <v>1.8079458538113576E+21</v>
      </c>
      <c r="F28" s="586">
        <f t="shared" si="17"/>
        <v>3.0521726593512171E+20</v>
      </c>
      <c r="G28" s="586">
        <f t="shared" si="17"/>
        <v>2.1131631197464775E+21</v>
      </c>
      <c r="H28" s="586">
        <f t="shared" si="17"/>
        <v>0</v>
      </c>
      <c r="I28" s="586">
        <f t="shared" si="17"/>
        <v>0</v>
      </c>
      <c r="J28" s="586">
        <f t="shared" si="17"/>
        <v>0</v>
      </c>
      <c r="K28" s="586">
        <f t="shared" si="17"/>
        <v>52901486550</v>
      </c>
      <c r="L28" s="586">
        <f t="shared" si="17"/>
        <v>0</v>
      </c>
      <c r="M28" s="586">
        <f t="shared" si="17"/>
        <v>52901486550</v>
      </c>
      <c r="N28" s="586">
        <f t="shared" si="17"/>
        <v>2.1131631197993786E+21</v>
      </c>
      <c r="O28" s="587">
        <f t="shared" si="17"/>
        <v>2.1734665501446871E+21</v>
      </c>
      <c r="P28" s="590"/>
      <c r="Q28" s="583">
        <f t="shared" si="3"/>
        <v>49.296610216084972</v>
      </c>
      <c r="R28" s="590"/>
      <c r="S28" s="590"/>
      <c r="T28" s="590"/>
      <c r="U28" s="590"/>
      <c r="V28" s="590"/>
      <c r="W28" s="590"/>
      <c r="X28" s="590"/>
      <c r="Y28" s="590"/>
      <c r="Z28" s="590"/>
      <c r="AA28" s="590"/>
      <c r="AB28" s="590"/>
      <c r="AC28" s="590"/>
      <c r="AD28" s="590"/>
      <c r="AE28" s="590"/>
      <c r="AF28" s="590"/>
      <c r="AG28" s="590"/>
      <c r="AH28" s="590"/>
      <c r="AI28" s="590"/>
      <c r="AJ28" s="590"/>
      <c r="AK28" s="590"/>
      <c r="AL28" s="590"/>
      <c r="AM28" s="590"/>
      <c r="AN28" s="590"/>
      <c r="AO28" s="590"/>
      <c r="AP28" s="590"/>
      <c r="AQ28" s="590"/>
      <c r="AR28" s="590"/>
      <c r="AS28" s="590"/>
      <c r="AT28" s="590"/>
      <c r="AU28" s="590"/>
      <c r="AV28" s="590"/>
      <c r="AW28" s="590"/>
      <c r="AX28" s="590"/>
      <c r="AY28" s="590"/>
      <c r="AZ28" s="590"/>
      <c r="BA28" s="590"/>
      <c r="BB28" s="590"/>
      <c r="BC28" s="590"/>
      <c r="BD28" s="590"/>
      <c r="BE28" s="590"/>
      <c r="BF28" s="590"/>
      <c r="BG28" s="590"/>
      <c r="BH28" s="590"/>
      <c r="BI28" s="590"/>
      <c r="BJ28" s="590"/>
      <c r="BK28" s="590"/>
      <c r="BL28" s="590"/>
      <c r="BM28" s="590"/>
      <c r="BN28" s="590"/>
      <c r="BO28" s="590"/>
      <c r="BP28" s="590"/>
      <c r="BQ28" s="590"/>
      <c r="BR28" s="590"/>
      <c r="BS28" s="590"/>
      <c r="BT28" s="590"/>
      <c r="BU28" s="590"/>
      <c r="BV28" s="590"/>
      <c r="BW28" s="590"/>
      <c r="BX28" s="590"/>
      <c r="BY28" s="590"/>
      <c r="BZ28" s="590"/>
      <c r="CA28" s="590"/>
      <c r="CB28" s="590"/>
      <c r="CC28" s="590"/>
      <c r="CD28" s="590"/>
      <c r="CE28" s="590"/>
      <c r="CF28" s="590"/>
      <c r="CG28" s="590"/>
      <c r="CH28" s="590"/>
      <c r="CI28" s="590"/>
      <c r="CJ28" s="590"/>
      <c r="CK28" s="590"/>
      <c r="CL28" s="590"/>
      <c r="CM28" s="590"/>
      <c r="CN28" s="590"/>
      <c r="CO28" s="590"/>
      <c r="CP28" s="590"/>
      <c r="CQ28" s="590"/>
      <c r="CR28" s="590"/>
      <c r="CS28" s="590"/>
      <c r="CT28" s="590"/>
      <c r="CU28" s="590"/>
      <c r="CV28" s="590"/>
      <c r="CW28" s="590"/>
      <c r="CX28" s="590"/>
      <c r="CY28" s="590"/>
      <c r="CZ28" s="590"/>
      <c r="DA28" s="590"/>
      <c r="DB28" s="590"/>
      <c r="DC28" s="590"/>
      <c r="DD28" s="590"/>
      <c r="DE28" s="590"/>
      <c r="DF28" s="590"/>
      <c r="DG28" s="590"/>
      <c r="DH28" s="590"/>
      <c r="DI28" s="590"/>
      <c r="DJ28" s="590"/>
      <c r="DK28" s="590"/>
      <c r="DL28" s="590"/>
      <c r="DM28" s="590"/>
      <c r="DN28" s="590"/>
      <c r="DO28" s="590"/>
      <c r="DP28" s="590"/>
      <c r="DQ28" s="590"/>
      <c r="DR28" s="590"/>
      <c r="DS28" s="590"/>
      <c r="DT28" s="590"/>
      <c r="DU28" s="590"/>
      <c r="DV28" s="590"/>
      <c r="DW28" s="590"/>
      <c r="DX28" s="590"/>
      <c r="DY28" s="590"/>
      <c r="DZ28" s="590"/>
      <c r="EA28" s="590"/>
      <c r="EB28" s="590"/>
      <c r="EC28" s="590"/>
      <c r="ED28" s="590"/>
      <c r="EE28" s="590"/>
      <c r="EF28" s="590"/>
      <c r="EG28" s="590"/>
      <c r="EH28" s="590"/>
      <c r="EI28" s="590"/>
      <c r="EJ28" s="590"/>
      <c r="EK28" s="590"/>
      <c r="EL28" s="590"/>
      <c r="EM28" s="590"/>
      <c r="EN28" s="590"/>
      <c r="EO28" s="590"/>
      <c r="EP28" s="590"/>
      <c r="EQ28" s="590"/>
      <c r="ER28" s="590"/>
      <c r="ES28" s="590"/>
      <c r="ET28" s="590"/>
      <c r="EU28" s="590"/>
      <c r="EV28" s="590"/>
      <c r="EW28" s="590"/>
      <c r="EX28" s="590"/>
      <c r="EY28" s="590"/>
      <c r="EZ28" s="590"/>
      <c r="FA28" s="590"/>
      <c r="FB28" s="590"/>
      <c r="FC28" s="590"/>
      <c r="FD28" s="590"/>
      <c r="FE28" s="590"/>
      <c r="FF28" s="590"/>
      <c r="FG28" s="590"/>
      <c r="FH28" s="590"/>
      <c r="FI28" s="590"/>
      <c r="FJ28" s="590"/>
      <c r="FK28" s="590"/>
      <c r="FL28" s="590"/>
      <c r="FM28" s="590"/>
      <c r="FN28" s="590"/>
      <c r="FO28" s="590"/>
      <c r="FP28" s="590"/>
      <c r="FQ28" s="590"/>
      <c r="FR28" s="590"/>
      <c r="FS28" s="590"/>
      <c r="FT28" s="590"/>
      <c r="FU28" s="590"/>
      <c r="FV28" s="590"/>
      <c r="FW28" s="590"/>
      <c r="FX28" s="590"/>
      <c r="FY28" s="590"/>
      <c r="FZ28" s="590"/>
      <c r="GA28" s="590"/>
      <c r="GB28" s="590"/>
      <c r="GC28" s="590"/>
      <c r="GD28" s="590"/>
      <c r="GE28" s="590"/>
      <c r="GF28" s="590"/>
      <c r="GG28" s="590"/>
      <c r="GH28" s="590"/>
      <c r="GI28" s="590"/>
      <c r="GJ28" s="590"/>
      <c r="GK28" s="590"/>
      <c r="GL28" s="590"/>
      <c r="GM28" s="590"/>
      <c r="GN28" s="590"/>
      <c r="GO28" s="590"/>
      <c r="GP28" s="590"/>
      <c r="GQ28" s="590"/>
      <c r="GR28" s="590"/>
      <c r="GS28" s="590"/>
      <c r="GT28" s="590"/>
      <c r="GU28" s="590"/>
      <c r="GV28" s="590"/>
      <c r="GW28" s="590"/>
      <c r="GX28" s="590"/>
      <c r="GY28" s="590"/>
      <c r="GZ28" s="590"/>
      <c r="HA28" s="590"/>
      <c r="HB28" s="590"/>
      <c r="HC28" s="590"/>
      <c r="HD28" s="590"/>
      <c r="HE28" s="590"/>
      <c r="HF28" s="590"/>
      <c r="HG28" s="590"/>
      <c r="HH28" s="590"/>
      <c r="HI28" s="590"/>
      <c r="HJ28" s="590"/>
      <c r="HK28" s="590"/>
      <c r="HL28" s="590"/>
      <c r="HM28" s="590"/>
      <c r="HN28" s="590"/>
      <c r="HO28" s="590"/>
      <c r="HP28" s="590"/>
      <c r="HQ28" s="590"/>
      <c r="HR28" s="590"/>
      <c r="HS28" s="590"/>
      <c r="HT28" s="590"/>
      <c r="HU28" s="590"/>
      <c r="HV28" s="590"/>
      <c r="HW28" s="590"/>
      <c r="HX28" s="590"/>
      <c r="HY28" s="590"/>
      <c r="HZ28" s="590"/>
      <c r="IA28" s="590"/>
      <c r="IB28" s="590"/>
      <c r="IC28" s="590"/>
      <c r="ID28" s="590"/>
      <c r="IE28" s="590"/>
      <c r="IF28" s="590"/>
      <c r="IG28" s="590"/>
      <c r="IH28" s="590"/>
      <c r="II28" s="590"/>
      <c r="IJ28" s="590"/>
      <c r="IK28" s="590"/>
      <c r="IL28" s="590"/>
      <c r="IM28" s="590"/>
      <c r="IN28" s="590"/>
      <c r="IO28" s="590"/>
      <c r="IP28" s="590"/>
      <c r="IQ28" s="590"/>
      <c r="IR28" s="590"/>
      <c r="IS28" s="590"/>
      <c r="IT28" s="590"/>
      <c r="IU28" s="590"/>
    </row>
    <row r="29" spans="1:255" ht="16.5" customHeight="1" x14ac:dyDescent="0.25">
      <c r="A29" s="589">
        <v>12</v>
      </c>
      <c r="B29" s="579" t="s">
        <v>370</v>
      </c>
      <c r="C29" s="601" t="s">
        <v>371</v>
      </c>
      <c r="D29" s="586">
        <f t="shared" ref="D29:O29" si="18">SUM(D30:D35)</f>
        <v>4.2866296699440716E+21</v>
      </c>
      <c r="E29" s="586">
        <f t="shared" si="18"/>
        <v>1.8079458538113576E+21</v>
      </c>
      <c r="F29" s="586">
        <f t="shared" si="18"/>
        <v>3.0521726593512171E+20</v>
      </c>
      <c r="G29" s="586">
        <f t="shared" si="18"/>
        <v>2.1131631197464775E+21</v>
      </c>
      <c r="H29" s="586">
        <f t="shared" si="18"/>
        <v>0</v>
      </c>
      <c r="I29" s="586">
        <f t="shared" si="18"/>
        <v>0</v>
      </c>
      <c r="J29" s="586">
        <f t="shared" si="18"/>
        <v>0</v>
      </c>
      <c r="K29" s="586">
        <f t="shared" si="18"/>
        <v>52901486550</v>
      </c>
      <c r="L29" s="586">
        <f t="shared" si="18"/>
        <v>0</v>
      </c>
      <c r="M29" s="586">
        <f t="shared" si="18"/>
        <v>52901486550</v>
      </c>
      <c r="N29" s="586">
        <f t="shared" si="18"/>
        <v>2.1131631197993786E+21</v>
      </c>
      <c r="O29" s="587">
        <f t="shared" si="18"/>
        <v>2.1734665501446871E+21</v>
      </c>
      <c r="P29" s="590"/>
      <c r="Q29" s="583">
        <f t="shared" si="3"/>
        <v>49.296610216084972</v>
      </c>
      <c r="R29" s="590"/>
      <c r="S29" s="590"/>
      <c r="T29" s="590"/>
      <c r="U29" s="590"/>
      <c r="V29" s="590"/>
      <c r="W29" s="590"/>
      <c r="X29" s="590"/>
      <c r="Y29" s="590"/>
      <c r="Z29" s="590"/>
      <c r="AA29" s="590"/>
      <c r="AB29" s="590"/>
      <c r="AC29" s="590"/>
      <c r="AD29" s="590"/>
      <c r="AE29" s="590"/>
      <c r="AF29" s="590"/>
      <c r="AG29" s="590"/>
      <c r="AH29" s="590"/>
      <c r="AI29" s="590"/>
      <c r="AJ29" s="590"/>
      <c r="AK29" s="590"/>
      <c r="AL29" s="590"/>
      <c r="AM29" s="590"/>
      <c r="AN29" s="590"/>
      <c r="AO29" s="590"/>
      <c r="AP29" s="590"/>
      <c r="AQ29" s="590"/>
      <c r="AR29" s="590"/>
      <c r="AS29" s="590"/>
      <c r="AT29" s="590"/>
      <c r="AU29" s="590"/>
      <c r="AV29" s="590"/>
      <c r="AW29" s="590"/>
      <c r="AX29" s="590"/>
      <c r="AY29" s="590"/>
      <c r="AZ29" s="590"/>
      <c r="BA29" s="590"/>
      <c r="BB29" s="590"/>
      <c r="BC29" s="590"/>
      <c r="BD29" s="590"/>
      <c r="BE29" s="590"/>
      <c r="BF29" s="590"/>
      <c r="BG29" s="590"/>
      <c r="BH29" s="590"/>
      <c r="BI29" s="590"/>
      <c r="BJ29" s="590"/>
      <c r="BK29" s="590"/>
      <c r="BL29" s="590"/>
      <c r="BM29" s="590"/>
      <c r="BN29" s="590"/>
      <c r="BO29" s="590"/>
      <c r="BP29" s="590"/>
      <c r="BQ29" s="590"/>
      <c r="BR29" s="590"/>
      <c r="BS29" s="590"/>
      <c r="BT29" s="590"/>
      <c r="BU29" s="590"/>
      <c r="BV29" s="590"/>
      <c r="BW29" s="590"/>
      <c r="BX29" s="590"/>
      <c r="BY29" s="590"/>
      <c r="BZ29" s="590"/>
      <c r="CA29" s="590"/>
      <c r="CB29" s="590"/>
      <c r="CC29" s="590"/>
      <c r="CD29" s="590"/>
      <c r="CE29" s="590"/>
      <c r="CF29" s="590"/>
      <c r="CG29" s="590"/>
      <c r="CH29" s="590"/>
      <c r="CI29" s="590"/>
      <c r="CJ29" s="590"/>
      <c r="CK29" s="590"/>
      <c r="CL29" s="590"/>
      <c r="CM29" s="590"/>
      <c r="CN29" s="590"/>
      <c r="CO29" s="590"/>
      <c r="CP29" s="590"/>
      <c r="CQ29" s="590"/>
      <c r="CR29" s="590"/>
      <c r="CS29" s="590"/>
      <c r="CT29" s="590"/>
      <c r="CU29" s="590"/>
      <c r="CV29" s="590"/>
      <c r="CW29" s="590"/>
      <c r="CX29" s="590"/>
      <c r="CY29" s="590"/>
      <c r="CZ29" s="590"/>
      <c r="DA29" s="590"/>
      <c r="DB29" s="590"/>
      <c r="DC29" s="590"/>
      <c r="DD29" s="590"/>
      <c r="DE29" s="590"/>
      <c r="DF29" s="590"/>
      <c r="DG29" s="590"/>
      <c r="DH29" s="590"/>
      <c r="DI29" s="590"/>
      <c r="DJ29" s="590"/>
      <c r="DK29" s="590"/>
      <c r="DL29" s="590"/>
      <c r="DM29" s="590"/>
      <c r="DN29" s="590"/>
      <c r="DO29" s="590"/>
      <c r="DP29" s="590"/>
      <c r="DQ29" s="590"/>
      <c r="DR29" s="590"/>
      <c r="DS29" s="590"/>
      <c r="DT29" s="590"/>
      <c r="DU29" s="590"/>
      <c r="DV29" s="590"/>
      <c r="DW29" s="590"/>
      <c r="DX29" s="590"/>
      <c r="DY29" s="590"/>
      <c r="DZ29" s="590"/>
      <c r="EA29" s="590"/>
      <c r="EB29" s="590"/>
      <c r="EC29" s="590"/>
      <c r="ED29" s="590"/>
      <c r="EE29" s="590"/>
      <c r="EF29" s="590"/>
      <c r="EG29" s="590"/>
      <c r="EH29" s="590"/>
      <c r="EI29" s="590"/>
      <c r="EJ29" s="590"/>
      <c r="EK29" s="590"/>
      <c r="EL29" s="590"/>
      <c r="EM29" s="590"/>
      <c r="EN29" s="590"/>
      <c r="EO29" s="590"/>
      <c r="EP29" s="590"/>
      <c r="EQ29" s="590"/>
      <c r="ER29" s="590"/>
      <c r="ES29" s="590"/>
      <c r="ET29" s="590"/>
      <c r="EU29" s="590"/>
      <c r="EV29" s="590"/>
      <c r="EW29" s="590"/>
      <c r="EX29" s="590"/>
      <c r="EY29" s="590"/>
      <c r="EZ29" s="590"/>
      <c r="FA29" s="590"/>
      <c r="FB29" s="590"/>
      <c r="FC29" s="590"/>
      <c r="FD29" s="590"/>
      <c r="FE29" s="590"/>
      <c r="FF29" s="590"/>
      <c r="FG29" s="590"/>
      <c r="FH29" s="590"/>
      <c r="FI29" s="590"/>
      <c r="FJ29" s="590"/>
      <c r="FK29" s="590"/>
      <c r="FL29" s="590"/>
      <c r="FM29" s="590"/>
      <c r="FN29" s="590"/>
      <c r="FO29" s="590"/>
      <c r="FP29" s="590"/>
      <c r="FQ29" s="590"/>
      <c r="FR29" s="590"/>
      <c r="FS29" s="590"/>
      <c r="FT29" s="590"/>
      <c r="FU29" s="590"/>
      <c r="FV29" s="590"/>
      <c r="FW29" s="590"/>
      <c r="FX29" s="590"/>
      <c r="FY29" s="590"/>
      <c r="FZ29" s="590"/>
      <c r="GA29" s="590"/>
      <c r="GB29" s="590"/>
      <c r="GC29" s="590"/>
      <c r="GD29" s="590"/>
      <c r="GE29" s="590"/>
      <c r="GF29" s="590"/>
      <c r="GG29" s="590"/>
      <c r="GH29" s="590"/>
      <c r="GI29" s="590"/>
      <c r="GJ29" s="590"/>
      <c r="GK29" s="590"/>
      <c r="GL29" s="590"/>
      <c r="GM29" s="590"/>
      <c r="GN29" s="590"/>
      <c r="GO29" s="590"/>
      <c r="GP29" s="590"/>
      <c r="GQ29" s="590"/>
      <c r="GR29" s="590"/>
      <c r="GS29" s="590"/>
      <c r="GT29" s="590"/>
      <c r="GU29" s="590"/>
      <c r="GV29" s="590"/>
      <c r="GW29" s="590"/>
      <c r="GX29" s="590"/>
      <c r="GY29" s="590"/>
      <c r="GZ29" s="590"/>
      <c r="HA29" s="590"/>
      <c r="HB29" s="590"/>
      <c r="HC29" s="590"/>
      <c r="HD29" s="590"/>
      <c r="HE29" s="590"/>
      <c r="HF29" s="590"/>
      <c r="HG29" s="590"/>
      <c r="HH29" s="590"/>
      <c r="HI29" s="590"/>
      <c r="HJ29" s="590"/>
      <c r="HK29" s="590"/>
      <c r="HL29" s="590"/>
      <c r="HM29" s="590"/>
      <c r="HN29" s="590"/>
      <c r="HO29" s="590"/>
      <c r="HP29" s="590"/>
      <c r="HQ29" s="590"/>
      <c r="HR29" s="590"/>
      <c r="HS29" s="590"/>
      <c r="HT29" s="590"/>
      <c r="HU29" s="590"/>
      <c r="HV29" s="590"/>
      <c r="HW29" s="590"/>
      <c r="HX29" s="590"/>
      <c r="HY29" s="590"/>
      <c r="HZ29" s="590"/>
      <c r="IA29" s="590"/>
      <c r="IB29" s="590"/>
      <c r="IC29" s="590"/>
      <c r="ID29" s="590"/>
      <c r="IE29" s="590"/>
      <c r="IF29" s="590"/>
      <c r="IG29" s="590"/>
      <c r="IH29" s="590"/>
      <c r="II29" s="590"/>
      <c r="IJ29" s="590"/>
      <c r="IK29" s="590"/>
      <c r="IL29" s="590"/>
      <c r="IM29" s="590"/>
      <c r="IN29" s="590"/>
      <c r="IO29" s="590"/>
      <c r="IP29" s="590"/>
      <c r="IQ29" s="590"/>
      <c r="IR29" s="590"/>
      <c r="IS29" s="590"/>
      <c r="IT29" s="590"/>
      <c r="IU29" s="590"/>
    </row>
    <row r="30" spans="1:255" ht="16.5" customHeight="1" x14ac:dyDescent="0.25">
      <c r="A30" s="589">
        <v>13</v>
      </c>
      <c r="B30" s="579" t="s">
        <v>372</v>
      </c>
      <c r="C30" s="599" t="s">
        <v>373</v>
      </c>
      <c r="D30" s="586">
        <f t="shared" ref="D30:O30" si="19">SUM(D31:D32)</f>
        <v>1.6230647731451582E+21</v>
      </c>
      <c r="E30" s="586">
        <f t="shared" si="19"/>
        <v>6.8455020680929346E+20</v>
      </c>
      <c r="F30" s="586">
        <f t="shared" si="19"/>
        <v>1.1556570794263165E+20</v>
      </c>
      <c r="G30" s="586">
        <f t="shared" si="19"/>
        <v>8.001159147519245E+20</v>
      </c>
      <c r="H30" s="586">
        <f t="shared" si="19"/>
        <v>0</v>
      </c>
      <c r="I30" s="586">
        <f t="shared" si="19"/>
        <v>0</v>
      </c>
      <c r="J30" s="586">
        <f t="shared" si="19"/>
        <v>0</v>
      </c>
      <c r="K30" s="586">
        <f t="shared" si="19"/>
        <v>20030178600</v>
      </c>
      <c r="L30" s="586">
        <f t="shared" si="19"/>
        <v>0</v>
      </c>
      <c r="M30" s="586">
        <f t="shared" si="19"/>
        <v>20030178600</v>
      </c>
      <c r="N30" s="586">
        <f t="shared" si="19"/>
        <v>8.001159147719544E+20</v>
      </c>
      <c r="O30" s="587">
        <f t="shared" si="19"/>
        <v>8.2294885837320172E+20</v>
      </c>
      <c r="P30" s="590"/>
      <c r="Q30" s="583">
        <f t="shared" si="3"/>
        <v>49.296610216085092</v>
      </c>
      <c r="R30" s="590"/>
      <c r="S30" s="590"/>
      <c r="T30" s="590"/>
      <c r="U30" s="590"/>
      <c r="V30" s="590"/>
      <c r="W30" s="590"/>
      <c r="X30" s="590"/>
      <c r="Y30" s="590"/>
      <c r="Z30" s="590"/>
      <c r="AA30" s="590"/>
      <c r="AB30" s="590"/>
      <c r="AC30" s="590"/>
      <c r="AD30" s="590"/>
      <c r="AE30" s="590"/>
      <c r="AF30" s="590"/>
      <c r="AG30" s="590"/>
      <c r="AH30" s="590"/>
      <c r="AI30" s="590"/>
      <c r="AJ30" s="590"/>
      <c r="AK30" s="590"/>
      <c r="AL30" s="590"/>
      <c r="AM30" s="590"/>
      <c r="AN30" s="590"/>
      <c r="AO30" s="590"/>
      <c r="AP30" s="590"/>
      <c r="AQ30" s="590"/>
      <c r="AR30" s="590"/>
      <c r="AS30" s="590"/>
      <c r="AT30" s="590"/>
      <c r="AU30" s="590"/>
      <c r="AV30" s="590"/>
      <c r="AW30" s="590"/>
      <c r="AX30" s="590"/>
      <c r="AY30" s="590"/>
      <c r="AZ30" s="590"/>
      <c r="BA30" s="590"/>
      <c r="BB30" s="590"/>
      <c r="BC30" s="590"/>
      <c r="BD30" s="590"/>
      <c r="BE30" s="590"/>
      <c r="BF30" s="590"/>
      <c r="BG30" s="590"/>
      <c r="BH30" s="590"/>
      <c r="BI30" s="590"/>
      <c r="BJ30" s="590"/>
      <c r="BK30" s="590"/>
      <c r="BL30" s="590"/>
      <c r="BM30" s="590"/>
      <c r="BN30" s="590"/>
      <c r="BO30" s="590"/>
      <c r="BP30" s="590"/>
      <c r="BQ30" s="590"/>
      <c r="BR30" s="590"/>
      <c r="BS30" s="590"/>
      <c r="BT30" s="590"/>
      <c r="BU30" s="590"/>
      <c r="BV30" s="590"/>
      <c r="BW30" s="590"/>
      <c r="BX30" s="590"/>
      <c r="BY30" s="590"/>
      <c r="BZ30" s="590"/>
      <c r="CA30" s="590"/>
      <c r="CB30" s="590"/>
      <c r="CC30" s="590"/>
      <c r="CD30" s="590"/>
      <c r="CE30" s="590"/>
      <c r="CF30" s="590"/>
      <c r="CG30" s="590"/>
      <c r="CH30" s="590"/>
      <c r="CI30" s="590"/>
      <c r="CJ30" s="590"/>
      <c r="CK30" s="590"/>
      <c r="CL30" s="590"/>
      <c r="CM30" s="590"/>
      <c r="CN30" s="590"/>
      <c r="CO30" s="590"/>
      <c r="CP30" s="590"/>
      <c r="CQ30" s="590"/>
      <c r="CR30" s="590"/>
      <c r="CS30" s="590"/>
      <c r="CT30" s="590"/>
      <c r="CU30" s="590"/>
      <c r="CV30" s="590"/>
      <c r="CW30" s="590"/>
      <c r="CX30" s="590"/>
      <c r="CY30" s="590"/>
      <c r="CZ30" s="590"/>
      <c r="DA30" s="590"/>
      <c r="DB30" s="590"/>
      <c r="DC30" s="590"/>
      <c r="DD30" s="590"/>
      <c r="DE30" s="590"/>
      <c r="DF30" s="590"/>
      <c r="DG30" s="590"/>
      <c r="DH30" s="590"/>
      <c r="DI30" s="590"/>
      <c r="DJ30" s="590"/>
      <c r="DK30" s="590"/>
      <c r="DL30" s="590"/>
      <c r="DM30" s="590"/>
      <c r="DN30" s="590"/>
      <c r="DO30" s="590"/>
      <c r="DP30" s="590"/>
      <c r="DQ30" s="590"/>
      <c r="DR30" s="590"/>
      <c r="DS30" s="590"/>
      <c r="DT30" s="590"/>
      <c r="DU30" s="590"/>
      <c r="DV30" s="590"/>
      <c r="DW30" s="590"/>
      <c r="DX30" s="590"/>
      <c r="DY30" s="590"/>
      <c r="DZ30" s="590"/>
      <c r="EA30" s="590"/>
      <c r="EB30" s="590"/>
      <c r="EC30" s="590"/>
      <c r="ED30" s="590"/>
      <c r="EE30" s="590"/>
      <c r="EF30" s="590"/>
      <c r="EG30" s="590"/>
      <c r="EH30" s="590"/>
      <c r="EI30" s="590"/>
      <c r="EJ30" s="590"/>
      <c r="EK30" s="590"/>
      <c r="EL30" s="590"/>
      <c r="EM30" s="590"/>
      <c r="EN30" s="590"/>
      <c r="EO30" s="590"/>
      <c r="EP30" s="590"/>
      <c r="EQ30" s="590"/>
      <c r="ER30" s="590"/>
      <c r="ES30" s="590"/>
      <c r="ET30" s="590"/>
      <c r="EU30" s="590"/>
      <c r="EV30" s="590"/>
      <c r="EW30" s="590"/>
      <c r="EX30" s="590"/>
      <c r="EY30" s="590"/>
      <c r="EZ30" s="590"/>
      <c r="FA30" s="590"/>
      <c r="FB30" s="590"/>
      <c r="FC30" s="590"/>
      <c r="FD30" s="590"/>
      <c r="FE30" s="590"/>
      <c r="FF30" s="590"/>
      <c r="FG30" s="590"/>
      <c r="FH30" s="590"/>
      <c r="FI30" s="590"/>
      <c r="FJ30" s="590"/>
      <c r="FK30" s="590"/>
      <c r="FL30" s="590"/>
      <c r="FM30" s="590"/>
      <c r="FN30" s="590"/>
      <c r="FO30" s="590"/>
      <c r="FP30" s="590"/>
      <c r="FQ30" s="590"/>
      <c r="FR30" s="590"/>
      <c r="FS30" s="590"/>
      <c r="FT30" s="590"/>
      <c r="FU30" s="590"/>
      <c r="FV30" s="590"/>
      <c r="FW30" s="590"/>
      <c r="FX30" s="590"/>
      <c r="FY30" s="590"/>
      <c r="FZ30" s="590"/>
      <c r="GA30" s="590"/>
      <c r="GB30" s="590"/>
      <c r="GC30" s="590"/>
      <c r="GD30" s="590"/>
      <c r="GE30" s="590"/>
      <c r="GF30" s="590"/>
      <c r="GG30" s="590"/>
      <c r="GH30" s="590"/>
      <c r="GI30" s="590"/>
      <c r="GJ30" s="590"/>
      <c r="GK30" s="590"/>
      <c r="GL30" s="590"/>
      <c r="GM30" s="590"/>
      <c r="GN30" s="590"/>
      <c r="GO30" s="590"/>
      <c r="GP30" s="590"/>
      <c r="GQ30" s="590"/>
      <c r="GR30" s="590"/>
      <c r="GS30" s="590"/>
      <c r="GT30" s="590"/>
      <c r="GU30" s="590"/>
      <c r="GV30" s="590"/>
      <c r="GW30" s="590"/>
      <c r="GX30" s="590"/>
      <c r="GY30" s="590"/>
      <c r="GZ30" s="590"/>
      <c r="HA30" s="590"/>
      <c r="HB30" s="590"/>
      <c r="HC30" s="590"/>
      <c r="HD30" s="590"/>
      <c r="HE30" s="590"/>
      <c r="HF30" s="590"/>
      <c r="HG30" s="590"/>
      <c r="HH30" s="590"/>
      <c r="HI30" s="590"/>
      <c r="HJ30" s="590"/>
      <c r="HK30" s="590"/>
      <c r="HL30" s="590"/>
      <c r="HM30" s="590"/>
      <c r="HN30" s="590"/>
      <c r="HO30" s="590"/>
      <c r="HP30" s="590"/>
      <c r="HQ30" s="590"/>
      <c r="HR30" s="590"/>
      <c r="HS30" s="590"/>
      <c r="HT30" s="590"/>
      <c r="HU30" s="590"/>
      <c r="HV30" s="590"/>
      <c r="HW30" s="590"/>
      <c r="HX30" s="590"/>
      <c r="HY30" s="590"/>
      <c r="HZ30" s="590"/>
      <c r="IA30" s="590"/>
      <c r="IB30" s="590"/>
      <c r="IC30" s="590"/>
      <c r="ID30" s="590"/>
      <c r="IE30" s="590"/>
      <c r="IF30" s="590"/>
      <c r="IG30" s="590"/>
      <c r="IH30" s="590"/>
      <c r="II30" s="590"/>
      <c r="IJ30" s="590"/>
      <c r="IK30" s="590"/>
      <c r="IL30" s="590"/>
      <c r="IM30" s="590"/>
      <c r="IN30" s="590"/>
      <c r="IO30" s="590"/>
      <c r="IP30" s="590"/>
      <c r="IQ30" s="590"/>
      <c r="IR30" s="590"/>
      <c r="IS30" s="590"/>
      <c r="IT30" s="590"/>
      <c r="IU30" s="590"/>
    </row>
    <row r="31" spans="1:255" ht="16.5" customHeight="1" x14ac:dyDescent="0.25">
      <c r="A31" s="589">
        <v>14</v>
      </c>
      <c r="B31" s="579" t="s">
        <v>374</v>
      </c>
      <c r="C31" s="579" t="s">
        <v>375</v>
      </c>
      <c r="D31" s="586">
        <f t="shared" ref="D31:O31" si="20">SUM(D32:D32)</f>
        <v>8.1153238657257911E+20</v>
      </c>
      <c r="E31" s="586">
        <f t="shared" si="20"/>
        <v>3.4227510340464673E+20</v>
      </c>
      <c r="F31" s="586">
        <f t="shared" si="20"/>
        <v>5.7782853971315827E+19</v>
      </c>
      <c r="G31" s="586">
        <f t="shared" si="20"/>
        <v>4.0005795737596225E+20</v>
      </c>
      <c r="H31" s="586">
        <f t="shared" si="20"/>
        <v>0</v>
      </c>
      <c r="I31" s="586">
        <f t="shared" si="20"/>
        <v>0</v>
      </c>
      <c r="J31" s="586">
        <f t="shared" si="20"/>
        <v>0</v>
      </c>
      <c r="K31" s="586">
        <f t="shared" si="20"/>
        <v>10015089300</v>
      </c>
      <c r="L31" s="586">
        <f t="shared" si="20"/>
        <v>0</v>
      </c>
      <c r="M31" s="586">
        <f t="shared" si="20"/>
        <v>10015089300</v>
      </c>
      <c r="N31" s="586">
        <f t="shared" si="20"/>
        <v>4.000579573859772E+20</v>
      </c>
      <c r="O31" s="587">
        <f t="shared" si="20"/>
        <v>4.1147442918660086E+20</v>
      </c>
      <c r="P31" s="590"/>
      <c r="Q31" s="583">
        <f t="shared" si="3"/>
        <v>49.296610216085092</v>
      </c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  <c r="AK31" s="590"/>
      <c r="AL31" s="590"/>
      <c r="AM31" s="590"/>
      <c r="AN31" s="590"/>
      <c r="AO31" s="590"/>
      <c r="AP31" s="590"/>
      <c r="AQ31" s="590"/>
      <c r="AR31" s="590"/>
      <c r="AS31" s="590"/>
      <c r="AT31" s="590"/>
      <c r="AU31" s="590"/>
      <c r="AV31" s="590"/>
      <c r="AW31" s="590"/>
      <c r="AX31" s="590"/>
      <c r="AY31" s="590"/>
      <c r="AZ31" s="590"/>
      <c r="BA31" s="590"/>
      <c r="BB31" s="590"/>
      <c r="BC31" s="590"/>
      <c r="BD31" s="590"/>
      <c r="BE31" s="590"/>
      <c r="BF31" s="590"/>
      <c r="BG31" s="590"/>
      <c r="BH31" s="590"/>
      <c r="BI31" s="590"/>
      <c r="BJ31" s="590"/>
      <c r="BK31" s="590"/>
      <c r="BL31" s="590"/>
      <c r="BM31" s="590"/>
      <c r="BN31" s="590"/>
      <c r="BO31" s="590"/>
      <c r="BP31" s="590"/>
      <c r="BQ31" s="590"/>
      <c r="BR31" s="590"/>
      <c r="BS31" s="590"/>
      <c r="BT31" s="590"/>
      <c r="BU31" s="590"/>
      <c r="BV31" s="590"/>
      <c r="BW31" s="590"/>
      <c r="BX31" s="590"/>
      <c r="BY31" s="590"/>
      <c r="BZ31" s="590"/>
      <c r="CA31" s="590"/>
      <c r="CB31" s="590"/>
      <c r="CC31" s="590"/>
      <c r="CD31" s="590"/>
      <c r="CE31" s="590"/>
      <c r="CF31" s="590"/>
      <c r="CG31" s="590"/>
      <c r="CH31" s="590"/>
      <c r="CI31" s="590"/>
      <c r="CJ31" s="590"/>
      <c r="CK31" s="590"/>
      <c r="CL31" s="590"/>
      <c r="CM31" s="590"/>
      <c r="CN31" s="590"/>
      <c r="CO31" s="590"/>
      <c r="CP31" s="590"/>
      <c r="CQ31" s="590"/>
      <c r="CR31" s="590"/>
      <c r="CS31" s="590"/>
      <c r="CT31" s="590"/>
      <c r="CU31" s="590"/>
      <c r="CV31" s="590"/>
      <c r="CW31" s="590"/>
      <c r="CX31" s="590"/>
      <c r="CY31" s="590"/>
      <c r="CZ31" s="590"/>
      <c r="DA31" s="590"/>
      <c r="DB31" s="590"/>
      <c r="DC31" s="590"/>
      <c r="DD31" s="590"/>
      <c r="DE31" s="590"/>
      <c r="DF31" s="590"/>
      <c r="DG31" s="590"/>
      <c r="DH31" s="590"/>
      <c r="DI31" s="590"/>
      <c r="DJ31" s="590"/>
      <c r="DK31" s="590"/>
      <c r="DL31" s="590"/>
      <c r="DM31" s="590"/>
      <c r="DN31" s="590"/>
      <c r="DO31" s="590"/>
      <c r="DP31" s="590"/>
      <c r="DQ31" s="590"/>
      <c r="DR31" s="590"/>
      <c r="DS31" s="590"/>
      <c r="DT31" s="590"/>
      <c r="DU31" s="590"/>
      <c r="DV31" s="590"/>
      <c r="DW31" s="590"/>
      <c r="DX31" s="590"/>
      <c r="DY31" s="590"/>
      <c r="DZ31" s="590"/>
      <c r="EA31" s="590"/>
      <c r="EB31" s="590"/>
      <c r="EC31" s="590"/>
      <c r="ED31" s="590"/>
      <c r="EE31" s="590"/>
      <c r="EF31" s="590"/>
      <c r="EG31" s="590"/>
      <c r="EH31" s="590"/>
      <c r="EI31" s="590"/>
      <c r="EJ31" s="590"/>
      <c r="EK31" s="590"/>
      <c r="EL31" s="590"/>
      <c r="EM31" s="590"/>
      <c r="EN31" s="590"/>
      <c r="EO31" s="590"/>
      <c r="EP31" s="590"/>
      <c r="EQ31" s="590"/>
      <c r="ER31" s="590"/>
      <c r="ES31" s="590"/>
      <c r="ET31" s="590"/>
      <c r="EU31" s="590"/>
      <c r="EV31" s="590"/>
      <c r="EW31" s="590"/>
      <c r="EX31" s="590"/>
      <c r="EY31" s="590"/>
      <c r="EZ31" s="590"/>
      <c r="FA31" s="590"/>
      <c r="FB31" s="590"/>
      <c r="FC31" s="590"/>
      <c r="FD31" s="590"/>
      <c r="FE31" s="590"/>
      <c r="FF31" s="590"/>
      <c r="FG31" s="590"/>
      <c r="FH31" s="590"/>
      <c r="FI31" s="590"/>
      <c r="FJ31" s="590"/>
      <c r="FK31" s="590"/>
      <c r="FL31" s="590"/>
      <c r="FM31" s="590"/>
      <c r="FN31" s="590"/>
      <c r="FO31" s="590"/>
      <c r="FP31" s="590"/>
      <c r="FQ31" s="590"/>
      <c r="FR31" s="590"/>
      <c r="FS31" s="590"/>
      <c r="FT31" s="590"/>
      <c r="FU31" s="590"/>
      <c r="FV31" s="590"/>
      <c r="FW31" s="590"/>
      <c r="FX31" s="590"/>
      <c r="FY31" s="590"/>
      <c r="FZ31" s="590"/>
      <c r="GA31" s="590"/>
      <c r="GB31" s="590"/>
      <c r="GC31" s="590"/>
      <c r="GD31" s="590"/>
      <c r="GE31" s="590"/>
      <c r="GF31" s="590"/>
      <c r="GG31" s="590"/>
      <c r="GH31" s="590"/>
      <c r="GI31" s="590"/>
      <c r="GJ31" s="590"/>
      <c r="GK31" s="590"/>
      <c r="GL31" s="590"/>
      <c r="GM31" s="590"/>
      <c r="GN31" s="590"/>
      <c r="GO31" s="590"/>
      <c r="GP31" s="590"/>
      <c r="GQ31" s="590"/>
      <c r="GR31" s="590"/>
      <c r="GS31" s="590"/>
      <c r="GT31" s="590"/>
      <c r="GU31" s="590"/>
      <c r="GV31" s="590"/>
      <c r="GW31" s="590"/>
      <c r="GX31" s="590"/>
      <c r="GY31" s="590"/>
      <c r="GZ31" s="590"/>
      <c r="HA31" s="590"/>
      <c r="HB31" s="590"/>
      <c r="HC31" s="590"/>
      <c r="HD31" s="590"/>
      <c r="HE31" s="590"/>
      <c r="HF31" s="590"/>
      <c r="HG31" s="590"/>
      <c r="HH31" s="590"/>
      <c r="HI31" s="590"/>
      <c r="HJ31" s="590"/>
      <c r="HK31" s="590"/>
      <c r="HL31" s="590"/>
      <c r="HM31" s="590"/>
      <c r="HN31" s="590"/>
      <c r="HO31" s="590"/>
      <c r="HP31" s="590"/>
      <c r="HQ31" s="590"/>
      <c r="HR31" s="590"/>
      <c r="HS31" s="590"/>
      <c r="HT31" s="590"/>
      <c r="HU31" s="590"/>
      <c r="HV31" s="590"/>
      <c r="HW31" s="590"/>
      <c r="HX31" s="590"/>
      <c r="HY31" s="590"/>
      <c r="HZ31" s="590"/>
      <c r="IA31" s="590"/>
      <c r="IB31" s="590"/>
      <c r="IC31" s="590"/>
      <c r="ID31" s="590"/>
      <c r="IE31" s="590"/>
      <c r="IF31" s="590"/>
      <c r="IG31" s="590"/>
      <c r="IH31" s="590"/>
      <c r="II31" s="590"/>
      <c r="IJ31" s="590"/>
      <c r="IK31" s="590"/>
      <c r="IL31" s="590"/>
      <c r="IM31" s="590"/>
      <c r="IN31" s="590"/>
      <c r="IO31" s="590"/>
      <c r="IP31" s="590"/>
      <c r="IQ31" s="590"/>
      <c r="IR31" s="590"/>
      <c r="IS31" s="590"/>
      <c r="IT31" s="590"/>
      <c r="IU31" s="590"/>
    </row>
    <row r="32" spans="1:255" ht="15" customHeight="1" x14ac:dyDescent="0.25">
      <c r="A32" s="589">
        <v>15</v>
      </c>
      <c r="B32" s="579" t="s">
        <v>377</v>
      </c>
      <c r="C32" s="601" t="s">
        <v>378</v>
      </c>
      <c r="D32" s="586">
        <f t="shared" ref="D32:O32" si="21">SUM(D33:D34)</f>
        <v>8.1153238657257911E+20</v>
      </c>
      <c r="E32" s="586">
        <f t="shared" si="21"/>
        <v>3.4227510340464673E+20</v>
      </c>
      <c r="F32" s="586">
        <f t="shared" si="21"/>
        <v>5.7782853971315827E+19</v>
      </c>
      <c r="G32" s="586">
        <f t="shared" si="21"/>
        <v>4.0005795737596225E+20</v>
      </c>
      <c r="H32" s="586">
        <f t="shared" si="21"/>
        <v>0</v>
      </c>
      <c r="I32" s="586">
        <f t="shared" si="21"/>
        <v>0</v>
      </c>
      <c r="J32" s="586">
        <f t="shared" si="21"/>
        <v>0</v>
      </c>
      <c r="K32" s="586">
        <f t="shared" si="21"/>
        <v>10015089300</v>
      </c>
      <c r="L32" s="586">
        <f t="shared" si="21"/>
        <v>0</v>
      </c>
      <c r="M32" s="586">
        <f t="shared" si="21"/>
        <v>10015089300</v>
      </c>
      <c r="N32" s="586">
        <f t="shared" si="21"/>
        <v>4.000579573859772E+20</v>
      </c>
      <c r="O32" s="587">
        <f t="shared" si="21"/>
        <v>4.1147442918660086E+20</v>
      </c>
      <c r="P32" s="590"/>
      <c r="Q32" s="583">
        <f t="shared" si="3"/>
        <v>49.296610216085092</v>
      </c>
      <c r="R32" s="590"/>
      <c r="S32" s="590"/>
      <c r="T32" s="590"/>
      <c r="U32" s="590"/>
      <c r="V32" s="590"/>
      <c r="W32" s="590"/>
      <c r="X32" s="590"/>
      <c r="Y32" s="590"/>
      <c r="Z32" s="590"/>
      <c r="AA32" s="590"/>
      <c r="AB32" s="590"/>
      <c r="AC32" s="590"/>
      <c r="AD32" s="590"/>
      <c r="AE32" s="590"/>
      <c r="AF32" s="590"/>
      <c r="AG32" s="590"/>
      <c r="AH32" s="590"/>
      <c r="AI32" s="590"/>
      <c r="AJ32" s="590"/>
      <c r="AK32" s="590"/>
      <c r="AL32" s="590"/>
      <c r="AM32" s="590"/>
      <c r="AN32" s="590"/>
      <c r="AO32" s="590"/>
      <c r="AP32" s="590"/>
      <c r="AQ32" s="590"/>
      <c r="AR32" s="590"/>
      <c r="AS32" s="590"/>
      <c r="AT32" s="590"/>
      <c r="AU32" s="590"/>
      <c r="AV32" s="590"/>
      <c r="AW32" s="590"/>
      <c r="AX32" s="590"/>
      <c r="AY32" s="590"/>
      <c r="AZ32" s="590"/>
      <c r="BA32" s="590"/>
      <c r="BB32" s="590"/>
      <c r="BC32" s="590"/>
      <c r="BD32" s="590"/>
      <c r="BE32" s="590"/>
      <c r="BF32" s="590"/>
      <c r="BG32" s="590"/>
      <c r="BH32" s="590"/>
      <c r="BI32" s="590"/>
      <c r="BJ32" s="590"/>
      <c r="BK32" s="590"/>
      <c r="BL32" s="590"/>
      <c r="BM32" s="590"/>
      <c r="BN32" s="590"/>
      <c r="BO32" s="590"/>
      <c r="BP32" s="590"/>
      <c r="BQ32" s="590"/>
      <c r="BR32" s="590"/>
      <c r="BS32" s="590"/>
      <c r="BT32" s="590"/>
      <c r="BU32" s="590"/>
      <c r="BV32" s="590"/>
      <c r="BW32" s="590"/>
      <c r="BX32" s="590"/>
      <c r="BY32" s="590"/>
      <c r="BZ32" s="590"/>
      <c r="CA32" s="590"/>
      <c r="CB32" s="590"/>
      <c r="CC32" s="590"/>
      <c r="CD32" s="590"/>
      <c r="CE32" s="590"/>
      <c r="CF32" s="590"/>
      <c r="CG32" s="590"/>
      <c r="CH32" s="590"/>
      <c r="CI32" s="590"/>
      <c r="CJ32" s="590"/>
      <c r="CK32" s="590"/>
      <c r="CL32" s="590"/>
      <c r="CM32" s="590"/>
      <c r="CN32" s="590"/>
      <c r="CO32" s="590"/>
      <c r="CP32" s="590"/>
      <c r="CQ32" s="590"/>
      <c r="CR32" s="590"/>
      <c r="CS32" s="590"/>
      <c r="CT32" s="590"/>
      <c r="CU32" s="590"/>
      <c r="CV32" s="590"/>
      <c r="CW32" s="590"/>
      <c r="CX32" s="590"/>
      <c r="CY32" s="590"/>
      <c r="CZ32" s="590"/>
      <c r="DA32" s="590"/>
      <c r="DB32" s="590"/>
      <c r="DC32" s="590"/>
      <c r="DD32" s="590"/>
      <c r="DE32" s="590"/>
      <c r="DF32" s="590"/>
      <c r="DG32" s="590"/>
      <c r="DH32" s="590"/>
      <c r="DI32" s="590"/>
      <c r="DJ32" s="590"/>
      <c r="DK32" s="590"/>
      <c r="DL32" s="590"/>
      <c r="DM32" s="590"/>
      <c r="DN32" s="590"/>
      <c r="DO32" s="590"/>
      <c r="DP32" s="590"/>
      <c r="DQ32" s="590"/>
      <c r="DR32" s="590"/>
      <c r="DS32" s="590"/>
      <c r="DT32" s="590"/>
      <c r="DU32" s="590"/>
      <c r="DV32" s="590"/>
      <c r="DW32" s="590"/>
      <c r="DX32" s="590"/>
      <c r="DY32" s="590"/>
      <c r="DZ32" s="590"/>
      <c r="EA32" s="590"/>
      <c r="EB32" s="590"/>
      <c r="EC32" s="590"/>
      <c r="ED32" s="590"/>
      <c r="EE32" s="590"/>
      <c r="EF32" s="590"/>
      <c r="EG32" s="590"/>
      <c r="EH32" s="590"/>
      <c r="EI32" s="590"/>
      <c r="EJ32" s="590"/>
      <c r="EK32" s="590"/>
      <c r="EL32" s="590"/>
      <c r="EM32" s="590"/>
      <c r="EN32" s="590"/>
      <c r="EO32" s="590"/>
      <c r="EP32" s="590"/>
      <c r="EQ32" s="590"/>
      <c r="ER32" s="590"/>
      <c r="ES32" s="590"/>
      <c r="ET32" s="590"/>
      <c r="EU32" s="590"/>
      <c r="EV32" s="590"/>
      <c r="EW32" s="590"/>
      <c r="EX32" s="590"/>
      <c r="EY32" s="590"/>
      <c r="EZ32" s="590"/>
      <c r="FA32" s="590"/>
      <c r="FB32" s="590"/>
      <c r="FC32" s="590"/>
      <c r="FD32" s="590"/>
      <c r="FE32" s="590"/>
      <c r="FF32" s="590"/>
      <c r="FG32" s="590"/>
      <c r="FH32" s="590"/>
      <c r="FI32" s="590"/>
      <c r="FJ32" s="590"/>
      <c r="FK32" s="590"/>
      <c r="FL32" s="590"/>
      <c r="FM32" s="590"/>
      <c r="FN32" s="590"/>
      <c r="FO32" s="590"/>
      <c r="FP32" s="590"/>
      <c r="FQ32" s="590"/>
      <c r="FR32" s="590"/>
      <c r="FS32" s="590"/>
      <c r="FT32" s="590"/>
      <c r="FU32" s="590"/>
      <c r="FV32" s="590"/>
      <c r="FW32" s="590"/>
      <c r="FX32" s="590"/>
      <c r="FY32" s="590"/>
      <c r="FZ32" s="590"/>
      <c r="GA32" s="590"/>
      <c r="GB32" s="590"/>
      <c r="GC32" s="590"/>
      <c r="GD32" s="590"/>
      <c r="GE32" s="590"/>
      <c r="GF32" s="590"/>
      <c r="GG32" s="590"/>
      <c r="GH32" s="590"/>
      <c r="GI32" s="590"/>
      <c r="GJ32" s="590"/>
      <c r="GK32" s="590"/>
      <c r="GL32" s="590"/>
      <c r="GM32" s="590"/>
      <c r="GN32" s="590"/>
      <c r="GO32" s="590"/>
      <c r="GP32" s="590"/>
      <c r="GQ32" s="590"/>
      <c r="GR32" s="590"/>
      <c r="GS32" s="590"/>
      <c r="GT32" s="590"/>
      <c r="GU32" s="590"/>
      <c r="GV32" s="590"/>
      <c r="GW32" s="590"/>
      <c r="GX32" s="590"/>
      <c r="GY32" s="590"/>
      <c r="GZ32" s="590"/>
      <c r="HA32" s="590"/>
      <c r="HB32" s="590"/>
      <c r="HC32" s="590"/>
      <c r="HD32" s="590"/>
      <c r="HE32" s="590"/>
      <c r="HF32" s="590"/>
      <c r="HG32" s="590"/>
      <c r="HH32" s="590"/>
      <c r="HI32" s="590"/>
      <c r="HJ32" s="590"/>
      <c r="HK32" s="590"/>
      <c r="HL32" s="590"/>
      <c r="HM32" s="590"/>
      <c r="HN32" s="590"/>
      <c r="HO32" s="590"/>
      <c r="HP32" s="590"/>
      <c r="HQ32" s="590"/>
      <c r="HR32" s="590"/>
      <c r="HS32" s="590"/>
      <c r="HT32" s="590"/>
      <c r="HU32" s="590"/>
      <c r="HV32" s="590"/>
      <c r="HW32" s="590"/>
      <c r="HX32" s="590"/>
      <c r="HY32" s="590"/>
      <c r="HZ32" s="590"/>
      <c r="IA32" s="590"/>
      <c r="IB32" s="590"/>
      <c r="IC32" s="590"/>
      <c r="ID32" s="590"/>
      <c r="IE32" s="590"/>
      <c r="IF32" s="590"/>
      <c r="IG32" s="590"/>
      <c r="IH32" s="590"/>
      <c r="II32" s="590"/>
      <c r="IJ32" s="590"/>
      <c r="IK32" s="590"/>
      <c r="IL32" s="590"/>
      <c r="IM32" s="590"/>
      <c r="IN32" s="590"/>
      <c r="IO32" s="590"/>
      <c r="IP32" s="590"/>
      <c r="IQ32" s="590"/>
      <c r="IR32" s="590"/>
      <c r="IS32" s="590"/>
      <c r="IT32" s="590"/>
      <c r="IU32" s="590"/>
    </row>
    <row r="33" spans="1:255" ht="16.5" customHeight="1" x14ac:dyDescent="0.25">
      <c r="A33" s="589">
        <v>16</v>
      </c>
      <c r="B33" s="579" t="s">
        <v>379</v>
      </c>
      <c r="C33" s="601" t="s">
        <v>611</v>
      </c>
      <c r="D33" s="586">
        <f t="shared" ref="D33:O33" si="22">SUM(D34:D36)</f>
        <v>5.8256464949140331E+20</v>
      </c>
      <c r="E33" s="586">
        <f t="shared" si="22"/>
        <v>2.4570476661652265E+20</v>
      </c>
      <c r="F33" s="586">
        <f t="shared" si="22"/>
        <v>4.1479857892773257E+19</v>
      </c>
      <c r="G33" s="586">
        <f t="shared" si="22"/>
        <v>2.8718462450929566E+20</v>
      </c>
      <c r="H33" s="586">
        <f t="shared" si="22"/>
        <v>0</v>
      </c>
      <c r="I33" s="586">
        <f t="shared" si="22"/>
        <v>0</v>
      </c>
      <c r="J33" s="586">
        <f t="shared" si="22"/>
        <v>0</v>
      </c>
      <c r="K33" s="586">
        <f t="shared" si="22"/>
        <v>7189049250</v>
      </c>
      <c r="L33" s="586">
        <f t="shared" si="22"/>
        <v>0</v>
      </c>
      <c r="M33" s="586">
        <f t="shared" si="22"/>
        <v>7189049250</v>
      </c>
      <c r="N33" s="586">
        <f t="shared" si="22"/>
        <v>2.8718462451648463E+20</v>
      </c>
      <c r="O33" s="587">
        <f t="shared" si="22"/>
        <v>2.9538002497491796E+20</v>
      </c>
      <c r="P33" s="590"/>
      <c r="Q33" s="583">
        <f t="shared" si="3"/>
        <v>49.296610216085988</v>
      </c>
      <c r="R33" s="590"/>
      <c r="S33" s="590"/>
      <c r="T33" s="590"/>
      <c r="U33" s="590"/>
      <c r="V33" s="590"/>
      <c r="W33" s="590"/>
      <c r="X33" s="590"/>
      <c r="Y33" s="590"/>
      <c r="Z33" s="590"/>
      <c r="AA33" s="590"/>
      <c r="AB33" s="590"/>
      <c r="AC33" s="590"/>
      <c r="AD33" s="590"/>
      <c r="AE33" s="590"/>
      <c r="AF33" s="590"/>
      <c r="AG33" s="590"/>
      <c r="AH33" s="590"/>
      <c r="AI33" s="590"/>
      <c r="AJ33" s="590"/>
      <c r="AK33" s="590"/>
      <c r="AL33" s="590"/>
      <c r="AM33" s="590"/>
      <c r="AN33" s="590"/>
      <c r="AO33" s="590"/>
      <c r="AP33" s="590"/>
      <c r="AQ33" s="590"/>
      <c r="AR33" s="590"/>
      <c r="AS33" s="590"/>
      <c r="AT33" s="590"/>
      <c r="AU33" s="590"/>
      <c r="AV33" s="590"/>
      <c r="AW33" s="590"/>
      <c r="AX33" s="590"/>
      <c r="AY33" s="590"/>
      <c r="AZ33" s="590"/>
      <c r="BA33" s="590"/>
      <c r="BB33" s="590"/>
      <c r="BC33" s="590"/>
      <c r="BD33" s="590"/>
      <c r="BE33" s="590"/>
      <c r="BF33" s="590"/>
      <c r="BG33" s="590"/>
      <c r="BH33" s="590"/>
      <c r="BI33" s="590"/>
      <c r="BJ33" s="590"/>
      <c r="BK33" s="590"/>
      <c r="BL33" s="590"/>
      <c r="BM33" s="590"/>
      <c r="BN33" s="590"/>
      <c r="BO33" s="590"/>
      <c r="BP33" s="590"/>
      <c r="BQ33" s="590"/>
      <c r="BR33" s="590"/>
      <c r="BS33" s="590"/>
      <c r="BT33" s="590"/>
      <c r="BU33" s="590"/>
      <c r="BV33" s="590"/>
      <c r="BW33" s="590"/>
      <c r="BX33" s="590"/>
      <c r="BY33" s="590"/>
      <c r="BZ33" s="590"/>
      <c r="CA33" s="590"/>
      <c r="CB33" s="590"/>
      <c r="CC33" s="590"/>
      <c r="CD33" s="590"/>
      <c r="CE33" s="590"/>
      <c r="CF33" s="590"/>
      <c r="CG33" s="590"/>
      <c r="CH33" s="590"/>
      <c r="CI33" s="590"/>
      <c r="CJ33" s="590"/>
      <c r="CK33" s="590"/>
      <c r="CL33" s="590"/>
      <c r="CM33" s="590"/>
      <c r="CN33" s="590"/>
      <c r="CO33" s="590"/>
      <c r="CP33" s="590"/>
      <c r="CQ33" s="590"/>
      <c r="CR33" s="590"/>
      <c r="CS33" s="590"/>
      <c r="CT33" s="590"/>
      <c r="CU33" s="590"/>
      <c r="CV33" s="590"/>
      <c r="CW33" s="590"/>
      <c r="CX33" s="590"/>
      <c r="CY33" s="590"/>
      <c r="CZ33" s="590"/>
      <c r="DA33" s="590"/>
      <c r="DB33" s="590"/>
      <c r="DC33" s="590"/>
      <c r="DD33" s="590"/>
      <c r="DE33" s="590"/>
      <c r="DF33" s="590"/>
      <c r="DG33" s="590"/>
      <c r="DH33" s="590"/>
      <c r="DI33" s="590"/>
      <c r="DJ33" s="590"/>
      <c r="DK33" s="590"/>
      <c r="DL33" s="590"/>
      <c r="DM33" s="590"/>
      <c r="DN33" s="590"/>
      <c r="DO33" s="590"/>
      <c r="DP33" s="590"/>
      <c r="DQ33" s="590"/>
      <c r="DR33" s="590"/>
      <c r="DS33" s="590"/>
      <c r="DT33" s="590"/>
      <c r="DU33" s="590"/>
      <c r="DV33" s="590"/>
      <c r="DW33" s="590"/>
      <c r="DX33" s="590"/>
      <c r="DY33" s="590"/>
      <c r="DZ33" s="590"/>
      <c r="EA33" s="590"/>
      <c r="EB33" s="590"/>
      <c r="EC33" s="590"/>
      <c r="ED33" s="590"/>
      <c r="EE33" s="590"/>
      <c r="EF33" s="590"/>
      <c r="EG33" s="590"/>
      <c r="EH33" s="590"/>
      <c r="EI33" s="590"/>
      <c r="EJ33" s="590"/>
      <c r="EK33" s="590"/>
      <c r="EL33" s="590"/>
      <c r="EM33" s="590"/>
      <c r="EN33" s="590"/>
      <c r="EO33" s="590"/>
      <c r="EP33" s="590"/>
      <c r="EQ33" s="590"/>
      <c r="ER33" s="590"/>
      <c r="ES33" s="590"/>
      <c r="ET33" s="590"/>
      <c r="EU33" s="590"/>
      <c r="EV33" s="590"/>
      <c r="EW33" s="590"/>
      <c r="EX33" s="590"/>
      <c r="EY33" s="590"/>
      <c r="EZ33" s="590"/>
      <c r="FA33" s="590"/>
      <c r="FB33" s="590"/>
      <c r="FC33" s="590"/>
      <c r="FD33" s="590"/>
      <c r="FE33" s="590"/>
      <c r="FF33" s="590"/>
      <c r="FG33" s="590"/>
      <c r="FH33" s="590"/>
      <c r="FI33" s="590"/>
      <c r="FJ33" s="590"/>
      <c r="FK33" s="590"/>
      <c r="FL33" s="590"/>
      <c r="FM33" s="590"/>
      <c r="FN33" s="590"/>
      <c r="FO33" s="590"/>
      <c r="FP33" s="590"/>
      <c r="FQ33" s="590"/>
      <c r="FR33" s="590"/>
      <c r="FS33" s="590"/>
      <c r="FT33" s="590"/>
      <c r="FU33" s="590"/>
      <c r="FV33" s="590"/>
      <c r="FW33" s="590"/>
      <c r="FX33" s="590"/>
      <c r="FY33" s="590"/>
      <c r="FZ33" s="590"/>
      <c r="GA33" s="590"/>
      <c r="GB33" s="590"/>
      <c r="GC33" s="590"/>
      <c r="GD33" s="590"/>
      <c r="GE33" s="590"/>
      <c r="GF33" s="590"/>
      <c r="GG33" s="590"/>
      <c r="GH33" s="590"/>
      <c r="GI33" s="590"/>
      <c r="GJ33" s="590"/>
      <c r="GK33" s="590"/>
      <c r="GL33" s="590"/>
      <c r="GM33" s="590"/>
      <c r="GN33" s="590"/>
      <c r="GO33" s="590"/>
      <c r="GP33" s="590"/>
      <c r="GQ33" s="590"/>
      <c r="GR33" s="590"/>
      <c r="GS33" s="590"/>
      <c r="GT33" s="590"/>
      <c r="GU33" s="590"/>
      <c r="GV33" s="590"/>
      <c r="GW33" s="590"/>
      <c r="GX33" s="590"/>
      <c r="GY33" s="590"/>
      <c r="GZ33" s="590"/>
      <c r="HA33" s="590"/>
      <c r="HB33" s="590"/>
      <c r="HC33" s="590"/>
      <c r="HD33" s="590"/>
      <c r="HE33" s="590"/>
      <c r="HF33" s="590"/>
      <c r="HG33" s="590"/>
      <c r="HH33" s="590"/>
      <c r="HI33" s="590"/>
      <c r="HJ33" s="590"/>
      <c r="HK33" s="590"/>
      <c r="HL33" s="590"/>
      <c r="HM33" s="590"/>
      <c r="HN33" s="590"/>
      <c r="HO33" s="590"/>
      <c r="HP33" s="590"/>
      <c r="HQ33" s="590"/>
      <c r="HR33" s="590"/>
      <c r="HS33" s="590"/>
      <c r="HT33" s="590"/>
      <c r="HU33" s="590"/>
      <c r="HV33" s="590"/>
      <c r="HW33" s="590"/>
      <c r="HX33" s="590"/>
      <c r="HY33" s="590"/>
      <c r="HZ33" s="590"/>
      <c r="IA33" s="590"/>
      <c r="IB33" s="590"/>
      <c r="IC33" s="590"/>
      <c r="ID33" s="590"/>
      <c r="IE33" s="590"/>
      <c r="IF33" s="590"/>
      <c r="IG33" s="590"/>
      <c r="IH33" s="590"/>
      <c r="II33" s="590"/>
      <c r="IJ33" s="590"/>
      <c r="IK33" s="590"/>
      <c r="IL33" s="590"/>
      <c r="IM33" s="590"/>
      <c r="IN33" s="590"/>
      <c r="IO33" s="590"/>
      <c r="IP33" s="590"/>
      <c r="IQ33" s="590"/>
      <c r="IR33" s="590"/>
      <c r="IS33" s="590"/>
      <c r="IT33" s="590"/>
      <c r="IU33" s="590"/>
    </row>
    <row r="34" spans="1:255" ht="16.5" customHeight="1" x14ac:dyDescent="0.25">
      <c r="A34" s="584" t="s">
        <v>382</v>
      </c>
      <c r="B34" s="585" t="s">
        <v>383</v>
      </c>
      <c r="C34" s="616" t="s">
        <v>384</v>
      </c>
      <c r="D34" s="586">
        <f t="shared" ref="D34:O34" si="23">D35</f>
        <v>2.2896773708117577E+20</v>
      </c>
      <c r="E34" s="586">
        <f t="shared" si="23"/>
        <v>9.657033678812409E+19</v>
      </c>
      <c r="F34" s="586">
        <f t="shared" si="23"/>
        <v>1.6302996078542569E+19</v>
      </c>
      <c r="G34" s="586">
        <f t="shared" si="23"/>
        <v>1.1287333286666656E+20</v>
      </c>
      <c r="H34" s="586">
        <f t="shared" si="23"/>
        <v>0</v>
      </c>
      <c r="I34" s="586">
        <f t="shared" si="23"/>
        <v>0</v>
      </c>
      <c r="J34" s="586">
        <f t="shared" si="23"/>
        <v>0</v>
      </c>
      <c r="K34" s="586">
        <f t="shared" si="23"/>
        <v>2826040050</v>
      </c>
      <c r="L34" s="586">
        <f t="shared" si="23"/>
        <v>0</v>
      </c>
      <c r="M34" s="586">
        <f t="shared" si="23"/>
        <v>2826040050</v>
      </c>
      <c r="N34" s="586">
        <f t="shared" si="23"/>
        <v>1.1287333286949257E+20</v>
      </c>
      <c r="O34" s="587">
        <f t="shared" si="23"/>
        <v>1.1609440421168292E+20</v>
      </c>
      <c r="P34" s="617"/>
      <c r="Q34" s="618">
        <v>0</v>
      </c>
      <c r="R34" s="617"/>
      <c r="S34" s="617"/>
      <c r="T34" s="617"/>
      <c r="U34" s="617"/>
      <c r="V34" s="617"/>
      <c r="W34" s="617"/>
      <c r="X34" s="617"/>
      <c r="Y34" s="617"/>
      <c r="Z34" s="617"/>
      <c r="AA34" s="617"/>
      <c r="AB34" s="617"/>
      <c r="AC34" s="617"/>
      <c r="AD34" s="617"/>
      <c r="AE34" s="617"/>
      <c r="AF34" s="617"/>
      <c r="AG34" s="617"/>
      <c r="AH34" s="617"/>
      <c r="AI34" s="617"/>
      <c r="AJ34" s="617"/>
      <c r="AK34" s="617"/>
      <c r="AL34" s="617"/>
      <c r="AM34" s="617"/>
      <c r="AN34" s="617"/>
      <c r="AO34" s="617"/>
      <c r="AP34" s="617"/>
      <c r="AQ34" s="617"/>
      <c r="AR34" s="617"/>
      <c r="AS34" s="617"/>
      <c r="AT34" s="617"/>
      <c r="AU34" s="617"/>
      <c r="AV34" s="617"/>
      <c r="AW34" s="617"/>
      <c r="AX34" s="617"/>
      <c r="AY34" s="617"/>
      <c r="AZ34" s="617"/>
      <c r="BA34" s="617"/>
      <c r="BB34" s="617"/>
      <c r="BC34" s="617"/>
      <c r="BD34" s="617"/>
      <c r="BE34" s="617"/>
      <c r="BF34" s="617"/>
      <c r="BG34" s="617"/>
      <c r="BH34" s="617"/>
      <c r="BI34" s="617"/>
      <c r="BJ34" s="617"/>
      <c r="BK34" s="617"/>
      <c r="BL34" s="617"/>
      <c r="BM34" s="617"/>
      <c r="BN34" s="617"/>
      <c r="BO34" s="617"/>
      <c r="BP34" s="617"/>
      <c r="BQ34" s="617"/>
      <c r="BR34" s="617"/>
      <c r="BS34" s="617"/>
      <c r="BT34" s="617"/>
      <c r="BU34" s="617"/>
      <c r="BV34" s="617"/>
      <c r="BW34" s="617"/>
      <c r="BX34" s="617"/>
      <c r="BY34" s="617"/>
      <c r="BZ34" s="617"/>
      <c r="CA34" s="617"/>
      <c r="CB34" s="617"/>
      <c r="CC34" s="617"/>
      <c r="CD34" s="617"/>
      <c r="CE34" s="617"/>
      <c r="CF34" s="617"/>
      <c r="CG34" s="617"/>
      <c r="CH34" s="617"/>
      <c r="CI34" s="617"/>
      <c r="CJ34" s="617"/>
      <c r="CK34" s="617"/>
      <c r="CL34" s="617"/>
      <c r="CM34" s="617"/>
      <c r="CN34" s="617"/>
      <c r="CO34" s="617"/>
      <c r="CP34" s="617"/>
      <c r="CQ34" s="617"/>
      <c r="CR34" s="617"/>
      <c r="CS34" s="617"/>
      <c r="CT34" s="617"/>
      <c r="CU34" s="617"/>
      <c r="CV34" s="617"/>
      <c r="CW34" s="617"/>
      <c r="CX34" s="617"/>
      <c r="CY34" s="617"/>
      <c r="CZ34" s="617"/>
      <c r="DA34" s="617"/>
      <c r="DB34" s="617"/>
      <c r="DC34" s="617"/>
      <c r="DD34" s="617"/>
      <c r="DE34" s="617"/>
      <c r="DF34" s="617"/>
      <c r="DG34" s="617"/>
      <c r="DH34" s="617"/>
      <c r="DI34" s="617"/>
      <c r="DJ34" s="617"/>
      <c r="DK34" s="617"/>
      <c r="DL34" s="617"/>
      <c r="DM34" s="617"/>
      <c r="DN34" s="617"/>
      <c r="DO34" s="617"/>
      <c r="DP34" s="617"/>
      <c r="DQ34" s="617"/>
      <c r="DR34" s="617"/>
      <c r="DS34" s="617"/>
      <c r="DT34" s="617"/>
      <c r="DU34" s="617"/>
      <c r="DV34" s="617"/>
      <c r="DW34" s="617"/>
      <c r="DX34" s="617"/>
      <c r="DY34" s="617"/>
      <c r="DZ34" s="617"/>
      <c r="EA34" s="617"/>
      <c r="EB34" s="617"/>
      <c r="EC34" s="617"/>
      <c r="ED34" s="617"/>
      <c r="EE34" s="617"/>
      <c r="EF34" s="617"/>
      <c r="EG34" s="617"/>
      <c r="EH34" s="617"/>
      <c r="EI34" s="617"/>
      <c r="EJ34" s="617"/>
      <c r="EK34" s="617"/>
      <c r="EL34" s="617"/>
      <c r="EM34" s="617"/>
      <c r="EN34" s="617"/>
      <c r="EO34" s="617"/>
      <c r="EP34" s="617"/>
      <c r="EQ34" s="617"/>
      <c r="ER34" s="617"/>
      <c r="ES34" s="617"/>
      <c r="ET34" s="617"/>
      <c r="EU34" s="617"/>
      <c r="EV34" s="617"/>
      <c r="EW34" s="617"/>
      <c r="EX34" s="617"/>
      <c r="EY34" s="617"/>
      <c r="EZ34" s="617"/>
      <c r="FA34" s="617"/>
      <c r="FB34" s="617"/>
      <c r="FC34" s="617"/>
      <c r="FD34" s="617"/>
      <c r="FE34" s="617"/>
      <c r="FF34" s="617"/>
      <c r="FG34" s="617"/>
      <c r="FH34" s="617"/>
      <c r="FI34" s="617"/>
      <c r="FJ34" s="617"/>
      <c r="FK34" s="617"/>
      <c r="FL34" s="617"/>
      <c r="FM34" s="617"/>
      <c r="FN34" s="617"/>
      <c r="FO34" s="617"/>
      <c r="FP34" s="617"/>
      <c r="FQ34" s="617"/>
      <c r="FR34" s="617"/>
      <c r="FS34" s="617"/>
      <c r="FT34" s="617"/>
      <c r="FU34" s="617"/>
      <c r="FV34" s="617"/>
      <c r="FW34" s="617"/>
      <c r="FX34" s="617"/>
      <c r="FY34" s="617"/>
      <c r="FZ34" s="617"/>
      <c r="GA34" s="617"/>
      <c r="GB34" s="617"/>
      <c r="GC34" s="617"/>
      <c r="GD34" s="617"/>
      <c r="GE34" s="617"/>
      <c r="GF34" s="617"/>
      <c r="GG34" s="617"/>
      <c r="GH34" s="617"/>
      <c r="GI34" s="617"/>
      <c r="GJ34" s="617"/>
      <c r="GK34" s="617"/>
      <c r="GL34" s="617"/>
      <c r="GM34" s="617"/>
      <c r="GN34" s="617"/>
      <c r="GO34" s="617"/>
      <c r="GP34" s="617"/>
      <c r="GQ34" s="617"/>
      <c r="GR34" s="617"/>
      <c r="GS34" s="617"/>
      <c r="GT34" s="617"/>
      <c r="GU34" s="617"/>
      <c r="GV34" s="617"/>
      <c r="GW34" s="617"/>
      <c r="GX34" s="617"/>
      <c r="GY34" s="617"/>
      <c r="GZ34" s="617"/>
      <c r="HA34" s="617"/>
      <c r="HB34" s="617"/>
      <c r="HC34" s="617"/>
      <c r="HD34" s="617"/>
      <c r="HE34" s="617"/>
      <c r="HF34" s="617"/>
      <c r="HG34" s="617"/>
      <c r="HH34" s="617"/>
      <c r="HI34" s="617"/>
      <c r="HJ34" s="617"/>
      <c r="HK34" s="617"/>
      <c r="HL34" s="617"/>
      <c r="HM34" s="617"/>
      <c r="HN34" s="617"/>
      <c r="HO34" s="617"/>
      <c r="HP34" s="617"/>
      <c r="HQ34" s="617"/>
      <c r="HR34" s="617"/>
      <c r="HS34" s="617"/>
      <c r="HT34" s="617"/>
      <c r="HU34" s="617"/>
      <c r="HV34" s="617"/>
      <c r="HW34" s="617"/>
      <c r="HX34" s="617"/>
      <c r="HY34" s="617"/>
      <c r="HZ34" s="617"/>
      <c r="IA34" s="617"/>
      <c r="IB34" s="617"/>
      <c r="IC34" s="617"/>
      <c r="ID34" s="617"/>
      <c r="IE34" s="617"/>
      <c r="IF34" s="617"/>
      <c r="IG34" s="617"/>
      <c r="IH34" s="617"/>
      <c r="II34" s="617"/>
      <c r="IJ34" s="617"/>
      <c r="IK34" s="617"/>
      <c r="IL34" s="617"/>
      <c r="IM34" s="617"/>
      <c r="IN34" s="617"/>
      <c r="IO34" s="617"/>
      <c r="IP34" s="617"/>
      <c r="IQ34" s="617"/>
      <c r="IR34" s="617"/>
      <c r="IS34" s="617"/>
      <c r="IT34" s="617"/>
      <c r="IU34" s="617"/>
    </row>
    <row r="35" spans="1:255" ht="16.5" customHeight="1" x14ac:dyDescent="0.25">
      <c r="A35" s="589">
        <v>17</v>
      </c>
      <c r="B35" s="579" t="s">
        <v>594</v>
      </c>
      <c r="C35" s="599" t="s">
        <v>595</v>
      </c>
      <c r="D35" s="586">
        <f t="shared" ref="D35:O35" si="24">SUM(D36:D37)</f>
        <v>2.2896773708117577E+20</v>
      </c>
      <c r="E35" s="586">
        <f t="shared" si="24"/>
        <v>9.657033678812409E+19</v>
      </c>
      <c r="F35" s="586">
        <f t="shared" si="24"/>
        <v>1.6302996078542569E+19</v>
      </c>
      <c r="G35" s="586">
        <f t="shared" si="24"/>
        <v>1.1287333286666656E+20</v>
      </c>
      <c r="H35" s="586">
        <f t="shared" si="24"/>
        <v>0</v>
      </c>
      <c r="I35" s="586">
        <f t="shared" si="24"/>
        <v>0</v>
      </c>
      <c r="J35" s="586">
        <f t="shared" si="24"/>
        <v>0</v>
      </c>
      <c r="K35" s="586">
        <f t="shared" si="24"/>
        <v>2826040050</v>
      </c>
      <c r="L35" s="586">
        <f t="shared" si="24"/>
        <v>0</v>
      </c>
      <c r="M35" s="586">
        <f t="shared" si="24"/>
        <v>2826040050</v>
      </c>
      <c r="N35" s="586">
        <f t="shared" si="24"/>
        <v>1.1287333286949257E+20</v>
      </c>
      <c r="O35" s="587">
        <f t="shared" si="24"/>
        <v>1.1609440421168292E+20</v>
      </c>
      <c r="P35" s="590"/>
      <c r="Q35" s="583">
        <f>(N35/D35)*100</f>
        <v>49.296610216082833</v>
      </c>
      <c r="R35" s="590"/>
      <c r="S35" s="590"/>
      <c r="T35" s="590"/>
      <c r="U35" s="590"/>
      <c r="V35" s="590"/>
      <c r="W35" s="590"/>
      <c r="X35" s="590"/>
      <c r="Y35" s="590"/>
      <c r="Z35" s="590"/>
      <c r="AA35" s="590"/>
      <c r="AB35" s="590"/>
      <c r="AC35" s="590"/>
      <c r="AD35" s="590"/>
      <c r="AE35" s="590"/>
      <c r="AF35" s="590"/>
      <c r="AG35" s="590"/>
      <c r="AH35" s="590"/>
      <c r="AI35" s="590"/>
      <c r="AJ35" s="590"/>
      <c r="AK35" s="590"/>
      <c r="AL35" s="590"/>
      <c r="AM35" s="590"/>
      <c r="AN35" s="590"/>
      <c r="AO35" s="590"/>
      <c r="AP35" s="590"/>
      <c r="AQ35" s="590"/>
      <c r="AR35" s="590"/>
      <c r="AS35" s="590"/>
      <c r="AT35" s="590"/>
      <c r="AU35" s="590"/>
      <c r="AV35" s="590"/>
      <c r="AW35" s="590"/>
      <c r="AX35" s="590"/>
      <c r="AY35" s="590"/>
      <c r="AZ35" s="590"/>
      <c r="BA35" s="590"/>
      <c r="BB35" s="590"/>
      <c r="BC35" s="590"/>
      <c r="BD35" s="590"/>
      <c r="BE35" s="590"/>
      <c r="BF35" s="590"/>
      <c r="BG35" s="590"/>
      <c r="BH35" s="590"/>
      <c r="BI35" s="590"/>
      <c r="BJ35" s="590"/>
      <c r="BK35" s="590"/>
      <c r="BL35" s="590"/>
      <c r="BM35" s="590"/>
      <c r="BN35" s="590"/>
      <c r="BO35" s="590"/>
      <c r="BP35" s="590"/>
      <c r="BQ35" s="590"/>
      <c r="BR35" s="590"/>
      <c r="BS35" s="590"/>
      <c r="BT35" s="590"/>
      <c r="BU35" s="590"/>
      <c r="BV35" s="590"/>
      <c r="BW35" s="590"/>
      <c r="BX35" s="590"/>
      <c r="BY35" s="590"/>
      <c r="BZ35" s="590"/>
      <c r="CA35" s="590"/>
      <c r="CB35" s="590"/>
      <c r="CC35" s="590"/>
      <c r="CD35" s="590"/>
      <c r="CE35" s="590"/>
      <c r="CF35" s="590"/>
      <c r="CG35" s="590"/>
      <c r="CH35" s="590"/>
      <c r="CI35" s="590"/>
      <c r="CJ35" s="590"/>
      <c r="CK35" s="590"/>
      <c r="CL35" s="590"/>
      <c r="CM35" s="590"/>
      <c r="CN35" s="590"/>
      <c r="CO35" s="590"/>
      <c r="CP35" s="590"/>
      <c r="CQ35" s="590"/>
      <c r="CR35" s="590"/>
      <c r="CS35" s="590"/>
      <c r="CT35" s="590"/>
      <c r="CU35" s="590"/>
      <c r="CV35" s="590"/>
      <c r="CW35" s="590"/>
      <c r="CX35" s="590"/>
      <c r="CY35" s="590"/>
      <c r="CZ35" s="590"/>
      <c r="DA35" s="590"/>
      <c r="DB35" s="590"/>
      <c r="DC35" s="590"/>
      <c r="DD35" s="590"/>
      <c r="DE35" s="590"/>
      <c r="DF35" s="590"/>
      <c r="DG35" s="590"/>
      <c r="DH35" s="590"/>
      <c r="DI35" s="590"/>
      <c r="DJ35" s="590"/>
      <c r="DK35" s="590"/>
      <c r="DL35" s="590"/>
      <c r="DM35" s="590"/>
      <c r="DN35" s="590"/>
      <c r="DO35" s="590"/>
      <c r="DP35" s="590"/>
      <c r="DQ35" s="590"/>
      <c r="DR35" s="590"/>
      <c r="DS35" s="590"/>
      <c r="DT35" s="590"/>
      <c r="DU35" s="590"/>
      <c r="DV35" s="590"/>
      <c r="DW35" s="590"/>
      <c r="DX35" s="590"/>
      <c r="DY35" s="590"/>
      <c r="DZ35" s="590"/>
      <c r="EA35" s="590"/>
      <c r="EB35" s="590"/>
      <c r="EC35" s="590"/>
      <c r="ED35" s="590"/>
      <c r="EE35" s="590"/>
      <c r="EF35" s="590"/>
      <c r="EG35" s="590"/>
      <c r="EH35" s="590"/>
      <c r="EI35" s="590"/>
      <c r="EJ35" s="590"/>
      <c r="EK35" s="590"/>
      <c r="EL35" s="590"/>
      <c r="EM35" s="590"/>
      <c r="EN35" s="590"/>
      <c r="EO35" s="590"/>
      <c r="EP35" s="590"/>
      <c r="EQ35" s="590"/>
      <c r="ER35" s="590"/>
      <c r="ES35" s="590"/>
      <c r="ET35" s="590"/>
      <c r="EU35" s="590"/>
      <c r="EV35" s="590"/>
      <c r="EW35" s="590"/>
      <c r="EX35" s="590"/>
      <c r="EY35" s="590"/>
      <c r="EZ35" s="590"/>
      <c r="FA35" s="590"/>
      <c r="FB35" s="590"/>
      <c r="FC35" s="590"/>
      <c r="FD35" s="590"/>
      <c r="FE35" s="590"/>
      <c r="FF35" s="590"/>
      <c r="FG35" s="590"/>
      <c r="FH35" s="590"/>
      <c r="FI35" s="590"/>
      <c r="FJ35" s="590"/>
      <c r="FK35" s="590"/>
      <c r="FL35" s="590"/>
      <c r="FM35" s="590"/>
      <c r="FN35" s="590"/>
      <c r="FO35" s="590"/>
      <c r="FP35" s="590"/>
      <c r="FQ35" s="590"/>
      <c r="FR35" s="590"/>
      <c r="FS35" s="590"/>
      <c r="FT35" s="590"/>
      <c r="FU35" s="590"/>
      <c r="FV35" s="590"/>
      <c r="FW35" s="590"/>
      <c r="FX35" s="590"/>
      <c r="FY35" s="590"/>
      <c r="FZ35" s="590"/>
      <c r="GA35" s="590"/>
      <c r="GB35" s="590"/>
      <c r="GC35" s="590"/>
      <c r="GD35" s="590"/>
      <c r="GE35" s="590"/>
      <c r="GF35" s="590"/>
      <c r="GG35" s="590"/>
      <c r="GH35" s="590"/>
      <c r="GI35" s="590"/>
      <c r="GJ35" s="590"/>
      <c r="GK35" s="590"/>
      <c r="GL35" s="590"/>
      <c r="GM35" s="590"/>
      <c r="GN35" s="590"/>
      <c r="GO35" s="590"/>
      <c r="GP35" s="590"/>
      <c r="GQ35" s="590"/>
      <c r="GR35" s="590"/>
      <c r="GS35" s="590"/>
      <c r="GT35" s="590"/>
      <c r="GU35" s="590"/>
      <c r="GV35" s="590"/>
      <c r="GW35" s="590"/>
      <c r="GX35" s="590"/>
      <c r="GY35" s="590"/>
      <c r="GZ35" s="590"/>
      <c r="HA35" s="590"/>
      <c r="HB35" s="590"/>
      <c r="HC35" s="590"/>
      <c r="HD35" s="590"/>
      <c r="HE35" s="590"/>
      <c r="HF35" s="590"/>
      <c r="HG35" s="590"/>
      <c r="HH35" s="590"/>
      <c r="HI35" s="590"/>
      <c r="HJ35" s="590"/>
      <c r="HK35" s="590"/>
      <c r="HL35" s="590"/>
      <c r="HM35" s="590"/>
      <c r="HN35" s="590"/>
      <c r="HO35" s="590"/>
      <c r="HP35" s="590"/>
      <c r="HQ35" s="590"/>
      <c r="HR35" s="590"/>
      <c r="HS35" s="590"/>
      <c r="HT35" s="590"/>
      <c r="HU35" s="590"/>
      <c r="HV35" s="590"/>
      <c r="HW35" s="590"/>
      <c r="HX35" s="590"/>
      <c r="HY35" s="590"/>
      <c r="HZ35" s="590"/>
      <c r="IA35" s="590"/>
      <c r="IB35" s="590"/>
      <c r="IC35" s="590"/>
      <c r="ID35" s="590"/>
      <c r="IE35" s="590"/>
      <c r="IF35" s="590"/>
      <c r="IG35" s="590"/>
      <c r="IH35" s="590"/>
      <c r="II35" s="590"/>
      <c r="IJ35" s="590"/>
      <c r="IK35" s="590"/>
      <c r="IL35" s="590"/>
      <c r="IM35" s="590"/>
      <c r="IN35" s="590"/>
      <c r="IO35" s="590"/>
      <c r="IP35" s="590"/>
      <c r="IQ35" s="590"/>
      <c r="IR35" s="590"/>
      <c r="IS35" s="590"/>
      <c r="IT35" s="590"/>
      <c r="IU35" s="590"/>
    </row>
    <row r="36" spans="1:255" ht="16.5" customHeight="1" x14ac:dyDescent="0.25">
      <c r="A36" s="584" t="s">
        <v>388</v>
      </c>
      <c r="B36" s="585" t="s">
        <v>389</v>
      </c>
      <c r="C36" s="616" t="s">
        <v>613</v>
      </c>
      <c r="D36" s="586">
        <f t="shared" ref="D36:O36" si="25">D37+D40+D46</f>
        <v>1.2462917532905177E+20</v>
      </c>
      <c r="E36" s="586">
        <f t="shared" si="25"/>
        <v>5.2564093040274481E+19</v>
      </c>
      <c r="F36" s="586">
        <f t="shared" si="25"/>
        <v>8.8738657356881162E+18</v>
      </c>
      <c r="G36" s="586">
        <f t="shared" si="25"/>
        <v>6.1437958775962542E+19</v>
      </c>
      <c r="H36" s="586">
        <f t="shared" si="25"/>
        <v>0</v>
      </c>
      <c r="I36" s="586">
        <f t="shared" si="25"/>
        <v>0</v>
      </c>
      <c r="J36" s="586">
        <f t="shared" si="25"/>
        <v>0</v>
      </c>
      <c r="K36" s="586">
        <f t="shared" si="25"/>
        <v>1536969150</v>
      </c>
      <c r="L36" s="586">
        <f t="shared" si="25"/>
        <v>0</v>
      </c>
      <c r="M36" s="586">
        <f t="shared" si="25"/>
        <v>1536969150</v>
      </c>
      <c r="N36" s="586">
        <f t="shared" si="25"/>
        <v>6.1437958777499501E+19</v>
      </c>
      <c r="O36" s="587">
        <f t="shared" si="25"/>
        <v>6.3191216551552123E+19</v>
      </c>
      <c r="P36" s="617"/>
      <c r="Q36" s="618">
        <v>0</v>
      </c>
      <c r="R36" s="617"/>
      <c r="S36" s="617"/>
      <c r="T36" s="617"/>
      <c r="U36" s="617"/>
      <c r="V36" s="617"/>
      <c r="W36" s="617"/>
      <c r="X36" s="617"/>
      <c r="Y36" s="617"/>
      <c r="Z36" s="617"/>
      <c r="AA36" s="617"/>
      <c r="AB36" s="617"/>
      <c r="AC36" s="617"/>
      <c r="AD36" s="617"/>
      <c r="AE36" s="617"/>
      <c r="AF36" s="617"/>
      <c r="AG36" s="617"/>
      <c r="AH36" s="617"/>
      <c r="AI36" s="617"/>
      <c r="AJ36" s="617"/>
      <c r="AK36" s="617"/>
      <c r="AL36" s="617"/>
      <c r="AM36" s="617"/>
      <c r="AN36" s="617"/>
      <c r="AO36" s="617"/>
      <c r="AP36" s="617"/>
      <c r="AQ36" s="617"/>
      <c r="AR36" s="617"/>
      <c r="AS36" s="617"/>
      <c r="AT36" s="617"/>
      <c r="AU36" s="617"/>
      <c r="AV36" s="617"/>
      <c r="AW36" s="617"/>
      <c r="AX36" s="617"/>
      <c r="AY36" s="617"/>
      <c r="AZ36" s="617"/>
      <c r="BA36" s="617"/>
      <c r="BB36" s="617"/>
      <c r="BC36" s="617"/>
      <c r="BD36" s="617"/>
      <c r="BE36" s="617"/>
      <c r="BF36" s="617"/>
      <c r="BG36" s="617"/>
      <c r="BH36" s="617"/>
      <c r="BI36" s="617"/>
      <c r="BJ36" s="617"/>
      <c r="BK36" s="617"/>
      <c r="BL36" s="617"/>
      <c r="BM36" s="617"/>
      <c r="BN36" s="617"/>
      <c r="BO36" s="617"/>
      <c r="BP36" s="617"/>
      <c r="BQ36" s="617"/>
      <c r="BR36" s="617"/>
      <c r="BS36" s="617"/>
      <c r="BT36" s="617"/>
      <c r="BU36" s="617"/>
      <c r="BV36" s="617"/>
      <c r="BW36" s="617"/>
      <c r="BX36" s="617"/>
      <c r="BY36" s="617"/>
      <c r="BZ36" s="617"/>
      <c r="CA36" s="617"/>
      <c r="CB36" s="617"/>
      <c r="CC36" s="617"/>
      <c r="CD36" s="617"/>
      <c r="CE36" s="617"/>
      <c r="CF36" s="617"/>
      <c r="CG36" s="617"/>
      <c r="CH36" s="617"/>
      <c r="CI36" s="617"/>
      <c r="CJ36" s="617"/>
      <c r="CK36" s="617"/>
      <c r="CL36" s="617"/>
      <c r="CM36" s="617"/>
      <c r="CN36" s="617"/>
      <c r="CO36" s="617"/>
      <c r="CP36" s="617"/>
      <c r="CQ36" s="617"/>
      <c r="CR36" s="617"/>
      <c r="CS36" s="617"/>
      <c r="CT36" s="617"/>
      <c r="CU36" s="617"/>
      <c r="CV36" s="617"/>
      <c r="CW36" s="617"/>
      <c r="CX36" s="617"/>
      <c r="CY36" s="617"/>
      <c r="CZ36" s="617"/>
      <c r="DA36" s="617"/>
      <c r="DB36" s="617"/>
      <c r="DC36" s="617"/>
      <c r="DD36" s="617"/>
      <c r="DE36" s="617"/>
      <c r="DF36" s="617"/>
      <c r="DG36" s="617"/>
      <c r="DH36" s="617"/>
      <c r="DI36" s="617"/>
      <c r="DJ36" s="617"/>
      <c r="DK36" s="617"/>
      <c r="DL36" s="617"/>
      <c r="DM36" s="617"/>
      <c r="DN36" s="617"/>
      <c r="DO36" s="617"/>
      <c r="DP36" s="617"/>
      <c r="DQ36" s="617"/>
      <c r="DR36" s="617"/>
      <c r="DS36" s="617"/>
      <c r="DT36" s="617"/>
      <c r="DU36" s="617"/>
      <c r="DV36" s="617"/>
      <c r="DW36" s="617"/>
      <c r="DX36" s="617"/>
      <c r="DY36" s="617"/>
      <c r="DZ36" s="617"/>
      <c r="EA36" s="617"/>
      <c r="EB36" s="617"/>
      <c r="EC36" s="617"/>
      <c r="ED36" s="617"/>
      <c r="EE36" s="617"/>
      <c r="EF36" s="617"/>
      <c r="EG36" s="617"/>
      <c r="EH36" s="617"/>
      <c r="EI36" s="617"/>
      <c r="EJ36" s="617"/>
      <c r="EK36" s="617"/>
      <c r="EL36" s="617"/>
      <c r="EM36" s="617"/>
      <c r="EN36" s="617"/>
      <c r="EO36" s="617"/>
      <c r="EP36" s="617"/>
      <c r="EQ36" s="617"/>
      <c r="ER36" s="617"/>
      <c r="ES36" s="617"/>
      <c r="ET36" s="617"/>
      <c r="EU36" s="617"/>
      <c r="EV36" s="617"/>
      <c r="EW36" s="617"/>
      <c r="EX36" s="617"/>
      <c r="EY36" s="617"/>
      <c r="EZ36" s="617"/>
      <c r="FA36" s="617"/>
      <c r="FB36" s="617"/>
      <c r="FC36" s="617"/>
      <c r="FD36" s="617"/>
      <c r="FE36" s="617"/>
      <c r="FF36" s="617"/>
      <c r="FG36" s="617"/>
      <c r="FH36" s="617"/>
      <c r="FI36" s="617"/>
      <c r="FJ36" s="617"/>
      <c r="FK36" s="617"/>
      <c r="FL36" s="617"/>
      <c r="FM36" s="617"/>
      <c r="FN36" s="617"/>
      <c r="FO36" s="617"/>
      <c r="FP36" s="617"/>
      <c r="FQ36" s="617"/>
      <c r="FR36" s="617"/>
      <c r="FS36" s="617"/>
      <c r="FT36" s="617"/>
      <c r="FU36" s="617"/>
      <c r="FV36" s="617"/>
      <c r="FW36" s="617"/>
      <c r="FX36" s="617"/>
      <c r="FY36" s="617"/>
      <c r="FZ36" s="617"/>
      <c r="GA36" s="617"/>
      <c r="GB36" s="617"/>
      <c r="GC36" s="617"/>
      <c r="GD36" s="617"/>
      <c r="GE36" s="617"/>
      <c r="GF36" s="617"/>
      <c r="GG36" s="617"/>
      <c r="GH36" s="617"/>
      <c r="GI36" s="617"/>
      <c r="GJ36" s="617"/>
      <c r="GK36" s="617"/>
      <c r="GL36" s="617"/>
      <c r="GM36" s="617"/>
      <c r="GN36" s="617"/>
      <c r="GO36" s="617"/>
      <c r="GP36" s="617"/>
      <c r="GQ36" s="617"/>
      <c r="GR36" s="617"/>
      <c r="GS36" s="617"/>
      <c r="GT36" s="617"/>
      <c r="GU36" s="617"/>
      <c r="GV36" s="617"/>
      <c r="GW36" s="617"/>
      <c r="GX36" s="617"/>
      <c r="GY36" s="617"/>
      <c r="GZ36" s="617"/>
      <c r="HA36" s="617"/>
      <c r="HB36" s="617"/>
      <c r="HC36" s="617"/>
      <c r="HD36" s="617"/>
      <c r="HE36" s="617"/>
      <c r="HF36" s="617"/>
      <c r="HG36" s="617"/>
      <c r="HH36" s="617"/>
      <c r="HI36" s="617"/>
      <c r="HJ36" s="617"/>
      <c r="HK36" s="617"/>
      <c r="HL36" s="617"/>
      <c r="HM36" s="617"/>
      <c r="HN36" s="617"/>
      <c r="HO36" s="617"/>
      <c r="HP36" s="617"/>
      <c r="HQ36" s="617"/>
      <c r="HR36" s="617"/>
      <c r="HS36" s="617"/>
      <c r="HT36" s="617"/>
      <c r="HU36" s="617"/>
      <c r="HV36" s="617"/>
      <c r="HW36" s="617"/>
      <c r="HX36" s="617"/>
      <c r="HY36" s="617"/>
      <c r="HZ36" s="617"/>
      <c r="IA36" s="617"/>
      <c r="IB36" s="617"/>
      <c r="IC36" s="617"/>
      <c r="ID36" s="617"/>
      <c r="IE36" s="617"/>
      <c r="IF36" s="617"/>
      <c r="IG36" s="617"/>
      <c r="IH36" s="617"/>
      <c r="II36" s="617"/>
      <c r="IJ36" s="617"/>
      <c r="IK36" s="617"/>
      <c r="IL36" s="617"/>
      <c r="IM36" s="617"/>
      <c r="IN36" s="617"/>
      <c r="IO36" s="617"/>
      <c r="IP36" s="617"/>
      <c r="IQ36" s="617"/>
      <c r="IR36" s="617"/>
      <c r="IS36" s="617"/>
      <c r="IT36" s="617"/>
      <c r="IU36" s="617"/>
    </row>
    <row r="37" spans="1:255" ht="16.5" customHeight="1" x14ac:dyDescent="0.25">
      <c r="A37" s="589">
        <v>18</v>
      </c>
      <c r="B37" s="579" t="s">
        <v>391</v>
      </c>
      <c r="C37" s="601" t="s">
        <v>392</v>
      </c>
      <c r="D37" s="586">
        <f t="shared" ref="D37:O37" si="26">SUM(D38:D38)</f>
        <v>1.04338561752124E+20</v>
      </c>
      <c r="E37" s="586">
        <f t="shared" si="26"/>
        <v>4.4006243747849609E+19</v>
      </c>
      <c r="F37" s="586">
        <f t="shared" si="26"/>
        <v>7.4291303428544543E+18</v>
      </c>
      <c r="G37" s="586">
        <f t="shared" si="26"/>
        <v>5.1435374090704019E+19</v>
      </c>
      <c r="H37" s="586">
        <f t="shared" si="26"/>
        <v>0</v>
      </c>
      <c r="I37" s="586">
        <f t="shared" si="26"/>
        <v>0</v>
      </c>
      <c r="J37" s="586">
        <f t="shared" si="26"/>
        <v>0</v>
      </c>
      <c r="K37" s="586">
        <f t="shared" si="26"/>
        <v>1289070900</v>
      </c>
      <c r="L37" s="586">
        <f t="shared" si="26"/>
        <v>0</v>
      </c>
      <c r="M37" s="586">
        <f t="shared" si="26"/>
        <v>1289070900</v>
      </c>
      <c r="N37" s="586">
        <f t="shared" si="26"/>
        <v>5.143537409199308E+19</v>
      </c>
      <c r="O37" s="587">
        <f t="shared" si="26"/>
        <v>5.2903187660130796E+19</v>
      </c>
      <c r="P37" s="590"/>
      <c r="Q37" s="583">
        <f t="shared" ref="Q37:Q45" si="27">(N37/D37)*100</f>
        <v>49.296610216065226</v>
      </c>
      <c r="R37" s="590"/>
      <c r="S37" s="590"/>
      <c r="T37" s="590"/>
      <c r="U37" s="590"/>
      <c r="V37" s="590"/>
      <c r="W37" s="590"/>
      <c r="X37" s="590"/>
      <c r="Y37" s="590"/>
      <c r="Z37" s="590"/>
      <c r="AA37" s="590"/>
      <c r="AB37" s="590"/>
      <c r="AC37" s="590"/>
      <c r="AD37" s="590"/>
      <c r="AE37" s="590"/>
      <c r="AF37" s="590"/>
      <c r="AG37" s="590"/>
      <c r="AH37" s="590"/>
      <c r="AI37" s="590"/>
      <c r="AJ37" s="590"/>
      <c r="AK37" s="590"/>
      <c r="AL37" s="590"/>
      <c r="AM37" s="590"/>
      <c r="AN37" s="590"/>
      <c r="AO37" s="590"/>
      <c r="AP37" s="590"/>
      <c r="AQ37" s="590"/>
      <c r="AR37" s="590"/>
      <c r="AS37" s="590"/>
      <c r="AT37" s="590"/>
      <c r="AU37" s="590"/>
      <c r="AV37" s="590"/>
      <c r="AW37" s="590"/>
      <c r="AX37" s="590"/>
      <c r="AY37" s="590"/>
      <c r="AZ37" s="590"/>
      <c r="BA37" s="590"/>
      <c r="BB37" s="590"/>
      <c r="BC37" s="590"/>
      <c r="BD37" s="590"/>
      <c r="BE37" s="590"/>
      <c r="BF37" s="590"/>
      <c r="BG37" s="590"/>
      <c r="BH37" s="590"/>
      <c r="BI37" s="590"/>
      <c r="BJ37" s="590"/>
      <c r="BK37" s="590"/>
      <c r="BL37" s="590"/>
      <c r="BM37" s="590"/>
      <c r="BN37" s="590"/>
      <c r="BO37" s="590"/>
      <c r="BP37" s="590"/>
      <c r="BQ37" s="590"/>
      <c r="BR37" s="590"/>
      <c r="BS37" s="590"/>
      <c r="BT37" s="590"/>
      <c r="BU37" s="590"/>
      <c r="BV37" s="590"/>
      <c r="BW37" s="590"/>
      <c r="BX37" s="590"/>
      <c r="BY37" s="590"/>
      <c r="BZ37" s="590"/>
      <c r="CA37" s="590"/>
      <c r="CB37" s="590"/>
      <c r="CC37" s="590"/>
      <c r="CD37" s="590"/>
      <c r="CE37" s="590"/>
      <c r="CF37" s="590"/>
      <c r="CG37" s="590"/>
      <c r="CH37" s="590"/>
      <c r="CI37" s="590"/>
      <c r="CJ37" s="590"/>
      <c r="CK37" s="590"/>
      <c r="CL37" s="590"/>
      <c r="CM37" s="590"/>
      <c r="CN37" s="590"/>
      <c r="CO37" s="590"/>
      <c r="CP37" s="590"/>
      <c r="CQ37" s="590"/>
      <c r="CR37" s="590"/>
      <c r="CS37" s="590"/>
      <c r="CT37" s="590"/>
      <c r="CU37" s="590"/>
      <c r="CV37" s="590"/>
      <c r="CW37" s="590"/>
      <c r="CX37" s="590"/>
      <c r="CY37" s="590"/>
      <c r="CZ37" s="590"/>
      <c r="DA37" s="590"/>
      <c r="DB37" s="590"/>
      <c r="DC37" s="590"/>
      <c r="DD37" s="590"/>
      <c r="DE37" s="590"/>
      <c r="DF37" s="590"/>
      <c r="DG37" s="590"/>
      <c r="DH37" s="590"/>
      <c r="DI37" s="590"/>
      <c r="DJ37" s="590"/>
      <c r="DK37" s="590"/>
      <c r="DL37" s="590"/>
      <c r="DM37" s="590"/>
      <c r="DN37" s="590"/>
      <c r="DO37" s="590"/>
      <c r="DP37" s="590"/>
      <c r="DQ37" s="590"/>
      <c r="DR37" s="590"/>
      <c r="DS37" s="590"/>
      <c r="DT37" s="590"/>
      <c r="DU37" s="590"/>
      <c r="DV37" s="590"/>
      <c r="DW37" s="590"/>
      <c r="DX37" s="590"/>
      <c r="DY37" s="590"/>
      <c r="DZ37" s="590"/>
      <c r="EA37" s="590"/>
      <c r="EB37" s="590"/>
      <c r="EC37" s="590"/>
      <c r="ED37" s="590"/>
      <c r="EE37" s="590"/>
      <c r="EF37" s="590"/>
      <c r="EG37" s="590"/>
      <c r="EH37" s="590"/>
      <c r="EI37" s="590"/>
      <c r="EJ37" s="590"/>
      <c r="EK37" s="590"/>
      <c r="EL37" s="590"/>
      <c r="EM37" s="590"/>
      <c r="EN37" s="590"/>
      <c r="EO37" s="590"/>
      <c r="EP37" s="590"/>
      <c r="EQ37" s="590"/>
      <c r="ER37" s="590"/>
      <c r="ES37" s="590"/>
      <c r="ET37" s="590"/>
      <c r="EU37" s="590"/>
      <c r="EV37" s="590"/>
      <c r="EW37" s="590"/>
      <c r="EX37" s="590"/>
      <c r="EY37" s="590"/>
      <c r="EZ37" s="590"/>
      <c r="FA37" s="590"/>
      <c r="FB37" s="590"/>
      <c r="FC37" s="590"/>
      <c r="FD37" s="590"/>
      <c r="FE37" s="590"/>
      <c r="FF37" s="590"/>
      <c r="FG37" s="590"/>
      <c r="FH37" s="590"/>
      <c r="FI37" s="590"/>
      <c r="FJ37" s="590"/>
      <c r="FK37" s="590"/>
      <c r="FL37" s="590"/>
      <c r="FM37" s="590"/>
      <c r="FN37" s="590"/>
      <c r="FO37" s="590"/>
      <c r="FP37" s="590"/>
      <c r="FQ37" s="590"/>
      <c r="FR37" s="590"/>
      <c r="FS37" s="590"/>
      <c r="FT37" s="590"/>
      <c r="FU37" s="590"/>
      <c r="FV37" s="590"/>
      <c r="FW37" s="590"/>
      <c r="FX37" s="590"/>
      <c r="FY37" s="590"/>
      <c r="FZ37" s="590"/>
      <c r="GA37" s="590"/>
      <c r="GB37" s="590"/>
      <c r="GC37" s="590"/>
      <c r="GD37" s="590"/>
      <c r="GE37" s="590"/>
      <c r="GF37" s="590"/>
      <c r="GG37" s="590"/>
      <c r="GH37" s="590"/>
      <c r="GI37" s="590"/>
      <c r="GJ37" s="590"/>
      <c r="GK37" s="590"/>
      <c r="GL37" s="590"/>
      <c r="GM37" s="590"/>
      <c r="GN37" s="590"/>
      <c r="GO37" s="590"/>
      <c r="GP37" s="590"/>
      <c r="GQ37" s="590"/>
      <c r="GR37" s="590"/>
      <c r="GS37" s="590"/>
      <c r="GT37" s="590"/>
      <c r="GU37" s="590"/>
      <c r="GV37" s="590"/>
      <c r="GW37" s="590"/>
      <c r="GX37" s="590"/>
      <c r="GY37" s="590"/>
      <c r="GZ37" s="590"/>
      <c r="HA37" s="590"/>
      <c r="HB37" s="590"/>
      <c r="HC37" s="590"/>
      <c r="HD37" s="590"/>
      <c r="HE37" s="590"/>
      <c r="HF37" s="590"/>
      <c r="HG37" s="590"/>
      <c r="HH37" s="590"/>
      <c r="HI37" s="590"/>
      <c r="HJ37" s="590"/>
      <c r="HK37" s="590"/>
      <c r="HL37" s="590"/>
      <c r="HM37" s="590"/>
      <c r="HN37" s="590"/>
      <c r="HO37" s="590"/>
      <c r="HP37" s="590"/>
      <c r="HQ37" s="590"/>
      <c r="HR37" s="590"/>
      <c r="HS37" s="590"/>
      <c r="HT37" s="590"/>
      <c r="HU37" s="590"/>
      <c r="HV37" s="590"/>
      <c r="HW37" s="590"/>
      <c r="HX37" s="590"/>
      <c r="HY37" s="590"/>
      <c r="HZ37" s="590"/>
      <c r="IA37" s="590"/>
      <c r="IB37" s="590"/>
      <c r="IC37" s="590"/>
      <c r="ID37" s="590"/>
      <c r="IE37" s="590"/>
      <c r="IF37" s="590"/>
      <c r="IG37" s="590"/>
      <c r="IH37" s="590"/>
      <c r="II37" s="590"/>
      <c r="IJ37" s="590"/>
      <c r="IK37" s="590"/>
      <c r="IL37" s="590"/>
      <c r="IM37" s="590"/>
      <c r="IN37" s="590"/>
      <c r="IO37" s="590"/>
      <c r="IP37" s="590"/>
      <c r="IQ37" s="590"/>
      <c r="IR37" s="590"/>
      <c r="IS37" s="590"/>
      <c r="IT37" s="590"/>
      <c r="IU37" s="590"/>
    </row>
    <row r="38" spans="1:255" ht="16.5" customHeight="1" x14ac:dyDescent="0.25">
      <c r="A38" s="589">
        <v>19</v>
      </c>
      <c r="B38" s="579" t="s">
        <v>394</v>
      </c>
      <c r="C38" s="601" t="s">
        <v>395</v>
      </c>
      <c r="D38" s="586">
        <f t="shared" ref="D38:O38" si="28">SUM(D39:D42)</f>
        <v>1.04338561752124E+20</v>
      </c>
      <c r="E38" s="586">
        <f t="shared" si="28"/>
        <v>4.4006243747849609E+19</v>
      </c>
      <c r="F38" s="586">
        <f t="shared" si="28"/>
        <v>7.4291303428544543E+18</v>
      </c>
      <c r="G38" s="586">
        <f t="shared" si="28"/>
        <v>5.1435374090704019E+19</v>
      </c>
      <c r="H38" s="586">
        <f t="shared" si="28"/>
        <v>0</v>
      </c>
      <c r="I38" s="586">
        <f t="shared" si="28"/>
        <v>0</v>
      </c>
      <c r="J38" s="586">
        <f t="shared" si="28"/>
        <v>0</v>
      </c>
      <c r="K38" s="586">
        <f t="shared" si="28"/>
        <v>1289070900</v>
      </c>
      <c r="L38" s="586">
        <f t="shared" si="28"/>
        <v>0</v>
      </c>
      <c r="M38" s="586">
        <f t="shared" si="28"/>
        <v>1289070900</v>
      </c>
      <c r="N38" s="586">
        <f t="shared" si="28"/>
        <v>5.143537409199308E+19</v>
      </c>
      <c r="O38" s="587">
        <f t="shared" si="28"/>
        <v>5.2903187660130796E+19</v>
      </c>
      <c r="P38" s="590"/>
      <c r="Q38" s="583">
        <f t="shared" si="27"/>
        <v>49.296610216065226</v>
      </c>
      <c r="R38" s="590"/>
      <c r="S38" s="590"/>
      <c r="T38" s="590"/>
      <c r="U38" s="590"/>
      <c r="V38" s="590"/>
      <c r="W38" s="590"/>
      <c r="X38" s="590"/>
      <c r="Y38" s="590"/>
      <c r="Z38" s="590"/>
      <c r="AA38" s="590"/>
      <c r="AB38" s="590"/>
      <c r="AC38" s="590"/>
      <c r="AD38" s="590"/>
      <c r="AE38" s="590"/>
      <c r="AF38" s="590"/>
      <c r="AG38" s="590"/>
      <c r="AH38" s="590"/>
      <c r="AI38" s="590"/>
      <c r="AJ38" s="590"/>
      <c r="AK38" s="590"/>
      <c r="AL38" s="590"/>
      <c r="AM38" s="590"/>
      <c r="AN38" s="590"/>
      <c r="AO38" s="590"/>
      <c r="AP38" s="590"/>
      <c r="AQ38" s="590"/>
      <c r="AR38" s="590"/>
      <c r="AS38" s="590"/>
      <c r="AT38" s="590"/>
      <c r="AU38" s="590"/>
      <c r="AV38" s="590"/>
      <c r="AW38" s="590"/>
      <c r="AX38" s="590"/>
      <c r="AY38" s="590"/>
      <c r="AZ38" s="590"/>
      <c r="BA38" s="590"/>
      <c r="BB38" s="590"/>
      <c r="BC38" s="590"/>
      <c r="BD38" s="590"/>
      <c r="BE38" s="590"/>
      <c r="BF38" s="590"/>
      <c r="BG38" s="590"/>
      <c r="BH38" s="590"/>
      <c r="BI38" s="590"/>
      <c r="BJ38" s="590"/>
      <c r="BK38" s="590"/>
      <c r="BL38" s="590"/>
      <c r="BM38" s="590"/>
      <c r="BN38" s="590"/>
      <c r="BO38" s="590"/>
      <c r="BP38" s="590"/>
      <c r="BQ38" s="590"/>
      <c r="BR38" s="590"/>
      <c r="BS38" s="590"/>
      <c r="BT38" s="590"/>
      <c r="BU38" s="590"/>
      <c r="BV38" s="590"/>
      <c r="BW38" s="590"/>
      <c r="BX38" s="590"/>
      <c r="BY38" s="590"/>
      <c r="BZ38" s="590"/>
      <c r="CA38" s="590"/>
      <c r="CB38" s="590"/>
      <c r="CC38" s="590"/>
      <c r="CD38" s="590"/>
      <c r="CE38" s="590"/>
      <c r="CF38" s="590"/>
      <c r="CG38" s="590"/>
      <c r="CH38" s="590"/>
      <c r="CI38" s="590"/>
      <c r="CJ38" s="590"/>
      <c r="CK38" s="590"/>
      <c r="CL38" s="590"/>
      <c r="CM38" s="590"/>
      <c r="CN38" s="590"/>
      <c r="CO38" s="590"/>
      <c r="CP38" s="590"/>
      <c r="CQ38" s="590"/>
      <c r="CR38" s="590"/>
      <c r="CS38" s="590"/>
      <c r="CT38" s="590"/>
      <c r="CU38" s="590"/>
      <c r="CV38" s="590"/>
      <c r="CW38" s="590"/>
      <c r="CX38" s="590"/>
      <c r="CY38" s="590"/>
      <c r="CZ38" s="590"/>
      <c r="DA38" s="590"/>
      <c r="DB38" s="590"/>
      <c r="DC38" s="590"/>
      <c r="DD38" s="590"/>
      <c r="DE38" s="590"/>
      <c r="DF38" s="590"/>
      <c r="DG38" s="590"/>
      <c r="DH38" s="590"/>
      <c r="DI38" s="590"/>
      <c r="DJ38" s="590"/>
      <c r="DK38" s="590"/>
      <c r="DL38" s="590"/>
      <c r="DM38" s="590"/>
      <c r="DN38" s="590"/>
      <c r="DO38" s="590"/>
      <c r="DP38" s="590"/>
      <c r="DQ38" s="590"/>
      <c r="DR38" s="590"/>
      <c r="DS38" s="590"/>
      <c r="DT38" s="590"/>
      <c r="DU38" s="590"/>
      <c r="DV38" s="590"/>
      <c r="DW38" s="590"/>
      <c r="DX38" s="590"/>
      <c r="DY38" s="590"/>
      <c r="DZ38" s="590"/>
      <c r="EA38" s="590"/>
      <c r="EB38" s="590"/>
      <c r="EC38" s="590"/>
      <c r="ED38" s="590"/>
      <c r="EE38" s="590"/>
      <c r="EF38" s="590"/>
      <c r="EG38" s="590"/>
      <c r="EH38" s="590"/>
      <c r="EI38" s="590"/>
      <c r="EJ38" s="590"/>
      <c r="EK38" s="590"/>
      <c r="EL38" s="590"/>
      <c r="EM38" s="590"/>
      <c r="EN38" s="590"/>
      <c r="EO38" s="590"/>
      <c r="EP38" s="590"/>
      <c r="EQ38" s="590"/>
      <c r="ER38" s="590"/>
      <c r="ES38" s="590"/>
      <c r="ET38" s="590"/>
      <c r="EU38" s="590"/>
      <c r="EV38" s="590"/>
      <c r="EW38" s="590"/>
      <c r="EX38" s="590"/>
      <c r="EY38" s="590"/>
      <c r="EZ38" s="590"/>
      <c r="FA38" s="590"/>
      <c r="FB38" s="590"/>
      <c r="FC38" s="590"/>
      <c r="FD38" s="590"/>
      <c r="FE38" s="590"/>
      <c r="FF38" s="590"/>
      <c r="FG38" s="590"/>
      <c r="FH38" s="590"/>
      <c r="FI38" s="590"/>
      <c r="FJ38" s="590"/>
      <c r="FK38" s="590"/>
      <c r="FL38" s="590"/>
      <c r="FM38" s="590"/>
      <c r="FN38" s="590"/>
      <c r="FO38" s="590"/>
      <c r="FP38" s="590"/>
      <c r="FQ38" s="590"/>
      <c r="FR38" s="590"/>
      <c r="FS38" s="590"/>
      <c r="FT38" s="590"/>
      <c r="FU38" s="590"/>
      <c r="FV38" s="590"/>
      <c r="FW38" s="590"/>
      <c r="FX38" s="590"/>
      <c r="FY38" s="590"/>
      <c r="FZ38" s="590"/>
      <c r="GA38" s="590"/>
      <c r="GB38" s="590"/>
      <c r="GC38" s="590"/>
      <c r="GD38" s="590"/>
      <c r="GE38" s="590"/>
      <c r="GF38" s="590"/>
      <c r="GG38" s="590"/>
      <c r="GH38" s="590"/>
      <c r="GI38" s="590"/>
      <c r="GJ38" s="590"/>
      <c r="GK38" s="590"/>
      <c r="GL38" s="590"/>
      <c r="GM38" s="590"/>
      <c r="GN38" s="590"/>
      <c r="GO38" s="590"/>
      <c r="GP38" s="590"/>
      <c r="GQ38" s="590"/>
      <c r="GR38" s="590"/>
      <c r="GS38" s="590"/>
      <c r="GT38" s="590"/>
      <c r="GU38" s="590"/>
      <c r="GV38" s="590"/>
      <c r="GW38" s="590"/>
      <c r="GX38" s="590"/>
      <c r="GY38" s="590"/>
      <c r="GZ38" s="590"/>
      <c r="HA38" s="590"/>
      <c r="HB38" s="590"/>
      <c r="HC38" s="590"/>
      <c r="HD38" s="590"/>
      <c r="HE38" s="590"/>
      <c r="HF38" s="590"/>
      <c r="HG38" s="590"/>
      <c r="HH38" s="590"/>
      <c r="HI38" s="590"/>
      <c r="HJ38" s="590"/>
      <c r="HK38" s="590"/>
      <c r="HL38" s="590"/>
      <c r="HM38" s="590"/>
      <c r="HN38" s="590"/>
      <c r="HO38" s="590"/>
      <c r="HP38" s="590"/>
      <c r="HQ38" s="590"/>
      <c r="HR38" s="590"/>
      <c r="HS38" s="590"/>
      <c r="HT38" s="590"/>
      <c r="HU38" s="590"/>
      <c r="HV38" s="590"/>
      <c r="HW38" s="590"/>
      <c r="HX38" s="590"/>
      <c r="HY38" s="590"/>
      <c r="HZ38" s="590"/>
      <c r="IA38" s="590"/>
      <c r="IB38" s="590"/>
      <c r="IC38" s="590"/>
      <c r="ID38" s="590"/>
      <c r="IE38" s="590"/>
      <c r="IF38" s="590"/>
      <c r="IG38" s="590"/>
      <c r="IH38" s="590"/>
      <c r="II38" s="590"/>
      <c r="IJ38" s="590"/>
      <c r="IK38" s="590"/>
      <c r="IL38" s="590"/>
      <c r="IM38" s="590"/>
      <c r="IN38" s="590"/>
      <c r="IO38" s="590"/>
      <c r="IP38" s="590"/>
      <c r="IQ38" s="590"/>
      <c r="IR38" s="590"/>
      <c r="IS38" s="590"/>
      <c r="IT38" s="590"/>
      <c r="IU38" s="590"/>
    </row>
    <row r="39" spans="1:255" ht="16.5" customHeight="1" x14ac:dyDescent="0.25">
      <c r="A39" s="589">
        <v>20</v>
      </c>
      <c r="B39" s="579" t="s">
        <v>400</v>
      </c>
      <c r="C39" s="601" t="s">
        <v>401</v>
      </c>
      <c r="D39" s="586">
        <f t="shared" ref="D39:O39" si="29">SUM(D40:D45)</f>
        <v>5.7385790070467002E+19</v>
      </c>
      <c r="E39" s="586">
        <f t="shared" si="29"/>
        <v>2.4203257387261161E+19</v>
      </c>
      <c r="F39" s="586">
        <f t="shared" si="29"/>
        <v>4.0859918624698112E+18</v>
      </c>
      <c r="G39" s="586">
        <f t="shared" si="29"/>
        <v>2.8289249249730945E+19</v>
      </c>
      <c r="H39" s="586">
        <f t="shared" si="29"/>
        <v>0</v>
      </c>
      <c r="I39" s="586">
        <f t="shared" si="29"/>
        <v>0</v>
      </c>
      <c r="J39" s="586">
        <f t="shared" si="29"/>
        <v>0</v>
      </c>
      <c r="K39" s="586">
        <f t="shared" si="29"/>
        <v>710641650</v>
      </c>
      <c r="L39" s="586">
        <f t="shared" si="29"/>
        <v>0</v>
      </c>
      <c r="M39" s="586">
        <f t="shared" si="29"/>
        <v>710641650</v>
      </c>
      <c r="N39" s="586">
        <f t="shared" si="29"/>
        <v>2.8289249250441585E+19</v>
      </c>
      <c r="O39" s="587">
        <f t="shared" si="29"/>
        <v>2.9096540820025344E+19</v>
      </c>
      <c r="P39" s="590"/>
      <c r="Q39" s="583">
        <f t="shared" si="27"/>
        <v>49.296610216054773</v>
      </c>
      <c r="R39" s="590"/>
      <c r="S39" s="590"/>
      <c r="T39" s="590"/>
      <c r="U39" s="590"/>
      <c r="V39" s="590"/>
      <c r="W39" s="590"/>
      <c r="X39" s="590"/>
      <c r="Y39" s="590"/>
      <c r="Z39" s="590"/>
      <c r="AA39" s="590"/>
      <c r="AB39" s="590"/>
      <c r="AC39" s="590"/>
      <c r="AD39" s="590"/>
      <c r="AE39" s="590"/>
      <c r="AF39" s="590"/>
      <c r="AG39" s="590"/>
      <c r="AH39" s="590"/>
      <c r="AI39" s="590"/>
      <c r="AJ39" s="590"/>
      <c r="AK39" s="590"/>
      <c r="AL39" s="590"/>
      <c r="AM39" s="590"/>
      <c r="AN39" s="590"/>
      <c r="AO39" s="590"/>
      <c r="AP39" s="590"/>
      <c r="AQ39" s="590"/>
      <c r="AR39" s="590"/>
      <c r="AS39" s="590"/>
      <c r="AT39" s="590"/>
      <c r="AU39" s="590"/>
      <c r="AV39" s="590"/>
      <c r="AW39" s="590"/>
      <c r="AX39" s="590"/>
      <c r="AY39" s="590"/>
      <c r="AZ39" s="590"/>
      <c r="BA39" s="590"/>
      <c r="BB39" s="590"/>
      <c r="BC39" s="590"/>
      <c r="BD39" s="590"/>
      <c r="BE39" s="590"/>
      <c r="BF39" s="590"/>
      <c r="BG39" s="590"/>
      <c r="BH39" s="590"/>
      <c r="BI39" s="590"/>
      <c r="BJ39" s="590"/>
      <c r="BK39" s="590"/>
      <c r="BL39" s="590"/>
      <c r="BM39" s="590"/>
      <c r="BN39" s="590"/>
      <c r="BO39" s="590"/>
      <c r="BP39" s="590"/>
      <c r="BQ39" s="590"/>
      <c r="BR39" s="590"/>
      <c r="BS39" s="590"/>
      <c r="BT39" s="590"/>
      <c r="BU39" s="590"/>
      <c r="BV39" s="590"/>
      <c r="BW39" s="590"/>
      <c r="BX39" s="590"/>
      <c r="BY39" s="590"/>
      <c r="BZ39" s="590"/>
      <c r="CA39" s="590"/>
      <c r="CB39" s="590"/>
      <c r="CC39" s="590"/>
      <c r="CD39" s="590"/>
      <c r="CE39" s="590"/>
      <c r="CF39" s="590"/>
      <c r="CG39" s="590"/>
      <c r="CH39" s="590"/>
      <c r="CI39" s="590"/>
      <c r="CJ39" s="590"/>
      <c r="CK39" s="590"/>
      <c r="CL39" s="590"/>
      <c r="CM39" s="590"/>
      <c r="CN39" s="590"/>
      <c r="CO39" s="590"/>
      <c r="CP39" s="590"/>
      <c r="CQ39" s="590"/>
      <c r="CR39" s="590"/>
      <c r="CS39" s="590"/>
      <c r="CT39" s="590"/>
      <c r="CU39" s="590"/>
      <c r="CV39" s="590"/>
      <c r="CW39" s="590"/>
      <c r="CX39" s="590"/>
      <c r="CY39" s="590"/>
      <c r="CZ39" s="590"/>
      <c r="DA39" s="590"/>
      <c r="DB39" s="590"/>
      <c r="DC39" s="590"/>
      <c r="DD39" s="590"/>
      <c r="DE39" s="590"/>
      <c r="DF39" s="590"/>
      <c r="DG39" s="590"/>
      <c r="DH39" s="590"/>
      <c r="DI39" s="590"/>
      <c r="DJ39" s="590"/>
      <c r="DK39" s="590"/>
      <c r="DL39" s="590"/>
      <c r="DM39" s="590"/>
      <c r="DN39" s="590"/>
      <c r="DO39" s="590"/>
      <c r="DP39" s="590"/>
      <c r="DQ39" s="590"/>
      <c r="DR39" s="590"/>
      <c r="DS39" s="590"/>
      <c r="DT39" s="590"/>
      <c r="DU39" s="590"/>
      <c r="DV39" s="590"/>
      <c r="DW39" s="590"/>
      <c r="DX39" s="590"/>
      <c r="DY39" s="590"/>
      <c r="DZ39" s="590"/>
      <c r="EA39" s="590"/>
      <c r="EB39" s="590"/>
      <c r="EC39" s="590"/>
      <c r="ED39" s="590"/>
      <c r="EE39" s="590"/>
      <c r="EF39" s="590"/>
      <c r="EG39" s="590"/>
      <c r="EH39" s="590"/>
      <c r="EI39" s="590"/>
      <c r="EJ39" s="590"/>
      <c r="EK39" s="590"/>
      <c r="EL39" s="590"/>
      <c r="EM39" s="590"/>
      <c r="EN39" s="590"/>
      <c r="EO39" s="590"/>
      <c r="EP39" s="590"/>
      <c r="EQ39" s="590"/>
      <c r="ER39" s="590"/>
      <c r="ES39" s="590"/>
      <c r="ET39" s="590"/>
      <c r="EU39" s="590"/>
      <c r="EV39" s="590"/>
      <c r="EW39" s="590"/>
      <c r="EX39" s="590"/>
      <c r="EY39" s="590"/>
      <c r="EZ39" s="590"/>
      <c r="FA39" s="590"/>
      <c r="FB39" s="590"/>
      <c r="FC39" s="590"/>
      <c r="FD39" s="590"/>
      <c r="FE39" s="590"/>
      <c r="FF39" s="590"/>
      <c r="FG39" s="590"/>
      <c r="FH39" s="590"/>
      <c r="FI39" s="590"/>
      <c r="FJ39" s="590"/>
      <c r="FK39" s="590"/>
      <c r="FL39" s="590"/>
      <c r="FM39" s="590"/>
      <c r="FN39" s="590"/>
      <c r="FO39" s="590"/>
      <c r="FP39" s="590"/>
      <c r="FQ39" s="590"/>
      <c r="FR39" s="590"/>
      <c r="FS39" s="590"/>
      <c r="FT39" s="590"/>
      <c r="FU39" s="590"/>
      <c r="FV39" s="590"/>
      <c r="FW39" s="590"/>
      <c r="FX39" s="590"/>
      <c r="FY39" s="590"/>
      <c r="FZ39" s="590"/>
      <c r="GA39" s="590"/>
      <c r="GB39" s="590"/>
      <c r="GC39" s="590"/>
      <c r="GD39" s="590"/>
      <c r="GE39" s="590"/>
      <c r="GF39" s="590"/>
      <c r="GG39" s="590"/>
      <c r="GH39" s="590"/>
      <c r="GI39" s="590"/>
      <c r="GJ39" s="590"/>
      <c r="GK39" s="590"/>
      <c r="GL39" s="590"/>
      <c r="GM39" s="590"/>
      <c r="GN39" s="590"/>
      <c r="GO39" s="590"/>
      <c r="GP39" s="590"/>
      <c r="GQ39" s="590"/>
      <c r="GR39" s="590"/>
      <c r="GS39" s="590"/>
      <c r="GT39" s="590"/>
      <c r="GU39" s="590"/>
      <c r="GV39" s="590"/>
      <c r="GW39" s="590"/>
      <c r="GX39" s="590"/>
      <c r="GY39" s="590"/>
      <c r="GZ39" s="590"/>
      <c r="HA39" s="590"/>
      <c r="HB39" s="590"/>
      <c r="HC39" s="590"/>
      <c r="HD39" s="590"/>
      <c r="HE39" s="590"/>
      <c r="HF39" s="590"/>
      <c r="HG39" s="590"/>
      <c r="HH39" s="590"/>
      <c r="HI39" s="590"/>
      <c r="HJ39" s="590"/>
      <c r="HK39" s="590"/>
      <c r="HL39" s="590"/>
      <c r="HM39" s="590"/>
      <c r="HN39" s="590"/>
      <c r="HO39" s="590"/>
      <c r="HP39" s="590"/>
      <c r="HQ39" s="590"/>
      <c r="HR39" s="590"/>
      <c r="HS39" s="590"/>
      <c r="HT39" s="590"/>
      <c r="HU39" s="590"/>
      <c r="HV39" s="590"/>
      <c r="HW39" s="590"/>
      <c r="HX39" s="590"/>
      <c r="HY39" s="590"/>
      <c r="HZ39" s="590"/>
      <c r="IA39" s="590"/>
      <c r="IB39" s="590"/>
      <c r="IC39" s="590"/>
      <c r="ID39" s="590"/>
      <c r="IE39" s="590"/>
      <c r="IF39" s="590"/>
      <c r="IG39" s="590"/>
      <c r="IH39" s="590"/>
      <c r="II39" s="590"/>
      <c r="IJ39" s="590"/>
      <c r="IK39" s="590"/>
      <c r="IL39" s="590"/>
      <c r="IM39" s="590"/>
      <c r="IN39" s="590"/>
      <c r="IO39" s="590"/>
      <c r="IP39" s="590"/>
      <c r="IQ39" s="590"/>
      <c r="IR39" s="590"/>
      <c r="IS39" s="590"/>
      <c r="IT39" s="590"/>
      <c r="IU39" s="590"/>
    </row>
    <row r="40" spans="1:255" ht="16.5" customHeight="1" x14ac:dyDescent="0.25">
      <c r="A40" s="584" t="s">
        <v>409</v>
      </c>
      <c r="B40" s="585" t="s">
        <v>410</v>
      </c>
      <c r="C40" s="579" t="s">
        <v>411</v>
      </c>
      <c r="D40" s="586">
        <f t="shared" ref="D40:O40" si="30">D41+D45+D50+D57+D61+D64</f>
        <v>1.9131389311502582E+19</v>
      </c>
      <c r="E40" s="586">
        <f t="shared" si="30"/>
        <v>8.0689302894612306E+18</v>
      </c>
      <c r="F40" s="586">
        <f t="shared" si="30"/>
        <v>1.3621961281575311E+18</v>
      </c>
      <c r="G40" s="586">
        <f t="shared" si="30"/>
        <v>9.4311264176187515E+18</v>
      </c>
      <c r="H40" s="586">
        <f t="shared" si="30"/>
        <v>0</v>
      </c>
      <c r="I40" s="586">
        <f t="shared" si="30"/>
        <v>0</v>
      </c>
      <c r="J40" s="586">
        <f t="shared" si="30"/>
        <v>0</v>
      </c>
      <c r="K40" s="586">
        <f t="shared" si="30"/>
        <v>231371700</v>
      </c>
      <c r="L40" s="586">
        <f t="shared" si="30"/>
        <v>0</v>
      </c>
      <c r="M40" s="586">
        <f t="shared" si="30"/>
        <v>231371700</v>
      </c>
      <c r="N40" s="586">
        <f t="shared" si="30"/>
        <v>9.4311264178501222E+18</v>
      </c>
      <c r="O40" s="587">
        <f t="shared" si="30"/>
        <v>9.7002628936524329E+18</v>
      </c>
      <c r="P40" s="617"/>
      <c r="Q40" s="618">
        <f t="shared" si="27"/>
        <v>49.296610216278118</v>
      </c>
      <c r="R40" s="617"/>
      <c r="S40" s="617"/>
      <c r="T40" s="617"/>
      <c r="U40" s="617"/>
      <c r="V40" s="617"/>
      <c r="W40" s="617"/>
      <c r="X40" s="617"/>
      <c r="Y40" s="617"/>
      <c r="Z40" s="617"/>
      <c r="AA40" s="617"/>
      <c r="AB40" s="617"/>
      <c r="AC40" s="617"/>
      <c r="AD40" s="617"/>
      <c r="AE40" s="617"/>
      <c r="AF40" s="617"/>
      <c r="AG40" s="617"/>
      <c r="AH40" s="617"/>
      <c r="AI40" s="617"/>
      <c r="AJ40" s="617"/>
      <c r="AK40" s="617"/>
      <c r="AL40" s="617"/>
      <c r="AM40" s="617"/>
      <c r="AN40" s="617"/>
      <c r="AO40" s="617"/>
      <c r="AP40" s="617"/>
      <c r="AQ40" s="617"/>
      <c r="AR40" s="617"/>
      <c r="AS40" s="617"/>
      <c r="AT40" s="617"/>
      <c r="AU40" s="617"/>
      <c r="AV40" s="617"/>
      <c r="AW40" s="617"/>
      <c r="AX40" s="617"/>
      <c r="AY40" s="617"/>
      <c r="AZ40" s="617"/>
      <c r="BA40" s="617"/>
      <c r="BB40" s="617"/>
      <c r="BC40" s="617"/>
      <c r="BD40" s="617"/>
      <c r="BE40" s="617"/>
      <c r="BF40" s="617"/>
      <c r="BG40" s="617"/>
      <c r="BH40" s="617"/>
      <c r="BI40" s="617"/>
      <c r="BJ40" s="617"/>
      <c r="BK40" s="617"/>
      <c r="BL40" s="617"/>
      <c r="BM40" s="617"/>
      <c r="BN40" s="617"/>
      <c r="BO40" s="617"/>
      <c r="BP40" s="617"/>
      <c r="BQ40" s="617"/>
      <c r="BR40" s="617"/>
      <c r="BS40" s="617"/>
      <c r="BT40" s="617"/>
      <c r="BU40" s="617"/>
      <c r="BV40" s="617"/>
      <c r="BW40" s="617"/>
      <c r="BX40" s="617"/>
      <c r="BY40" s="617"/>
      <c r="BZ40" s="617"/>
      <c r="CA40" s="617"/>
      <c r="CB40" s="617"/>
      <c r="CC40" s="617"/>
      <c r="CD40" s="617"/>
      <c r="CE40" s="617"/>
      <c r="CF40" s="617"/>
      <c r="CG40" s="617"/>
      <c r="CH40" s="617"/>
      <c r="CI40" s="617"/>
      <c r="CJ40" s="617"/>
      <c r="CK40" s="617"/>
      <c r="CL40" s="617"/>
      <c r="CM40" s="617"/>
      <c r="CN40" s="617"/>
      <c r="CO40" s="617"/>
      <c r="CP40" s="617"/>
      <c r="CQ40" s="617"/>
      <c r="CR40" s="617"/>
      <c r="CS40" s="617"/>
      <c r="CT40" s="617"/>
      <c r="CU40" s="617"/>
      <c r="CV40" s="617"/>
      <c r="CW40" s="617"/>
      <c r="CX40" s="617"/>
      <c r="CY40" s="617"/>
      <c r="CZ40" s="617"/>
      <c r="DA40" s="617"/>
      <c r="DB40" s="617"/>
      <c r="DC40" s="617"/>
      <c r="DD40" s="617"/>
      <c r="DE40" s="617"/>
      <c r="DF40" s="617"/>
      <c r="DG40" s="617"/>
      <c r="DH40" s="617"/>
      <c r="DI40" s="617"/>
      <c r="DJ40" s="617"/>
      <c r="DK40" s="617"/>
      <c r="DL40" s="617"/>
      <c r="DM40" s="617"/>
      <c r="DN40" s="617"/>
      <c r="DO40" s="617"/>
      <c r="DP40" s="617"/>
      <c r="DQ40" s="617"/>
      <c r="DR40" s="617"/>
      <c r="DS40" s="617"/>
      <c r="DT40" s="617"/>
      <c r="DU40" s="617"/>
      <c r="DV40" s="617"/>
      <c r="DW40" s="617"/>
      <c r="DX40" s="617"/>
      <c r="DY40" s="617"/>
      <c r="DZ40" s="617"/>
      <c r="EA40" s="617"/>
      <c r="EB40" s="617"/>
      <c r="EC40" s="617"/>
      <c r="ED40" s="617"/>
      <c r="EE40" s="617"/>
      <c r="EF40" s="617"/>
      <c r="EG40" s="617"/>
      <c r="EH40" s="617"/>
      <c r="EI40" s="617"/>
      <c r="EJ40" s="617"/>
      <c r="EK40" s="617"/>
      <c r="EL40" s="617"/>
      <c r="EM40" s="617"/>
      <c r="EN40" s="617"/>
      <c r="EO40" s="617"/>
      <c r="EP40" s="617"/>
      <c r="EQ40" s="617"/>
      <c r="ER40" s="617"/>
      <c r="ES40" s="617"/>
      <c r="ET40" s="617"/>
      <c r="EU40" s="617"/>
      <c r="EV40" s="617"/>
      <c r="EW40" s="617"/>
      <c r="EX40" s="617"/>
      <c r="EY40" s="617"/>
      <c r="EZ40" s="617"/>
      <c r="FA40" s="617"/>
      <c r="FB40" s="617"/>
      <c r="FC40" s="617"/>
      <c r="FD40" s="617"/>
      <c r="FE40" s="617"/>
      <c r="FF40" s="617"/>
      <c r="FG40" s="617"/>
      <c r="FH40" s="617"/>
      <c r="FI40" s="617"/>
      <c r="FJ40" s="617"/>
      <c r="FK40" s="617"/>
      <c r="FL40" s="617"/>
      <c r="FM40" s="617"/>
      <c r="FN40" s="617"/>
      <c r="FO40" s="617"/>
      <c r="FP40" s="617"/>
      <c r="FQ40" s="617"/>
      <c r="FR40" s="617"/>
      <c r="FS40" s="617"/>
      <c r="FT40" s="617"/>
      <c r="FU40" s="617"/>
      <c r="FV40" s="617"/>
      <c r="FW40" s="617"/>
      <c r="FX40" s="617"/>
      <c r="FY40" s="617"/>
      <c r="FZ40" s="617"/>
      <c r="GA40" s="617"/>
      <c r="GB40" s="617"/>
      <c r="GC40" s="617"/>
      <c r="GD40" s="617"/>
      <c r="GE40" s="617"/>
      <c r="GF40" s="617"/>
      <c r="GG40" s="617"/>
      <c r="GH40" s="617"/>
      <c r="GI40" s="617"/>
      <c r="GJ40" s="617"/>
      <c r="GK40" s="617"/>
      <c r="GL40" s="617"/>
      <c r="GM40" s="617"/>
      <c r="GN40" s="617"/>
      <c r="GO40" s="617"/>
      <c r="GP40" s="617"/>
      <c r="GQ40" s="617"/>
      <c r="GR40" s="617"/>
      <c r="GS40" s="617"/>
      <c r="GT40" s="617"/>
      <c r="GU40" s="617"/>
      <c r="GV40" s="617"/>
      <c r="GW40" s="617"/>
      <c r="GX40" s="617"/>
      <c r="GY40" s="617"/>
      <c r="GZ40" s="617"/>
      <c r="HA40" s="617"/>
      <c r="HB40" s="617"/>
      <c r="HC40" s="617"/>
      <c r="HD40" s="617"/>
      <c r="HE40" s="617"/>
      <c r="HF40" s="617"/>
      <c r="HG40" s="617"/>
      <c r="HH40" s="617"/>
      <c r="HI40" s="617"/>
      <c r="HJ40" s="617"/>
      <c r="HK40" s="617"/>
      <c r="HL40" s="617"/>
      <c r="HM40" s="617"/>
      <c r="HN40" s="617"/>
      <c r="HO40" s="617"/>
      <c r="HP40" s="617"/>
      <c r="HQ40" s="617"/>
      <c r="HR40" s="617"/>
      <c r="HS40" s="617"/>
      <c r="HT40" s="617"/>
      <c r="HU40" s="617"/>
      <c r="HV40" s="617"/>
      <c r="HW40" s="617"/>
      <c r="HX40" s="617"/>
      <c r="HY40" s="617"/>
      <c r="HZ40" s="617"/>
      <c r="IA40" s="617"/>
      <c r="IB40" s="617"/>
      <c r="IC40" s="617"/>
      <c r="ID40" s="617"/>
      <c r="IE40" s="617"/>
      <c r="IF40" s="617"/>
      <c r="IG40" s="617"/>
      <c r="IH40" s="617"/>
      <c r="II40" s="617"/>
      <c r="IJ40" s="617"/>
      <c r="IK40" s="617"/>
      <c r="IL40" s="617"/>
      <c r="IM40" s="617"/>
      <c r="IN40" s="617"/>
      <c r="IO40" s="617"/>
      <c r="IP40" s="617"/>
      <c r="IQ40" s="617"/>
      <c r="IR40" s="617"/>
      <c r="IS40" s="617"/>
      <c r="IT40" s="617"/>
      <c r="IU40" s="617"/>
    </row>
    <row r="41" spans="1:255" s="606" customFormat="1" ht="16.5" customHeight="1" x14ac:dyDescent="0.25">
      <c r="A41" s="589">
        <v>21</v>
      </c>
      <c r="B41" s="579" t="s">
        <v>412</v>
      </c>
      <c r="C41" s="601" t="s">
        <v>614</v>
      </c>
      <c r="D41" s="586">
        <f t="shared" ref="D41:O41" si="31">SUM(D42:D43)</f>
        <v>1.7388363981344424E+19</v>
      </c>
      <c r="E41" s="586">
        <f t="shared" si="31"/>
        <v>7.3337850444545055E+18</v>
      </c>
      <c r="F41" s="586">
        <f t="shared" si="31"/>
        <v>1.2380889701419438E+18</v>
      </c>
      <c r="G41" s="586">
        <f t="shared" si="31"/>
        <v>8.5718740145964401E+18</v>
      </c>
      <c r="H41" s="586">
        <f t="shared" si="31"/>
        <v>0</v>
      </c>
      <c r="I41" s="586">
        <f t="shared" si="31"/>
        <v>0</v>
      </c>
      <c r="J41" s="586">
        <f t="shared" si="31"/>
        <v>0</v>
      </c>
      <c r="K41" s="586">
        <f t="shared" si="31"/>
        <v>214845150</v>
      </c>
      <c r="L41" s="586">
        <f t="shared" si="31"/>
        <v>0</v>
      </c>
      <c r="M41" s="586">
        <f t="shared" si="31"/>
        <v>214845150</v>
      </c>
      <c r="N41" s="586">
        <f t="shared" si="31"/>
        <v>8.5718740148112855E+18</v>
      </c>
      <c r="O41" s="587">
        <f t="shared" si="31"/>
        <v>8.816489966533118E+18</v>
      </c>
      <c r="P41" s="590"/>
      <c r="Q41" s="583">
        <f t="shared" si="27"/>
        <v>49.296610215934358</v>
      </c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0"/>
      <c r="AU41" s="590"/>
      <c r="AV41" s="590"/>
      <c r="AW41" s="590"/>
      <c r="AX41" s="590"/>
      <c r="AY41" s="590"/>
      <c r="AZ41" s="590"/>
      <c r="BA41" s="590"/>
      <c r="BB41" s="590"/>
      <c r="BC41" s="590"/>
      <c r="BD41" s="590"/>
      <c r="BE41" s="590"/>
      <c r="BF41" s="590"/>
      <c r="BG41" s="590"/>
      <c r="BH41" s="590"/>
      <c r="BI41" s="590"/>
      <c r="BJ41" s="590"/>
      <c r="BK41" s="590"/>
      <c r="BL41" s="590"/>
      <c r="BM41" s="590"/>
      <c r="BN41" s="590"/>
      <c r="BO41" s="590"/>
      <c r="BP41" s="590"/>
      <c r="BQ41" s="590"/>
      <c r="BR41" s="590"/>
      <c r="BS41" s="590"/>
      <c r="BT41" s="590"/>
      <c r="BU41" s="590"/>
      <c r="BV41" s="590"/>
      <c r="BW41" s="590"/>
      <c r="BX41" s="590"/>
      <c r="BY41" s="590"/>
      <c r="BZ41" s="590"/>
      <c r="CA41" s="590"/>
      <c r="CB41" s="590"/>
      <c r="CC41" s="590"/>
      <c r="CD41" s="590"/>
      <c r="CE41" s="590"/>
      <c r="CF41" s="590"/>
      <c r="CG41" s="590"/>
      <c r="CH41" s="590"/>
      <c r="CI41" s="590"/>
      <c r="CJ41" s="590"/>
      <c r="CK41" s="590"/>
      <c r="CL41" s="590"/>
      <c r="CM41" s="590"/>
      <c r="CN41" s="590"/>
      <c r="CO41" s="590"/>
      <c r="CP41" s="590"/>
      <c r="CQ41" s="590"/>
      <c r="CR41" s="590"/>
      <c r="CS41" s="590"/>
      <c r="CT41" s="590"/>
      <c r="CU41" s="590"/>
      <c r="CV41" s="590"/>
      <c r="CW41" s="590"/>
      <c r="CX41" s="590"/>
      <c r="CY41" s="590"/>
      <c r="CZ41" s="590"/>
      <c r="DA41" s="590"/>
      <c r="DB41" s="590"/>
      <c r="DC41" s="590"/>
      <c r="DD41" s="590"/>
      <c r="DE41" s="590"/>
      <c r="DF41" s="590"/>
      <c r="DG41" s="590"/>
      <c r="DH41" s="590"/>
      <c r="DI41" s="590"/>
      <c r="DJ41" s="590"/>
      <c r="DK41" s="590"/>
      <c r="DL41" s="590"/>
      <c r="DM41" s="590"/>
      <c r="DN41" s="590"/>
      <c r="DO41" s="590"/>
      <c r="DP41" s="590"/>
      <c r="DQ41" s="590"/>
      <c r="DR41" s="590"/>
      <c r="DS41" s="590"/>
      <c r="DT41" s="590"/>
      <c r="DU41" s="590"/>
      <c r="DV41" s="590"/>
      <c r="DW41" s="590"/>
      <c r="DX41" s="590"/>
      <c r="DY41" s="590"/>
      <c r="DZ41" s="590"/>
      <c r="EA41" s="590"/>
      <c r="EB41" s="590"/>
      <c r="EC41" s="590"/>
      <c r="ED41" s="590"/>
      <c r="EE41" s="590"/>
      <c r="EF41" s="590"/>
      <c r="EG41" s="590"/>
      <c r="EH41" s="590"/>
      <c r="EI41" s="590"/>
      <c r="EJ41" s="590"/>
      <c r="EK41" s="590"/>
      <c r="EL41" s="590"/>
      <c r="EM41" s="590"/>
      <c r="EN41" s="590"/>
      <c r="EO41" s="590"/>
      <c r="EP41" s="590"/>
      <c r="EQ41" s="590"/>
      <c r="ER41" s="590"/>
      <c r="ES41" s="590"/>
      <c r="ET41" s="590"/>
      <c r="EU41" s="590"/>
      <c r="EV41" s="590"/>
      <c r="EW41" s="590"/>
      <c r="EX41" s="590"/>
      <c r="EY41" s="590"/>
      <c r="EZ41" s="590"/>
      <c r="FA41" s="590"/>
      <c r="FB41" s="590"/>
      <c r="FC41" s="590"/>
      <c r="FD41" s="590"/>
      <c r="FE41" s="590"/>
      <c r="FF41" s="590"/>
      <c r="FG41" s="590"/>
      <c r="FH41" s="590"/>
      <c r="FI41" s="590"/>
      <c r="FJ41" s="590"/>
      <c r="FK41" s="590"/>
      <c r="FL41" s="590"/>
      <c r="FM41" s="590"/>
      <c r="FN41" s="590"/>
      <c r="FO41" s="590"/>
      <c r="FP41" s="590"/>
      <c r="FQ41" s="590"/>
      <c r="FR41" s="590"/>
      <c r="FS41" s="590"/>
      <c r="FT41" s="590"/>
      <c r="FU41" s="590"/>
      <c r="FV41" s="590"/>
      <c r="FW41" s="590"/>
      <c r="FX41" s="590"/>
      <c r="FY41" s="590"/>
      <c r="FZ41" s="590"/>
      <c r="GA41" s="590"/>
      <c r="GB41" s="590"/>
      <c r="GC41" s="590"/>
      <c r="GD41" s="590"/>
      <c r="GE41" s="590"/>
      <c r="GF41" s="590"/>
      <c r="GG41" s="590"/>
      <c r="GH41" s="590"/>
      <c r="GI41" s="590"/>
      <c r="GJ41" s="590"/>
      <c r="GK41" s="590"/>
      <c r="GL41" s="590"/>
      <c r="GM41" s="590"/>
      <c r="GN41" s="590"/>
      <c r="GO41" s="590"/>
      <c r="GP41" s="590"/>
      <c r="GQ41" s="590"/>
      <c r="GR41" s="590"/>
      <c r="GS41" s="590"/>
      <c r="GT41" s="590"/>
      <c r="GU41" s="590"/>
      <c r="GV41" s="590"/>
      <c r="GW41" s="590"/>
      <c r="GX41" s="590"/>
      <c r="GY41" s="590"/>
      <c r="GZ41" s="590"/>
      <c r="HA41" s="590"/>
      <c r="HB41" s="590"/>
      <c r="HC41" s="590"/>
      <c r="HD41" s="590"/>
      <c r="HE41" s="590"/>
      <c r="HF41" s="590"/>
      <c r="HG41" s="590"/>
      <c r="HH41" s="590"/>
      <c r="HI41" s="590"/>
      <c r="HJ41" s="590"/>
      <c r="HK41" s="590"/>
      <c r="HL41" s="590"/>
      <c r="HM41" s="590"/>
      <c r="HN41" s="590"/>
      <c r="HO41" s="590"/>
      <c r="HP41" s="590"/>
      <c r="HQ41" s="590"/>
      <c r="HR41" s="590"/>
      <c r="HS41" s="590"/>
      <c r="HT41" s="590"/>
      <c r="HU41" s="590"/>
      <c r="HV41" s="590"/>
      <c r="HW41" s="590"/>
      <c r="HX41" s="590"/>
      <c r="HY41" s="590"/>
      <c r="HZ41" s="590"/>
      <c r="IA41" s="590"/>
      <c r="IB41" s="590"/>
      <c r="IC41" s="590"/>
      <c r="ID41" s="590"/>
      <c r="IE41" s="590"/>
      <c r="IF41" s="590"/>
      <c r="IG41" s="590"/>
      <c r="IH41" s="590"/>
      <c r="II41" s="590"/>
      <c r="IJ41" s="590"/>
      <c r="IK41" s="590"/>
      <c r="IL41" s="590"/>
      <c r="IM41" s="590"/>
      <c r="IN41" s="590"/>
      <c r="IO41" s="590"/>
      <c r="IP41" s="590"/>
      <c r="IQ41" s="590"/>
      <c r="IR41" s="590"/>
      <c r="IS41" s="590"/>
      <c r="IT41" s="590"/>
      <c r="IU41" s="590"/>
    </row>
    <row r="42" spans="1:255" s="588" customFormat="1" ht="20.25" customHeight="1" x14ac:dyDescent="0.25">
      <c r="A42" s="589">
        <v>22</v>
      </c>
      <c r="B42" s="579" t="s">
        <v>416</v>
      </c>
      <c r="C42" s="599" t="s">
        <v>616</v>
      </c>
      <c r="D42" s="586">
        <f t="shared" ref="D42:O42" si="32">SUM(D43:D45)</f>
        <v>1.0433018388809998E+19</v>
      </c>
      <c r="E42" s="586">
        <f t="shared" si="32"/>
        <v>4.4002710266727132E+18</v>
      </c>
      <c r="F42" s="586">
        <f t="shared" si="32"/>
        <v>7.4285338208516813E+17</v>
      </c>
      <c r="G42" s="586">
        <f t="shared" si="32"/>
        <v>5.1431244087578757E+18</v>
      </c>
      <c r="H42" s="586">
        <f t="shared" si="32"/>
        <v>0</v>
      </c>
      <c r="I42" s="586">
        <f t="shared" si="32"/>
        <v>0</v>
      </c>
      <c r="J42" s="586">
        <f t="shared" si="32"/>
        <v>0</v>
      </c>
      <c r="K42" s="586">
        <f t="shared" si="32"/>
        <v>132212400</v>
      </c>
      <c r="L42" s="586">
        <f t="shared" si="32"/>
        <v>0</v>
      </c>
      <c r="M42" s="586">
        <f t="shared" si="32"/>
        <v>132212400</v>
      </c>
      <c r="N42" s="586">
        <f t="shared" si="32"/>
        <v>5.1431244088900884E+18</v>
      </c>
      <c r="O42" s="587">
        <f t="shared" si="32"/>
        <v>5.2898939799198976E+18</v>
      </c>
      <c r="P42" s="590"/>
      <c r="Q42" s="583">
        <f t="shared" si="27"/>
        <v>49.296610215950352</v>
      </c>
      <c r="R42" s="590"/>
      <c r="S42" s="590"/>
      <c r="T42" s="590"/>
      <c r="U42" s="590"/>
      <c r="V42" s="590"/>
      <c r="W42" s="590"/>
      <c r="X42" s="590"/>
      <c r="Y42" s="590"/>
      <c r="Z42" s="590"/>
      <c r="AA42" s="590"/>
      <c r="AB42" s="590"/>
      <c r="AC42" s="590"/>
      <c r="AD42" s="590"/>
      <c r="AE42" s="590"/>
      <c r="AF42" s="590"/>
      <c r="AG42" s="590"/>
      <c r="AH42" s="590"/>
      <c r="AI42" s="590"/>
      <c r="AJ42" s="590"/>
      <c r="AK42" s="590"/>
      <c r="AL42" s="590"/>
      <c r="AM42" s="590"/>
      <c r="AN42" s="590"/>
      <c r="AO42" s="590"/>
      <c r="AP42" s="590"/>
      <c r="AQ42" s="590"/>
      <c r="AR42" s="590"/>
      <c r="AS42" s="590"/>
      <c r="AT42" s="590"/>
      <c r="AU42" s="590"/>
      <c r="AV42" s="590"/>
      <c r="AW42" s="590"/>
      <c r="AX42" s="590"/>
      <c r="AY42" s="590"/>
      <c r="AZ42" s="590"/>
      <c r="BA42" s="590"/>
      <c r="BB42" s="590"/>
      <c r="BC42" s="590"/>
      <c r="BD42" s="590"/>
      <c r="BE42" s="590"/>
      <c r="BF42" s="590"/>
      <c r="BG42" s="590"/>
      <c r="BH42" s="590"/>
      <c r="BI42" s="590"/>
      <c r="BJ42" s="590"/>
      <c r="BK42" s="590"/>
      <c r="BL42" s="590"/>
      <c r="BM42" s="590"/>
      <c r="BN42" s="590"/>
      <c r="BO42" s="590"/>
      <c r="BP42" s="590"/>
      <c r="BQ42" s="590"/>
      <c r="BR42" s="590"/>
      <c r="BS42" s="590"/>
      <c r="BT42" s="590"/>
      <c r="BU42" s="590"/>
      <c r="BV42" s="590"/>
      <c r="BW42" s="590"/>
      <c r="BX42" s="590"/>
      <c r="BY42" s="590"/>
      <c r="BZ42" s="590"/>
      <c r="CA42" s="590"/>
      <c r="CB42" s="590"/>
      <c r="CC42" s="590"/>
      <c r="CD42" s="590"/>
      <c r="CE42" s="590"/>
      <c r="CF42" s="590"/>
      <c r="CG42" s="590"/>
      <c r="CH42" s="590"/>
      <c r="CI42" s="590"/>
      <c r="CJ42" s="590"/>
      <c r="CK42" s="590"/>
      <c r="CL42" s="590"/>
      <c r="CM42" s="590"/>
      <c r="CN42" s="590"/>
      <c r="CO42" s="590"/>
      <c r="CP42" s="590"/>
      <c r="CQ42" s="590"/>
      <c r="CR42" s="590"/>
      <c r="CS42" s="590"/>
      <c r="CT42" s="590"/>
      <c r="CU42" s="590"/>
      <c r="CV42" s="590"/>
      <c r="CW42" s="590"/>
      <c r="CX42" s="590"/>
      <c r="CY42" s="590"/>
      <c r="CZ42" s="590"/>
      <c r="DA42" s="590"/>
      <c r="DB42" s="590"/>
      <c r="DC42" s="590"/>
      <c r="DD42" s="590"/>
      <c r="DE42" s="590"/>
      <c r="DF42" s="590"/>
      <c r="DG42" s="590"/>
      <c r="DH42" s="590"/>
      <c r="DI42" s="590"/>
      <c r="DJ42" s="590"/>
      <c r="DK42" s="590"/>
      <c r="DL42" s="590"/>
      <c r="DM42" s="590"/>
      <c r="DN42" s="590"/>
      <c r="DO42" s="590"/>
      <c r="DP42" s="590"/>
      <c r="DQ42" s="590"/>
      <c r="DR42" s="590"/>
      <c r="DS42" s="590"/>
      <c r="DT42" s="590"/>
      <c r="DU42" s="590"/>
      <c r="DV42" s="590"/>
      <c r="DW42" s="590"/>
      <c r="DX42" s="590"/>
      <c r="DY42" s="590"/>
      <c r="DZ42" s="590"/>
      <c r="EA42" s="590"/>
      <c r="EB42" s="590"/>
      <c r="EC42" s="590"/>
      <c r="ED42" s="590"/>
      <c r="EE42" s="590"/>
      <c r="EF42" s="590"/>
      <c r="EG42" s="590"/>
      <c r="EH42" s="590"/>
      <c r="EI42" s="590"/>
      <c r="EJ42" s="590"/>
      <c r="EK42" s="590"/>
      <c r="EL42" s="590"/>
      <c r="EM42" s="590"/>
      <c r="EN42" s="590"/>
      <c r="EO42" s="590"/>
      <c r="EP42" s="590"/>
      <c r="EQ42" s="590"/>
      <c r="ER42" s="590"/>
      <c r="ES42" s="590"/>
      <c r="ET42" s="590"/>
      <c r="EU42" s="590"/>
      <c r="EV42" s="590"/>
      <c r="EW42" s="590"/>
      <c r="EX42" s="590"/>
      <c r="EY42" s="590"/>
      <c r="EZ42" s="590"/>
      <c r="FA42" s="590"/>
      <c r="FB42" s="590"/>
      <c r="FC42" s="590"/>
      <c r="FD42" s="590"/>
      <c r="FE42" s="590"/>
      <c r="FF42" s="590"/>
      <c r="FG42" s="590"/>
      <c r="FH42" s="590"/>
      <c r="FI42" s="590"/>
      <c r="FJ42" s="590"/>
      <c r="FK42" s="590"/>
      <c r="FL42" s="590"/>
      <c r="FM42" s="590"/>
      <c r="FN42" s="590"/>
      <c r="FO42" s="590"/>
      <c r="FP42" s="590"/>
      <c r="FQ42" s="590"/>
      <c r="FR42" s="590"/>
      <c r="FS42" s="590"/>
      <c r="FT42" s="590"/>
      <c r="FU42" s="590"/>
      <c r="FV42" s="590"/>
      <c r="FW42" s="590"/>
      <c r="FX42" s="590"/>
      <c r="FY42" s="590"/>
      <c r="FZ42" s="590"/>
      <c r="GA42" s="590"/>
      <c r="GB42" s="590"/>
      <c r="GC42" s="590"/>
      <c r="GD42" s="590"/>
      <c r="GE42" s="590"/>
      <c r="GF42" s="590"/>
      <c r="GG42" s="590"/>
      <c r="GH42" s="590"/>
      <c r="GI42" s="590"/>
      <c r="GJ42" s="590"/>
      <c r="GK42" s="590"/>
      <c r="GL42" s="590"/>
      <c r="GM42" s="590"/>
      <c r="GN42" s="590"/>
      <c r="GO42" s="590"/>
      <c r="GP42" s="590"/>
      <c r="GQ42" s="590"/>
      <c r="GR42" s="590"/>
      <c r="GS42" s="590"/>
      <c r="GT42" s="590"/>
      <c r="GU42" s="590"/>
      <c r="GV42" s="590"/>
      <c r="GW42" s="590"/>
      <c r="GX42" s="590"/>
      <c r="GY42" s="590"/>
      <c r="GZ42" s="590"/>
      <c r="HA42" s="590"/>
      <c r="HB42" s="590"/>
      <c r="HC42" s="590"/>
      <c r="HD42" s="590"/>
      <c r="HE42" s="590"/>
      <c r="HF42" s="590"/>
      <c r="HG42" s="590"/>
      <c r="HH42" s="590"/>
      <c r="HI42" s="590"/>
      <c r="HJ42" s="590"/>
      <c r="HK42" s="590"/>
      <c r="HL42" s="590"/>
      <c r="HM42" s="590"/>
      <c r="HN42" s="590"/>
      <c r="HO42" s="590"/>
      <c r="HP42" s="590"/>
      <c r="HQ42" s="590"/>
      <c r="HR42" s="590"/>
      <c r="HS42" s="590"/>
      <c r="HT42" s="590"/>
      <c r="HU42" s="590"/>
      <c r="HV42" s="590"/>
      <c r="HW42" s="590"/>
      <c r="HX42" s="590"/>
      <c r="HY42" s="590"/>
      <c r="HZ42" s="590"/>
      <c r="IA42" s="590"/>
      <c r="IB42" s="590"/>
      <c r="IC42" s="590"/>
      <c r="ID42" s="590"/>
      <c r="IE42" s="590"/>
      <c r="IF42" s="590"/>
      <c r="IG42" s="590"/>
      <c r="IH42" s="590"/>
      <c r="II42" s="590"/>
      <c r="IJ42" s="590"/>
      <c r="IK42" s="590"/>
      <c r="IL42" s="590"/>
      <c r="IM42" s="590"/>
      <c r="IN42" s="590"/>
      <c r="IO42" s="590"/>
      <c r="IP42" s="590"/>
      <c r="IQ42" s="590"/>
      <c r="IR42" s="590"/>
      <c r="IS42" s="590"/>
      <c r="IT42" s="590"/>
      <c r="IU42" s="590"/>
    </row>
    <row r="43" spans="1:255" s="590" customFormat="1" ht="18.75" customHeight="1" x14ac:dyDescent="0.25">
      <c r="A43" s="597">
        <v>23</v>
      </c>
      <c r="B43" s="579" t="s">
        <v>419</v>
      </c>
      <c r="C43" s="599" t="s">
        <v>420</v>
      </c>
      <c r="D43" s="586">
        <f t="shared" ref="D43:O43" si="33">SUM(D44:D48)</f>
        <v>6.9553455925344256E+18</v>
      </c>
      <c r="E43" s="586">
        <f t="shared" si="33"/>
        <v>2.9335140177817923E+18</v>
      </c>
      <c r="F43" s="586">
        <f t="shared" si="33"/>
        <v>4.9523558805677562E+17</v>
      </c>
      <c r="G43" s="586">
        <f t="shared" si="33"/>
        <v>3.4287496058385638E+18</v>
      </c>
      <c r="H43" s="586">
        <f t="shared" si="33"/>
        <v>0</v>
      </c>
      <c r="I43" s="586">
        <f t="shared" si="33"/>
        <v>0</v>
      </c>
      <c r="J43" s="586">
        <f t="shared" si="33"/>
        <v>0</v>
      </c>
      <c r="K43" s="586">
        <f t="shared" si="33"/>
        <v>82632750</v>
      </c>
      <c r="L43" s="586">
        <f t="shared" si="33"/>
        <v>0</v>
      </c>
      <c r="M43" s="586">
        <f t="shared" si="33"/>
        <v>82632750</v>
      </c>
      <c r="N43" s="586">
        <f t="shared" si="33"/>
        <v>3.4287496059211965E+18</v>
      </c>
      <c r="O43" s="587">
        <f t="shared" si="33"/>
        <v>3.5265959866132198E+18</v>
      </c>
      <c r="Q43" s="583">
        <f t="shared" si="27"/>
        <v>49.296610215910356</v>
      </c>
    </row>
    <row r="44" spans="1:255" ht="16.5" customHeight="1" x14ac:dyDescent="0.25">
      <c r="A44" s="589">
        <v>24</v>
      </c>
      <c r="B44" s="579" t="s">
        <v>424</v>
      </c>
      <c r="C44" s="601" t="s">
        <v>425</v>
      </c>
      <c r="D44" s="586">
        <f t="shared" ref="D44:O44" si="34">SUM(D45:D46)</f>
        <v>2.3184485308503828E+18</v>
      </c>
      <c r="E44" s="586">
        <f t="shared" si="34"/>
        <v>9.7783800592728077E+17</v>
      </c>
      <c r="F44" s="586">
        <f t="shared" si="34"/>
        <v>1.6507852935226166E+17</v>
      </c>
      <c r="G44" s="586">
        <f t="shared" si="34"/>
        <v>1.1429165352795412E+18</v>
      </c>
      <c r="H44" s="586">
        <f t="shared" si="34"/>
        <v>0</v>
      </c>
      <c r="I44" s="586">
        <f t="shared" si="34"/>
        <v>0</v>
      </c>
      <c r="J44" s="586">
        <f t="shared" si="34"/>
        <v>0</v>
      </c>
      <c r="K44" s="586">
        <f t="shared" si="34"/>
        <v>33053100</v>
      </c>
      <c r="L44" s="586">
        <f t="shared" si="34"/>
        <v>0</v>
      </c>
      <c r="M44" s="586">
        <f t="shared" si="34"/>
        <v>33053100</v>
      </c>
      <c r="N44" s="586">
        <f t="shared" si="34"/>
        <v>1.1429165353125943E+18</v>
      </c>
      <c r="O44" s="587">
        <f t="shared" si="34"/>
        <v>1.1755319955377853E+18</v>
      </c>
      <c r="P44" s="590"/>
      <c r="Q44" s="583">
        <f t="shared" si="27"/>
        <v>49.296610216030302</v>
      </c>
      <c r="R44" s="590"/>
      <c r="S44" s="590"/>
      <c r="T44" s="590"/>
      <c r="U44" s="590"/>
      <c r="V44" s="590"/>
      <c r="W44" s="590"/>
      <c r="X44" s="590"/>
      <c r="Y44" s="590"/>
      <c r="Z44" s="590"/>
      <c r="AA44" s="590"/>
      <c r="AB44" s="590"/>
      <c r="AC44" s="590"/>
      <c r="AD44" s="590"/>
      <c r="AE44" s="590"/>
      <c r="AF44" s="590"/>
      <c r="AG44" s="590"/>
      <c r="AH44" s="590"/>
      <c r="AI44" s="590"/>
      <c r="AJ44" s="590"/>
      <c r="AK44" s="590"/>
      <c r="AL44" s="590"/>
      <c r="AM44" s="590"/>
      <c r="AN44" s="590"/>
      <c r="AO44" s="590"/>
      <c r="AP44" s="590"/>
      <c r="AQ44" s="590"/>
      <c r="AR44" s="590"/>
      <c r="AS44" s="590"/>
      <c r="AT44" s="590"/>
      <c r="AU44" s="590"/>
      <c r="AV44" s="590"/>
      <c r="AW44" s="590"/>
      <c r="AX44" s="590"/>
      <c r="AY44" s="590"/>
      <c r="AZ44" s="590"/>
      <c r="BA44" s="590"/>
      <c r="BB44" s="590"/>
      <c r="BC44" s="590"/>
      <c r="BD44" s="590"/>
      <c r="BE44" s="590"/>
      <c r="BF44" s="590"/>
      <c r="BG44" s="590"/>
      <c r="BH44" s="590"/>
      <c r="BI44" s="590"/>
      <c r="BJ44" s="590"/>
      <c r="BK44" s="590"/>
      <c r="BL44" s="590"/>
      <c r="BM44" s="590"/>
      <c r="BN44" s="590"/>
      <c r="BO44" s="590"/>
      <c r="BP44" s="590"/>
      <c r="BQ44" s="590"/>
      <c r="BR44" s="590"/>
      <c r="BS44" s="590"/>
      <c r="BT44" s="590"/>
      <c r="BU44" s="590"/>
      <c r="BV44" s="590"/>
      <c r="BW44" s="590"/>
      <c r="BX44" s="590"/>
      <c r="BY44" s="590"/>
      <c r="BZ44" s="590"/>
      <c r="CA44" s="590"/>
      <c r="CB44" s="590"/>
      <c r="CC44" s="590"/>
      <c r="CD44" s="590"/>
      <c r="CE44" s="590"/>
      <c r="CF44" s="590"/>
      <c r="CG44" s="590"/>
      <c r="CH44" s="590"/>
      <c r="CI44" s="590"/>
      <c r="CJ44" s="590"/>
      <c r="CK44" s="590"/>
      <c r="CL44" s="590"/>
      <c r="CM44" s="590"/>
      <c r="CN44" s="590"/>
      <c r="CO44" s="590"/>
      <c r="CP44" s="590"/>
      <c r="CQ44" s="590"/>
      <c r="CR44" s="590"/>
      <c r="CS44" s="590"/>
      <c r="CT44" s="590"/>
      <c r="CU44" s="590"/>
      <c r="CV44" s="590"/>
      <c r="CW44" s="590"/>
      <c r="CX44" s="590"/>
      <c r="CY44" s="590"/>
      <c r="CZ44" s="590"/>
      <c r="DA44" s="590"/>
      <c r="DB44" s="590"/>
      <c r="DC44" s="590"/>
      <c r="DD44" s="590"/>
      <c r="DE44" s="590"/>
      <c r="DF44" s="590"/>
      <c r="DG44" s="590"/>
      <c r="DH44" s="590"/>
      <c r="DI44" s="590"/>
      <c r="DJ44" s="590"/>
      <c r="DK44" s="590"/>
      <c r="DL44" s="590"/>
      <c r="DM44" s="590"/>
      <c r="DN44" s="590"/>
      <c r="DO44" s="590"/>
      <c r="DP44" s="590"/>
      <c r="DQ44" s="590"/>
      <c r="DR44" s="590"/>
      <c r="DS44" s="590"/>
      <c r="DT44" s="590"/>
      <c r="DU44" s="590"/>
      <c r="DV44" s="590"/>
      <c r="DW44" s="590"/>
      <c r="DX44" s="590"/>
      <c r="DY44" s="590"/>
      <c r="DZ44" s="590"/>
      <c r="EA44" s="590"/>
      <c r="EB44" s="590"/>
      <c r="EC44" s="590"/>
      <c r="ED44" s="590"/>
      <c r="EE44" s="590"/>
      <c r="EF44" s="590"/>
      <c r="EG44" s="590"/>
      <c r="EH44" s="590"/>
      <c r="EI44" s="590"/>
      <c r="EJ44" s="590"/>
      <c r="EK44" s="590"/>
      <c r="EL44" s="590"/>
      <c r="EM44" s="590"/>
      <c r="EN44" s="590"/>
      <c r="EO44" s="590"/>
      <c r="EP44" s="590"/>
      <c r="EQ44" s="590"/>
      <c r="ER44" s="590"/>
      <c r="ES44" s="590"/>
      <c r="ET44" s="590"/>
      <c r="EU44" s="590"/>
      <c r="EV44" s="590"/>
      <c r="EW44" s="590"/>
      <c r="EX44" s="590"/>
      <c r="EY44" s="590"/>
      <c r="EZ44" s="590"/>
      <c r="FA44" s="590"/>
      <c r="FB44" s="590"/>
      <c r="FC44" s="590"/>
      <c r="FD44" s="590"/>
      <c r="FE44" s="590"/>
      <c r="FF44" s="590"/>
      <c r="FG44" s="590"/>
      <c r="FH44" s="590"/>
      <c r="FI44" s="590"/>
      <c r="FJ44" s="590"/>
      <c r="FK44" s="590"/>
      <c r="FL44" s="590"/>
      <c r="FM44" s="590"/>
      <c r="FN44" s="590"/>
      <c r="FO44" s="590"/>
      <c r="FP44" s="590"/>
      <c r="FQ44" s="590"/>
      <c r="FR44" s="590"/>
      <c r="FS44" s="590"/>
      <c r="FT44" s="590"/>
      <c r="FU44" s="590"/>
      <c r="FV44" s="590"/>
      <c r="FW44" s="590"/>
      <c r="FX44" s="590"/>
      <c r="FY44" s="590"/>
      <c r="FZ44" s="590"/>
      <c r="GA44" s="590"/>
      <c r="GB44" s="590"/>
      <c r="GC44" s="590"/>
      <c r="GD44" s="590"/>
      <c r="GE44" s="590"/>
      <c r="GF44" s="590"/>
      <c r="GG44" s="590"/>
      <c r="GH44" s="590"/>
      <c r="GI44" s="590"/>
      <c r="GJ44" s="590"/>
      <c r="GK44" s="590"/>
      <c r="GL44" s="590"/>
      <c r="GM44" s="590"/>
      <c r="GN44" s="590"/>
      <c r="GO44" s="590"/>
      <c r="GP44" s="590"/>
      <c r="GQ44" s="590"/>
      <c r="GR44" s="590"/>
      <c r="GS44" s="590"/>
      <c r="GT44" s="590"/>
      <c r="GU44" s="590"/>
      <c r="GV44" s="590"/>
      <c r="GW44" s="590"/>
      <c r="GX44" s="590"/>
      <c r="GY44" s="590"/>
      <c r="GZ44" s="590"/>
      <c r="HA44" s="590"/>
      <c r="HB44" s="590"/>
      <c r="HC44" s="590"/>
      <c r="HD44" s="590"/>
      <c r="HE44" s="590"/>
      <c r="HF44" s="590"/>
      <c r="HG44" s="590"/>
      <c r="HH44" s="590"/>
      <c r="HI44" s="590"/>
      <c r="HJ44" s="590"/>
      <c r="HK44" s="590"/>
      <c r="HL44" s="590"/>
      <c r="HM44" s="590"/>
      <c r="HN44" s="590"/>
      <c r="HO44" s="590"/>
      <c r="HP44" s="590"/>
      <c r="HQ44" s="590"/>
      <c r="HR44" s="590"/>
      <c r="HS44" s="590"/>
      <c r="HT44" s="590"/>
      <c r="HU44" s="590"/>
      <c r="HV44" s="590"/>
      <c r="HW44" s="590"/>
      <c r="HX44" s="590"/>
      <c r="HY44" s="590"/>
      <c r="HZ44" s="590"/>
      <c r="IA44" s="590"/>
      <c r="IB44" s="590"/>
      <c r="IC44" s="590"/>
      <c r="ID44" s="590"/>
      <c r="IE44" s="590"/>
      <c r="IF44" s="590"/>
      <c r="IG44" s="590"/>
      <c r="IH44" s="590"/>
      <c r="II44" s="590"/>
      <c r="IJ44" s="590"/>
      <c r="IK44" s="590"/>
      <c r="IL44" s="590"/>
      <c r="IM44" s="590"/>
      <c r="IN44" s="590"/>
      <c r="IO44" s="590"/>
      <c r="IP44" s="590"/>
      <c r="IQ44" s="590"/>
      <c r="IR44" s="590"/>
      <c r="IS44" s="590"/>
      <c r="IT44" s="590"/>
      <c r="IU44" s="590"/>
    </row>
    <row r="45" spans="1:255" ht="16.5" customHeight="1" x14ac:dyDescent="0.25">
      <c r="A45" s="589">
        <v>25</v>
      </c>
      <c r="B45" s="579" t="s">
        <v>429</v>
      </c>
      <c r="C45" s="599" t="s">
        <v>430</v>
      </c>
      <c r="D45" s="586">
        <f t="shared" ref="D45:O46" si="35">SUM(D46:D46)</f>
        <v>1.1592242654251914E+18</v>
      </c>
      <c r="E45" s="586">
        <f t="shared" si="35"/>
        <v>4.8891900296364038E+17</v>
      </c>
      <c r="F45" s="586">
        <f t="shared" si="35"/>
        <v>8.2539264676130832E+16</v>
      </c>
      <c r="G45" s="586">
        <f t="shared" si="35"/>
        <v>5.7145826763977062E+17</v>
      </c>
      <c r="H45" s="586">
        <f t="shared" si="35"/>
        <v>0</v>
      </c>
      <c r="I45" s="586">
        <f t="shared" si="35"/>
        <v>0</v>
      </c>
      <c r="J45" s="586">
        <f t="shared" si="35"/>
        <v>0</v>
      </c>
      <c r="K45" s="586">
        <f t="shared" si="35"/>
        <v>16526550</v>
      </c>
      <c r="L45" s="586">
        <f t="shared" si="35"/>
        <v>0</v>
      </c>
      <c r="M45" s="586">
        <f t="shared" si="35"/>
        <v>16526550</v>
      </c>
      <c r="N45" s="586">
        <f t="shared" si="35"/>
        <v>5.7145826765629715E+17</v>
      </c>
      <c r="O45" s="587">
        <f t="shared" si="35"/>
        <v>5.8776599776889267E+17</v>
      </c>
      <c r="P45" s="590"/>
      <c r="Q45" s="583">
        <f t="shared" si="27"/>
        <v>49.296610216030302</v>
      </c>
      <c r="R45" s="590"/>
      <c r="S45" s="590"/>
      <c r="T45" s="590"/>
      <c r="U45" s="590"/>
      <c r="V45" s="590"/>
      <c r="W45" s="590"/>
      <c r="X45" s="590"/>
      <c r="Y45" s="590"/>
      <c r="Z45" s="590"/>
      <c r="AA45" s="590"/>
      <c r="AB45" s="590"/>
      <c r="AC45" s="590"/>
      <c r="AD45" s="590"/>
      <c r="AE45" s="590"/>
      <c r="AF45" s="590"/>
      <c r="AG45" s="590"/>
      <c r="AH45" s="590"/>
      <c r="AI45" s="590"/>
      <c r="AJ45" s="590"/>
      <c r="AK45" s="590"/>
      <c r="AL45" s="590"/>
      <c r="AM45" s="590"/>
      <c r="AN45" s="590"/>
      <c r="AO45" s="590"/>
      <c r="AP45" s="590"/>
      <c r="AQ45" s="590"/>
      <c r="AR45" s="590"/>
      <c r="AS45" s="590"/>
      <c r="AT45" s="590"/>
      <c r="AU45" s="590"/>
      <c r="AV45" s="590"/>
      <c r="AW45" s="590"/>
      <c r="AX45" s="590"/>
      <c r="AY45" s="590"/>
      <c r="AZ45" s="590"/>
      <c r="BA45" s="590"/>
      <c r="BB45" s="590"/>
      <c r="BC45" s="590"/>
      <c r="BD45" s="590"/>
      <c r="BE45" s="590"/>
      <c r="BF45" s="590"/>
      <c r="BG45" s="590"/>
      <c r="BH45" s="590"/>
      <c r="BI45" s="590"/>
      <c r="BJ45" s="590"/>
      <c r="BK45" s="590"/>
      <c r="BL45" s="590"/>
      <c r="BM45" s="590"/>
      <c r="BN45" s="590"/>
      <c r="BO45" s="590"/>
      <c r="BP45" s="590"/>
      <c r="BQ45" s="590"/>
      <c r="BR45" s="590"/>
      <c r="BS45" s="590"/>
      <c r="BT45" s="590"/>
      <c r="BU45" s="590"/>
      <c r="BV45" s="590"/>
      <c r="BW45" s="590"/>
      <c r="BX45" s="590"/>
      <c r="BY45" s="590"/>
      <c r="BZ45" s="590"/>
      <c r="CA45" s="590"/>
      <c r="CB45" s="590"/>
      <c r="CC45" s="590"/>
      <c r="CD45" s="590"/>
      <c r="CE45" s="590"/>
      <c r="CF45" s="590"/>
      <c r="CG45" s="590"/>
      <c r="CH45" s="590"/>
      <c r="CI45" s="590"/>
      <c r="CJ45" s="590"/>
      <c r="CK45" s="590"/>
      <c r="CL45" s="590"/>
      <c r="CM45" s="590"/>
      <c r="CN45" s="590"/>
      <c r="CO45" s="590"/>
      <c r="CP45" s="590"/>
      <c r="CQ45" s="590"/>
      <c r="CR45" s="590"/>
      <c r="CS45" s="590"/>
      <c r="CT45" s="590"/>
      <c r="CU45" s="590"/>
      <c r="CV45" s="590"/>
      <c r="CW45" s="590"/>
      <c r="CX45" s="590"/>
      <c r="CY45" s="590"/>
      <c r="CZ45" s="590"/>
      <c r="DA45" s="590"/>
      <c r="DB45" s="590"/>
      <c r="DC45" s="590"/>
      <c r="DD45" s="590"/>
      <c r="DE45" s="590"/>
      <c r="DF45" s="590"/>
      <c r="DG45" s="590"/>
      <c r="DH45" s="590"/>
      <c r="DI45" s="590"/>
      <c r="DJ45" s="590"/>
      <c r="DK45" s="590"/>
      <c r="DL45" s="590"/>
      <c r="DM45" s="590"/>
      <c r="DN45" s="590"/>
      <c r="DO45" s="590"/>
      <c r="DP45" s="590"/>
      <c r="DQ45" s="590"/>
      <c r="DR45" s="590"/>
      <c r="DS45" s="590"/>
      <c r="DT45" s="590"/>
      <c r="DU45" s="590"/>
      <c r="DV45" s="590"/>
      <c r="DW45" s="590"/>
      <c r="DX45" s="590"/>
      <c r="DY45" s="590"/>
      <c r="DZ45" s="590"/>
      <c r="EA45" s="590"/>
      <c r="EB45" s="590"/>
      <c r="EC45" s="590"/>
      <c r="ED45" s="590"/>
      <c r="EE45" s="590"/>
      <c r="EF45" s="590"/>
      <c r="EG45" s="590"/>
      <c r="EH45" s="590"/>
      <c r="EI45" s="590"/>
      <c r="EJ45" s="590"/>
      <c r="EK45" s="590"/>
      <c r="EL45" s="590"/>
      <c r="EM45" s="590"/>
      <c r="EN45" s="590"/>
      <c r="EO45" s="590"/>
      <c r="EP45" s="590"/>
      <c r="EQ45" s="590"/>
      <c r="ER45" s="590"/>
      <c r="ES45" s="590"/>
      <c r="ET45" s="590"/>
      <c r="EU45" s="590"/>
      <c r="EV45" s="590"/>
      <c r="EW45" s="590"/>
      <c r="EX45" s="590"/>
      <c r="EY45" s="590"/>
      <c r="EZ45" s="590"/>
      <c r="FA45" s="590"/>
      <c r="FB45" s="590"/>
      <c r="FC45" s="590"/>
      <c r="FD45" s="590"/>
      <c r="FE45" s="590"/>
      <c r="FF45" s="590"/>
      <c r="FG45" s="590"/>
      <c r="FH45" s="590"/>
      <c r="FI45" s="590"/>
      <c r="FJ45" s="590"/>
      <c r="FK45" s="590"/>
      <c r="FL45" s="590"/>
      <c r="FM45" s="590"/>
      <c r="FN45" s="590"/>
      <c r="FO45" s="590"/>
      <c r="FP45" s="590"/>
      <c r="FQ45" s="590"/>
      <c r="FR45" s="590"/>
      <c r="FS45" s="590"/>
      <c r="FT45" s="590"/>
      <c r="FU45" s="590"/>
      <c r="FV45" s="590"/>
      <c r="FW45" s="590"/>
      <c r="FX45" s="590"/>
      <c r="FY45" s="590"/>
      <c r="FZ45" s="590"/>
      <c r="GA45" s="590"/>
      <c r="GB45" s="590"/>
      <c r="GC45" s="590"/>
      <c r="GD45" s="590"/>
      <c r="GE45" s="590"/>
      <c r="GF45" s="590"/>
      <c r="GG45" s="590"/>
      <c r="GH45" s="590"/>
      <c r="GI45" s="590"/>
      <c r="GJ45" s="590"/>
      <c r="GK45" s="590"/>
      <c r="GL45" s="590"/>
      <c r="GM45" s="590"/>
      <c r="GN45" s="590"/>
      <c r="GO45" s="590"/>
      <c r="GP45" s="590"/>
      <c r="GQ45" s="590"/>
      <c r="GR45" s="590"/>
      <c r="GS45" s="590"/>
      <c r="GT45" s="590"/>
      <c r="GU45" s="590"/>
      <c r="GV45" s="590"/>
      <c r="GW45" s="590"/>
      <c r="GX45" s="590"/>
      <c r="GY45" s="590"/>
      <c r="GZ45" s="590"/>
      <c r="HA45" s="590"/>
      <c r="HB45" s="590"/>
      <c r="HC45" s="590"/>
      <c r="HD45" s="590"/>
      <c r="HE45" s="590"/>
      <c r="HF45" s="590"/>
      <c r="HG45" s="590"/>
      <c r="HH45" s="590"/>
      <c r="HI45" s="590"/>
      <c r="HJ45" s="590"/>
      <c r="HK45" s="590"/>
      <c r="HL45" s="590"/>
      <c r="HM45" s="590"/>
      <c r="HN45" s="590"/>
      <c r="HO45" s="590"/>
      <c r="HP45" s="590"/>
      <c r="HQ45" s="590"/>
      <c r="HR45" s="590"/>
      <c r="HS45" s="590"/>
      <c r="HT45" s="590"/>
      <c r="HU45" s="590"/>
      <c r="HV45" s="590"/>
      <c r="HW45" s="590"/>
      <c r="HX45" s="590"/>
      <c r="HY45" s="590"/>
      <c r="HZ45" s="590"/>
      <c r="IA45" s="590"/>
      <c r="IB45" s="590"/>
      <c r="IC45" s="590"/>
      <c r="ID45" s="590"/>
      <c r="IE45" s="590"/>
      <c r="IF45" s="590"/>
      <c r="IG45" s="590"/>
      <c r="IH45" s="590"/>
      <c r="II45" s="590"/>
      <c r="IJ45" s="590"/>
      <c r="IK45" s="590"/>
      <c r="IL45" s="590"/>
      <c r="IM45" s="590"/>
      <c r="IN45" s="590"/>
      <c r="IO45" s="590"/>
      <c r="IP45" s="590"/>
      <c r="IQ45" s="590"/>
      <c r="IR45" s="590"/>
      <c r="IS45" s="590"/>
      <c r="IT45" s="590"/>
      <c r="IU45" s="590"/>
    </row>
    <row r="46" spans="1:255" ht="16.5" customHeight="1" x14ac:dyDescent="0.25">
      <c r="A46" s="589">
        <v>26</v>
      </c>
      <c r="B46" s="579" t="s">
        <v>620</v>
      </c>
      <c r="C46" s="601" t="s">
        <v>621</v>
      </c>
      <c r="D46" s="586">
        <f t="shared" si="35"/>
        <v>1.1592242654251914E+18</v>
      </c>
      <c r="E46" s="586">
        <f t="shared" si="35"/>
        <v>4.8891900296364038E+17</v>
      </c>
      <c r="F46" s="586">
        <f t="shared" si="35"/>
        <v>8.2539264676130832E+16</v>
      </c>
      <c r="G46" s="586">
        <f t="shared" si="35"/>
        <v>5.7145826763977062E+17</v>
      </c>
      <c r="H46" s="586">
        <f t="shared" si="35"/>
        <v>0</v>
      </c>
      <c r="I46" s="586">
        <f t="shared" si="35"/>
        <v>0</v>
      </c>
      <c r="J46" s="586">
        <f t="shared" si="35"/>
        <v>0</v>
      </c>
      <c r="K46" s="586">
        <f t="shared" si="35"/>
        <v>16526550</v>
      </c>
      <c r="L46" s="586">
        <f t="shared" si="35"/>
        <v>0</v>
      </c>
      <c r="M46" s="586">
        <f t="shared" si="35"/>
        <v>16526550</v>
      </c>
      <c r="N46" s="586">
        <f t="shared" si="35"/>
        <v>5.7145826765629715E+17</v>
      </c>
      <c r="O46" s="587">
        <f t="shared" si="35"/>
        <v>5.8776599776889267E+17</v>
      </c>
      <c r="P46" s="590"/>
      <c r="Q46" s="583"/>
      <c r="R46" s="590"/>
      <c r="S46" s="590"/>
      <c r="T46" s="590"/>
      <c r="U46" s="590"/>
      <c r="V46" s="590"/>
      <c r="W46" s="590"/>
      <c r="X46" s="590"/>
      <c r="Y46" s="590"/>
      <c r="Z46" s="590"/>
      <c r="AA46" s="590"/>
      <c r="AB46" s="590"/>
      <c r="AC46" s="590"/>
      <c r="AD46" s="590"/>
      <c r="AE46" s="590"/>
      <c r="AF46" s="590"/>
      <c r="AG46" s="590"/>
      <c r="AH46" s="590"/>
      <c r="AI46" s="590"/>
      <c r="AJ46" s="590"/>
      <c r="AK46" s="590"/>
      <c r="AL46" s="590"/>
      <c r="AM46" s="590"/>
      <c r="AN46" s="590"/>
      <c r="AO46" s="590"/>
      <c r="AP46" s="590"/>
      <c r="AQ46" s="590"/>
      <c r="AR46" s="590"/>
      <c r="AS46" s="590"/>
      <c r="AT46" s="590"/>
      <c r="AU46" s="590"/>
      <c r="AV46" s="590"/>
      <c r="AW46" s="590"/>
      <c r="AX46" s="590"/>
      <c r="AY46" s="590"/>
      <c r="AZ46" s="590"/>
      <c r="BA46" s="590"/>
      <c r="BB46" s="590"/>
      <c r="BC46" s="590"/>
      <c r="BD46" s="590"/>
      <c r="BE46" s="590"/>
      <c r="BF46" s="590"/>
      <c r="BG46" s="590"/>
      <c r="BH46" s="590"/>
      <c r="BI46" s="590"/>
      <c r="BJ46" s="590"/>
      <c r="BK46" s="590"/>
      <c r="BL46" s="590"/>
      <c r="BM46" s="590"/>
      <c r="BN46" s="590"/>
      <c r="BO46" s="590"/>
      <c r="BP46" s="590"/>
      <c r="BQ46" s="590"/>
      <c r="BR46" s="590"/>
      <c r="BS46" s="590"/>
      <c r="BT46" s="590"/>
      <c r="BU46" s="590"/>
      <c r="BV46" s="590"/>
      <c r="BW46" s="590"/>
      <c r="BX46" s="590"/>
      <c r="BY46" s="590"/>
      <c r="BZ46" s="590"/>
      <c r="CA46" s="590"/>
      <c r="CB46" s="590"/>
      <c r="CC46" s="590"/>
      <c r="CD46" s="590"/>
      <c r="CE46" s="590"/>
      <c r="CF46" s="590"/>
      <c r="CG46" s="590"/>
      <c r="CH46" s="590"/>
      <c r="CI46" s="590"/>
      <c r="CJ46" s="590"/>
      <c r="CK46" s="590"/>
      <c r="CL46" s="590"/>
      <c r="CM46" s="590"/>
      <c r="CN46" s="590"/>
      <c r="CO46" s="590"/>
      <c r="CP46" s="590"/>
      <c r="CQ46" s="590"/>
      <c r="CR46" s="590"/>
      <c r="CS46" s="590"/>
      <c r="CT46" s="590"/>
      <c r="CU46" s="590"/>
      <c r="CV46" s="590"/>
      <c r="CW46" s="590"/>
      <c r="CX46" s="590"/>
      <c r="CY46" s="590"/>
      <c r="CZ46" s="590"/>
      <c r="DA46" s="590"/>
      <c r="DB46" s="590"/>
      <c r="DC46" s="590"/>
      <c r="DD46" s="590"/>
      <c r="DE46" s="590"/>
      <c r="DF46" s="590"/>
      <c r="DG46" s="590"/>
      <c r="DH46" s="590"/>
      <c r="DI46" s="590"/>
      <c r="DJ46" s="590"/>
      <c r="DK46" s="590"/>
      <c r="DL46" s="590"/>
      <c r="DM46" s="590"/>
      <c r="DN46" s="590"/>
      <c r="DO46" s="590"/>
      <c r="DP46" s="590"/>
      <c r="DQ46" s="590"/>
      <c r="DR46" s="590"/>
      <c r="DS46" s="590"/>
      <c r="DT46" s="590"/>
      <c r="DU46" s="590"/>
      <c r="DV46" s="590"/>
      <c r="DW46" s="590"/>
      <c r="DX46" s="590"/>
      <c r="DY46" s="590"/>
      <c r="DZ46" s="590"/>
      <c r="EA46" s="590"/>
      <c r="EB46" s="590"/>
      <c r="EC46" s="590"/>
      <c r="ED46" s="590"/>
      <c r="EE46" s="590"/>
      <c r="EF46" s="590"/>
      <c r="EG46" s="590"/>
      <c r="EH46" s="590"/>
      <c r="EI46" s="590"/>
      <c r="EJ46" s="590"/>
      <c r="EK46" s="590"/>
      <c r="EL46" s="590"/>
      <c r="EM46" s="590"/>
      <c r="EN46" s="590"/>
      <c r="EO46" s="590"/>
      <c r="EP46" s="590"/>
      <c r="EQ46" s="590"/>
      <c r="ER46" s="590"/>
      <c r="ES46" s="590"/>
      <c r="ET46" s="590"/>
      <c r="EU46" s="590"/>
      <c r="EV46" s="590"/>
      <c r="EW46" s="590"/>
      <c r="EX46" s="590"/>
      <c r="EY46" s="590"/>
      <c r="EZ46" s="590"/>
      <c r="FA46" s="590"/>
      <c r="FB46" s="590"/>
      <c r="FC46" s="590"/>
      <c r="FD46" s="590"/>
      <c r="FE46" s="590"/>
      <c r="FF46" s="590"/>
      <c r="FG46" s="590"/>
      <c r="FH46" s="590"/>
      <c r="FI46" s="590"/>
      <c r="FJ46" s="590"/>
      <c r="FK46" s="590"/>
      <c r="FL46" s="590"/>
      <c r="FM46" s="590"/>
      <c r="FN46" s="590"/>
      <c r="FO46" s="590"/>
      <c r="FP46" s="590"/>
      <c r="FQ46" s="590"/>
      <c r="FR46" s="590"/>
      <c r="FS46" s="590"/>
      <c r="FT46" s="590"/>
      <c r="FU46" s="590"/>
      <c r="FV46" s="590"/>
      <c r="FW46" s="590"/>
      <c r="FX46" s="590"/>
      <c r="FY46" s="590"/>
      <c r="FZ46" s="590"/>
      <c r="GA46" s="590"/>
      <c r="GB46" s="590"/>
      <c r="GC46" s="590"/>
      <c r="GD46" s="590"/>
      <c r="GE46" s="590"/>
      <c r="GF46" s="590"/>
      <c r="GG46" s="590"/>
      <c r="GH46" s="590"/>
      <c r="GI46" s="590"/>
      <c r="GJ46" s="590"/>
      <c r="GK46" s="590"/>
      <c r="GL46" s="590"/>
      <c r="GM46" s="590"/>
      <c r="GN46" s="590"/>
      <c r="GO46" s="590"/>
      <c r="GP46" s="590"/>
      <c r="GQ46" s="590"/>
      <c r="GR46" s="590"/>
      <c r="GS46" s="590"/>
      <c r="GT46" s="590"/>
      <c r="GU46" s="590"/>
      <c r="GV46" s="590"/>
      <c r="GW46" s="590"/>
      <c r="GX46" s="590"/>
      <c r="GY46" s="590"/>
      <c r="GZ46" s="590"/>
      <c r="HA46" s="590"/>
      <c r="HB46" s="590"/>
      <c r="HC46" s="590"/>
      <c r="HD46" s="590"/>
      <c r="HE46" s="590"/>
      <c r="HF46" s="590"/>
      <c r="HG46" s="590"/>
      <c r="HH46" s="590"/>
      <c r="HI46" s="590"/>
      <c r="HJ46" s="590"/>
      <c r="HK46" s="590"/>
      <c r="HL46" s="590"/>
      <c r="HM46" s="590"/>
      <c r="HN46" s="590"/>
      <c r="HO46" s="590"/>
      <c r="HP46" s="590"/>
      <c r="HQ46" s="590"/>
      <c r="HR46" s="590"/>
      <c r="HS46" s="590"/>
      <c r="HT46" s="590"/>
      <c r="HU46" s="590"/>
      <c r="HV46" s="590"/>
      <c r="HW46" s="590"/>
      <c r="HX46" s="590"/>
      <c r="HY46" s="590"/>
      <c r="HZ46" s="590"/>
      <c r="IA46" s="590"/>
      <c r="IB46" s="590"/>
      <c r="IC46" s="590"/>
      <c r="ID46" s="590"/>
      <c r="IE46" s="590"/>
      <c r="IF46" s="590"/>
      <c r="IG46" s="590"/>
      <c r="IH46" s="590"/>
      <c r="II46" s="590"/>
      <c r="IJ46" s="590"/>
      <c r="IK46" s="590"/>
      <c r="IL46" s="590"/>
      <c r="IM46" s="590"/>
      <c r="IN46" s="590"/>
      <c r="IO46" s="590"/>
      <c r="IP46" s="590"/>
      <c r="IQ46" s="590"/>
      <c r="IR46" s="590"/>
      <c r="IS46" s="590"/>
      <c r="IT46" s="590"/>
      <c r="IU46" s="590"/>
    </row>
    <row r="47" spans="1:255" ht="16.5" customHeight="1" x14ac:dyDescent="0.25">
      <c r="A47" s="619"/>
      <c r="B47" s="578" t="s">
        <v>435</v>
      </c>
      <c r="C47" s="616" t="s">
        <v>436</v>
      </c>
      <c r="D47" s="586">
        <f t="shared" ref="D47:O47" si="36">D48+D92+D106+D119</f>
        <v>1.1592242654251914E+18</v>
      </c>
      <c r="E47" s="586">
        <f t="shared" si="36"/>
        <v>4.8891900296364038E+17</v>
      </c>
      <c r="F47" s="586">
        <f t="shared" si="36"/>
        <v>8.2539264676130832E+16</v>
      </c>
      <c r="G47" s="586">
        <f t="shared" si="36"/>
        <v>5.7145826763977062E+17</v>
      </c>
      <c r="H47" s="586">
        <f t="shared" si="36"/>
        <v>0</v>
      </c>
      <c r="I47" s="586">
        <f t="shared" si="36"/>
        <v>0</v>
      </c>
      <c r="J47" s="586">
        <f t="shared" si="36"/>
        <v>0</v>
      </c>
      <c r="K47" s="586">
        <f t="shared" si="36"/>
        <v>16526550</v>
      </c>
      <c r="L47" s="586">
        <f t="shared" si="36"/>
        <v>0</v>
      </c>
      <c r="M47" s="586">
        <f t="shared" si="36"/>
        <v>16526550</v>
      </c>
      <c r="N47" s="586">
        <f t="shared" si="36"/>
        <v>5.7145826765629715E+17</v>
      </c>
      <c r="O47" s="587">
        <f t="shared" si="36"/>
        <v>5.8776599776889267E+17</v>
      </c>
      <c r="Q47" s="596"/>
    </row>
    <row r="48" spans="1:255" ht="16.5" customHeight="1" x14ac:dyDescent="0.25">
      <c r="A48" s="584" t="s">
        <v>437</v>
      </c>
      <c r="B48" s="585" t="s">
        <v>438</v>
      </c>
      <c r="C48" s="579" t="s">
        <v>439</v>
      </c>
      <c r="D48" s="586">
        <f t="shared" ref="D48:O48" si="37">D49+D81</f>
        <v>1.159224265408469E+18</v>
      </c>
      <c r="E48" s="586">
        <f t="shared" si="37"/>
        <v>4.8891900296359008E+17</v>
      </c>
      <c r="F48" s="586">
        <f t="shared" si="37"/>
        <v>8.2539264676121456E+16</v>
      </c>
      <c r="G48" s="586">
        <f t="shared" si="37"/>
        <v>5.7145826763971091E+17</v>
      </c>
      <c r="H48" s="586">
        <f t="shared" si="37"/>
        <v>0</v>
      </c>
      <c r="I48" s="586">
        <f t="shared" si="37"/>
        <v>0</v>
      </c>
      <c r="J48" s="586">
        <f t="shared" si="37"/>
        <v>0</v>
      </c>
      <c r="K48" s="586">
        <f t="shared" si="37"/>
        <v>0</v>
      </c>
      <c r="L48" s="586">
        <f t="shared" si="37"/>
        <v>0</v>
      </c>
      <c r="M48" s="586">
        <f t="shared" si="37"/>
        <v>0</v>
      </c>
      <c r="N48" s="586">
        <f t="shared" si="37"/>
        <v>5.7145826763971091E+17</v>
      </c>
      <c r="O48" s="587">
        <f t="shared" si="37"/>
        <v>5.8776599776875661E+17</v>
      </c>
      <c r="P48" s="590"/>
      <c r="Q48" s="583">
        <f>(N48/D48)*100</f>
        <v>49.296610215310629</v>
      </c>
      <c r="R48" s="590"/>
      <c r="S48" s="590"/>
      <c r="T48" s="590"/>
      <c r="U48" s="590"/>
      <c r="V48" s="590"/>
      <c r="W48" s="590"/>
      <c r="X48" s="590"/>
      <c r="Y48" s="590"/>
      <c r="Z48" s="590"/>
      <c r="AA48" s="590"/>
      <c r="AB48" s="590"/>
      <c r="AC48" s="590"/>
      <c r="AD48" s="590"/>
      <c r="AE48" s="590"/>
      <c r="AF48" s="590"/>
      <c r="AG48" s="590"/>
      <c r="AH48" s="590"/>
      <c r="AI48" s="590"/>
      <c r="AJ48" s="590"/>
      <c r="AK48" s="590"/>
      <c r="AL48" s="590"/>
      <c r="AM48" s="590"/>
      <c r="AN48" s="590"/>
      <c r="AO48" s="590"/>
      <c r="AP48" s="590"/>
      <c r="AQ48" s="590"/>
      <c r="AR48" s="590"/>
      <c r="AS48" s="590"/>
      <c r="AT48" s="590"/>
      <c r="AU48" s="590"/>
      <c r="AV48" s="590"/>
      <c r="AW48" s="590"/>
      <c r="AX48" s="590"/>
      <c r="AY48" s="590"/>
      <c r="AZ48" s="590"/>
      <c r="BA48" s="590"/>
      <c r="BB48" s="590"/>
      <c r="BC48" s="590"/>
      <c r="BD48" s="590"/>
      <c r="BE48" s="590"/>
      <c r="BF48" s="590"/>
      <c r="BG48" s="590"/>
      <c r="BH48" s="590"/>
      <c r="BI48" s="590"/>
      <c r="BJ48" s="590"/>
      <c r="BK48" s="590"/>
      <c r="BL48" s="590"/>
      <c r="BM48" s="590"/>
      <c r="BN48" s="590"/>
      <c r="BO48" s="590"/>
      <c r="BP48" s="590"/>
      <c r="BQ48" s="590"/>
      <c r="BR48" s="590"/>
      <c r="BS48" s="590"/>
      <c r="BT48" s="590"/>
      <c r="BU48" s="590"/>
      <c r="BV48" s="590"/>
      <c r="BW48" s="590"/>
      <c r="BX48" s="590"/>
      <c r="BY48" s="590"/>
      <c r="BZ48" s="590"/>
      <c r="CA48" s="590"/>
      <c r="CB48" s="590"/>
      <c r="CC48" s="590"/>
      <c r="CD48" s="590"/>
      <c r="CE48" s="590"/>
      <c r="CF48" s="590"/>
      <c r="CG48" s="590"/>
      <c r="CH48" s="590"/>
      <c r="CI48" s="590"/>
      <c r="CJ48" s="590"/>
      <c r="CK48" s="590"/>
      <c r="CL48" s="590"/>
      <c r="CM48" s="590"/>
      <c r="CN48" s="590"/>
      <c r="CO48" s="590"/>
      <c r="CP48" s="590"/>
      <c r="CQ48" s="590"/>
      <c r="CR48" s="590"/>
      <c r="CS48" s="590"/>
      <c r="CT48" s="590"/>
      <c r="CU48" s="590"/>
      <c r="CV48" s="590"/>
      <c r="CW48" s="590"/>
      <c r="CX48" s="590"/>
      <c r="CY48" s="590"/>
      <c r="CZ48" s="590"/>
      <c r="DA48" s="590"/>
      <c r="DB48" s="590"/>
      <c r="DC48" s="590"/>
      <c r="DD48" s="590"/>
      <c r="DE48" s="590"/>
      <c r="DF48" s="590"/>
      <c r="DG48" s="590"/>
      <c r="DH48" s="590"/>
      <c r="DI48" s="590"/>
      <c r="DJ48" s="590"/>
      <c r="DK48" s="590"/>
      <c r="DL48" s="590"/>
      <c r="DM48" s="590"/>
      <c r="DN48" s="590"/>
      <c r="DO48" s="590"/>
      <c r="DP48" s="590"/>
      <c r="DQ48" s="590"/>
      <c r="DR48" s="590"/>
      <c r="DS48" s="590"/>
      <c r="DT48" s="590"/>
      <c r="DU48" s="590"/>
      <c r="DV48" s="590"/>
      <c r="DW48" s="590"/>
      <c r="DX48" s="590"/>
      <c r="DY48" s="590"/>
      <c r="DZ48" s="590"/>
      <c r="EA48" s="590"/>
      <c r="EB48" s="590"/>
      <c r="EC48" s="590"/>
      <c r="ED48" s="590"/>
      <c r="EE48" s="590"/>
      <c r="EF48" s="590"/>
      <c r="EG48" s="590"/>
      <c r="EH48" s="590"/>
      <c r="EI48" s="590"/>
      <c r="EJ48" s="590"/>
      <c r="EK48" s="590"/>
      <c r="EL48" s="590"/>
      <c r="EM48" s="590"/>
      <c r="EN48" s="590"/>
      <c r="EO48" s="590"/>
      <c r="EP48" s="590"/>
      <c r="EQ48" s="590"/>
      <c r="ER48" s="590"/>
      <c r="ES48" s="590"/>
      <c r="ET48" s="590"/>
      <c r="EU48" s="590"/>
      <c r="EV48" s="590"/>
      <c r="EW48" s="590"/>
      <c r="EX48" s="590"/>
      <c r="EY48" s="590"/>
      <c r="EZ48" s="590"/>
      <c r="FA48" s="590"/>
      <c r="FB48" s="590"/>
      <c r="FC48" s="590"/>
      <c r="FD48" s="590"/>
      <c r="FE48" s="590"/>
      <c r="FF48" s="590"/>
      <c r="FG48" s="590"/>
      <c r="FH48" s="590"/>
      <c r="FI48" s="590"/>
      <c r="FJ48" s="590"/>
      <c r="FK48" s="590"/>
      <c r="FL48" s="590"/>
      <c r="FM48" s="590"/>
      <c r="FN48" s="590"/>
      <c r="FO48" s="590"/>
      <c r="FP48" s="590"/>
      <c r="FQ48" s="590"/>
      <c r="FR48" s="590"/>
      <c r="FS48" s="590"/>
      <c r="FT48" s="590"/>
      <c r="FU48" s="590"/>
      <c r="FV48" s="590"/>
      <c r="FW48" s="590"/>
      <c r="FX48" s="590"/>
      <c r="FY48" s="590"/>
      <c r="FZ48" s="590"/>
      <c r="GA48" s="590"/>
      <c r="GB48" s="590"/>
      <c r="GC48" s="590"/>
      <c r="GD48" s="590"/>
      <c r="GE48" s="590"/>
      <c r="GF48" s="590"/>
      <c r="GG48" s="590"/>
      <c r="GH48" s="590"/>
      <c r="GI48" s="590"/>
      <c r="GJ48" s="590"/>
      <c r="GK48" s="590"/>
      <c r="GL48" s="590"/>
      <c r="GM48" s="590"/>
      <c r="GN48" s="590"/>
      <c r="GO48" s="590"/>
      <c r="GP48" s="590"/>
      <c r="GQ48" s="590"/>
      <c r="GR48" s="590"/>
      <c r="GS48" s="590"/>
      <c r="GT48" s="590"/>
      <c r="GU48" s="590"/>
      <c r="GV48" s="590"/>
      <c r="GW48" s="590"/>
      <c r="GX48" s="590"/>
      <c r="GY48" s="590"/>
      <c r="GZ48" s="590"/>
      <c r="HA48" s="590"/>
      <c r="HB48" s="590"/>
      <c r="HC48" s="590"/>
      <c r="HD48" s="590"/>
      <c r="HE48" s="590"/>
      <c r="HF48" s="590"/>
      <c r="HG48" s="590"/>
      <c r="HH48" s="590"/>
      <c r="HI48" s="590"/>
      <c r="HJ48" s="590"/>
      <c r="HK48" s="590"/>
      <c r="HL48" s="590"/>
      <c r="HM48" s="590"/>
      <c r="HN48" s="590"/>
      <c r="HO48" s="590"/>
      <c r="HP48" s="590"/>
      <c r="HQ48" s="590"/>
      <c r="HR48" s="590"/>
      <c r="HS48" s="590"/>
      <c r="HT48" s="590"/>
      <c r="HU48" s="590"/>
      <c r="HV48" s="590"/>
      <c r="HW48" s="590"/>
      <c r="HX48" s="590"/>
      <c r="HY48" s="590"/>
      <c r="HZ48" s="590"/>
      <c r="IA48" s="590"/>
      <c r="IB48" s="590"/>
      <c r="IC48" s="590"/>
      <c r="ID48" s="590"/>
      <c r="IE48" s="590"/>
      <c r="IF48" s="590"/>
      <c r="IG48" s="590"/>
      <c r="IH48" s="590"/>
      <c r="II48" s="590"/>
      <c r="IJ48" s="590"/>
      <c r="IK48" s="590"/>
      <c r="IL48" s="590"/>
      <c r="IM48" s="590"/>
      <c r="IN48" s="590"/>
      <c r="IO48" s="590"/>
      <c r="IP48" s="590"/>
      <c r="IQ48" s="590"/>
      <c r="IR48" s="590"/>
      <c r="IS48" s="590"/>
      <c r="IT48" s="590"/>
      <c r="IU48" s="590"/>
    </row>
    <row r="49" spans="1:255" ht="16.5" customHeight="1" x14ac:dyDescent="0.25">
      <c r="A49" s="589">
        <v>27</v>
      </c>
      <c r="B49" s="579" t="s">
        <v>440</v>
      </c>
      <c r="C49" s="599" t="s">
        <v>441</v>
      </c>
      <c r="D49" s="586">
        <f t="shared" ref="D49:O49" si="38">SUM(D50:D79)</f>
        <v>1.1592242401821302E+18</v>
      </c>
      <c r="E49" s="586">
        <f t="shared" si="38"/>
        <v>4.8891899233800634E+17</v>
      </c>
      <c r="F49" s="586">
        <f t="shared" si="38"/>
        <v>8.253926287884368E+16</v>
      </c>
      <c r="G49" s="586">
        <f t="shared" si="38"/>
        <v>5.7145825521684941E+17</v>
      </c>
      <c r="H49" s="586">
        <f t="shared" si="38"/>
        <v>0</v>
      </c>
      <c r="I49" s="586">
        <f t="shared" si="38"/>
        <v>0</v>
      </c>
      <c r="J49" s="586">
        <f t="shared" si="38"/>
        <v>0</v>
      </c>
      <c r="K49" s="586">
        <f t="shared" si="38"/>
        <v>0</v>
      </c>
      <c r="L49" s="586">
        <f t="shared" si="38"/>
        <v>0</v>
      </c>
      <c r="M49" s="586">
        <f t="shared" si="38"/>
        <v>0</v>
      </c>
      <c r="N49" s="586">
        <f t="shared" si="38"/>
        <v>5.7145825521684941E+17</v>
      </c>
      <c r="O49" s="587">
        <f t="shared" si="38"/>
        <v>5.8776598496527936E+17</v>
      </c>
      <c r="P49" s="590"/>
      <c r="Q49" s="583">
        <f>(N49/D49)*100</f>
        <v>49.296610216420717</v>
      </c>
      <c r="R49" s="590"/>
      <c r="S49" s="590"/>
      <c r="T49" s="590"/>
      <c r="U49" s="590"/>
      <c r="V49" s="590"/>
      <c r="W49" s="590"/>
      <c r="X49" s="590"/>
      <c r="Y49" s="590"/>
      <c r="Z49" s="590"/>
      <c r="AA49" s="590"/>
      <c r="AB49" s="590"/>
      <c r="AC49" s="590"/>
      <c r="AD49" s="590"/>
      <c r="AE49" s="590"/>
      <c r="AF49" s="590"/>
      <c r="AG49" s="590"/>
      <c r="AH49" s="590"/>
      <c r="AI49" s="590"/>
      <c r="AJ49" s="590"/>
      <c r="AK49" s="590"/>
      <c r="AL49" s="590"/>
      <c r="AM49" s="590"/>
      <c r="AN49" s="590"/>
      <c r="AO49" s="590"/>
      <c r="AP49" s="590"/>
      <c r="AQ49" s="590"/>
      <c r="AR49" s="590"/>
      <c r="AS49" s="590"/>
      <c r="AT49" s="590"/>
      <c r="AU49" s="590"/>
      <c r="AV49" s="590"/>
      <c r="AW49" s="590"/>
      <c r="AX49" s="590"/>
      <c r="AY49" s="590"/>
      <c r="AZ49" s="590"/>
      <c r="BA49" s="590"/>
      <c r="BB49" s="590"/>
      <c r="BC49" s="590"/>
      <c r="BD49" s="590"/>
      <c r="BE49" s="590"/>
      <c r="BF49" s="590"/>
      <c r="BG49" s="590"/>
      <c r="BH49" s="590"/>
      <c r="BI49" s="590"/>
      <c r="BJ49" s="590"/>
      <c r="BK49" s="590"/>
      <c r="BL49" s="590"/>
      <c r="BM49" s="590"/>
      <c r="BN49" s="590"/>
      <c r="BO49" s="590"/>
      <c r="BP49" s="590"/>
      <c r="BQ49" s="590"/>
      <c r="BR49" s="590"/>
      <c r="BS49" s="590"/>
      <c r="BT49" s="590"/>
      <c r="BU49" s="590"/>
      <c r="BV49" s="590"/>
      <c r="BW49" s="590"/>
      <c r="BX49" s="590"/>
      <c r="BY49" s="590"/>
      <c r="BZ49" s="590"/>
      <c r="CA49" s="590"/>
      <c r="CB49" s="590"/>
      <c r="CC49" s="590"/>
      <c r="CD49" s="590"/>
      <c r="CE49" s="590"/>
      <c r="CF49" s="590"/>
      <c r="CG49" s="590"/>
      <c r="CH49" s="590"/>
      <c r="CI49" s="590"/>
      <c r="CJ49" s="590"/>
      <c r="CK49" s="590"/>
      <c r="CL49" s="590"/>
      <c r="CM49" s="590"/>
      <c r="CN49" s="590"/>
      <c r="CO49" s="590"/>
      <c r="CP49" s="590"/>
      <c r="CQ49" s="590"/>
      <c r="CR49" s="590"/>
      <c r="CS49" s="590"/>
      <c r="CT49" s="590"/>
      <c r="CU49" s="590"/>
      <c r="CV49" s="590"/>
      <c r="CW49" s="590"/>
      <c r="CX49" s="590"/>
      <c r="CY49" s="590"/>
      <c r="CZ49" s="590"/>
      <c r="DA49" s="590"/>
      <c r="DB49" s="590"/>
      <c r="DC49" s="590"/>
      <c r="DD49" s="590"/>
      <c r="DE49" s="590"/>
      <c r="DF49" s="590"/>
      <c r="DG49" s="590"/>
      <c r="DH49" s="590"/>
      <c r="DI49" s="590"/>
      <c r="DJ49" s="590"/>
      <c r="DK49" s="590"/>
      <c r="DL49" s="590"/>
      <c r="DM49" s="590"/>
      <c r="DN49" s="590"/>
      <c r="DO49" s="590"/>
      <c r="DP49" s="590"/>
      <c r="DQ49" s="590"/>
      <c r="DR49" s="590"/>
      <c r="DS49" s="590"/>
      <c r="DT49" s="590"/>
      <c r="DU49" s="590"/>
      <c r="DV49" s="590"/>
      <c r="DW49" s="590"/>
      <c r="DX49" s="590"/>
      <c r="DY49" s="590"/>
      <c r="DZ49" s="590"/>
      <c r="EA49" s="590"/>
      <c r="EB49" s="590"/>
      <c r="EC49" s="590"/>
      <c r="ED49" s="590"/>
      <c r="EE49" s="590"/>
      <c r="EF49" s="590"/>
      <c r="EG49" s="590"/>
      <c r="EH49" s="590"/>
      <c r="EI49" s="590"/>
      <c r="EJ49" s="590"/>
      <c r="EK49" s="590"/>
      <c r="EL49" s="590"/>
      <c r="EM49" s="590"/>
      <c r="EN49" s="590"/>
      <c r="EO49" s="590"/>
      <c r="EP49" s="590"/>
      <c r="EQ49" s="590"/>
      <c r="ER49" s="590"/>
      <c r="ES49" s="590"/>
      <c r="ET49" s="590"/>
      <c r="EU49" s="590"/>
      <c r="EV49" s="590"/>
      <c r="EW49" s="590"/>
      <c r="EX49" s="590"/>
      <c r="EY49" s="590"/>
      <c r="EZ49" s="590"/>
      <c r="FA49" s="590"/>
      <c r="FB49" s="590"/>
      <c r="FC49" s="590"/>
      <c r="FD49" s="590"/>
      <c r="FE49" s="590"/>
      <c r="FF49" s="590"/>
      <c r="FG49" s="590"/>
      <c r="FH49" s="590"/>
      <c r="FI49" s="590"/>
      <c r="FJ49" s="590"/>
      <c r="FK49" s="590"/>
      <c r="FL49" s="590"/>
      <c r="FM49" s="590"/>
      <c r="FN49" s="590"/>
      <c r="FO49" s="590"/>
      <c r="FP49" s="590"/>
      <c r="FQ49" s="590"/>
      <c r="FR49" s="590"/>
      <c r="FS49" s="590"/>
      <c r="FT49" s="590"/>
      <c r="FU49" s="590"/>
      <c r="FV49" s="590"/>
      <c r="FW49" s="590"/>
      <c r="FX49" s="590"/>
      <c r="FY49" s="590"/>
      <c r="FZ49" s="590"/>
      <c r="GA49" s="590"/>
      <c r="GB49" s="590"/>
      <c r="GC49" s="590"/>
      <c r="GD49" s="590"/>
      <c r="GE49" s="590"/>
      <c r="GF49" s="590"/>
      <c r="GG49" s="590"/>
      <c r="GH49" s="590"/>
      <c r="GI49" s="590"/>
      <c r="GJ49" s="590"/>
      <c r="GK49" s="590"/>
      <c r="GL49" s="590"/>
      <c r="GM49" s="590"/>
      <c r="GN49" s="590"/>
      <c r="GO49" s="590"/>
      <c r="GP49" s="590"/>
      <c r="GQ49" s="590"/>
      <c r="GR49" s="590"/>
      <c r="GS49" s="590"/>
      <c r="GT49" s="590"/>
      <c r="GU49" s="590"/>
      <c r="GV49" s="590"/>
      <c r="GW49" s="590"/>
      <c r="GX49" s="590"/>
      <c r="GY49" s="590"/>
      <c r="GZ49" s="590"/>
      <c r="HA49" s="590"/>
      <c r="HB49" s="590"/>
      <c r="HC49" s="590"/>
      <c r="HD49" s="590"/>
      <c r="HE49" s="590"/>
      <c r="HF49" s="590"/>
      <c r="HG49" s="590"/>
      <c r="HH49" s="590"/>
      <c r="HI49" s="590"/>
      <c r="HJ49" s="590"/>
      <c r="HK49" s="590"/>
      <c r="HL49" s="590"/>
      <c r="HM49" s="590"/>
      <c r="HN49" s="590"/>
      <c r="HO49" s="590"/>
      <c r="HP49" s="590"/>
      <c r="HQ49" s="590"/>
      <c r="HR49" s="590"/>
      <c r="HS49" s="590"/>
      <c r="HT49" s="590"/>
      <c r="HU49" s="590"/>
      <c r="HV49" s="590"/>
      <c r="HW49" s="590"/>
      <c r="HX49" s="590"/>
      <c r="HY49" s="590"/>
      <c r="HZ49" s="590"/>
      <c r="IA49" s="590"/>
      <c r="IB49" s="590"/>
      <c r="IC49" s="590"/>
      <c r="ID49" s="590"/>
      <c r="IE49" s="590"/>
      <c r="IF49" s="590"/>
      <c r="IG49" s="590"/>
      <c r="IH49" s="590"/>
      <c r="II49" s="590"/>
      <c r="IJ49" s="590"/>
      <c r="IK49" s="590"/>
      <c r="IL49" s="590"/>
      <c r="IM49" s="590"/>
      <c r="IN49" s="590"/>
      <c r="IO49" s="590"/>
      <c r="IP49" s="590"/>
      <c r="IQ49" s="590"/>
      <c r="IR49" s="590"/>
      <c r="IS49" s="590"/>
      <c r="IT49" s="590"/>
      <c r="IU49" s="590"/>
    </row>
    <row r="50" spans="1:255" ht="16.5" customHeight="1" x14ac:dyDescent="0.25">
      <c r="A50" s="589">
        <v>28</v>
      </c>
      <c r="B50" s="579" t="s">
        <v>460</v>
      </c>
      <c r="C50" s="599" t="s">
        <v>461</v>
      </c>
      <c r="D50" s="586">
        <f t="shared" ref="D50:O50" si="39">SUM(D51:D59)</f>
        <v>5.7684517473262362E+17</v>
      </c>
      <c r="E50" s="586">
        <f t="shared" si="39"/>
        <v>2.4329249839880134E+17</v>
      </c>
      <c r="F50" s="586">
        <f t="shared" si="39"/>
        <v>4.1072618981737E+16</v>
      </c>
      <c r="G50" s="586">
        <f t="shared" si="39"/>
        <v>2.8436511738053818E+17</v>
      </c>
      <c r="H50" s="586">
        <f t="shared" si="39"/>
        <v>0</v>
      </c>
      <c r="I50" s="586">
        <f t="shared" si="39"/>
        <v>0</v>
      </c>
      <c r="J50" s="586">
        <f t="shared" si="39"/>
        <v>0</v>
      </c>
      <c r="K50" s="586">
        <f t="shared" si="39"/>
        <v>0</v>
      </c>
      <c r="L50" s="586">
        <f t="shared" si="39"/>
        <v>0</v>
      </c>
      <c r="M50" s="586">
        <f t="shared" si="39"/>
        <v>0</v>
      </c>
      <c r="N50" s="586">
        <f t="shared" si="39"/>
        <v>2.8436511738053818E+17</v>
      </c>
      <c r="O50" s="587">
        <f t="shared" si="39"/>
        <v>2.9248005735208525E+17</v>
      </c>
      <c r="P50" s="590"/>
      <c r="Q50" s="583">
        <f>(N50/D50)*100</f>
        <v>49.296610223418384</v>
      </c>
      <c r="R50" s="590"/>
      <c r="S50" s="590"/>
      <c r="T50" s="590"/>
      <c r="U50" s="590"/>
      <c r="V50" s="590"/>
      <c r="W50" s="590"/>
      <c r="X50" s="590"/>
      <c r="Y50" s="590"/>
      <c r="Z50" s="590"/>
      <c r="AA50" s="590"/>
      <c r="AB50" s="590"/>
      <c r="AC50" s="590"/>
      <c r="AD50" s="590"/>
      <c r="AE50" s="590"/>
      <c r="AF50" s="590"/>
      <c r="AG50" s="590"/>
      <c r="AH50" s="590"/>
      <c r="AI50" s="590"/>
      <c r="AJ50" s="590"/>
      <c r="AK50" s="590"/>
      <c r="AL50" s="590"/>
      <c r="AM50" s="590"/>
      <c r="AN50" s="590"/>
      <c r="AO50" s="590"/>
      <c r="AP50" s="590"/>
      <c r="AQ50" s="590"/>
      <c r="AR50" s="590"/>
      <c r="AS50" s="590"/>
      <c r="AT50" s="590"/>
      <c r="AU50" s="590"/>
      <c r="AV50" s="590"/>
      <c r="AW50" s="590"/>
      <c r="AX50" s="590"/>
      <c r="AY50" s="590"/>
      <c r="AZ50" s="590"/>
      <c r="BA50" s="590"/>
      <c r="BB50" s="590"/>
      <c r="BC50" s="590"/>
      <c r="BD50" s="590"/>
      <c r="BE50" s="590"/>
      <c r="BF50" s="590"/>
      <c r="BG50" s="590"/>
      <c r="BH50" s="590"/>
      <c r="BI50" s="590"/>
      <c r="BJ50" s="590"/>
      <c r="BK50" s="590"/>
      <c r="BL50" s="590"/>
      <c r="BM50" s="590"/>
      <c r="BN50" s="590"/>
      <c r="BO50" s="590"/>
      <c r="BP50" s="590"/>
      <c r="BQ50" s="590"/>
      <c r="BR50" s="590"/>
      <c r="BS50" s="590"/>
      <c r="BT50" s="590"/>
      <c r="BU50" s="590"/>
      <c r="BV50" s="590"/>
      <c r="BW50" s="590"/>
      <c r="BX50" s="590"/>
      <c r="BY50" s="590"/>
      <c r="BZ50" s="590"/>
      <c r="CA50" s="590"/>
      <c r="CB50" s="590"/>
      <c r="CC50" s="590"/>
      <c r="CD50" s="590"/>
      <c r="CE50" s="590"/>
      <c r="CF50" s="590"/>
      <c r="CG50" s="590"/>
      <c r="CH50" s="590"/>
      <c r="CI50" s="590"/>
      <c r="CJ50" s="590"/>
      <c r="CK50" s="590"/>
      <c r="CL50" s="590"/>
      <c r="CM50" s="590"/>
      <c r="CN50" s="590"/>
      <c r="CO50" s="590"/>
      <c r="CP50" s="590"/>
      <c r="CQ50" s="590"/>
      <c r="CR50" s="590"/>
      <c r="CS50" s="590"/>
      <c r="CT50" s="590"/>
      <c r="CU50" s="590"/>
      <c r="CV50" s="590"/>
      <c r="CW50" s="590"/>
      <c r="CX50" s="590"/>
      <c r="CY50" s="590"/>
      <c r="CZ50" s="590"/>
      <c r="DA50" s="590"/>
      <c r="DB50" s="590"/>
      <c r="DC50" s="590"/>
      <c r="DD50" s="590"/>
      <c r="DE50" s="590"/>
      <c r="DF50" s="590"/>
      <c r="DG50" s="590"/>
      <c r="DH50" s="590"/>
      <c r="DI50" s="590"/>
      <c r="DJ50" s="590"/>
      <c r="DK50" s="590"/>
      <c r="DL50" s="590"/>
      <c r="DM50" s="590"/>
      <c r="DN50" s="590"/>
      <c r="DO50" s="590"/>
      <c r="DP50" s="590"/>
      <c r="DQ50" s="590"/>
      <c r="DR50" s="590"/>
      <c r="DS50" s="590"/>
      <c r="DT50" s="590"/>
      <c r="DU50" s="590"/>
      <c r="DV50" s="590"/>
      <c r="DW50" s="590"/>
      <c r="DX50" s="590"/>
      <c r="DY50" s="590"/>
      <c r="DZ50" s="590"/>
      <c r="EA50" s="590"/>
      <c r="EB50" s="590"/>
      <c r="EC50" s="590"/>
      <c r="ED50" s="590"/>
      <c r="EE50" s="590"/>
      <c r="EF50" s="590"/>
      <c r="EG50" s="590"/>
      <c r="EH50" s="590"/>
      <c r="EI50" s="590"/>
      <c r="EJ50" s="590"/>
      <c r="EK50" s="590"/>
      <c r="EL50" s="590"/>
      <c r="EM50" s="590"/>
      <c r="EN50" s="590"/>
      <c r="EO50" s="590"/>
      <c r="EP50" s="590"/>
      <c r="EQ50" s="590"/>
      <c r="ER50" s="590"/>
      <c r="ES50" s="590"/>
      <c r="ET50" s="590"/>
      <c r="EU50" s="590"/>
      <c r="EV50" s="590"/>
      <c r="EW50" s="590"/>
      <c r="EX50" s="590"/>
      <c r="EY50" s="590"/>
      <c r="EZ50" s="590"/>
      <c r="FA50" s="590"/>
      <c r="FB50" s="590"/>
      <c r="FC50" s="590"/>
      <c r="FD50" s="590"/>
      <c r="FE50" s="590"/>
      <c r="FF50" s="590"/>
      <c r="FG50" s="590"/>
      <c r="FH50" s="590"/>
      <c r="FI50" s="590"/>
      <c r="FJ50" s="590"/>
      <c r="FK50" s="590"/>
      <c r="FL50" s="590"/>
      <c r="FM50" s="590"/>
      <c r="FN50" s="590"/>
      <c r="FO50" s="590"/>
      <c r="FP50" s="590"/>
      <c r="FQ50" s="590"/>
      <c r="FR50" s="590"/>
      <c r="FS50" s="590"/>
      <c r="FT50" s="590"/>
      <c r="FU50" s="590"/>
      <c r="FV50" s="590"/>
      <c r="FW50" s="590"/>
      <c r="FX50" s="590"/>
      <c r="FY50" s="590"/>
      <c r="FZ50" s="590"/>
      <c r="GA50" s="590"/>
      <c r="GB50" s="590"/>
      <c r="GC50" s="590"/>
      <c r="GD50" s="590"/>
      <c r="GE50" s="590"/>
      <c r="GF50" s="590"/>
      <c r="GG50" s="590"/>
      <c r="GH50" s="590"/>
      <c r="GI50" s="590"/>
      <c r="GJ50" s="590"/>
      <c r="GK50" s="590"/>
      <c r="GL50" s="590"/>
      <c r="GM50" s="590"/>
      <c r="GN50" s="590"/>
      <c r="GO50" s="590"/>
      <c r="GP50" s="590"/>
      <c r="GQ50" s="590"/>
      <c r="GR50" s="590"/>
      <c r="GS50" s="590"/>
      <c r="GT50" s="590"/>
      <c r="GU50" s="590"/>
      <c r="GV50" s="590"/>
      <c r="GW50" s="590"/>
      <c r="GX50" s="590"/>
      <c r="GY50" s="590"/>
      <c r="GZ50" s="590"/>
      <c r="HA50" s="590"/>
      <c r="HB50" s="590"/>
      <c r="HC50" s="590"/>
      <c r="HD50" s="590"/>
      <c r="HE50" s="590"/>
      <c r="HF50" s="590"/>
      <c r="HG50" s="590"/>
      <c r="HH50" s="590"/>
      <c r="HI50" s="590"/>
      <c r="HJ50" s="590"/>
      <c r="HK50" s="590"/>
      <c r="HL50" s="590"/>
      <c r="HM50" s="590"/>
      <c r="HN50" s="590"/>
      <c r="HO50" s="590"/>
      <c r="HP50" s="590"/>
      <c r="HQ50" s="590"/>
      <c r="HR50" s="590"/>
      <c r="HS50" s="590"/>
      <c r="HT50" s="590"/>
      <c r="HU50" s="590"/>
      <c r="HV50" s="590"/>
      <c r="HW50" s="590"/>
      <c r="HX50" s="590"/>
      <c r="HY50" s="590"/>
      <c r="HZ50" s="590"/>
      <c r="IA50" s="590"/>
      <c r="IB50" s="590"/>
      <c r="IC50" s="590"/>
      <c r="ID50" s="590"/>
      <c r="IE50" s="590"/>
      <c r="IF50" s="590"/>
      <c r="IG50" s="590"/>
      <c r="IH50" s="590"/>
      <c r="II50" s="590"/>
      <c r="IJ50" s="590"/>
      <c r="IK50" s="590"/>
      <c r="IL50" s="590"/>
      <c r="IM50" s="590"/>
      <c r="IN50" s="590"/>
      <c r="IO50" s="590"/>
      <c r="IP50" s="590"/>
      <c r="IQ50" s="590"/>
      <c r="IR50" s="590"/>
      <c r="IS50" s="590"/>
      <c r="IT50" s="590"/>
      <c r="IU50" s="590"/>
    </row>
    <row r="51" spans="1:255" ht="16.5" customHeight="1" x14ac:dyDescent="0.25">
      <c r="A51" s="584" t="s">
        <v>463</v>
      </c>
      <c r="B51" s="585" t="s">
        <v>464</v>
      </c>
      <c r="C51" s="579" t="s">
        <v>465</v>
      </c>
      <c r="D51" s="586">
        <f t="shared" ref="D51:O51" si="40">D52</f>
        <v>1.931980983109777E+17</v>
      </c>
      <c r="E51" s="586">
        <f t="shared" si="40"/>
        <v>8.1483992729499008E+16</v>
      </c>
      <c r="F51" s="586">
        <f t="shared" si="40"/>
        <v>1.375612075387599E+16</v>
      </c>
      <c r="G51" s="586">
        <f t="shared" si="40"/>
        <v>9.5240113483374944E+16</v>
      </c>
      <c r="H51" s="586">
        <f t="shared" si="40"/>
        <v>0</v>
      </c>
      <c r="I51" s="586">
        <f t="shared" si="40"/>
        <v>0</v>
      </c>
      <c r="J51" s="586">
        <f t="shared" si="40"/>
        <v>0</v>
      </c>
      <c r="K51" s="586">
        <f t="shared" si="40"/>
        <v>0</v>
      </c>
      <c r="L51" s="586">
        <f t="shared" si="40"/>
        <v>0</v>
      </c>
      <c r="M51" s="586">
        <f t="shared" si="40"/>
        <v>0</v>
      </c>
      <c r="N51" s="586">
        <f t="shared" si="40"/>
        <v>9.5240113483374944E+16</v>
      </c>
      <c r="O51" s="587">
        <f t="shared" si="40"/>
        <v>9.7957984827602704E+16</v>
      </c>
      <c r="P51" s="590"/>
      <c r="Q51" s="583">
        <v>0</v>
      </c>
      <c r="R51" s="590"/>
      <c r="S51" s="590"/>
      <c r="T51" s="590"/>
      <c r="U51" s="590"/>
      <c r="V51" s="590"/>
      <c r="W51" s="590"/>
      <c r="X51" s="590"/>
      <c r="Y51" s="590"/>
      <c r="Z51" s="590"/>
      <c r="AA51" s="590"/>
      <c r="AB51" s="590"/>
      <c r="AC51" s="590"/>
      <c r="AD51" s="590"/>
      <c r="AE51" s="590"/>
      <c r="AF51" s="590"/>
      <c r="AG51" s="590"/>
      <c r="AH51" s="590"/>
      <c r="AI51" s="590"/>
      <c r="AJ51" s="590"/>
      <c r="AK51" s="590"/>
      <c r="AL51" s="590"/>
      <c r="AM51" s="590"/>
      <c r="AN51" s="590"/>
      <c r="AO51" s="590"/>
      <c r="AP51" s="590"/>
      <c r="AQ51" s="590"/>
      <c r="AR51" s="590"/>
      <c r="AS51" s="590"/>
      <c r="AT51" s="590"/>
      <c r="AU51" s="590"/>
      <c r="AV51" s="590"/>
      <c r="AW51" s="590"/>
      <c r="AX51" s="590"/>
      <c r="AY51" s="590"/>
      <c r="AZ51" s="590"/>
      <c r="BA51" s="590"/>
      <c r="BB51" s="590"/>
      <c r="BC51" s="590"/>
      <c r="BD51" s="590"/>
      <c r="BE51" s="590"/>
      <c r="BF51" s="590"/>
      <c r="BG51" s="590"/>
      <c r="BH51" s="590"/>
      <c r="BI51" s="590"/>
      <c r="BJ51" s="590"/>
      <c r="BK51" s="590"/>
      <c r="BL51" s="590"/>
      <c r="BM51" s="590"/>
      <c r="BN51" s="590"/>
      <c r="BO51" s="590"/>
      <c r="BP51" s="590"/>
      <c r="BQ51" s="590"/>
      <c r="BR51" s="590"/>
      <c r="BS51" s="590"/>
      <c r="BT51" s="590"/>
      <c r="BU51" s="590"/>
      <c r="BV51" s="590"/>
      <c r="BW51" s="590"/>
      <c r="BX51" s="590"/>
      <c r="BY51" s="590"/>
      <c r="BZ51" s="590"/>
      <c r="CA51" s="590"/>
      <c r="CB51" s="590"/>
      <c r="CC51" s="590"/>
      <c r="CD51" s="590"/>
      <c r="CE51" s="590"/>
      <c r="CF51" s="590"/>
      <c r="CG51" s="590"/>
      <c r="CH51" s="590"/>
      <c r="CI51" s="590"/>
      <c r="CJ51" s="590"/>
      <c r="CK51" s="590"/>
      <c r="CL51" s="590"/>
      <c r="CM51" s="590"/>
      <c r="CN51" s="590"/>
      <c r="CO51" s="590"/>
      <c r="CP51" s="590"/>
      <c r="CQ51" s="590"/>
      <c r="CR51" s="590"/>
      <c r="CS51" s="590"/>
      <c r="CT51" s="590"/>
      <c r="CU51" s="590"/>
      <c r="CV51" s="590"/>
      <c r="CW51" s="590"/>
      <c r="CX51" s="590"/>
      <c r="CY51" s="590"/>
      <c r="CZ51" s="590"/>
      <c r="DA51" s="590"/>
      <c r="DB51" s="590"/>
      <c r="DC51" s="590"/>
      <c r="DD51" s="590"/>
      <c r="DE51" s="590"/>
      <c r="DF51" s="590"/>
      <c r="DG51" s="590"/>
      <c r="DH51" s="590"/>
      <c r="DI51" s="590"/>
      <c r="DJ51" s="590"/>
      <c r="DK51" s="590"/>
      <c r="DL51" s="590"/>
      <c r="DM51" s="590"/>
      <c r="DN51" s="590"/>
      <c r="DO51" s="590"/>
      <c r="DP51" s="590"/>
      <c r="DQ51" s="590"/>
      <c r="DR51" s="590"/>
      <c r="DS51" s="590"/>
      <c r="DT51" s="590"/>
      <c r="DU51" s="590"/>
      <c r="DV51" s="590"/>
      <c r="DW51" s="590"/>
      <c r="DX51" s="590"/>
      <c r="DY51" s="590"/>
      <c r="DZ51" s="590"/>
      <c r="EA51" s="590"/>
      <c r="EB51" s="590"/>
      <c r="EC51" s="590"/>
      <c r="ED51" s="590"/>
      <c r="EE51" s="590"/>
      <c r="EF51" s="590"/>
      <c r="EG51" s="590"/>
      <c r="EH51" s="590"/>
      <c r="EI51" s="590"/>
      <c r="EJ51" s="590"/>
      <c r="EK51" s="590"/>
      <c r="EL51" s="590"/>
      <c r="EM51" s="590"/>
      <c r="EN51" s="590"/>
      <c r="EO51" s="590"/>
      <c r="EP51" s="590"/>
      <c r="EQ51" s="590"/>
      <c r="ER51" s="590"/>
      <c r="ES51" s="590"/>
      <c r="ET51" s="590"/>
      <c r="EU51" s="590"/>
      <c r="EV51" s="590"/>
      <c r="EW51" s="590"/>
      <c r="EX51" s="590"/>
      <c r="EY51" s="590"/>
      <c r="EZ51" s="590"/>
      <c r="FA51" s="590"/>
      <c r="FB51" s="590"/>
      <c r="FC51" s="590"/>
      <c r="FD51" s="590"/>
      <c r="FE51" s="590"/>
      <c r="FF51" s="590"/>
      <c r="FG51" s="590"/>
      <c r="FH51" s="590"/>
      <c r="FI51" s="590"/>
      <c r="FJ51" s="590"/>
      <c r="FK51" s="590"/>
      <c r="FL51" s="590"/>
      <c r="FM51" s="590"/>
      <c r="FN51" s="590"/>
      <c r="FO51" s="590"/>
      <c r="FP51" s="590"/>
      <c r="FQ51" s="590"/>
      <c r="FR51" s="590"/>
      <c r="FS51" s="590"/>
      <c r="FT51" s="590"/>
      <c r="FU51" s="590"/>
      <c r="FV51" s="590"/>
      <c r="FW51" s="590"/>
      <c r="FX51" s="590"/>
      <c r="FY51" s="590"/>
      <c r="FZ51" s="590"/>
      <c r="GA51" s="590"/>
      <c r="GB51" s="590"/>
      <c r="GC51" s="590"/>
      <c r="GD51" s="590"/>
      <c r="GE51" s="590"/>
      <c r="GF51" s="590"/>
      <c r="GG51" s="590"/>
      <c r="GH51" s="590"/>
      <c r="GI51" s="590"/>
      <c r="GJ51" s="590"/>
      <c r="GK51" s="590"/>
      <c r="GL51" s="590"/>
      <c r="GM51" s="590"/>
      <c r="GN51" s="590"/>
      <c r="GO51" s="590"/>
      <c r="GP51" s="590"/>
      <c r="GQ51" s="590"/>
      <c r="GR51" s="590"/>
      <c r="GS51" s="590"/>
      <c r="GT51" s="590"/>
      <c r="GU51" s="590"/>
      <c r="GV51" s="590"/>
      <c r="GW51" s="590"/>
      <c r="GX51" s="590"/>
      <c r="GY51" s="590"/>
      <c r="GZ51" s="590"/>
      <c r="HA51" s="590"/>
      <c r="HB51" s="590"/>
      <c r="HC51" s="590"/>
      <c r="HD51" s="590"/>
      <c r="HE51" s="590"/>
      <c r="HF51" s="590"/>
      <c r="HG51" s="590"/>
      <c r="HH51" s="590"/>
      <c r="HI51" s="590"/>
      <c r="HJ51" s="590"/>
      <c r="HK51" s="590"/>
      <c r="HL51" s="590"/>
      <c r="HM51" s="590"/>
      <c r="HN51" s="590"/>
      <c r="HO51" s="590"/>
      <c r="HP51" s="590"/>
      <c r="HQ51" s="590"/>
      <c r="HR51" s="590"/>
      <c r="HS51" s="590"/>
      <c r="HT51" s="590"/>
      <c r="HU51" s="590"/>
      <c r="HV51" s="590"/>
      <c r="HW51" s="590"/>
      <c r="HX51" s="590"/>
      <c r="HY51" s="590"/>
      <c r="HZ51" s="590"/>
      <c r="IA51" s="590"/>
      <c r="IB51" s="590"/>
      <c r="IC51" s="590"/>
      <c r="ID51" s="590"/>
      <c r="IE51" s="590"/>
      <c r="IF51" s="590"/>
      <c r="IG51" s="590"/>
      <c r="IH51" s="590"/>
      <c r="II51" s="590"/>
      <c r="IJ51" s="590"/>
      <c r="IK51" s="590"/>
      <c r="IL51" s="590"/>
      <c r="IM51" s="590"/>
      <c r="IN51" s="590"/>
      <c r="IO51" s="590"/>
      <c r="IP51" s="590"/>
      <c r="IQ51" s="590"/>
      <c r="IR51" s="590"/>
      <c r="IS51" s="590"/>
      <c r="IT51" s="590"/>
      <c r="IU51" s="590"/>
    </row>
    <row r="52" spans="1:255" ht="16.5" customHeight="1" x14ac:dyDescent="0.25">
      <c r="A52" s="597">
        <v>29</v>
      </c>
      <c r="B52" s="579" t="s">
        <v>466</v>
      </c>
      <c r="C52" s="599" t="s">
        <v>467</v>
      </c>
      <c r="D52" s="586">
        <f t="shared" ref="D52:O52" si="41">SUM(D53:D60)</f>
        <v>1.931980983109777E+17</v>
      </c>
      <c r="E52" s="586">
        <f t="shared" si="41"/>
        <v>8.1483992729499008E+16</v>
      </c>
      <c r="F52" s="586">
        <f t="shared" si="41"/>
        <v>1.375612075387599E+16</v>
      </c>
      <c r="G52" s="586">
        <f t="shared" si="41"/>
        <v>9.5240113483374944E+16</v>
      </c>
      <c r="H52" s="586">
        <f t="shared" si="41"/>
        <v>0</v>
      </c>
      <c r="I52" s="586">
        <f t="shared" si="41"/>
        <v>0</v>
      </c>
      <c r="J52" s="586">
        <f t="shared" si="41"/>
        <v>0</v>
      </c>
      <c r="K52" s="586">
        <f t="shared" si="41"/>
        <v>0</v>
      </c>
      <c r="L52" s="586">
        <f t="shared" si="41"/>
        <v>0</v>
      </c>
      <c r="M52" s="586">
        <f t="shared" si="41"/>
        <v>0</v>
      </c>
      <c r="N52" s="586">
        <f t="shared" si="41"/>
        <v>9.5240113483374944E+16</v>
      </c>
      <c r="O52" s="587">
        <f t="shared" si="41"/>
        <v>9.7957984827602704E+16</v>
      </c>
      <c r="P52" s="590"/>
      <c r="Q52" s="583">
        <f>(N52/D52)*100</f>
        <v>49.296610223395412</v>
      </c>
      <c r="R52" s="590"/>
      <c r="S52" s="590"/>
      <c r="T52" s="590"/>
      <c r="U52" s="590"/>
      <c r="V52" s="590"/>
      <c r="W52" s="590"/>
      <c r="X52" s="590"/>
      <c r="Y52" s="590"/>
      <c r="Z52" s="590"/>
      <c r="AA52" s="590"/>
      <c r="AB52" s="590"/>
      <c r="AC52" s="590"/>
      <c r="AD52" s="590"/>
      <c r="AE52" s="590"/>
      <c r="AF52" s="590"/>
      <c r="AG52" s="590"/>
      <c r="AH52" s="590"/>
      <c r="AI52" s="590"/>
      <c r="AJ52" s="590"/>
      <c r="AK52" s="590"/>
      <c r="AL52" s="590"/>
      <c r="AM52" s="590"/>
      <c r="AN52" s="590"/>
      <c r="AO52" s="590"/>
      <c r="AP52" s="590"/>
      <c r="AQ52" s="590"/>
      <c r="AR52" s="590"/>
      <c r="AS52" s="590"/>
      <c r="AT52" s="590"/>
      <c r="AU52" s="590"/>
      <c r="AV52" s="590"/>
      <c r="AW52" s="590"/>
      <c r="AX52" s="590"/>
      <c r="AY52" s="590"/>
      <c r="AZ52" s="590"/>
      <c r="BA52" s="590"/>
      <c r="BB52" s="590"/>
      <c r="BC52" s="590"/>
      <c r="BD52" s="590"/>
      <c r="BE52" s="590"/>
      <c r="BF52" s="590"/>
      <c r="BG52" s="590"/>
      <c r="BH52" s="590"/>
      <c r="BI52" s="590"/>
      <c r="BJ52" s="590"/>
      <c r="BK52" s="590"/>
      <c r="BL52" s="590"/>
      <c r="BM52" s="590"/>
      <c r="BN52" s="590"/>
      <c r="BO52" s="590"/>
      <c r="BP52" s="590"/>
      <c r="BQ52" s="590"/>
      <c r="BR52" s="590"/>
      <c r="BS52" s="590"/>
      <c r="BT52" s="590"/>
      <c r="BU52" s="590"/>
      <c r="BV52" s="590"/>
      <c r="BW52" s="590"/>
      <c r="BX52" s="590"/>
      <c r="BY52" s="590"/>
      <c r="BZ52" s="590"/>
      <c r="CA52" s="590"/>
      <c r="CB52" s="590"/>
      <c r="CC52" s="590"/>
      <c r="CD52" s="590"/>
      <c r="CE52" s="590"/>
      <c r="CF52" s="590"/>
      <c r="CG52" s="590"/>
      <c r="CH52" s="590"/>
      <c r="CI52" s="590"/>
      <c r="CJ52" s="590"/>
      <c r="CK52" s="590"/>
      <c r="CL52" s="590"/>
      <c r="CM52" s="590"/>
      <c r="CN52" s="590"/>
      <c r="CO52" s="590"/>
      <c r="CP52" s="590"/>
      <c r="CQ52" s="590"/>
      <c r="CR52" s="590"/>
      <c r="CS52" s="590"/>
      <c r="CT52" s="590"/>
      <c r="CU52" s="590"/>
      <c r="CV52" s="590"/>
      <c r="CW52" s="590"/>
      <c r="CX52" s="590"/>
      <c r="CY52" s="590"/>
      <c r="CZ52" s="590"/>
      <c r="DA52" s="590"/>
      <c r="DB52" s="590"/>
      <c r="DC52" s="590"/>
      <c r="DD52" s="590"/>
      <c r="DE52" s="590"/>
      <c r="DF52" s="590"/>
      <c r="DG52" s="590"/>
      <c r="DH52" s="590"/>
      <c r="DI52" s="590"/>
      <c r="DJ52" s="590"/>
      <c r="DK52" s="590"/>
      <c r="DL52" s="590"/>
      <c r="DM52" s="590"/>
      <c r="DN52" s="590"/>
      <c r="DO52" s="590"/>
      <c r="DP52" s="590"/>
      <c r="DQ52" s="590"/>
      <c r="DR52" s="590"/>
      <c r="DS52" s="590"/>
      <c r="DT52" s="590"/>
      <c r="DU52" s="590"/>
      <c r="DV52" s="590"/>
      <c r="DW52" s="590"/>
      <c r="DX52" s="590"/>
      <c r="DY52" s="590"/>
      <c r="DZ52" s="590"/>
      <c r="EA52" s="590"/>
      <c r="EB52" s="590"/>
      <c r="EC52" s="590"/>
      <c r="ED52" s="590"/>
      <c r="EE52" s="590"/>
      <c r="EF52" s="590"/>
      <c r="EG52" s="590"/>
      <c r="EH52" s="590"/>
      <c r="EI52" s="590"/>
      <c r="EJ52" s="590"/>
      <c r="EK52" s="590"/>
      <c r="EL52" s="590"/>
      <c r="EM52" s="590"/>
      <c r="EN52" s="590"/>
      <c r="EO52" s="590"/>
      <c r="EP52" s="590"/>
      <c r="EQ52" s="590"/>
      <c r="ER52" s="590"/>
      <c r="ES52" s="590"/>
      <c r="ET52" s="590"/>
      <c r="EU52" s="590"/>
      <c r="EV52" s="590"/>
      <c r="EW52" s="590"/>
      <c r="EX52" s="590"/>
      <c r="EY52" s="590"/>
      <c r="EZ52" s="590"/>
      <c r="FA52" s="590"/>
      <c r="FB52" s="590"/>
      <c r="FC52" s="590"/>
      <c r="FD52" s="590"/>
      <c r="FE52" s="590"/>
      <c r="FF52" s="590"/>
      <c r="FG52" s="590"/>
      <c r="FH52" s="590"/>
      <c r="FI52" s="590"/>
      <c r="FJ52" s="590"/>
      <c r="FK52" s="590"/>
      <c r="FL52" s="590"/>
      <c r="FM52" s="590"/>
      <c r="FN52" s="590"/>
      <c r="FO52" s="590"/>
      <c r="FP52" s="590"/>
      <c r="FQ52" s="590"/>
      <c r="FR52" s="590"/>
      <c r="FS52" s="590"/>
      <c r="FT52" s="590"/>
      <c r="FU52" s="590"/>
      <c r="FV52" s="590"/>
      <c r="FW52" s="590"/>
      <c r="FX52" s="590"/>
      <c r="FY52" s="590"/>
      <c r="FZ52" s="590"/>
      <c r="GA52" s="590"/>
      <c r="GB52" s="590"/>
      <c r="GC52" s="590"/>
      <c r="GD52" s="590"/>
      <c r="GE52" s="590"/>
      <c r="GF52" s="590"/>
      <c r="GG52" s="590"/>
      <c r="GH52" s="590"/>
      <c r="GI52" s="590"/>
      <c r="GJ52" s="590"/>
      <c r="GK52" s="590"/>
      <c r="GL52" s="590"/>
      <c r="GM52" s="590"/>
      <c r="GN52" s="590"/>
      <c r="GO52" s="590"/>
      <c r="GP52" s="590"/>
      <c r="GQ52" s="590"/>
      <c r="GR52" s="590"/>
      <c r="GS52" s="590"/>
      <c r="GT52" s="590"/>
      <c r="GU52" s="590"/>
      <c r="GV52" s="590"/>
      <c r="GW52" s="590"/>
      <c r="GX52" s="590"/>
      <c r="GY52" s="590"/>
      <c r="GZ52" s="590"/>
      <c r="HA52" s="590"/>
      <c r="HB52" s="590"/>
      <c r="HC52" s="590"/>
      <c r="HD52" s="590"/>
      <c r="HE52" s="590"/>
      <c r="HF52" s="590"/>
      <c r="HG52" s="590"/>
      <c r="HH52" s="590"/>
      <c r="HI52" s="590"/>
      <c r="HJ52" s="590"/>
      <c r="HK52" s="590"/>
      <c r="HL52" s="590"/>
      <c r="HM52" s="590"/>
      <c r="HN52" s="590"/>
      <c r="HO52" s="590"/>
      <c r="HP52" s="590"/>
      <c r="HQ52" s="590"/>
      <c r="HR52" s="590"/>
      <c r="HS52" s="590"/>
      <c r="HT52" s="590"/>
      <c r="HU52" s="590"/>
      <c r="HV52" s="590"/>
      <c r="HW52" s="590"/>
      <c r="HX52" s="590"/>
      <c r="HY52" s="590"/>
      <c r="HZ52" s="590"/>
      <c r="IA52" s="590"/>
      <c r="IB52" s="590"/>
      <c r="IC52" s="590"/>
      <c r="ID52" s="590"/>
      <c r="IE52" s="590"/>
      <c r="IF52" s="590"/>
      <c r="IG52" s="590"/>
      <c r="IH52" s="590"/>
      <c r="II52" s="590"/>
      <c r="IJ52" s="590"/>
      <c r="IK52" s="590"/>
      <c r="IL52" s="590"/>
      <c r="IM52" s="590"/>
      <c r="IN52" s="590"/>
      <c r="IO52" s="590"/>
      <c r="IP52" s="590"/>
      <c r="IQ52" s="590"/>
      <c r="IR52" s="590"/>
      <c r="IS52" s="590"/>
      <c r="IT52" s="590"/>
      <c r="IU52" s="590"/>
    </row>
    <row r="53" spans="1:255" ht="16.5" customHeight="1" x14ac:dyDescent="0.25">
      <c r="A53" s="584" t="s">
        <v>469</v>
      </c>
      <c r="B53" s="585" t="s">
        <v>625</v>
      </c>
      <c r="C53" s="579" t="s">
        <v>626</v>
      </c>
      <c r="D53" s="586">
        <f t="shared" ref="D53:O53" si="42">D54</f>
        <v>6.5209115402023688E+16</v>
      </c>
      <c r="E53" s="586">
        <f t="shared" si="42"/>
        <v>2.7502853967804708E+16</v>
      </c>
      <c r="F53" s="586">
        <f t="shared" si="42"/>
        <v>4643029477643621</v>
      </c>
      <c r="G53" s="586">
        <f t="shared" si="42"/>
        <v>3.2145883445448312E+16</v>
      </c>
      <c r="H53" s="586">
        <f t="shared" si="42"/>
        <v>0</v>
      </c>
      <c r="I53" s="586">
        <f t="shared" si="42"/>
        <v>0</v>
      </c>
      <c r="J53" s="586">
        <f t="shared" si="42"/>
        <v>0</v>
      </c>
      <c r="K53" s="586">
        <f t="shared" si="42"/>
        <v>0</v>
      </c>
      <c r="L53" s="586">
        <f t="shared" si="42"/>
        <v>0</v>
      </c>
      <c r="M53" s="586">
        <f t="shared" si="42"/>
        <v>0</v>
      </c>
      <c r="N53" s="586">
        <f t="shared" si="42"/>
        <v>3.2145883445448312E+16</v>
      </c>
      <c r="O53" s="587">
        <f t="shared" si="42"/>
        <v>3.3063231956575364E+16</v>
      </c>
      <c r="P53" s="590"/>
      <c r="Q53" s="583">
        <v>0</v>
      </c>
      <c r="R53" s="590"/>
      <c r="S53" s="590"/>
      <c r="T53" s="590"/>
      <c r="U53" s="590"/>
      <c r="V53" s="590"/>
      <c r="W53" s="590"/>
      <c r="X53" s="590"/>
      <c r="Y53" s="590"/>
      <c r="Z53" s="590"/>
      <c r="AA53" s="590"/>
      <c r="AB53" s="590"/>
      <c r="AC53" s="590"/>
      <c r="AD53" s="590"/>
      <c r="AE53" s="590"/>
      <c r="AF53" s="590"/>
      <c r="AG53" s="590"/>
      <c r="AH53" s="590"/>
      <c r="AI53" s="590"/>
      <c r="AJ53" s="590"/>
      <c r="AK53" s="590"/>
      <c r="AL53" s="590"/>
      <c r="AM53" s="590"/>
      <c r="AN53" s="590"/>
      <c r="AO53" s="590"/>
      <c r="AP53" s="590"/>
      <c r="AQ53" s="590"/>
      <c r="AR53" s="590"/>
      <c r="AS53" s="590"/>
      <c r="AT53" s="590"/>
      <c r="AU53" s="590"/>
      <c r="AV53" s="590"/>
      <c r="AW53" s="590"/>
      <c r="AX53" s="590"/>
      <c r="AY53" s="590"/>
      <c r="AZ53" s="590"/>
      <c r="BA53" s="590"/>
      <c r="BB53" s="590"/>
      <c r="BC53" s="590"/>
      <c r="BD53" s="590"/>
      <c r="BE53" s="590"/>
      <c r="BF53" s="590"/>
      <c r="BG53" s="590"/>
      <c r="BH53" s="590"/>
      <c r="BI53" s="590"/>
      <c r="BJ53" s="590"/>
      <c r="BK53" s="590"/>
      <c r="BL53" s="590"/>
      <c r="BM53" s="590"/>
      <c r="BN53" s="590"/>
      <c r="BO53" s="590"/>
      <c r="BP53" s="590"/>
      <c r="BQ53" s="590"/>
      <c r="BR53" s="590"/>
      <c r="BS53" s="590"/>
      <c r="BT53" s="590"/>
      <c r="BU53" s="590"/>
      <c r="BV53" s="590"/>
      <c r="BW53" s="590"/>
      <c r="BX53" s="590"/>
      <c r="BY53" s="590"/>
      <c r="BZ53" s="590"/>
      <c r="CA53" s="590"/>
      <c r="CB53" s="590"/>
      <c r="CC53" s="590"/>
      <c r="CD53" s="590"/>
      <c r="CE53" s="590"/>
      <c r="CF53" s="590"/>
      <c r="CG53" s="590"/>
      <c r="CH53" s="590"/>
      <c r="CI53" s="590"/>
      <c r="CJ53" s="590"/>
      <c r="CK53" s="590"/>
      <c r="CL53" s="590"/>
      <c r="CM53" s="590"/>
      <c r="CN53" s="590"/>
      <c r="CO53" s="590"/>
      <c r="CP53" s="590"/>
      <c r="CQ53" s="590"/>
      <c r="CR53" s="590"/>
      <c r="CS53" s="590"/>
      <c r="CT53" s="590"/>
      <c r="CU53" s="590"/>
      <c r="CV53" s="590"/>
      <c r="CW53" s="590"/>
      <c r="CX53" s="590"/>
      <c r="CY53" s="590"/>
      <c r="CZ53" s="590"/>
      <c r="DA53" s="590"/>
      <c r="DB53" s="590"/>
      <c r="DC53" s="590"/>
      <c r="DD53" s="590"/>
      <c r="DE53" s="590"/>
      <c r="DF53" s="590"/>
      <c r="DG53" s="590"/>
      <c r="DH53" s="590"/>
      <c r="DI53" s="590"/>
      <c r="DJ53" s="590"/>
      <c r="DK53" s="590"/>
      <c r="DL53" s="590"/>
      <c r="DM53" s="590"/>
      <c r="DN53" s="590"/>
      <c r="DO53" s="590"/>
      <c r="DP53" s="590"/>
      <c r="DQ53" s="590"/>
      <c r="DR53" s="590"/>
      <c r="DS53" s="590"/>
      <c r="DT53" s="590"/>
      <c r="DU53" s="590"/>
      <c r="DV53" s="590"/>
      <c r="DW53" s="590"/>
      <c r="DX53" s="590"/>
      <c r="DY53" s="590"/>
      <c r="DZ53" s="590"/>
      <c r="EA53" s="590"/>
      <c r="EB53" s="590"/>
      <c r="EC53" s="590"/>
      <c r="ED53" s="590"/>
      <c r="EE53" s="590"/>
      <c r="EF53" s="590"/>
      <c r="EG53" s="590"/>
      <c r="EH53" s="590"/>
      <c r="EI53" s="590"/>
      <c r="EJ53" s="590"/>
      <c r="EK53" s="590"/>
      <c r="EL53" s="590"/>
      <c r="EM53" s="590"/>
      <c r="EN53" s="590"/>
      <c r="EO53" s="590"/>
      <c r="EP53" s="590"/>
      <c r="EQ53" s="590"/>
      <c r="ER53" s="590"/>
      <c r="ES53" s="590"/>
      <c r="ET53" s="590"/>
      <c r="EU53" s="590"/>
      <c r="EV53" s="590"/>
      <c r="EW53" s="590"/>
      <c r="EX53" s="590"/>
      <c r="EY53" s="590"/>
      <c r="EZ53" s="590"/>
      <c r="FA53" s="590"/>
      <c r="FB53" s="590"/>
      <c r="FC53" s="590"/>
      <c r="FD53" s="590"/>
      <c r="FE53" s="590"/>
      <c r="FF53" s="590"/>
      <c r="FG53" s="590"/>
      <c r="FH53" s="590"/>
      <c r="FI53" s="590"/>
      <c r="FJ53" s="590"/>
      <c r="FK53" s="590"/>
      <c r="FL53" s="590"/>
      <c r="FM53" s="590"/>
      <c r="FN53" s="590"/>
      <c r="FO53" s="590"/>
      <c r="FP53" s="590"/>
      <c r="FQ53" s="590"/>
      <c r="FR53" s="590"/>
      <c r="FS53" s="590"/>
      <c r="FT53" s="590"/>
      <c r="FU53" s="590"/>
      <c r="FV53" s="590"/>
      <c r="FW53" s="590"/>
      <c r="FX53" s="590"/>
      <c r="FY53" s="590"/>
      <c r="FZ53" s="590"/>
      <c r="GA53" s="590"/>
      <c r="GB53" s="590"/>
      <c r="GC53" s="590"/>
      <c r="GD53" s="590"/>
      <c r="GE53" s="590"/>
      <c r="GF53" s="590"/>
      <c r="GG53" s="590"/>
      <c r="GH53" s="590"/>
      <c r="GI53" s="590"/>
      <c r="GJ53" s="590"/>
      <c r="GK53" s="590"/>
      <c r="GL53" s="590"/>
      <c r="GM53" s="590"/>
      <c r="GN53" s="590"/>
      <c r="GO53" s="590"/>
      <c r="GP53" s="590"/>
      <c r="GQ53" s="590"/>
      <c r="GR53" s="590"/>
      <c r="GS53" s="590"/>
      <c r="GT53" s="590"/>
      <c r="GU53" s="590"/>
      <c r="GV53" s="590"/>
      <c r="GW53" s="590"/>
      <c r="GX53" s="590"/>
      <c r="GY53" s="590"/>
      <c r="GZ53" s="590"/>
      <c r="HA53" s="590"/>
      <c r="HB53" s="590"/>
      <c r="HC53" s="590"/>
      <c r="HD53" s="590"/>
      <c r="HE53" s="590"/>
      <c r="HF53" s="590"/>
      <c r="HG53" s="590"/>
      <c r="HH53" s="590"/>
      <c r="HI53" s="590"/>
      <c r="HJ53" s="590"/>
      <c r="HK53" s="590"/>
      <c r="HL53" s="590"/>
      <c r="HM53" s="590"/>
      <c r="HN53" s="590"/>
      <c r="HO53" s="590"/>
      <c r="HP53" s="590"/>
      <c r="HQ53" s="590"/>
      <c r="HR53" s="590"/>
      <c r="HS53" s="590"/>
      <c r="HT53" s="590"/>
      <c r="HU53" s="590"/>
      <c r="HV53" s="590"/>
      <c r="HW53" s="590"/>
      <c r="HX53" s="590"/>
      <c r="HY53" s="590"/>
      <c r="HZ53" s="590"/>
      <c r="IA53" s="590"/>
      <c r="IB53" s="590"/>
      <c r="IC53" s="590"/>
      <c r="ID53" s="590"/>
      <c r="IE53" s="590"/>
      <c r="IF53" s="590"/>
      <c r="IG53" s="590"/>
      <c r="IH53" s="590"/>
      <c r="II53" s="590"/>
      <c r="IJ53" s="590"/>
      <c r="IK53" s="590"/>
      <c r="IL53" s="590"/>
      <c r="IM53" s="590"/>
      <c r="IN53" s="590"/>
      <c r="IO53" s="590"/>
      <c r="IP53" s="590"/>
      <c r="IQ53" s="590"/>
      <c r="IR53" s="590"/>
      <c r="IS53" s="590"/>
      <c r="IT53" s="590"/>
      <c r="IU53" s="590"/>
    </row>
    <row r="54" spans="1:255" ht="16.5" customHeight="1" x14ac:dyDescent="0.25">
      <c r="A54" s="597">
        <v>30</v>
      </c>
      <c r="B54" s="579" t="s">
        <v>627</v>
      </c>
      <c r="C54" s="599" t="s">
        <v>628</v>
      </c>
      <c r="D54" s="586">
        <f t="shared" ref="D54:O54" si="43">SUM(D55:D64)</f>
        <v>6.5209115402023688E+16</v>
      </c>
      <c r="E54" s="586">
        <f t="shared" si="43"/>
        <v>2.7502853967804708E+16</v>
      </c>
      <c r="F54" s="586">
        <f t="shared" si="43"/>
        <v>4643029477643621</v>
      </c>
      <c r="G54" s="586">
        <f t="shared" si="43"/>
        <v>3.2145883445448312E+16</v>
      </c>
      <c r="H54" s="586">
        <f t="shared" si="43"/>
        <v>0</v>
      </c>
      <c r="I54" s="586">
        <f t="shared" si="43"/>
        <v>0</v>
      </c>
      <c r="J54" s="586">
        <f t="shared" si="43"/>
        <v>0</v>
      </c>
      <c r="K54" s="586">
        <f t="shared" si="43"/>
        <v>0</v>
      </c>
      <c r="L54" s="586">
        <f t="shared" si="43"/>
        <v>0</v>
      </c>
      <c r="M54" s="586">
        <f t="shared" si="43"/>
        <v>0</v>
      </c>
      <c r="N54" s="586">
        <f t="shared" si="43"/>
        <v>3.2145883445448312E+16</v>
      </c>
      <c r="O54" s="587">
        <f t="shared" si="43"/>
        <v>3.3063231956575364E+16</v>
      </c>
      <c r="Q54" s="583">
        <f>(N54/D54)*100</f>
        <v>49.296610216630391</v>
      </c>
    </row>
    <row r="55" spans="1:255" ht="16.5" customHeight="1" x14ac:dyDescent="0.25">
      <c r="A55" s="584" t="s">
        <v>477</v>
      </c>
      <c r="B55" s="585" t="s">
        <v>470</v>
      </c>
      <c r="C55" s="579" t="s">
        <v>473</v>
      </c>
      <c r="D55" s="586">
        <f t="shared" ref="D55:O55" si="44">D56</f>
        <v>2.1827183673239672E+16</v>
      </c>
      <c r="E55" s="586">
        <f t="shared" si="44"/>
        <v>9205919164536532</v>
      </c>
      <c r="F55" s="586">
        <f t="shared" si="44"/>
        <v>1554142493827318</v>
      </c>
      <c r="G55" s="586">
        <f t="shared" si="44"/>
        <v>1.0760061658363844E+16</v>
      </c>
      <c r="H55" s="586">
        <f t="shared" si="44"/>
        <v>0</v>
      </c>
      <c r="I55" s="586">
        <f t="shared" si="44"/>
        <v>0</v>
      </c>
      <c r="J55" s="586">
        <f t="shared" si="44"/>
        <v>0</v>
      </c>
      <c r="K55" s="586">
        <f t="shared" si="44"/>
        <v>0</v>
      </c>
      <c r="L55" s="586">
        <f t="shared" si="44"/>
        <v>0</v>
      </c>
      <c r="M55" s="586">
        <f t="shared" si="44"/>
        <v>0</v>
      </c>
      <c r="N55" s="586">
        <f t="shared" si="44"/>
        <v>1.0760061658363844E+16</v>
      </c>
      <c r="O55" s="587">
        <f t="shared" si="44"/>
        <v>1.1067122014875818E+16</v>
      </c>
      <c r="P55" s="590"/>
      <c r="Q55" s="583">
        <v>0</v>
      </c>
      <c r="R55" s="590"/>
      <c r="S55" s="590"/>
      <c r="T55" s="590"/>
      <c r="U55" s="590"/>
      <c r="V55" s="590"/>
      <c r="W55" s="590"/>
      <c r="X55" s="590"/>
      <c r="Y55" s="590"/>
      <c r="Z55" s="590"/>
      <c r="AA55" s="590"/>
      <c r="AB55" s="590"/>
      <c r="AC55" s="590"/>
      <c r="AD55" s="590"/>
      <c r="AE55" s="590"/>
      <c r="AF55" s="590"/>
      <c r="AG55" s="590"/>
      <c r="AH55" s="590"/>
      <c r="AI55" s="590"/>
      <c r="AJ55" s="590"/>
      <c r="AK55" s="590"/>
      <c r="AL55" s="590"/>
      <c r="AM55" s="590"/>
      <c r="AN55" s="590"/>
      <c r="AO55" s="590"/>
      <c r="AP55" s="590"/>
      <c r="AQ55" s="590"/>
      <c r="AR55" s="590"/>
      <c r="AS55" s="590"/>
      <c r="AT55" s="590"/>
      <c r="AU55" s="590"/>
      <c r="AV55" s="590"/>
      <c r="AW55" s="590"/>
      <c r="AX55" s="590"/>
      <c r="AY55" s="590"/>
      <c r="AZ55" s="590"/>
      <c r="BA55" s="590"/>
      <c r="BB55" s="590"/>
      <c r="BC55" s="590"/>
      <c r="BD55" s="590"/>
      <c r="BE55" s="590"/>
      <c r="BF55" s="590"/>
      <c r="BG55" s="590"/>
      <c r="BH55" s="590"/>
      <c r="BI55" s="590"/>
      <c r="BJ55" s="590"/>
      <c r="BK55" s="590"/>
      <c r="BL55" s="590"/>
      <c r="BM55" s="590"/>
      <c r="BN55" s="590"/>
      <c r="BO55" s="590"/>
      <c r="BP55" s="590"/>
      <c r="BQ55" s="590"/>
      <c r="BR55" s="590"/>
      <c r="BS55" s="590"/>
      <c r="BT55" s="590"/>
      <c r="BU55" s="590"/>
      <c r="BV55" s="590"/>
      <c r="BW55" s="590"/>
      <c r="BX55" s="590"/>
      <c r="BY55" s="590"/>
      <c r="BZ55" s="590"/>
      <c r="CA55" s="590"/>
      <c r="CB55" s="590"/>
      <c r="CC55" s="590"/>
      <c r="CD55" s="590"/>
      <c r="CE55" s="590"/>
      <c r="CF55" s="590"/>
      <c r="CG55" s="590"/>
      <c r="CH55" s="590"/>
      <c r="CI55" s="590"/>
      <c r="CJ55" s="590"/>
      <c r="CK55" s="590"/>
      <c r="CL55" s="590"/>
      <c r="CM55" s="590"/>
      <c r="CN55" s="590"/>
      <c r="CO55" s="590"/>
      <c r="CP55" s="590"/>
      <c r="CQ55" s="590"/>
      <c r="CR55" s="590"/>
      <c r="CS55" s="590"/>
      <c r="CT55" s="590"/>
      <c r="CU55" s="590"/>
      <c r="CV55" s="590"/>
      <c r="CW55" s="590"/>
      <c r="CX55" s="590"/>
      <c r="CY55" s="590"/>
      <c r="CZ55" s="590"/>
      <c r="DA55" s="590"/>
      <c r="DB55" s="590"/>
      <c r="DC55" s="590"/>
      <c r="DD55" s="590"/>
      <c r="DE55" s="590"/>
      <c r="DF55" s="590"/>
      <c r="DG55" s="590"/>
      <c r="DH55" s="590"/>
      <c r="DI55" s="590"/>
      <c r="DJ55" s="590"/>
      <c r="DK55" s="590"/>
      <c r="DL55" s="590"/>
      <c r="DM55" s="590"/>
      <c r="DN55" s="590"/>
      <c r="DO55" s="590"/>
      <c r="DP55" s="590"/>
      <c r="DQ55" s="590"/>
      <c r="DR55" s="590"/>
      <c r="DS55" s="590"/>
      <c r="DT55" s="590"/>
      <c r="DU55" s="590"/>
      <c r="DV55" s="590"/>
      <c r="DW55" s="590"/>
      <c r="DX55" s="590"/>
      <c r="DY55" s="590"/>
      <c r="DZ55" s="590"/>
      <c r="EA55" s="590"/>
      <c r="EB55" s="590"/>
      <c r="EC55" s="590"/>
      <c r="ED55" s="590"/>
      <c r="EE55" s="590"/>
      <c r="EF55" s="590"/>
      <c r="EG55" s="590"/>
      <c r="EH55" s="590"/>
      <c r="EI55" s="590"/>
      <c r="EJ55" s="590"/>
      <c r="EK55" s="590"/>
      <c r="EL55" s="590"/>
      <c r="EM55" s="590"/>
      <c r="EN55" s="590"/>
      <c r="EO55" s="590"/>
      <c r="EP55" s="590"/>
      <c r="EQ55" s="590"/>
      <c r="ER55" s="590"/>
      <c r="ES55" s="590"/>
      <c r="ET55" s="590"/>
      <c r="EU55" s="590"/>
      <c r="EV55" s="590"/>
      <c r="EW55" s="590"/>
      <c r="EX55" s="590"/>
      <c r="EY55" s="590"/>
      <c r="EZ55" s="590"/>
      <c r="FA55" s="590"/>
      <c r="FB55" s="590"/>
      <c r="FC55" s="590"/>
      <c r="FD55" s="590"/>
      <c r="FE55" s="590"/>
      <c r="FF55" s="590"/>
      <c r="FG55" s="590"/>
      <c r="FH55" s="590"/>
      <c r="FI55" s="590"/>
      <c r="FJ55" s="590"/>
      <c r="FK55" s="590"/>
      <c r="FL55" s="590"/>
      <c r="FM55" s="590"/>
      <c r="FN55" s="590"/>
      <c r="FO55" s="590"/>
      <c r="FP55" s="590"/>
      <c r="FQ55" s="590"/>
      <c r="FR55" s="590"/>
      <c r="FS55" s="590"/>
      <c r="FT55" s="590"/>
      <c r="FU55" s="590"/>
      <c r="FV55" s="590"/>
      <c r="FW55" s="590"/>
      <c r="FX55" s="590"/>
      <c r="FY55" s="590"/>
      <c r="FZ55" s="590"/>
      <c r="GA55" s="590"/>
      <c r="GB55" s="590"/>
      <c r="GC55" s="590"/>
      <c r="GD55" s="590"/>
      <c r="GE55" s="590"/>
      <c r="GF55" s="590"/>
      <c r="GG55" s="590"/>
      <c r="GH55" s="590"/>
      <c r="GI55" s="590"/>
      <c r="GJ55" s="590"/>
      <c r="GK55" s="590"/>
      <c r="GL55" s="590"/>
      <c r="GM55" s="590"/>
      <c r="GN55" s="590"/>
      <c r="GO55" s="590"/>
      <c r="GP55" s="590"/>
      <c r="GQ55" s="590"/>
      <c r="GR55" s="590"/>
      <c r="GS55" s="590"/>
      <c r="GT55" s="590"/>
      <c r="GU55" s="590"/>
      <c r="GV55" s="590"/>
      <c r="GW55" s="590"/>
      <c r="GX55" s="590"/>
      <c r="GY55" s="590"/>
      <c r="GZ55" s="590"/>
      <c r="HA55" s="590"/>
      <c r="HB55" s="590"/>
      <c r="HC55" s="590"/>
      <c r="HD55" s="590"/>
      <c r="HE55" s="590"/>
      <c r="HF55" s="590"/>
      <c r="HG55" s="590"/>
      <c r="HH55" s="590"/>
      <c r="HI55" s="590"/>
      <c r="HJ55" s="590"/>
      <c r="HK55" s="590"/>
      <c r="HL55" s="590"/>
      <c r="HM55" s="590"/>
      <c r="HN55" s="590"/>
      <c r="HO55" s="590"/>
      <c r="HP55" s="590"/>
      <c r="HQ55" s="590"/>
      <c r="HR55" s="590"/>
      <c r="HS55" s="590"/>
      <c r="HT55" s="590"/>
      <c r="HU55" s="590"/>
      <c r="HV55" s="590"/>
      <c r="HW55" s="590"/>
      <c r="HX55" s="590"/>
      <c r="HY55" s="590"/>
      <c r="HZ55" s="590"/>
      <c r="IA55" s="590"/>
      <c r="IB55" s="590"/>
      <c r="IC55" s="590"/>
      <c r="ID55" s="590"/>
      <c r="IE55" s="590"/>
      <c r="IF55" s="590"/>
      <c r="IG55" s="590"/>
      <c r="IH55" s="590"/>
      <c r="II55" s="590"/>
      <c r="IJ55" s="590"/>
      <c r="IK55" s="590"/>
      <c r="IL55" s="590"/>
      <c r="IM55" s="590"/>
      <c r="IN55" s="590"/>
      <c r="IO55" s="590"/>
      <c r="IP55" s="590"/>
      <c r="IQ55" s="590"/>
      <c r="IR55" s="590"/>
      <c r="IS55" s="590"/>
      <c r="IT55" s="590"/>
      <c r="IU55" s="590"/>
    </row>
    <row r="56" spans="1:255" ht="16.5" customHeight="1" x14ac:dyDescent="0.25">
      <c r="A56" s="589">
        <v>31</v>
      </c>
      <c r="B56" s="579" t="s">
        <v>472</v>
      </c>
      <c r="C56" s="599" t="s">
        <v>473</v>
      </c>
      <c r="D56" s="586">
        <f t="shared" ref="D56:O56" si="45">SUM(D57:D67)</f>
        <v>2.1827183673239672E+16</v>
      </c>
      <c r="E56" s="586">
        <f t="shared" si="45"/>
        <v>9205919164536532</v>
      </c>
      <c r="F56" s="586">
        <f t="shared" si="45"/>
        <v>1554142493827318</v>
      </c>
      <c r="G56" s="586">
        <f t="shared" si="45"/>
        <v>1.0760061658363844E+16</v>
      </c>
      <c r="H56" s="586">
        <f t="shared" si="45"/>
        <v>0</v>
      </c>
      <c r="I56" s="586">
        <f t="shared" si="45"/>
        <v>0</v>
      </c>
      <c r="J56" s="586">
        <f t="shared" si="45"/>
        <v>0</v>
      </c>
      <c r="K56" s="586">
        <f t="shared" si="45"/>
        <v>0</v>
      </c>
      <c r="L56" s="586">
        <f t="shared" si="45"/>
        <v>0</v>
      </c>
      <c r="M56" s="586">
        <f t="shared" si="45"/>
        <v>0</v>
      </c>
      <c r="N56" s="586">
        <f t="shared" si="45"/>
        <v>1.0760061658363844E+16</v>
      </c>
      <c r="O56" s="587">
        <f t="shared" si="45"/>
        <v>1.1067122014875818E+16</v>
      </c>
      <c r="P56" s="590"/>
      <c r="Q56" s="583">
        <f>(N56/D56)*100</f>
        <v>49.296610224413783</v>
      </c>
      <c r="R56" s="590"/>
      <c r="S56" s="590"/>
      <c r="T56" s="590"/>
      <c r="U56" s="590"/>
      <c r="V56" s="590"/>
      <c r="W56" s="590"/>
      <c r="X56" s="590"/>
      <c r="Y56" s="590"/>
      <c r="Z56" s="590"/>
      <c r="AA56" s="590"/>
      <c r="AB56" s="590"/>
      <c r="AC56" s="590"/>
      <c r="AD56" s="590"/>
      <c r="AE56" s="590"/>
      <c r="AF56" s="590"/>
      <c r="AG56" s="590"/>
      <c r="AH56" s="590"/>
      <c r="AI56" s="590"/>
      <c r="AJ56" s="590"/>
      <c r="AK56" s="590"/>
      <c r="AL56" s="590"/>
      <c r="AM56" s="590"/>
      <c r="AN56" s="590"/>
      <c r="AO56" s="590"/>
      <c r="AP56" s="590"/>
      <c r="AQ56" s="590"/>
      <c r="AR56" s="590"/>
      <c r="AS56" s="590"/>
      <c r="AT56" s="590"/>
      <c r="AU56" s="590"/>
      <c r="AV56" s="590"/>
      <c r="AW56" s="590"/>
      <c r="AX56" s="590"/>
      <c r="AY56" s="590"/>
      <c r="AZ56" s="590"/>
      <c r="BA56" s="590"/>
      <c r="BB56" s="590"/>
      <c r="BC56" s="590"/>
      <c r="BD56" s="590"/>
      <c r="BE56" s="590"/>
      <c r="BF56" s="590"/>
      <c r="BG56" s="590"/>
      <c r="BH56" s="590"/>
      <c r="BI56" s="590"/>
      <c r="BJ56" s="590"/>
      <c r="BK56" s="590"/>
      <c r="BL56" s="590"/>
      <c r="BM56" s="590"/>
      <c r="BN56" s="590"/>
      <c r="BO56" s="590"/>
      <c r="BP56" s="590"/>
      <c r="BQ56" s="590"/>
      <c r="BR56" s="590"/>
      <c r="BS56" s="590"/>
      <c r="BT56" s="590"/>
      <c r="BU56" s="590"/>
      <c r="BV56" s="590"/>
      <c r="BW56" s="590"/>
      <c r="BX56" s="590"/>
      <c r="BY56" s="590"/>
      <c r="BZ56" s="590"/>
      <c r="CA56" s="590"/>
      <c r="CB56" s="590"/>
      <c r="CC56" s="590"/>
      <c r="CD56" s="590"/>
      <c r="CE56" s="590"/>
      <c r="CF56" s="590"/>
      <c r="CG56" s="590"/>
      <c r="CH56" s="590"/>
      <c r="CI56" s="590"/>
      <c r="CJ56" s="590"/>
      <c r="CK56" s="590"/>
      <c r="CL56" s="590"/>
      <c r="CM56" s="590"/>
      <c r="CN56" s="590"/>
      <c r="CO56" s="590"/>
      <c r="CP56" s="590"/>
      <c r="CQ56" s="590"/>
      <c r="CR56" s="590"/>
      <c r="CS56" s="590"/>
      <c r="CT56" s="590"/>
      <c r="CU56" s="590"/>
      <c r="CV56" s="590"/>
      <c r="CW56" s="590"/>
      <c r="CX56" s="590"/>
      <c r="CY56" s="590"/>
      <c r="CZ56" s="590"/>
      <c r="DA56" s="590"/>
      <c r="DB56" s="590"/>
      <c r="DC56" s="590"/>
      <c r="DD56" s="590"/>
      <c r="DE56" s="590"/>
      <c r="DF56" s="590"/>
      <c r="DG56" s="590"/>
      <c r="DH56" s="590"/>
      <c r="DI56" s="590"/>
      <c r="DJ56" s="590"/>
      <c r="DK56" s="590"/>
      <c r="DL56" s="590"/>
      <c r="DM56" s="590"/>
      <c r="DN56" s="590"/>
      <c r="DO56" s="590"/>
      <c r="DP56" s="590"/>
      <c r="DQ56" s="590"/>
      <c r="DR56" s="590"/>
      <c r="DS56" s="590"/>
      <c r="DT56" s="590"/>
      <c r="DU56" s="590"/>
      <c r="DV56" s="590"/>
      <c r="DW56" s="590"/>
      <c r="DX56" s="590"/>
      <c r="DY56" s="590"/>
      <c r="DZ56" s="590"/>
      <c r="EA56" s="590"/>
      <c r="EB56" s="590"/>
      <c r="EC56" s="590"/>
      <c r="ED56" s="590"/>
      <c r="EE56" s="590"/>
      <c r="EF56" s="590"/>
      <c r="EG56" s="590"/>
      <c r="EH56" s="590"/>
      <c r="EI56" s="590"/>
      <c r="EJ56" s="590"/>
      <c r="EK56" s="590"/>
      <c r="EL56" s="590"/>
      <c r="EM56" s="590"/>
      <c r="EN56" s="590"/>
      <c r="EO56" s="590"/>
      <c r="EP56" s="590"/>
      <c r="EQ56" s="590"/>
      <c r="ER56" s="590"/>
      <c r="ES56" s="590"/>
      <c r="ET56" s="590"/>
      <c r="EU56" s="590"/>
      <c r="EV56" s="590"/>
      <c r="EW56" s="590"/>
      <c r="EX56" s="590"/>
      <c r="EY56" s="590"/>
      <c r="EZ56" s="590"/>
      <c r="FA56" s="590"/>
      <c r="FB56" s="590"/>
      <c r="FC56" s="590"/>
      <c r="FD56" s="590"/>
      <c r="FE56" s="590"/>
      <c r="FF56" s="590"/>
      <c r="FG56" s="590"/>
      <c r="FH56" s="590"/>
      <c r="FI56" s="590"/>
      <c r="FJ56" s="590"/>
      <c r="FK56" s="590"/>
      <c r="FL56" s="590"/>
      <c r="FM56" s="590"/>
      <c r="FN56" s="590"/>
      <c r="FO56" s="590"/>
      <c r="FP56" s="590"/>
      <c r="FQ56" s="590"/>
      <c r="FR56" s="590"/>
      <c r="FS56" s="590"/>
      <c r="FT56" s="590"/>
      <c r="FU56" s="590"/>
      <c r="FV56" s="590"/>
      <c r="FW56" s="590"/>
      <c r="FX56" s="590"/>
      <c r="FY56" s="590"/>
      <c r="FZ56" s="590"/>
      <c r="GA56" s="590"/>
      <c r="GB56" s="590"/>
      <c r="GC56" s="590"/>
      <c r="GD56" s="590"/>
      <c r="GE56" s="590"/>
      <c r="GF56" s="590"/>
      <c r="GG56" s="590"/>
      <c r="GH56" s="590"/>
      <c r="GI56" s="590"/>
      <c r="GJ56" s="590"/>
      <c r="GK56" s="590"/>
      <c r="GL56" s="590"/>
      <c r="GM56" s="590"/>
      <c r="GN56" s="590"/>
      <c r="GO56" s="590"/>
      <c r="GP56" s="590"/>
      <c r="GQ56" s="590"/>
      <c r="GR56" s="590"/>
      <c r="GS56" s="590"/>
      <c r="GT56" s="590"/>
      <c r="GU56" s="590"/>
      <c r="GV56" s="590"/>
      <c r="GW56" s="590"/>
      <c r="GX56" s="590"/>
      <c r="GY56" s="590"/>
      <c r="GZ56" s="590"/>
      <c r="HA56" s="590"/>
      <c r="HB56" s="590"/>
      <c r="HC56" s="590"/>
      <c r="HD56" s="590"/>
      <c r="HE56" s="590"/>
      <c r="HF56" s="590"/>
      <c r="HG56" s="590"/>
      <c r="HH56" s="590"/>
      <c r="HI56" s="590"/>
      <c r="HJ56" s="590"/>
      <c r="HK56" s="590"/>
      <c r="HL56" s="590"/>
      <c r="HM56" s="590"/>
      <c r="HN56" s="590"/>
      <c r="HO56" s="590"/>
      <c r="HP56" s="590"/>
      <c r="HQ56" s="590"/>
      <c r="HR56" s="590"/>
      <c r="HS56" s="590"/>
      <c r="HT56" s="590"/>
      <c r="HU56" s="590"/>
      <c r="HV56" s="590"/>
      <c r="HW56" s="590"/>
      <c r="HX56" s="590"/>
      <c r="HY56" s="590"/>
      <c r="HZ56" s="590"/>
      <c r="IA56" s="590"/>
      <c r="IB56" s="590"/>
      <c r="IC56" s="590"/>
      <c r="ID56" s="590"/>
      <c r="IE56" s="590"/>
      <c r="IF56" s="590"/>
      <c r="IG56" s="590"/>
      <c r="IH56" s="590"/>
      <c r="II56" s="590"/>
      <c r="IJ56" s="590"/>
      <c r="IK56" s="590"/>
      <c r="IL56" s="590"/>
      <c r="IM56" s="590"/>
      <c r="IN56" s="590"/>
      <c r="IO56" s="590"/>
      <c r="IP56" s="590"/>
      <c r="IQ56" s="590"/>
      <c r="IR56" s="590"/>
      <c r="IS56" s="590"/>
      <c r="IT56" s="590"/>
      <c r="IU56" s="590"/>
    </row>
    <row r="57" spans="1:255" ht="16.5" customHeight="1" x14ac:dyDescent="0.25">
      <c r="A57" s="619"/>
      <c r="B57" s="578" t="s">
        <v>475</v>
      </c>
      <c r="C57" s="616" t="s">
        <v>476</v>
      </c>
      <c r="D57" s="586">
        <f t="shared" ref="D57:O57" si="46">D58+D90</f>
        <v>5462788374817875</v>
      </c>
      <c r="E57" s="586">
        <f t="shared" si="46"/>
        <v>2304007197571887</v>
      </c>
      <c r="F57" s="586">
        <f t="shared" si="46"/>
        <v>388962301329224</v>
      </c>
      <c r="G57" s="586">
        <f t="shared" si="46"/>
        <v>2692969498901111</v>
      </c>
      <c r="H57" s="586">
        <f t="shared" si="46"/>
        <v>0</v>
      </c>
      <c r="I57" s="586">
        <f t="shared" si="46"/>
        <v>0</v>
      </c>
      <c r="J57" s="586">
        <f t="shared" si="46"/>
        <v>0</v>
      </c>
      <c r="K57" s="586">
        <f t="shared" si="46"/>
        <v>0</v>
      </c>
      <c r="L57" s="586">
        <f t="shared" si="46"/>
        <v>0</v>
      </c>
      <c r="M57" s="586">
        <f t="shared" si="46"/>
        <v>0</v>
      </c>
      <c r="N57" s="586">
        <f t="shared" si="46"/>
        <v>2692969498901111</v>
      </c>
      <c r="O57" s="587">
        <f t="shared" si="46"/>
        <v>2769818875916764</v>
      </c>
      <c r="Q57" s="596"/>
    </row>
    <row r="58" spans="1:255" ht="16.5" customHeight="1" x14ac:dyDescent="0.25">
      <c r="A58" s="584" t="s">
        <v>488</v>
      </c>
      <c r="B58" s="585" t="s">
        <v>478</v>
      </c>
      <c r="C58" s="579" t="s">
        <v>479</v>
      </c>
      <c r="D58" s="586">
        <f t="shared" ref="D58:O58" si="47">D59+D69+D80</f>
        <v>5462787872225388</v>
      </c>
      <c r="E58" s="586">
        <f t="shared" si="47"/>
        <v>2304006988133247</v>
      </c>
      <c r="F58" s="586">
        <f t="shared" si="47"/>
        <v>388962266929724</v>
      </c>
      <c r="G58" s="586">
        <f t="shared" si="47"/>
        <v>2692969255062971</v>
      </c>
      <c r="H58" s="586">
        <f t="shared" si="47"/>
        <v>0</v>
      </c>
      <c r="I58" s="586">
        <f t="shared" si="47"/>
        <v>0</v>
      </c>
      <c r="J58" s="586">
        <f t="shared" si="47"/>
        <v>0</v>
      </c>
      <c r="K58" s="586">
        <f t="shared" si="47"/>
        <v>0</v>
      </c>
      <c r="L58" s="586">
        <f t="shared" si="47"/>
        <v>0</v>
      </c>
      <c r="M58" s="586">
        <f t="shared" si="47"/>
        <v>0</v>
      </c>
      <c r="N58" s="586">
        <f t="shared" si="47"/>
        <v>2692969255062971</v>
      </c>
      <c r="O58" s="587">
        <f t="shared" si="47"/>
        <v>2769818617162417</v>
      </c>
      <c r="P58" s="590"/>
      <c r="Q58" s="583">
        <v>0</v>
      </c>
      <c r="R58" s="590"/>
      <c r="S58" s="590"/>
      <c r="T58" s="590"/>
      <c r="U58" s="590"/>
      <c r="V58" s="590"/>
      <c r="W58" s="590"/>
      <c r="X58" s="590"/>
      <c r="Y58" s="590"/>
      <c r="Z58" s="590"/>
      <c r="AA58" s="590"/>
      <c r="AB58" s="590"/>
      <c r="AC58" s="590"/>
      <c r="AD58" s="590"/>
      <c r="AE58" s="590"/>
      <c r="AF58" s="590"/>
      <c r="AG58" s="590"/>
      <c r="AH58" s="590"/>
      <c r="AI58" s="590"/>
      <c r="AJ58" s="590"/>
      <c r="AK58" s="590"/>
      <c r="AL58" s="590"/>
      <c r="AM58" s="590"/>
      <c r="AN58" s="590"/>
      <c r="AO58" s="590"/>
      <c r="AP58" s="590"/>
      <c r="AQ58" s="590"/>
      <c r="AR58" s="590"/>
      <c r="AS58" s="590"/>
      <c r="AT58" s="590"/>
      <c r="AU58" s="590"/>
      <c r="AV58" s="590"/>
      <c r="AW58" s="590"/>
      <c r="AX58" s="590"/>
      <c r="AY58" s="590"/>
      <c r="AZ58" s="590"/>
      <c r="BA58" s="590"/>
      <c r="BB58" s="590"/>
      <c r="BC58" s="590"/>
      <c r="BD58" s="590"/>
      <c r="BE58" s="590"/>
      <c r="BF58" s="590"/>
      <c r="BG58" s="590"/>
      <c r="BH58" s="590"/>
      <c r="BI58" s="590"/>
      <c r="BJ58" s="590"/>
      <c r="BK58" s="590"/>
      <c r="BL58" s="590"/>
      <c r="BM58" s="590"/>
      <c r="BN58" s="590"/>
      <c r="BO58" s="590"/>
      <c r="BP58" s="590"/>
      <c r="BQ58" s="590"/>
      <c r="BR58" s="590"/>
      <c r="BS58" s="590"/>
      <c r="BT58" s="590"/>
      <c r="BU58" s="590"/>
      <c r="BV58" s="590"/>
      <c r="BW58" s="590"/>
      <c r="BX58" s="590"/>
      <c r="BY58" s="590"/>
      <c r="BZ58" s="590"/>
      <c r="CA58" s="590"/>
      <c r="CB58" s="590"/>
      <c r="CC58" s="590"/>
      <c r="CD58" s="590"/>
      <c r="CE58" s="590"/>
      <c r="CF58" s="590"/>
      <c r="CG58" s="590"/>
      <c r="CH58" s="590"/>
      <c r="CI58" s="590"/>
      <c r="CJ58" s="590"/>
      <c r="CK58" s="590"/>
      <c r="CL58" s="590"/>
      <c r="CM58" s="590"/>
      <c r="CN58" s="590"/>
      <c r="CO58" s="590"/>
      <c r="CP58" s="590"/>
      <c r="CQ58" s="590"/>
      <c r="CR58" s="590"/>
      <c r="CS58" s="590"/>
      <c r="CT58" s="590"/>
      <c r="CU58" s="590"/>
      <c r="CV58" s="590"/>
      <c r="CW58" s="590"/>
      <c r="CX58" s="590"/>
      <c r="CY58" s="590"/>
      <c r="CZ58" s="590"/>
      <c r="DA58" s="590"/>
      <c r="DB58" s="590"/>
      <c r="DC58" s="590"/>
      <c r="DD58" s="590"/>
      <c r="DE58" s="590"/>
      <c r="DF58" s="590"/>
      <c r="DG58" s="590"/>
      <c r="DH58" s="590"/>
      <c r="DI58" s="590"/>
      <c r="DJ58" s="590"/>
      <c r="DK58" s="590"/>
      <c r="DL58" s="590"/>
      <c r="DM58" s="590"/>
      <c r="DN58" s="590"/>
      <c r="DO58" s="590"/>
      <c r="DP58" s="590"/>
      <c r="DQ58" s="590"/>
      <c r="DR58" s="590"/>
      <c r="DS58" s="590"/>
      <c r="DT58" s="590"/>
      <c r="DU58" s="590"/>
      <c r="DV58" s="590"/>
      <c r="DW58" s="590"/>
      <c r="DX58" s="590"/>
      <c r="DY58" s="590"/>
      <c r="DZ58" s="590"/>
      <c r="EA58" s="590"/>
      <c r="EB58" s="590"/>
      <c r="EC58" s="590"/>
      <c r="ED58" s="590"/>
      <c r="EE58" s="590"/>
      <c r="EF58" s="590"/>
      <c r="EG58" s="590"/>
      <c r="EH58" s="590"/>
      <c r="EI58" s="590"/>
      <c r="EJ58" s="590"/>
      <c r="EK58" s="590"/>
      <c r="EL58" s="590"/>
      <c r="EM58" s="590"/>
      <c r="EN58" s="590"/>
      <c r="EO58" s="590"/>
      <c r="EP58" s="590"/>
      <c r="EQ58" s="590"/>
      <c r="ER58" s="590"/>
      <c r="ES58" s="590"/>
      <c r="ET58" s="590"/>
      <c r="EU58" s="590"/>
      <c r="EV58" s="590"/>
      <c r="EW58" s="590"/>
      <c r="EX58" s="590"/>
      <c r="EY58" s="590"/>
      <c r="EZ58" s="590"/>
      <c r="FA58" s="590"/>
      <c r="FB58" s="590"/>
      <c r="FC58" s="590"/>
      <c r="FD58" s="590"/>
      <c r="FE58" s="590"/>
      <c r="FF58" s="590"/>
      <c r="FG58" s="590"/>
      <c r="FH58" s="590"/>
      <c r="FI58" s="590"/>
      <c r="FJ58" s="590"/>
      <c r="FK58" s="590"/>
      <c r="FL58" s="590"/>
      <c r="FM58" s="590"/>
      <c r="FN58" s="590"/>
      <c r="FO58" s="590"/>
      <c r="FP58" s="590"/>
      <c r="FQ58" s="590"/>
      <c r="FR58" s="590"/>
      <c r="FS58" s="590"/>
      <c r="FT58" s="590"/>
      <c r="FU58" s="590"/>
      <c r="FV58" s="590"/>
      <c r="FW58" s="590"/>
      <c r="FX58" s="590"/>
      <c r="FY58" s="590"/>
      <c r="FZ58" s="590"/>
      <c r="GA58" s="590"/>
      <c r="GB58" s="590"/>
      <c r="GC58" s="590"/>
      <c r="GD58" s="590"/>
      <c r="GE58" s="590"/>
      <c r="GF58" s="590"/>
      <c r="GG58" s="590"/>
      <c r="GH58" s="590"/>
      <c r="GI58" s="590"/>
      <c r="GJ58" s="590"/>
      <c r="GK58" s="590"/>
      <c r="GL58" s="590"/>
      <c r="GM58" s="590"/>
      <c r="GN58" s="590"/>
      <c r="GO58" s="590"/>
      <c r="GP58" s="590"/>
      <c r="GQ58" s="590"/>
      <c r="GR58" s="590"/>
      <c r="GS58" s="590"/>
      <c r="GT58" s="590"/>
      <c r="GU58" s="590"/>
      <c r="GV58" s="590"/>
      <c r="GW58" s="590"/>
      <c r="GX58" s="590"/>
      <c r="GY58" s="590"/>
      <c r="GZ58" s="590"/>
      <c r="HA58" s="590"/>
      <c r="HB58" s="590"/>
      <c r="HC58" s="590"/>
      <c r="HD58" s="590"/>
      <c r="HE58" s="590"/>
      <c r="HF58" s="590"/>
      <c r="HG58" s="590"/>
      <c r="HH58" s="590"/>
      <c r="HI58" s="590"/>
      <c r="HJ58" s="590"/>
      <c r="HK58" s="590"/>
      <c r="HL58" s="590"/>
      <c r="HM58" s="590"/>
      <c r="HN58" s="590"/>
      <c r="HO58" s="590"/>
      <c r="HP58" s="590"/>
      <c r="HQ58" s="590"/>
      <c r="HR58" s="590"/>
      <c r="HS58" s="590"/>
      <c r="HT58" s="590"/>
      <c r="HU58" s="590"/>
      <c r="HV58" s="590"/>
      <c r="HW58" s="590"/>
      <c r="HX58" s="590"/>
      <c r="HY58" s="590"/>
      <c r="HZ58" s="590"/>
      <c r="IA58" s="590"/>
      <c r="IB58" s="590"/>
      <c r="IC58" s="590"/>
      <c r="ID58" s="590"/>
      <c r="IE58" s="590"/>
      <c r="IF58" s="590"/>
      <c r="IG58" s="590"/>
      <c r="IH58" s="590"/>
      <c r="II58" s="590"/>
      <c r="IJ58" s="590"/>
      <c r="IK58" s="590"/>
      <c r="IL58" s="590"/>
      <c r="IM58" s="590"/>
      <c r="IN58" s="590"/>
      <c r="IO58" s="590"/>
      <c r="IP58" s="590"/>
      <c r="IQ58" s="590"/>
      <c r="IR58" s="590"/>
      <c r="IS58" s="590"/>
      <c r="IT58" s="590"/>
      <c r="IU58" s="590"/>
    </row>
    <row r="59" spans="1:255" s="590" customFormat="1" ht="17.25" customHeight="1" x14ac:dyDescent="0.25">
      <c r="A59" s="589">
        <v>32</v>
      </c>
      <c r="B59" s="579" t="s">
        <v>629</v>
      </c>
      <c r="C59" s="601" t="s">
        <v>630</v>
      </c>
      <c r="D59" s="586">
        <f t="shared" ref="D59:O59" si="48">SUM(D60:D67)</f>
        <v>5450803713098202</v>
      </c>
      <c r="E59" s="586">
        <f t="shared" si="48"/>
        <v>2298952489415698</v>
      </c>
      <c r="F59" s="586">
        <f t="shared" si="48"/>
        <v>388108962784185</v>
      </c>
      <c r="G59" s="586">
        <f t="shared" si="48"/>
        <v>2687061452199883</v>
      </c>
      <c r="H59" s="586">
        <f t="shared" si="48"/>
        <v>0</v>
      </c>
      <c r="I59" s="586">
        <f t="shared" si="48"/>
        <v>0</v>
      </c>
      <c r="J59" s="586">
        <f t="shared" si="48"/>
        <v>0</v>
      </c>
      <c r="K59" s="586">
        <f t="shared" si="48"/>
        <v>0</v>
      </c>
      <c r="L59" s="586">
        <f t="shared" si="48"/>
        <v>0</v>
      </c>
      <c r="M59" s="586">
        <f t="shared" si="48"/>
        <v>0</v>
      </c>
      <c r="N59" s="586">
        <f t="shared" si="48"/>
        <v>2687061452199883</v>
      </c>
      <c r="O59" s="587">
        <f t="shared" si="48"/>
        <v>2763742260898319</v>
      </c>
      <c r="Q59" s="583">
        <f>(N59/D59)*100</f>
        <v>49.296610071335238</v>
      </c>
    </row>
    <row r="60" spans="1:255" ht="18.75" customHeight="1" x14ac:dyDescent="0.25">
      <c r="A60" s="597">
        <v>33</v>
      </c>
      <c r="B60" s="598" t="s">
        <v>482</v>
      </c>
      <c r="C60" s="599" t="s">
        <v>631</v>
      </c>
      <c r="D60" s="586">
        <f t="shared" ref="D60:O60" si="49">SUM(D61:D69)</f>
        <v>2749120200309516</v>
      </c>
      <c r="E60" s="586">
        <f t="shared" si="49"/>
        <v>1159479789695702</v>
      </c>
      <c r="F60" s="586">
        <f t="shared" si="49"/>
        <v>195743279890978</v>
      </c>
      <c r="G60" s="586">
        <f t="shared" si="49"/>
        <v>1355223069586680</v>
      </c>
      <c r="H60" s="586">
        <f t="shared" si="49"/>
        <v>0</v>
      </c>
      <c r="I60" s="586">
        <f t="shared" si="49"/>
        <v>0</v>
      </c>
      <c r="J60" s="586">
        <f t="shared" si="49"/>
        <v>0</v>
      </c>
      <c r="K60" s="586">
        <f t="shared" si="49"/>
        <v>0</v>
      </c>
      <c r="L60" s="586">
        <f t="shared" si="49"/>
        <v>0</v>
      </c>
      <c r="M60" s="586">
        <f t="shared" si="49"/>
        <v>0</v>
      </c>
      <c r="N60" s="586">
        <f t="shared" si="49"/>
        <v>1355223069586680</v>
      </c>
      <c r="O60" s="587">
        <f t="shared" si="49"/>
        <v>1393897130722836</v>
      </c>
      <c r="P60" s="590"/>
      <c r="Q60" s="583">
        <f>(N60/D60)*100</f>
        <v>49.296610218574621</v>
      </c>
      <c r="R60" s="590"/>
      <c r="S60" s="590"/>
      <c r="T60" s="590"/>
      <c r="U60" s="590"/>
      <c r="V60" s="590"/>
      <c r="W60" s="590"/>
      <c r="X60" s="590"/>
      <c r="Y60" s="590"/>
      <c r="Z60" s="590"/>
      <c r="AA60" s="590"/>
      <c r="AB60" s="590"/>
      <c r="AC60" s="590"/>
      <c r="AD60" s="590"/>
      <c r="AE60" s="590"/>
      <c r="AF60" s="590"/>
      <c r="AG60" s="590"/>
      <c r="AH60" s="590"/>
      <c r="AI60" s="590"/>
      <c r="AJ60" s="590"/>
      <c r="AK60" s="590"/>
      <c r="AL60" s="590"/>
      <c r="AM60" s="590"/>
      <c r="AN60" s="590"/>
      <c r="AO60" s="590"/>
      <c r="AP60" s="590"/>
      <c r="AQ60" s="590"/>
      <c r="AR60" s="590"/>
      <c r="AS60" s="590"/>
      <c r="AT60" s="590"/>
      <c r="AU60" s="590"/>
      <c r="AV60" s="590"/>
      <c r="AW60" s="590"/>
      <c r="AX60" s="590"/>
      <c r="AY60" s="590"/>
      <c r="AZ60" s="590"/>
      <c r="BA60" s="590"/>
      <c r="BB60" s="590"/>
      <c r="BC60" s="590"/>
      <c r="BD60" s="590"/>
      <c r="BE60" s="590"/>
      <c r="BF60" s="590"/>
      <c r="BG60" s="590"/>
      <c r="BH60" s="590"/>
      <c r="BI60" s="590"/>
      <c r="BJ60" s="590"/>
      <c r="BK60" s="590"/>
      <c r="BL60" s="590"/>
      <c r="BM60" s="590"/>
      <c r="BN60" s="590"/>
      <c r="BO60" s="590"/>
      <c r="BP60" s="590"/>
      <c r="BQ60" s="590"/>
      <c r="BR60" s="590"/>
      <c r="BS60" s="590"/>
      <c r="BT60" s="590"/>
      <c r="BU60" s="590"/>
      <c r="BV60" s="590"/>
      <c r="BW60" s="590"/>
      <c r="BX60" s="590"/>
      <c r="BY60" s="590"/>
      <c r="BZ60" s="590"/>
      <c r="CA60" s="590"/>
      <c r="CB60" s="590"/>
      <c r="CC60" s="590"/>
      <c r="CD60" s="590"/>
      <c r="CE60" s="590"/>
      <c r="CF60" s="590"/>
      <c r="CG60" s="590"/>
      <c r="CH60" s="590"/>
      <c r="CI60" s="590"/>
      <c r="CJ60" s="590"/>
      <c r="CK60" s="590"/>
      <c r="CL60" s="590"/>
      <c r="CM60" s="590"/>
      <c r="CN60" s="590"/>
      <c r="CO60" s="590"/>
      <c r="CP60" s="590"/>
      <c r="CQ60" s="590"/>
      <c r="CR60" s="590"/>
      <c r="CS60" s="590"/>
      <c r="CT60" s="590"/>
      <c r="CU60" s="590"/>
      <c r="CV60" s="590"/>
      <c r="CW60" s="590"/>
      <c r="CX60" s="590"/>
      <c r="CY60" s="590"/>
      <c r="CZ60" s="590"/>
      <c r="DA60" s="590"/>
      <c r="DB60" s="590"/>
      <c r="DC60" s="590"/>
      <c r="DD60" s="590"/>
      <c r="DE60" s="590"/>
      <c r="DF60" s="590"/>
      <c r="DG60" s="590"/>
      <c r="DH60" s="590"/>
      <c r="DI60" s="590"/>
      <c r="DJ60" s="590"/>
      <c r="DK60" s="590"/>
      <c r="DL60" s="590"/>
      <c r="DM60" s="590"/>
      <c r="DN60" s="590"/>
      <c r="DO60" s="590"/>
      <c r="DP60" s="590"/>
      <c r="DQ60" s="590"/>
      <c r="DR60" s="590"/>
      <c r="DS60" s="590"/>
      <c r="DT60" s="590"/>
      <c r="DU60" s="590"/>
      <c r="DV60" s="590"/>
      <c r="DW60" s="590"/>
      <c r="DX60" s="590"/>
      <c r="DY60" s="590"/>
      <c r="DZ60" s="590"/>
      <c r="EA60" s="590"/>
      <c r="EB60" s="590"/>
      <c r="EC60" s="590"/>
      <c r="ED60" s="590"/>
      <c r="EE60" s="590"/>
      <c r="EF60" s="590"/>
      <c r="EG60" s="590"/>
      <c r="EH60" s="590"/>
      <c r="EI60" s="590"/>
      <c r="EJ60" s="590"/>
      <c r="EK60" s="590"/>
      <c r="EL60" s="590"/>
      <c r="EM60" s="590"/>
      <c r="EN60" s="590"/>
      <c r="EO60" s="590"/>
      <c r="EP60" s="590"/>
      <c r="EQ60" s="590"/>
      <c r="ER60" s="590"/>
      <c r="ES60" s="590"/>
      <c r="ET60" s="590"/>
      <c r="EU60" s="590"/>
      <c r="EV60" s="590"/>
      <c r="EW60" s="590"/>
      <c r="EX60" s="590"/>
      <c r="EY60" s="590"/>
      <c r="EZ60" s="590"/>
      <c r="FA60" s="590"/>
      <c r="FB60" s="590"/>
      <c r="FC60" s="590"/>
      <c r="FD60" s="590"/>
      <c r="FE60" s="590"/>
      <c r="FF60" s="590"/>
      <c r="FG60" s="590"/>
      <c r="FH60" s="590"/>
      <c r="FI60" s="590"/>
      <c r="FJ60" s="590"/>
      <c r="FK60" s="590"/>
      <c r="FL60" s="590"/>
      <c r="FM60" s="590"/>
      <c r="FN60" s="590"/>
      <c r="FO60" s="590"/>
      <c r="FP60" s="590"/>
      <c r="FQ60" s="590"/>
      <c r="FR60" s="590"/>
      <c r="FS60" s="590"/>
      <c r="FT60" s="590"/>
      <c r="FU60" s="590"/>
      <c r="FV60" s="590"/>
      <c r="FW60" s="590"/>
      <c r="FX60" s="590"/>
      <c r="FY60" s="590"/>
      <c r="FZ60" s="590"/>
      <c r="GA60" s="590"/>
      <c r="GB60" s="590"/>
      <c r="GC60" s="590"/>
      <c r="GD60" s="590"/>
      <c r="GE60" s="590"/>
      <c r="GF60" s="590"/>
      <c r="GG60" s="590"/>
      <c r="GH60" s="590"/>
      <c r="GI60" s="590"/>
      <c r="GJ60" s="590"/>
      <c r="GK60" s="590"/>
      <c r="GL60" s="590"/>
      <c r="GM60" s="590"/>
      <c r="GN60" s="590"/>
      <c r="GO60" s="590"/>
      <c r="GP60" s="590"/>
      <c r="GQ60" s="590"/>
      <c r="GR60" s="590"/>
      <c r="GS60" s="590"/>
      <c r="GT60" s="590"/>
      <c r="GU60" s="590"/>
      <c r="GV60" s="590"/>
      <c r="GW60" s="590"/>
      <c r="GX60" s="590"/>
      <c r="GY60" s="590"/>
      <c r="GZ60" s="590"/>
      <c r="HA60" s="590"/>
      <c r="HB60" s="590"/>
      <c r="HC60" s="590"/>
      <c r="HD60" s="590"/>
      <c r="HE60" s="590"/>
      <c r="HF60" s="590"/>
      <c r="HG60" s="590"/>
      <c r="HH60" s="590"/>
      <c r="HI60" s="590"/>
      <c r="HJ60" s="590"/>
      <c r="HK60" s="590"/>
      <c r="HL60" s="590"/>
      <c r="HM60" s="590"/>
      <c r="HN60" s="590"/>
      <c r="HO60" s="590"/>
      <c r="HP60" s="590"/>
      <c r="HQ60" s="590"/>
      <c r="HR60" s="590"/>
      <c r="HS60" s="590"/>
      <c r="HT60" s="590"/>
      <c r="HU60" s="590"/>
      <c r="HV60" s="590"/>
      <c r="HW60" s="590"/>
      <c r="HX60" s="590"/>
      <c r="HY60" s="590"/>
      <c r="HZ60" s="590"/>
      <c r="IA60" s="590"/>
      <c r="IB60" s="590"/>
      <c r="IC60" s="590"/>
      <c r="ID60" s="590"/>
      <c r="IE60" s="590"/>
      <c r="IF60" s="590"/>
      <c r="IG60" s="590"/>
      <c r="IH60" s="590"/>
      <c r="II60" s="590"/>
      <c r="IJ60" s="590"/>
      <c r="IK60" s="590"/>
      <c r="IL60" s="590"/>
      <c r="IM60" s="590"/>
      <c r="IN60" s="590"/>
      <c r="IO60" s="590"/>
      <c r="IP60" s="590"/>
      <c r="IQ60" s="590"/>
      <c r="IR60" s="590"/>
      <c r="IS60" s="590"/>
      <c r="IT60" s="590"/>
      <c r="IU60" s="590"/>
    </row>
    <row r="61" spans="1:255" ht="18.75" customHeight="1" x14ac:dyDescent="0.25">
      <c r="A61" s="597">
        <v>34</v>
      </c>
      <c r="B61" s="598" t="s">
        <v>486</v>
      </c>
      <c r="C61" s="601" t="s">
        <v>487</v>
      </c>
      <c r="D61" s="586">
        <f t="shared" ref="D61:O61" si="50">SUM(D62:D69)</f>
        <v>1374560100154758</v>
      </c>
      <c r="E61" s="586">
        <f t="shared" si="50"/>
        <v>579739894847851</v>
      </c>
      <c r="F61" s="586">
        <f t="shared" si="50"/>
        <v>97871639945489</v>
      </c>
      <c r="G61" s="586">
        <f t="shared" si="50"/>
        <v>677611534793340</v>
      </c>
      <c r="H61" s="586">
        <f t="shared" si="50"/>
        <v>0</v>
      </c>
      <c r="I61" s="586">
        <f t="shared" si="50"/>
        <v>0</v>
      </c>
      <c r="J61" s="586">
        <f t="shared" si="50"/>
        <v>0</v>
      </c>
      <c r="K61" s="586">
        <f t="shared" si="50"/>
        <v>0</v>
      </c>
      <c r="L61" s="586">
        <f t="shared" si="50"/>
        <v>0</v>
      </c>
      <c r="M61" s="586">
        <f t="shared" si="50"/>
        <v>0</v>
      </c>
      <c r="N61" s="586">
        <f t="shared" si="50"/>
        <v>677611534793340</v>
      </c>
      <c r="O61" s="587">
        <f t="shared" si="50"/>
        <v>696948565361418</v>
      </c>
      <c r="P61" s="623"/>
      <c r="Q61" s="624">
        <f>(N61/D61)*100</f>
        <v>49.296610218574621</v>
      </c>
      <c r="R61" s="623"/>
      <c r="S61" s="623"/>
      <c r="T61" s="623"/>
      <c r="U61" s="623"/>
      <c r="V61" s="623"/>
      <c r="W61" s="623"/>
      <c r="X61" s="623"/>
      <c r="Y61" s="623"/>
      <c r="Z61" s="623"/>
      <c r="AA61" s="623"/>
      <c r="AB61" s="623"/>
      <c r="AC61" s="623"/>
      <c r="AD61" s="623"/>
      <c r="AE61" s="623"/>
      <c r="AF61" s="623"/>
      <c r="AG61" s="623"/>
      <c r="AH61" s="623"/>
      <c r="AI61" s="623"/>
      <c r="AJ61" s="623"/>
      <c r="AK61" s="623"/>
      <c r="AL61" s="623"/>
      <c r="AM61" s="623"/>
      <c r="AN61" s="623"/>
      <c r="AO61" s="623"/>
      <c r="AP61" s="623"/>
      <c r="AQ61" s="623"/>
      <c r="AR61" s="623"/>
      <c r="AS61" s="623"/>
      <c r="AT61" s="623"/>
      <c r="AU61" s="623"/>
      <c r="AV61" s="623"/>
      <c r="AW61" s="623"/>
      <c r="AX61" s="623"/>
      <c r="AY61" s="623"/>
      <c r="AZ61" s="623"/>
      <c r="BA61" s="623"/>
      <c r="BB61" s="623"/>
      <c r="BC61" s="623"/>
      <c r="BD61" s="623"/>
      <c r="BE61" s="623"/>
      <c r="BF61" s="623"/>
      <c r="BG61" s="623"/>
      <c r="BH61" s="623"/>
      <c r="BI61" s="623"/>
      <c r="BJ61" s="623"/>
      <c r="BK61" s="623"/>
      <c r="BL61" s="623"/>
      <c r="BM61" s="623"/>
      <c r="BN61" s="623"/>
      <c r="BO61" s="623"/>
      <c r="BP61" s="623"/>
      <c r="BQ61" s="623"/>
      <c r="BR61" s="623"/>
      <c r="BS61" s="623"/>
      <c r="BT61" s="623"/>
      <c r="BU61" s="623"/>
      <c r="BV61" s="623"/>
      <c r="BW61" s="623"/>
      <c r="BX61" s="623"/>
      <c r="BY61" s="623"/>
      <c r="BZ61" s="623"/>
      <c r="CA61" s="623"/>
      <c r="CB61" s="623"/>
      <c r="CC61" s="623"/>
      <c r="CD61" s="623"/>
      <c r="CE61" s="623"/>
      <c r="CF61" s="623"/>
      <c r="CG61" s="623"/>
      <c r="CH61" s="623"/>
      <c r="CI61" s="623"/>
      <c r="CJ61" s="623"/>
      <c r="CK61" s="623"/>
      <c r="CL61" s="623"/>
      <c r="CM61" s="623"/>
      <c r="CN61" s="623"/>
      <c r="CO61" s="623"/>
      <c r="CP61" s="623"/>
      <c r="CQ61" s="623"/>
      <c r="CR61" s="623"/>
      <c r="CS61" s="623"/>
      <c r="CT61" s="623"/>
      <c r="CU61" s="623"/>
      <c r="CV61" s="623"/>
      <c r="CW61" s="623"/>
      <c r="CX61" s="623"/>
      <c r="CY61" s="623"/>
      <c r="CZ61" s="623"/>
      <c r="DA61" s="623"/>
      <c r="DB61" s="623"/>
      <c r="DC61" s="623"/>
      <c r="DD61" s="623"/>
      <c r="DE61" s="623"/>
      <c r="DF61" s="623"/>
      <c r="DG61" s="623"/>
      <c r="DH61" s="623"/>
      <c r="DI61" s="623"/>
      <c r="DJ61" s="623"/>
      <c r="DK61" s="623"/>
      <c r="DL61" s="623"/>
      <c r="DM61" s="623"/>
      <c r="DN61" s="623"/>
      <c r="DO61" s="623"/>
      <c r="DP61" s="623"/>
      <c r="DQ61" s="623"/>
      <c r="DR61" s="623"/>
      <c r="DS61" s="623"/>
      <c r="DT61" s="623"/>
      <c r="DU61" s="623"/>
      <c r="DV61" s="623"/>
      <c r="DW61" s="623"/>
      <c r="DX61" s="623"/>
      <c r="DY61" s="623"/>
      <c r="DZ61" s="623"/>
      <c r="EA61" s="623"/>
      <c r="EB61" s="623"/>
      <c r="EC61" s="623"/>
      <c r="ED61" s="623"/>
      <c r="EE61" s="623"/>
      <c r="EF61" s="623"/>
      <c r="EG61" s="623"/>
      <c r="EH61" s="623"/>
      <c r="EI61" s="623"/>
      <c r="EJ61" s="623"/>
      <c r="EK61" s="623"/>
      <c r="EL61" s="623"/>
      <c r="EM61" s="623"/>
      <c r="EN61" s="623"/>
      <c r="EO61" s="623"/>
      <c r="EP61" s="623"/>
      <c r="EQ61" s="623"/>
      <c r="ER61" s="623"/>
      <c r="ES61" s="623"/>
      <c r="ET61" s="623"/>
      <c r="EU61" s="623"/>
      <c r="EV61" s="623"/>
      <c r="EW61" s="623"/>
      <c r="EX61" s="623"/>
      <c r="EY61" s="623"/>
      <c r="EZ61" s="623"/>
      <c r="FA61" s="623"/>
      <c r="FB61" s="623"/>
      <c r="FC61" s="623"/>
      <c r="FD61" s="623"/>
      <c r="FE61" s="623"/>
      <c r="FF61" s="623"/>
      <c r="FG61" s="623"/>
      <c r="FH61" s="623"/>
      <c r="FI61" s="623"/>
      <c r="FJ61" s="623"/>
      <c r="FK61" s="623"/>
      <c r="FL61" s="623"/>
      <c r="FM61" s="623"/>
      <c r="FN61" s="623"/>
      <c r="FO61" s="623"/>
      <c r="FP61" s="623"/>
      <c r="FQ61" s="623"/>
      <c r="FR61" s="623"/>
      <c r="FS61" s="623"/>
      <c r="FT61" s="623"/>
      <c r="FU61" s="623"/>
      <c r="FV61" s="623"/>
      <c r="FW61" s="623"/>
      <c r="FX61" s="623"/>
      <c r="FY61" s="623"/>
      <c r="FZ61" s="623"/>
      <c r="GA61" s="623"/>
      <c r="GB61" s="623"/>
      <c r="GC61" s="623"/>
      <c r="GD61" s="623"/>
      <c r="GE61" s="623"/>
      <c r="GF61" s="623"/>
      <c r="GG61" s="623"/>
      <c r="GH61" s="623"/>
      <c r="GI61" s="623"/>
      <c r="GJ61" s="623"/>
      <c r="GK61" s="623"/>
      <c r="GL61" s="623"/>
      <c r="GM61" s="623"/>
      <c r="GN61" s="623"/>
      <c r="GO61" s="623"/>
      <c r="GP61" s="623"/>
      <c r="GQ61" s="623"/>
      <c r="GR61" s="623"/>
      <c r="GS61" s="623"/>
      <c r="GT61" s="623"/>
      <c r="GU61" s="623"/>
      <c r="GV61" s="623"/>
      <c r="GW61" s="623"/>
      <c r="GX61" s="623"/>
      <c r="GY61" s="623"/>
      <c r="GZ61" s="623"/>
      <c r="HA61" s="623"/>
      <c r="HB61" s="623"/>
      <c r="HC61" s="623"/>
      <c r="HD61" s="623"/>
      <c r="HE61" s="623"/>
      <c r="HF61" s="623"/>
      <c r="HG61" s="623"/>
      <c r="HH61" s="623"/>
      <c r="HI61" s="623"/>
      <c r="HJ61" s="623"/>
      <c r="HK61" s="623"/>
      <c r="HL61" s="623"/>
      <c r="HM61" s="623"/>
      <c r="HN61" s="623"/>
      <c r="HO61" s="623"/>
      <c r="HP61" s="623"/>
      <c r="HQ61" s="623"/>
      <c r="HR61" s="623"/>
      <c r="HS61" s="623"/>
      <c r="HT61" s="623"/>
      <c r="HU61" s="623"/>
      <c r="HV61" s="623"/>
      <c r="HW61" s="623"/>
      <c r="HX61" s="623"/>
      <c r="HY61" s="623"/>
      <c r="HZ61" s="623"/>
      <c r="IA61" s="623"/>
      <c r="IB61" s="623"/>
      <c r="IC61" s="623"/>
      <c r="ID61" s="623"/>
      <c r="IE61" s="623"/>
      <c r="IF61" s="623"/>
      <c r="IG61" s="623"/>
      <c r="IH61" s="623"/>
      <c r="II61" s="623"/>
      <c r="IJ61" s="623"/>
      <c r="IK61" s="623"/>
      <c r="IL61" s="623"/>
      <c r="IM61" s="623"/>
      <c r="IN61" s="623"/>
      <c r="IO61" s="623"/>
      <c r="IP61" s="623"/>
      <c r="IQ61" s="623"/>
      <c r="IR61" s="623"/>
      <c r="IS61" s="623"/>
      <c r="IT61" s="623"/>
      <c r="IU61" s="623"/>
    </row>
    <row r="62" spans="1:255" ht="18.75" customHeight="1" x14ac:dyDescent="0.25">
      <c r="A62" s="584" t="s">
        <v>495</v>
      </c>
      <c r="B62" s="585" t="s">
        <v>489</v>
      </c>
      <c r="C62" s="616" t="s">
        <v>490</v>
      </c>
      <c r="D62" s="586">
        <f t="shared" ref="D62:O62" si="51">D63</f>
        <v>468073134785016</v>
      </c>
      <c r="E62" s="586">
        <f t="shared" si="51"/>
        <v>197416363601719</v>
      </c>
      <c r="F62" s="586">
        <f t="shared" si="51"/>
        <v>33327811332198</v>
      </c>
      <c r="G62" s="586">
        <f t="shared" si="51"/>
        <v>230744174933917</v>
      </c>
      <c r="H62" s="586">
        <f t="shared" si="51"/>
        <v>0</v>
      </c>
      <c r="I62" s="586">
        <f t="shared" si="51"/>
        <v>0</v>
      </c>
      <c r="J62" s="586">
        <f t="shared" si="51"/>
        <v>0</v>
      </c>
      <c r="K62" s="586">
        <f t="shared" si="51"/>
        <v>0</v>
      </c>
      <c r="L62" s="586">
        <f t="shared" si="51"/>
        <v>0</v>
      </c>
      <c r="M62" s="586">
        <f t="shared" si="51"/>
        <v>0</v>
      </c>
      <c r="N62" s="586">
        <f t="shared" si="51"/>
        <v>230744174933917</v>
      </c>
      <c r="O62" s="587">
        <f t="shared" si="51"/>
        <v>237328959851099</v>
      </c>
      <c r="P62" s="590"/>
      <c r="Q62" s="583">
        <v>0</v>
      </c>
      <c r="R62" s="590"/>
      <c r="S62" s="590"/>
      <c r="T62" s="590"/>
      <c r="U62" s="590"/>
      <c r="V62" s="590"/>
      <c r="W62" s="590"/>
      <c r="X62" s="590"/>
      <c r="Y62" s="590"/>
      <c r="Z62" s="590"/>
      <c r="AA62" s="590"/>
      <c r="AB62" s="590"/>
      <c r="AC62" s="590"/>
      <c r="AD62" s="590"/>
      <c r="AE62" s="590"/>
      <c r="AF62" s="590"/>
      <c r="AG62" s="590"/>
      <c r="AH62" s="590"/>
      <c r="AI62" s="590"/>
      <c r="AJ62" s="590"/>
      <c r="AK62" s="590"/>
      <c r="AL62" s="590"/>
      <c r="AM62" s="590"/>
      <c r="AN62" s="590"/>
      <c r="AO62" s="590"/>
      <c r="AP62" s="590"/>
      <c r="AQ62" s="590"/>
      <c r="AR62" s="590"/>
      <c r="AS62" s="590"/>
      <c r="AT62" s="590"/>
      <c r="AU62" s="590"/>
      <c r="AV62" s="590"/>
      <c r="AW62" s="590"/>
      <c r="AX62" s="590"/>
      <c r="AY62" s="590"/>
      <c r="AZ62" s="590"/>
      <c r="BA62" s="590"/>
      <c r="BB62" s="590"/>
      <c r="BC62" s="590"/>
      <c r="BD62" s="590"/>
      <c r="BE62" s="590"/>
      <c r="BF62" s="590"/>
      <c r="BG62" s="590"/>
      <c r="BH62" s="590"/>
      <c r="BI62" s="590"/>
      <c r="BJ62" s="590"/>
      <c r="BK62" s="590"/>
      <c r="BL62" s="590"/>
      <c r="BM62" s="590"/>
      <c r="BN62" s="590"/>
      <c r="BO62" s="590"/>
      <c r="BP62" s="590"/>
      <c r="BQ62" s="590"/>
      <c r="BR62" s="590"/>
      <c r="BS62" s="590"/>
      <c r="BT62" s="590"/>
      <c r="BU62" s="590"/>
      <c r="BV62" s="590"/>
      <c r="BW62" s="590"/>
      <c r="BX62" s="590"/>
      <c r="BY62" s="590"/>
      <c r="BZ62" s="590"/>
      <c r="CA62" s="590"/>
      <c r="CB62" s="590"/>
      <c r="CC62" s="590"/>
      <c r="CD62" s="590"/>
      <c r="CE62" s="590"/>
      <c r="CF62" s="590"/>
      <c r="CG62" s="590"/>
      <c r="CH62" s="590"/>
      <c r="CI62" s="590"/>
      <c r="CJ62" s="590"/>
      <c r="CK62" s="590"/>
      <c r="CL62" s="590"/>
      <c r="CM62" s="590"/>
      <c r="CN62" s="590"/>
      <c r="CO62" s="590"/>
      <c r="CP62" s="590"/>
      <c r="CQ62" s="590"/>
      <c r="CR62" s="590"/>
      <c r="CS62" s="590"/>
      <c r="CT62" s="590"/>
      <c r="CU62" s="590"/>
      <c r="CV62" s="590"/>
      <c r="CW62" s="590"/>
      <c r="CX62" s="590"/>
      <c r="CY62" s="590"/>
      <c r="CZ62" s="590"/>
      <c r="DA62" s="590"/>
      <c r="DB62" s="590"/>
      <c r="DC62" s="590"/>
      <c r="DD62" s="590"/>
      <c r="DE62" s="590"/>
      <c r="DF62" s="590"/>
      <c r="DG62" s="590"/>
      <c r="DH62" s="590"/>
      <c r="DI62" s="590"/>
      <c r="DJ62" s="590"/>
      <c r="DK62" s="590"/>
      <c r="DL62" s="590"/>
      <c r="DM62" s="590"/>
      <c r="DN62" s="590"/>
      <c r="DO62" s="590"/>
      <c r="DP62" s="590"/>
      <c r="DQ62" s="590"/>
      <c r="DR62" s="590"/>
      <c r="DS62" s="590"/>
      <c r="DT62" s="590"/>
      <c r="DU62" s="590"/>
      <c r="DV62" s="590"/>
      <c r="DW62" s="590"/>
      <c r="DX62" s="590"/>
      <c r="DY62" s="590"/>
      <c r="DZ62" s="590"/>
      <c r="EA62" s="590"/>
      <c r="EB62" s="590"/>
      <c r="EC62" s="590"/>
      <c r="ED62" s="590"/>
      <c r="EE62" s="590"/>
      <c r="EF62" s="590"/>
      <c r="EG62" s="590"/>
      <c r="EH62" s="590"/>
      <c r="EI62" s="590"/>
      <c r="EJ62" s="590"/>
      <c r="EK62" s="590"/>
      <c r="EL62" s="590"/>
      <c r="EM62" s="590"/>
      <c r="EN62" s="590"/>
      <c r="EO62" s="590"/>
      <c r="EP62" s="590"/>
      <c r="EQ62" s="590"/>
      <c r="ER62" s="590"/>
      <c r="ES62" s="590"/>
      <c r="ET62" s="590"/>
      <c r="EU62" s="590"/>
      <c r="EV62" s="590"/>
      <c r="EW62" s="590"/>
      <c r="EX62" s="590"/>
      <c r="EY62" s="590"/>
      <c r="EZ62" s="590"/>
      <c r="FA62" s="590"/>
      <c r="FB62" s="590"/>
      <c r="FC62" s="590"/>
      <c r="FD62" s="590"/>
      <c r="FE62" s="590"/>
      <c r="FF62" s="590"/>
      <c r="FG62" s="590"/>
      <c r="FH62" s="590"/>
      <c r="FI62" s="590"/>
      <c r="FJ62" s="590"/>
      <c r="FK62" s="590"/>
      <c r="FL62" s="590"/>
      <c r="FM62" s="590"/>
      <c r="FN62" s="590"/>
      <c r="FO62" s="590"/>
      <c r="FP62" s="590"/>
      <c r="FQ62" s="590"/>
      <c r="FR62" s="590"/>
      <c r="FS62" s="590"/>
      <c r="FT62" s="590"/>
      <c r="FU62" s="590"/>
      <c r="FV62" s="590"/>
      <c r="FW62" s="590"/>
      <c r="FX62" s="590"/>
      <c r="FY62" s="590"/>
      <c r="FZ62" s="590"/>
      <c r="GA62" s="590"/>
      <c r="GB62" s="590"/>
      <c r="GC62" s="590"/>
      <c r="GD62" s="590"/>
      <c r="GE62" s="590"/>
      <c r="GF62" s="590"/>
      <c r="GG62" s="590"/>
      <c r="GH62" s="590"/>
      <c r="GI62" s="590"/>
      <c r="GJ62" s="590"/>
      <c r="GK62" s="590"/>
      <c r="GL62" s="590"/>
      <c r="GM62" s="590"/>
      <c r="GN62" s="590"/>
      <c r="GO62" s="590"/>
      <c r="GP62" s="590"/>
      <c r="GQ62" s="590"/>
      <c r="GR62" s="590"/>
      <c r="GS62" s="590"/>
      <c r="GT62" s="590"/>
      <c r="GU62" s="590"/>
      <c r="GV62" s="590"/>
      <c r="GW62" s="590"/>
      <c r="GX62" s="590"/>
      <c r="GY62" s="590"/>
      <c r="GZ62" s="590"/>
      <c r="HA62" s="590"/>
      <c r="HB62" s="590"/>
      <c r="HC62" s="590"/>
      <c r="HD62" s="590"/>
      <c r="HE62" s="590"/>
      <c r="HF62" s="590"/>
      <c r="HG62" s="590"/>
      <c r="HH62" s="590"/>
      <c r="HI62" s="590"/>
      <c r="HJ62" s="590"/>
      <c r="HK62" s="590"/>
      <c r="HL62" s="590"/>
      <c r="HM62" s="590"/>
      <c r="HN62" s="590"/>
      <c r="HO62" s="590"/>
      <c r="HP62" s="590"/>
      <c r="HQ62" s="590"/>
      <c r="HR62" s="590"/>
      <c r="HS62" s="590"/>
      <c r="HT62" s="590"/>
      <c r="HU62" s="590"/>
      <c r="HV62" s="590"/>
      <c r="HW62" s="590"/>
      <c r="HX62" s="590"/>
      <c r="HY62" s="590"/>
      <c r="HZ62" s="590"/>
      <c r="IA62" s="590"/>
      <c r="IB62" s="590"/>
      <c r="IC62" s="590"/>
      <c r="ID62" s="590"/>
      <c r="IE62" s="590"/>
      <c r="IF62" s="590"/>
      <c r="IG62" s="590"/>
      <c r="IH62" s="590"/>
      <c r="II62" s="590"/>
      <c r="IJ62" s="590"/>
      <c r="IK62" s="590"/>
      <c r="IL62" s="590"/>
      <c r="IM62" s="590"/>
      <c r="IN62" s="590"/>
      <c r="IO62" s="590"/>
      <c r="IP62" s="590"/>
      <c r="IQ62" s="590"/>
      <c r="IR62" s="590"/>
      <c r="IS62" s="590"/>
      <c r="IT62" s="590"/>
      <c r="IU62" s="590"/>
    </row>
    <row r="63" spans="1:255" ht="18.75" customHeight="1" x14ac:dyDescent="0.25">
      <c r="A63" s="589">
        <v>35</v>
      </c>
      <c r="B63" s="579" t="s">
        <v>491</v>
      </c>
      <c r="C63" s="625" t="s">
        <v>492</v>
      </c>
      <c r="D63" s="586">
        <f t="shared" ref="D63:O63" si="52">SUM(D64:D72)</f>
        <v>468073134785016</v>
      </c>
      <c r="E63" s="586">
        <f t="shared" si="52"/>
        <v>197416363601719</v>
      </c>
      <c r="F63" s="586">
        <f t="shared" si="52"/>
        <v>33327811332198</v>
      </c>
      <c r="G63" s="586">
        <f t="shared" si="52"/>
        <v>230744174933917</v>
      </c>
      <c r="H63" s="586">
        <f t="shared" si="52"/>
        <v>0</v>
      </c>
      <c r="I63" s="586">
        <f t="shared" si="52"/>
        <v>0</v>
      </c>
      <c r="J63" s="586">
        <f t="shared" si="52"/>
        <v>0</v>
      </c>
      <c r="K63" s="586">
        <f t="shared" si="52"/>
        <v>0</v>
      </c>
      <c r="L63" s="586">
        <f t="shared" si="52"/>
        <v>0</v>
      </c>
      <c r="M63" s="586">
        <f t="shared" si="52"/>
        <v>0</v>
      </c>
      <c r="N63" s="586">
        <f t="shared" si="52"/>
        <v>230744174933917</v>
      </c>
      <c r="O63" s="587">
        <f t="shared" si="52"/>
        <v>237328959851099</v>
      </c>
      <c r="P63" s="590"/>
      <c r="Q63" s="583">
        <f>(N63/D63)*100</f>
        <v>49.296607257730528</v>
      </c>
      <c r="R63" s="590"/>
      <c r="S63" s="590"/>
      <c r="T63" s="590"/>
      <c r="U63" s="590"/>
      <c r="V63" s="590"/>
      <c r="W63" s="590"/>
      <c r="X63" s="590"/>
      <c r="Y63" s="590"/>
      <c r="Z63" s="590"/>
      <c r="AA63" s="590"/>
      <c r="AB63" s="590"/>
      <c r="AC63" s="590"/>
      <c r="AD63" s="590"/>
      <c r="AE63" s="590"/>
      <c r="AF63" s="590"/>
      <c r="AG63" s="590"/>
      <c r="AH63" s="590"/>
      <c r="AI63" s="590"/>
      <c r="AJ63" s="590"/>
      <c r="AK63" s="590"/>
      <c r="AL63" s="590"/>
      <c r="AM63" s="590"/>
      <c r="AN63" s="590"/>
      <c r="AO63" s="590"/>
      <c r="AP63" s="590"/>
      <c r="AQ63" s="590"/>
      <c r="AR63" s="590"/>
      <c r="AS63" s="590"/>
      <c r="AT63" s="590"/>
      <c r="AU63" s="590"/>
      <c r="AV63" s="590"/>
      <c r="AW63" s="590"/>
      <c r="AX63" s="590"/>
      <c r="AY63" s="590"/>
      <c r="AZ63" s="590"/>
      <c r="BA63" s="590"/>
      <c r="BB63" s="590"/>
      <c r="BC63" s="590"/>
      <c r="BD63" s="590"/>
      <c r="BE63" s="590"/>
      <c r="BF63" s="590"/>
      <c r="BG63" s="590"/>
      <c r="BH63" s="590"/>
      <c r="BI63" s="590"/>
      <c r="BJ63" s="590"/>
      <c r="BK63" s="590"/>
      <c r="BL63" s="590"/>
      <c r="BM63" s="590"/>
      <c r="BN63" s="590"/>
      <c r="BO63" s="590"/>
      <c r="BP63" s="590"/>
      <c r="BQ63" s="590"/>
      <c r="BR63" s="590"/>
      <c r="BS63" s="590"/>
      <c r="BT63" s="590"/>
      <c r="BU63" s="590"/>
      <c r="BV63" s="590"/>
      <c r="BW63" s="590"/>
      <c r="BX63" s="590"/>
      <c r="BY63" s="590"/>
      <c r="BZ63" s="590"/>
      <c r="CA63" s="590"/>
      <c r="CB63" s="590"/>
      <c r="CC63" s="590"/>
      <c r="CD63" s="590"/>
      <c r="CE63" s="590"/>
      <c r="CF63" s="590"/>
      <c r="CG63" s="590"/>
      <c r="CH63" s="590"/>
      <c r="CI63" s="590"/>
      <c r="CJ63" s="590"/>
      <c r="CK63" s="590"/>
      <c r="CL63" s="590"/>
      <c r="CM63" s="590"/>
      <c r="CN63" s="590"/>
      <c r="CO63" s="590"/>
      <c r="CP63" s="590"/>
      <c r="CQ63" s="590"/>
      <c r="CR63" s="590"/>
      <c r="CS63" s="590"/>
      <c r="CT63" s="590"/>
      <c r="CU63" s="590"/>
      <c r="CV63" s="590"/>
      <c r="CW63" s="590"/>
      <c r="CX63" s="590"/>
      <c r="CY63" s="590"/>
      <c r="CZ63" s="590"/>
      <c r="DA63" s="590"/>
      <c r="DB63" s="590"/>
      <c r="DC63" s="590"/>
      <c r="DD63" s="590"/>
      <c r="DE63" s="590"/>
      <c r="DF63" s="590"/>
      <c r="DG63" s="590"/>
      <c r="DH63" s="590"/>
      <c r="DI63" s="590"/>
      <c r="DJ63" s="590"/>
      <c r="DK63" s="590"/>
      <c r="DL63" s="590"/>
      <c r="DM63" s="590"/>
      <c r="DN63" s="590"/>
      <c r="DO63" s="590"/>
      <c r="DP63" s="590"/>
      <c r="DQ63" s="590"/>
      <c r="DR63" s="590"/>
      <c r="DS63" s="590"/>
      <c r="DT63" s="590"/>
      <c r="DU63" s="590"/>
      <c r="DV63" s="590"/>
      <c r="DW63" s="590"/>
      <c r="DX63" s="590"/>
      <c r="DY63" s="590"/>
      <c r="DZ63" s="590"/>
      <c r="EA63" s="590"/>
      <c r="EB63" s="590"/>
      <c r="EC63" s="590"/>
      <c r="ED63" s="590"/>
      <c r="EE63" s="590"/>
      <c r="EF63" s="590"/>
      <c r="EG63" s="590"/>
      <c r="EH63" s="590"/>
      <c r="EI63" s="590"/>
      <c r="EJ63" s="590"/>
      <c r="EK63" s="590"/>
      <c r="EL63" s="590"/>
      <c r="EM63" s="590"/>
      <c r="EN63" s="590"/>
      <c r="EO63" s="590"/>
      <c r="EP63" s="590"/>
      <c r="EQ63" s="590"/>
      <c r="ER63" s="590"/>
      <c r="ES63" s="590"/>
      <c r="ET63" s="590"/>
      <c r="EU63" s="590"/>
      <c r="EV63" s="590"/>
      <c r="EW63" s="590"/>
      <c r="EX63" s="590"/>
      <c r="EY63" s="590"/>
      <c r="EZ63" s="590"/>
      <c r="FA63" s="590"/>
      <c r="FB63" s="590"/>
      <c r="FC63" s="590"/>
      <c r="FD63" s="590"/>
      <c r="FE63" s="590"/>
      <c r="FF63" s="590"/>
      <c r="FG63" s="590"/>
      <c r="FH63" s="590"/>
      <c r="FI63" s="590"/>
      <c r="FJ63" s="590"/>
      <c r="FK63" s="590"/>
      <c r="FL63" s="590"/>
      <c r="FM63" s="590"/>
      <c r="FN63" s="590"/>
      <c r="FO63" s="590"/>
      <c r="FP63" s="590"/>
      <c r="FQ63" s="590"/>
      <c r="FR63" s="590"/>
      <c r="FS63" s="590"/>
      <c r="FT63" s="590"/>
      <c r="FU63" s="590"/>
      <c r="FV63" s="590"/>
      <c r="FW63" s="590"/>
      <c r="FX63" s="590"/>
      <c r="FY63" s="590"/>
      <c r="FZ63" s="590"/>
      <c r="GA63" s="590"/>
      <c r="GB63" s="590"/>
      <c r="GC63" s="590"/>
      <c r="GD63" s="590"/>
      <c r="GE63" s="590"/>
      <c r="GF63" s="590"/>
      <c r="GG63" s="590"/>
      <c r="GH63" s="590"/>
      <c r="GI63" s="590"/>
      <c r="GJ63" s="590"/>
      <c r="GK63" s="590"/>
      <c r="GL63" s="590"/>
      <c r="GM63" s="590"/>
      <c r="GN63" s="590"/>
      <c r="GO63" s="590"/>
      <c r="GP63" s="590"/>
      <c r="GQ63" s="590"/>
      <c r="GR63" s="590"/>
      <c r="GS63" s="590"/>
      <c r="GT63" s="590"/>
      <c r="GU63" s="590"/>
      <c r="GV63" s="590"/>
      <c r="GW63" s="590"/>
      <c r="GX63" s="590"/>
      <c r="GY63" s="590"/>
      <c r="GZ63" s="590"/>
      <c r="HA63" s="590"/>
      <c r="HB63" s="590"/>
      <c r="HC63" s="590"/>
      <c r="HD63" s="590"/>
      <c r="HE63" s="590"/>
      <c r="HF63" s="590"/>
      <c r="HG63" s="590"/>
      <c r="HH63" s="590"/>
      <c r="HI63" s="590"/>
      <c r="HJ63" s="590"/>
      <c r="HK63" s="590"/>
      <c r="HL63" s="590"/>
      <c r="HM63" s="590"/>
      <c r="HN63" s="590"/>
      <c r="HO63" s="590"/>
      <c r="HP63" s="590"/>
      <c r="HQ63" s="590"/>
      <c r="HR63" s="590"/>
      <c r="HS63" s="590"/>
      <c r="HT63" s="590"/>
      <c r="HU63" s="590"/>
      <c r="HV63" s="590"/>
      <c r="HW63" s="590"/>
      <c r="HX63" s="590"/>
      <c r="HY63" s="590"/>
      <c r="HZ63" s="590"/>
      <c r="IA63" s="590"/>
      <c r="IB63" s="590"/>
      <c r="IC63" s="590"/>
      <c r="ID63" s="590"/>
      <c r="IE63" s="590"/>
      <c r="IF63" s="590"/>
      <c r="IG63" s="590"/>
      <c r="IH63" s="590"/>
      <c r="II63" s="590"/>
      <c r="IJ63" s="590"/>
      <c r="IK63" s="590"/>
      <c r="IL63" s="590"/>
      <c r="IM63" s="590"/>
      <c r="IN63" s="590"/>
      <c r="IO63" s="590"/>
      <c r="IP63" s="590"/>
      <c r="IQ63" s="590"/>
      <c r="IR63" s="590"/>
      <c r="IS63" s="590"/>
      <c r="IT63" s="590"/>
      <c r="IU63" s="590"/>
    </row>
    <row r="64" spans="1:255" ht="18.75" customHeight="1" x14ac:dyDescent="0.25">
      <c r="A64" s="619"/>
      <c r="B64" s="578" t="s">
        <v>493</v>
      </c>
      <c r="C64" s="616" t="s">
        <v>494</v>
      </c>
      <c r="D64" s="586">
        <f t="shared" ref="D64:O64" si="53">D65+D80</f>
        <v>118541525368578</v>
      </c>
      <c r="E64" s="586">
        <f t="shared" si="53"/>
        <v>49996551863816</v>
      </c>
      <c r="F64" s="586">
        <f t="shared" si="53"/>
        <v>8440416444989</v>
      </c>
      <c r="G64" s="586">
        <f t="shared" si="53"/>
        <v>58436968308805</v>
      </c>
      <c r="H64" s="586">
        <f t="shared" si="53"/>
        <v>0</v>
      </c>
      <c r="I64" s="586">
        <f t="shared" si="53"/>
        <v>0</v>
      </c>
      <c r="J64" s="586">
        <f t="shared" si="53"/>
        <v>0</v>
      </c>
      <c r="K64" s="586">
        <f t="shared" si="53"/>
        <v>0</v>
      </c>
      <c r="L64" s="586">
        <f t="shared" si="53"/>
        <v>0</v>
      </c>
      <c r="M64" s="586">
        <f t="shared" si="53"/>
        <v>0</v>
      </c>
      <c r="N64" s="586">
        <f t="shared" si="53"/>
        <v>58436968308805</v>
      </c>
      <c r="O64" s="587">
        <f t="shared" si="53"/>
        <v>60104557059773</v>
      </c>
      <c r="Q64" s="596"/>
    </row>
    <row r="65" spans="1:255" ht="16.5" customHeight="1" x14ac:dyDescent="0.25">
      <c r="A65" s="584" t="s">
        <v>500</v>
      </c>
      <c r="B65" s="585" t="s">
        <v>496</v>
      </c>
      <c r="C65" s="626" t="s">
        <v>497</v>
      </c>
      <c r="D65" s="586">
        <f t="shared" ref="D65:O65" si="54">D66</f>
        <v>118441563933096</v>
      </c>
      <c r="E65" s="586">
        <f t="shared" si="54"/>
        <v>49954382682918</v>
      </c>
      <c r="F65" s="586">
        <f t="shared" si="54"/>
        <v>8433294541112</v>
      </c>
      <c r="G65" s="586">
        <f t="shared" si="54"/>
        <v>58387677224030</v>
      </c>
      <c r="H65" s="586">
        <f t="shared" si="54"/>
        <v>0</v>
      </c>
      <c r="I65" s="586">
        <f t="shared" si="54"/>
        <v>0</v>
      </c>
      <c r="J65" s="586">
        <f t="shared" si="54"/>
        <v>0</v>
      </c>
      <c r="K65" s="586">
        <f t="shared" si="54"/>
        <v>0</v>
      </c>
      <c r="L65" s="586">
        <f t="shared" si="54"/>
        <v>0</v>
      </c>
      <c r="M65" s="586">
        <f t="shared" si="54"/>
        <v>0</v>
      </c>
      <c r="N65" s="586">
        <f t="shared" si="54"/>
        <v>58387677224030</v>
      </c>
      <c r="O65" s="587">
        <f t="shared" si="54"/>
        <v>60053886709066</v>
      </c>
      <c r="P65" s="590"/>
      <c r="Q65" s="583">
        <v>0</v>
      </c>
      <c r="R65" s="590"/>
      <c r="S65" s="590"/>
      <c r="T65" s="590"/>
      <c r="U65" s="590"/>
      <c r="V65" s="590"/>
      <c r="W65" s="590"/>
      <c r="X65" s="590"/>
      <c r="Y65" s="590"/>
      <c r="Z65" s="590"/>
      <c r="AA65" s="590"/>
      <c r="AB65" s="590"/>
      <c r="AC65" s="590"/>
      <c r="AD65" s="590"/>
      <c r="AE65" s="590"/>
      <c r="AF65" s="590"/>
      <c r="AG65" s="590"/>
      <c r="AH65" s="590"/>
      <c r="AI65" s="590"/>
      <c r="AJ65" s="590"/>
      <c r="AK65" s="590"/>
      <c r="AL65" s="590"/>
      <c r="AM65" s="590"/>
      <c r="AN65" s="590"/>
      <c r="AO65" s="590"/>
      <c r="AP65" s="590"/>
      <c r="AQ65" s="590"/>
      <c r="AR65" s="590"/>
      <c r="AS65" s="590"/>
      <c r="AT65" s="590"/>
      <c r="AU65" s="590"/>
      <c r="AV65" s="590"/>
      <c r="AW65" s="590"/>
      <c r="AX65" s="590"/>
      <c r="AY65" s="590"/>
      <c r="AZ65" s="590"/>
      <c r="BA65" s="590"/>
      <c r="BB65" s="590"/>
      <c r="BC65" s="590"/>
      <c r="BD65" s="590"/>
      <c r="BE65" s="590"/>
      <c r="BF65" s="590"/>
      <c r="BG65" s="590"/>
      <c r="BH65" s="590"/>
      <c r="BI65" s="590"/>
      <c r="BJ65" s="590"/>
      <c r="BK65" s="590"/>
      <c r="BL65" s="590"/>
      <c r="BM65" s="590"/>
      <c r="BN65" s="590"/>
      <c r="BO65" s="590"/>
      <c r="BP65" s="590"/>
      <c r="BQ65" s="590"/>
      <c r="BR65" s="590"/>
      <c r="BS65" s="590"/>
      <c r="BT65" s="590"/>
      <c r="BU65" s="590"/>
      <c r="BV65" s="590"/>
      <c r="BW65" s="590"/>
      <c r="BX65" s="590"/>
      <c r="BY65" s="590"/>
      <c r="BZ65" s="590"/>
      <c r="CA65" s="590"/>
      <c r="CB65" s="590"/>
      <c r="CC65" s="590"/>
      <c r="CD65" s="590"/>
      <c r="CE65" s="590"/>
      <c r="CF65" s="590"/>
      <c r="CG65" s="590"/>
      <c r="CH65" s="590"/>
      <c r="CI65" s="590"/>
      <c r="CJ65" s="590"/>
      <c r="CK65" s="590"/>
      <c r="CL65" s="590"/>
      <c r="CM65" s="590"/>
      <c r="CN65" s="590"/>
      <c r="CO65" s="590"/>
      <c r="CP65" s="590"/>
      <c r="CQ65" s="590"/>
      <c r="CR65" s="590"/>
      <c r="CS65" s="590"/>
      <c r="CT65" s="590"/>
      <c r="CU65" s="590"/>
      <c r="CV65" s="590"/>
      <c r="CW65" s="590"/>
      <c r="CX65" s="590"/>
      <c r="CY65" s="590"/>
      <c r="CZ65" s="590"/>
      <c r="DA65" s="590"/>
      <c r="DB65" s="590"/>
      <c r="DC65" s="590"/>
      <c r="DD65" s="590"/>
      <c r="DE65" s="590"/>
      <c r="DF65" s="590"/>
      <c r="DG65" s="590"/>
      <c r="DH65" s="590"/>
      <c r="DI65" s="590"/>
      <c r="DJ65" s="590"/>
      <c r="DK65" s="590"/>
      <c r="DL65" s="590"/>
      <c r="DM65" s="590"/>
      <c r="DN65" s="590"/>
      <c r="DO65" s="590"/>
      <c r="DP65" s="590"/>
      <c r="DQ65" s="590"/>
      <c r="DR65" s="590"/>
      <c r="DS65" s="590"/>
      <c r="DT65" s="590"/>
      <c r="DU65" s="590"/>
      <c r="DV65" s="590"/>
      <c r="DW65" s="590"/>
      <c r="DX65" s="590"/>
      <c r="DY65" s="590"/>
      <c r="DZ65" s="590"/>
      <c r="EA65" s="590"/>
      <c r="EB65" s="590"/>
      <c r="EC65" s="590"/>
      <c r="ED65" s="590"/>
      <c r="EE65" s="590"/>
      <c r="EF65" s="590"/>
      <c r="EG65" s="590"/>
      <c r="EH65" s="590"/>
      <c r="EI65" s="590"/>
      <c r="EJ65" s="590"/>
      <c r="EK65" s="590"/>
      <c r="EL65" s="590"/>
      <c r="EM65" s="590"/>
      <c r="EN65" s="590"/>
      <c r="EO65" s="590"/>
      <c r="EP65" s="590"/>
      <c r="EQ65" s="590"/>
      <c r="ER65" s="590"/>
      <c r="ES65" s="590"/>
      <c r="ET65" s="590"/>
      <c r="EU65" s="590"/>
      <c r="EV65" s="590"/>
      <c r="EW65" s="590"/>
      <c r="EX65" s="590"/>
      <c r="EY65" s="590"/>
      <c r="EZ65" s="590"/>
      <c r="FA65" s="590"/>
      <c r="FB65" s="590"/>
      <c r="FC65" s="590"/>
      <c r="FD65" s="590"/>
      <c r="FE65" s="590"/>
      <c r="FF65" s="590"/>
      <c r="FG65" s="590"/>
      <c r="FH65" s="590"/>
      <c r="FI65" s="590"/>
      <c r="FJ65" s="590"/>
      <c r="FK65" s="590"/>
      <c r="FL65" s="590"/>
      <c r="FM65" s="590"/>
      <c r="FN65" s="590"/>
      <c r="FO65" s="590"/>
      <c r="FP65" s="590"/>
      <c r="FQ65" s="590"/>
      <c r="FR65" s="590"/>
      <c r="FS65" s="590"/>
      <c r="FT65" s="590"/>
      <c r="FU65" s="590"/>
      <c r="FV65" s="590"/>
      <c r="FW65" s="590"/>
      <c r="FX65" s="590"/>
      <c r="FY65" s="590"/>
      <c r="FZ65" s="590"/>
      <c r="GA65" s="590"/>
      <c r="GB65" s="590"/>
      <c r="GC65" s="590"/>
      <c r="GD65" s="590"/>
      <c r="GE65" s="590"/>
      <c r="GF65" s="590"/>
      <c r="GG65" s="590"/>
      <c r="GH65" s="590"/>
      <c r="GI65" s="590"/>
      <c r="GJ65" s="590"/>
      <c r="GK65" s="590"/>
      <c r="GL65" s="590"/>
      <c r="GM65" s="590"/>
      <c r="GN65" s="590"/>
      <c r="GO65" s="590"/>
      <c r="GP65" s="590"/>
      <c r="GQ65" s="590"/>
      <c r="GR65" s="590"/>
      <c r="GS65" s="590"/>
      <c r="GT65" s="590"/>
      <c r="GU65" s="590"/>
      <c r="GV65" s="590"/>
      <c r="GW65" s="590"/>
      <c r="GX65" s="590"/>
      <c r="GY65" s="590"/>
      <c r="GZ65" s="590"/>
      <c r="HA65" s="590"/>
      <c r="HB65" s="590"/>
      <c r="HC65" s="590"/>
      <c r="HD65" s="590"/>
      <c r="HE65" s="590"/>
      <c r="HF65" s="590"/>
      <c r="HG65" s="590"/>
      <c r="HH65" s="590"/>
      <c r="HI65" s="590"/>
      <c r="HJ65" s="590"/>
      <c r="HK65" s="590"/>
      <c r="HL65" s="590"/>
      <c r="HM65" s="590"/>
      <c r="HN65" s="590"/>
      <c r="HO65" s="590"/>
      <c r="HP65" s="590"/>
      <c r="HQ65" s="590"/>
      <c r="HR65" s="590"/>
      <c r="HS65" s="590"/>
      <c r="HT65" s="590"/>
      <c r="HU65" s="590"/>
      <c r="HV65" s="590"/>
      <c r="HW65" s="590"/>
      <c r="HX65" s="590"/>
      <c r="HY65" s="590"/>
      <c r="HZ65" s="590"/>
      <c r="IA65" s="590"/>
      <c r="IB65" s="590"/>
      <c r="IC65" s="590"/>
      <c r="ID65" s="590"/>
      <c r="IE65" s="590"/>
      <c r="IF65" s="590"/>
      <c r="IG65" s="590"/>
      <c r="IH65" s="590"/>
      <c r="II65" s="590"/>
      <c r="IJ65" s="590"/>
      <c r="IK65" s="590"/>
      <c r="IL65" s="590"/>
      <c r="IM65" s="590"/>
      <c r="IN65" s="590"/>
      <c r="IO65" s="590"/>
      <c r="IP65" s="590"/>
      <c r="IQ65" s="590"/>
      <c r="IR65" s="590"/>
      <c r="IS65" s="590"/>
      <c r="IT65" s="590"/>
      <c r="IU65" s="590"/>
    </row>
    <row r="66" spans="1:255" s="590" customFormat="1" ht="16.5" customHeight="1" x14ac:dyDescent="0.25">
      <c r="A66" s="597">
        <v>36</v>
      </c>
      <c r="B66" s="579" t="s">
        <v>498</v>
      </c>
      <c r="C66" s="599" t="s">
        <v>499</v>
      </c>
      <c r="D66" s="627">
        <f t="shared" ref="D66:O66" si="55">SUM(D67:D78)</f>
        <v>118441563933096</v>
      </c>
      <c r="E66" s="627">
        <f t="shared" si="55"/>
        <v>49954382682918</v>
      </c>
      <c r="F66" s="627">
        <f t="shared" si="55"/>
        <v>8433294541112</v>
      </c>
      <c r="G66" s="627">
        <f t="shared" si="55"/>
        <v>58387677224030</v>
      </c>
      <c r="H66" s="627">
        <f t="shared" si="55"/>
        <v>0</v>
      </c>
      <c r="I66" s="627">
        <f t="shared" si="55"/>
        <v>0</v>
      </c>
      <c r="J66" s="627">
        <f t="shared" si="55"/>
        <v>0</v>
      </c>
      <c r="K66" s="627">
        <f t="shared" si="55"/>
        <v>0</v>
      </c>
      <c r="L66" s="627">
        <f t="shared" si="55"/>
        <v>0</v>
      </c>
      <c r="M66" s="627">
        <f t="shared" si="55"/>
        <v>0</v>
      </c>
      <c r="N66" s="627">
        <f t="shared" si="55"/>
        <v>58387677224030</v>
      </c>
      <c r="O66" s="628">
        <f t="shared" si="55"/>
        <v>60053886709066</v>
      </c>
      <c r="P66" s="629"/>
      <c r="Q66" s="630">
        <f>(N66/D66)*100</f>
        <v>49.296611160091913</v>
      </c>
      <c r="R66" s="629"/>
      <c r="S66" s="629"/>
      <c r="T66" s="629"/>
      <c r="U66" s="629"/>
      <c r="V66" s="629"/>
      <c r="W66" s="629"/>
      <c r="X66" s="629"/>
      <c r="Y66" s="629"/>
      <c r="Z66" s="629"/>
      <c r="AA66" s="629"/>
      <c r="AB66" s="629"/>
      <c r="AC66" s="629"/>
      <c r="AD66" s="629"/>
      <c r="AE66" s="629"/>
      <c r="AF66" s="629"/>
      <c r="AG66" s="629"/>
      <c r="AH66" s="629"/>
      <c r="AI66" s="629"/>
      <c r="AJ66" s="629"/>
      <c r="AK66" s="629"/>
      <c r="AL66" s="629"/>
      <c r="AM66" s="629"/>
      <c r="AN66" s="629"/>
      <c r="AO66" s="629"/>
      <c r="AP66" s="629"/>
      <c r="AQ66" s="629"/>
      <c r="AR66" s="629"/>
      <c r="AS66" s="629"/>
      <c r="AT66" s="629"/>
      <c r="AU66" s="629"/>
      <c r="AV66" s="629"/>
      <c r="AW66" s="629"/>
      <c r="AX66" s="629"/>
      <c r="AY66" s="629"/>
      <c r="AZ66" s="629"/>
      <c r="BA66" s="629"/>
      <c r="BB66" s="629"/>
      <c r="BC66" s="629"/>
      <c r="BD66" s="629"/>
      <c r="BE66" s="629"/>
      <c r="BF66" s="629"/>
      <c r="BG66" s="629"/>
      <c r="BH66" s="629"/>
      <c r="BI66" s="629"/>
      <c r="BJ66" s="629"/>
      <c r="BK66" s="629"/>
      <c r="BL66" s="629"/>
      <c r="BM66" s="629"/>
      <c r="BN66" s="629"/>
      <c r="BO66" s="629"/>
      <c r="BP66" s="629"/>
      <c r="BQ66" s="629"/>
      <c r="BR66" s="629"/>
      <c r="BS66" s="629"/>
      <c r="BT66" s="629"/>
      <c r="BU66" s="629"/>
      <c r="BV66" s="629"/>
      <c r="BW66" s="629"/>
      <c r="BX66" s="629"/>
      <c r="BY66" s="629"/>
      <c r="BZ66" s="629"/>
      <c r="CA66" s="629"/>
      <c r="CB66" s="629"/>
      <c r="CC66" s="629"/>
      <c r="CD66" s="629"/>
      <c r="CE66" s="629"/>
      <c r="CF66" s="629"/>
      <c r="CG66" s="629"/>
      <c r="CH66" s="629"/>
      <c r="CI66" s="629"/>
      <c r="CJ66" s="629"/>
      <c r="CK66" s="629"/>
      <c r="CL66" s="629"/>
      <c r="CM66" s="629"/>
      <c r="CN66" s="629"/>
      <c r="CO66" s="629"/>
      <c r="CP66" s="629"/>
      <c r="CQ66" s="629"/>
      <c r="CR66" s="629"/>
      <c r="CS66" s="629"/>
      <c r="CT66" s="629"/>
      <c r="CU66" s="629"/>
      <c r="CV66" s="629"/>
      <c r="CW66" s="629"/>
      <c r="CX66" s="629"/>
      <c r="CY66" s="629"/>
      <c r="CZ66" s="629"/>
      <c r="DA66" s="629"/>
      <c r="DB66" s="629"/>
      <c r="DC66" s="629"/>
      <c r="DD66" s="629"/>
      <c r="DE66" s="629"/>
      <c r="DF66" s="629"/>
      <c r="DG66" s="629"/>
      <c r="DH66" s="629"/>
      <c r="DI66" s="629"/>
      <c r="DJ66" s="629"/>
      <c r="DK66" s="629"/>
      <c r="DL66" s="629"/>
      <c r="DM66" s="629"/>
      <c r="DN66" s="629"/>
      <c r="DO66" s="629"/>
      <c r="DP66" s="629"/>
      <c r="DQ66" s="629"/>
      <c r="DR66" s="629"/>
      <c r="DS66" s="629"/>
      <c r="DT66" s="629"/>
      <c r="DU66" s="629"/>
      <c r="DV66" s="629"/>
      <c r="DW66" s="629"/>
      <c r="DX66" s="629"/>
      <c r="DY66" s="629"/>
      <c r="DZ66" s="629"/>
      <c r="EA66" s="629"/>
      <c r="EB66" s="629"/>
      <c r="EC66" s="629"/>
      <c r="ED66" s="629"/>
      <c r="EE66" s="629"/>
      <c r="EF66" s="629"/>
      <c r="EG66" s="629"/>
      <c r="EH66" s="629"/>
      <c r="EI66" s="629"/>
      <c r="EJ66" s="629"/>
      <c r="EK66" s="629"/>
      <c r="EL66" s="629"/>
      <c r="EM66" s="629"/>
      <c r="EN66" s="629"/>
      <c r="EO66" s="629"/>
      <c r="EP66" s="629"/>
      <c r="EQ66" s="629"/>
      <c r="ER66" s="629"/>
      <c r="ES66" s="629"/>
      <c r="ET66" s="629"/>
      <c r="EU66" s="629"/>
      <c r="EV66" s="629"/>
      <c r="EW66" s="629"/>
      <c r="EX66" s="629"/>
      <c r="EY66" s="629"/>
      <c r="EZ66" s="629"/>
      <c r="FA66" s="629"/>
      <c r="FB66" s="629"/>
      <c r="FC66" s="629"/>
      <c r="FD66" s="629"/>
      <c r="FE66" s="629"/>
      <c r="FF66" s="629"/>
      <c r="FG66" s="629"/>
      <c r="FH66" s="629"/>
      <c r="FI66" s="629"/>
      <c r="FJ66" s="629"/>
      <c r="FK66" s="629"/>
      <c r="FL66" s="629"/>
      <c r="FM66" s="629"/>
      <c r="FN66" s="629"/>
      <c r="FO66" s="629"/>
      <c r="FP66" s="629"/>
      <c r="FQ66" s="629"/>
      <c r="FR66" s="629"/>
      <c r="FS66" s="629"/>
      <c r="FT66" s="629"/>
      <c r="FU66" s="629"/>
      <c r="FV66" s="629"/>
      <c r="FW66" s="629"/>
      <c r="FX66" s="629"/>
      <c r="FY66" s="629"/>
      <c r="FZ66" s="629"/>
      <c r="GA66" s="629"/>
      <c r="GB66" s="629"/>
      <c r="GC66" s="629"/>
      <c r="GD66" s="629"/>
      <c r="GE66" s="629"/>
      <c r="GF66" s="629"/>
      <c r="GG66" s="629"/>
      <c r="GH66" s="629"/>
      <c r="GI66" s="629"/>
      <c r="GJ66" s="629"/>
      <c r="GK66" s="629"/>
      <c r="GL66" s="629"/>
      <c r="GM66" s="629"/>
      <c r="GN66" s="629"/>
      <c r="GO66" s="629"/>
      <c r="GP66" s="629"/>
      <c r="GQ66" s="629"/>
      <c r="GR66" s="629"/>
      <c r="GS66" s="629"/>
      <c r="GT66" s="629"/>
      <c r="GU66" s="629"/>
      <c r="GV66" s="629"/>
      <c r="GW66" s="629"/>
      <c r="GX66" s="629"/>
      <c r="GY66" s="629"/>
      <c r="GZ66" s="629"/>
      <c r="HA66" s="629"/>
      <c r="HB66" s="629"/>
      <c r="HC66" s="629"/>
      <c r="HD66" s="629"/>
      <c r="HE66" s="629"/>
      <c r="HF66" s="629"/>
      <c r="HG66" s="629"/>
      <c r="HH66" s="629"/>
      <c r="HI66" s="629"/>
      <c r="HJ66" s="629"/>
      <c r="HK66" s="629"/>
      <c r="HL66" s="629"/>
      <c r="HM66" s="629"/>
      <c r="HN66" s="629"/>
      <c r="HO66" s="629"/>
      <c r="HP66" s="629"/>
      <c r="HQ66" s="629"/>
      <c r="HR66" s="629"/>
      <c r="HS66" s="629"/>
      <c r="HT66" s="629"/>
      <c r="HU66" s="629"/>
      <c r="HV66" s="629"/>
      <c r="HW66" s="629"/>
      <c r="HX66" s="629"/>
      <c r="HY66" s="629"/>
      <c r="HZ66" s="629"/>
      <c r="IA66" s="629"/>
      <c r="IB66" s="629"/>
      <c r="IC66" s="629"/>
      <c r="ID66" s="629"/>
      <c r="IE66" s="629"/>
      <c r="IF66" s="629"/>
      <c r="IG66" s="629"/>
      <c r="IH66" s="629"/>
      <c r="II66" s="629"/>
      <c r="IJ66" s="629"/>
      <c r="IK66" s="629"/>
      <c r="IL66" s="629"/>
      <c r="IM66" s="629"/>
      <c r="IN66" s="629"/>
      <c r="IO66" s="629"/>
      <c r="IP66" s="629"/>
      <c r="IQ66" s="629"/>
      <c r="IR66" s="629"/>
      <c r="IS66" s="629"/>
      <c r="IT66" s="629"/>
      <c r="IU66" s="629"/>
    </row>
    <row r="67" spans="1:255" ht="16.5" customHeight="1" x14ac:dyDescent="0.25">
      <c r="A67" s="584" t="s">
        <v>509</v>
      </c>
      <c r="B67" s="585" t="s">
        <v>510</v>
      </c>
      <c r="C67" s="599" t="s">
        <v>633</v>
      </c>
      <c r="D67" s="586">
        <f t="shared" ref="D67:O67" si="56">D68</f>
        <v>35552489829126</v>
      </c>
      <c r="E67" s="586">
        <f t="shared" si="56"/>
        <v>14994760439055</v>
      </c>
      <c r="F67" s="586">
        <f t="shared" si="56"/>
        <v>2531414756109</v>
      </c>
      <c r="G67" s="586">
        <f t="shared" si="56"/>
        <v>17526175195164</v>
      </c>
      <c r="H67" s="586">
        <f t="shared" si="56"/>
        <v>0</v>
      </c>
      <c r="I67" s="586">
        <f t="shared" si="56"/>
        <v>0</v>
      </c>
      <c r="J67" s="586">
        <f t="shared" si="56"/>
        <v>0</v>
      </c>
      <c r="K67" s="586">
        <f t="shared" si="56"/>
        <v>0</v>
      </c>
      <c r="L67" s="586">
        <f t="shared" si="56"/>
        <v>0</v>
      </c>
      <c r="M67" s="586">
        <f t="shared" si="56"/>
        <v>0</v>
      </c>
      <c r="N67" s="586">
        <f t="shared" si="56"/>
        <v>17526175195164</v>
      </c>
      <c r="O67" s="587">
        <f t="shared" si="56"/>
        <v>18026314633962</v>
      </c>
      <c r="P67" s="590"/>
      <c r="Q67" s="583">
        <v>0</v>
      </c>
      <c r="R67" s="590"/>
      <c r="S67" s="590"/>
      <c r="T67" s="590"/>
      <c r="U67" s="590"/>
      <c r="V67" s="590"/>
      <c r="W67" s="590"/>
      <c r="X67" s="590"/>
      <c r="Y67" s="590"/>
      <c r="Z67" s="590"/>
      <c r="AA67" s="590"/>
      <c r="AB67" s="590"/>
      <c r="AC67" s="590"/>
      <c r="AD67" s="590"/>
      <c r="AE67" s="590"/>
      <c r="AF67" s="590"/>
      <c r="AG67" s="590"/>
      <c r="AH67" s="590"/>
      <c r="AI67" s="590"/>
      <c r="AJ67" s="590"/>
      <c r="AK67" s="590"/>
      <c r="AL67" s="590"/>
      <c r="AM67" s="590"/>
      <c r="AN67" s="590"/>
      <c r="AO67" s="590"/>
      <c r="AP67" s="590"/>
      <c r="AQ67" s="590"/>
      <c r="AR67" s="590"/>
      <c r="AS67" s="590"/>
      <c r="AT67" s="590"/>
      <c r="AU67" s="590"/>
      <c r="AV67" s="590"/>
      <c r="AW67" s="590"/>
      <c r="AX67" s="590"/>
      <c r="AY67" s="590"/>
      <c r="AZ67" s="590"/>
      <c r="BA67" s="590"/>
      <c r="BB67" s="590"/>
      <c r="BC67" s="590"/>
      <c r="BD67" s="590"/>
      <c r="BE67" s="590"/>
      <c r="BF67" s="590"/>
      <c r="BG67" s="590"/>
      <c r="BH67" s="590"/>
      <c r="BI67" s="590"/>
      <c r="BJ67" s="590"/>
      <c r="BK67" s="590"/>
      <c r="BL67" s="590"/>
      <c r="BM67" s="590"/>
      <c r="BN67" s="590"/>
      <c r="BO67" s="590"/>
      <c r="BP67" s="590"/>
      <c r="BQ67" s="590"/>
      <c r="BR67" s="590"/>
      <c r="BS67" s="590"/>
      <c r="BT67" s="590"/>
      <c r="BU67" s="590"/>
      <c r="BV67" s="590"/>
      <c r="BW67" s="590"/>
      <c r="BX67" s="590"/>
      <c r="BY67" s="590"/>
      <c r="BZ67" s="590"/>
      <c r="CA67" s="590"/>
      <c r="CB67" s="590"/>
      <c r="CC67" s="590"/>
      <c r="CD67" s="590"/>
      <c r="CE67" s="590"/>
      <c r="CF67" s="590"/>
      <c r="CG67" s="590"/>
      <c r="CH67" s="590"/>
      <c r="CI67" s="590"/>
      <c r="CJ67" s="590"/>
      <c r="CK67" s="590"/>
      <c r="CL67" s="590"/>
      <c r="CM67" s="590"/>
      <c r="CN67" s="590"/>
      <c r="CO67" s="590"/>
      <c r="CP67" s="590"/>
      <c r="CQ67" s="590"/>
      <c r="CR67" s="590"/>
      <c r="CS67" s="590"/>
      <c r="CT67" s="590"/>
      <c r="CU67" s="590"/>
      <c r="CV67" s="590"/>
      <c r="CW67" s="590"/>
      <c r="CX67" s="590"/>
      <c r="CY67" s="590"/>
      <c r="CZ67" s="590"/>
      <c r="DA67" s="590"/>
      <c r="DB67" s="590"/>
      <c r="DC67" s="590"/>
      <c r="DD67" s="590"/>
      <c r="DE67" s="590"/>
      <c r="DF67" s="590"/>
      <c r="DG67" s="590"/>
      <c r="DH67" s="590"/>
      <c r="DI67" s="590"/>
      <c r="DJ67" s="590"/>
      <c r="DK67" s="590"/>
      <c r="DL67" s="590"/>
      <c r="DM67" s="590"/>
      <c r="DN67" s="590"/>
      <c r="DO67" s="590"/>
      <c r="DP67" s="590"/>
      <c r="DQ67" s="590"/>
      <c r="DR67" s="590"/>
      <c r="DS67" s="590"/>
      <c r="DT67" s="590"/>
      <c r="DU67" s="590"/>
      <c r="DV67" s="590"/>
      <c r="DW67" s="590"/>
      <c r="DX67" s="590"/>
      <c r="DY67" s="590"/>
      <c r="DZ67" s="590"/>
      <c r="EA67" s="590"/>
      <c r="EB67" s="590"/>
      <c r="EC67" s="590"/>
      <c r="ED67" s="590"/>
      <c r="EE67" s="590"/>
      <c r="EF67" s="590"/>
      <c r="EG67" s="590"/>
      <c r="EH67" s="590"/>
      <c r="EI67" s="590"/>
      <c r="EJ67" s="590"/>
      <c r="EK67" s="590"/>
      <c r="EL67" s="590"/>
      <c r="EM67" s="590"/>
      <c r="EN67" s="590"/>
      <c r="EO67" s="590"/>
      <c r="EP67" s="590"/>
      <c r="EQ67" s="590"/>
      <c r="ER67" s="590"/>
      <c r="ES67" s="590"/>
      <c r="ET67" s="590"/>
      <c r="EU67" s="590"/>
      <c r="EV67" s="590"/>
      <c r="EW67" s="590"/>
      <c r="EX67" s="590"/>
      <c r="EY67" s="590"/>
      <c r="EZ67" s="590"/>
      <c r="FA67" s="590"/>
      <c r="FB67" s="590"/>
      <c r="FC67" s="590"/>
      <c r="FD67" s="590"/>
      <c r="FE67" s="590"/>
      <c r="FF67" s="590"/>
      <c r="FG67" s="590"/>
      <c r="FH67" s="590"/>
      <c r="FI67" s="590"/>
      <c r="FJ67" s="590"/>
      <c r="FK67" s="590"/>
      <c r="FL67" s="590"/>
      <c r="FM67" s="590"/>
      <c r="FN67" s="590"/>
      <c r="FO67" s="590"/>
      <c r="FP67" s="590"/>
      <c r="FQ67" s="590"/>
      <c r="FR67" s="590"/>
      <c r="FS67" s="590"/>
      <c r="FT67" s="590"/>
      <c r="FU67" s="590"/>
      <c r="FV67" s="590"/>
      <c r="FW67" s="590"/>
      <c r="FX67" s="590"/>
      <c r="FY67" s="590"/>
      <c r="FZ67" s="590"/>
      <c r="GA67" s="590"/>
      <c r="GB67" s="590"/>
      <c r="GC67" s="590"/>
      <c r="GD67" s="590"/>
      <c r="GE67" s="590"/>
      <c r="GF67" s="590"/>
      <c r="GG67" s="590"/>
      <c r="GH67" s="590"/>
      <c r="GI67" s="590"/>
      <c r="GJ67" s="590"/>
      <c r="GK67" s="590"/>
      <c r="GL67" s="590"/>
      <c r="GM67" s="590"/>
      <c r="GN67" s="590"/>
      <c r="GO67" s="590"/>
      <c r="GP67" s="590"/>
      <c r="GQ67" s="590"/>
      <c r="GR67" s="590"/>
      <c r="GS67" s="590"/>
      <c r="GT67" s="590"/>
      <c r="GU67" s="590"/>
      <c r="GV67" s="590"/>
      <c r="GW67" s="590"/>
      <c r="GX67" s="590"/>
      <c r="GY67" s="590"/>
      <c r="GZ67" s="590"/>
      <c r="HA67" s="590"/>
      <c r="HB67" s="590"/>
      <c r="HC67" s="590"/>
      <c r="HD67" s="590"/>
      <c r="HE67" s="590"/>
      <c r="HF67" s="590"/>
      <c r="HG67" s="590"/>
      <c r="HH67" s="590"/>
      <c r="HI67" s="590"/>
      <c r="HJ67" s="590"/>
      <c r="HK67" s="590"/>
      <c r="HL67" s="590"/>
      <c r="HM67" s="590"/>
      <c r="HN67" s="590"/>
      <c r="HO67" s="590"/>
      <c r="HP67" s="590"/>
      <c r="HQ67" s="590"/>
      <c r="HR67" s="590"/>
      <c r="HS67" s="590"/>
      <c r="HT67" s="590"/>
      <c r="HU67" s="590"/>
      <c r="HV67" s="590"/>
      <c r="HW67" s="590"/>
      <c r="HX67" s="590"/>
      <c r="HY67" s="590"/>
      <c r="HZ67" s="590"/>
      <c r="IA67" s="590"/>
      <c r="IB67" s="590"/>
      <c r="IC67" s="590"/>
      <c r="ID67" s="590"/>
      <c r="IE67" s="590"/>
      <c r="IF67" s="590"/>
      <c r="IG67" s="590"/>
      <c r="IH67" s="590"/>
      <c r="II67" s="590"/>
      <c r="IJ67" s="590"/>
      <c r="IK67" s="590"/>
      <c r="IL67" s="590"/>
      <c r="IM67" s="590"/>
      <c r="IN67" s="590"/>
      <c r="IO67" s="590"/>
      <c r="IP67" s="590"/>
      <c r="IQ67" s="590"/>
      <c r="IR67" s="590"/>
      <c r="IS67" s="590"/>
      <c r="IT67" s="590"/>
      <c r="IU67" s="590"/>
    </row>
    <row r="68" spans="1:255" ht="16.5" customHeight="1" x14ac:dyDescent="0.25">
      <c r="A68" s="597">
        <v>37</v>
      </c>
      <c r="B68" s="598" t="s">
        <v>512</v>
      </c>
      <c r="C68" s="599" t="s">
        <v>513</v>
      </c>
      <c r="D68" s="627">
        <f t="shared" ref="D68:O68" si="57">SUM(D69:D71)</f>
        <v>35552489829126</v>
      </c>
      <c r="E68" s="627">
        <f t="shared" si="57"/>
        <v>14994760439055</v>
      </c>
      <c r="F68" s="627">
        <f t="shared" si="57"/>
        <v>2531414756109</v>
      </c>
      <c r="G68" s="627">
        <f t="shared" si="57"/>
        <v>17526175195164</v>
      </c>
      <c r="H68" s="627">
        <f t="shared" si="57"/>
        <v>0</v>
      </c>
      <c r="I68" s="627">
        <f t="shared" si="57"/>
        <v>0</v>
      </c>
      <c r="J68" s="627">
        <f t="shared" si="57"/>
        <v>0</v>
      </c>
      <c r="K68" s="627">
        <f t="shared" si="57"/>
        <v>0</v>
      </c>
      <c r="L68" s="627">
        <f t="shared" si="57"/>
        <v>0</v>
      </c>
      <c r="M68" s="627">
        <f t="shared" si="57"/>
        <v>0</v>
      </c>
      <c r="N68" s="627">
        <f t="shared" si="57"/>
        <v>17526175195164</v>
      </c>
      <c r="O68" s="628">
        <f t="shared" si="57"/>
        <v>18026314633962</v>
      </c>
      <c r="P68" s="629"/>
      <c r="Q68" s="630">
        <f>(N68/D68)*100</f>
        <v>49.296618266116113</v>
      </c>
      <c r="R68" s="629"/>
      <c r="S68" s="629"/>
      <c r="T68" s="629"/>
      <c r="U68" s="629"/>
      <c r="V68" s="629"/>
      <c r="W68" s="629"/>
      <c r="X68" s="629"/>
      <c r="Y68" s="629"/>
      <c r="Z68" s="629"/>
      <c r="AA68" s="629"/>
      <c r="AB68" s="629"/>
      <c r="AC68" s="629"/>
      <c r="AD68" s="629"/>
      <c r="AE68" s="629"/>
      <c r="AF68" s="629"/>
      <c r="AG68" s="629"/>
      <c r="AH68" s="629"/>
      <c r="AI68" s="629"/>
      <c r="AJ68" s="629"/>
      <c r="AK68" s="629"/>
      <c r="AL68" s="629"/>
      <c r="AM68" s="629"/>
      <c r="AN68" s="629"/>
      <c r="AO68" s="629"/>
      <c r="AP68" s="629"/>
      <c r="AQ68" s="629"/>
      <c r="AR68" s="629"/>
      <c r="AS68" s="629"/>
      <c r="AT68" s="629"/>
      <c r="AU68" s="629"/>
      <c r="AV68" s="629"/>
      <c r="AW68" s="629"/>
      <c r="AX68" s="629"/>
      <c r="AY68" s="629"/>
      <c r="AZ68" s="629"/>
      <c r="BA68" s="629"/>
      <c r="BB68" s="629"/>
      <c r="BC68" s="629"/>
      <c r="BD68" s="629"/>
      <c r="BE68" s="629"/>
      <c r="BF68" s="629"/>
      <c r="BG68" s="629"/>
      <c r="BH68" s="629"/>
      <c r="BI68" s="629"/>
      <c r="BJ68" s="629"/>
      <c r="BK68" s="629"/>
      <c r="BL68" s="629"/>
      <c r="BM68" s="629"/>
      <c r="BN68" s="629"/>
      <c r="BO68" s="629"/>
      <c r="BP68" s="629"/>
      <c r="BQ68" s="629"/>
      <c r="BR68" s="629"/>
      <c r="BS68" s="629"/>
      <c r="BT68" s="629"/>
      <c r="BU68" s="629"/>
      <c r="BV68" s="629"/>
      <c r="BW68" s="629"/>
      <c r="BX68" s="629"/>
      <c r="BY68" s="629"/>
      <c r="BZ68" s="629"/>
      <c r="CA68" s="629"/>
      <c r="CB68" s="629"/>
      <c r="CC68" s="629"/>
      <c r="CD68" s="629"/>
      <c r="CE68" s="629"/>
      <c r="CF68" s="629"/>
      <c r="CG68" s="629"/>
      <c r="CH68" s="629"/>
      <c r="CI68" s="629"/>
      <c r="CJ68" s="629"/>
      <c r="CK68" s="629"/>
      <c r="CL68" s="629"/>
      <c r="CM68" s="629"/>
      <c r="CN68" s="629"/>
      <c r="CO68" s="629"/>
      <c r="CP68" s="629"/>
      <c r="CQ68" s="629"/>
      <c r="CR68" s="629"/>
      <c r="CS68" s="629"/>
      <c r="CT68" s="629"/>
      <c r="CU68" s="629"/>
      <c r="CV68" s="629"/>
      <c r="CW68" s="629"/>
      <c r="CX68" s="629"/>
      <c r="CY68" s="629"/>
      <c r="CZ68" s="629"/>
      <c r="DA68" s="629"/>
      <c r="DB68" s="629"/>
      <c r="DC68" s="629"/>
      <c r="DD68" s="629"/>
      <c r="DE68" s="629"/>
      <c r="DF68" s="629"/>
      <c r="DG68" s="629"/>
      <c r="DH68" s="629"/>
      <c r="DI68" s="629"/>
      <c r="DJ68" s="629"/>
      <c r="DK68" s="629"/>
      <c r="DL68" s="629"/>
      <c r="DM68" s="629"/>
      <c r="DN68" s="629"/>
      <c r="DO68" s="629"/>
      <c r="DP68" s="629"/>
      <c r="DQ68" s="629"/>
      <c r="DR68" s="629"/>
      <c r="DS68" s="629"/>
      <c r="DT68" s="629"/>
      <c r="DU68" s="629"/>
      <c r="DV68" s="629"/>
      <c r="DW68" s="629"/>
      <c r="DX68" s="629"/>
      <c r="DY68" s="629"/>
      <c r="DZ68" s="629"/>
      <c r="EA68" s="629"/>
      <c r="EB68" s="629"/>
      <c r="EC68" s="629"/>
      <c r="ED68" s="629"/>
      <c r="EE68" s="629"/>
      <c r="EF68" s="629"/>
      <c r="EG68" s="629"/>
      <c r="EH68" s="629"/>
      <c r="EI68" s="629"/>
      <c r="EJ68" s="629"/>
      <c r="EK68" s="629"/>
      <c r="EL68" s="629"/>
      <c r="EM68" s="629"/>
      <c r="EN68" s="629"/>
      <c r="EO68" s="629"/>
      <c r="EP68" s="629"/>
      <c r="EQ68" s="629"/>
      <c r="ER68" s="629"/>
      <c r="ES68" s="629"/>
      <c r="ET68" s="629"/>
      <c r="EU68" s="629"/>
      <c r="EV68" s="629"/>
      <c r="EW68" s="629"/>
      <c r="EX68" s="629"/>
      <c r="EY68" s="629"/>
      <c r="EZ68" s="629"/>
      <c r="FA68" s="629"/>
      <c r="FB68" s="629"/>
      <c r="FC68" s="629"/>
      <c r="FD68" s="629"/>
      <c r="FE68" s="629"/>
      <c r="FF68" s="629"/>
      <c r="FG68" s="629"/>
      <c r="FH68" s="629"/>
      <c r="FI68" s="629"/>
      <c r="FJ68" s="629"/>
      <c r="FK68" s="629"/>
      <c r="FL68" s="629"/>
      <c r="FM68" s="629"/>
      <c r="FN68" s="629"/>
      <c r="FO68" s="629"/>
      <c r="FP68" s="629"/>
      <c r="FQ68" s="629"/>
      <c r="FR68" s="629"/>
      <c r="FS68" s="629"/>
      <c r="FT68" s="629"/>
      <c r="FU68" s="629"/>
      <c r="FV68" s="629"/>
      <c r="FW68" s="629"/>
      <c r="FX68" s="629"/>
      <c r="FY68" s="629"/>
      <c r="FZ68" s="629"/>
      <c r="GA68" s="629"/>
      <c r="GB68" s="629"/>
      <c r="GC68" s="629"/>
      <c r="GD68" s="629"/>
      <c r="GE68" s="629"/>
      <c r="GF68" s="629"/>
      <c r="GG68" s="629"/>
      <c r="GH68" s="629"/>
      <c r="GI68" s="629"/>
      <c r="GJ68" s="629"/>
      <c r="GK68" s="629"/>
      <c r="GL68" s="629"/>
      <c r="GM68" s="629"/>
      <c r="GN68" s="629"/>
      <c r="GO68" s="629"/>
      <c r="GP68" s="629"/>
      <c r="GQ68" s="629"/>
      <c r="GR68" s="629"/>
      <c r="GS68" s="629"/>
      <c r="GT68" s="629"/>
      <c r="GU68" s="629"/>
      <c r="GV68" s="629"/>
      <c r="GW68" s="629"/>
      <c r="GX68" s="629"/>
      <c r="GY68" s="629"/>
      <c r="GZ68" s="629"/>
      <c r="HA68" s="629"/>
      <c r="HB68" s="629"/>
      <c r="HC68" s="629"/>
      <c r="HD68" s="629"/>
      <c r="HE68" s="629"/>
      <c r="HF68" s="629"/>
      <c r="HG68" s="629"/>
      <c r="HH68" s="629"/>
      <c r="HI68" s="629"/>
      <c r="HJ68" s="629"/>
      <c r="HK68" s="629"/>
      <c r="HL68" s="629"/>
      <c r="HM68" s="629"/>
      <c r="HN68" s="629"/>
      <c r="HO68" s="629"/>
      <c r="HP68" s="629"/>
      <c r="HQ68" s="629"/>
      <c r="HR68" s="629"/>
      <c r="HS68" s="629"/>
      <c r="HT68" s="629"/>
      <c r="HU68" s="629"/>
      <c r="HV68" s="629"/>
      <c r="HW68" s="629"/>
      <c r="HX68" s="629"/>
      <c r="HY68" s="629"/>
      <c r="HZ68" s="629"/>
      <c r="IA68" s="629"/>
      <c r="IB68" s="629"/>
      <c r="IC68" s="629"/>
      <c r="ID68" s="629"/>
      <c r="IE68" s="629"/>
      <c r="IF68" s="629"/>
      <c r="IG68" s="629"/>
      <c r="IH68" s="629"/>
      <c r="II68" s="629"/>
      <c r="IJ68" s="629"/>
      <c r="IK68" s="629"/>
      <c r="IL68" s="629"/>
      <c r="IM68" s="629"/>
      <c r="IN68" s="629"/>
      <c r="IO68" s="629"/>
      <c r="IP68" s="629"/>
      <c r="IQ68" s="629"/>
      <c r="IR68" s="629"/>
      <c r="IS68" s="629"/>
      <c r="IT68" s="629"/>
      <c r="IU68" s="629"/>
    </row>
    <row r="69" spans="1:255" ht="16.5" customHeight="1" x14ac:dyDescent="0.25">
      <c r="A69" s="619"/>
      <c r="B69" s="578" t="s">
        <v>515</v>
      </c>
      <c r="C69" s="616" t="s">
        <v>516</v>
      </c>
      <c r="D69" s="586">
        <f t="shared" ref="D69:O69" si="58">D70</f>
        <v>11884197691704</v>
      </c>
      <c r="E69" s="586">
        <f t="shared" si="58"/>
        <v>5012329536651</v>
      </c>
      <c r="F69" s="586">
        <f t="shared" si="58"/>
        <v>846182241662</v>
      </c>
      <c r="G69" s="586">
        <f t="shared" si="58"/>
        <v>5858511778313</v>
      </c>
      <c r="H69" s="586">
        <f t="shared" si="58"/>
        <v>0</v>
      </c>
      <c r="I69" s="586">
        <f t="shared" si="58"/>
        <v>0</v>
      </c>
      <c r="J69" s="586">
        <f t="shared" si="58"/>
        <v>0</v>
      </c>
      <c r="K69" s="586">
        <f t="shared" si="58"/>
        <v>0</v>
      </c>
      <c r="L69" s="586">
        <f t="shared" si="58"/>
        <v>0</v>
      </c>
      <c r="M69" s="586">
        <f t="shared" si="58"/>
        <v>0</v>
      </c>
      <c r="N69" s="586">
        <f t="shared" si="58"/>
        <v>5858511778313</v>
      </c>
      <c r="O69" s="587">
        <f t="shared" si="58"/>
        <v>6025685913391</v>
      </c>
      <c r="Q69" s="596"/>
    </row>
    <row r="70" spans="1:255" ht="16.5" customHeight="1" x14ac:dyDescent="0.25">
      <c r="A70" s="584" t="s">
        <v>517</v>
      </c>
      <c r="B70" s="585" t="s">
        <v>518</v>
      </c>
      <c r="C70" s="599" t="s">
        <v>634</v>
      </c>
      <c r="D70" s="586">
        <f t="shared" ref="D70:O70" si="59">D71+D80+D89</f>
        <v>11884197691704</v>
      </c>
      <c r="E70" s="586">
        <f t="shared" si="59"/>
        <v>5012329536651</v>
      </c>
      <c r="F70" s="586">
        <f t="shared" si="59"/>
        <v>846182241662</v>
      </c>
      <c r="G70" s="586">
        <f t="shared" si="59"/>
        <v>5858511778313</v>
      </c>
      <c r="H70" s="586">
        <f t="shared" si="59"/>
        <v>0</v>
      </c>
      <c r="I70" s="586">
        <f t="shared" si="59"/>
        <v>0</v>
      </c>
      <c r="J70" s="586">
        <f t="shared" si="59"/>
        <v>0</v>
      </c>
      <c r="K70" s="586">
        <f t="shared" si="59"/>
        <v>0</v>
      </c>
      <c r="L70" s="586">
        <f t="shared" si="59"/>
        <v>0</v>
      </c>
      <c r="M70" s="586">
        <f t="shared" si="59"/>
        <v>0</v>
      </c>
      <c r="N70" s="586">
        <f t="shared" si="59"/>
        <v>5858511778313</v>
      </c>
      <c r="O70" s="587">
        <f t="shared" si="59"/>
        <v>6025685913391</v>
      </c>
      <c r="P70" s="590"/>
      <c r="Q70" s="583">
        <v>0</v>
      </c>
      <c r="R70" s="590"/>
      <c r="S70" s="590"/>
      <c r="T70" s="590"/>
      <c r="U70" s="590"/>
      <c r="V70" s="590"/>
      <c r="W70" s="590"/>
      <c r="X70" s="590"/>
      <c r="Y70" s="590"/>
      <c r="Z70" s="590"/>
      <c r="AA70" s="590"/>
      <c r="AB70" s="590"/>
      <c r="AC70" s="590"/>
      <c r="AD70" s="590"/>
      <c r="AE70" s="590"/>
      <c r="AF70" s="590"/>
      <c r="AG70" s="590"/>
      <c r="AH70" s="590"/>
      <c r="AI70" s="590"/>
      <c r="AJ70" s="590"/>
      <c r="AK70" s="590"/>
      <c r="AL70" s="590"/>
      <c r="AM70" s="590"/>
      <c r="AN70" s="590"/>
      <c r="AO70" s="590"/>
      <c r="AP70" s="590"/>
      <c r="AQ70" s="590"/>
      <c r="AR70" s="590"/>
      <c r="AS70" s="590"/>
      <c r="AT70" s="590"/>
      <c r="AU70" s="590"/>
      <c r="AV70" s="590"/>
      <c r="AW70" s="590"/>
      <c r="AX70" s="590"/>
      <c r="AY70" s="590"/>
      <c r="AZ70" s="590"/>
      <c r="BA70" s="590"/>
      <c r="BB70" s="590"/>
      <c r="BC70" s="590"/>
      <c r="BD70" s="590"/>
      <c r="BE70" s="590"/>
      <c r="BF70" s="590"/>
      <c r="BG70" s="590"/>
      <c r="BH70" s="590"/>
      <c r="BI70" s="590"/>
      <c r="BJ70" s="590"/>
      <c r="BK70" s="590"/>
      <c r="BL70" s="590"/>
      <c r="BM70" s="590"/>
      <c r="BN70" s="590"/>
      <c r="BO70" s="590"/>
      <c r="BP70" s="590"/>
      <c r="BQ70" s="590"/>
      <c r="BR70" s="590"/>
      <c r="BS70" s="590"/>
      <c r="BT70" s="590"/>
      <c r="BU70" s="590"/>
      <c r="BV70" s="590"/>
      <c r="BW70" s="590"/>
      <c r="BX70" s="590"/>
      <c r="BY70" s="590"/>
      <c r="BZ70" s="590"/>
      <c r="CA70" s="590"/>
      <c r="CB70" s="590"/>
      <c r="CC70" s="590"/>
      <c r="CD70" s="590"/>
      <c r="CE70" s="590"/>
      <c r="CF70" s="590"/>
      <c r="CG70" s="590"/>
      <c r="CH70" s="590"/>
      <c r="CI70" s="590"/>
      <c r="CJ70" s="590"/>
      <c r="CK70" s="590"/>
      <c r="CL70" s="590"/>
      <c r="CM70" s="590"/>
      <c r="CN70" s="590"/>
      <c r="CO70" s="590"/>
      <c r="CP70" s="590"/>
      <c r="CQ70" s="590"/>
      <c r="CR70" s="590"/>
      <c r="CS70" s="590"/>
      <c r="CT70" s="590"/>
      <c r="CU70" s="590"/>
      <c r="CV70" s="590"/>
      <c r="CW70" s="590"/>
      <c r="CX70" s="590"/>
      <c r="CY70" s="590"/>
      <c r="CZ70" s="590"/>
      <c r="DA70" s="590"/>
      <c r="DB70" s="590"/>
      <c r="DC70" s="590"/>
      <c r="DD70" s="590"/>
      <c r="DE70" s="590"/>
      <c r="DF70" s="590"/>
      <c r="DG70" s="590"/>
      <c r="DH70" s="590"/>
      <c r="DI70" s="590"/>
      <c r="DJ70" s="590"/>
      <c r="DK70" s="590"/>
      <c r="DL70" s="590"/>
      <c r="DM70" s="590"/>
      <c r="DN70" s="590"/>
      <c r="DO70" s="590"/>
      <c r="DP70" s="590"/>
      <c r="DQ70" s="590"/>
      <c r="DR70" s="590"/>
      <c r="DS70" s="590"/>
      <c r="DT70" s="590"/>
      <c r="DU70" s="590"/>
      <c r="DV70" s="590"/>
      <c r="DW70" s="590"/>
      <c r="DX70" s="590"/>
      <c r="DY70" s="590"/>
      <c r="DZ70" s="590"/>
      <c r="EA70" s="590"/>
      <c r="EB70" s="590"/>
      <c r="EC70" s="590"/>
      <c r="ED70" s="590"/>
      <c r="EE70" s="590"/>
      <c r="EF70" s="590"/>
      <c r="EG70" s="590"/>
      <c r="EH70" s="590"/>
      <c r="EI70" s="590"/>
      <c r="EJ70" s="590"/>
      <c r="EK70" s="590"/>
      <c r="EL70" s="590"/>
      <c r="EM70" s="590"/>
      <c r="EN70" s="590"/>
      <c r="EO70" s="590"/>
      <c r="EP70" s="590"/>
      <c r="EQ70" s="590"/>
      <c r="ER70" s="590"/>
      <c r="ES70" s="590"/>
      <c r="ET70" s="590"/>
      <c r="EU70" s="590"/>
      <c r="EV70" s="590"/>
      <c r="EW70" s="590"/>
      <c r="EX70" s="590"/>
      <c r="EY70" s="590"/>
      <c r="EZ70" s="590"/>
      <c r="FA70" s="590"/>
      <c r="FB70" s="590"/>
      <c r="FC70" s="590"/>
      <c r="FD70" s="590"/>
      <c r="FE70" s="590"/>
      <c r="FF70" s="590"/>
      <c r="FG70" s="590"/>
      <c r="FH70" s="590"/>
      <c r="FI70" s="590"/>
      <c r="FJ70" s="590"/>
      <c r="FK70" s="590"/>
      <c r="FL70" s="590"/>
      <c r="FM70" s="590"/>
      <c r="FN70" s="590"/>
      <c r="FO70" s="590"/>
      <c r="FP70" s="590"/>
      <c r="FQ70" s="590"/>
      <c r="FR70" s="590"/>
      <c r="FS70" s="590"/>
      <c r="FT70" s="590"/>
      <c r="FU70" s="590"/>
      <c r="FV70" s="590"/>
      <c r="FW70" s="590"/>
      <c r="FX70" s="590"/>
      <c r="FY70" s="590"/>
      <c r="FZ70" s="590"/>
      <c r="GA70" s="590"/>
      <c r="GB70" s="590"/>
      <c r="GC70" s="590"/>
      <c r="GD70" s="590"/>
      <c r="GE70" s="590"/>
      <c r="GF70" s="590"/>
      <c r="GG70" s="590"/>
      <c r="GH70" s="590"/>
      <c r="GI70" s="590"/>
      <c r="GJ70" s="590"/>
      <c r="GK70" s="590"/>
      <c r="GL70" s="590"/>
      <c r="GM70" s="590"/>
      <c r="GN70" s="590"/>
      <c r="GO70" s="590"/>
      <c r="GP70" s="590"/>
      <c r="GQ70" s="590"/>
      <c r="GR70" s="590"/>
      <c r="GS70" s="590"/>
      <c r="GT70" s="590"/>
      <c r="GU70" s="590"/>
      <c r="GV70" s="590"/>
      <c r="GW70" s="590"/>
      <c r="GX70" s="590"/>
      <c r="GY70" s="590"/>
      <c r="GZ70" s="590"/>
      <c r="HA70" s="590"/>
      <c r="HB70" s="590"/>
      <c r="HC70" s="590"/>
      <c r="HD70" s="590"/>
      <c r="HE70" s="590"/>
      <c r="HF70" s="590"/>
      <c r="HG70" s="590"/>
      <c r="HH70" s="590"/>
      <c r="HI70" s="590"/>
      <c r="HJ70" s="590"/>
      <c r="HK70" s="590"/>
      <c r="HL70" s="590"/>
      <c r="HM70" s="590"/>
      <c r="HN70" s="590"/>
      <c r="HO70" s="590"/>
      <c r="HP70" s="590"/>
      <c r="HQ70" s="590"/>
      <c r="HR70" s="590"/>
      <c r="HS70" s="590"/>
      <c r="HT70" s="590"/>
      <c r="HU70" s="590"/>
      <c r="HV70" s="590"/>
      <c r="HW70" s="590"/>
      <c r="HX70" s="590"/>
      <c r="HY70" s="590"/>
      <c r="HZ70" s="590"/>
      <c r="IA70" s="590"/>
      <c r="IB70" s="590"/>
      <c r="IC70" s="590"/>
      <c r="ID70" s="590"/>
      <c r="IE70" s="590"/>
      <c r="IF70" s="590"/>
      <c r="IG70" s="590"/>
      <c r="IH70" s="590"/>
      <c r="II70" s="590"/>
      <c r="IJ70" s="590"/>
      <c r="IK70" s="590"/>
      <c r="IL70" s="590"/>
      <c r="IM70" s="590"/>
      <c r="IN70" s="590"/>
      <c r="IO70" s="590"/>
      <c r="IP70" s="590"/>
      <c r="IQ70" s="590"/>
      <c r="IR70" s="590"/>
      <c r="IS70" s="590"/>
      <c r="IT70" s="590"/>
      <c r="IU70" s="590"/>
    </row>
    <row r="71" spans="1:255" ht="16.5" customHeight="1" x14ac:dyDescent="0.25">
      <c r="A71" s="589">
        <v>38</v>
      </c>
      <c r="B71" s="579" t="s">
        <v>520</v>
      </c>
      <c r="C71" s="601" t="s">
        <v>521</v>
      </c>
      <c r="D71" s="586">
        <f t="shared" ref="D71:O72" si="60">SUM(D72:D78)</f>
        <v>11784094445718</v>
      </c>
      <c r="E71" s="586">
        <f t="shared" si="60"/>
        <v>4970101365753</v>
      </c>
      <c r="F71" s="586">
        <f t="shared" si="60"/>
        <v>839050272785</v>
      </c>
      <c r="G71" s="586">
        <f t="shared" si="60"/>
        <v>5809151638538</v>
      </c>
      <c r="H71" s="586">
        <f t="shared" si="60"/>
        <v>0</v>
      </c>
      <c r="I71" s="586">
        <f t="shared" si="60"/>
        <v>0</v>
      </c>
      <c r="J71" s="586">
        <f t="shared" si="60"/>
        <v>0</v>
      </c>
      <c r="K71" s="586">
        <f t="shared" si="60"/>
        <v>0</v>
      </c>
      <c r="L71" s="586">
        <f t="shared" si="60"/>
        <v>0</v>
      </c>
      <c r="M71" s="586">
        <f t="shared" si="60"/>
        <v>0</v>
      </c>
      <c r="N71" s="586">
        <f t="shared" si="60"/>
        <v>5809151638538</v>
      </c>
      <c r="O71" s="587">
        <f t="shared" si="60"/>
        <v>5974942807180</v>
      </c>
      <c r="P71" s="590"/>
      <c r="Q71" s="583">
        <f>(N71/D71)*100</f>
        <v>49.296546843689612</v>
      </c>
      <c r="R71" s="590"/>
      <c r="S71" s="590"/>
      <c r="T71" s="590"/>
      <c r="U71" s="590"/>
      <c r="V71" s="590"/>
      <c r="W71" s="590"/>
      <c r="X71" s="590"/>
      <c r="Y71" s="590"/>
      <c r="Z71" s="590"/>
      <c r="AA71" s="590"/>
      <c r="AB71" s="590"/>
      <c r="AC71" s="590"/>
      <c r="AD71" s="590"/>
      <c r="AE71" s="590"/>
      <c r="AF71" s="590"/>
      <c r="AG71" s="590"/>
      <c r="AH71" s="590"/>
      <c r="AI71" s="590"/>
      <c r="AJ71" s="590"/>
      <c r="AK71" s="590"/>
      <c r="AL71" s="590"/>
      <c r="AM71" s="590"/>
      <c r="AN71" s="590"/>
      <c r="AO71" s="590"/>
      <c r="AP71" s="590"/>
      <c r="AQ71" s="590"/>
      <c r="AR71" s="590"/>
      <c r="AS71" s="590"/>
      <c r="AT71" s="590"/>
      <c r="AU71" s="590"/>
      <c r="AV71" s="590"/>
      <c r="AW71" s="590"/>
      <c r="AX71" s="590"/>
      <c r="AY71" s="590"/>
      <c r="AZ71" s="590"/>
      <c r="BA71" s="590"/>
      <c r="BB71" s="590"/>
      <c r="BC71" s="590"/>
      <c r="BD71" s="590"/>
      <c r="BE71" s="590"/>
      <c r="BF71" s="590"/>
      <c r="BG71" s="590"/>
      <c r="BH71" s="590"/>
      <c r="BI71" s="590"/>
      <c r="BJ71" s="590"/>
      <c r="BK71" s="590"/>
      <c r="BL71" s="590"/>
      <c r="BM71" s="590"/>
      <c r="BN71" s="590"/>
      <c r="BO71" s="590"/>
      <c r="BP71" s="590"/>
      <c r="BQ71" s="590"/>
      <c r="BR71" s="590"/>
      <c r="BS71" s="590"/>
      <c r="BT71" s="590"/>
      <c r="BU71" s="590"/>
      <c r="BV71" s="590"/>
      <c r="BW71" s="590"/>
      <c r="BX71" s="590"/>
      <c r="BY71" s="590"/>
      <c r="BZ71" s="590"/>
      <c r="CA71" s="590"/>
      <c r="CB71" s="590"/>
      <c r="CC71" s="590"/>
      <c r="CD71" s="590"/>
      <c r="CE71" s="590"/>
      <c r="CF71" s="590"/>
      <c r="CG71" s="590"/>
      <c r="CH71" s="590"/>
      <c r="CI71" s="590"/>
      <c r="CJ71" s="590"/>
      <c r="CK71" s="590"/>
      <c r="CL71" s="590"/>
      <c r="CM71" s="590"/>
      <c r="CN71" s="590"/>
      <c r="CO71" s="590"/>
      <c r="CP71" s="590"/>
      <c r="CQ71" s="590"/>
      <c r="CR71" s="590"/>
      <c r="CS71" s="590"/>
      <c r="CT71" s="590"/>
      <c r="CU71" s="590"/>
      <c r="CV71" s="590"/>
      <c r="CW71" s="590"/>
      <c r="CX71" s="590"/>
      <c r="CY71" s="590"/>
      <c r="CZ71" s="590"/>
      <c r="DA71" s="590"/>
      <c r="DB71" s="590"/>
      <c r="DC71" s="590"/>
      <c r="DD71" s="590"/>
      <c r="DE71" s="590"/>
      <c r="DF71" s="590"/>
      <c r="DG71" s="590"/>
      <c r="DH71" s="590"/>
      <c r="DI71" s="590"/>
      <c r="DJ71" s="590"/>
      <c r="DK71" s="590"/>
      <c r="DL71" s="590"/>
      <c r="DM71" s="590"/>
      <c r="DN71" s="590"/>
      <c r="DO71" s="590"/>
      <c r="DP71" s="590"/>
      <c r="DQ71" s="590"/>
      <c r="DR71" s="590"/>
      <c r="DS71" s="590"/>
      <c r="DT71" s="590"/>
      <c r="DU71" s="590"/>
      <c r="DV71" s="590"/>
      <c r="DW71" s="590"/>
      <c r="DX71" s="590"/>
      <c r="DY71" s="590"/>
      <c r="DZ71" s="590"/>
      <c r="EA71" s="590"/>
      <c r="EB71" s="590"/>
      <c r="EC71" s="590"/>
      <c r="ED71" s="590"/>
      <c r="EE71" s="590"/>
      <c r="EF71" s="590"/>
      <c r="EG71" s="590"/>
      <c r="EH71" s="590"/>
      <c r="EI71" s="590"/>
      <c r="EJ71" s="590"/>
      <c r="EK71" s="590"/>
      <c r="EL71" s="590"/>
      <c r="EM71" s="590"/>
      <c r="EN71" s="590"/>
      <c r="EO71" s="590"/>
      <c r="EP71" s="590"/>
      <c r="EQ71" s="590"/>
      <c r="ER71" s="590"/>
      <c r="ES71" s="590"/>
      <c r="ET71" s="590"/>
      <c r="EU71" s="590"/>
      <c r="EV71" s="590"/>
      <c r="EW71" s="590"/>
      <c r="EX71" s="590"/>
      <c r="EY71" s="590"/>
      <c r="EZ71" s="590"/>
      <c r="FA71" s="590"/>
      <c r="FB71" s="590"/>
      <c r="FC71" s="590"/>
      <c r="FD71" s="590"/>
      <c r="FE71" s="590"/>
      <c r="FF71" s="590"/>
      <c r="FG71" s="590"/>
      <c r="FH71" s="590"/>
      <c r="FI71" s="590"/>
      <c r="FJ71" s="590"/>
      <c r="FK71" s="590"/>
      <c r="FL71" s="590"/>
      <c r="FM71" s="590"/>
      <c r="FN71" s="590"/>
      <c r="FO71" s="590"/>
      <c r="FP71" s="590"/>
      <c r="FQ71" s="590"/>
      <c r="FR71" s="590"/>
      <c r="FS71" s="590"/>
      <c r="FT71" s="590"/>
      <c r="FU71" s="590"/>
      <c r="FV71" s="590"/>
      <c r="FW71" s="590"/>
      <c r="FX71" s="590"/>
      <c r="FY71" s="590"/>
      <c r="FZ71" s="590"/>
      <c r="GA71" s="590"/>
      <c r="GB71" s="590"/>
      <c r="GC71" s="590"/>
      <c r="GD71" s="590"/>
      <c r="GE71" s="590"/>
      <c r="GF71" s="590"/>
      <c r="GG71" s="590"/>
      <c r="GH71" s="590"/>
      <c r="GI71" s="590"/>
      <c r="GJ71" s="590"/>
      <c r="GK71" s="590"/>
      <c r="GL71" s="590"/>
      <c r="GM71" s="590"/>
      <c r="GN71" s="590"/>
      <c r="GO71" s="590"/>
      <c r="GP71" s="590"/>
      <c r="GQ71" s="590"/>
      <c r="GR71" s="590"/>
      <c r="GS71" s="590"/>
      <c r="GT71" s="590"/>
      <c r="GU71" s="590"/>
      <c r="GV71" s="590"/>
      <c r="GW71" s="590"/>
      <c r="GX71" s="590"/>
      <c r="GY71" s="590"/>
      <c r="GZ71" s="590"/>
      <c r="HA71" s="590"/>
      <c r="HB71" s="590"/>
      <c r="HC71" s="590"/>
      <c r="HD71" s="590"/>
      <c r="HE71" s="590"/>
      <c r="HF71" s="590"/>
      <c r="HG71" s="590"/>
      <c r="HH71" s="590"/>
      <c r="HI71" s="590"/>
      <c r="HJ71" s="590"/>
      <c r="HK71" s="590"/>
      <c r="HL71" s="590"/>
      <c r="HM71" s="590"/>
      <c r="HN71" s="590"/>
      <c r="HO71" s="590"/>
      <c r="HP71" s="590"/>
      <c r="HQ71" s="590"/>
      <c r="HR71" s="590"/>
      <c r="HS71" s="590"/>
      <c r="HT71" s="590"/>
      <c r="HU71" s="590"/>
      <c r="HV71" s="590"/>
      <c r="HW71" s="590"/>
      <c r="HX71" s="590"/>
      <c r="HY71" s="590"/>
      <c r="HZ71" s="590"/>
      <c r="IA71" s="590"/>
      <c r="IB71" s="590"/>
      <c r="IC71" s="590"/>
      <c r="ID71" s="590"/>
      <c r="IE71" s="590"/>
      <c r="IF71" s="590"/>
      <c r="IG71" s="590"/>
      <c r="IH71" s="590"/>
      <c r="II71" s="590"/>
      <c r="IJ71" s="590"/>
      <c r="IK71" s="590"/>
      <c r="IL71" s="590"/>
      <c r="IM71" s="590"/>
      <c r="IN71" s="590"/>
      <c r="IO71" s="590"/>
      <c r="IP71" s="590"/>
      <c r="IQ71" s="590"/>
      <c r="IR71" s="590"/>
      <c r="IS71" s="590"/>
      <c r="IT71" s="590"/>
      <c r="IU71" s="590"/>
    </row>
    <row r="72" spans="1:255" ht="16.5" customHeight="1" x14ac:dyDescent="0.25">
      <c r="A72" s="589">
        <v>39</v>
      </c>
      <c r="B72" s="579" t="s">
        <v>522</v>
      </c>
      <c r="C72" s="601" t="s">
        <v>635</v>
      </c>
      <c r="D72" s="586">
        <f t="shared" si="60"/>
        <v>5991012062868</v>
      </c>
      <c r="E72" s="586">
        <f t="shared" si="60"/>
        <v>2526765054902</v>
      </c>
      <c r="F72" s="586">
        <f t="shared" si="60"/>
        <v>426561536658</v>
      </c>
      <c r="G72" s="586">
        <f t="shared" si="60"/>
        <v>2953326591560</v>
      </c>
      <c r="H72" s="586">
        <f t="shared" si="60"/>
        <v>0</v>
      </c>
      <c r="I72" s="586">
        <f t="shared" si="60"/>
        <v>0</v>
      </c>
      <c r="J72" s="586">
        <f t="shared" si="60"/>
        <v>0</v>
      </c>
      <c r="K72" s="586">
        <f t="shared" si="60"/>
        <v>0</v>
      </c>
      <c r="L72" s="586">
        <f t="shared" si="60"/>
        <v>0</v>
      </c>
      <c r="M72" s="586">
        <f t="shared" si="60"/>
        <v>0</v>
      </c>
      <c r="N72" s="586">
        <f t="shared" si="60"/>
        <v>2953326591560</v>
      </c>
      <c r="O72" s="587">
        <f t="shared" si="60"/>
        <v>3037685471308</v>
      </c>
      <c r="P72" s="590"/>
      <c r="Q72" s="583">
        <f>(N72/D72)*100</f>
        <v>49.295954682925341</v>
      </c>
      <c r="R72" s="590"/>
      <c r="S72" s="590"/>
      <c r="T72" s="590"/>
      <c r="U72" s="590"/>
      <c r="V72" s="590"/>
      <c r="W72" s="590"/>
      <c r="X72" s="590"/>
      <c r="Y72" s="590"/>
      <c r="Z72" s="590"/>
      <c r="AA72" s="590"/>
      <c r="AB72" s="590"/>
      <c r="AC72" s="590"/>
      <c r="AD72" s="590"/>
      <c r="AE72" s="590"/>
      <c r="AF72" s="590"/>
      <c r="AG72" s="590"/>
      <c r="AH72" s="590"/>
      <c r="AI72" s="590"/>
      <c r="AJ72" s="590"/>
      <c r="AK72" s="590"/>
      <c r="AL72" s="590"/>
      <c r="AM72" s="590"/>
      <c r="AN72" s="590"/>
      <c r="AO72" s="590"/>
      <c r="AP72" s="590"/>
      <c r="AQ72" s="590"/>
      <c r="AR72" s="590"/>
      <c r="AS72" s="590"/>
      <c r="AT72" s="590"/>
      <c r="AU72" s="590"/>
      <c r="AV72" s="590"/>
      <c r="AW72" s="590"/>
      <c r="AX72" s="590"/>
      <c r="AY72" s="590"/>
      <c r="AZ72" s="590"/>
      <c r="BA72" s="590"/>
      <c r="BB72" s="590"/>
      <c r="BC72" s="590"/>
      <c r="BD72" s="590"/>
      <c r="BE72" s="590"/>
      <c r="BF72" s="590"/>
      <c r="BG72" s="590"/>
      <c r="BH72" s="590"/>
      <c r="BI72" s="590"/>
      <c r="BJ72" s="590"/>
      <c r="BK72" s="590"/>
      <c r="BL72" s="590"/>
      <c r="BM72" s="590"/>
      <c r="BN72" s="590"/>
      <c r="BO72" s="590"/>
      <c r="BP72" s="590"/>
      <c r="BQ72" s="590"/>
      <c r="BR72" s="590"/>
      <c r="BS72" s="590"/>
      <c r="BT72" s="590"/>
      <c r="BU72" s="590"/>
      <c r="BV72" s="590"/>
      <c r="BW72" s="590"/>
      <c r="BX72" s="590"/>
      <c r="BY72" s="590"/>
      <c r="BZ72" s="590"/>
      <c r="CA72" s="590"/>
      <c r="CB72" s="590"/>
      <c r="CC72" s="590"/>
      <c r="CD72" s="590"/>
      <c r="CE72" s="590"/>
      <c r="CF72" s="590"/>
      <c r="CG72" s="590"/>
      <c r="CH72" s="590"/>
      <c r="CI72" s="590"/>
      <c r="CJ72" s="590"/>
      <c r="CK72" s="590"/>
      <c r="CL72" s="590"/>
      <c r="CM72" s="590"/>
      <c r="CN72" s="590"/>
      <c r="CO72" s="590"/>
      <c r="CP72" s="590"/>
      <c r="CQ72" s="590"/>
      <c r="CR72" s="590"/>
      <c r="CS72" s="590"/>
      <c r="CT72" s="590"/>
      <c r="CU72" s="590"/>
      <c r="CV72" s="590"/>
      <c r="CW72" s="590"/>
      <c r="CX72" s="590"/>
      <c r="CY72" s="590"/>
      <c r="CZ72" s="590"/>
      <c r="DA72" s="590"/>
      <c r="DB72" s="590"/>
      <c r="DC72" s="590"/>
      <c r="DD72" s="590"/>
      <c r="DE72" s="590"/>
      <c r="DF72" s="590"/>
      <c r="DG72" s="590"/>
      <c r="DH72" s="590"/>
      <c r="DI72" s="590"/>
      <c r="DJ72" s="590"/>
      <c r="DK72" s="590"/>
      <c r="DL72" s="590"/>
      <c r="DM72" s="590"/>
      <c r="DN72" s="590"/>
      <c r="DO72" s="590"/>
      <c r="DP72" s="590"/>
      <c r="DQ72" s="590"/>
      <c r="DR72" s="590"/>
      <c r="DS72" s="590"/>
      <c r="DT72" s="590"/>
      <c r="DU72" s="590"/>
      <c r="DV72" s="590"/>
      <c r="DW72" s="590"/>
      <c r="DX72" s="590"/>
      <c r="DY72" s="590"/>
      <c r="DZ72" s="590"/>
      <c r="EA72" s="590"/>
      <c r="EB72" s="590"/>
      <c r="EC72" s="590"/>
      <c r="ED72" s="590"/>
      <c r="EE72" s="590"/>
      <c r="EF72" s="590"/>
      <c r="EG72" s="590"/>
      <c r="EH72" s="590"/>
      <c r="EI72" s="590"/>
      <c r="EJ72" s="590"/>
      <c r="EK72" s="590"/>
      <c r="EL72" s="590"/>
      <c r="EM72" s="590"/>
      <c r="EN72" s="590"/>
      <c r="EO72" s="590"/>
      <c r="EP72" s="590"/>
      <c r="EQ72" s="590"/>
      <c r="ER72" s="590"/>
      <c r="ES72" s="590"/>
      <c r="ET72" s="590"/>
      <c r="EU72" s="590"/>
      <c r="EV72" s="590"/>
      <c r="EW72" s="590"/>
      <c r="EX72" s="590"/>
      <c r="EY72" s="590"/>
      <c r="EZ72" s="590"/>
      <c r="FA72" s="590"/>
      <c r="FB72" s="590"/>
      <c r="FC72" s="590"/>
      <c r="FD72" s="590"/>
      <c r="FE72" s="590"/>
      <c r="FF72" s="590"/>
      <c r="FG72" s="590"/>
      <c r="FH72" s="590"/>
      <c r="FI72" s="590"/>
      <c r="FJ72" s="590"/>
      <c r="FK72" s="590"/>
      <c r="FL72" s="590"/>
      <c r="FM72" s="590"/>
      <c r="FN72" s="590"/>
      <c r="FO72" s="590"/>
      <c r="FP72" s="590"/>
      <c r="FQ72" s="590"/>
      <c r="FR72" s="590"/>
      <c r="FS72" s="590"/>
      <c r="FT72" s="590"/>
      <c r="FU72" s="590"/>
      <c r="FV72" s="590"/>
      <c r="FW72" s="590"/>
      <c r="FX72" s="590"/>
      <c r="FY72" s="590"/>
      <c r="FZ72" s="590"/>
      <c r="GA72" s="590"/>
      <c r="GB72" s="590"/>
      <c r="GC72" s="590"/>
      <c r="GD72" s="590"/>
      <c r="GE72" s="590"/>
      <c r="GF72" s="590"/>
      <c r="GG72" s="590"/>
      <c r="GH72" s="590"/>
      <c r="GI72" s="590"/>
      <c r="GJ72" s="590"/>
      <c r="GK72" s="590"/>
      <c r="GL72" s="590"/>
      <c r="GM72" s="590"/>
      <c r="GN72" s="590"/>
      <c r="GO72" s="590"/>
      <c r="GP72" s="590"/>
      <c r="GQ72" s="590"/>
      <c r="GR72" s="590"/>
      <c r="GS72" s="590"/>
      <c r="GT72" s="590"/>
      <c r="GU72" s="590"/>
      <c r="GV72" s="590"/>
      <c r="GW72" s="590"/>
      <c r="GX72" s="590"/>
      <c r="GY72" s="590"/>
      <c r="GZ72" s="590"/>
      <c r="HA72" s="590"/>
      <c r="HB72" s="590"/>
      <c r="HC72" s="590"/>
      <c r="HD72" s="590"/>
      <c r="HE72" s="590"/>
      <c r="HF72" s="590"/>
      <c r="HG72" s="590"/>
      <c r="HH72" s="590"/>
      <c r="HI72" s="590"/>
      <c r="HJ72" s="590"/>
      <c r="HK72" s="590"/>
      <c r="HL72" s="590"/>
      <c r="HM72" s="590"/>
      <c r="HN72" s="590"/>
      <c r="HO72" s="590"/>
      <c r="HP72" s="590"/>
      <c r="HQ72" s="590"/>
      <c r="HR72" s="590"/>
      <c r="HS72" s="590"/>
      <c r="HT72" s="590"/>
      <c r="HU72" s="590"/>
      <c r="HV72" s="590"/>
      <c r="HW72" s="590"/>
      <c r="HX72" s="590"/>
      <c r="HY72" s="590"/>
      <c r="HZ72" s="590"/>
      <c r="IA72" s="590"/>
      <c r="IB72" s="590"/>
      <c r="IC72" s="590"/>
      <c r="ID72" s="590"/>
      <c r="IE72" s="590"/>
      <c r="IF72" s="590"/>
      <c r="IG72" s="590"/>
      <c r="IH72" s="590"/>
      <c r="II72" s="590"/>
      <c r="IJ72" s="590"/>
      <c r="IK72" s="590"/>
      <c r="IL72" s="590"/>
      <c r="IM72" s="590"/>
      <c r="IN72" s="590"/>
      <c r="IO72" s="590"/>
      <c r="IP72" s="590"/>
      <c r="IQ72" s="590"/>
      <c r="IR72" s="590"/>
      <c r="IS72" s="590"/>
      <c r="IT72" s="590"/>
      <c r="IU72" s="590"/>
    </row>
    <row r="73" spans="1:255" ht="16.5" customHeight="1" x14ac:dyDescent="0.25">
      <c r="A73" s="589">
        <v>40</v>
      </c>
      <c r="B73" s="579" t="s">
        <v>525</v>
      </c>
      <c r="C73" s="599" t="s">
        <v>526</v>
      </c>
      <c r="D73" s="586">
        <f t="shared" ref="D73:O73" si="61">SUM(D74:D83)</f>
        <v>3083090248224</v>
      </c>
      <c r="E73" s="586">
        <f t="shared" si="61"/>
        <v>1300322192428</v>
      </c>
      <c r="F73" s="586">
        <f t="shared" si="61"/>
        <v>219520832780</v>
      </c>
      <c r="G73" s="586">
        <f t="shared" si="61"/>
        <v>1519843025208</v>
      </c>
      <c r="H73" s="586">
        <f t="shared" si="61"/>
        <v>0</v>
      </c>
      <c r="I73" s="586">
        <f t="shared" si="61"/>
        <v>0</v>
      </c>
      <c r="J73" s="586">
        <f t="shared" si="61"/>
        <v>0</v>
      </c>
      <c r="K73" s="586">
        <f t="shared" si="61"/>
        <v>0</v>
      </c>
      <c r="L73" s="586">
        <f t="shared" si="61"/>
        <v>0</v>
      </c>
      <c r="M73" s="586">
        <f t="shared" si="61"/>
        <v>0</v>
      </c>
      <c r="N73" s="586">
        <f t="shared" si="61"/>
        <v>1519843025208</v>
      </c>
      <c r="O73" s="587">
        <f t="shared" si="61"/>
        <v>1563247223016</v>
      </c>
      <c r="P73" s="590"/>
      <c r="Q73" s="583">
        <f>(N73/D73)*100</f>
        <v>49.296092648714989</v>
      </c>
      <c r="R73" s="590"/>
      <c r="S73" s="590"/>
      <c r="T73" s="590"/>
      <c r="U73" s="590"/>
      <c r="V73" s="590"/>
      <c r="W73" s="590"/>
      <c r="X73" s="590"/>
      <c r="Y73" s="590"/>
      <c r="Z73" s="590"/>
      <c r="AA73" s="590"/>
      <c r="AB73" s="590"/>
      <c r="AC73" s="590"/>
      <c r="AD73" s="590"/>
      <c r="AE73" s="590"/>
      <c r="AF73" s="590"/>
      <c r="AG73" s="590"/>
      <c r="AH73" s="590"/>
      <c r="AI73" s="590"/>
      <c r="AJ73" s="590"/>
      <c r="AK73" s="590"/>
      <c r="AL73" s="590"/>
      <c r="AM73" s="590"/>
      <c r="AN73" s="590"/>
      <c r="AO73" s="590"/>
      <c r="AP73" s="590"/>
      <c r="AQ73" s="590"/>
      <c r="AR73" s="590"/>
      <c r="AS73" s="590"/>
      <c r="AT73" s="590"/>
      <c r="AU73" s="590"/>
      <c r="AV73" s="590"/>
      <c r="AW73" s="590"/>
      <c r="AX73" s="590"/>
      <c r="AY73" s="590"/>
      <c r="AZ73" s="590"/>
      <c r="BA73" s="590"/>
      <c r="BB73" s="590"/>
      <c r="BC73" s="590"/>
      <c r="BD73" s="590"/>
      <c r="BE73" s="590"/>
      <c r="BF73" s="590"/>
      <c r="BG73" s="590"/>
      <c r="BH73" s="590"/>
      <c r="BI73" s="590"/>
      <c r="BJ73" s="590"/>
      <c r="BK73" s="590"/>
      <c r="BL73" s="590"/>
      <c r="BM73" s="590"/>
      <c r="BN73" s="590"/>
      <c r="BO73" s="590"/>
      <c r="BP73" s="590"/>
      <c r="BQ73" s="590"/>
      <c r="BR73" s="590"/>
      <c r="BS73" s="590"/>
      <c r="BT73" s="590"/>
      <c r="BU73" s="590"/>
      <c r="BV73" s="590"/>
      <c r="BW73" s="590"/>
      <c r="BX73" s="590"/>
      <c r="BY73" s="590"/>
      <c r="BZ73" s="590"/>
      <c r="CA73" s="590"/>
      <c r="CB73" s="590"/>
      <c r="CC73" s="590"/>
      <c r="CD73" s="590"/>
      <c r="CE73" s="590"/>
      <c r="CF73" s="590"/>
      <c r="CG73" s="590"/>
      <c r="CH73" s="590"/>
      <c r="CI73" s="590"/>
      <c r="CJ73" s="590"/>
      <c r="CK73" s="590"/>
      <c r="CL73" s="590"/>
      <c r="CM73" s="590"/>
      <c r="CN73" s="590"/>
      <c r="CO73" s="590"/>
      <c r="CP73" s="590"/>
      <c r="CQ73" s="590"/>
      <c r="CR73" s="590"/>
      <c r="CS73" s="590"/>
      <c r="CT73" s="590"/>
      <c r="CU73" s="590"/>
      <c r="CV73" s="590"/>
      <c r="CW73" s="590"/>
      <c r="CX73" s="590"/>
      <c r="CY73" s="590"/>
      <c r="CZ73" s="590"/>
      <c r="DA73" s="590"/>
      <c r="DB73" s="590"/>
      <c r="DC73" s="590"/>
      <c r="DD73" s="590"/>
      <c r="DE73" s="590"/>
      <c r="DF73" s="590"/>
      <c r="DG73" s="590"/>
      <c r="DH73" s="590"/>
      <c r="DI73" s="590"/>
      <c r="DJ73" s="590"/>
      <c r="DK73" s="590"/>
      <c r="DL73" s="590"/>
      <c r="DM73" s="590"/>
      <c r="DN73" s="590"/>
      <c r="DO73" s="590"/>
      <c r="DP73" s="590"/>
      <c r="DQ73" s="590"/>
      <c r="DR73" s="590"/>
      <c r="DS73" s="590"/>
      <c r="DT73" s="590"/>
      <c r="DU73" s="590"/>
      <c r="DV73" s="590"/>
      <c r="DW73" s="590"/>
      <c r="DX73" s="590"/>
      <c r="DY73" s="590"/>
      <c r="DZ73" s="590"/>
      <c r="EA73" s="590"/>
      <c r="EB73" s="590"/>
      <c r="EC73" s="590"/>
      <c r="ED73" s="590"/>
      <c r="EE73" s="590"/>
      <c r="EF73" s="590"/>
      <c r="EG73" s="590"/>
      <c r="EH73" s="590"/>
      <c r="EI73" s="590"/>
      <c r="EJ73" s="590"/>
      <c r="EK73" s="590"/>
      <c r="EL73" s="590"/>
      <c r="EM73" s="590"/>
      <c r="EN73" s="590"/>
      <c r="EO73" s="590"/>
      <c r="EP73" s="590"/>
      <c r="EQ73" s="590"/>
      <c r="ER73" s="590"/>
      <c r="ES73" s="590"/>
      <c r="ET73" s="590"/>
      <c r="EU73" s="590"/>
      <c r="EV73" s="590"/>
      <c r="EW73" s="590"/>
      <c r="EX73" s="590"/>
      <c r="EY73" s="590"/>
      <c r="EZ73" s="590"/>
      <c r="FA73" s="590"/>
      <c r="FB73" s="590"/>
      <c r="FC73" s="590"/>
      <c r="FD73" s="590"/>
      <c r="FE73" s="590"/>
      <c r="FF73" s="590"/>
      <c r="FG73" s="590"/>
      <c r="FH73" s="590"/>
      <c r="FI73" s="590"/>
      <c r="FJ73" s="590"/>
      <c r="FK73" s="590"/>
      <c r="FL73" s="590"/>
      <c r="FM73" s="590"/>
      <c r="FN73" s="590"/>
      <c r="FO73" s="590"/>
      <c r="FP73" s="590"/>
      <c r="FQ73" s="590"/>
      <c r="FR73" s="590"/>
      <c r="FS73" s="590"/>
      <c r="FT73" s="590"/>
      <c r="FU73" s="590"/>
      <c r="FV73" s="590"/>
      <c r="FW73" s="590"/>
      <c r="FX73" s="590"/>
      <c r="FY73" s="590"/>
      <c r="FZ73" s="590"/>
      <c r="GA73" s="590"/>
      <c r="GB73" s="590"/>
      <c r="GC73" s="590"/>
      <c r="GD73" s="590"/>
      <c r="GE73" s="590"/>
      <c r="GF73" s="590"/>
      <c r="GG73" s="590"/>
      <c r="GH73" s="590"/>
      <c r="GI73" s="590"/>
      <c r="GJ73" s="590"/>
      <c r="GK73" s="590"/>
      <c r="GL73" s="590"/>
      <c r="GM73" s="590"/>
      <c r="GN73" s="590"/>
      <c r="GO73" s="590"/>
      <c r="GP73" s="590"/>
      <c r="GQ73" s="590"/>
      <c r="GR73" s="590"/>
      <c r="GS73" s="590"/>
      <c r="GT73" s="590"/>
      <c r="GU73" s="590"/>
      <c r="GV73" s="590"/>
      <c r="GW73" s="590"/>
      <c r="GX73" s="590"/>
      <c r="GY73" s="590"/>
      <c r="GZ73" s="590"/>
      <c r="HA73" s="590"/>
      <c r="HB73" s="590"/>
      <c r="HC73" s="590"/>
      <c r="HD73" s="590"/>
      <c r="HE73" s="590"/>
      <c r="HF73" s="590"/>
      <c r="HG73" s="590"/>
      <c r="HH73" s="590"/>
      <c r="HI73" s="590"/>
      <c r="HJ73" s="590"/>
      <c r="HK73" s="590"/>
      <c r="HL73" s="590"/>
      <c r="HM73" s="590"/>
      <c r="HN73" s="590"/>
      <c r="HO73" s="590"/>
      <c r="HP73" s="590"/>
      <c r="HQ73" s="590"/>
      <c r="HR73" s="590"/>
      <c r="HS73" s="590"/>
      <c r="HT73" s="590"/>
      <c r="HU73" s="590"/>
      <c r="HV73" s="590"/>
      <c r="HW73" s="590"/>
      <c r="HX73" s="590"/>
      <c r="HY73" s="590"/>
      <c r="HZ73" s="590"/>
      <c r="IA73" s="590"/>
      <c r="IB73" s="590"/>
      <c r="IC73" s="590"/>
      <c r="ID73" s="590"/>
      <c r="IE73" s="590"/>
      <c r="IF73" s="590"/>
      <c r="IG73" s="590"/>
      <c r="IH73" s="590"/>
      <c r="II73" s="590"/>
      <c r="IJ73" s="590"/>
      <c r="IK73" s="590"/>
      <c r="IL73" s="590"/>
      <c r="IM73" s="590"/>
      <c r="IN73" s="590"/>
      <c r="IO73" s="590"/>
      <c r="IP73" s="590"/>
      <c r="IQ73" s="590"/>
      <c r="IR73" s="590"/>
      <c r="IS73" s="590"/>
      <c r="IT73" s="590"/>
      <c r="IU73" s="590"/>
    </row>
    <row r="74" spans="1:255" ht="16.5" customHeight="1" x14ac:dyDescent="0.25">
      <c r="A74" s="619"/>
      <c r="B74" s="578" t="s">
        <v>637</v>
      </c>
      <c r="C74" s="616" t="s">
        <v>532</v>
      </c>
      <c r="D74" s="586">
        <f t="shared" ref="D74:O75" si="62">D75</f>
        <v>770772562056</v>
      </c>
      <c r="E74" s="586">
        <f t="shared" si="62"/>
        <v>325080548107</v>
      </c>
      <c r="F74" s="586">
        <f t="shared" si="62"/>
        <v>54880208195</v>
      </c>
      <c r="G74" s="586">
        <f t="shared" si="62"/>
        <v>379960756302</v>
      </c>
      <c r="H74" s="586">
        <f t="shared" si="62"/>
        <v>0</v>
      </c>
      <c r="I74" s="586">
        <f t="shared" si="62"/>
        <v>0</v>
      </c>
      <c r="J74" s="586">
        <f t="shared" si="62"/>
        <v>0</v>
      </c>
      <c r="K74" s="586">
        <f t="shared" si="62"/>
        <v>0</v>
      </c>
      <c r="L74" s="586">
        <f t="shared" si="62"/>
        <v>0</v>
      </c>
      <c r="M74" s="586">
        <f t="shared" si="62"/>
        <v>0</v>
      </c>
      <c r="N74" s="586">
        <f t="shared" si="62"/>
        <v>379960756302</v>
      </c>
      <c r="O74" s="587">
        <f t="shared" si="62"/>
        <v>390811805754</v>
      </c>
      <c r="Q74" s="596"/>
    </row>
    <row r="75" spans="1:255" s="590" customFormat="1" ht="16.5" customHeight="1" x14ac:dyDescent="0.25">
      <c r="A75" s="584" t="s">
        <v>656</v>
      </c>
      <c r="B75" s="585" t="s">
        <v>534</v>
      </c>
      <c r="C75" s="616" t="s">
        <v>535</v>
      </c>
      <c r="D75" s="586">
        <f t="shared" si="62"/>
        <v>770772562056</v>
      </c>
      <c r="E75" s="586">
        <f t="shared" si="62"/>
        <v>325080548107</v>
      </c>
      <c r="F75" s="586">
        <f t="shared" si="62"/>
        <v>54880208195</v>
      </c>
      <c r="G75" s="586">
        <f t="shared" si="62"/>
        <v>379960756302</v>
      </c>
      <c r="H75" s="586">
        <f t="shared" si="62"/>
        <v>0</v>
      </c>
      <c r="I75" s="586">
        <f t="shared" si="62"/>
        <v>0</v>
      </c>
      <c r="J75" s="586">
        <f t="shared" si="62"/>
        <v>0</v>
      </c>
      <c r="K75" s="586">
        <f t="shared" si="62"/>
        <v>0</v>
      </c>
      <c r="L75" s="586">
        <f t="shared" si="62"/>
        <v>0</v>
      </c>
      <c r="M75" s="586">
        <f t="shared" si="62"/>
        <v>0</v>
      </c>
      <c r="N75" s="586">
        <f t="shared" si="62"/>
        <v>379960756302</v>
      </c>
      <c r="O75" s="587">
        <f t="shared" si="62"/>
        <v>390811805754</v>
      </c>
      <c r="P75" s="617"/>
      <c r="Q75" s="618" t="e">
        <v>#REF!</v>
      </c>
      <c r="R75" s="617"/>
      <c r="S75" s="617"/>
      <c r="T75" s="617"/>
      <c r="U75" s="617"/>
      <c r="V75" s="617"/>
      <c r="W75" s="617"/>
      <c r="X75" s="617"/>
      <c r="Y75" s="617"/>
      <c r="Z75" s="617"/>
      <c r="AA75" s="617"/>
      <c r="AB75" s="617"/>
      <c r="AC75" s="617"/>
      <c r="AD75" s="617"/>
      <c r="AE75" s="617"/>
      <c r="AF75" s="617"/>
      <c r="AG75" s="617"/>
      <c r="AH75" s="617"/>
      <c r="AI75" s="617"/>
      <c r="AJ75" s="617"/>
      <c r="AK75" s="617"/>
      <c r="AL75" s="617"/>
      <c r="AM75" s="617"/>
      <c r="AN75" s="617"/>
      <c r="AO75" s="617"/>
      <c r="AP75" s="617"/>
      <c r="AQ75" s="617"/>
      <c r="AR75" s="617"/>
      <c r="AS75" s="617"/>
      <c r="AT75" s="617"/>
      <c r="AU75" s="617"/>
      <c r="AV75" s="617"/>
      <c r="AW75" s="617"/>
      <c r="AX75" s="617"/>
      <c r="AY75" s="617"/>
      <c r="AZ75" s="617"/>
      <c r="BA75" s="617"/>
      <c r="BB75" s="617"/>
      <c r="BC75" s="617"/>
      <c r="BD75" s="617"/>
      <c r="BE75" s="617"/>
      <c r="BF75" s="617"/>
      <c r="BG75" s="617"/>
      <c r="BH75" s="617"/>
      <c r="BI75" s="617"/>
      <c r="BJ75" s="617"/>
      <c r="BK75" s="617"/>
      <c r="BL75" s="617"/>
      <c r="BM75" s="617"/>
      <c r="BN75" s="617"/>
      <c r="BO75" s="617"/>
      <c r="BP75" s="617"/>
      <c r="BQ75" s="617"/>
      <c r="BR75" s="617"/>
      <c r="BS75" s="617"/>
      <c r="BT75" s="617"/>
      <c r="BU75" s="617"/>
      <c r="BV75" s="617"/>
      <c r="BW75" s="617"/>
      <c r="BX75" s="617"/>
      <c r="BY75" s="617"/>
      <c r="BZ75" s="617"/>
      <c r="CA75" s="617"/>
      <c r="CB75" s="617"/>
      <c r="CC75" s="617"/>
      <c r="CD75" s="617"/>
      <c r="CE75" s="617"/>
      <c r="CF75" s="617"/>
      <c r="CG75" s="617"/>
      <c r="CH75" s="617"/>
      <c r="CI75" s="617"/>
      <c r="CJ75" s="617"/>
      <c r="CK75" s="617"/>
      <c r="CL75" s="617"/>
      <c r="CM75" s="617"/>
      <c r="CN75" s="617"/>
      <c r="CO75" s="617"/>
      <c r="CP75" s="617"/>
      <c r="CQ75" s="617"/>
      <c r="CR75" s="617"/>
      <c r="CS75" s="617"/>
      <c r="CT75" s="617"/>
      <c r="CU75" s="617"/>
      <c r="CV75" s="617"/>
      <c r="CW75" s="617"/>
      <c r="CX75" s="617"/>
      <c r="CY75" s="617"/>
      <c r="CZ75" s="617"/>
      <c r="DA75" s="617"/>
      <c r="DB75" s="617"/>
      <c r="DC75" s="617"/>
      <c r="DD75" s="617"/>
      <c r="DE75" s="617"/>
      <c r="DF75" s="617"/>
      <c r="DG75" s="617"/>
      <c r="DH75" s="617"/>
      <c r="DI75" s="617"/>
      <c r="DJ75" s="617"/>
      <c r="DK75" s="617"/>
      <c r="DL75" s="617"/>
      <c r="DM75" s="617"/>
      <c r="DN75" s="617"/>
      <c r="DO75" s="617"/>
      <c r="DP75" s="617"/>
      <c r="DQ75" s="617"/>
      <c r="DR75" s="617"/>
      <c r="DS75" s="617"/>
      <c r="DT75" s="617"/>
      <c r="DU75" s="617"/>
      <c r="DV75" s="617"/>
      <c r="DW75" s="617"/>
      <c r="DX75" s="617"/>
      <c r="DY75" s="617"/>
      <c r="DZ75" s="617"/>
      <c r="EA75" s="617"/>
      <c r="EB75" s="617"/>
      <c r="EC75" s="617"/>
      <c r="ED75" s="617"/>
      <c r="EE75" s="617"/>
      <c r="EF75" s="617"/>
      <c r="EG75" s="617"/>
      <c r="EH75" s="617"/>
      <c r="EI75" s="617"/>
      <c r="EJ75" s="617"/>
      <c r="EK75" s="617"/>
      <c r="EL75" s="617"/>
      <c r="EM75" s="617"/>
      <c r="EN75" s="617"/>
      <c r="EO75" s="617"/>
      <c r="EP75" s="617"/>
      <c r="EQ75" s="617"/>
      <c r="ER75" s="617"/>
      <c r="ES75" s="617"/>
      <c r="ET75" s="617"/>
      <c r="EU75" s="617"/>
      <c r="EV75" s="617"/>
      <c r="EW75" s="617"/>
      <c r="EX75" s="617"/>
      <c r="EY75" s="617"/>
      <c r="EZ75" s="617"/>
      <c r="FA75" s="617"/>
      <c r="FB75" s="617"/>
      <c r="FC75" s="617"/>
      <c r="FD75" s="617"/>
      <c r="FE75" s="617"/>
      <c r="FF75" s="617"/>
      <c r="FG75" s="617"/>
      <c r="FH75" s="617"/>
      <c r="FI75" s="617"/>
      <c r="FJ75" s="617"/>
      <c r="FK75" s="617"/>
      <c r="FL75" s="617"/>
      <c r="FM75" s="617"/>
      <c r="FN75" s="617"/>
      <c r="FO75" s="617"/>
      <c r="FP75" s="617"/>
      <c r="FQ75" s="617"/>
      <c r="FR75" s="617"/>
      <c r="FS75" s="617"/>
      <c r="FT75" s="617"/>
      <c r="FU75" s="617"/>
      <c r="FV75" s="617"/>
      <c r="FW75" s="617"/>
      <c r="FX75" s="617"/>
      <c r="FY75" s="617"/>
      <c r="FZ75" s="617"/>
      <c r="GA75" s="617"/>
      <c r="GB75" s="617"/>
      <c r="GC75" s="617"/>
      <c r="GD75" s="617"/>
      <c r="GE75" s="617"/>
      <c r="GF75" s="617"/>
      <c r="GG75" s="617"/>
      <c r="GH75" s="617"/>
      <c r="GI75" s="617"/>
      <c r="GJ75" s="617"/>
      <c r="GK75" s="617"/>
      <c r="GL75" s="617"/>
      <c r="GM75" s="617"/>
      <c r="GN75" s="617"/>
      <c r="GO75" s="617"/>
      <c r="GP75" s="617"/>
      <c r="GQ75" s="617"/>
      <c r="GR75" s="617"/>
      <c r="GS75" s="617"/>
      <c r="GT75" s="617"/>
      <c r="GU75" s="617"/>
      <c r="GV75" s="617"/>
      <c r="GW75" s="617"/>
      <c r="GX75" s="617"/>
      <c r="GY75" s="617"/>
      <c r="GZ75" s="617"/>
      <c r="HA75" s="617"/>
      <c r="HB75" s="617"/>
      <c r="HC75" s="617"/>
      <c r="HD75" s="617"/>
      <c r="HE75" s="617"/>
      <c r="HF75" s="617"/>
      <c r="HG75" s="617"/>
      <c r="HH75" s="617"/>
      <c r="HI75" s="617"/>
      <c r="HJ75" s="617"/>
      <c r="HK75" s="617"/>
      <c r="HL75" s="617"/>
      <c r="HM75" s="617"/>
      <c r="HN75" s="617"/>
      <c r="HO75" s="617"/>
      <c r="HP75" s="617"/>
      <c r="HQ75" s="617"/>
      <c r="HR75" s="617"/>
      <c r="HS75" s="617"/>
      <c r="HT75" s="617"/>
      <c r="HU75" s="617"/>
      <c r="HV75" s="617"/>
      <c r="HW75" s="617"/>
      <c r="HX75" s="617"/>
      <c r="HY75" s="617"/>
      <c r="HZ75" s="617"/>
      <c r="IA75" s="617"/>
      <c r="IB75" s="617"/>
      <c r="IC75" s="617"/>
      <c r="ID75" s="617"/>
      <c r="IE75" s="617"/>
      <c r="IF75" s="617"/>
      <c r="IG75" s="617"/>
      <c r="IH75" s="617"/>
      <c r="II75" s="617"/>
      <c r="IJ75" s="617"/>
      <c r="IK75" s="617"/>
      <c r="IL75" s="617"/>
      <c r="IM75" s="617"/>
      <c r="IN75" s="617"/>
      <c r="IO75" s="617"/>
      <c r="IP75" s="617"/>
      <c r="IQ75" s="617"/>
      <c r="IR75" s="617"/>
      <c r="IS75" s="617"/>
      <c r="IT75" s="617"/>
      <c r="IU75" s="617"/>
    </row>
    <row r="76" spans="1:255" s="590" customFormat="1" ht="16.5" customHeight="1" x14ac:dyDescent="0.25">
      <c r="A76" s="589">
        <v>41</v>
      </c>
      <c r="B76" s="579" t="s">
        <v>638</v>
      </c>
      <c r="C76" s="601" t="s">
        <v>639</v>
      </c>
      <c r="D76" s="586">
        <f t="shared" ref="D76:O76" si="63">SUM(D77:D83)</f>
        <v>770772562056</v>
      </c>
      <c r="E76" s="586">
        <f t="shared" si="63"/>
        <v>325080548107</v>
      </c>
      <c r="F76" s="586">
        <f t="shared" si="63"/>
        <v>54880208195</v>
      </c>
      <c r="G76" s="586">
        <f t="shared" si="63"/>
        <v>379960756302</v>
      </c>
      <c r="H76" s="586">
        <f t="shared" si="63"/>
        <v>0</v>
      </c>
      <c r="I76" s="586">
        <f t="shared" si="63"/>
        <v>0</v>
      </c>
      <c r="J76" s="586">
        <f t="shared" si="63"/>
        <v>0</v>
      </c>
      <c r="K76" s="586">
        <f t="shared" si="63"/>
        <v>0</v>
      </c>
      <c r="L76" s="586">
        <f t="shared" si="63"/>
        <v>0</v>
      </c>
      <c r="M76" s="586">
        <f t="shared" si="63"/>
        <v>0</v>
      </c>
      <c r="N76" s="586">
        <f t="shared" si="63"/>
        <v>379960756302</v>
      </c>
      <c r="O76" s="587">
        <f t="shared" si="63"/>
        <v>390811805754</v>
      </c>
      <c r="P76" s="561"/>
      <c r="Q76" s="596"/>
      <c r="R76" s="561"/>
      <c r="S76" s="561"/>
      <c r="T76" s="561"/>
      <c r="U76" s="561"/>
      <c r="V76" s="561"/>
      <c r="W76" s="561"/>
      <c r="X76" s="561"/>
      <c r="Y76" s="561"/>
      <c r="Z76" s="561"/>
      <c r="AA76" s="561"/>
      <c r="AB76" s="561"/>
      <c r="AC76" s="561"/>
      <c r="AD76" s="561"/>
      <c r="AE76" s="561"/>
      <c r="AF76" s="561"/>
      <c r="AG76" s="561"/>
      <c r="AH76" s="561"/>
      <c r="AI76" s="561"/>
      <c r="AJ76" s="561"/>
      <c r="AK76" s="561"/>
      <c r="AL76" s="561"/>
      <c r="AM76" s="561"/>
      <c r="AN76" s="561"/>
      <c r="AO76" s="561"/>
      <c r="AP76" s="561"/>
      <c r="AQ76" s="561"/>
      <c r="AR76" s="561"/>
      <c r="AS76" s="561"/>
      <c r="AT76" s="561"/>
      <c r="AU76" s="561"/>
      <c r="AV76" s="561"/>
      <c r="AW76" s="561"/>
      <c r="AX76" s="561"/>
      <c r="AY76" s="561"/>
      <c r="AZ76" s="561"/>
      <c r="BA76" s="561"/>
      <c r="BB76" s="561"/>
      <c r="BC76" s="561"/>
      <c r="BD76" s="561"/>
      <c r="BE76" s="561"/>
      <c r="BF76" s="561"/>
      <c r="BG76" s="561"/>
      <c r="BH76" s="561"/>
      <c r="BI76" s="561"/>
      <c r="BJ76" s="561"/>
      <c r="BK76" s="561"/>
      <c r="BL76" s="561"/>
      <c r="BM76" s="561"/>
      <c r="BN76" s="561"/>
      <c r="BO76" s="561"/>
      <c r="BP76" s="561"/>
      <c r="BQ76" s="561"/>
      <c r="BR76" s="561"/>
      <c r="BS76" s="561"/>
      <c r="BT76" s="561"/>
      <c r="BU76" s="561"/>
      <c r="BV76" s="561"/>
      <c r="BW76" s="561"/>
      <c r="BX76" s="561"/>
      <c r="BY76" s="561"/>
      <c r="BZ76" s="561"/>
      <c r="CA76" s="561"/>
      <c r="CB76" s="561"/>
      <c r="CC76" s="561"/>
      <c r="CD76" s="561"/>
      <c r="CE76" s="561"/>
      <c r="CF76" s="561"/>
      <c r="CG76" s="561"/>
      <c r="CH76" s="561"/>
      <c r="CI76" s="561"/>
      <c r="CJ76" s="561"/>
      <c r="CK76" s="561"/>
      <c r="CL76" s="561"/>
      <c r="CM76" s="561"/>
      <c r="CN76" s="561"/>
      <c r="CO76" s="561"/>
      <c r="CP76" s="561"/>
      <c r="CQ76" s="561"/>
      <c r="CR76" s="561"/>
      <c r="CS76" s="561"/>
      <c r="CT76" s="561"/>
      <c r="CU76" s="561"/>
      <c r="CV76" s="561"/>
      <c r="CW76" s="561"/>
      <c r="CX76" s="561"/>
      <c r="CY76" s="561"/>
      <c r="CZ76" s="561"/>
      <c r="DA76" s="561"/>
      <c r="DB76" s="561"/>
      <c r="DC76" s="561"/>
      <c r="DD76" s="561"/>
      <c r="DE76" s="561"/>
      <c r="DF76" s="561"/>
      <c r="DG76" s="561"/>
      <c r="DH76" s="561"/>
      <c r="DI76" s="561"/>
      <c r="DJ76" s="561"/>
      <c r="DK76" s="561"/>
      <c r="DL76" s="561"/>
      <c r="DM76" s="561"/>
      <c r="DN76" s="561"/>
      <c r="DO76" s="561"/>
      <c r="DP76" s="561"/>
      <c r="DQ76" s="561"/>
      <c r="DR76" s="561"/>
      <c r="DS76" s="561"/>
      <c r="DT76" s="561"/>
      <c r="DU76" s="561"/>
      <c r="DV76" s="561"/>
      <c r="DW76" s="561"/>
      <c r="DX76" s="561"/>
      <c r="DY76" s="561"/>
      <c r="DZ76" s="561"/>
      <c r="EA76" s="561"/>
      <c r="EB76" s="561"/>
      <c r="EC76" s="561"/>
      <c r="ED76" s="561"/>
      <c r="EE76" s="561"/>
      <c r="EF76" s="561"/>
      <c r="EG76" s="561"/>
      <c r="EH76" s="561"/>
      <c r="EI76" s="561"/>
      <c r="EJ76" s="561"/>
      <c r="EK76" s="561"/>
      <c r="EL76" s="561"/>
      <c r="EM76" s="561"/>
      <c r="EN76" s="561"/>
      <c r="EO76" s="561"/>
      <c r="EP76" s="561"/>
      <c r="EQ76" s="561"/>
      <c r="ER76" s="561"/>
      <c r="ES76" s="561"/>
      <c r="ET76" s="561"/>
      <c r="EU76" s="561"/>
      <c r="EV76" s="561"/>
      <c r="EW76" s="561"/>
      <c r="EX76" s="561"/>
      <c r="EY76" s="561"/>
      <c r="EZ76" s="561"/>
      <c r="FA76" s="561"/>
      <c r="FB76" s="561"/>
      <c r="FC76" s="561"/>
      <c r="FD76" s="561"/>
      <c r="FE76" s="561"/>
      <c r="FF76" s="561"/>
      <c r="FG76" s="561"/>
      <c r="FH76" s="561"/>
      <c r="FI76" s="561"/>
      <c r="FJ76" s="561"/>
      <c r="FK76" s="561"/>
      <c r="FL76" s="561"/>
      <c r="FM76" s="561"/>
      <c r="FN76" s="561"/>
      <c r="FO76" s="561"/>
      <c r="FP76" s="561"/>
      <c r="FQ76" s="561"/>
      <c r="FR76" s="561"/>
      <c r="FS76" s="561"/>
      <c r="FT76" s="561"/>
      <c r="FU76" s="561"/>
      <c r="FV76" s="561"/>
      <c r="FW76" s="561"/>
      <c r="FX76" s="561"/>
      <c r="FY76" s="561"/>
      <c r="FZ76" s="561"/>
      <c r="GA76" s="561"/>
      <c r="GB76" s="561"/>
      <c r="GC76" s="561"/>
      <c r="GD76" s="561"/>
      <c r="GE76" s="561"/>
      <c r="GF76" s="561"/>
      <c r="GG76" s="561"/>
      <c r="GH76" s="561"/>
      <c r="GI76" s="561"/>
      <c r="GJ76" s="561"/>
      <c r="GK76" s="561"/>
      <c r="GL76" s="561"/>
      <c r="GM76" s="561"/>
      <c r="GN76" s="561"/>
      <c r="GO76" s="561"/>
      <c r="GP76" s="561"/>
      <c r="GQ76" s="561"/>
      <c r="GR76" s="561"/>
      <c r="GS76" s="561"/>
      <c r="GT76" s="561"/>
      <c r="GU76" s="561"/>
      <c r="GV76" s="561"/>
      <c r="GW76" s="561"/>
      <c r="GX76" s="561"/>
      <c r="GY76" s="561"/>
      <c r="GZ76" s="561"/>
      <c r="HA76" s="561"/>
      <c r="HB76" s="561"/>
      <c r="HC76" s="561"/>
      <c r="HD76" s="561"/>
      <c r="HE76" s="561"/>
      <c r="HF76" s="561"/>
      <c r="HG76" s="561"/>
      <c r="HH76" s="561"/>
      <c r="HI76" s="561"/>
      <c r="HJ76" s="561"/>
      <c r="HK76" s="561"/>
      <c r="HL76" s="561"/>
      <c r="HM76" s="561"/>
      <c r="HN76" s="561"/>
      <c r="HO76" s="561"/>
      <c r="HP76" s="561"/>
      <c r="HQ76" s="561"/>
      <c r="HR76" s="561"/>
      <c r="HS76" s="561"/>
      <c r="HT76" s="561"/>
      <c r="HU76" s="561"/>
      <c r="HV76" s="561"/>
      <c r="HW76" s="561"/>
      <c r="HX76" s="561"/>
      <c r="HY76" s="561"/>
      <c r="HZ76" s="561"/>
      <c r="IA76" s="561"/>
      <c r="IB76" s="561"/>
      <c r="IC76" s="561"/>
      <c r="ID76" s="561"/>
      <c r="IE76" s="561"/>
      <c r="IF76" s="561"/>
      <c r="IG76" s="561"/>
      <c r="IH76" s="561"/>
      <c r="II76" s="561"/>
      <c r="IJ76" s="561"/>
      <c r="IK76" s="561"/>
      <c r="IL76" s="561"/>
      <c r="IM76" s="561"/>
      <c r="IN76" s="561"/>
      <c r="IO76" s="561"/>
      <c r="IP76" s="561"/>
      <c r="IQ76" s="561"/>
      <c r="IR76" s="561"/>
      <c r="IS76" s="561"/>
      <c r="IT76" s="561"/>
      <c r="IU76" s="561"/>
    </row>
    <row r="77" spans="1:255" ht="16.5" customHeight="1" x14ac:dyDescent="0.25">
      <c r="A77" s="619"/>
      <c r="B77" s="578" t="s">
        <v>650</v>
      </c>
      <c r="C77" s="616" t="s">
        <v>539</v>
      </c>
      <c r="D77" s="586">
        <f t="shared" ref="D77:O77" si="64">D78</f>
        <v>198837224229</v>
      </c>
      <c r="E77" s="586">
        <f t="shared" si="64"/>
        <v>83886237051</v>
      </c>
      <c r="F77" s="586">
        <f t="shared" si="64"/>
        <v>14163639381</v>
      </c>
      <c r="G77" s="586">
        <f t="shared" si="64"/>
        <v>98049876432</v>
      </c>
      <c r="H77" s="586">
        <f t="shared" si="64"/>
        <v>0</v>
      </c>
      <c r="I77" s="586">
        <f t="shared" si="64"/>
        <v>0</v>
      </c>
      <c r="J77" s="586">
        <f t="shared" si="64"/>
        <v>0</v>
      </c>
      <c r="K77" s="586">
        <f t="shared" si="64"/>
        <v>0</v>
      </c>
      <c r="L77" s="586">
        <f t="shared" si="64"/>
        <v>0</v>
      </c>
      <c r="M77" s="586">
        <f t="shared" si="64"/>
        <v>0</v>
      </c>
      <c r="N77" s="586">
        <f t="shared" si="64"/>
        <v>98049876432</v>
      </c>
      <c r="O77" s="587">
        <f t="shared" si="64"/>
        <v>100787347797</v>
      </c>
      <c r="Q77" s="596"/>
    </row>
    <row r="78" spans="1:255" ht="16.5" customHeight="1" x14ac:dyDescent="0.25">
      <c r="A78" s="584" t="s">
        <v>533</v>
      </c>
      <c r="B78" s="585" t="s">
        <v>541</v>
      </c>
      <c r="C78" s="616" t="s">
        <v>542</v>
      </c>
      <c r="D78" s="586">
        <f t="shared" ref="D78:O78" si="65">D79+D88</f>
        <v>198837224229</v>
      </c>
      <c r="E78" s="586">
        <f t="shared" si="65"/>
        <v>83886237051</v>
      </c>
      <c r="F78" s="586">
        <f t="shared" si="65"/>
        <v>14163639381</v>
      </c>
      <c r="G78" s="586">
        <f t="shared" si="65"/>
        <v>98049876432</v>
      </c>
      <c r="H78" s="586">
        <f t="shared" si="65"/>
        <v>0</v>
      </c>
      <c r="I78" s="586">
        <f t="shared" si="65"/>
        <v>0</v>
      </c>
      <c r="J78" s="586">
        <f t="shared" si="65"/>
        <v>0</v>
      </c>
      <c r="K78" s="586">
        <f t="shared" si="65"/>
        <v>0</v>
      </c>
      <c r="L78" s="586">
        <f t="shared" si="65"/>
        <v>0</v>
      </c>
      <c r="M78" s="586">
        <f t="shared" si="65"/>
        <v>0</v>
      </c>
      <c r="N78" s="586">
        <f t="shared" si="65"/>
        <v>98049876432</v>
      </c>
      <c r="O78" s="587">
        <f t="shared" si="65"/>
        <v>100787347797</v>
      </c>
      <c r="P78" s="617"/>
      <c r="Q78" s="618" t="e">
        <v>#REF!</v>
      </c>
      <c r="R78" s="617"/>
      <c r="S78" s="617"/>
      <c r="T78" s="617"/>
      <c r="U78" s="617"/>
      <c r="V78" s="617"/>
      <c r="W78" s="617"/>
      <c r="X78" s="617"/>
      <c r="Y78" s="617"/>
      <c r="Z78" s="617"/>
      <c r="AA78" s="617"/>
      <c r="AB78" s="617"/>
      <c r="AC78" s="617"/>
      <c r="AD78" s="617"/>
      <c r="AE78" s="617"/>
      <c r="AF78" s="617"/>
      <c r="AG78" s="617"/>
      <c r="AH78" s="617"/>
      <c r="AI78" s="617"/>
      <c r="AJ78" s="617"/>
      <c r="AK78" s="617"/>
      <c r="AL78" s="617"/>
      <c r="AM78" s="617"/>
      <c r="AN78" s="617"/>
      <c r="AO78" s="617"/>
      <c r="AP78" s="617"/>
      <c r="AQ78" s="617"/>
      <c r="AR78" s="617"/>
      <c r="AS78" s="617"/>
      <c r="AT78" s="617"/>
      <c r="AU78" s="617"/>
      <c r="AV78" s="617"/>
      <c r="AW78" s="617"/>
      <c r="AX78" s="617"/>
      <c r="AY78" s="617"/>
      <c r="AZ78" s="617"/>
      <c r="BA78" s="617"/>
      <c r="BB78" s="617"/>
      <c r="BC78" s="617"/>
      <c r="BD78" s="617"/>
      <c r="BE78" s="617"/>
      <c r="BF78" s="617"/>
      <c r="BG78" s="617"/>
      <c r="BH78" s="617"/>
      <c r="BI78" s="617"/>
      <c r="BJ78" s="617"/>
      <c r="BK78" s="617"/>
      <c r="BL78" s="617"/>
      <c r="BM78" s="617"/>
      <c r="BN78" s="617"/>
      <c r="BO78" s="617"/>
      <c r="BP78" s="617"/>
      <c r="BQ78" s="617"/>
      <c r="BR78" s="617"/>
      <c r="BS78" s="617"/>
      <c r="BT78" s="617"/>
      <c r="BU78" s="617"/>
      <c r="BV78" s="617"/>
      <c r="BW78" s="617"/>
      <c r="BX78" s="617"/>
      <c r="BY78" s="617"/>
      <c r="BZ78" s="617"/>
      <c r="CA78" s="617"/>
      <c r="CB78" s="617"/>
      <c r="CC78" s="617"/>
      <c r="CD78" s="617"/>
      <c r="CE78" s="617"/>
      <c r="CF78" s="617"/>
      <c r="CG78" s="617"/>
      <c r="CH78" s="617"/>
      <c r="CI78" s="617"/>
      <c r="CJ78" s="617"/>
      <c r="CK78" s="617"/>
      <c r="CL78" s="617"/>
      <c r="CM78" s="617"/>
      <c r="CN78" s="617"/>
      <c r="CO78" s="617"/>
      <c r="CP78" s="617"/>
      <c r="CQ78" s="617"/>
      <c r="CR78" s="617"/>
      <c r="CS78" s="617"/>
      <c r="CT78" s="617"/>
      <c r="CU78" s="617"/>
      <c r="CV78" s="617"/>
      <c r="CW78" s="617"/>
      <c r="CX78" s="617"/>
      <c r="CY78" s="617"/>
      <c r="CZ78" s="617"/>
      <c r="DA78" s="617"/>
      <c r="DB78" s="617"/>
      <c r="DC78" s="617"/>
      <c r="DD78" s="617"/>
      <c r="DE78" s="617"/>
      <c r="DF78" s="617"/>
      <c r="DG78" s="617"/>
      <c r="DH78" s="617"/>
      <c r="DI78" s="617"/>
      <c r="DJ78" s="617"/>
      <c r="DK78" s="617"/>
      <c r="DL78" s="617"/>
      <c r="DM78" s="617"/>
      <c r="DN78" s="617"/>
      <c r="DO78" s="617"/>
      <c r="DP78" s="617"/>
      <c r="DQ78" s="617"/>
      <c r="DR78" s="617"/>
      <c r="DS78" s="617"/>
      <c r="DT78" s="617"/>
      <c r="DU78" s="617"/>
      <c r="DV78" s="617"/>
      <c r="DW78" s="617"/>
      <c r="DX78" s="617"/>
      <c r="DY78" s="617"/>
      <c r="DZ78" s="617"/>
      <c r="EA78" s="617"/>
      <c r="EB78" s="617"/>
      <c r="EC78" s="617"/>
      <c r="ED78" s="617"/>
      <c r="EE78" s="617"/>
      <c r="EF78" s="617"/>
      <c r="EG78" s="617"/>
      <c r="EH78" s="617"/>
      <c r="EI78" s="617"/>
      <c r="EJ78" s="617"/>
      <c r="EK78" s="617"/>
      <c r="EL78" s="617"/>
      <c r="EM78" s="617"/>
      <c r="EN78" s="617"/>
      <c r="EO78" s="617"/>
      <c r="EP78" s="617"/>
      <c r="EQ78" s="617"/>
      <c r="ER78" s="617"/>
      <c r="ES78" s="617"/>
      <c r="ET78" s="617"/>
      <c r="EU78" s="617"/>
      <c r="EV78" s="617"/>
      <c r="EW78" s="617"/>
      <c r="EX78" s="617"/>
      <c r="EY78" s="617"/>
      <c r="EZ78" s="617"/>
      <c r="FA78" s="617"/>
      <c r="FB78" s="617"/>
      <c r="FC78" s="617"/>
      <c r="FD78" s="617"/>
      <c r="FE78" s="617"/>
      <c r="FF78" s="617"/>
      <c r="FG78" s="617"/>
      <c r="FH78" s="617"/>
      <c r="FI78" s="617"/>
      <c r="FJ78" s="617"/>
      <c r="FK78" s="617"/>
      <c r="FL78" s="617"/>
      <c r="FM78" s="617"/>
      <c r="FN78" s="617"/>
      <c r="FO78" s="617"/>
      <c r="FP78" s="617"/>
      <c r="FQ78" s="617"/>
      <c r="FR78" s="617"/>
      <c r="FS78" s="617"/>
      <c r="FT78" s="617"/>
      <c r="FU78" s="617"/>
      <c r="FV78" s="617"/>
      <c r="FW78" s="617"/>
      <c r="FX78" s="617"/>
      <c r="FY78" s="617"/>
      <c r="FZ78" s="617"/>
      <c r="GA78" s="617"/>
      <c r="GB78" s="617"/>
      <c r="GC78" s="617"/>
      <c r="GD78" s="617"/>
      <c r="GE78" s="617"/>
      <c r="GF78" s="617"/>
      <c r="GG78" s="617"/>
      <c r="GH78" s="617"/>
      <c r="GI78" s="617"/>
      <c r="GJ78" s="617"/>
      <c r="GK78" s="617"/>
      <c r="GL78" s="617"/>
      <c r="GM78" s="617"/>
      <c r="GN78" s="617"/>
      <c r="GO78" s="617"/>
      <c r="GP78" s="617"/>
      <c r="GQ78" s="617"/>
      <c r="GR78" s="617"/>
      <c r="GS78" s="617"/>
      <c r="GT78" s="617"/>
      <c r="GU78" s="617"/>
      <c r="GV78" s="617"/>
      <c r="GW78" s="617"/>
      <c r="GX78" s="617"/>
      <c r="GY78" s="617"/>
      <c r="GZ78" s="617"/>
      <c r="HA78" s="617"/>
      <c r="HB78" s="617"/>
      <c r="HC78" s="617"/>
      <c r="HD78" s="617"/>
      <c r="HE78" s="617"/>
      <c r="HF78" s="617"/>
      <c r="HG78" s="617"/>
      <c r="HH78" s="617"/>
      <c r="HI78" s="617"/>
      <c r="HJ78" s="617"/>
      <c r="HK78" s="617"/>
      <c r="HL78" s="617"/>
      <c r="HM78" s="617"/>
      <c r="HN78" s="617"/>
      <c r="HO78" s="617"/>
      <c r="HP78" s="617"/>
      <c r="HQ78" s="617"/>
      <c r="HR78" s="617"/>
      <c r="HS78" s="617"/>
      <c r="HT78" s="617"/>
      <c r="HU78" s="617"/>
      <c r="HV78" s="617"/>
      <c r="HW78" s="617"/>
      <c r="HX78" s="617"/>
      <c r="HY78" s="617"/>
      <c r="HZ78" s="617"/>
      <c r="IA78" s="617"/>
      <c r="IB78" s="617"/>
      <c r="IC78" s="617"/>
      <c r="ID78" s="617"/>
      <c r="IE78" s="617"/>
      <c r="IF78" s="617"/>
      <c r="IG78" s="617"/>
      <c r="IH78" s="617"/>
      <c r="II78" s="617"/>
      <c r="IJ78" s="617"/>
      <c r="IK78" s="617"/>
      <c r="IL78" s="617"/>
      <c r="IM78" s="617"/>
      <c r="IN78" s="617"/>
      <c r="IO78" s="617"/>
      <c r="IP78" s="617"/>
      <c r="IQ78" s="617"/>
      <c r="IR78" s="617"/>
      <c r="IS78" s="617"/>
      <c r="IT78" s="617"/>
      <c r="IU78" s="617"/>
    </row>
    <row r="79" spans="1:255" s="590" customFormat="1" ht="18" customHeight="1" x14ac:dyDescent="0.25">
      <c r="A79" s="589">
        <v>42</v>
      </c>
      <c r="B79" s="579" t="s">
        <v>543</v>
      </c>
      <c r="C79" s="659" t="s">
        <v>544</v>
      </c>
      <c r="D79" s="586">
        <f t="shared" ref="D79:O79" si="66">SUM(D80:D86)</f>
        <v>197929680018</v>
      </c>
      <c r="E79" s="586">
        <f t="shared" si="66"/>
        <v>83428744051</v>
      </c>
      <c r="F79" s="586">
        <f t="shared" si="66"/>
        <v>14072800531</v>
      </c>
      <c r="G79" s="586">
        <f t="shared" si="66"/>
        <v>97501544582</v>
      </c>
      <c r="H79" s="586">
        <f t="shared" si="66"/>
        <v>0</v>
      </c>
      <c r="I79" s="586">
        <f t="shared" si="66"/>
        <v>0</v>
      </c>
      <c r="J79" s="586">
        <f t="shared" si="66"/>
        <v>0</v>
      </c>
      <c r="K79" s="586">
        <f t="shared" si="66"/>
        <v>0</v>
      </c>
      <c r="L79" s="586">
        <f t="shared" si="66"/>
        <v>0</v>
      </c>
      <c r="M79" s="586">
        <f t="shared" si="66"/>
        <v>0</v>
      </c>
      <c r="N79" s="586">
        <f t="shared" si="66"/>
        <v>97501544582</v>
      </c>
      <c r="O79" s="587">
        <f t="shared" si="66"/>
        <v>100428135436</v>
      </c>
      <c r="P79" s="588"/>
      <c r="Q79" s="637"/>
      <c r="R79" s="588"/>
      <c r="S79" s="588"/>
      <c r="T79" s="588"/>
      <c r="U79" s="588"/>
      <c r="V79" s="588"/>
      <c r="W79" s="588"/>
      <c r="X79" s="588"/>
      <c r="Y79" s="588"/>
      <c r="Z79" s="588"/>
      <c r="AA79" s="588"/>
      <c r="AB79" s="588"/>
      <c r="AC79" s="588"/>
      <c r="AD79" s="588"/>
      <c r="AE79" s="588"/>
      <c r="AF79" s="588"/>
      <c r="AG79" s="588"/>
      <c r="AH79" s="588"/>
      <c r="AI79" s="588"/>
      <c r="AJ79" s="588"/>
      <c r="AK79" s="588"/>
      <c r="AL79" s="588"/>
      <c r="AM79" s="588"/>
      <c r="AN79" s="588"/>
      <c r="AO79" s="588"/>
      <c r="AP79" s="588"/>
      <c r="AQ79" s="588"/>
      <c r="AR79" s="588"/>
      <c r="AS79" s="588"/>
      <c r="AT79" s="588"/>
      <c r="AU79" s="588"/>
      <c r="AV79" s="588"/>
      <c r="AW79" s="588"/>
      <c r="AX79" s="588"/>
      <c r="AY79" s="588"/>
      <c r="AZ79" s="588"/>
      <c r="BA79" s="588"/>
      <c r="BB79" s="588"/>
      <c r="BC79" s="588"/>
      <c r="BD79" s="588"/>
      <c r="BE79" s="588"/>
      <c r="BF79" s="588"/>
      <c r="BG79" s="588"/>
      <c r="BH79" s="588"/>
      <c r="BI79" s="588"/>
      <c r="BJ79" s="588"/>
      <c r="BK79" s="588"/>
      <c r="BL79" s="588"/>
      <c r="BM79" s="588"/>
      <c r="BN79" s="588"/>
      <c r="BO79" s="588"/>
      <c r="BP79" s="588"/>
      <c r="BQ79" s="588"/>
      <c r="BR79" s="588"/>
      <c r="BS79" s="588"/>
      <c r="BT79" s="588"/>
      <c r="BU79" s="588"/>
      <c r="BV79" s="588"/>
      <c r="BW79" s="588"/>
      <c r="BX79" s="588"/>
      <c r="BY79" s="588"/>
      <c r="BZ79" s="588"/>
      <c r="CA79" s="588"/>
      <c r="CB79" s="588"/>
      <c r="CC79" s="588"/>
      <c r="CD79" s="588"/>
      <c r="CE79" s="588"/>
      <c r="CF79" s="588"/>
      <c r="CG79" s="588"/>
      <c r="CH79" s="588"/>
      <c r="CI79" s="588"/>
      <c r="CJ79" s="588"/>
      <c r="CK79" s="588"/>
      <c r="CL79" s="588"/>
      <c r="CM79" s="588"/>
      <c r="CN79" s="588"/>
      <c r="CO79" s="588"/>
      <c r="CP79" s="588"/>
      <c r="CQ79" s="588"/>
      <c r="CR79" s="588"/>
      <c r="CS79" s="588"/>
      <c r="CT79" s="588"/>
      <c r="CU79" s="588"/>
      <c r="CV79" s="588"/>
      <c r="CW79" s="588"/>
      <c r="CX79" s="588"/>
      <c r="CY79" s="588"/>
      <c r="CZ79" s="588"/>
      <c r="DA79" s="588"/>
      <c r="DB79" s="588"/>
      <c r="DC79" s="588"/>
      <c r="DD79" s="588"/>
      <c r="DE79" s="588"/>
      <c r="DF79" s="588"/>
      <c r="DG79" s="588"/>
      <c r="DH79" s="588"/>
      <c r="DI79" s="588"/>
      <c r="DJ79" s="588"/>
      <c r="DK79" s="588"/>
      <c r="DL79" s="588"/>
      <c r="DM79" s="588"/>
      <c r="DN79" s="588"/>
      <c r="DO79" s="588"/>
      <c r="DP79" s="588"/>
      <c r="DQ79" s="588"/>
      <c r="DR79" s="588"/>
      <c r="DS79" s="588"/>
      <c r="DT79" s="588"/>
      <c r="DU79" s="588"/>
      <c r="DV79" s="588"/>
      <c r="DW79" s="588"/>
      <c r="DX79" s="588"/>
      <c r="DY79" s="588"/>
      <c r="DZ79" s="588"/>
      <c r="EA79" s="588"/>
      <c r="EB79" s="588"/>
      <c r="EC79" s="588"/>
      <c r="ED79" s="588"/>
      <c r="EE79" s="588"/>
      <c r="EF79" s="588"/>
      <c r="EG79" s="588"/>
      <c r="EH79" s="588"/>
      <c r="EI79" s="588"/>
      <c r="EJ79" s="588"/>
      <c r="EK79" s="588"/>
      <c r="EL79" s="588"/>
      <c r="EM79" s="588"/>
      <c r="EN79" s="588"/>
      <c r="EO79" s="588"/>
      <c r="EP79" s="588"/>
      <c r="EQ79" s="588"/>
      <c r="ER79" s="588"/>
      <c r="ES79" s="588"/>
      <c r="ET79" s="588"/>
      <c r="EU79" s="588"/>
      <c r="EV79" s="588"/>
      <c r="EW79" s="588"/>
      <c r="EX79" s="588"/>
      <c r="EY79" s="588"/>
      <c r="EZ79" s="588"/>
      <c r="FA79" s="588"/>
      <c r="FB79" s="588"/>
      <c r="FC79" s="588"/>
      <c r="FD79" s="588"/>
      <c r="FE79" s="588"/>
      <c r="FF79" s="588"/>
      <c r="FG79" s="588"/>
      <c r="FH79" s="588"/>
      <c r="FI79" s="588"/>
      <c r="FJ79" s="588"/>
      <c r="FK79" s="588"/>
      <c r="FL79" s="588"/>
      <c r="FM79" s="588"/>
      <c r="FN79" s="588"/>
      <c r="FO79" s="588"/>
      <c r="FP79" s="588"/>
      <c r="FQ79" s="588"/>
      <c r="FR79" s="588"/>
      <c r="FS79" s="588"/>
      <c r="FT79" s="588"/>
      <c r="FU79" s="588"/>
      <c r="FV79" s="588"/>
      <c r="FW79" s="588"/>
      <c r="FX79" s="588"/>
      <c r="FY79" s="588"/>
      <c r="FZ79" s="588"/>
      <c r="GA79" s="588"/>
      <c r="GB79" s="588"/>
      <c r="GC79" s="588"/>
      <c r="GD79" s="588"/>
      <c r="GE79" s="588"/>
      <c r="GF79" s="588"/>
      <c r="GG79" s="588"/>
      <c r="GH79" s="588"/>
      <c r="GI79" s="588"/>
      <c r="GJ79" s="588"/>
      <c r="GK79" s="588"/>
      <c r="GL79" s="588"/>
      <c r="GM79" s="588"/>
      <c r="GN79" s="588"/>
      <c r="GO79" s="588"/>
      <c r="GP79" s="588"/>
      <c r="GQ79" s="588"/>
      <c r="GR79" s="588"/>
      <c r="GS79" s="588"/>
      <c r="GT79" s="588"/>
      <c r="GU79" s="588"/>
      <c r="GV79" s="588"/>
      <c r="GW79" s="588"/>
      <c r="GX79" s="588"/>
      <c r="GY79" s="588"/>
      <c r="GZ79" s="588"/>
      <c r="HA79" s="588"/>
      <c r="HB79" s="588"/>
      <c r="HC79" s="588"/>
      <c r="HD79" s="588"/>
      <c r="HE79" s="588"/>
      <c r="HF79" s="588"/>
      <c r="HG79" s="588"/>
      <c r="HH79" s="588"/>
      <c r="HI79" s="588"/>
      <c r="HJ79" s="588"/>
      <c r="HK79" s="588"/>
      <c r="HL79" s="588"/>
      <c r="HM79" s="588"/>
      <c r="HN79" s="588"/>
      <c r="HO79" s="588"/>
      <c r="HP79" s="588"/>
      <c r="HQ79" s="588"/>
      <c r="HR79" s="588"/>
      <c r="HS79" s="588"/>
      <c r="HT79" s="588"/>
      <c r="HU79" s="588"/>
      <c r="HV79" s="588"/>
      <c r="HW79" s="588"/>
      <c r="HX79" s="588"/>
      <c r="HY79" s="588"/>
      <c r="HZ79" s="588"/>
      <c r="IA79" s="588"/>
      <c r="IB79" s="588"/>
      <c r="IC79" s="588"/>
      <c r="ID79" s="588"/>
      <c r="IE79" s="588"/>
      <c r="IF79" s="588"/>
      <c r="IG79" s="588"/>
      <c r="IH79" s="588"/>
      <c r="II79" s="588"/>
      <c r="IJ79" s="588"/>
      <c r="IK79" s="588"/>
      <c r="IL79" s="588"/>
      <c r="IM79" s="588"/>
      <c r="IN79" s="588"/>
      <c r="IO79" s="588"/>
      <c r="IP79" s="588"/>
      <c r="IQ79" s="588"/>
      <c r="IR79" s="588"/>
      <c r="IS79" s="588"/>
      <c r="IT79" s="588"/>
      <c r="IU79" s="588"/>
    </row>
    <row r="80" spans="1:255" ht="18.75" customHeight="1" x14ac:dyDescent="0.25">
      <c r="A80" s="589">
        <v>43</v>
      </c>
      <c r="B80" s="579" t="s">
        <v>545</v>
      </c>
      <c r="C80" s="659" t="s">
        <v>546</v>
      </c>
      <c r="D80" s="586">
        <f t="shared" ref="D80:O80" si="67">SUM(D81:D92)</f>
        <v>99961435482</v>
      </c>
      <c r="E80" s="586">
        <f t="shared" si="67"/>
        <v>42169180898</v>
      </c>
      <c r="F80" s="586">
        <f t="shared" si="67"/>
        <v>7121903877</v>
      </c>
      <c r="G80" s="586">
        <f t="shared" si="67"/>
        <v>49291084775</v>
      </c>
      <c r="H80" s="586">
        <f t="shared" si="67"/>
        <v>0</v>
      </c>
      <c r="I80" s="586">
        <f t="shared" si="67"/>
        <v>0</v>
      </c>
      <c r="J80" s="586">
        <f t="shared" si="67"/>
        <v>0</v>
      </c>
      <c r="K80" s="586">
        <f t="shared" si="67"/>
        <v>0</v>
      </c>
      <c r="L80" s="586">
        <f t="shared" si="67"/>
        <v>0</v>
      </c>
      <c r="M80" s="586">
        <f t="shared" si="67"/>
        <v>0</v>
      </c>
      <c r="N80" s="586">
        <f t="shared" si="67"/>
        <v>49291084775</v>
      </c>
      <c r="O80" s="587">
        <f t="shared" si="67"/>
        <v>50670350707</v>
      </c>
      <c r="P80" s="588"/>
      <c r="Q80" s="637"/>
      <c r="R80" s="588"/>
      <c r="S80" s="588"/>
      <c r="T80" s="588"/>
      <c r="U80" s="588"/>
      <c r="V80" s="588"/>
      <c r="W80" s="588"/>
      <c r="X80" s="588"/>
      <c r="Y80" s="588"/>
      <c r="Z80" s="588"/>
      <c r="AA80" s="588"/>
      <c r="AB80" s="588"/>
      <c r="AC80" s="588"/>
      <c r="AD80" s="588"/>
      <c r="AE80" s="588"/>
      <c r="AF80" s="588"/>
      <c r="AG80" s="588"/>
      <c r="AH80" s="588"/>
      <c r="AI80" s="588"/>
      <c r="AJ80" s="588"/>
      <c r="AK80" s="588"/>
      <c r="AL80" s="588"/>
      <c r="AM80" s="588"/>
      <c r="AN80" s="588"/>
      <c r="AO80" s="588"/>
      <c r="AP80" s="588"/>
      <c r="AQ80" s="588"/>
      <c r="AR80" s="588"/>
      <c r="AS80" s="588"/>
      <c r="AT80" s="588"/>
      <c r="AU80" s="588"/>
      <c r="AV80" s="588"/>
      <c r="AW80" s="588"/>
      <c r="AX80" s="588"/>
      <c r="AY80" s="588"/>
      <c r="AZ80" s="588"/>
      <c r="BA80" s="588"/>
      <c r="BB80" s="588"/>
      <c r="BC80" s="588"/>
      <c r="BD80" s="588"/>
      <c r="BE80" s="588"/>
      <c r="BF80" s="588"/>
      <c r="BG80" s="588"/>
      <c r="BH80" s="588"/>
      <c r="BI80" s="588"/>
      <c r="BJ80" s="588"/>
      <c r="BK80" s="588"/>
      <c r="BL80" s="588"/>
      <c r="BM80" s="588"/>
      <c r="BN80" s="588"/>
      <c r="BO80" s="588"/>
      <c r="BP80" s="588"/>
      <c r="BQ80" s="588"/>
      <c r="BR80" s="588"/>
      <c r="BS80" s="588"/>
      <c r="BT80" s="588"/>
      <c r="BU80" s="588"/>
      <c r="BV80" s="588"/>
      <c r="BW80" s="588"/>
      <c r="BX80" s="588"/>
      <c r="BY80" s="588"/>
      <c r="BZ80" s="588"/>
      <c r="CA80" s="588"/>
      <c r="CB80" s="588"/>
      <c r="CC80" s="588"/>
      <c r="CD80" s="588"/>
      <c r="CE80" s="588"/>
      <c r="CF80" s="588"/>
      <c r="CG80" s="588"/>
      <c r="CH80" s="588"/>
      <c r="CI80" s="588"/>
      <c r="CJ80" s="588"/>
      <c r="CK80" s="588"/>
      <c r="CL80" s="588"/>
      <c r="CM80" s="588"/>
      <c r="CN80" s="588"/>
      <c r="CO80" s="588"/>
      <c r="CP80" s="588"/>
      <c r="CQ80" s="588"/>
      <c r="CR80" s="588"/>
      <c r="CS80" s="588"/>
      <c r="CT80" s="588"/>
      <c r="CU80" s="588"/>
      <c r="CV80" s="588"/>
      <c r="CW80" s="588"/>
      <c r="CX80" s="588"/>
      <c r="CY80" s="588"/>
      <c r="CZ80" s="588"/>
      <c r="DA80" s="588"/>
      <c r="DB80" s="588"/>
      <c r="DC80" s="588"/>
      <c r="DD80" s="588"/>
      <c r="DE80" s="588"/>
      <c r="DF80" s="588"/>
      <c r="DG80" s="588"/>
      <c r="DH80" s="588"/>
      <c r="DI80" s="588"/>
      <c r="DJ80" s="588"/>
      <c r="DK80" s="588"/>
      <c r="DL80" s="588"/>
      <c r="DM80" s="588"/>
      <c r="DN80" s="588"/>
      <c r="DO80" s="588"/>
      <c r="DP80" s="588"/>
      <c r="DQ80" s="588"/>
      <c r="DR80" s="588"/>
      <c r="DS80" s="588"/>
      <c r="DT80" s="588"/>
      <c r="DU80" s="588"/>
      <c r="DV80" s="588"/>
      <c r="DW80" s="588"/>
      <c r="DX80" s="588"/>
      <c r="DY80" s="588"/>
      <c r="DZ80" s="588"/>
      <c r="EA80" s="588"/>
      <c r="EB80" s="588"/>
      <c r="EC80" s="588"/>
      <c r="ED80" s="588"/>
      <c r="EE80" s="588"/>
      <c r="EF80" s="588"/>
      <c r="EG80" s="588"/>
      <c r="EH80" s="588"/>
      <c r="EI80" s="588"/>
      <c r="EJ80" s="588"/>
      <c r="EK80" s="588"/>
      <c r="EL80" s="588"/>
      <c r="EM80" s="588"/>
      <c r="EN80" s="588"/>
      <c r="EO80" s="588"/>
      <c r="EP80" s="588"/>
      <c r="EQ80" s="588"/>
      <c r="ER80" s="588"/>
      <c r="ES80" s="588"/>
      <c r="ET80" s="588"/>
      <c r="EU80" s="588"/>
      <c r="EV80" s="588"/>
      <c r="EW80" s="588"/>
      <c r="EX80" s="588"/>
      <c r="EY80" s="588"/>
      <c r="EZ80" s="588"/>
      <c r="FA80" s="588"/>
      <c r="FB80" s="588"/>
      <c r="FC80" s="588"/>
      <c r="FD80" s="588"/>
      <c r="FE80" s="588"/>
      <c r="FF80" s="588"/>
      <c r="FG80" s="588"/>
      <c r="FH80" s="588"/>
      <c r="FI80" s="588"/>
      <c r="FJ80" s="588"/>
      <c r="FK80" s="588"/>
      <c r="FL80" s="588"/>
      <c r="FM80" s="588"/>
      <c r="FN80" s="588"/>
      <c r="FO80" s="588"/>
      <c r="FP80" s="588"/>
      <c r="FQ80" s="588"/>
      <c r="FR80" s="588"/>
      <c r="FS80" s="588"/>
      <c r="FT80" s="588"/>
      <c r="FU80" s="588"/>
      <c r="FV80" s="588"/>
      <c r="FW80" s="588"/>
      <c r="FX80" s="588"/>
      <c r="FY80" s="588"/>
      <c r="FZ80" s="588"/>
      <c r="GA80" s="588"/>
      <c r="GB80" s="588"/>
      <c r="GC80" s="588"/>
      <c r="GD80" s="588"/>
      <c r="GE80" s="588"/>
      <c r="GF80" s="588"/>
      <c r="GG80" s="588"/>
      <c r="GH80" s="588"/>
      <c r="GI80" s="588"/>
      <c r="GJ80" s="588"/>
      <c r="GK80" s="588"/>
      <c r="GL80" s="588"/>
      <c r="GM80" s="588"/>
      <c r="GN80" s="588"/>
      <c r="GO80" s="588"/>
      <c r="GP80" s="588"/>
      <c r="GQ80" s="588"/>
      <c r="GR80" s="588"/>
      <c r="GS80" s="588"/>
      <c r="GT80" s="588"/>
      <c r="GU80" s="588"/>
      <c r="GV80" s="588"/>
      <c r="GW80" s="588"/>
      <c r="GX80" s="588"/>
      <c r="GY80" s="588"/>
      <c r="GZ80" s="588"/>
      <c r="HA80" s="588"/>
      <c r="HB80" s="588"/>
      <c r="HC80" s="588"/>
      <c r="HD80" s="588"/>
      <c r="HE80" s="588"/>
      <c r="HF80" s="588"/>
      <c r="HG80" s="588"/>
      <c r="HH80" s="588"/>
      <c r="HI80" s="588"/>
      <c r="HJ80" s="588"/>
      <c r="HK80" s="588"/>
      <c r="HL80" s="588"/>
      <c r="HM80" s="588"/>
      <c r="HN80" s="588"/>
      <c r="HO80" s="588"/>
      <c r="HP80" s="588"/>
      <c r="HQ80" s="588"/>
      <c r="HR80" s="588"/>
      <c r="HS80" s="588"/>
      <c r="HT80" s="588"/>
      <c r="HU80" s="588"/>
      <c r="HV80" s="588"/>
      <c r="HW80" s="588"/>
      <c r="HX80" s="588"/>
      <c r="HY80" s="588"/>
      <c r="HZ80" s="588"/>
      <c r="IA80" s="588"/>
      <c r="IB80" s="588"/>
      <c r="IC80" s="588"/>
      <c r="ID80" s="588"/>
      <c r="IE80" s="588"/>
      <c r="IF80" s="588"/>
      <c r="IG80" s="588"/>
      <c r="IH80" s="588"/>
      <c r="II80" s="588"/>
      <c r="IJ80" s="588"/>
      <c r="IK80" s="588"/>
      <c r="IL80" s="588"/>
      <c r="IM80" s="588"/>
      <c r="IN80" s="588"/>
      <c r="IO80" s="588"/>
      <c r="IP80" s="588"/>
      <c r="IQ80" s="588"/>
      <c r="IR80" s="588"/>
      <c r="IS80" s="588"/>
      <c r="IT80" s="588"/>
      <c r="IU80" s="588"/>
    </row>
    <row r="81" spans="1:255" ht="18.75" customHeight="1" x14ac:dyDescent="0.25">
      <c r="A81" s="619"/>
      <c r="B81" s="578" t="s">
        <v>651</v>
      </c>
      <c r="C81" s="616" t="s">
        <v>549</v>
      </c>
      <c r="D81" s="586">
        <f t="shared" ref="D81:O81" si="68">D82</f>
        <v>25226338737</v>
      </c>
      <c r="E81" s="586">
        <f t="shared" si="68"/>
        <v>10625583758</v>
      </c>
      <c r="F81" s="586">
        <f t="shared" si="68"/>
        <v>1797277776</v>
      </c>
      <c r="G81" s="586">
        <f t="shared" si="68"/>
        <v>12422861534</v>
      </c>
      <c r="H81" s="586">
        <f t="shared" si="68"/>
        <v>0</v>
      </c>
      <c r="I81" s="586">
        <f t="shared" si="68"/>
        <v>0</v>
      </c>
      <c r="J81" s="586">
        <f t="shared" si="68"/>
        <v>0</v>
      </c>
      <c r="K81" s="586">
        <f t="shared" si="68"/>
        <v>0</v>
      </c>
      <c r="L81" s="586">
        <f t="shared" si="68"/>
        <v>0</v>
      </c>
      <c r="M81" s="586">
        <f t="shared" si="68"/>
        <v>0</v>
      </c>
      <c r="N81" s="586">
        <f t="shared" si="68"/>
        <v>12422861534</v>
      </c>
      <c r="O81" s="587">
        <f t="shared" si="68"/>
        <v>12803477203</v>
      </c>
      <c r="Q81" s="596"/>
    </row>
    <row r="82" spans="1:255" ht="18.75" customHeight="1" x14ac:dyDescent="0.25">
      <c r="A82" s="584" t="s">
        <v>657</v>
      </c>
      <c r="B82" s="585" t="s">
        <v>551</v>
      </c>
      <c r="C82" s="616" t="s">
        <v>640</v>
      </c>
      <c r="D82" s="586">
        <f t="shared" ref="D82:O82" si="69">D83+D93</f>
        <v>25226338737</v>
      </c>
      <c r="E82" s="586">
        <f t="shared" si="69"/>
        <v>10625583758</v>
      </c>
      <c r="F82" s="586">
        <f t="shared" si="69"/>
        <v>1797277776</v>
      </c>
      <c r="G82" s="586">
        <f t="shared" si="69"/>
        <v>12422861534</v>
      </c>
      <c r="H82" s="586">
        <f t="shared" si="69"/>
        <v>0</v>
      </c>
      <c r="I82" s="586">
        <f t="shared" si="69"/>
        <v>0</v>
      </c>
      <c r="J82" s="586">
        <f t="shared" si="69"/>
        <v>0</v>
      </c>
      <c r="K82" s="586">
        <f t="shared" si="69"/>
        <v>0</v>
      </c>
      <c r="L82" s="586">
        <f t="shared" si="69"/>
        <v>0</v>
      </c>
      <c r="M82" s="586">
        <f t="shared" si="69"/>
        <v>0</v>
      </c>
      <c r="N82" s="586">
        <f t="shared" si="69"/>
        <v>12422861534</v>
      </c>
      <c r="O82" s="587">
        <f t="shared" si="69"/>
        <v>12803477203</v>
      </c>
      <c r="P82" s="617"/>
      <c r="Q82" s="618" t="e">
        <v>#REF!</v>
      </c>
      <c r="R82" s="617"/>
      <c r="S82" s="617"/>
      <c r="T82" s="617"/>
      <c r="U82" s="617"/>
      <c r="V82" s="617"/>
      <c r="W82" s="617"/>
      <c r="X82" s="617"/>
      <c r="Y82" s="617"/>
      <c r="Z82" s="617"/>
      <c r="AA82" s="617"/>
      <c r="AB82" s="617"/>
      <c r="AC82" s="617"/>
      <c r="AD82" s="617"/>
      <c r="AE82" s="617"/>
      <c r="AF82" s="617"/>
      <c r="AG82" s="617"/>
      <c r="AH82" s="617"/>
      <c r="AI82" s="617"/>
      <c r="AJ82" s="617"/>
      <c r="AK82" s="617"/>
      <c r="AL82" s="617"/>
      <c r="AM82" s="617"/>
      <c r="AN82" s="617"/>
      <c r="AO82" s="617"/>
      <c r="AP82" s="617"/>
      <c r="AQ82" s="617"/>
      <c r="AR82" s="617"/>
      <c r="AS82" s="617"/>
      <c r="AT82" s="617"/>
      <c r="AU82" s="617"/>
      <c r="AV82" s="617"/>
      <c r="AW82" s="617"/>
      <c r="AX82" s="617"/>
      <c r="AY82" s="617"/>
      <c r="AZ82" s="617"/>
      <c r="BA82" s="617"/>
      <c r="BB82" s="617"/>
      <c r="BC82" s="617"/>
      <c r="BD82" s="617"/>
      <c r="BE82" s="617"/>
      <c r="BF82" s="617"/>
      <c r="BG82" s="617"/>
      <c r="BH82" s="617"/>
      <c r="BI82" s="617"/>
      <c r="BJ82" s="617"/>
      <c r="BK82" s="617"/>
      <c r="BL82" s="617"/>
      <c r="BM82" s="617"/>
      <c r="BN82" s="617"/>
      <c r="BO82" s="617"/>
      <c r="BP82" s="617"/>
      <c r="BQ82" s="617"/>
      <c r="BR82" s="617"/>
      <c r="BS82" s="617"/>
      <c r="BT82" s="617"/>
      <c r="BU82" s="617"/>
      <c r="BV82" s="617"/>
      <c r="BW82" s="617"/>
      <c r="BX82" s="617"/>
      <c r="BY82" s="617"/>
      <c r="BZ82" s="617"/>
      <c r="CA82" s="617"/>
      <c r="CB82" s="617"/>
      <c r="CC82" s="617"/>
      <c r="CD82" s="617"/>
      <c r="CE82" s="617"/>
      <c r="CF82" s="617"/>
      <c r="CG82" s="617"/>
      <c r="CH82" s="617"/>
      <c r="CI82" s="617"/>
      <c r="CJ82" s="617"/>
      <c r="CK82" s="617"/>
      <c r="CL82" s="617"/>
      <c r="CM82" s="617"/>
      <c r="CN82" s="617"/>
      <c r="CO82" s="617"/>
      <c r="CP82" s="617"/>
      <c r="CQ82" s="617"/>
      <c r="CR82" s="617"/>
      <c r="CS82" s="617"/>
      <c r="CT82" s="617"/>
      <c r="CU82" s="617"/>
      <c r="CV82" s="617"/>
      <c r="CW82" s="617"/>
      <c r="CX82" s="617"/>
      <c r="CY82" s="617"/>
      <c r="CZ82" s="617"/>
      <c r="DA82" s="617"/>
      <c r="DB82" s="617"/>
      <c r="DC82" s="617"/>
      <c r="DD82" s="617"/>
      <c r="DE82" s="617"/>
      <c r="DF82" s="617"/>
      <c r="DG82" s="617"/>
      <c r="DH82" s="617"/>
      <c r="DI82" s="617"/>
      <c r="DJ82" s="617"/>
      <c r="DK82" s="617"/>
      <c r="DL82" s="617"/>
      <c r="DM82" s="617"/>
      <c r="DN82" s="617"/>
      <c r="DO82" s="617"/>
      <c r="DP82" s="617"/>
      <c r="DQ82" s="617"/>
      <c r="DR82" s="617"/>
      <c r="DS82" s="617"/>
      <c r="DT82" s="617"/>
      <c r="DU82" s="617"/>
      <c r="DV82" s="617"/>
      <c r="DW82" s="617"/>
      <c r="DX82" s="617"/>
      <c r="DY82" s="617"/>
      <c r="DZ82" s="617"/>
      <c r="EA82" s="617"/>
      <c r="EB82" s="617"/>
      <c r="EC82" s="617"/>
      <c r="ED82" s="617"/>
      <c r="EE82" s="617"/>
      <c r="EF82" s="617"/>
      <c r="EG82" s="617"/>
      <c r="EH82" s="617"/>
      <c r="EI82" s="617"/>
      <c r="EJ82" s="617"/>
      <c r="EK82" s="617"/>
      <c r="EL82" s="617"/>
      <c r="EM82" s="617"/>
      <c r="EN82" s="617"/>
      <c r="EO82" s="617"/>
      <c r="EP82" s="617"/>
      <c r="EQ82" s="617"/>
      <c r="ER82" s="617"/>
      <c r="ES82" s="617"/>
      <c r="ET82" s="617"/>
      <c r="EU82" s="617"/>
      <c r="EV82" s="617"/>
      <c r="EW82" s="617"/>
      <c r="EX82" s="617"/>
      <c r="EY82" s="617"/>
      <c r="EZ82" s="617"/>
      <c r="FA82" s="617"/>
      <c r="FB82" s="617"/>
      <c r="FC82" s="617"/>
      <c r="FD82" s="617"/>
      <c r="FE82" s="617"/>
      <c r="FF82" s="617"/>
      <c r="FG82" s="617"/>
      <c r="FH82" s="617"/>
      <c r="FI82" s="617"/>
      <c r="FJ82" s="617"/>
      <c r="FK82" s="617"/>
      <c r="FL82" s="617"/>
      <c r="FM82" s="617"/>
      <c r="FN82" s="617"/>
      <c r="FO82" s="617"/>
      <c r="FP82" s="617"/>
      <c r="FQ82" s="617"/>
      <c r="FR82" s="617"/>
      <c r="FS82" s="617"/>
      <c r="FT82" s="617"/>
      <c r="FU82" s="617"/>
      <c r="FV82" s="617"/>
      <c r="FW82" s="617"/>
      <c r="FX82" s="617"/>
      <c r="FY82" s="617"/>
      <c r="FZ82" s="617"/>
      <c r="GA82" s="617"/>
      <c r="GB82" s="617"/>
      <c r="GC82" s="617"/>
      <c r="GD82" s="617"/>
      <c r="GE82" s="617"/>
      <c r="GF82" s="617"/>
      <c r="GG82" s="617"/>
      <c r="GH82" s="617"/>
      <c r="GI82" s="617"/>
      <c r="GJ82" s="617"/>
      <c r="GK82" s="617"/>
      <c r="GL82" s="617"/>
      <c r="GM82" s="617"/>
      <c r="GN82" s="617"/>
      <c r="GO82" s="617"/>
      <c r="GP82" s="617"/>
      <c r="GQ82" s="617"/>
      <c r="GR82" s="617"/>
      <c r="GS82" s="617"/>
      <c r="GT82" s="617"/>
      <c r="GU82" s="617"/>
      <c r="GV82" s="617"/>
      <c r="GW82" s="617"/>
      <c r="GX82" s="617"/>
      <c r="GY82" s="617"/>
      <c r="GZ82" s="617"/>
      <c r="HA82" s="617"/>
      <c r="HB82" s="617"/>
      <c r="HC82" s="617"/>
      <c r="HD82" s="617"/>
      <c r="HE82" s="617"/>
      <c r="HF82" s="617"/>
      <c r="HG82" s="617"/>
      <c r="HH82" s="617"/>
      <c r="HI82" s="617"/>
      <c r="HJ82" s="617"/>
      <c r="HK82" s="617"/>
      <c r="HL82" s="617"/>
      <c r="HM82" s="617"/>
      <c r="HN82" s="617"/>
      <c r="HO82" s="617"/>
      <c r="HP82" s="617"/>
      <c r="HQ82" s="617"/>
      <c r="HR82" s="617"/>
      <c r="HS82" s="617"/>
      <c r="HT82" s="617"/>
      <c r="HU82" s="617"/>
      <c r="HV82" s="617"/>
      <c r="HW82" s="617"/>
      <c r="HX82" s="617"/>
      <c r="HY82" s="617"/>
      <c r="HZ82" s="617"/>
      <c r="IA82" s="617"/>
      <c r="IB82" s="617"/>
      <c r="IC82" s="617"/>
      <c r="ID82" s="617"/>
      <c r="IE82" s="617"/>
      <c r="IF82" s="617"/>
      <c r="IG82" s="617"/>
      <c r="IH82" s="617"/>
      <c r="II82" s="617"/>
      <c r="IJ82" s="617"/>
      <c r="IK82" s="617"/>
      <c r="IL82" s="617"/>
      <c r="IM82" s="617"/>
      <c r="IN82" s="617"/>
      <c r="IO82" s="617"/>
      <c r="IP82" s="617"/>
      <c r="IQ82" s="617"/>
      <c r="IR82" s="617"/>
      <c r="IS82" s="617"/>
      <c r="IT82" s="617"/>
      <c r="IU82" s="617"/>
    </row>
    <row r="83" spans="1:255" ht="18.75" customHeight="1" x14ac:dyDescent="0.25">
      <c r="A83" s="589">
        <v>44</v>
      </c>
      <c r="B83" s="579" t="s">
        <v>553</v>
      </c>
      <c r="C83" s="659" t="s">
        <v>641</v>
      </c>
      <c r="D83" s="586">
        <f t="shared" ref="D83:O84" si="70">SUM(D84:D91)</f>
        <v>24754320624</v>
      </c>
      <c r="E83" s="586">
        <f t="shared" si="70"/>
        <v>10458981540</v>
      </c>
      <c r="F83" s="586">
        <f t="shared" si="70"/>
        <v>1763669473</v>
      </c>
      <c r="G83" s="586">
        <f t="shared" si="70"/>
        <v>12222651013</v>
      </c>
      <c r="H83" s="586">
        <f t="shared" si="70"/>
        <v>0</v>
      </c>
      <c r="I83" s="586">
        <f t="shared" si="70"/>
        <v>0</v>
      </c>
      <c r="J83" s="586">
        <f t="shared" si="70"/>
        <v>0</v>
      </c>
      <c r="K83" s="586">
        <f t="shared" si="70"/>
        <v>0</v>
      </c>
      <c r="L83" s="586">
        <f t="shared" si="70"/>
        <v>0</v>
      </c>
      <c r="M83" s="586">
        <f t="shared" si="70"/>
        <v>0</v>
      </c>
      <c r="N83" s="586">
        <f t="shared" si="70"/>
        <v>12222651013</v>
      </c>
      <c r="O83" s="587">
        <f t="shared" si="70"/>
        <v>12531669611</v>
      </c>
      <c r="P83" s="588"/>
      <c r="Q83" s="637"/>
      <c r="R83" s="588"/>
      <c r="S83" s="588"/>
      <c r="T83" s="588"/>
      <c r="U83" s="588"/>
      <c r="V83" s="588"/>
      <c r="W83" s="588"/>
      <c r="X83" s="588"/>
      <c r="Y83" s="588"/>
      <c r="Z83" s="588"/>
      <c r="AA83" s="588"/>
      <c r="AB83" s="588"/>
      <c r="AC83" s="588"/>
      <c r="AD83" s="588"/>
      <c r="AE83" s="588"/>
      <c r="AF83" s="588"/>
      <c r="AG83" s="588"/>
      <c r="AH83" s="588"/>
      <c r="AI83" s="588"/>
      <c r="AJ83" s="588"/>
      <c r="AK83" s="588"/>
      <c r="AL83" s="588"/>
      <c r="AM83" s="588"/>
      <c r="AN83" s="588"/>
      <c r="AO83" s="588"/>
      <c r="AP83" s="588"/>
      <c r="AQ83" s="588"/>
      <c r="AR83" s="588"/>
      <c r="AS83" s="588"/>
      <c r="AT83" s="588"/>
      <c r="AU83" s="588"/>
      <c r="AV83" s="588"/>
      <c r="AW83" s="588"/>
      <c r="AX83" s="588"/>
      <c r="AY83" s="588"/>
      <c r="AZ83" s="588"/>
      <c r="BA83" s="588"/>
      <c r="BB83" s="588"/>
      <c r="BC83" s="588"/>
      <c r="BD83" s="588"/>
      <c r="BE83" s="588"/>
      <c r="BF83" s="588"/>
      <c r="BG83" s="588"/>
      <c r="BH83" s="588"/>
      <c r="BI83" s="588"/>
      <c r="BJ83" s="588"/>
      <c r="BK83" s="588"/>
      <c r="BL83" s="588"/>
      <c r="BM83" s="588"/>
      <c r="BN83" s="588"/>
      <c r="BO83" s="588"/>
      <c r="BP83" s="588"/>
      <c r="BQ83" s="588"/>
      <c r="BR83" s="588"/>
      <c r="BS83" s="588"/>
      <c r="BT83" s="588"/>
      <c r="BU83" s="588"/>
      <c r="BV83" s="588"/>
      <c r="BW83" s="588"/>
      <c r="BX83" s="588"/>
      <c r="BY83" s="588"/>
      <c r="BZ83" s="588"/>
      <c r="CA83" s="588"/>
      <c r="CB83" s="588"/>
      <c r="CC83" s="588"/>
      <c r="CD83" s="588"/>
      <c r="CE83" s="588"/>
      <c r="CF83" s="588"/>
      <c r="CG83" s="588"/>
      <c r="CH83" s="588"/>
      <c r="CI83" s="588"/>
      <c r="CJ83" s="588"/>
      <c r="CK83" s="588"/>
      <c r="CL83" s="588"/>
      <c r="CM83" s="588"/>
      <c r="CN83" s="588"/>
      <c r="CO83" s="588"/>
      <c r="CP83" s="588"/>
      <c r="CQ83" s="588"/>
      <c r="CR83" s="588"/>
      <c r="CS83" s="588"/>
      <c r="CT83" s="588"/>
      <c r="CU83" s="588"/>
      <c r="CV83" s="588"/>
      <c r="CW83" s="588"/>
      <c r="CX83" s="588"/>
      <c r="CY83" s="588"/>
      <c r="CZ83" s="588"/>
      <c r="DA83" s="588"/>
      <c r="DB83" s="588"/>
      <c r="DC83" s="588"/>
      <c r="DD83" s="588"/>
      <c r="DE83" s="588"/>
      <c r="DF83" s="588"/>
      <c r="DG83" s="588"/>
      <c r="DH83" s="588"/>
      <c r="DI83" s="588"/>
      <c r="DJ83" s="588"/>
      <c r="DK83" s="588"/>
      <c r="DL83" s="588"/>
      <c r="DM83" s="588"/>
      <c r="DN83" s="588"/>
      <c r="DO83" s="588"/>
      <c r="DP83" s="588"/>
      <c r="DQ83" s="588"/>
      <c r="DR83" s="588"/>
      <c r="DS83" s="588"/>
      <c r="DT83" s="588"/>
      <c r="DU83" s="588"/>
      <c r="DV83" s="588"/>
      <c r="DW83" s="588"/>
      <c r="DX83" s="588"/>
      <c r="DY83" s="588"/>
      <c r="DZ83" s="588"/>
      <c r="EA83" s="588"/>
      <c r="EB83" s="588"/>
      <c r="EC83" s="588"/>
      <c r="ED83" s="588"/>
      <c r="EE83" s="588"/>
      <c r="EF83" s="588"/>
      <c r="EG83" s="588"/>
      <c r="EH83" s="588"/>
      <c r="EI83" s="588"/>
      <c r="EJ83" s="588"/>
      <c r="EK83" s="588"/>
      <c r="EL83" s="588"/>
      <c r="EM83" s="588"/>
      <c r="EN83" s="588"/>
      <c r="EO83" s="588"/>
      <c r="EP83" s="588"/>
      <c r="EQ83" s="588"/>
      <c r="ER83" s="588"/>
      <c r="ES83" s="588"/>
      <c r="ET83" s="588"/>
      <c r="EU83" s="588"/>
      <c r="EV83" s="588"/>
      <c r="EW83" s="588"/>
      <c r="EX83" s="588"/>
      <c r="EY83" s="588"/>
      <c r="EZ83" s="588"/>
      <c r="FA83" s="588"/>
      <c r="FB83" s="588"/>
      <c r="FC83" s="588"/>
      <c r="FD83" s="588"/>
      <c r="FE83" s="588"/>
      <c r="FF83" s="588"/>
      <c r="FG83" s="588"/>
      <c r="FH83" s="588"/>
      <c r="FI83" s="588"/>
      <c r="FJ83" s="588"/>
      <c r="FK83" s="588"/>
      <c r="FL83" s="588"/>
      <c r="FM83" s="588"/>
      <c r="FN83" s="588"/>
      <c r="FO83" s="588"/>
      <c r="FP83" s="588"/>
      <c r="FQ83" s="588"/>
      <c r="FR83" s="588"/>
      <c r="FS83" s="588"/>
      <c r="FT83" s="588"/>
      <c r="FU83" s="588"/>
      <c r="FV83" s="588"/>
      <c r="FW83" s="588"/>
      <c r="FX83" s="588"/>
      <c r="FY83" s="588"/>
      <c r="FZ83" s="588"/>
      <c r="GA83" s="588"/>
      <c r="GB83" s="588"/>
      <c r="GC83" s="588"/>
      <c r="GD83" s="588"/>
      <c r="GE83" s="588"/>
      <c r="GF83" s="588"/>
      <c r="GG83" s="588"/>
      <c r="GH83" s="588"/>
      <c r="GI83" s="588"/>
      <c r="GJ83" s="588"/>
      <c r="GK83" s="588"/>
      <c r="GL83" s="588"/>
      <c r="GM83" s="588"/>
      <c r="GN83" s="588"/>
      <c r="GO83" s="588"/>
      <c r="GP83" s="588"/>
      <c r="GQ83" s="588"/>
      <c r="GR83" s="588"/>
      <c r="GS83" s="588"/>
      <c r="GT83" s="588"/>
      <c r="GU83" s="588"/>
      <c r="GV83" s="588"/>
      <c r="GW83" s="588"/>
      <c r="GX83" s="588"/>
      <c r="GY83" s="588"/>
      <c r="GZ83" s="588"/>
      <c r="HA83" s="588"/>
      <c r="HB83" s="588"/>
      <c r="HC83" s="588"/>
      <c r="HD83" s="588"/>
      <c r="HE83" s="588"/>
      <c r="HF83" s="588"/>
      <c r="HG83" s="588"/>
      <c r="HH83" s="588"/>
      <c r="HI83" s="588"/>
      <c r="HJ83" s="588"/>
      <c r="HK83" s="588"/>
      <c r="HL83" s="588"/>
      <c r="HM83" s="588"/>
      <c r="HN83" s="588"/>
      <c r="HO83" s="588"/>
      <c r="HP83" s="588"/>
      <c r="HQ83" s="588"/>
      <c r="HR83" s="588"/>
      <c r="HS83" s="588"/>
      <c r="HT83" s="588"/>
      <c r="HU83" s="588"/>
      <c r="HV83" s="588"/>
      <c r="HW83" s="588"/>
      <c r="HX83" s="588"/>
      <c r="HY83" s="588"/>
      <c r="HZ83" s="588"/>
      <c r="IA83" s="588"/>
      <c r="IB83" s="588"/>
      <c r="IC83" s="588"/>
      <c r="ID83" s="588"/>
      <c r="IE83" s="588"/>
      <c r="IF83" s="588"/>
      <c r="IG83" s="588"/>
      <c r="IH83" s="588"/>
      <c r="II83" s="588"/>
      <c r="IJ83" s="588"/>
      <c r="IK83" s="588"/>
      <c r="IL83" s="588"/>
      <c r="IM83" s="588"/>
      <c r="IN83" s="588"/>
      <c r="IO83" s="588"/>
      <c r="IP83" s="588"/>
      <c r="IQ83" s="588"/>
      <c r="IR83" s="588"/>
      <c r="IS83" s="588"/>
      <c r="IT83" s="588"/>
      <c r="IU83" s="588"/>
    </row>
    <row r="84" spans="1:255" ht="18.75" customHeight="1" x14ac:dyDescent="0.25">
      <c r="A84" s="589">
        <v>45</v>
      </c>
      <c r="B84" s="579" t="s">
        <v>555</v>
      </c>
      <c r="C84" s="659" t="s">
        <v>642</v>
      </c>
      <c r="D84" s="586">
        <f t="shared" si="70"/>
        <v>12377218692</v>
      </c>
      <c r="E84" s="586">
        <f t="shared" si="70"/>
        <v>5229515921</v>
      </c>
      <c r="F84" s="586">
        <f t="shared" si="70"/>
        <v>881839426</v>
      </c>
      <c r="G84" s="586">
        <f t="shared" si="70"/>
        <v>6111355347</v>
      </c>
      <c r="H84" s="586">
        <f t="shared" si="70"/>
        <v>0</v>
      </c>
      <c r="I84" s="586">
        <f t="shared" si="70"/>
        <v>0</v>
      </c>
      <c r="J84" s="586">
        <f t="shared" si="70"/>
        <v>0</v>
      </c>
      <c r="K84" s="586">
        <f t="shared" si="70"/>
        <v>0</v>
      </c>
      <c r="L84" s="586">
        <f t="shared" si="70"/>
        <v>0</v>
      </c>
      <c r="M84" s="586">
        <f t="shared" si="70"/>
        <v>0</v>
      </c>
      <c r="N84" s="586">
        <f t="shared" si="70"/>
        <v>6111355347</v>
      </c>
      <c r="O84" s="587">
        <f t="shared" si="70"/>
        <v>6265863345</v>
      </c>
      <c r="P84" s="588"/>
      <c r="Q84" s="637"/>
      <c r="R84" s="588"/>
      <c r="S84" s="588"/>
      <c r="T84" s="588"/>
      <c r="U84" s="588"/>
      <c r="V84" s="588"/>
      <c r="W84" s="588"/>
      <c r="X84" s="588"/>
      <c r="Y84" s="588"/>
      <c r="Z84" s="588"/>
      <c r="AA84" s="588"/>
      <c r="AB84" s="588"/>
      <c r="AC84" s="588"/>
      <c r="AD84" s="588"/>
      <c r="AE84" s="588"/>
      <c r="AF84" s="588"/>
      <c r="AG84" s="588"/>
      <c r="AH84" s="588"/>
      <c r="AI84" s="588"/>
      <c r="AJ84" s="588"/>
      <c r="AK84" s="588"/>
      <c r="AL84" s="588"/>
      <c r="AM84" s="588"/>
      <c r="AN84" s="588"/>
      <c r="AO84" s="588"/>
      <c r="AP84" s="588"/>
      <c r="AQ84" s="588"/>
      <c r="AR84" s="588"/>
      <c r="AS84" s="588"/>
      <c r="AT84" s="588"/>
      <c r="AU84" s="588"/>
      <c r="AV84" s="588"/>
      <c r="AW84" s="588"/>
      <c r="AX84" s="588"/>
      <c r="AY84" s="588"/>
      <c r="AZ84" s="588"/>
      <c r="BA84" s="588"/>
      <c r="BB84" s="588"/>
      <c r="BC84" s="588"/>
      <c r="BD84" s="588"/>
      <c r="BE84" s="588"/>
      <c r="BF84" s="588"/>
      <c r="BG84" s="588"/>
      <c r="BH84" s="588"/>
      <c r="BI84" s="588"/>
      <c r="BJ84" s="588"/>
      <c r="BK84" s="588"/>
      <c r="BL84" s="588"/>
      <c r="BM84" s="588"/>
      <c r="BN84" s="588"/>
      <c r="BO84" s="588"/>
      <c r="BP84" s="588"/>
      <c r="BQ84" s="588"/>
      <c r="BR84" s="588"/>
      <c r="BS84" s="588"/>
      <c r="BT84" s="588"/>
      <c r="BU84" s="588"/>
      <c r="BV84" s="588"/>
      <c r="BW84" s="588"/>
      <c r="BX84" s="588"/>
      <c r="BY84" s="588"/>
      <c r="BZ84" s="588"/>
      <c r="CA84" s="588"/>
      <c r="CB84" s="588"/>
      <c r="CC84" s="588"/>
      <c r="CD84" s="588"/>
      <c r="CE84" s="588"/>
      <c r="CF84" s="588"/>
      <c r="CG84" s="588"/>
      <c r="CH84" s="588"/>
      <c r="CI84" s="588"/>
      <c r="CJ84" s="588"/>
      <c r="CK84" s="588"/>
      <c r="CL84" s="588"/>
      <c r="CM84" s="588"/>
      <c r="CN84" s="588"/>
      <c r="CO84" s="588"/>
      <c r="CP84" s="588"/>
      <c r="CQ84" s="588"/>
      <c r="CR84" s="588"/>
      <c r="CS84" s="588"/>
      <c r="CT84" s="588"/>
      <c r="CU84" s="588"/>
      <c r="CV84" s="588"/>
      <c r="CW84" s="588"/>
      <c r="CX84" s="588"/>
      <c r="CY84" s="588"/>
      <c r="CZ84" s="588"/>
      <c r="DA84" s="588"/>
      <c r="DB84" s="588"/>
      <c r="DC84" s="588"/>
      <c r="DD84" s="588"/>
      <c r="DE84" s="588"/>
      <c r="DF84" s="588"/>
      <c r="DG84" s="588"/>
      <c r="DH84" s="588"/>
      <c r="DI84" s="588"/>
      <c r="DJ84" s="588"/>
      <c r="DK84" s="588"/>
      <c r="DL84" s="588"/>
      <c r="DM84" s="588"/>
      <c r="DN84" s="588"/>
      <c r="DO84" s="588"/>
      <c r="DP84" s="588"/>
      <c r="DQ84" s="588"/>
      <c r="DR84" s="588"/>
      <c r="DS84" s="588"/>
      <c r="DT84" s="588"/>
      <c r="DU84" s="588"/>
      <c r="DV84" s="588"/>
      <c r="DW84" s="588"/>
      <c r="DX84" s="588"/>
      <c r="DY84" s="588"/>
      <c r="DZ84" s="588"/>
      <c r="EA84" s="588"/>
      <c r="EB84" s="588"/>
      <c r="EC84" s="588"/>
      <c r="ED84" s="588"/>
      <c r="EE84" s="588"/>
      <c r="EF84" s="588"/>
      <c r="EG84" s="588"/>
      <c r="EH84" s="588"/>
      <c r="EI84" s="588"/>
      <c r="EJ84" s="588"/>
      <c r="EK84" s="588"/>
      <c r="EL84" s="588"/>
      <c r="EM84" s="588"/>
      <c r="EN84" s="588"/>
      <c r="EO84" s="588"/>
      <c r="EP84" s="588"/>
      <c r="EQ84" s="588"/>
      <c r="ER84" s="588"/>
      <c r="ES84" s="588"/>
      <c r="ET84" s="588"/>
      <c r="EU84" s="588"/>
      <c r="EV84" s="588"/>
      <c r="EW84" s="588"/>
      <c r="EX84" s="588"/>
      <c r="EY84" s="588"/>
      <c r="EZ84" s="588"/>
      <c r="FA84" s="588"/>
      <c r="FB84" s="588"/>
      <c r="FC84" s="588"/>
      <c r="FD84" s="588"/>
      <c r="FE84" s="588"/>
      <c r="FF84" s="588"/>
      <c r="FG84" s="588"/>
      <c r="FH84" s="588"/>
      <c r="FI84" s="588"/>
      <c r="FJ84" s="588"/>
      <c r="FK84" s="588"/>
      <c r="FL84" s="588"/>
      <c r="FM84" s="588"/>
      <c r="FN84" s="588"/>
      <c r="FO84" s="588"/>
      <c r="FP84" s="588"/>
      <c r="FQ84" s="588"/>
      <c r="FR84" s="588"/>
      <c r="FS84" s="588"/>
      <c r="FT84" s="588"/>
      <c r="FU84" s="588"/>
      <c r="FV84" s="588"/>
      <c r="FW84" s="588"/>
      <c r="FX84" s="588"/>
      <c r="FY84" s="588"/>
      <c r="FZ84" s="588"/>
      <c r="GA84" s="588"/>
      <c r="GB84" s="588"/>
      <c r="GC84" s="588"/>
      <c r="GD84" s="588"/>
      <c r="GE84" s="588"/>
      <c r="GF84" s="588"/>
      <c r="GG84" s="588"/>
      <c r="GH84" s="588"/>
      <c r="GI84" s="588"/>
      <c r="GJ84" s="588"/>
      <c r="GK84" s="588"/>
      <c r="GL84" s="588"/>
      <c r="GM84" s="588"/>
      <c r="GN84" s="588"/>
      <c r="GO84" s="588"/>
      <c r="GP84" s="588"/>
      <c r="GQ84" s="588"/>
      <c r="GR84" s="588"/>
      <c r="GS84" s="588"/>
      <c r="GT84" s="588"/>
      <c r="GU84" s="588"/>
      <c r="GV84" s="588"/>
      <c r="GW84" s="588"/>
      <c r="GX84" s="588"/>
      <c r="GY84" s="588"/>
      <c r="GZ84" s="588"/>
      <c r="HA84" s="588"/>
      <c r="HB84" s="588"/>
      <c r="HC84" s="588"/>
      <c r="HD84" s="588"/>
      <c r="HE84" s="588"/>
      <c r="HF84" s="588"/>
      <c r="HG84" s="588"/>
      <c r="HH84" s="588"/>
      <c r="HI84" s="588"/>
      <c r="HJ84" s="588"/>
      <c r="HK84" s="588"/>
      <c r="HL84" s="588"/>
      <c r="HM84" s="588"/>
      <c r="HN84" s="588"/>
      <c r="HO84" s="588"/>
      <c r="HP84" s="588"/>
      <c r="HQ84" s="588"/>
      <c r="HR84" s="588"/>
      <c r="HS84" s="588"/>
      <c r="HT84" s="588"/>
      <c r="HU84" s="588"/>
      <c r="HV84" s="588"/>
      <c r="HW84" s="588"/>
      <c r="HX84" s="588"/>
      <c r="HY84" s="588"/>
      <c r="HZ84" s="588"/>
      <c r="IA84" s="588"/>
      <c r="IB84" s="588"/>
      <c r="IC84" s="588"/>
      <c r="ID84" s="588"/>
      <c r="IE84" s="588"/>
      <c r="IF84" s="588"/>
      <c r="IG84" s="588"/>
      <c r="IH84" s="588"/>
      <c r="II84" s="588"/>
      <c r="IJ84" s="588"/>
      <c r="IK84" s="588"/>
      <c r="IL84" s="588"/>
      <c r="IM84" s="588"/>
      <c r="IN84" s="588"/>
      <c r="IO84" s="588"/>
      <c r="IP84" s="588"/>
      <c r="IQ84" s="588"/>
      <c r="IR84" s="588"/>
      <c r="IS84" s="588"/>
      <c r="IT84" s="588"/>
      <c r="IU84" s="588"/>
    </row>
    <row r="85" spans="1:255" ht="18.75" customHeight="1" x14ac:dyDescent="0.25">
      <c r="A85" s="591"/>
      <c r="B85" s="592" t="s">
        <v>324</v>
      </c>
      <c r="C85" s="593" t="str">
        <f t="shared" ref="C85:C101" si="71">VLOOKUP(B85,rek,2)</f>
        <v>Belanja Gaji Pokok PNS</v>
      </c>
      <c r="D85" s="594">
        <v>9458448049</v>
      </c>
      <c r="E85" s="594">
        <f>3931459500-442800</f>
        <v>3931016700</v>
      </c>
      <c r="F85" s="594">
        <f>625016500+3627900+17704363</f>
        <v>646348763</v>
      </c>
      <c r="G85" s="594">
        <f t="shared" ref="G85:G101" si="72">E85+F85</f>
        <v>4577365463</v>
      </c>
      <c r="H85" s="594"/>
      <c r="I85" s="594"/>
      <c r="J85" s="594">
        <f t="shared" ref="J85:J101" si="73">H85+I85</f>
        <v>0</v>
      </c>
      <c r="K85" s="594"/>
      <c r="L85" s="594"/>
      <c r="M85" s="594">
        <f t="shared" ref="M85:M101" si="74">K85+L85</f>
        <v>0</v>
      </c>
      <c r="N85" s="594">
        <f t="shared" ref="N85:N101" si="75">M85+J85+G85</f>
        <v>4577365463</v>
      </c>
      <c r="O85" s="595">
        <f t="shared" ref="O85:O101" si="76">D85-N85</f>
        <v>4881082586</v>
      </c>
      <c r="Q85" s="596">
        <f>(N85/D85)*100</f>
        <v>48.394466399632492</v>
      </c>
    </row>
    <row r="86" spans="1:255" ht="16.5" customHeight="1" x14ac:dyDescent="0.25">
      <c r="A86" s="591"/>
      <c r="B86" s="592" t="s">
        <v>325</v>
      </c>
      <c r="C86" s="593" t="str">
        <f t="shared" si="71"/>
        <v>Belanja Tunjangan Keluarga PNS</v>
      </c>
      <c r="D86" s="594">
        <v>925579697</v>
      </c>
      <c r="E86" s="594">
        <v>388881476</v>
      </c>
      <c r="F86" s="594">
        <f>62370914+507906+1604620</f>
        <v>64483440</v>
      </c>
      <c r="G86" s="594">
        <f t="shared" si="72"/>
        <v>453364916</v>
      </c>
      <c r="H86" s="594"/>
      <c r="I86" s="594"/>
      <c r="J86" s="594">
        <f t="shared" si="73"/>
        <v>0</v>
      </c>
      <c r="K86" s="594"/>
      <c r="L86" s="594"/>
      <c r="M86" s="594">
        <f t="shared" si="74"/>
        <v>0</v>
      </c>
      <c r="N86" s="594">
        <f t="shared" si="75"/>
        <v>453364916</v>
      </c>
      <c r="O86" s="595">
        <f t="shared" si="76"/>
        <v>472214781</v>
      </c>
      <c r="Q86" s="596"/>
    </row>
    <row r="87" spans="1:255" s="588" customFormat="1" ht="13.5" x14ac:dyDescent="0.25">
      <c r="A87" s="591"/>
      <c r="B87" s="592" t="s">
        <v>326</v>
      </c>
      <c r="C87" s="593" t="str">
        <f t="shared" si="71"/>
        <v>Belanja Tunjangan Jabatan PNS</v>
      </c>
      <c r="D87" s="594">
        <v>367072691</v>
      </c>
      <c r="E87" s="594">
        <v>149275000</v>
      </c>
      <c r="F87" s="594">
        <f>27230000+4940000</f>
        <v>32170000</v>
      </c>
      <c r="G87" s="594">
        <f t="shared" si="72"/>
        <v>181445000</v>
      </c>
      <c r="H87" s="594"/>
      <c r="I87" s="594"/>
      <c r="J87" s="594">
        <f t="shared" si="73"/>
        <v>0</v>
      </c>
      <c r="K87" s="594"/>
      <c r="L87" s="594"/>
      <c r="M87" s="594">
        <f t="shared" si="74"/>
        <v>0</v>
      </c>
      <c r="N87" s="594">
        <f t="shared" si="75"/>
        <v>181445000</v>
      </c>
      <c r="O87" s="595">
        <f t="shared" si="76"/>
        <v>185627691</v>
      </c>
      <c r="P87" s="561"/>
      <c r="Q87" s="596"/>
      <c r="R87" s="561"/>
      <c r="S87" s="561"/>
      <c r="T87" s="561"/>
      <c r="U87" s="561"/>
      <c r="V87" s="561"/>
      <c r="W87" s="561"/>
      <c r="X87" s="561"/>
      <c r="Y87" s="561"/>
      <c r="Z87" s="561"/>
      <c r="AA87" s="561"/>
      <c r="AB87" s="561"/>
      <c r="AC87" s="561"/>
      <c r="AD87" s="561"/>
      <c r="AE87" s="561"/>
      <c r="AF87" s="561"/>
      <c r="AG87" s="561"/>
      <c r="AH87" s="561"/>
      <c r="AI87" s="561"/>
      <c r="AJ87" s="561"/>
      <c r="AK87" s="561"/>
      <c r="AL87" s="561"/>
      <c r="AM87" s="561"/>
      <c r="AN87" s="561"/>
      <c r="AO87" s="561"/>
      <c r="AP87" s="561"/>
      <c r="AQ87" s="561"/>
      <c r="AR87" s="561"/>
      <c r="AS87" s="561"/>
      <c r="AT87" s="561"/>
      <c r="AU87" s="561"/>
      <c r="AV87" s="561"/>
      <c r="AW87" s="561"/>
      <c r="AX87" s="561"/>
      <c r="AY87" s="561"/>
      <c r="AZ87" s="561"/>
      <c r="BA87" s="561"/>
      <c r="BB87" s="561"/>
      <c r="BC87" s="561"/>
      <c r="BD87" s="561"/>
      <c r="BE87" s="561"/>
      <c r="BF87" s="561"/>
      <c r="BG87" s="561"/>
      <c r="BH87" s="561"/>
      <c r="BI87" s="561"/>
      <c r="BJ87" s="561"/>
      <c r="BK87" s="561"/>
      <c r="BL87" s="561"/>
      <c r="BM87" s="561"/>
      <c r="BN87" s="561"/>
      <c r="BO87" s="561"/>
      <c r="BP87" s="561"/>
      <c r="BQ87" s="561"/>
      <c r="BR87" s="561"/>
      <c r="BS87" s="561"/>
      <c r="BT87" s="561"/>
      <c r="BU87" s="561"/>
      <c r="BV87" s="561"/>
      <c r="BW87" s="561"/>
      <c r="BX87" s="561"/>
      <c r="BY87" s="561"/>
      <c r="BZ87" s="561"/>
      <c r="CA87" s="561"/>
      <c r="CB87" s="561"/>
      <c r="CC87" s="561"/>
      <c r="CD87" s="561"/>
      <c r="CE87" s="561"/>
      <c r="CF87" s="561"/>
      <c r="CG87" s="561"/>
      <c r="CH87" s="561"/>
      <c r="CI87" s="561"/>
      <c r="CJ87" s="561"/>
      <c r="CK87" s="561"/>
      <c r="CL87" s="561"/>
      <c r="CM87" s="561"/>
      <c r="CN87" s="561"/>
      <c r="CO87" s="561"/>
      <c r="CP87" s="561"/>
      <c r="CQ87" s="561"/>
      <c r="CR87" s="561"/>
      <c r="CS87" s="561"/>
      <c r="CT87" s="561"/>
      <c r="CU87" s="561"/>
      <c r="CV87" s="561"/>
      <c r="CW87" s="561"/>
      <c r="CX87" s="561"/>
      <c r="CY87" s="561"/>
      <c r="CZ87" s="561"/>
      <c r="DA87" s="561"/>
      <c r="DB87" s="561"/>
      <c r="DC87" s="561"/>
      <c r="DD87" s="561"/>
      <c r="DE87" s="561"/>
      <c r="DF87" s="561"/>
      <c r="DG87" s="561"/>
      <c r="DH87" s="561"/>
      <c r="DI87" s="561"/>
      <c r="DJ87" s="561"/>
      <c r="DK87" s="561"/>
      <c r="DL87" s="561"/>
      <c r="DM87" s="561"/>
      <c r="DN87" s="561"/>
      <c r="DO87" s="561"/>
      <c r="DP87" s="561"/>
      <c r="DQ87" s="561"/>
      <c r="DR87" s="561"/>
      <c r="DS87" s="561"/>
      <c r="DT87" s="561"/>
      <c r="DU87" s="561"/>
      <c r="DV87" s="561"/>
      <c r="DW87" s="561"/>
      <c r="DX87" s="561"/>
      <c r="DY87" s="561"/>
      <c r="DZ87" s="561"/>
      <c r="EA87" s="561"/>
      <c r="EB87" s="561"/>
      <c r="EC87" s="561"/>
      <c r="ED87" s="561"/>
      <c r="EE87" s="561"/>
      <c r="EF87" s="561"/>
      <c r="EG87" s="561"/>
      <c r="EH87" s="561"/>
      <c r="EI87" s="561"/>
      <c r="EJ87" s="561"/>
      <c r="EK87" s="561"/>
      <c r="EL87" s="561"/>
      <c r="EM87" s="561"/>
      <c r="EN87" s="561"/>
      <c r="EO87" s="561"/>
      <c r="EP87" s="561"/>
      <c r="EQ87" s="561"/>
      <c r="ER87" s="561"/>
      <c r="ES87" s="561"/>
      <c r="ET87" s="561"/>
      <c r="EU87" s="561"/>
      <c r="EV87" s="561"/>
      <c r="EW87" s="561"/>
      <c r="EX87" s="561"/>
      <c r="EY87" s="561"/>
      <c r="EZ87" s="561"/>
      <c r="FA87" s="561"/>
      <c r="FB87" s="561"/>
      <c r="FC87" s="561"/>
      <c r="FD87" s="561"/>
      <c r="FE87" s="561"/>
      <c r="FF87" s="561"/>
      <c r="FG87" s="561"/>
      <c r="FH87" s="561"/>
      <c r="FI87" s="561"/>
      <c r="FJ87" s="561"/>
      <c r="FK87" s="561"/>
      <c r="FL87" s="561"/>
      <c r="FM87" s="561"/>
      <c r="FN87" s="561"/>
      <c r="FO87" s="561"/>
      <c r="FP87" s="561"/>
      <c r="FQ87" s="561"/>
      <c r="FR87" s="561"/>
      <c r="FS87" s="561"/>
      <c r="FT87" s="561"/>
      <c r="FU87" s="561"/>
      <c r="FV87" s="561"/>
      <c r="FW87" s="561"/>
      <c r="FX87" s="561"/>
      <c r="FY87" s="561"/>
      <c r="FZ87" s="561"/>
      <c r="GA87" s="561"/>
      <c r="GB87" s="561"/>
      <c r="GC87" s="561"/>
      <c r="GD87" s="561"/>
      <c r="GE87" s="561"/>
      <c r="GF87" s="561"/>
      <c r="GG87" s="561"/>
      <c r="GH87" s="561"/>
      <c r="GI87" s="561"/>
      <c r="GJ87" s="561"/>
      <c r="GK87" s="561"/>
      <c r="GL87" s="561"/>
      <c r="GM87" s="561"/>
      <c r="GN87" s="561"/>
      <c r="GO87" s="561"/>
      <c r="GP87" s="561"/>
      <c r="GQ87" s="561"/>
      <c r="GR87" s="561"/>
      <c r="GS87" s="561"/>
      <c r="GT87" s="561"/>
      <c r="GU87" s="561"/>
      <c r="GV87" s="561"/>
      <c r="GW87" s="561"/>
      <c r="GX87" s="561"/>
      <c r="GY87" s="561"/>
      <c r="GZ87" s="561"/>
      <c r="HA87" s="561"/>
      <c r="HB87" s="561"/>
      <c r="HC87" s="561"/>
      <c r="HD87" s="561"/>
      <c r="HE87" s="561"/>
      <c r="HF87" s="561"/>
      <c r="HG87" s="561"/>
      <c r="HH87" s="561"/>
      <c r="HI87" s="561"/>
      <c r="HJ87" s="561"/>
      <c r="HK87" s="561"/>
      <c r="HL87" s="561"/>
      <c r="HM87" s="561"/>
      <c r="HN87" s="561"/>
      <c r="HO87" s="561"/>
      <c r="HP87" s="561"/>
      <c r="HQ87" s="561"/>
      <c r="HR87" s="561"/>
      <c r="HS87" s="561"/>
      <c r="HT87" s="561"/>
      <c r="HU87" s="561"/>
      <c r="HV87" s="561"/>
      <c r="HW87" s="561"/>
      <c r="HX87" s="561"/>
      <c r="HY87" s="561"/>
      <c r="HZ87" s="561"/>
      <c r="IA87" s="561"/>
      <c r="IB87" s="561"/>
      <c r="IC87" s="561"/>
      <c r="ID87" s="561"/>
      <c r="IE87" s="561"/>
      <c r="IF87" s="561"/>
      <c r="IG87" s="561"/>
      <c r="IH87" s="561"/>
      <c r="II87" s="561"/>
      <c r="IJ87" s="561"/>
      <c r="IK87" s="561"/>
      <c r="IL87" s="561"/>
      <c r="IM87" s="561"/>
      <c r="IN87" s="561"/>
      <c r="IO87" s="561"/>
      <c r="IP87" s="561"/>
      <c r="IQ87" s="561"/>
      <c r="IR87" s="561"/>
      <c r="IS87" s="561"/>
      <c r="IT87" s="561"/>
      <c r="IU87" s="561"/>
    </row>
    <row r="88" spans="1:255" s="590" customFormat="1" ht="18" customHeight="1" x14ac:dyDescent="0.25">
      <c r="A88" s="591"/>
      <c r="B88" s="592" t="s">
        <v>327</v>
      </c>
      <c r="C88" s="593" t="str">
        <f t="shared" si="71"/>
        <v>Belanja Tunjangan Fungsional PNS</v>
      </c>
      <c r="D88" s="594">
        <v>907544211</v>
      </c>
      <c r="E88" s="594">
        <v>457493000</v>
      </c>
      <c r="F88" s="594">
        <f>80184000+10654850</f>
        <v>90838850</v>
      </c>
      <c r="G88" s="594">
        <f t="shared" si="72"/>
        <v>548331850</v>
      </c>
      <c r="H88" s="594"/>
      <c r="I88" s="594"/>
      <c r="J88" s="594">
        <f t="shared" si="73"/>
        <v>0</v>
      </c>
      <c r="K88" s="594"/>
      <c r="L88" s="594"/>
      <c r="M88" s="594">
        <f t="shared" si="74"/>
        <v>0</v>
      </c>
      <c r="N88" s="594">
        <f t="shared" si="75"/>
        <v>548331850</v>
      </c>
      <c r="O88" s="595">
        <f t="shared" si="76"/>
        <v>359212361</v>
      </c>
      <c r="P88" s="561"/>
      <c r="Q88" s="596"/>
      <c r="R88" s="561"/>
      <c r="S88" s="561"/>
      <c r="T88" s="561"/>
      <c r="U88" s="561"/>
      <c r="V88" s="561"/>
      <c r="W88" s="561"/>
      <c r="X88" s="561"/>
      <c r="Y88" s="561"/>
      <c r="Z88" s="561"/>
      <c r="AA88" s="561"/>
      <c r="AB88" s="561"/>
      <c r="AC88" s="561"/>
      <c r="AD88" s="561"/>
      <c r="AE88" s="561"/>
      <c r="AF88" s="561"/>
      <c r="AG88" s="561"/>
      <c r="AH88" s="561"/>
      <c r="AI88" s="561"/>
      <c r="AJ88" s="561"/>
      <c r="AK88" s="561"/>
      <c r="AL88" s="561"/>
      <c r="AM88" s="561"/>
      <c r="AN88" s="561"/>
      <c r="AO88" s="561"/>
      <c r="AP88" s="561"/>
      <c r="AQ88" s="561"/>
      <c r="AR88" s="561"/>
      <c r="AS88" s="561"/>
      <c r="AT88" s="561"/>
      <c r="AU88" s="561"/>
      <c r="AV88" s="561"/>
      <c r="AW88" s="561"/>
      <c r="AX88" s="561"/>
      <c r="AY88" s="561"/>
      <c r="AZ88" s="561"/>
      <c r="BA88" s="561"/>
      <c r="BB88" s="561"/>
      <c r="BC88" s="561"/>
      <c r="BD88" s="561"/>
      <c r="BE88" s="561"/>
      <c r="BF88" s="561"/>
      <c r="BG88" s="561"/>
      <c r="BH88" s="561"/>
      <c r="BI88" s="561"/>
      <c r="BJ88" s="561"/>
      <c r="BK88" s="561"/>
      <c r="BL88" s="561"/>
      <c r="BM88" s="561"/>
      <c r="BN88" s="561"/>
      <c r="BO88" s="561"/>
      <c r="BP88" s="561"/>
      <c r="BQ88" s="561"/>
      <c r="BR88" s="561"/>
      <c r="BS88" s="561"/>
      <c r="BT88" s="561"/>
      <c r="BU88" s="561"/>
      <c r="BV88" s="561"/>
      <c r="BW88" s="561"/>
      <c r="BX88" s="561"/>
      <c r="BY88" s="561"/>
      <c r="BZ88" s="561"/>
      <c r="CA88" s="561"/>
      <c r="CB88" s="561"/>
      <c r="CC88" s="561"/>
      <c r="CD88" s="561"/>
      <c r="CE88" s="561"/>
      <c r="CF88" s="561"/>
      <c r="CG88" s="561"/>
      <c r="CH88" s="561"/>
      <c r="CI88" s="561"/>
      <c r="CJ88" s="561"/>
      <c r="CK88" s="561"/>
      <c r="CL88" s="561"/>
      <c r="CM88" s="561"/>
      <c r="CN88" s="561"/>
      <c r="CO88" s="561"/>
      <c r="CP88" s="561"/>
      <c r="CQ88" s="561"/>
      <c r="CR88" s="561"/>
      <c r="CS88" s="561"/>
      <c r="CT88" s="561"/>
      <c r="CU88" s="561"/>
      <c r="CV88" s="561"/>
      <c r="CW88" s="561"/>
      <c r="CX88" s="561"/>
      <c r="CY88" s="561"/>
      <c r="CZ88" s="561"/>
      <c r="DA88" s="561"/>
      <c r="DB88" s="561"/>
      <c r="DC88" s="561"/>
      <c r="DD88" s="561"/>
      <c r="DE88" s="561"/>
      <c r="DF88" s="561"/>
      <c r="DG88" s="561"/>
      <c r="DH88" s="561"/>
      <c r="DI88" s="561"/>
      <c r="DJ88" s="561"/>
      <c r="DK88" s="561"/>
      <c r="DL88" s="561"/>
      <c r="DM88" s="561"/>
      <c r="DN88" s="561"/>
      <c r="DO88" s="561"/>
      <c r="DP88" s="561"/>
      <c r="DQ88" s="561"/>
      <c r="DR88" s="561"/>
      <c r="DS88" s="561"/>
      <c r="DT88" s="561"/>
      <c r="DU88" s="561"/>
      <c r="DV88" s="561"/>
      <c r="DW88" s="561"/>
      <c r="DX88" s="561"/>
      <c r="DY88" s="561"/>
      <c r="DZ88" s="561"/>
      <c r="EA88" s="561"/>
      <c r="EB88" s="561"/>
      <c r="EC88" s="561"/>
      <c r="ED88" s="561"/>
      <c r="EE88" s="561"/>
      <c r="EF88" s="561"/>
      <c r="EG88" s="561"/>
      <c r="EH88" s="561"/>
      <c r="EI88" s="561"/>
      <c r="EJ88" s="561"/>
      <c r="EK88" s="561"/>
      <c r="EL88" s="561"/>
      <c r="EM88" s="561"/>
      <c r="EN88" s="561"/>
      <c r="EO88" s="561"/>
      <c r="EP88" s="561"/>
      <c r="EQ88" s="561"/>
      <c r="ER88" s="561"/>
      <c r="ES88" s="561"/>
      <c r="ET88" s="561"/>
      <c r="EU88" s="561"/>
      <c r="EV88" s="561"/>
      <c r="EW88" s="561"/>
      <c r="EX88" s="561"/>
      <c r="EY88" s="561"/>
      <c r="EZ88" s="561"/>
      <c r="FA88" s="561"/>
      <c r="FB88" s="561"/>
      <c r="FC88" s="561"/>
      <c r="FD88" s="561"/>
      <c r="FE88" s="561"/>
      <c r="FF88" s="561"/>
      <c r="FG88" s="561"/>
      <c r="FH88" s="561"/>
      <c r="FI88" s="561"/>
      <c r="FJ88" s="561"/>
      <c r="FK88" s="561"/>
      <c r="FL88" s="561"/>
      <c r="FM88" s="561"/>
      <c r="FN88" s="561"/>
      <c r="FO88" s="561"/>
      <c r="FP88" s="561"/>
      <c r="FQ88" s="561"/>
      <c r="FR88" s="561"/>
      <c r="FS88" s="561"/>
      <c r="FT88" s="561"/>
      <c r="FU88" s="561"/>
      <c r="FV88" s="561"/>
      <c r="FW88" s="561"/>
      <c r="FX88" s="561"/>
      <c r="FY88" s="561"/>
      <c r="FZ88" s="561"/>
      <c r="GA88" s="561"/>
      <c r="GB88" s="561"/>
      <c r="GC88" s="561"/>
      <c r="GD88" s="561"/>
      <c r="GE88" s="561"/>
      <c r="GF88" s="561"/>
      <c r="GG88" s="561"/>
      <c r="GH88" s="561"/>
      <c r="GI88" s="561"/>
      <c r="GJ88" s="561"/>
      <c r="GK88" s="561"/>
      <c r="GL88" s="561"/>
      <c r="GM88" s="561"/>
      <c r="GN88" s="561"/>
      <c r="GO88" s="561"/>
      <c r="GP88" s="561"/>
      <c r="GQ88" s="561"/>
      <c r="GR88" s="561"/>
      <c r="GS88" s="561"/>
      <c r="GT88" s="561"/>
      <c r="GU88" s="561"/>
      <c r="GV88" s="561"/>
      <c r="GW88" s="561"/>
      <c r="GX88" s="561"/>
      <c r="GY88" s="561"/>
      <c r="GZ88" s="561"/>
      <c r="HA88" s="561"/>
      <c r="HB88" s="561"/>
      <c r="HC88" s="561"/>
      <c r="HD88" s="561"/>
      <c r="HE88" s="561"/>
      <c r="HF88" s="561"/>
      <c r="HG88" s="561"/>
      <c r="HH88" s="561"/>
      <c r="HI88" s="561"/>
      <c r="HJ88" s="561"/>
      <c r="HK88" s="561"/>
      <c r="HL88" s="561"/>
      <c r="HM88" s="561"/>
      <c r="HN88" s="561"/>
      <c r="HO88" s="561"/>
      <c r="HP88" s="561"/>
      <c r="HQ88" s="561"/>
      <c r="HR88" s="561"/>
      <c r="HS88" s="561"/>
      <c r="HT88" s="561"/>
      <c r="HU88" s="561"/>
      <c r="HV88" s="561"/>
      <c r="HW88" s="561"/>
      <c r="HX88" s="561"/>
      <c r="HY88" s="561"/>
      <c r="HZ88" s="561"/>
      <c r="IA88" s="561"/>
      <c r="IB88" s="561"/>
      <c r="IC88" s="561"/>
      <c r="ID88" s="561"/>
      <c r="IE88" s="561"/>
      <c r="IF88" s="561"/>
      <c r="IG88" s="561"/>
      <c r="IH88" s="561"/>
      <c r="II88" s="561"/>
      <c r="IJ88" s="561"/>
      <c r="IK88" s="561"/>
      <c r="IL88" s="561"/>
      <c r="IM88" s="561"/>
      <c r="IN88" s="561"/>
      <c r="IO88" s="561"/>
      <c r="IP88" s="561"/>
      <c r="IQ88" s="561"/>
      <c r="IR88" s="561"/>
      <c r="IS88" s="561"/>
      <c r="IT88" s="561"/>
      <c r="IU88" s="561"/>
    </row>
    <row r="89" spans="1:255" s="590" customFormat="1" ht="16.5" customHeight="1" x14ac:dyDescent="0.25">
      <c r="A89" s="591"/>
      <c r="B89" s="592" t="s">
        <v>328</v>
      </c>
      <c r="C89" s="593" t="str">
        <f t="shared" si="71"/>
        <v>Belanja Tunjangan Fungsional Umum PNS</v>
      </c>
      <c r="D89" s="594">
        <v>141810504</v>
      </c>
      <c r="E89" s="594">
        <v>58990000</v>
      </c>
      <c r="F89" s="594">
        <f>9155000+185000+725000</f>
        <v>10065000</v>
      </c>
      <c r="G89" s="594">
        <f t="shared" si="72"/>
        <v>69055000</v>
      </c>
      <c r="H89" s="594"/>
      <c r="I89" s="594"/>
      <c r="J89" s="594">
        <f t="shared" si="73"/>
        <v>0</v>
      </c>
      <c r="K89" s="594"/>
      <c r="L89" s="594"/>
      <c r="M89" s="594">
        <f t="shared" si="74"/>
        <v>0</v>
      </c>
      <c r="N89" s="594">
        <f t="shared" si="75"/>
        <v>69055000</v>
      </c>
      <c r="O89" s="595">
        <f t="shared" si="76"/>
        <v>72755504</v>
      </c>
      <c r="P89" s="561"/>
      <c r="Q89" s="596"/>
      <c r="R89" s="561"/>
      <c r="S89" s="561"/>
      <c r="T89" s="561"/>
      <c r="U89" s="561"/>
      <c r="V89" s="561"/>
      <c r="W89" s="561"/>
      <c r="X89" s="561"/>
      <c r="Y89" s="561"/>
      <c r="Z89" s="561"/>
      <c r="AA89" s="561"/>
      <c r="AB89" s="561"/>
      <c r="AC89" s="561"/>
      <c r="AD89" s="561"/>
      <c r="AE89" s="561"/>
      <c r="AF89" s="561"/>
      <c r="AG89" s="561"/>
      <c r="AH89" s="561"/>
      <c r="AI89" s="561"/>
      <c r="AJ89" s="561"/>
      <c r="AK89" s="561"/>
      <c r="AL89" s="561"/>
      <c r="AM89" s="561"/>
      <c r="AN89" s="561"/>
      <c r="AO89" s="561"/>
      <c r="AP89" s="561"/>
      <c r="AQ89" s="561"/>
      <c r="AR89" s="561"/>
      <c r="AS89" s="561"/>
      <c r="AT89" s="561"/>
      <c r="AU89" s="561"/>
      <c r="AV89" s="561"/>
      <c r="AW89" s="561"/>
      <c r="AX89" s="561"/>
      <c r="AY89" s="561"/>
      <c r="AZ89" s="561"/>
      <c r="BA89" s="561"/>
      <c r="BB89" s="561"/>
      <c r="BC89" s="561"/>
      <c r="BD89" s="561"/>
      <c r="BE89" s="561"/>
      <c r="BF89" s="561"/>
      <c r="BG89" s="561"/>
      <c r="BH89" s="561"/>
      <c r="BI89" s="561"/>
      <c r="BJ89" s="561"/>
      <c r="BK89" s="561"/>
      <c r="BL89" s="561"/>
      <c r="BM89" s="561"/>
      <c r="BN89" s="561"/>
      <c r="BO89" s="561"/>
      <c r="BP89" s="561"/>
      <c r="BQ89" s="561"/>
      <c r="BR89" s="561"/>
      <c r="BS89" s="561"/>
      <c r="BT89" s="561"/>
      <c r="BU89" s="561"/>
      <c r="BV89" s="561"/>
      <c r="BW89" s="561"/>
      <c r="BX89" s="561"/>
      <c r="BY89" s="561"/>
      <c r="BZ89" s="561"/>
      <c r="CA89" s="561"/>
      <c r="CB89" s="561"/>
      <c r="CC89" s="561"/>
      <c r="CD89" s="561"/>
      <c r="CE89" s="561"/>
      <c r="CF89" s="561"/>
      <c r="CG89" s="561"/>
      <c r="CH89" s="561"/>
      <c r="CI89" s="561"/>
      <c r="CJ89" s="561"/>
      <c r="CK89" s="561"/>
      <c r="CL89" s="561"/>
      <c r="CM89" s="561"/>
      <c r="CN89" s="561"/>
      <c r="CO89" s="561"/>
      <c r="CP89" s="561"/>
      <c r="CQ89" s="561"/>
      <c r="CR89" s="561"/>
      <c r="CS89" s="561"/>
      <c r="CT89" s="561"/>
      <c r="CU89" s="561"/>
      <c r="CV89" s="561"/>
      <c r="CW89" s="561"/>
      <c r="CX89" s="561"/>
      <c r="CY89" s="561"/>
      <c r="CZ89" s="561"/>
      <c r="DA89" s="561"/>
      <c r="DB89" s="561"/>
      <c r="DC89" s="561"/>
      <c r="DD89" s="561"/>
      <c r="DE89" s="561"/>
      <c r="DF89" s="561"/>
      <c r="DG89" s="561"/>
      <c r="DH89" s="561"/>
      <c r="DI89" s="561"/>
      <c r="DJ89" s="561"/>
      <c r="DK89" s="561"/>
      <c r="DL89" s="561"/>
      <c r="DM89" s="561"/>
      <c r="DN89" s="561"/>
      <c r="DO89" s="561"/>
      <c r="DP89" s="561"/>
      <c r="DQ89" s="561"/>
      <c r="DR89" s="561"/>
      <c r="DS89" s="561"/>
      <c r="DT89" s="561"/>
      <c r="DU89" s="561"/>
      <c r="DV89" s="561"/>
      <c r="DW89" s="561"/>
      <c r="DX89" s="561"/>
      <c r="DY89" s="561"/>
      <c r="DZ89" s="561"/>
      <c r="EA89" s="561"/>
      <c r="EB89" s="561"/>
      <c r="EC89" s="561"/>
      <c r="ED89" s="561"/>
      <c r="EE89" s="561"/>
      <c r="EF89" s="561"/>
      <c r="EG89" s="561"/>
      <c r="EH89" s="561"/>
      <c r="EI89" s="561"/>
      <c r="EJ89" s="561"/>
      <c r="EK89" s="561"/>
      <c r="EL89" s="561"/>
      <c r="EM89" s="561"/>
      <c r="EN89" s="561"/>
      <c r="EO89" s="561"/>
      <c r="EP89" s="561"/>
      <c r="EQ89" s="561"/>
      <c r="ER89" s="561"/>
      <c r="ES89" s="561"/>
      <c r="ET89" s="561"/>
      <c r="EU89" s="561"/>
      <c r="EV89" s="561"/>
      <c r="EW89" s="561"/>
      <c r="EX89" s="561"/>
      <c r="EY89" s="561"/>
      <c r="EZ89" s="561"/>
      <c r="FA89" s="561"/>
      <c r="FB89" s="561"/>
      <c r="FC89" s="561"/>
      <c r="FD89" s="561"/>
      <c r="FE89" s="561"/>
      <c r="FF89" s="561"/>
      <c r="FG89" s="561"/>
      <c r="FH89" s="561"/>
      <c r="FI89" s="561"/>
      <c r="FJ89" s="561"/>
      <c r="FK89" s="561"/>
      <c r="FL89" s="561"/>
      <c r="FM89" s="561"/>
      <c r="FN89" s="561"/>
      <c r="FO89" s="561"/>
      <c r="FP89" s="561"/>
      <c r="FQ89" s="561"/>
      <c r="FR89" s="561"/>
      <c r="FS89" s="561"/>
      <c r="FT89" s="561"/>
      <c r="FU89" s="561"/>
      <c r="FV89" s="561"/>
      <c r="FW89" s="561"/>
      <c r="FX89" s="561"/>
      <c r="FY89" s="561"/>
      <c r="FZ89" s="561"/>
      <c r="GA89" s="561"/>
      <c r="GB89" s="561"/>
      <c r="GC89" s="561"/>
      <c r="GD89" s="561"/>
      <c r="GE89" s="561"/>
      <c r="GF89" s="561"/>
      <c r="GG89" s="561"/>
      <c r="GH89" s="561"/>
      <c r="GI89" s="561"/>
      <c r="GJ89" s="561"/>
      <c r="GK89" s="561"/>
      <c r="GL89" s="561"/>
      <c r="GM89" s="561"/>
      <c r="GN89" s="561"/>
      <c r="GO89" s="561"/>
      <c r="GP89" s="561"/>
      <c r="GQ89" s="561"/>
      <c r="GR89" s="561"/>
      <c r="GS89" s="561"/>
      <c r="GT89" s="561"/>
      <c r="GU89" s="561"/>
      <c r="GV89" s="561"/>
      <c r="GW89" s="561"/>
      <c r="GX89" s="561"/>
      <c r="GY89" s="561"/>
      <c r="GZ89" s="561"/>
      <c r="HA89" s="561"/>
      <c r="HB89" s="561"/>
      <c r="HC89" s="561"/>
      <c r="HD89" s="561"/>
      <c r="HE89" s="561"/>
      <c r="HF89" s="561"/>
      <c r="HG89" s="561"/>
      <c r="HH89" s="561"/>
      <c r="HI89" s="561"/>
      <c r="HJ89" s="561"/>
      <c r="HK89" s="561"/>
      <c r="HL89" s="561"/>
      <c r="HM89" s="561"/>
      <c r="HN89" s="561"/>
      <c r="HO89" s="561"/>
      <c r="HP89" s="561"/>
      <c r="HQ89" s="561"/>
      <c r="HR89" s="561"/>
      <c r="HS89" s="561"/>
      <c r="HT89" s="561"/>
      <c r="HU89" s="561"/>
      <c r="HV89" s="561"/>
      <c r="HW89" s="561"/>
      <c r="HX89" s="561"/>
      <c r="HY89" s="561"/>
      <c r="HZ89" s="561"/>
      <c r="IA89" s="561"/>
      <c r="IB89" s="561"/>
      <c r="IC89" s="561"/>
      <c r="ID89" s="561"/>
      <c r="IE89" s="561"/>
      <c r="IF89" s="561"/>
      <c r="IG89" s="561"/>
      <c r="IH89" s="561"/>
      <c r="II89" s="561"/>
      <c r="IJ89" s="561"/>
      <c r="IK89" s="561"/>
      <c r="IL89" s="561"/>
      <c r="IM89" s="561"/>
      <c r="IN89" s="561"/>
      <c r="IO89" s="561"/>
      <c r="IP89" s="561"/>
      <c r="IQ89" s="561"/>
      <c r="IR89" s="561"/>
      <c r="IS89" s="561"/>
      <c r="IT89" s="561"/>
      <c r="IU89" s="561"/>
    </row>
    <row r="90" spans="1:255" ht="16.5" customHeight="1" x14ac:dyDescent="0.25">
      <c r="A90" s="591"/>
      <c r="B90" s="592" t="s">
        <v>329</v>
      </c>
      <c r="C90" s="593" t="str">
        <f t="shared" si="71"/>
        <v>Belanja Tunjangan Beras PNS</v>
      </c>
      <c r="D90" s="594">
        <v>502592487</v>
      </c>
      <c r="E90" s="594">
        <v>209438640</v>
      </c>
      <c r="F90" s="594">
        <f>33675300+289680+434520</f>
        <v>34399500</v>
      </c>
      <c r="G90" s="594">
        <f t="shared" si="72"/>
        <v>243838140</v>
      </c>
      <c r="H90" s="594"/>
      <c r="I90" s="594"/>
      <c r="J90" s="594">
        <f t="shared" si="73"/>
        <v>0</v>
      </c>
      <c r="K90" s="594"/>
      <c r="L90" s="594"/>
      <c r="M90" s="594">
        <f t="shared" si="74"/>
        <v>0</v>
      </c>
      <c r="N90" s="594">
        <f t="shared" si="75"/>
        <v>243838140</v>
      </c>
      <c r="O90" s="595">
        <f t="shared" si="76"/>
        <v>258754347</v>
      </c>
      <c r="Q90" s="596"/>
    </row>
    <row r="91" spans="1:255" s="590" customFormat="1" ht="16.5" customHeight="1" x14ac:dyDescent="0.25">
      <c r="A91" s="591"/>
      <c r="B91" s="592" t="s">
        <v>330</v>
      </c>
      <c r="C91" s="593" t="str">
        <f t="shared" si="71"/>
        <v>Belanja Tunjangan PPh/Tunjangan Khusus PNS</v>
      </c>
      <c r="D91" s="594">
        <v>74054293</v>
      </c>
      <c r="E91" s="594">
        <v>34370803</v>
      </c>
      <c r="F91" s="594">
        <f>2769636+754858</f>
        <v>3524494</v>
      </c>
      <c r="G91" s="594">
        <f t="shared" si="72"/>
        <v>37895297</v>
      </c>
      <c r="H91" s="594"/>
      <c r="I91" s="594"/>
      <c r="J91" s="594">
        <f t="shared" si="73"/>
        <v>0</v>
      </c>
      <c r="K91" s="594"/>
      <c r="L91" s="594"/>
      <c r="M91" s="594">
        <f t="shared" si="74"/>
        <v>0</v>
      </c>
      <c r="N91" s="594">
        <f t="shared" si="75"/>
        <v>37895297</v>
      </c>
      <c r="O91" s="595">
        <f t="shared" si="76"/>
        <v>36158996</v>
      </c>
      <c r="P91" s="561"/>
      <c r="Q91" s="596"/>
      <c r="R91" s="561"/>
      <c r="S91" s="561"/>
      <c r="T91" s="561"/>
      <c r="U91" s="561"/>
      <c r="V91" s="561"/>
      <c r="W91" s="561"/>
      <c r="X91" s="561"/>
      <c r="Y91" s="561"/>
      <c r="Z91" s="561"/>
      <c r="AA91" s="561"/>
      <c r="AB91" s="561"/>
      <c r="AC91" s="561"/>
      <c r="AD91" s="561"/>
      <c r="AE91" s="561"/>
      <c r="AF91" s="561"/>
      <c r="AG91" s="561"/>
      <c r="AH91" s="561"/>
      <c r="AI91" s="561"/>
      <c r="AJ91" s="561"/>
      <c r="AK91" s="561"/>
      <c r="AL91" s="561"/>
      <c r="AM91" s="561"/>
      <c r="AN91" s="561"/>
      <c r="AO91" s="561"/>
      <c r="AP91" s="561"/>
      <c r="AQ91" s="561"/>
      <c r="AR91" s="561"/>
      <c r="AS91" s="561"/>
      <c r="AT91" s="561"/>
      <c r="AU91" s="561"/>
      <c r="AV91" s="561"/>
      <c r="AW91" s="561"/>
      <c r="AX91" s="561"/>
      <c r="AY91" s="561"/>
      <c r="AZ91" s="561"/>
      <c r="BA91" s="561"/>
      <c r="BB91" s="561"/>
      <c r="BC91" s="561"/>
      <c r="BD91" s="561"/>
      <c r="BE91" s="561"/>
      <c r="BF91" s="561"/>
      <c r="BG91" s="561"/>
      <c r="BH91" s="561"/>
      <c r="BI91" s="561"/>
      <c r="BJ91" s="561"/>
      <c r="BK91" s="561"/>
      <c r="BL91" s="561"/>
      <c r="BM91" s="561"/>
      <c r="BN91" s="561"/>
      <c r="BO91" s="561"/>
      <c r="BP91" s="561"/>
      <c r="BQ91" s="561"/>
      <c r="BR91" s="561"/>
      <c r="BS91" s="561"/>
      <c r="BT91" s="561"/>
      <c r="BU91" s="561"/>
      <c r="BV91" s="561"/>
      <c r="BW91" s="561"/>
      <c r="BX91" s="561"/>
      <c r="BY91" s="561"/>
      <c r="BZ91" s="561"/>
      <c r="CA91" s="561"/>
      <c r="CB91" s="561"/>
      <c r="CC91" s="561"/>
      <c r="CD91" s="561"/>
      <c r="CE91" s="561"/>
      <c r="CF91" s="561"/>
      <c r="CG91" s="561"/>
      <c r="CH91" s="561"/>
      <c r="CI91" s="561"/>
      <c r="CJ91" s="561"/>
      <c r="CK91" s="561"/>
      <c r="CL91" s="561"/>
      <c r="CM91" s="561"/>
      <c r="CN91" s="561"/>
      <c r="CO91" s="561"/>
      <c r="CP91" s="561"/>
      <c r="CQ91" s="561"/>
      <c r="CR91" s="561"/>
      <c r="CS91" s="561"/>
      <c r="CT91" s="561"/>
      <c r="CU91" s="561"/>
      <c r="CV91" s="561"/>
      <c r="CW91" s="561"/>
      <c r="CX91" s="561"/>
      <c r="CY91" s="561"/>
      <c r="CZ91" s="561"/>
      <c r="DA91" s="561"/>
      <c r="DB91" s="561"/>
      <c r="DC91" s="561"/>
      <c r="DD91" s="561"/>
      <c r="DE91" s="561"/>
      <c r="DF91" s="561"/>
      <c r="DG91" s="561"/>
      <c r="DH91" s="561"/>
      <c r="DI91" s="561"/>
      <c r="DJ91" s="561"/>
      <c r="DK91" s="561"/>
      <c r="DL91" s="561"/>
      <c r="DM91" s="561"/>
      <c r="DN91" s="561"/>
      <c r="DO91" s="561"/>
      <c r="DP91" s="561"/>
      <c r="DQ91" s="561"/>
      <c r="DR91" s="561"/>
      <c r="DS91" s="561"/>
      <c r="DT91" s="561"/>
      <c r="DU91" s="561"/>
      <c r="DV91" s="561"/>
      <c r="DW91" s="561"/>
      <c r="DX91" s="561"/>
      <c r="DY91" s="561"/>
      <c r="DZ91" s="561"/>
      <c r="EA91" s="561"/>
      <c r="EB91" s="561"/>
      <c r="EC91" s="561"/>
      <c r="ED91" s="561"/>
      <c r="EE91" s="561"/>
      <c r="EF91" s="561"/>
      <c r="EG91" s="561"/>
      <c r="EH91" s="561"/>
      <c r="EI91" s="561"/>
      <c r="EJ91" s="561"/>
      <c r="EK91" s="561"/>
      <c r="EL91" s="561"/>
      <c r="EM91" s="561"/>
      <c r="EN91" s="561"/>
      <c r="EO91" s="561"/>
      <c r="EP91" s="561"/>
      <c r="EQ91" s="561"/>
      <c r="ER91" s="561"/>
      <c r="ES91" s="561"/>
      <c r="ET91" s="561"/>
      <c r="EU91" s="561"/>
      <c r="EV91" s="561"/>
      <c r="EW91" s="561"/>
      <c r="EX91" s="561"/>
      <c r="EY91" s="561"/>
      <c r="EZ91" s="561"/>
      <c r="FA91" s="561"/>
      <c r="FB91" s="561"/>
      <c r="FC91" s="561"/>
      <c r="FD91" s="561"/>
      <c r="FE91" s="561"/>
      <c r="FF91" s="561"/>
      <c r="FG91" s="561"/>
      <c r="FH91" s="561"/>
      <c r="FI91" s="561"/>
      <c r="FJ91" s="561"/>
      <c r="FK91" s="561"/>
      <c r="FL91" s="561"/>
      <c r="FM91" s="561"/>
      <c r="FN91" s="561"/>
      <c r="FO91" s="561"/>
      <c r="FP91" s="561"/>
      <c r="FQ91" s="561"/>
      <c r="FR91" s="561"/>
      <c r="FS91" s="561"/>
      <c r="FT91" s="561"/>
      <c r="FU91" s="561"/>
      <c r="FV91" s="561"/>
      <c r="FW91" s="561"/>
      <c r="FX91" s="561"/>
      <c r="FY91" s="561"/>
      <c r="FZ91" s="561"/>
      <c r="GA91" s="561"/>
      <c r="GB91" s="561"/>
      <c r="GC91" s="561"/>
      <c r="GD91" s="561"/>
      <c r="GE91" s="561"/>
      <c r="GF91" s="561"/>
      <c r="GG91" s="561"/>
      <c r="GH91" s="561"/>
      <c r="GI91" s="561"/>
      <c r="GJ91" s="561"/>
      <c r="GK91" s="561"/>
      <c r="GL91" s="561"/>
      <c r="GM91" s="561"/>
      <c r="GN91" s="561"/>
      <c r="GO91" s="561"/>
      <c r="GP91" s="561"/>
      <c r="GQ91" s="561"/>
      <c r="GR91" s="561"/>
      <c r="GS91" s="561"/>
      <c r="GT91" s="561"/>
      <c r="GU91" s="561"/>
      <c r="GV91" s="561"/>
      <c r="GW91" s="561"/>
      <c r="GX91" s="561"/>
      <c r="GY91" s="561"/>
      <c r="GZ91" s="561"/>
      <c r="HA91" s="561"/>
      <c r="HB91" s="561"/>
      <c r="HC91" s="561"/>
      <c r="HD91" s="561"/>
      <c r="HE91" s="561"/>
      <c r="HF91" s="561"/>
      <c r="HG91" s="561"/>
      <c r="HH91" s="561"/>
      <c r="HI91" s="561"/>
      <c r="HJ91" s="561"/>
      <c r="HK91" s="561"/>
      <c r="HL91" s="561"/>
      <c r="HM91" s="561"/>
      <c r="HN91" s="561"/>
      <c r="HO91" s="561"/>
      <c r="HP91" s="561"/>
      <c r="HQ91" s="561"/>
      <c r="HR91" s="561"/>
      <c r="HS91" s="561"/>
      <c r="HT91" s="561"/>
      <c r="HU91" s="561"/>
      <c r="HV91" s="561"/>
      <c r="HW91" s="561"/>
      <c r="HX91" s="561"/>
      <c r="HY91" s="561"/>
      <c r="HZ91" s="561"/>
      <c r="IA91" s="561"/>
      <c r="IB91" s="561"/>
      <c r="IC91" s="561"/>
      <c r="ID91" s="561"/>
      <c r="IE91" s="561"/>
      <c r="IF91" s="561"/>
      <c r="IG91" s="561"/>
      <c r="IH91" s="561"/>
      <c r="II91" s="561"/>
      <c r="IJ91" s="561"/>
      <c r="IK91" s="561"/>
      <c r="IL91" s="561"/>
      <c r="IM91" s="561"/>
      <c r="IN91" s="561"/>
      <c r="IO91" s="561"/>
      <c r="IP91" s="561"/>
      <c r="IQ91" s="561"/>
      <c r="IR91" s="561"/>
      <c r="IS91" s="561"/>
      <c r="IT91" s="561"/>
      <c r="IU91" s="561"/>
    </row>
    <row r="92" spans="1:255" s="590" customFormat="1" ht="16.5" customHeight="1" x14ac:dyDescent="0.25">
      <c r="A92" s="591"/>
      <c r="B92" s="592" t="s">
        <v>331</v>
      </c>
      <c r="C92" s="593" t="str">
        <f t="shared" si="71"/>
        <v>Belanja Pembulatan Gaji PNS</v>
      </c>
      <c r="D92" s="594">
        <v>116760</v>
      </c>
      <c r="E92" s="594">
        <v>50302</v>
      </c>
      <c r="F92" s="594">
        <f>7848+22+1509</f>
        <v>9379</v>
      </c>
      <c r="G92" s="594">
        <f t="shared" si="72"/>
        <v>59681</v>
      </c>
      <c r="H92" s="594"/>
      <c r="I92" s="594"/>
      <c r="J92" s="594">
        <f t="shared" si="73"/>
        <v>0</v>
      </c>
      <c r="K92" s="594"/>
      <c r="L92" s="594"/>
      <c r="M92" s="594">
        <f t="shared" si="74"/>
        <v>0</v>
      </c>
      <c r="N92" s="594">
        <f t="shared" si="75"/>
        <v>59681</v>
      </c>
      <c r="O92" s="595">
        <f t="shared" si="76"/>
        <v>57079</v>
      </c>
      <c r="P92" s="561"/>
      <c r="Q92" s="596"/>
      <c r="R92" s="561"/>
      <c r="S92" s="561"/>
      <c r="T92" s="561"/>
      <c r="U92" s="561"/>
      <c r="V92" s="561"/>
      <c r="W92" s="561"/>
      <c r="X92" s="561"/>
      <c r="Y92" s="561"/>
      <c r="Z92" s="561"/>
      <c r="AA92" s="561"/>
      <c r="AB92" s="561"/>
      <c r="AC92" s="561"/>
      <c r="AD92" s="561"/>
      <c r="AE92" s="561"/>
      <c r="AF92" s="561"/>
      <c r="AG92" s="561"/>
      <c r="AH92" s="561"/>
      <c r="AI92" s="561"/>
      <c r="AJ92" s="561"/>
      <c r="AK92" s="561"/>
      <c r="AL92" s="561"/>
      <c r="AM92" s="561"/>
      <c r="AN92" s="561"/>
      <c r="AO92" s="561"/>
      <c r="AP92" s="561"/>
      <c r="AQ92" s="561"/>
      <c r="AR92" s="561"/>
      <c r="AS92" s="561"/>
      <c r="AT92" s="561"/>
      <c r="AU92" s="561"/>
      <c r="AV92" s="561"/>
      <c r="AW92" s="561"/>
      <c r="AX92" s="561"/>
      <c r="AY92" s="561"/>
      <c r="AZ92" s="561"/>
      <c r="BA92" s="561"/>
      <c r="BB92" s="561"/>
      <c r="BC92" s="561"/>
      <c r="BD92" s="561"/>
      <c r="BE92" s="561"/>
      <c r="BF92" s="561"/>
      <c r="BG92" s="561"/>
      <c r="BH92" s="561"/>
      <c r="BI92" s="561"/>
      <c r="BJ92" s="561"/>
      <c r="BK92" s="561"/>
      <c r="BL92" s="561"/>
      <c r="BM92" s="561"/>
      <c r="BN92" s="561"/>
      <c r="BO92" s="561"/>
      <c r="BP92" s="561"/>
      <c r="BQ92" s="561"/>
      <c r="BR92" s="561"/>
      <c r="BS92" s="561"/>
      <c r="BT92" s="561"/>
      <c r="BU92" s="561"/>
      <c r="BV92" s="561"/>
      <c r="BW92" s="561"/>
      <c r="BX92" s="561"/>
      <c r="BY92" s="561"/>
      <c r="BZ92" s="561"/>
      <c r="CA92" s="561"/>
      <c r="CB92" s="561"/>
      <c r="CC92" s="561"/>
      <c r="CD92" s="561"/>
      <c r="CE92" s="561"/>
      <c r="CF92" s="561"/>
      <c r="CG92" s="561"/>
      <c r="CH92" s="561"/>
      <c r="CI92" s="561"/>
      <c r="CJ92" s="561"/>
      <c r="CK92" s="561"/>
      <c r="CL92" s="561"/>
      <c r="CM92" s="561"/>
      <c r="CN92" s="561"/>
      <c r="CO92" s="561"/>
      <c r="CP92" s="561"/>
      <c r="CQ92" s="561"/>
      <c r="CR92" s="561"/>
      <c r="CS92" s="561"/>
      <c r="CT92" s="561"/>
      <c r="CU92" s="561"/>
      <c r="CV92" s="561"/>
      <c r="CW92" s="561"/>
      <c r="CX92" s="561"/>
      <c r="CY92" s="561"/>
      <c r="CZ92" s="561"/>
      <c r="DA92" s="561"/>
      <c r="DB92" s="561"/>
      <c r="DC92" s="561"/>
      <c r="DD92" s="561"/>
      <c r="DE92" s="561"/>
      <c r="DF92" s="561"/>
      <c r="DG92" s="561"/>
      <c r="DH92" s="561"/>
      <c r="DI92" s="561"/>
      <c r="DJ92" s="561"/>
      <c r="DK92" s="561"/>
      <c r="DL92" s="561"/>
      <c r="DM92" s="561"/>
      <c r="DN92" s="561"/>
      <c r="DO92" s="561"/>
      <c r="DP92" s="561"/>
      <c r="DQ92" s="561"/>
      <c r="DR92" s="561"/>
      <c r="DS92" s="561"/>
      <c r="DT92" s="561"/>
      <c r="DU92" s="561"/>
      <c r="DV92" s="561"/>
      <c r="DW92" s="561"/>
      <c r="DX92" s="561"/>
      <c r="DY92" s="561"/>
      <c r="DZ92" s="561"/>
      <c r="EA92" s="561"/>
      <c r="EB92" s="561"/>
      <c r="EC92" s="561"/>
      <c r="ED92" s="561"/>
      <c r="EE92" s="561"/>
      <c r="EF92" s="561"/>
      <c r="EG92" s="561"/>
      <c r="EH92" s="561"/>
      <c r="EI92" s="561"/>
      <c r="EJ92" s="561"/>
      <c r="EK92" s="561"/>
      <c r="EL92" s="561"/>
      <c r="EM92" s="561"/>
      <c r="EN92" s="561"/>
      <c r="EO92" s="561"/>
      <c r="EP92" s="561"/>
      <c r="EQ92" s="561"/>
      <c r="ER92" s="561"/>
      <c r="ES92" s="561"/>
      <c r="ET92" s="561"/>
      <c r="EU92" s="561"/>
      <c r="EV92" s="561"/>
      <c r="EW92" s="561"/>
      <c r="EX92" s="561"/>
      <c r="EY92" s="561"/>
      <c r="EZ92" s="561"/>
      <c r="FA92" s="561"/>
      <c r="FB92" s="561"/>
      <c r="FC92" s="561"/>
      <c r="FD92" s="561"/>
      <c r="FE92" s="561"/>
      <c r="FF92" s="561"/>
      <c r="FG92" s="561"/>
      <c r="FH92" s="561"/>
      <c r="FI92" s="561"/>
      <c r="FJ92" s="561"/>
      <c r="FK92" s="561"/>
      <c r="FL92" s="561"/>
      <c r="FM92" s="561"/>
      <c r="FN92" s="561"/>
      <c r="FO92" s="561"/>
      <c r="FP92" s="561"/>
      <c r="FQ92" s="561"/>
      <c r="FR92" s="561"/>
      <c r="FS92" s="561"/>
      <c r="FT92" s="561"/>
      <c r="FU92" s="561"/>
      <c r="FV92" s="561"/>
      <c r="FW92" s="561"/>
      <c r="FX92" s="561"/>
      <c r="FY92" s="561"/>
      <c r="FZ92" s="561"/>
      <c r="GA92" s="561"/>
      <c r="GB92" s="561"/>
      <c r="GC92" s="561"/>
      <c r="GD92" s="561"/>
      <c r="GE92" s="561"/>
      <c r="GF92" s="561"/>
      <c r="GG92" s="561"/>
      <c r="GH92" s="561"/>
      <c r="GI92" s="561"/>
      <c r="GJ92" s="561"/>
      <c r="GK92" s="561"/>
      <c r="GL92" s="561"/>
      <c r="GM92" s="561"/>
      <c r="GN92" s="561"/>
      <c r="GO92" s="561"/>
      <c r="GP92" s="561"/>
      <c r="GQ92" s="561"/>
      <c r="GR92" s="561"/>
      <c r="GS92" s="561"/>
      <c r="GT92" s="561"/>
      <c r="GU92" s="561"/>
      <c r="GV92" s="561"/>
      <c r="GW92" s="561"/>
      <c r="GX92" s="561"/>
      <c r="GY92" s="561"/>
      <c r="GZ92" s="561"/>
      <c r="HA92" s="561"/>
      <c r="HB92" s="561"/>
      <c r="HC92" s="561"/>
      <c r="HD92" s="561"/>
      <c r="HE92" s="561"/>
      <c r="HF92" s="561"/>
      <c r="HG92" s="561"/>
      <c r="HH92" s="561"/>
      <c r="HI92" s="561"/>
      <c r="HJ92" s="561"/>
      <c r="HK92" s="561"/>
      <c r="HL92" s="561"/>
      <c r="HM92" s="561"/>
      <c r="HN92" s="561"/>
      <c r="HO92" s="561"/>
      <c r="HP92" s="561"/>
      <c r="HQ92" s="561"/>
      <c r="HR92" s="561"/>
      <c r="HS92" s="561"/>
      <c r="HT92" s="561"/>
      <c r="HU92" s="561"/>
      <c r="HV92" s="561"/>
      <c r="HW92" s="561"/>
      <c r="HX92" s="561"/>
      <c r="HY92" s="561"/>
      <c r="HZ92" s="561"/>
      <c r="IA92" s="561"/>
      <c r="IB92" s="561"/>
      <c r="IC92" s="561"/>
      <c r="ID92" s="561"/>
      <c r="IE92" s="561"/>
      <c r="IF92" s="561"/>
      <c r="IG92" s="561"/>
      <c r="IH92" s="561"/>
      <c r="II92" s="561"/>
      <c r="IJ92" s="561"/>
      <c r="IK92" s="561"/>
      <c r="IL92" s="561"/>
      <c r="IM92" s="561"/>
      <c r="IN92" s="561"/>
      <c r="IO92" s="561"/>
      <c r="IP92" s="561"/>
      <c r="IQ92" s="561"/>
      <c r="IR92" s="561"/>
      <c r="IS92" s="561"/>
      <c r="IT92" s="561"/>
      <c r="IU92" s="561"/>
    </row>
    <row r="93" spans="1:255" s="600" customFormat="1" ht="16.5" customHeight="1" x14ac:dyDescent="0.25">
      <c r="A93" s="591"/>
      <c r="B93" s="592" t="s">
        <v>332</v>
      </c>
      <c r="C93" s="593" t="str">
        <f t="shared" si="71"/>
        <v>Belanja Iuran Jaminan Kesehatan PNS</v>
      </c>
      <c r="D93" s="594">
        <v>472018113</v>
      </c>
      <c r="E93" s="594">
        <v>166602218</v>
      </c>
      <c r="F93" s="594">
        <f>32158250+172832+1277221</f>
        <v>33608303</v>
      </c>
      <c r="G93" s="594">
        <f t="shared" si="72"/>
        <v>200210521</v>
      </c>
      <c r="H93" s="594"/>
      <c r="I93" s="594"/>
      <c r="J93" s="594">
        <f t="shared" si="73"/>
        <v>0</v>
      </c>
      <c r="K93" s="594"/>
      <c r="L93" s="594"/>
      <c r="M93" s="594">
        <f t="shared" si="74"/>
        <v>0</v>
      </c>
      <c r="N93" s="594">
        <f t="shared" si="75"/>
        <v>200210521</v>
      </c>
      <c r="O93" s="595">
        <f t="shared" si="76"/>
        <v>271807592</v>
      </c>
      <c r="P93" s="561"/>
      <c r="Q93" s="596"/>
      <c r="R93" s="561"/>
      <c r="S93" s="561"/>
      <c r="T93" s="561"/>
      <c r="U93" s="561"/>
      <c r="V93" s="561"/>
      <c r="W93" s="561"/>
      <c r="X93" s="561"/>
      <c r="Y93" s="561"/>
      <c r="Z93" s="561"/>
      <c r="AA93" s="561"/>
      <c r="AB93" s="561"/>
      <c r="AC93" s="561"/>
      <c r="AD93" s="561"/>
      <c r="AE93" s="561"/>
      <c r="AF93" s="561"/>
      <c r="AG93" s="561"/>
      <c r="AH93" s="561"/>
      <c r="AI93" s="561"/>
      <c r="AJ93" s="561"/>
      <c r="AK93" s="561"/>
      <c r="AL93" s="561"/>
      <c r="AM93" s="561"/>
      <c r="AN93" s="561"/>
      <c r="AO93" s="561"/>
      <c r="AP93" s="561"/>
      <c r="AQ93" s="561"/>
      <c r="AR93" s="561"/>
      <c r="AS93" s="561"/>
      <c r="AT93" s="561"/>
      <c r="AU93" s="561"/>
      <c r="AV93" s="561"/>
      <c r="AW93" s="561"/>
      <c r="AX93" s="561"/>
      <c r="AY93" s="561"/>
      <c r="AZ93" s="561"/>
      <c r="BA93" s="561"/>
      <c r="BB93" s="561"/>
      <c r="BC93" s="561"/>
      <c r="BD93" s="561"/>
      <c r="BE93" s="561"/>
      <c r="BF93" s="561"/>
      <c r="BG93" s="561"/>
      <c r="BH93" s="561"/>
      <c r="BI93" s="561"/>
      <c r="BJ93" s="561"/>
      <c r="BK93" s="561"/>
      <c r="BL93" s="561"/>
      <c r="BM93" s="561"/>
      <c r="BN93" s="561"/>
      <c r="BO93" s="561"/>
      <c r="BP93" s="561"/>
      <c r="BQ93" s="561"/>
      <c r="BR93" s="561"/>
      <c r="BS93" s="561"/>
      <c r="BT93" s="561"/>
      <c r="BU93" s="561"/>
      <c r="BV93" s="561"/>
      <c r="BW93" s="561"/>
      <c r="BX93" s="561"/>
      <c r="BY93" s="561"/>
      <c r="BZ93" s="561"/>
      <c r="CA93" s="561"/>
      <c r="CB93" s="561"/>
      <c r="CC93" s="561"/>
      <c r="CD93" s="561"/>
      <c r="CE93" s="561"/>
      <c r="CF93" s="561"/>
      <c r="CG93" s="561"/>
      <c r="CH93" s="561"/>
      <c r="CI93" s="561"/>
      <c r="CJ93" s="561"/>
      <c r="CK93" s="561"/>
      <c r="CL93" s="561"/>
      <c r="CM93" s="561"/>
      <c r="CN93" s="561"/>
      <c r="CO93" s="561"/>
      <c r="CP93" s="561"/>
      <c r="CQ93" s="561"/>
      <c r="CR93" s="561"/>
      <c r="CS93" s="561"/>
      <c r="CT93" s="561"/>
      <c r="CU93" s="561"/>
      <c r="CV93" s="561"/>
      <c r="CW93" s="561"/>
      <c r="CX93" s="561"/>
      <c r="CY93" s="561"/>
      <c r="CZ93" s="561"/>
      <c r="DA93" s="561"/>
      <c r="DB93" s="561"/>
      <c r="DC93" s="561"/>
      <c r="DD93" s="561"/>
      <c r="DE93" s="561"/>
      <c r="DF93" s="561"/>
      <c r="DG93" s="561"/>
      <c r="DH93" s="561"/>
      <c r="DI93" s="561"/>
      <c r="DJ93" s="561"/>
      <c r="DK93" s="561"/>
      <c r="DL93" s="561"/>
      <c r="DM93" s="561"/>
      <c r="DN93" s="561"/>
      <c r="DO93" s="561"/>
      <c r="DP93" s="561"/>
      <c r="DQ93" s="561"/>
      <c r="DR93" s="561"/>
      <c r="DS93" s="561"/>
      <c r="DT93" s="561"/>
      <c r="DU93" s="561"/>
      <c r="DV93" s="561"/>
      <c r="DW93" s="561"/>
      <c r="DX93" s="561"/>
      <c r="DY93" s="561"/>
      <c r="DZ93" s="561"/>
      <c r="EA93" s="561"/>
      <c r="EB93" s="561"/>
      <c r="EC93" s="561"/>
      <c r="ED93" s="561"/>
      <c r="EE93" s="561"/>
      <c r="EF93" s="561"/>
      <c r="EG93" s="561"/>
      <c r="EH93" s="561"/>
      <c r="EI93" s="561"/>
      <c r="EJ93" s="561"/>
      <c r="EK93" s="561"/>
      <c r="EL93" s="561"/>
      <c r="EM93" s="561"/>
      <c r="EN93" s="561"/>
      <c r="EO93" s="561"/>
      <c r="EP93" s="561"/>
      <c r="EQ93" s="561"/>
      <c r="ER93" s="561"/>
      <c r="ES93" s="561"/>
      <c r="ET93" s="561"/>
      <c r="EU93" s="561"/>
      <c r="EV93" s="561"/>
      <c r="EW93" s="561"/>
      <c r="EX93" s="561"/>
      <c r="EY93" s="561"/>
      <c r="EZ93" s="561"/>
      <c r="FA93" s="561"/>
      <c r="FB93" s="561"/>
      <c r="FC93" s="561"/>
      <c r="FD93" s="561"/>
      <c r="FE93" s="561"/>
      <c r="FF93" s="561"/>
      <c r="FG93" s="561"/>
      <c r="FH93" s="561"/>
      <c r="FI93" s="561"/>
      <c r="FJ93" s="561"/>
      <c r="FK93" s="561"/>
      <c r="FL93" s="561"/>
      <c r="FM93" s="561"/>
      <c r="FN93" s="561"/>
      <c r="FO93" s="561"/>
      <c r="FP93" s="561"/>
      <c r="FQ93" s="561"/>
      <c r="FR93" s="561"/>
      <c r="FS93" s="561"/>
      <c r="FT93" s="561"/>
      <c r="FU93" s="561"/>
      <c r="FV93" s="561"/>
      <c r="FW93" s="561"/>
      <c r="FX93" s="561"/>
      <c r="FY93" s="561"/>
      <c r="FZ93" s="561"/>
      <c r="GA93" s="561"/>
      <c r="GB93" s="561"/>
      <c r="GC93" s="561"/>
      <c r="GD93" s="561"/>
      <c r="GE93" s="561"/>
      <c r="GF93" s="561"/>
      <c r="GG93" s="561"/>
      <c r="GH93" s="561"/>
      <c r="GI93" s="561"/>
      <c r="GJ93" s="561"/>
      <c r="GK93" s="561"/>
      <c r="GL93" s="561"/>
      <c r="GM93" s="561"/>
      <c r="GN93" s="561"/>
      <c r="GO93" s="561"/>
      <c r="GP93" s="561"/>
      <c r="GQ93" s="561"/>
      <c r="GR93" s="561"/>
      <c r="GS93" s="561"/>
      <c r="GT93" s="561"/>
      <c r="GU93" s="561"/>
      <c r="GV93" s="561"/>
      <c r="GW93" s="561"/>
      <c r="GX93" s="561"/>
      <c r="GY93" s="561"/>
      <c r="GZ93" s="561"/>
      <c r="HA93" s="561"/>
      <c r="HB93" s="561"/>
      <c r="HC93" s="561"/>
      <c r="HD93" s="561"/>
      <c r="HE93" s="561"/>
      <c r="HF93" s="561"/>
      <c r="HG93" s="561"/>
      <c r="HH93" s="561"/>
      <c r="HI93" s="561"/>
      <c r="HJ93" s="561"/>
      <c r="HK93" s="561"/>
      <c r="HL93" s="561"/>
      <c r="HM93" s="561"/>
      <c r="HN93" s="561"/>
      <c r="HO93" s="561"/>
      <c r="HP93" s="561"/>
      <c r="HQ93" s="561"/>
      <c r="HR93" s="561"/>
      <c r="HS93" s="561"/>
      <c r="HT93" s="561"/>
      <c r="HU93" s="561"/>
      <c r="HV93" s="561"/>
      <c r="HW93" s="561"/>
      <c r="HX93" s="561"/>
      <c r="HY93" s="561"/>
      <c r="HZ93" s="561"/>
      <c r="IA93" s="561"/>
      <c r="IB93" s="561"/>
      <c r="IC93" s="561"/>
      <c r="ID93" s="561"/>
      <c r="IE93" s="561"/>
      <c r="IF93" s="561"/>
      <c r="IG93" s="561"/>
      <c r="IH93" s="561"/>
      <c r="II93" s="561"/>
      <c r="IJ93" s="561"/>
      <c r="IK93" s="561"/>
      <c r="IL93" s="561"/>
      <c r="IM93" s="561"/>
      <c r="IN93" s="561"/>
      <c r="IO93" s="561"/>
      <c r="IP93" s="561"/>
      <c r="IQ93" s="561"/>
      <c r="IR93" s="561"/>
      <c r="IS93" s="561"/>
      <c r="IT93" s="561"/>
      <c r="IU93" s="561"/>
    </row>
    <row r="94" spans="1:255" ht="16.5" customHeight="1" x14ac:dyDescent="0.25">
      <c r="A94" s="591"/>
      <c r="B94" s="592" t="s">
        <v>333</v>
      </c>
      <c r="C94" s="593" t="str">
        <f t="shared" si="71"/>
        <v>Belanja Iuran Jaminan Kecelakaan Kerja PNS</v>
      </c>
      <c r="D94" s="594">
        <v>22700263</v>
      </c>
      <c r="E94" s="594">
        <v>7842595</v>
      </c>
      <c r="F94" s="594">
        <f>1500038+31065</f>
        <v>1531103</v>
      </c>
      <c r="G94" s="594">
        <f t="shared" si="72"/>
        <v>9373698</v>
      </c>
      <c r="H94" s="594"/>
      <c r="I94" s="594"/>
      <c r="J94" s="594">
        <f t="shared" si="73"/>
        <v>0</v>
      </c>
      <c r="K94" s="594"/>
      <c r="L94" s="594"/>
      <c r="M94" s="594">
        <f t="shared" si="74"/>
        <v>0</v>
      </c>
      <c r="N94" s="594">
        <f t="shared" si="75"/>
        <v>9373698</v>
      </c>
      <c r="O94" s="595">
        <f t="shared" si="76"/>
        <v>13326565</v>
      </c>
      <c r="Q94" s="596"/>
    </row>
    <row r="95" spans="1:255" s="590" customFormat="1" ht="16.5" customHeight="1" x14ac:dyDescent="0.25">
      <c r="A95" s="591"/>
      <c r="B95" s="592" t="s">
        <v>334</v>
      </c>
      <c r="C95" s="593" t="str">
        <f t="shared" si="71"/>
        <v>Belanja Iuran Jaminan Kematian PNS</v>
      </c>
      <c r="D95" s="594">
        <v>68100960</v>
      </c>
      <c r="E95" s="594">
        <v>23527836</v>
      </c>
      <c r="F95" s="594">
        <f>4500127+93201</f>
        <v>4593328</v>
      </c>
      <c r="G95" s="594">
        <f t="shared" si="72"/>
        <v>28121164</v>
      </c>
      <c r="H95" s="594"/>
      <c r="I95" s="594"/>
      <c r="J95" s="594">
        <f t="shared" si="73"/>
        <v>0</v>
      </c>
      <c r="K95" s="594"/>
      <c r="L95" s="594"/>
      <c r="M95" s="594">
        <f t="shared" si="74"/>
        <v>0</v>
      </c>
      <c r="N95" s="594">
        <f t="shared" si="75"/>
        <v>28121164</v>
      </c>
      <c r="O95" s="595">
        <f t="shared" si="76"/>
        <v>39979796</v>
      </c>
      <c r="P95" s="561"/>
      <c r="Q95" s="596"/>
      <c r="R95" s="561"/>
      <c r="S95" s="561"/>
      <c r="T95" s="561"/>
      <c r="U95" s="561"/>
      <c r="V95" s="561"/>
      <c r="W95" s="561"/>
      <c r="X95" s="561"/>
      <c r="Y95" s="561"/>
      <c r="Z95" s="561"/>
      <c r="AA95" s="561"/>
      <c r="AB95" s="561"/>
      <c r="AC95" s="561"/>
      <c r="AD95" s="561"/>
      <c r="AE95" s="561"/>
      <c r="AF95" s="561"/>
      <c r="AG95" s="561"/>
      <c r="AH95" s="561"/>
      <c r="AI95" s="561"/>
      <c r="AJ95" s="561"/>
      <c r="AK95" s="561"/>
      <c r="AL95" s="561"/>
      <c r="AM95" s="561"/>
      <c r="AN95" s="561"/>
      <c r="AO95" s="561"/>
      <c r="AP95" s="561"/>
      <c r="AQ95" s="561"/>
      <c r="AR95" s="561"/>
      <c r="AS95" s="561"/>
      <c r="AT95" s="561"/>
      <c r="AU95" s="561"/>
      <c r="AV95" s="561"/>
      <c r="AW95" s="561"/>
      <c r="AX95" s="561"/>
      <c r="AY95" s="561"/>
      <c r="AZ95" s="561"/>
      <c r="BA95" s="561"/>
      <c r="BB95" s="561"/>
      <c r="BC95" s="561"/>
      <c r="BD95" s="561"/>
      <c r="BE95" s="561"/>
      <c r="BF95" s="561"/>
      <c r="BG95" s="561"/>
      <c r="BH95" s="561"/>
      <c r="BI95" s="561"/>
      <c r="BJ95" s="561"/>
      <c r="BK95" s="561"/>
      <c r="BL95" s="561"/>
      <c r="BM95" s="561"/>
      <c r="BN95" s="561"/>
      <c r="BO95" s="561"/>
      <c r="BP95" s="561"/>
      <c r="BQ95" s="561"/>
      <c r="BR95" s="561"/>
      <c r="BS95" s="561"/>
      <c r="BT95" s="561"/>
      <c r="BU95" s="561"/>
      <c r="BV95" s="561"/>
      <c r="BW95" s="561"/>
      <c r="BX95" s="561"/>
      <c r="BY95" s="561"/>
      <c r="BZ95" s="561"/>
      <c r="CA95" s="561"/>
      <c r="CB95" s="561"/>
      <c r="CC95" s="561"/>
      <c r="CD95" s="561"/>
      <c r="CE95" s="561"/>
      <c r="CF95" s="561"/>
      <c r="CG95" s="561"/>
      <c r="CH95" s="561"/>
      <c r="CI95" s="561"/>
      <c r="CJ95" s="561"/>
      <c r="CK95" s="561"/>
      <c r="CL95" s="561"/>
      <c r="CM95" s="561"/>
      <c r="CN95" s="561"/>
      <c r="CO95" s="561"/>
      <c r="CP95" s="561"/>
      <c r="CQ95" s="561"/>
      <c r="CR95" s="561"/>
      <c r="CS95" s="561"/>
      <c r="CT95" s="561"/>
      <c r="CU95" s="561"/>
      <c r="CV95" s="561"/>
      <c r="CW95" s="561"/>
      <c r="CX95" s="561"/>
      <c r="CY95" s="561"/>
      <c r="CZ95" s="561"/>
      <c r="DA95" s="561"/>
      <c r="DB95" s="561"/>
      <c r="DC95" s="561"/>
      <c r="DD95" s="561"/>
      <c r="DE95" s="561"/>
      <c r="DF95" s="561"/>
      <c r="DG95" s="561"/>
      <c r="DH95" s="561"/>
      <c r="DI95" s="561"/>
      <c r="DJ95" s="561"/>
      <c r="DK95" s="561"/>
      <c r="DL95" s="561"/>
      <c r="DM95" s="561"/>
      <c r="DN95" s="561"/>
      <c r="DO95" s="561"/>
      <c r="DP95" s="561"/>
      <c r="DQ95" s="561"/>
      <c r="DR95" s="561"/>
      <c r="DS95" s="561"/>
      <c r="DT95" s="561"/>
      <c r="DU95" s="561"/>
      <c r="DV95" s="561"/>
      <c r="DW95" s="561"/>
      <c r="DX95" s="561"/>
      <c r="DY95" s="561"/>
      <c r="DZ95" s="561"/>
      <c r="EA95" s="561"/>
      <c r="EB95" s="561"/>
      <c r="EC95" s="561"/>
      <c r="ED95" s="561"/>
      <c r="EE95" s="561"/>
      <c r="EF95" s="561"/>
      <c r="EG95" s="561"/>
      <c r="EH95" s="561"/>
      <c r="EI95" s="561"/>
      <c r="EJ95" s="561"/>
      <c r="EK95" s="561"/>
      <c r="EL95" s="561"/>
      <c r="EM95" s="561"/>
      <c r="EN95" s="561"/>
      <c r="EO95" s="561"/>
      <c r="EP95" s="561"/>
      <c r="EQ95" s="561"/>
      <c r="ER95" s="561"/>
      <c r="ES95" s="561"/>
      <c r="ET95" s="561"/>
      <c r="EU95" s="561"/>
      <c r="EV95" s="561"/>
      <c r="EW95" s="561"/>
      <c r="EX95" s="561"/>
      <c r="EY95" s="561"/>
      <c r="EZ95" s="561"/>
      <c r="FA95" s="561"/>
      <c r="FB95" s="561"/>
      <c r="FC95" s="561"/>
      <c r="FD95" s="561"/>
      <c r="FE95" s="561"/>
      <c r="FF95" s="561"/>
      <c r="FG95" s="561"/>
      <c r="FH95" s="561"/>
      <c r="FI95" s="561"/>
      <c r="FJ95" s="561"/>
      <c r="FK95" s="561"/>
      <c r="FL95" s="561"/>
      <c r="FM95" s="561"/>
      <c r="FN95" s="561"/>
      <c r="FO95" s="561"/>
      <c r="FP95" s="561"/>
      <c r="FQ95" s="561"/>
      <c r="FR95" s="561"/>
      <c r="FS95" s="561"/>
      <c r="FT95" s="561"/>
      <c r="FU95" s="561"/>
      <c r="FV95" s="561"/>
      <c r="FW95" s="561"/>
      <c r="FX95" s="561"/>
      <c r="FY95" s="561"/>
      <c r="FZ95" s="561"/>
      <c r="GA95" s="561"/>
      <c r="GB95" s="561"/>
      <c r="GC95" s="561"/>
      <c r="GD95" s="561"/>
      <c r="GE95" s="561"/>
      <c r="GF95" s="561"/>
      <c r="GG95" s="561"/>
      <c r="GH95" s="561"/>
      <c r="GI95" s="561"/>
      <c r="GJ95" s="561"/>
      <c r="GK95" s="561"/>
      <c r="GL95" s="561"/>
      <c r="GM95" s="561"/>
      <c r="GN95" s="561"/>
      <c r="GO95" s="561"/>
      <c r="GP95" s="561"/>
      <c r="GQ95" s="561"/>
      <c r="GR95" s="561"/>
      <c r="GS95" s="561"/>
      <c r="GT95" s="561"/>
      <c r="GU95" s="561"/>
      <c r="GV95" s="561"/>
      <c r="GW95" s="561"/>
      <c r="GX95" s="561"/>
      <c r="GY95" s="561"/>
      <c r="GZ95" s="561"/>
      <c r="HA95" s="561"/>
      <c r="HB95" s="561"/>
      <c r="HC95" s="561"/>
      <c r="HD95" s="561"/>
      <c r="HE95" s="561"/>
      <c r="HF95" s="561"/>
      <c r="HG95" s="561"/>
      <c r="HH95" s="561"/>
      <c r="HI95" s="561"/>
      <c r="HJ95" s="561"/>
      <c r="HK95" s="561"/>
      <c r="HL95" s="561"/>
      <c r="HM95" s="561"/>
      <c r="HN95" s="561"/>
      <c r="HO95" s="561"/>
      <c r="HP95" s="561"/>
      <c r="HQ95" s="561"/>
      <c r="HR95" s="561"/>
      <c r="HS95" s="561"/>
      <c r="HT95" s="561"/>
      <c r="HU95" s="561"/>
      <c r="HV95" s="561"/>
      <c r="HW95" s="561"/>
      <c r="HX95" s="561"/>
      <c r="HY95" s="561"/>
      <c r="HZ95" s="561"/>
      <c r="IA95" s="561"/>
      <c r="IB95" s="561"/>
      <c r="IC95" s="561"/>
      <c r="ID95" s="561"/>
      <c r="IE95" s="561"/>
      <c r="IF95" s="561"/>
      <c r="IG95" s="561"/>
      <c r="IH95" s="561"/>
      <c r="II95" s="561"/>
      <c r="IJ95" s="561"/>
      <c r="IK95" s="561"/>
      <c r="IL95" s="561"/>
      <c r="IM95" s="561"/>
      <c r="IN95" s="561"/>
      <c r="IO95" s="561"/>
      <c r="IP95" s="561"/>
      <c r="IQ95" s="561"/>
      <c r="IR95" s="561"/>
      <c r="IS95" s="561"/>
      <c r="IT95" s="561"/>
      <c r="IU95" s="561"/>
    </row>
    <row r="96" spans="1:255" ht="16.5" customHeight="1" x14ac:dyDescent="0.25">
      <c r="A96" s="591"/>
      <c r="B96" s="592" t="s">
        <v>335</v>
      </c>
      <c r="C96" s="593" t="str">
        <f t="shared" si="71"/>
        <v>Belanja Iuran Simpanan Peserta Tabungan Perumahan Rakyat PNS</v>
      </c>
      <c r="D96" s="594">
        <v>47292240</v>
      </c>
      <c r="E96" s="594">
        <v>0</v>
      </c>
      <c r="F96" s="594"/>
      <c r="G96" s="594">
        <f t="shared" si="72"/>
        <v>0</v>
      </c>
      <c r="H96" s="594"/>
      <c r="I96" s="594"/>
      <c r="J96" s="594">
        <f t="shared" si="73"/>
        <v>0</v>
      </c>
      <c r="K96" s="594"/>
      <c r="L96" s="594"/>
      <c r="M96" s="594">
        <f t="shared" si="74"/>
        <v>0</v>
      </c>
      <c r="N96" s="594">
        <f t="shared" si="75"/>
        <v>0</v>
      </c>
      <c r="O96" s="595">
        <f t="shared" si="76"/>
        <v>47292240</v>
      </c>
      <c r="Q96" s="596"/>
    </row>
    <row r="97" spans="1:255" ht="16.5" customHeight="1" x14ac:dyDescent="0.25">
      <c r="A97" s="591"/>
      <c r="B97" s="592" t="s">
        <v>336</v>
      </c>
      <c r="C97" s="593" t="str">
        <f t="shared" si="71"/>
        <v>Tambahan Penghasilan Berdasarkan Beban Kerja PNS</v>
      </c>
      <c r="D97" s="594">
        <v>6792101425</v>
      </c>
      <c r="E97" s="594">
        <v>2374909460</v>
      </c>
      <c r="F97" s="594">
        <v>521970618</v>
      </c>
      <c r="G97" s="594">
        <f t="shared" si="72"/>
        <v>2896880078</v>
      </c>
      <c r="H97" s="594"/>
      <c r="I97" s="594"/>
      <c r="J97" s="594">
        <f t="shared" si="73"/>
        <v>0</v>
      </c>
      <c r="K97" s="594"/>
      <c r="L97" s="594"/>
      <c r="M97" s="594">
        <f t="shared" si="74"/>
        <v>0</v>
      </c>
      <c r="N97" s="594">
        <f t="shared" si="75"/>
        <v>2896880078</v>
      </c>
      <c r="O97" s="595">
        <f t="shared" si="76"/>
        <v>3895221347</v>
      </c>
      <c r="Q97" s="596"/>
    </row>
    <row r="98" spans="1:255" s="590" customFormat="1" ht="16.5" customHeight="1" x14ac:dyDescent="0.25">
      <c r="A98" s="591"/>
      <c r="B98" s="592" t="s">
        <v>337</v>
      </c>
      <c r="C98" s="593" t="str">
        <f t="shared" si="71"/>
        <v>Belanja Insentif bagi ASN atas Pemungutan Retribusi Jasa Usaha - Pemakaian Kekayaan Daerah</v>
      </c>
      <c r="D98" s="594">
        <v>17670672</v>
      </c>
      <c r="E98" s="594">
        <v>0</v>
      </c>
      <c r="F98" s="594"/>
      <c r="G98" s="594">
        <f t="shared" si="72"/>
        <v>0</v>
      </c>
      <c r="H98" s="594"/>
      <c r="I98" s="594"/>
      <c r="J98" s="594">
        <f t="shared" si="73"/>
        <v>0</v>
      </c>
      <c r="K98" s="594"/>
      <c r="L98" s="594"/>
      <c r="M98" s="594">
        <f t="shared" si="74"/>
        <v>0</v>
      </c>
      <c r="N98" s="594">
        <f t="shared" si="75"/>
        <v>0</v>
      </c>
      <c r="O98" s="595">
        <f t="shared" si="76"/>
        <v>17670672</v>
      </c>
      <c r="P98" s="561"/>
      <c r="Q98" s="596"/>
      <c r="R98" s="561"/>
      <c r="S98" s="561"/>
      <c r="T98" s="561"/>
      <c r="U98" s="561"/>
      <c r="V98" s="561"/>
      <c r="W98" s="561"/>
      <c r="X98" s="561"/>
      <c r="Y98" s="561"/>
      <c r="Z98" s="561"/>
      <c r="AA98" s="561"/>
      <c r="AB98" s="561"/>
      <c r="AC98" s="561"/>
      <c r="AD98" s="561"/>
      <c r="AE98" s="561"/>
      <c r="AF98" s="561"/>
      <c r="AG98" s="561"/>
      <c r="AH98" s="561"/>
      <c r="AI98" s="561"/>
      <c r="AJ98" s="561"/>
      <c r="AK98" s="561"/>
      <c r="AL98" s="561"/>
      <c r="AM98" s="561"/>
      <c r="AN98" s="561"/>
      <c r="AO98" s="561"/>
      <c r="AP98" s="561"/>
      <c r="AQ98" s="561"/>
      <c r="AR98" s="561"/>
      <c r="AS98" s="561"/>
      <c r="AT98" s="561"/>
      <c r="AU98" s="561"/>
      <c r="AV98" s="561"/>
      <c r="AW98" s="561"/>
      <c r="AX98" s="561"/>
      <c r="AY98" s="561"/>
      <c r="AZ98" s="561"/>
      <c r="BA98" s="561"/>
      <c r="BB98" s="561"/>
      <c r="BC98" s="561"/>
      <c r="BD98" s="561"/>
      <c r="BE98" s="561"/>
      <c r="BF98" s="561"/>
      <c r="BG98" s="561"/>
      <c r="BH98" s="561"/>
      <c r="BI98" s="561"/>
      <c r="BJ98" s="561"/>
      <c r="BK98" s="561"/>
      <c r="BL98" s="561"/>
      <c r="BM98" s="561"/>
      <c r="BN98" s="561"/>
      <c r="BO98" s="561"/>
      <c r="BP98" s="561"/>
      <c r="BQ98" s="561"/>
      <c r="BR98" s="561"/>
      <c r="BS98" s="561"/>
      <c r="BT98" s="561"/>
      <c r="BU98" s="561"/>
      <c r="BV98" s="561"/>
      <c r="BW98" s="561"/>
      <c r="BX98" s="561"/>
      <c r="BY98" s="561"/>
      <c r="BZ98" s="561"/>
      <c r="CA98" s="561"/>
      <c r="CB98" s="561"/>
      <c r="CC98" s="561"/>
      <c r="CD98" s="561"/>
      <c r="CE98" s="561"/>
      <c r="CF98" s="561"/>
      <c r="CG98" s="561"/>
      <c r="CH98" s="561"/>
      <c r="CI98" s="561"/>
      <c r="CJ98" s="561"/>
      <c r="CK98" s="561"/>
      <c r="CL98" s="561"/>
      <c r="CM98" s="561"/>
      <c r="CN98" s="561"/>
      <c r="CO98" s="561"/>
      <c r="CP98" s="561"/>
      <c r="CQ98" s="561"/>
      <c r="CR98" s="561"/>
      <c r="CS98" s="561"/>
      <c r="CT98" s="561"/>
      <c r="CU98" s="561"/>
      <c r="CV98" s="561"/>
      <c r="CW98" s="561"/>
      <c r="CX98" s="561"/>
      <c r="CY98" s="561"/>
      <c r="CZ98" s="561"/>
      <c r="DA98" s="561"/>
      <c r="DB98" s="561"/>
      <c r="DC98" s="561"/>
      <c r="DD98" s="561"/>
      <c r="DE98" s="561"/>
      <c r="DF98" s="561"/>
      <c r="DG98" s="561"/>
      <c r="DH98" s="561"/>
      <c r="DI98" s="561"/>
      <c r="DJ98" s="561"/>
      <c r="DK98" s="561"/>
      <c r="DL98" s="561"/>
      <c r="DM98" s="561"/>
      <c r="DN98" s="561"/>
      <c r="DO98" s="561"/>
      <c r="DP98" s="561"/>
      <c r="DQ98" s="561"/>
      <c r="DR98" s="561"/>
      <c r="DS98" s="561"/>
      <c r="DT98" s="561"/>
      <c r="DU98" s="561"/>
      <c r="DV98" s="561"/>
      <c r="DW98" s="561"/>
      <c r="DX98" s="561"/>
      <c r="DY98" s="561"/>
      <c r="DZ98" s="561"/>
      <c r="EA98" s="561"/>
      <c r="EB98" s="561"/>
      <c r="EC98" s="561"/>
      <c r="ED98" s="561"/>
      <c r="EE98" s="561"/>
      <c r="EF98" s="561"/>
      <c r="EG98" s="561"/>
      <c r="EH98" s="561"/>
      <c r="EI98" s="561"/>
      <c r="EJ98" s="561"/>
      <c r="EK98" s="561"/>
      <c r="EL98" s="561"/>
      <c r="EM98" s="561"/>
      <c r="EN98" s="561"/>
      <c r="EO98" s="561"/>
      <c r="EP98" s="561"/>
      <c r="EQ98" s="561"/>
      <c r="ER98" s="561"/>
      <c r="ES98" s="561"/>
      <c r="ET98" s="561"/>
      <c r="EU98" s="561"/>
      <c r="EV98" s="561"/>
      <c r="EW98" s="561"/>
      <c r="EX98" s="561"/>
      <c r="EY98" s="561"/>
      <c r="EZ98" s="561"/>
      <c r="FA98" s="561"/>
      <c r="FB98" s="561"/>
      <c r="FC98" s="561"/>
      <c r="FD98" s="561"/>
      <c r="FE98" s="561"/>
      <c r="FF98" s="561"/>
      <c r="FG98" s="561"/>
      <c r="FH98" s="561"/>
      <c r="FI98" s="561"/>
      <c r="FJ98" s="561"/>
      <c r="FK98" s="561"/>
      <c r="FL98" s="561"/>
      <c r="FM98" s="561"/>
      <c r="FN98" s="561"/>
      <c r="FO98" s="561"/>
      <c r="FP98" s="561"/>
      <c r="FQ98" s="561"/>
      <c r="FR98" s="561"/>
      <c r="FS98" s="561"/>
      <c r="FT98" s="561"/>
      <c r="FU98" s="561"/>
      <c r="FV98" s="561"/>
      <c r="FW98" s="561"/>
      <c r="FX98" s="561"/>
      <c r="FY98" s="561"/>
      <c r="FZ98" s="561"/>
      <c r="GA98" s="561"/>
      <c r="GB98" s="561"/>
      <c r="GC98" s="561"/>
      <c r="GD98" s="561"/>
      <c r="GE98" s="561"/>
      <c r="GF98" s="561"/>
      <c r="GG98" s="561"/>
      <c r="GH98" s="561"/>
      <c r="GI98" s="561"/>
      <c r="GJ98" s="561"/>
      <c r="GK98" s="561"/>
      <c r="GL98" s="561"/>
      <c r="GM98" s="561"/>
      <c r="GN98" s="561"/>
      <c r="GO98" s="561"/>
      <c r="GP98" s="561"/>
      <c r="GQ98" s="561"/>
      <c r="GR98" s="561"/>
      <c r="GS98" s="561"/>
      <c r="GT98" s="561"/>
      <c r="GU98" s="561"/>
      <c r="GV98" s="561"/>
      <c r="GW98" s="561"/>
      <c r="GX98" s="561"/>
      <c r="GY98" s="561"/>
      <c r="GZ98" s="561"/>
      <c r="HA98" s="561"/>
      <c r="HB98" s="561"/>
      <c r="HC98" s="561"/>
      <c r="HD98" s="561"/>
      <c r="HE98" s="561"/>
      <c r="HF98" s="561"/>
      <c r="HG98" s="561"/>
      <c r="HH98" s="561"/>
      <c r="HI98" s="561"/>
      <c r="HJ98" s="561"/>
      <c r="HK98" s="561"/>
      <c r="HL98" s="561"/>
      <c r="HM98" s="561"/>
      <c r="HN98" s="561"/>
      <c r="HO98" s="561"/>
      <c r="HP98" s="561"/>
      <c r="HQ98" s="561"/>
      <c r="HR98" s="561"/>
      <c r="HS98" s="561"/>
      <c r="HT98" s="561"/>
      <c r="HU98" s="561"/>
      <c r="HV98" s="561"/>
      <c r="HW98" s="561"/>
      <c r="HX98" s="561"/>
      <c r="HY98" s="561"/>
      <c r="HZ98" s="561"/>
      <c r="IA98" s="561"/>
      <c r="IB98" s="561"/>
      <c r="IC98" s="561"/>
      <c r="ID98" s="561"/>
      <c r="IE98" s="561"/>
      <c r="IF98" s="561"/>
      <c r="IG98" s="561"/>
      <c r="IH98" s="561"/>
      <c r="II98" s="561"/>
      <c r="IJ98" s="561"/>
      <c r="IK98" s="561"/>
      <c r="IL98" s="561"/>
      <c r="IM98" s="561"/>
      <c r="IN98" s="561"/>
      <c r="IO98" s="561"/>
      <c r="IP98" s="561"/>
      <c r="IQ98" s="561"/>
      <c r="IR98" s="561"/>
      <c r="IS98" s="561"/>
      <c r="IT98" s="561"/>
      <c r="IU98" s="561"/>
    </row>
    <row r="99" spans="1:255" ht="16.5" customHeight="1" x14ac:dyDescent="0.25">
      <c r="A99" s="591"/>
      <c r="B99" s="592" t="s">
        <v>340</v>
      </c>
      <c r="C99" s="593" t="str">
        <f t="shared" si="71"/>
        <v>Belanja Honorarium Penanggungjawaban Pengelola Keuangan</v>
      </c>
      <c r="D99" s="594">
        <v>377424000</v>
      </c>
      <c r="E99" s="594"/>
      <c r="F99" s="594"/>
      <c r="G99" s="594">
        <f t="shared" si="72"/>
        <v>0</v>
      </c>
      <c r="H99" s="594"/>
      <c r="I99" s="594"/>
      <c r="J99" s="594">
        <f t="shared" si="73"/>
        <v>0</v>
      </c>
      <c r="K99" s="594">
        <v>86690000</v>
      </c>
      <c r="L99" s="594">
        <v>25025000</v>
      </c>
      <c r="M99" s="594">
        <f t="shared" si="74"/>
        <v>111715000</v>
      </c>
      <c r="N99" s="594">
        <f t="shared" si="75"/>
        <v>111715000</v>
      </c>
      <c r="O99" s="595">
        <f t="shared" si="76"/>
        <v>265709000</v>
      </c>
      <c r="Q99" s="596">
        <f>(N99/D99)*100</f>
        <v>29.599336555174023</v>
      </c>
    </row>
    <row r="100" spans="1:255" ht="16.5" customHeight="1" x14ac:dyDescent="0.25">
      <c r="A100" s="591"/>
      <c r="B100" s="592" t="s">
        <v>598</v>
      </c>
      <c r="C100" s="593" t="str">
        <f t="shared" si="71"/>
        <v>Belanja Honorarium Pejabat Pengadaan Barang dan Jasa</v>
      </c>
      <c r="D100" s="594">
        <v>8160000</v>
      </c>
      <c r="E100" s="594"/>
      <c r="F100" s="594"/>
      <c r="G100" s="594">
        <f t="shared" si="72"/>
        <v>0</v>
      </c>
      <c r="H100" s="594"/>
      <c r="I100" s="594"/>
      <c r="J100" s="594">
        <f t="shared" si="73"/>
        <v>0</v>
      </c>
      <c r="K100" s="594">
        <v>2040000</v>
      </c>
      <c r="L100" s="594"/>
      <c r="M100" s="594">
        <f t="shared" si="74"/>
        <v>2040000</v>
      </c>
      <c r="N100" s="594">
        <f t="shared" si="75"/>
        <v>2040000</v>
      </c>
      <c r="O100" s="595">
        <f t="shared" si="76"/>
        <v>6120000</v>
      </c>
      <c r="Q100" s="596"/>
    </row>
    <row r="101" spans="1:255" ht="16.5" customHeight="1" x14ac:dyDescent="0.25">
      <c r="A101" s="591"/>
      <c r="B101" s="592" t="s">
        <v>352</v>
      </c>
      <c r="C101" s="593" t="str">
        <f t="shared" si="71"/>
        <v>Belanja Jasa Pengelolaan BMD yang Tidak Menghasilkan Pendapatan</v>
      </c>
      <c r="D101" s="594">
        <v>44316000</v>
      </c>
      <c r="E101" s="594"/>
      <c r="F101" s="594"/>
      <c r="G101" s="594">
        <f t="shared" si="72"/>
        <v>0</v>
      </c>
      <c r="H101" s="594"/>
      <c r="I101" s="594"/>
      <c r="J101" s="594">
        <f t="shared" si="73"/>
        <v>0</v>
      </c>
      <c r="K101" s="594">
        <v>10800000</v>
      </c>
      <c r="L101" s="594">
        <v>10800000</v>
      </c>
      <c r="M101" s="594">
        <f t="shared" si="74"/>
        <v>21600000</v>
      </c>
      <c r="N101" s="594">
        <f t="shared" si="75"/>
        <v>21600000</v>
      </c>
      <c r="O101" s="595">
        <f t="shared" si="76"/>
        <v>22716000</v>
      </c>
      <c r="Q101" s="596"/>
    </row>
    <row r="102" spans="1:255" ht="16.5" customHeight="1" x14ac:dyDescent="0.25">
      <c r="A102" s="591"/>
      <c r="B102" s="592"/>
      <c r="C102" s="593"/>
      <c r="D102" s="408">
        <f>SUM(D85:D101)</f>
        <v>20227002365</v>
      </c>
      <c r="E102" s="408">
        <f t="shared" ref="E102:O102" si="77">SUM(E85:E101)</f>
        <v>7802398030</v>
      </c>
      <c r="F102" s="408">
        <f t="shared" si="77"/>
        <v>1443542778</v>
      </c>
      <c r="G102" s="408">
        <f t="shared" si="77"/>
        <v>9245940808</v>
      </c>
      <c r="H102" s="408">
        <f t="shared" si="77"/>
        <v>0</v>
      </c>
      <c r="I102" s="408">
        <f t="shared" si="77"/>
        <v>0</v>
      </c>
      <c r="J102" s="408">
        <f t="shared" si="77"/>
        <v>0</v>
      </c>
      <c r="K102" s="408">
        <f t="shared" si="77"/>
        <v>99530000</v>
      </c>
      <c r="L102" s="408">
        <f t="shared" si="77"/>
        <v>35825000</v>
      </c>
      <c r="M102" s="408">
        <f t="shared" si="77"/>
        <v>135355000</v>
      </c>
      <c r="N102" s="408">
        <f t="shared" si="77"/>
        <v>9381295808</v>
      </c>
      <c r="O102" s="408">
        <f t="shared" si="77"/>
        <v>10845706557</v>
      </c>
      <c r="Q102" s="596"/>
    </row>
    <row r="103" spans="1:255" ht="16.5" customHeight="1" x14ac:dyDescent="0.25">
      <c r="A103" s="591"/>
      <c r="B103" s="592"/>
      <c r="C103" s="593"/>
      <c r="D103" s="594"/>
      <c r="E103" s="594"/>
      <c r="F103" s="594"/>
      <c r="G103" s="594"/>
      <c r="H103" s="594"/>
      <c r="I103" s="594"/>
      <c r="J103" s="594"/>
      <c r="K103" s="594"/>
      <c r="L103" s="594"/>
      <c r="M103" s="594"/>
      <c r="N103" s="594"/>
      <c r="O103" s="595"/>
      <c r="Q103" s="596"/>
    </row>
    <row r="104" spans="1:255" ht="16.5" customHeight="1" x14ac:dyDescent="0.25">
      <c r="A104" s="591"/>
      <c r="B104" s="592"/>
      <c r="C104" s="593"/>
      <c r="D104" s="594"/>
      <c r="E104" s="594"/>
      <c r="F104" s="594"/>
      <c r="G104" s="594"/>
      <c r="H104" s="594"/>
      <c r="I104" s="594"/>
      <c r="J104" s="594"/>
      <c r="K104" s="594"/>
      <c r="L104" s="594"/>
      <c r="M104" s="594"/>
      <c r="N104" s="594"/>
      <c r="O104" s="595"/>
      <c r="Q104" s="596"/>
    </row>
    <row r="105" spans="1:255" ht="16.5" customHeight="1" x14ac:dyDescent="0.25">
      <c r="A105" s="612"/>
      <c r="B105" s="592" t="s">
        <v>547</v>
      </c>
      <c r="C105" s="593" t="str">
        <f t="shared" ref="C105:C136" si="78">VLOOKUP(B105,rek,2)</f>
        <v>Belanja Bahan - Bahan bangunan dan Konstruksi</v>
      </c>
      <c r="D105" s="614">
        <v>3769400</v>
      </c>
      <c r="E105" s="615"/>
      <c r="F105" s="615"/>
      <c r="G105" s="594">
        <f t="shared" ref="G105:G168" si="79">E105+F105</f>
        <v>0</v>
      </c>
      <c r="H105" s="615"/>
      <c r="I105" s="615"/>
      <c r="J105" s="594">
        <f t="shared" ref="J105:J168" si="80">H105+I105</f>
        <v>0</v>
      </c>
      <c r="K105" s="614">
        <v>3769400</v>
      </c>
      <c r="L105" s="614"/>
      <c r="M105" s="594">
        <f t="shared" ref="M105:M168" si="81">K105+L105</f>
        <v>3769400</v>
      </c>
      <c r="N105" s="594">
        <f t="shared" ref="N105:N168" si="82">M105+J105+G105</f>
        <v>3769400</v>
      </c>
      <c r="O105" s="595">
        <f t="shared" ref="O105:O168" si="83">D105-N105</f>
        <v>0</v>
      </c>
      <c r="P105" s="638"/>
      <c r="Q105" s="639"/>
      <c r="R105" s="638"/>
      <c r="S105" s="638"/>
      <c r="T105" s="638"/>
      <c r="U105" s="638"/>
      <c r="V105" s="638"/>
      <c r="W105" s="638"/>
      <c r="X105" s="638"/>
      <c r="Y105" s="638"/>
      <c r="Z105" s="638"/>
      <c r="AA105" s="638"/>
      <c r="AB105" s="638"/>
      <c r="AC105" s="638"/>
      <c r="AD105" s="638"/>
      <c r="AE105" s="638"/>
      <c r="AF105" s="638"/>
      <c r="AG105" s="638"/>
      <c r="AH105" s="638"/>
      <c r="AI105" s="638"/>
      <c r="AJ105" s="638"/>
      <c r="AK105" s="638"/>
      <c r="AL105" s="638"/>
      <c r="AM105" s="638"/>
      <c r="AN105" s="638"/>
      <c r="AO105" s="638"/>
      <c r="AP105" s="638"/>
      <c r="AQ105" s="638"/>
      <c r="AR105" s="638"/>
      <c r="AS105" s="638"/>
      <c r="AT105" s="638"/>
      <c r="AU105" s="638"/>
      <c r="AV105" s="638"/>
      <c r="AW105" s="638"/>
      <c r="AX105" s="638"/>
      <c r="AY105" s="638"/>
      <c r="AZ105" s="638"/>
      <c r="BA105" s="638"/>
      <c r="BB105" s="638"/>
      <c r="BC105" s="638"/>
      <c r="BD105" s="638"/>
      <c r="BE105" s="638"/>
      <c r="BF105" s="638"/>
      <c r="BG105" s="638"/>
      <c r="BH105" s="638"/>
      <c r="BI105" s="638"/>
      <c r="BJ105" s="638"/>
      <c r="BK105" s="638"/>
      <c r="BL105" s="638"/>
      <c r="BM105" s="638"/>
      <c r="BN105" s="638"/>
      <c r="BO105" s="638"/>
      <c r="BP105" s="638"/>
      <c r="BQ105" s="638"/>
      <c r="BR105" s="638"/>
      <c r="BS105" s="638"/>
      <c r="BT105" s="638"/>
      <c r="BU105" s="638"/>
      <c r="BV105" s="638"/>
      <c r="BW105" s="638"/>
      <c r="BX105" s="638"/>
      <c r="BY105" s="638"/>
      <c r="BZ105" s="638"/>
      <c r="CA105" s="638"/>
      <c r="CB105" s="638"/>
      <c r="CC105" s="638"/>
      <c r="CD105" s="638"/>
      <c r="CE105" s="638"/>
      <c r="CF105" s="638"/>
      <c r="CG105" s="638"/>
      <c r="CH105" s="638"/>
      <c r="CI105" s="638"/>
      <c r="CJ105" s="638"/>
      <c r="CK105" s="638"/>
      <c r="CL105" s="638"/>
      <c r="CM105" s="638"/>
      <c r="CN105" s="638"/>
      <c r="CO105" s="638"/>
      <c r="CP105" s="638"/>
      <c r="CQ105" s="638"/>
      <c r="CR105" s="638"/>
      <c r="CS105" s="638"/>
      <c r="CT105" s="638"/>
      <c r="CU105" s="638"/>
      <c r="CV105" s="638"/>
      <c r="CW105" s="638"/>
      <c r="CX105" s="638"/>
      <c r="CY105" s="638"/>
      <c r="CZ105" s="638"/>
      <c r="DA105" s="638"/>
      <c r="DB105" s="638"/>
      <c r="DC105" s="638"/>
      <c r="DD105" s="638"/>
      <c r="DE105" s="638"/>
      <c r="DF105" s="638"/>
      <c r="DG105" s="638"/>
      <c r="DH105" s="638"/>
      <c r="DI105" s="638"/>
      <c r="DJ105" s="638"/>
      <c r="DK105" s="638"/>
      <c r="DL105" s="638"/>
      <c r="DM105" s="638"/>
      <c r="DN105" s="638"/>
      <c r="DO105" s="638"/>
      <c r="DP105" s="638"/>
      <c r="DQ105" s="638"/>
      <c r="DR105" s="638"/>
      <c r="DS105" s="638"/>
      <c r="DT105" s="638"/>
      <c r="DU105" s="638"/>
      <c r="DV105" s="638"/>
      <c r="DW105" s="638"/>
      <c r="DX105" s="638"/>
      <c r="DY105" s="638"/>
      <c r="DZ105" s="638"/>
      <c r="EA105" s="638"/>
      <c r="EB105" s="638"/>
      <c r="EC105" s="638"/>
      <c r="ED105" s="638"/>
      <c r="EE105" s="638"/>
      <c r="EF105" s="638"/>
      <c r="EG105" s="638"/>
      <c r="EH105" s="638"/>
      <c r="EI105" s="638"/>
      <c r="EJ105" s="638"/>
      <c r="EK105" s="638"/>
      <c r="EL105" s="638"/>
      <c r="EM105" s="638"/>
      <c r="EN105" s="638"/>
      <c r="EO105" s="638"/>
      <c r="EP105" s="638"/>
      <c r="EQ105" s="638"/>
      <c r="ER105" s="638"/>
      <c r="ES105" s="638"/>
      <c r="ET105" s="638"/>
      <c r="EU105" s="638"/>
      <c r="EV105" s="638"/>
      <c r="EW105" s="638"/>
      <c r="EX105" s="638"/>
      <c r="EY105" s="638"/>
      <c r="EZ105" s="638"/>
      <c r="FA105" s="638"/>
      <c r="FB105" s="638"/>
      <c r="FC105" s="638"/>
      <c r="FD105" s="638"/>
      <c r="FE105" s="638"/>
      <c r="FF105" s="638"/>
      <c r="FG105" s="638"/>
      <c r="FH105" s="638"/>
      <c r="FI105" s="638"/>
      <c r="FJ105" s="638"/>
      <c r="FK105" s="638"/>
      <c r="FL105" s="638"/>
      <c r="FM105" s="638"/>
      <c r="FN105" s="638"/>
      <c r="FO105" s="638"/>
      <c r="FP105" s="638"/>
      <c r="FQ105" s="638"/>
      <c r="FR105" s="638"/>
      <c r="FS105" s="638"/>
      <c r="FT105" s="638"/>
      <c r="FU105" s="638"/>
      <c r="FV105" s="638"/>
      <c r="FW105" s="638"/>
      <c r="FX105" s="638"/>
      <c r="FY105" s="638"/>
      <c r="FZ105" s="638"/>
      <c r="GA105" s="638"/>
      <c r="GB105" s="638"/>
      <c r="GC105" s="638"/>
      <c r="GD105" s="638"/>
      <c r="GE105" s="638"/>
      <c r="GF105" s="638"/>
      <c r="GG105" s="638"/>
      <c r="GH105" s="638"/>
      <c r="GI105" s="638"/>
      <c r="GJ105" s="638"/>
      <c r="GK105" s="638"/>
      <c r="GL105" s="638"/>
      <c r="GM105" s="638"/>
      <c r="GN105" s="638"/>
      <c r="GO105" s="638"/>
      <c r="GP105" s="638"/>
      <c r="GQ105" s="638"/>
      <c r="GR105" s="638"/>
      <c r="GS105" s="638"/>
      <c r="GT105" s="638"/>
      <c r="GU105" s="638"/>
      <c r="GV105" s="638"/>
      <c r="GW105" s="638"/>
      <c r="GX105" s="638"/>
      <c r="GY105" s="638"/>
      <c r="GZ105" s="638"/>
      <c r="HA105" s="638"/>
      <c r="HB105" s="638"/>
      <c r="HC105" s="638"/>
      <c r="HD105" s="638"/>
      <c r="HE105" s="638"/>
      <c r="HF105" s="638"/>
      <c r="HG105" s="638"/>
      <c r="HH105" s="638"/>
      <c r="HI105" s="638"/>
      <c r="HJ105" s="638"/>
      <c r="HK105" s="638"/>
      <c r="HL105" s="638"/>
      <c r="HM105" s="638"/>
      <c r="HN105" s="638"/>
      <c r="HO105" s="638"/>
      <c r="HP105" s="638"/>
      <c r="HQ105" s="638"/>
      <c r="HR105" s="638"/>
      <c r="HS105" s="638"/>
      <c r="HT105" s="638"/>
      <c r="HU105" s="638"/>
      <c r="HV105" s="638"/>
      <c r="HW105" s="638"/>
      <c r="HX105" s="638"/>
      <c r="HY105" s="638"/>
      <c r="HZ105" s="638"/>
      <c r="IA105" s="638"/>
      <c r="IB105" s="638"/>
      <c r="IC105" s="638"/>
      <c r="ID105" s="638"/>
      <c r="IE105" s="638"/>
      <c r="IF105" s="638"/>
      <c r="IG105" s="638"/>
      <c r="IH105" s="638"/>
      <c r="II105" s="638"/>
      <c r="IJ105" s="638"/>
      <c r="IK105" s="638"/>
      <c r="IL105" s="638"/>
      <c r="IM105" s="638"/>
      <c r="IN105" s="638"/>
      <c r="IO105" s="638"/>
      <c r="IP105" s="638"/>
      <c r="IQ105" s="638"/>
      <c r="IR105" s="638"/>
      <c r="IS105" s="638"/>
      <c r="IT105" s="638"/>
      <c r="IU105" s="638"/>
    </row>
    <row r="106" spans="1:255" ht="16.5" customHeight="1" x14ac:dyDescent="0.25">
      <c r="A106" s="591"/>
      <c r="B106" s="592" t="s">
        <v>527</v>
      </c>
      <c r="C106" s="593" t="str">
        <f t="shared" si="78"/>
        <v>Belanja Bahan - Bahan Kimia</v>
      </c>
      <c r="D106" s="594">
        <v>16346550</v>
      </c>
      <c r="E106" s="408"/>
      <c r="F106" s="408"/>
      <c r="G106" s="594">
        <f t="shared" si="79"/>
        <v>0</v>
      </c>
      <c r="H106" s="408"/>
      <c r="I106" s="408"/>
      <c r="J106" s="594">
        <f t="shared" si="80"/>
        <v>0</v>
      </c>
      <c r="K106" s="594">
        <v>16346000</v>
      </c>
      <c r="L106" s="594"/>
      <c r="M106" s="594">
        <f t="shared" si="81"/>
        <v>16346000</v>
      </c>
      <c r="N106" s="594">
        <f t="shared" si="82"/>
        <v>16346000</v>
      </c>
      <c r="O106" s="595">
        <f t="shared" si="83"/>
        <v>550</v>
      </c>
      <c r="P106" s="600"/>
      <c r="Q106" s="564"/>
      <c r="R106" s="600"/>
      <c r="S106" s="600"/>
      <c r="T106" s="600"/>
      <c r="U106" s="600"/>
      <c r="V106" s="600"/>
      <c r="W106" s="600"/>
      <c r="X106" s="600"/>
      <c r="Y106" s="600"/>
      <c r="Z106" s="600"/>
      <c r="AA106" s="600"/>
      <c r="AB106" s="600"/>
      <c r="AC106" s="600"/>
      <c r="AD106" s="600"/>
      <c r="AE106" s="600"/>
      <c r="AF106" s="600"/>
      <c r="AG106" s="600"/>
      <c r="AH106" s="600"/>
      <c r="AI106" s="600"/>
      <c r="AJ106" s="600"/>
      <c r="AK106" s="600"/>
      <c r="AL106" s="600"/>
      <c r="AM106" s="600"/>
      <c r="AN106" s="600"/>
      <c r="AO106" s="600"/>
      <c r="AP106" s="600"/>
      <c r="AQ106" s="600"/>
      <c r="AR106" s="600"/>
      <c r="AS106" s="600"/>
      <c r="AT106" s="600"/>
      <c r="AU106" s="600"/>
      <c r="AV106" s="600"/>
      <c r="AW106" s="600"/>
      <c r="AX106" s="600"/>
      <c r="AY106" s="600"/>
      <c r="AZ106" s="600"/>
      <c r="BA106" s="600"/>
      <c r="BB106" s="600"/>
      <c r="BC106" s="600"/>
      <c r="BD106" s="600"/>
      <c r="BE106" s="600"/>
      <c r="BF106" s="600"/>
      <c r="BG106" s="600"/>
      <c r="BH106" s="600"/>
      <c r="BI106" s="600"/>
      <c r="BJ106" s="600"/>
      <c r="BK106" s="600"/>
      <c r="BL106" s="600"/>
      <c r="BM106" s="600"/>
      <c r="BN106" s="600"/>
      <c r="BO106" s="600"/>
      <c r="BP106" s="600"/>
      <c r="BQ106" s="600"/>
      <c r="BR106" s="600"/>
      <c r="BS106" s="600"/>
      <c r="BT106" s="600"/>
      <c r="BU106" s="600"/>
      <c r="BV106" s="600"/>
      <c r="BW106" s="600"/>
      <c r="BX106" s="600"/>
      <c r="BY106" s="600"/>
      <c r="BZ106" s="600"/>
      <c r="CA106" s="600"/>
      <c r="CB106" s="600"/>
      <c r="CC106" s="600"/>
      <c r="CD106" s="600"/>
      <c r="CE106" s="600"/>
      <c r="CF106" s="600"/>
      <c r="CG106" s="600"/>
      <c r="CH106" s="600"/>
      <c r="CI106" s="600"/>
      <c r="CJ106" s="600"/>
      <c r="CK106" s="600"/>
      <c r="CL106" s="600"/>
      <c r="CM106" s="600"/>
      <c r="CN106" s="600"/>
      <c r="CO106" s="600"/>
      <c r="CP106" s="600"/>
      <c r="CQ106" s="600"/>
      <c r="CR106" s="600"/>
      <c r="CS106" s="600"/>
      <c r="CT106" s="600"/>
      <c r="CU106" s="600"/>
      <c r="CV106" s="600"/>
      <c r="CW106" s="600"/>
      <c r="CX106" s="600"/>
      <c r="CY106" s="600"/>
      <c r="CZ106" s="600"/>
      <c r="DA106" s="600"/>
      <c r="DB106" s="600"/>
      <c r="DC106" s="600"/>
      <c r="DD106" s="600"/>
      <c r="DE106" s="600"/>
      <c r="DF106" s="600"/>
      <c r="DG106" s="600"/>
      <c r="DH106" s="600"/>
      <c r="DI106" s="600"/>
      <c r="DJ106" s="600"/>
      <c r="DK106" s="600"/>
      <c r="DL106" s="600"/>
      <c r="DM106" s="600"/>
      <c r="DN106" s="600"/>
      <c r="DO106" s="600"/>
      <c r="DP106" s="600"/>
      <c r="DQ106" s="600"/>
      <c r="DR106" s="600"/>
      <c r="DS106" s="600"/>
      <c r="DT106" s="600"/>
      <c r="DU106" s="600"/>
      <c r="DV106" s="600"/>
      <c r="DW106" s="600"/>
      <c r="DX106" s="600"/>
      <c r="DY106" s="600"/>
      <c r="DZ106" s="600"/>
      <c r="EA106" s="600"/>
      <c r="EB106" s="600"/>
      <c r="EC106" s="600"/>
      <c r="ED106" s="600"/>
      <c r="EE106" s="600"/>
      <c r="EF106" s="600"/>
      <c r="EG106" s="600"/>
      <c r="EH106" s="600"/>
      <c r="EI106" s="600"/>
      <c r="EJ106" s="600"/>
      <c r="EK106" s="600"/>
      <c r="EL106" s="600"/>
      <c r="EM106" s="600"/>
      <c r="EN106" s="600"/>
      <c r="EO106" s="600"/>
      <c r="EP106" s="600"/>
      <c r="EQ106" s="600"/>
      <c r="ER106" s="600"/>
      <c r="ES106" s="600"/>
      <c r="ET106" s="600"/>
      <c r="EU106" s="600"/>
      <c r="EV106" s="600"/>
      <c r="EW106" s="600"/>
      <c r="EX106" s="600"/>
      <c r="EY106" s="600"/>
      <c r="EZ106" s="600"/>
      <c r="FA106" s="600"/>
      <c r="FB106" s="600"/>
      <c r="FC106" s="600"/>
      <c r="FD106" s="600"/>
      <c r="FE106" s="600"/>
      <c r="FF106" s="600"/>
      <c r="FG106" s="600"/>
      <c r="FH106" s="600"/>
      <c r="FI106" s="600"/>
      <c r="FJ106" s="600"/>
      <c r="FK106" s="600"/>
      <c r="FL106" s="600"/>
      <c r="FM106" s="600"/>
      <c r="FN106" s="600"/>
      <c r="FO106" s="600"/>
      <c r="FP106" s="600"/>
      <c r="FQ106" s="600"/>
      <c r="FR106" s="600"/>
      <c r="FS106" s="600"/>
      <c r="FT106" s="600"/>
      <c r="FU106" s="600"/>
      <c r="FV106" s="600"/>
      <c r="FW106" s="600"/>
      <c r="FX106" s="600"/>
      <c r="FY106" s="600"/>
      <c r="FZ106" s="600"/>
      <c r="GA106" s="600"/>
      <c r="GB106" s="600"/>
      <c r="GC106" s="600"/>
      <c r="GD106" s="600"/>
      <c r="GE106" s="600"/>
      <c r="GF106" s="600"/>
      <c r="GG106" s="600"/>
      <c r="GH106" s="600"/>
      <c r="GI106" s="600"/>
      <c r="GJ106" s="600"/>
      <c r="GK106" s="600"/>
      <c r="GL106" s="600"/>
      <c r="GM106" s="600"/>
      <c r="GN106" s="600"/>
      <c r="GO106" s="600"/>
      <c r="GP106" s="600"/>
      <c r="GQ106" s="600"/>
      <c r="GR106" s="600"/>
      <c r="GS106" s="600"/>
      <c r="GT106" s="600"/>
      <c r="GU106" s="600"/>
      <c r="GV106" s="600"/>
      <c r="GW106" s="600"/>
      <c r="GX106" s="600"/>
      <c r="GY106" s="600"/>
      <c r="GZ106" s="600"/>
      <c r="HA106" s="600"/>
      <c r="HB106" s="600"/>
      <c r="HC106" s="600"/>
      <c r="HD106" s="600"/>
      <c r="HE106" s="600"/>
      <c r="HF106" s="600"/>
      <c r="HG106" s="600"/>
      <c r="HH106" s="600"/>
      <c r="HI106" s="600"/>
      <c r="HJ106" s="600"/>
      <c r="HK106" s="600"/>
      <c r="HL106" s="600"/>
      <c r="HM106" s="600"/>
      <c r="HN106" s="600"/>
      <c r="HO106" s="600"/>
      <c r="HP106" s="600"/>
      <c r="HQ106" s="600"/>
      <c r="HR106" s="600"/>
      <c r="HS106" s="600"/>
      <c r="HT106" s="600"/>
      <c r="HU106" s="600"/>
      <c r="HV106" s="600"/>
      <c r="HW106" s="600"/>
      <c r="HX106" s="600"/>
      <c r="HY106" s="600"/>
      <c r="HZ106" s="600"/>
      <c r="IA106" s="600"/>
      <c r="IB106" s="600"/>
      <c r="IC106" s="600"/>
      <c r="ID106" s="600"/>
      <c r="IE106" s="600"/>
      <c r="IF106" s="600"/>
      <c r="IG106" s="600"/>
      <c r="IH106" s="600"/>
      <c r="II106" s="600"/>
      <c r="IJ106" s="600"/>
      <c r="IK106" s="600"/>
      <c r="IL106" s="600"/>
      <c r="IM106" s="600"/>
      <c r="IN106" s="600"/>
      <c r="IO106" s="600"/>
      <c r="IP106" s="600"/>
      <c r="IQ106" s="600"/>
      <c r="IR106" s="600"/>
      <c r="IS106" s="600"/>
      <c r="IT106" s="600"/>
      <c r="IU106" s="600"/>
    </row>
    <row r="107" spans="1:255" s="600" customFormat="1" ht="16.5" customHeight="1" x14ac:dyDescent="0.25">
      <c r="A107" s="591"/>
      <c r="B107" s="592" t="s">
        <v>306</v>
      </c>
      <c r="C107" s="593" t="str">
        <f t="shared" si="78"/>
        <v>Belanja Bahan - Bahan Bakar dan Pelumas</v>
      </c>
      <c r="D107" s="594">
        <v>4129267</v>
      </c>
      <c r="E107" s="594"/>
      <c r="F107" s="594"/>
      <c r="G107" s="594">
        <f t="shared" si="79"/>
        <v>0</v>
      </c>
      <c r="H107" s="594"/>
      <c r="I107" s="594"/>
      <c r="J107" s="594">
        <f t="shared" si="80"/>
        <v>0</v>
      </c>
      <c r="K107" s="594">
        <v>1944420</v>
      </c>
      <c r="L107" s="594">
        <v>500000</v>
      </c>
      <c r="M107" s="594">
        <f t="shared" si="81"/>
        <v>2444420</v>
      </c>
      <c r="N107" s="594">
        <f t="shared" si="82"/>
        <v>2444420</v>
      </c>
      <c r="O107" s="595">
        <f t="shared" si="83"/>
        <v>1684847</v>
      </c>
      <c r="P107" s="561"/>
      <c r="Q107" s="596">
        <f>(N107/D107)*100</f>
        <v>59.197431408528431</v>
      </c>
      <c r="R107" s="561"/>
      <c r="S107" s="561"/>
      <c r="T107" s="561"/>
      <c r="U107" s="561"/>
      <c r="V107" s="561"/>
      <c r="W107" s="561"/>
      <c r="X107" s="561"/>
      <c r="Y107" s="561"/>
      <c r="Z107" s="561"/>
      <c r="AA107" s="561"/>
      <c r="AB107" s="561"/>
      <c r="AC107" s="561"/>
      <c r="AD107" s="561"/>
      <c r="AE107" s="561"/>
      <c r="AF107" s="561"/>
      <c r="AG107" s="561"/>
      <c r="AH107" s="561"/>
      <c r="AI107" s="561"/>
      <c r="AJ107" s="561"/>
      <c r="AK107" s="561"/>
      <c r="AL107" s="561"/>
      <c r="AM107" s="561"/>
      <c r="AN107" s="561"/>
      <c r="AO107" s="561"/>
      <c r="AP107" s="561"/>
      <c r="AQ107" s="561"/>
      <c r="AR107" s="561"/>
      <c r="AS107" s="561"/>
      <c r="AT107" s="561"/>
      <c r="AU107" s="561"/>
      <c r="AV107" s="561"/>
      <c r="AW107" s="561"/>
      <c r="AX107" s="561"/>
      <c r="AY107" s="561"/>
      <c r="AZ107" s="561"/>
      <c r="BA107" s="561"/>
      <c r="BB107" s="561"/>
      <c r="BC107" s="561"/>
      <c r="BD107" s="561"/>
      <c r="BE107" s="561"/>
      <c r="BF107" s="561"/>
      <c r="BG107" s="561"/>
      <c r="BH107" s="561"/>
      <c r="BI107" s="561"/>
      <c r="BJ107" s="561"/>
      <c r="BK107" s="561"/>
      <c r="BL107" s="561"/>
      <c r="BM107" s="561"/>
      <c r="BN107" s="561"/>
      <c r="BO107" s="561"/>
      <c r="BP107" s="561"/>
      <c r="BQ107" s="561"/>
      <c r="BR107" s="561"/>
      <c r="BS107" s="561"/>
      <c r="BT107" s="561"/>
      <c r="BU107" s="561"/>
      <c r="BV107" s="561"/>
      <c r="BW107" s="561"/>
      <c r="BX107" s="561"/>
      <c r="BY107" s="561"/>
      <c r="BZ107" s="561"/>
      <c r="CA107" s="561"/>
      <c r="CB107" s="561"/>
      <c r="CC107" s="561"/>
      <c r="CD107" s="561"/>
      <c r="CE107" s="561"/>
      <c r="CF107" s="561"/>
      <c r="CG107" s="561"/>
      <c r="CH107" s="561"/>
      <c r="CI107" s="561"/>
      <c r="CJ107" s="561"/>
      <c r="CK107" s="561"/>
      <c r="CL107" s="561"/>
      <c r="CM107" s="561"/>
      <c r="CN107" s="561"/>
      <c r="CO107" s="561"/>
      <c r="CP107" s="561"/>
      <c r="CQ107" s="561"/>
      <c r="CR107" s="561"/>
      <c r="CS107" s="561"/>
      <c r="CT107" s="561"/>
      <c r="CU107" s="561"/>
      <c r="CV107" s="561"/>
      <c r="CW107" s="561"/>
      <c r="CX107" s="561"/>
      <c r="CY107" s="561"/>
      <c r="CZ107" s="561"/>
      <c r="DA107" s="561"/>
      <c r="DB107" s="561"/>
      <c r="DC107" s="561"/>
      <c r="DD107" s="561"/>
      <c r="DE107" s="561"/>
      <c r="DF107" s="561"/>
      <c r="DG107" s="561"/>
      <c r="DH107" s="561"/>
      <c r="DI107" s="561"/>
      <c r="DJ107" s="561"/>
      <c r="DK107" s="561"/>
      <c r="DL107" s="561"/>
      <c r="DM107" s="561"/>
      <c r="DN107" s="561"/>
      <c r="DO107" s="561"/>
      <c r="DP107" s="561"/>
      <c r="DQ107" s="561"/>
      <c r="DR107" s="561"/>
      <c r="DS107" s="561"/>
      <c r="DT107" s="561"/>
      <c r="DU107" s="561"/>
      <c r="DV107" s="561"/>
      <c r="DW107" s="561"/>
      <c r="DX107" s="561"/>
      <c r="DY107" s="561"/>
      <c r="DZ107" s="561"/>
      <c r="EA107" s="561"/>
      <c r="EB107" s="561"/>
      <c r="EC107" s="561"/>
      <c r="ED107" s="561"/>
      <c r="EE107" s="561"/>
      <c r="EF107" s="561"/>
      <c r="EG107" s="561"/>
      <c r="EH107" s="561"/>
      <c r="EI107" s="561"/>
      <c r="EJ107" s="561"/>
      <c r="EK107" s="561"/>
      <c r="EL107" s="561"/>
      <c r="EM107" s="561"/>
      <c r="EN107" s="561"/>
      <c r="EO107" s="561"/>
      <c r="EP107" s="561"/>
      <c r="EQ107" s="561"/>
      <c r="ER107" s="561"/>
      <c r="ES107" s="561"/>
      <c r="ET107" s="561"/>
      <c r="EU107" s="561"/>
      <c r="EV107" s="561"/>
      <c r="EW107" s="561"/>
      <c r="EX107" s="561"/>
      <c r="EY107" s="561"/>
      <c r="EZ107" s="561"/>
      <c r="FA107" s="561"/>
      <c r="FB107" s="561"/>
      <c r="FC107" s="561"/>
      <c r="FD107" s="561"/>
      <c r="FE107" s="561"/>
      <c r="FF107" s="561"/>
      <c r="FG107" s="561"/>
      <c r="FH107" s="561"/>
      <c r="FI107" s="561"/>
      <c r="FJ107" s="561"/>
      <c r="FK107" s="561"/>
      <c r="FL107" s="561"/>
      <c r="FM107" s="561"/>
      <c r="FN107" s="561"/>
      <c r="FO107" s="561"/>
      <c r="FP107" s="561"/>
      <c r="FQ107" s="561"/>
      <c r="FR107" s="561"/>
      <c r="FS107" s="561"/>
      <c r="FT107" s="561"/>
      <c r="FU107" s="561"/>
      <c r="FV107" s="561"/>
      <c r="FW107" s="561"/>
      <c r="FX107" s="561"/>
      <c r="FY107" s="561"/>
      <c r="FZ107" s="561"/>
      <c r="GA107" s="561"/>
      <c r="GB107" s="561"/>
      <c r="GC107" s="561"/>
      <c r="GD107" s="561"/>
      <c r="GE107" s="561"/>
      <c r="GF107" s="561"/>
      <c r="GG107" s="561"/>
      <c r="GH107" s="561"/>
      <c r="GI107" s="561"/>
      <c r="GJ107" s="561"/>
      <c r="GK107" s="561"/>
      <c r="GL107" s="561"/>
      <c r="GM107" s="561"/>
      <c r="GN107" s="561"/>
      <c r="GO107" s="561"/>
      <c r="GP107" s="561"/>
      <c r="GQ107" s="561"/>
      <c r="GR107" s="561"/>
      <c r="GS107" s="561"/>
      <c r="GT107" s="561"/>
      <c r="GU107" s="561"/>
      <c r="GV107" s="561"/>
      <c r="GW107" s="561"/>
      <c r="GX107" s="561"/>
      <c r="GY107" s="561"/>
      <c r="GZ107" s="561"/>
      <c r="HA107" s="561"/>
      <c r="HB107" s="561"/>
      <c r="HC107" s="561"/>
      <c r="HD107" s="561"/>
      <c r="HE107" s="561"/>
      <c r="HF107" s="561"/>
      <c r="HG107" s="561"/>
      <c r="HH107" s="561"/>
      <c r="HI107" s="561"/>
      <c r="HJ107" s="561"/>
      <c r="HK107" s="561"/>
      <c r="HL107" s="561"/>
      <c r="HM107" s="561"/>
      <c r="HN107" s="561"/>
      <c r="HO107" s="561"/>
      <c r="HP107" s="561"/>
      <c r="HQ107" s="561"/>
      <c r="HR107" s="561"/>
      <c r="HS107" s="561"/>
      <c r="HT107" s="561"/>
      <c r="HU107" s="561"/>
      <c r="HV107" s="561"/>
      <c r="HW107" s="561"/>
      <c r="HX107" s="561"/>
      <c r="HY107" s="561"/>
      <c r="HZ107" s="561"/>
      <c r="IA107" s="561"/>
      <c r="IB107" s="561"/>
      <c r="IC107" s="561"/>
      <c r="ID107" s="561"/>
      <c r="IE107" s="561"/>
      <c r="IF107" s="561"/>
      <c r="IG107" s="561"/>
      <c r="IH107" s="561"/>
      <c r="II107" s="561"/>
      <c r="IJ107" s="561"/>
      <c r="IK107" s="561"/>
      <c r="IL107" s="561"/>
      <c r="IM107" s="561"/>
      <c r="IN107" s="561"/>
      <c r="IO107" s="561"/>
      <c r="IP107" s="561"/>
      <c r="IQ107" s="561"/>
      <c r="IR107" s="561"/>
      <c r="IS107" s="561"/>
      <c r="IT107" s="561"/>
      <c r="IU107" s="561"/>
    </row>
    <row r="108" spans="1:255" ht="16.5" customHeight="1" x14ac:dyDescent="0.25">
      <c r="A108" s="591"/>
      <c r="B108" s="592" t="s">
        <v>306</v>
      </c>
      <c r="C108" s="593" t="str">
        <f t="shared" si="78"/>
        <v>Belanja Bahan - Bahan Bakar dan Pelumas</v>
      </c>
      <c r="D108" s="594">
        <v>588750</v>
      </c>
      <c r="E108" s="594"/>
      <c r="F108" s="594"/>
      <c r="G108" s="594">
        <f t="shared" si="79"/>
        <v>0</v>
      </c>
      <c r="H108" s="594"/>
      <c r="I108" s="594"/>
      <c r="J108" s="594">
        <f t="shared" si="80"/>
        <v>0</v>
      </c>
      <c r="K108" s="594">
        <v>580000</v>
      </c>
      <c r="L108" s="594"/>
      <c r="M108" s="594">
        <f t="shared" si="81"/>
        <v>580000</v>
      </c>
      <c r="N108" s="594">
        <f t="shared" si="82"/>
        <v>580000</v>
      </c>
      <c r="O108" s="595">
        <f t="shared" si="83"/>
        <v>8750</v>
      </c>
      <c r="Q108" s="596">
        <f>(N108/D108)*100</f>
        <v>98.513800424628457</v>
      </c>
    </row>
    <row r="109" spans="1:255" s="590" customFormat="1" ht="16.5" customHeight="1" x14ac:dyDescent="0.25">
      <c r="A109" s="591"/>
      <c r="B109" s="592" t="s">
        <v>306</v>
      </c>
      <c r="C109" s="593" t="str">
        <f t="shared" si="78"/>
        <v>Belanja Bahan - Bahan Bakar dan Pelumas</v>
      </c>
      <c r="D109" s="594">
        <v>3796850</v>
      </c>
      <c r="E109" s="594"/>
      <c r="F109" s="594"/>
      <c r="G109" s="594">
        <f t="shared" si="79"/>
        <v>0</v>
      </c>
      <c r="H109" s="594"/>
      <c r="I109" s="594"/>
      <c r="J109" s="594">
        <f t="shared" si="80"/>
        <v>0</v>
      </c>
      <c r="K109" s="594">
        <v>550000</v>
      </c>
      <c r="L109" s="594">
        <v>400000</v>
      </c>
      <c r="M109" s="594">
        <f t="shared" si="81"/>
        <v>950000</v>
      </c>
      <c r="N109" s="594">
        <f t="shared" si="82"/>
        <v>950000</v>
      </c>
      <c r="O109" s="595">
        <f t="shared" si="83"/>
        <v>2846850</v>
      </c>
      <c r="P109" s="561"/>
      <c r="Q109" s="596"/>
      <c r="R109" s="561"/>
      <c r="S109" s="561"/>
      <c r="T109" s="561"/>
      <c r="U109" s="561"/>
      <c r="V109" s="561"/>
      <c r="W109" s="561"/>
      <c r="X109" s="561"/>
      <c r="Y109" s="561"/>
      <c r="Z109" s="561"/>
      <c r="AA109" s="561"/>
      <c r="AB109" s="561"/>
      <c r="AC109" s="561"/>
      <c r="AD109" s="561"/>
      <c r="AE109" s="561"/>
      <c r="AF109" s="561"/>
      <c r="AG109" s="561"/>
      <c r="AH109" s="561"/>
      <c r="AI109" s="561"/>
      <c r="AJ109" s="561"/>
      <c r="AK109" s="561"/>
      <c r="AL109" s="561"/>
      <c r="AM109" s="561"/>
      <c r="AN109" s="561"/>
      <c r="AO109" s="561"/>
      <c r="AP109" s="561"/>
      <c r="AQ109" s="561"/>
      <c r="AR109" s="561"/>
      <c r="AS109" s="561"/>
      <c r="AT109" s="561"/>
      <c r="AU109" s="561"/>
      <c r="AV109" s="561"/>
      <c r="AW109" s="561"/>
      <c r="AX109" s="561"/>
      <c r="AY109" s="561"/>
      <c r="AZ109" s="561"/>
      <c r="BA109" s="561"/>
      <c r="BB109" s="561"/>
      <c r="BC109" s="561"/>
      <c r="BD109" s="561"/>
      <c r="BE109" s="561"/>
      <c r="BF109" s="561"/>
      <c r="BG109" s="561"/>
      <c r="BH109" s="561"/>
      <c r="BI109" s="561"/>
      <c r="BJ109" s="561"/>
      <c r="BK109" s="561"/>
      <c r="BL109" s="561"/>
      <c r="BM109" s="561"/>
      <c r="BN109" s="561"/>
      <c r="BO109" s="561"/>
      <c r="BP109" s="561"/>
      <c r="BQ109" s="561"/>
      <c r="BR109" s="561"/>
      <c r="BS109" s="561"/>
      <c r="BT109" s="561"/>
      <c r="BU109" s="561"/>
      <c r="BV109" s="561"/>
      <c r="BW109" s="561"/>
      <c r="BX109" s="561"/>
      <c r="BY109" s="561"/>
      <c r="BZ109" s="561"/>
      <c r="CA109" s="561"/>
      <c r="CB109" s="561"/>
      <c r="CC109" s="561"/>
      <c r="CD109" s="561"/>
      <c r="CE109" s="561"/>
      <c r="CF109" s="561"/>
      <c r="CG109" s="561"/>
      <c r="CH109" s="561"/>
      <c r="CI109" s="561"/>
      <c r="CJ109" s="561"/>
      <c r="CK109" s="561"/>
      <c r="CL109" s="561"/>
      <c r="CM109" s="561"/>
      <c r="CN109" s="561"/>
      <c r="CO109" s="561"/>
      <c r="CP109" s="561"/>
      <c r="CQ109" s="561"/>
      <c r="CR109" s="561"/>
      <c r="CS109" s="561"/>
      <c r="CT109" s="561"/>
      <c r="CU109" s="561"/>
      <c r="CV109" s="561"/>
      <c r="CW109" s="561"/>
      <c r="CX109" s="561"/>
      <c r="CY109" s="561"/>
      <c r="CZ109" s="561"/>
      <c r="DA109" s="561"/>
      <c r="DB109" s="561"/>
      <c r="DC109" s="561"/>
      <c r="DD109" s="561"/>
      <c r="DE109" s="561"/>
      <c r="DF109" s="561"/>
      <c r="DG109" s="561"/>
      <c r="DH109" s="561"/>
      <c r="DI109" s="561"/>
      <c r="DJ109" s="561"/>
      <c r="DK109" s="561"/>
      <c r="DL109" s="561"/>
      <c r="DM109" s="561"/>
      <c r="DN109" s="561"/>
      <c r="DO109" s="561"/>
      <c r="DP109" s="561"/>
      <c r="DQ109" s="561"/>
      <c r="DR109" s="561"/>
      <c r="DS109" s="561"/>
      <c r="DT109" s="561"/>
      <c r="DU109" s="561"/>
      <c r="DV109" s="561"/>
      <c r="DW109" s="561"/>
      <c r="DX109" s="561"/>
      <c r="DY109" s="561"/>
      <c r="DZ109" s="561"/>
      <c r="EA109" s="561"/>
      <c r="EB109" s="561"/>
      <c r="EC109" s="561"/>
      <c r="ED109" s="561"/>
      <c r="EE109" s="561"/>
      <c r="EF109" s="561"/>
      <c r="EG109" s="561"/>
      <c r="EH109" s="561"/>
      <c r="EI109" s="561"/>
      <c r="EJ109" s="561"/>
      <c r="EK109" s="561"/>
      <c r="EL109" s="561"/>
      <c r="EM109" s="561"/>
      <c r="EN109" s="561"/>
      <c r="EO109" s="561"/>
      <c r="EP109" s="561"/>
      <c r="EQ109" s="561"/>
      <c r="ER109" s="561"/>
      <c r="ES109" s="561"/>
      <c r="ET109" s="561"/>
      <c r="EU109" s="561"/>
      <c r="EV109" s="561"/>
      <c r="EW109" s="561"/>
      <c r="EX109" s="561"/>
      <c r="EY109" s="561"/>
      <c r="EZ109" s="561"/>
      <c r="FA109" s="561"/>
      <c r="FB109" s="561"/>
      <c r="FC109" s="561"/>
      <c r="FD109" s="561"/>
      <c r="FE109" s="561"/>
      <c r="FF109" s="561"/>
      <c r="FG109" s="561"/>
      <c r="FH109" s="561"/>
      <c r="FI109" s="561"/>
      <c r="FJ109" s="561"/>
      <c r="FK109" s="561"/>
      <c r="FL109" s="561"/>
      <c r="FM109" s="561"/>
      <c r="FN109" s="561"/>
      <c r="FO109" s="561"/>
      <c r="FP109" s="561"/>
      <c r="FQ109" s="561"/>
      <c r="FR109" s="561"/>
      <c r="FS109" s="561"/>
      <c r="FT109" s="561"/>
      <c r="FU109" s="561"/>
      <c r="FV109" s="561"/>
      <c r="FW109" s="561"/>
      <c r="FX109" s="561"/>
      <c r="FY109" s="561"/>
      <c r="FZ109" s="561"/>
      <c r="GA109" s="561"/>
      <c r="GB109" s="561"/>
      <c r="GC109" s="561"/>
      <c r="GD109" s="561"/>
      <c r="GE109" s="561"/>
      <c r="GF109" s="561"/>
      <c r="GG109" s="561"/>
      <c r="GH109" s="561"/>
      <c r="GI109" s="561"/>
      <c r="GJ109" s="561"/>
      <c r="GK109" s="561"/>
      <c r="GL109" s="561"/>
      <c r="GM109" s="561"/>
      <c r="GN109" s="561"/>
      <c r="GO109" s="561"/>
      <c r="GP109" s="561"/>
      <c r="GQ109" s="561"/>
      <c r="GR109" s="561"/>
      <c r="GS109" s="561"/>
      <c r="GT109" s="561"/>
      <c r="GU109" s="561"/>
      <c r="GV109" s="561"/>
      <c r="GW109" s="561"/>
      <c r="GX109" s="561"/>
      <c r="GY109" s="561"/>
      <c r="GZ109" s="561"/>
      <c r="HA109" s="561"/>
      <c r="HB109" s="561"/>
      <c r="HC109" s="561"/>
      <c r="HD109" s="561"/>
      <c r="HE109" s="561"/>
      <c r="HF109" s="561"/>
      <c r="HG109" s="561"/>
      <c r="HH109" s="561"/>
      <c r="HI109" s="561"/>
      <c r="HJ109" s="561"/>
      <c r="HK109" s="561"/>
      <c r="HL109" s="561"/>
      <c r="HM109" s="561"/>
      <c r="HN109" s="561"/>
      <c r="HO109" s="561"/>
      <c r="HP109" s="561"/>
      <c r="HQ109" s="561"/>
      <c r="HR109" s="561"/>
      <c r="HS109" s="561"/>
      <c r="HT109" s="561"/>
      <c r="HU109" s="561"/>
      <c r="HV109" s="561"/>
      <c r="HW109" s="561"/>
      <c r="HX109" s="561"/>
      <c r="HY109" s="561"/>
      <c r="HZ109" s="561"/>
      <c r="IA109" s="561"/>
      <c r="IB109" s="561"/>
      <c r="IC109" s="561"/>
      <c r="ID109" s="561"/>
      <c r="IE109" s="561"/>
      <c r="IF109" s="561"/>
      <c r="IG109" s="561"/>
      <c r="IH109" s="561"/>
      <c r="II109" s="561"/>
      <c r="IJ109" s="561"/>
      <c r="IK109" s="561"/>
      <c r="IL109" s="561"/>
      <c r="IM109" s="561"/>
      <c r="IN109" s="561"/>
      <c r="IO109" s="561"/>
      <c r="IP109" s="561"/>
      <c r="IQ109" s="561"/>
      <c r="IR109" s="561"/>
      <c r="IS109" s="561"/>
      <c r="IT109" s="561"/>
      <c r="IU109" s="561"/>
    </row>
    <row r="110" spans="1:255" ht="16.5" customHeight="1" x14ac:dyDescent="0.25">
      <c r="A110" s="591"/>
      <c r="B110" s="592" t="s">
        <v>306</v>
      </c>
      <c r="C110" s="593" t="str">
        <f t="shared" si="78"/>
        <v>Belanja Bahan - Bahan Bakar dan Pelumas</v>
      </c>
      <c r="D110" s="594">
        <v>1962550</v>
      </c>
      <c r="E110" s="594"/>
      <c r="F110" s="594"/>
      <c r="G110" s="594">
        <f t="shared" si="79"/>
        <v>0</v>
      </c>
      <c r="H110" s="594"/>
      <c r="I110" s="594"/>
      <c r="J110" s="594">
        <f t="shared" si="80"/>
        <v>0</v>
      </c>
      <c r="K110" s="594">
        <v>400000</v>
      </c>
      <c r="L110" s="594">
        <v>200000</v>
      </c>
      <c r="M110" s="594">
        <f t="shared" si="81"/>
        <v>600000</v>
      </c>
      <c r="N110" s="594">
        <f t="shared" si="82"/>
        <v>600000</v>
      </c>
      <c r="O110" s="595">
        <f t="shared" si="83"/>
        <v>1362550</v>
      </c>
      <c r="Q110" s="596">
        <f>(N110/D110)*100</f>
        <v>30.572469491223153</v>
      </c>
    </row>
    <row r="111" spans="1:255" ht="16.5" customHeight="1" x14ac:dyDescent="0.25">
      <c r="A111" s="612"/>
      <c r="B111" s="592" t="s">
        <v>306</v>
      </c>
      <c r="C111" s="593" t="str">
        <f t="shared" si="78"/>
        <v>Belanja Bahan - Bahan Bakar dan Pelumas</v>
      </c>
      <c r="D111" s="594">
        <v>10424800</v>
      </c>
      <c r="E111" s="594"/>
      <c r="F111" s="594"/>
      <c r="G111" s="594">
        <f t="shared" si="79"/>
        <v>0</v>
      </c>
      <c r="H111" s="594"/>
      <c r="I111" s="594"/>
      <c r="J111" s="594">
        <f t="shared" si="80"/>
        <v>0</v>
      </c>
      <c r="K111" s="594">
        <v>1450000</v>
      </c>
      <c r="L111" s="594"/>
      <c r="M111" s="594">
        <f t="shared" si="81"/>
        <v>1450000</v>
      </c>
      <c r="N111" s="594">
        <f t="shared" si="82"/>
        <v>1450000</v>
      </c>
      <c r="O111" s="595">
        <f t="shared" si="83"/>
        <v>8974800</v>
      </c>
      <c r="Q111" s="596"/>
    </row>
    <row r="112" spans="1:255" ht="16.5" customHeight="1" x14ac:dyDescent="0.25">
      <c r="A112" s="591"/>
      <c r="B112" s="592" t="s">
        <v>306</v>
      </c>
      <c r="C112" s="593" t="str">
        <f t="shared" si="78"/>
        <v>Belanja Bahan - Bahan Bakar dan Pelumas</v>
      </c>
      <c r="D112" s="594">
        <v>23895400</v>
      </c>
      <c r="E112" s="594"/>
      <c r="F112" s="594"/>
      <c r="G112" s="594">
        <f t="shared" si="79"/>
        <v>0</v>
      </c>
      <c r="H112" s="594"/>
      <c r="I112" s="594"/>
      <c r="J112" s="594">
        <f t="shared" si="80"/>
        <v>0</v>
      </c>
      <c r="K112" s="594">
        <v>6913550</v>
      </c>
      <c r="L112" s="594">
        <v>993250</v>
      </c>
      <c r="M112" s="594">
        <f t="shared" si="81"/>
        <v>7906800</v>
      </c>
      <c r="N112" s="594">
        <f t="shared" si="82"/>
        <v>7906800</v>
      </c>
      <c r="O112" s="595">
        <f t="shared" si="83"/>
        <v>15988600</v>
      </c>
      <c r="P112" s="600"/>
      <c r="Q112" s="596">
        <f>(N112/D112)*100</f>
        <v>33.089213823581112</v>
      </c>
      <c r="R112" s="600"/>
      <c r="S112" s="600"/>
      <c r="T112" s="600"/>
      <c r="U112" s="600"/>
      <c r="V112" s="600"/>
      <c r="W112" s="600"/>
      <c r="X112" s="600"/>
      <c r="Y112" s="600"/>
      <c r="Z112" s="600"/>
      <c r="AA112" s="600"/>
      <c r="AB112" s="600"/>
      <c r="AC112" s="600"/>
      <c r="AD112" s="600"/>
      <c r="AE112" s="600"/>
      <c r="AF112" s="600"/>
      <c r="AG112" s="600"/>
      <c r="AH112" s="600"/>
      <c r="AI112" s="600"/>
      <c r="AJ112" s="600"/>
      <c r="AK112" s="600"/>
      <c r="AL112" s="600"/>
      <c r="AM112" s="600"/>
      <c r="AN112" s="600"/>
      <c r="AO112" s="600"/>
      <c r="AP112" s="600"/>
      <c r="AQ112" s="600"/>
      <c r="AR112" s="600"/>
      <c r="AS112" s="600"/>
      <c r="AT112" s="600"/>
      <c r="AU112" s="600"/>
      <c r="AV112" s="600"/>
      <c r="AW112" s="600"/>
      <c r="AX112" s="600"/>
      <c r="AY112" s="600"/>
      <c r="AZ112" s="600"/>
      <c r="BA112" s="600"/>
      <c r="BB112" s="600"/>
      <c r="BC112" s="600"/>
      <c r="BD112" s="600"/>
      <c r="BE112" s="600"/>
      <c r="BF112" s="600"/>
      <c r="BG112" s="600"/>
      <c r="BH112" s="600"/>
      <c r="BI112" s="600"/>
      <c r="BJ112" s="600"/>
      <c r="BK112" s="600"/>
      <c r="BL112" s="600"/>
      <c r="BM112" s="600"/>
      <c r="BN112" s="600"/>
      <c r="BO112" s="600"/>
      <c r="BP112" s="600"/>
      <c r="BQ112" s="600"/>
      <c r="BR112" s="600"/>
      <c r="BS112" s="600"/>
      <c r="BT112" s="600"/>
      <c r="BU112" s="600"/>
      <c r="BV112" s="600"/>
      <c r="BW112" s="600"/>
      <c r="BX112" s="600"/>
      <c r="BY112" s="600"/>
      <c r="BZ112" s="600"/>
      <c r="CA112" s="600"/>
      <c r="CB112" s="600"/>
      <c r="CC112" s="600"/>
      <c r="CD112" s="600"/>
      <c r="CE112" s="600"/>
      <c r="CF112" s="600"/>
      <c r="CG112" s="600"/>
      <c r="CH112" s="600"/>
      <c r="CI112" s="600"/>
      <c r="CJ112" s="600"/>
      <c r="CK112" s="600"/>
      <c r="CL112" s="600"/>
      <c r="CM112" s="600"/>
      <c r="CN112" s="600"/>
      <c r="CO112" s="600"/>
      <c r="CP112" s="600"/>
      <c r="CQ112" s="600"/>
      <c r="CR112" s="600"/>
      <c r="CS112" s="600"/>
      <c r="CT112" s="600"/>
      <c r="CU112" s="600"/>
      <c r="CV112" s="600"/>
      <c r="CW112" s="600"/>
      <c r="CX112" s="600"/>
      <c r="CY112" s="600"/>
      <c r="CZ112" s="600"/>
      <c r="DA112" s="600"/>
      <c r="DB112" s="600"/>
      <c r="DC112" s="600"/>
      <c r="DD112" s="600"/>
      <c r="DE112" s="600"/>
      <c r="DF112" s="600"/>
      <c r="DG112" s="600"/>
      <c r="DH112" s="600"/>
      <c r="DI112" s="600"/>
      <c r="DJ112" s="600"/>
      <c r="DK112" s="600"/>
      <c r="DL112" s="600"/>
      <c r="DM112" s="600"/>
      <c r="DN112" s="600"/>
      <c r="DO112" s="600"/>
      <c r="DP112" s="600"/>
      <c r="DQ112" s="600"/>
      <c r="DR112" s="600"/>
      <c r="DS112" s="600"/>
      <c r="DT112" s="600"/>
      <c r="DU112" s="600"/>
      <c r="DV112" s="600"/>
      <c r="DW112" s="600"/>
      <c r="DX112" s="600"/>
      <c r="DY112" s="600"/>
      <c r="DZ112" s="600"/>
      <c r="EA112" s="600"/>
      <c r="EB112" s="600"/>
      <c r="EC112" s="600"/>
      <c r="ED112" s="600"/>
      <c r="EE112" s="600"/>
      <c r="EF112" s="600"/>
      <c r="EG112" s="600"/>
      <c r="EH112" s="600"/>
      <c r="EI112" s="600"/>
      <c r="EJ112" s="600"/>
      <c r="EK112" s="600"/>
      <c r="EL112" s="600"/>
      <c r="EM112" s="600"/>
      <c r="EN112" s="600"/>
      <c r="EO112" s="600"/>
      <c r="EP112" s="600"/>
      <c r="EQ112" s="600"/>
      <c r="ER112" s="600"/>
      <c r="ES112" s="600"/>
      <c r="ET112" s="600"/>
      <c r="EU112" s="600"/>
      <c r="EV112" s="600"/>
      <c r="EW112" s="600"/>
      <c r="EX112" s="600"/>
      <c r="EY112" s="600"/>
      <c r="EZ112" s="600"/>
      <c r="FA112" s="600"/>
      <c r="FB112" s="600"/>
      <c r="FC112" s="600"/>
      <c r="FD112" s="600"/>
      <c r="FE112" s="600"/>
      <c r="FF112" s="600"/>
      <c r="FG112" s="600"/>
      <c r="FH112" s="600"/>
      <c r="FI112" s="600"/>
      <c r="FJ112" s="600"/>
      <c r="FK112" s="600"/>
      <c r="FL112" s="600"/>
      <c r="FM112" s="600"/>
      <c r="FN112" s="600"/>
      <c r="FO112" s="600"/>
      <c r="FP112" s="600"/>
      <c r="FQ112" s="600"/>
      <c r="FR112" s="600"/>
      <c r="FS112" s="600"/>
      <c r="FT112" s="600"/>
      <c r="FU112" s="600"/>
      <c r="FV112" s="600"/>
      <c r="FW112" s="600"/>
      <c r="FX112" s="600"/>
      <c r="FY112" s="600"/>
      <c r="FZ112" s="600"/>
      <c r="GA112" s="600"/>
      <c r="GB112" s="600"/>
      <c r="GC112" s="600"/>
      <c r="GD112" s="600"/>
      <c r="GE112" s="600"/>
      <c r="GF112" s="600"/>
      <c r="GG112" s="600"/>
      <c r="GH112" s="600"/>
      <c r="GI112" s="600"/>
      <c r="GJ112" s="600"/>
      <c r="GK112" s="600"/>
      <c r="GL112" s="600"/>
      <c r="GM112" s="600"/>
      <c r="GN112" s="600"/>
      <c r="GO112" s="600"/>
      <c r="GP112" s="600"/>
      <c r="GQ112" s="600"/>
      <c r="GR112" s="600"/>
      <c r="GS112" s="600"/>
      <c r="GT112" s="600"/>
      <c r="GU112" s="600"/>
      <c r="GV112" s="600"/>
      <c r="GW112" s="600"/>
      <c r="GX112" s="600"/>
      <c r="GY112" s="600"/>
      <c r="GZ112" s="600"/>
      <c r="HA112" s="600"/>
      <c r="HB112" s="600"/>
      <c r="HC112" s="600"/>
      <c r="HD112" s="600"/>
      <c r="HE112" s="600"/>
      <c r="HF112" s="600"/>
      <c r="HG112" s="600"/>
      <c r="HH112" s="600"/>
      <c r="HI112" s="600"/>
      <c r="HJ112" s="600"/>
      <c r="HK112" s="600"/>
      <c r="HL112" s="600"/>
      <c r="HM112" s="600"/>
      <c r="HN112" s="600"/>
      <c r="HO112" s="600"/>
      <c r="HP112" s="600"/>
      <c r="HQ112" s="600"/>
      <c r="HR112" s="600"/>
      <c r="HS112" s="600"/>
      <c r="HT112" s="600"/>
      <c r="HU112" s="600"/>
      <c r="HV112" s="600"/>
      <c r="HW112" s="600"/>
      <c r="HX112" s="600"/>
      <c r="HY112" s="600"/>
      <c r="HZ112" s="600"/>
      <c r="IA112" s="600"/>
      <c r="IB112" s="600"/>
      <c r="IC112" s="600"/>
      <c r="ID112" s="600"/>
      <c r="IE112" s="600"/>
      <c r="IF112" s="600"/>
      <c r="IG112" s="600"/>
      <c r="IH112" s="600"/>
      <c r="II112" s="600"/>
      <c r="IJ112" s="600"/>
      <c r="IK112" s="600"/>
      <c r="IL112" s="600"/>
      <c r="IM112" s="600"/>
      <c r="IN112" s="600"/>
      <c r="IO112" s="600"/>
      <c r="IP112" s="600"/>
      <c r="IQ112" s="600"/>
      <c r="IR112" s="600"/>
      <c r="IS112" s="600"/>
      <c r="IT112" s="600"/>
      <c r="IU112" s="600"/>
    </row>
    <row r="113" spans="1:255" s="590" customFormat="1" ht="16.5" customHeight="1" x14ac:dyDescent="0.25">
      <c r="A113" s="591"/>
      <c r="B113" s="592" t="s">
        <v>306</v>
      </c>
      <c r="C113" s="593" t="str">
        <f t="shared" si="78"/>
        <v>Belanja Bahan - Bahan Bakar dan Pelumas</v>
      </c>
      <c r="D113" s="594">
        <v>41997500</v>
      </c>
      <c r="E113" s="594"/>
      <c r="F113" s="594"/>
      <c r="G113" s="594">
        <f t="shared" si="79"/>
        <v>0</v>
      </c>
      <c r="H113" s="594"/>
      <c r="I113" s="594"/>
      <c r="J113" s="594">
        <f t="shared" si="80"/>
        <v>0</v>
      </c>
      <c r="K113" s="594">
        <v>13580000</v>
      </c>
      <c r="L113" s="594">
        <v>3360000</v>
      </c>
      <c r="M113" s="594">
        <f t="shared" si="81"/>
        <v>16940000</v>
      </c>
      <c r="N113" s="594">
        <f t="shared" si="82"/>
        <v>16940000</v>
      </c>
      <c r="O113" s="595">
        <f t="shared" si="83"/>
        <v>25057500</v>
      </c>
      <c r="P113" s="600"/>
      <c r="Q113" s="596">
        <f>(N113/D113)*100</f>
        <v>40.335734269897017</v>
      </c>
      <c r="R113" s="600"/>
      <c r="S113" s="600"/>
      <c r="T113" s="600"/>
      <c r="U113" s="600"/>
      <c r="V113" s="600"/>
      <c r="W113" s="600"/>
      <c r="X113" s="600"/>
      <c r="Y113" s="600"/>
      <c r="Z113" s="600"/>
      <c r="AA113" s="600"/>
      <c r="AB113" s="600"/>
      <c r="AC113" s="600"/>
      <c r="AD113" s="600"/>
      <c r="AE113" s="600"/>
      <c r="AF113" s="600"/>
      <c r="AG113" s="600"/>
      <c r="AH113" s="600"/>
      <c r="AI113" s="600"/>
      <c r="AJ113" s="600"/>
      <c r="AK113" s="600"/>
      <c r="AL113" s="600"/>
      <c r="AM113" s="600"/>
      <c r="AN113" s="600"/>
      <c r="AO113" s="600"/>
      <c r="AP113" s="600"/>
      <c r="AQ113" s="600"/>
      <c r="AR113" s="600"/>
      <c r="AS113" s="600"/>
      <c r="AT113" s="600"/>
      <c r="AU113" s="600"/>
      <c r="AV113" s="600"/>
      <c r="AW113" s="600"/>
      <c r="AX113" s="600"/>
      <c r="AY113" s="600"/>
      <c r="AZ113" s="600"/>
      <c r="BA113" s="600"/>
      <c r="BB113" s="600"/>
      <c r="BC113" s="600"/>
      <c r="BD113" s="600"/>
      <c r="BE113" s="600"/>
      <c r="BF113" s="600"/>
      <c r="BG113" s="600"/>
      <c r="BH113" s="600"/>
      <c r="BI113" s="600"/>
      <c r="BJ113" s="600"/>
      <c r="BK113" s="600"/>
      <c r="BL113" s="600"/>
      <c r="BM113" s="600"/>
      <c r="BN113" s="600"/>
      <c r="BO113" s="600"/>
      <c r="BP113" s="600"/>
      <c r="BQ113" s="600"/>
      <c r="BR113" s="600"/>
      <c r="BS113" s="600"/>
      <c r="BT113" s="600"/>
      <c r="BU113" s="600"/>
      <c r="BV113" s="600"/>
      <c r="BW113" s="600"/>
      <c r="BX113" s="600"/>
      <c r="BY113" s="600"/>
      <c r="BZ113" s="600"/>
      <c r="CA113" s="600"/>
      <c r="CB113" s="600"/>
      <c r="CC113" s="600"/>
      <c r="CD113" s="600"/>
      <c r="CE113" s="600"/>
      <c r="CF113" s="600"/>
      <c r="CG113" s="600"/>
      <c r="CH113" s="600"/>
      <c r="CI113" s="600"/>
      <c r="CJ113" s="600"/>
      <c r="CK113" s="600"/>
      <c r="CL113" s="600"/>
      <c r="CM113" s="600"/>
      <c r="CN113" s="600"/>
      <c r="CO113" s="600"/>
      <c r="CP113" s="600"/>
      <c r="CQ113" s="600"/>
      <c r="CR113" s="600"/>
      <c r="CS113" s="600"/>
      <c r="CT113" s="600"/>
      <c r="CU113" s="600"/>
      <c r="CV113" s="600"/>
      <c r="CW113" s="600"/>
      <c r="CX113" s="600"/>
      <c r="CY113" s="600"/>
      <c r="CZ113" s="600"/>
      <c r="DA113" s="600"/>
      <c r="DB113" s="600"/>
      <c r="DC113" s="600"/>
      <c r="DD113" s="600"/>
      <c r="DE113" s="600"/>
      <c r="DF113" s="600"/>
      <c r="DG113" s="600"/>
      <c r="DH113" s="600"/>
      <c r="DI113" s="600"/>
      <c r="DJ113" s="600"/>
      <c r="DK113" s="600"/>
      <c r="DL113" s="600"/>
      <c r="DM113" s="600"/>
      <c r="DN113" s="600"/>
      <c r="DO113" s="600"/>
      <c r="DP113" s="600"/>
      <c r="DQ113" s="600"/>
      <c r="DR113" s="600"/>
      <c r="DS113" s="600"/>
      <c r="DT113" s="600"/>
      <c r="DU113" s="600"/>
      <c r="DV113" s="600"/>
      <c r="DW113" s="600"/>
      <c r="DX113" s="600"/>
      <c r="DY113" s="600"/>
      <c r="DZ113" s="600"/>
      <c r="EA113" s="600"/>
      <c r="EB113" s="600"/>
      <c r="EC113" s="600"/>
      <c r="ED113" s="600"/>
      <c r="EE113" s="600"/>
      <c r="EF113" s="600"/>
      <c r="EG113" s="600"/>
      <c r="EH113" s="600"/>
      <c r="EI113" s="600"/>
      <c r="EJ113" s="600"/>
      <c r="EK113" s="600"/>
      <c r="EL113" s="600"/>
      <c r="EM113" s="600"/>
      <c r="EN113" s="600"/>
      <c r="EO113" s="600"/>
      <c r="EP113" s="600"/>
      <c r="EQ113" s="600"/>
      <c r="ER113" s="600"/>
      <c r="ES113" s="600"/>
      <c r="ET113" s="600"/>
      <c r="EU113" s="600"/>
      <c r="EV113" s="600"/>
      <c r="EW113" s="600"/>
      <c r="EX113" s="600"/>
      <c r="EY113" s="600"/>
      <c r="EZ113" s="600"/>
      <c r="FA113" s="600"/>
      <c r="FB113" s="600"/>
      <c r="FC113" s="600"/>
      <c r="FD113" s="600"/>
      <c r="FE113" s="600"/>
      <c r="FF113" s="600"/>
      <c r="FG113" s="600"/>
      <c r="FH113" s="600"/>
      <c r="FI113" s="600"/>
      <c r="FJ113" s="600"/>
      <c r="FK113" s="600"/>
      <c r="FL113" s="600"/>
      <c r="FM113" s="600"/>
      <c r="FN113" s="600"/>
      <c r="FO113" s="600"/>
      <c r="FP113" s="600"/>
      <c r="FQ113" s="600"/>
      <c r="FR113" s="600"/>
      <c r="FS113" s="600"/>
      <c r="FT113" s="600"/>
      <c r="FU113" s="600"/>
      <c r="FV113" s="600"/>
      <c r="FW113" s="600"/>
      <c r="FX113" s="600"/>
      <c r="FY113" s="600"/>
      <c r="FZ113" s="600"/>
      <c r="GA113" s="600"/>
      <c r="GB113" s="600"/>
      <c r="GC113" s="600"/>
      <c r="GD113" s="600"/>
      <c r="GE113" s="600"/>
      <c r="GF113" s="600"/>
      <c r="GG113" s="600"/>
      <c r="GH113" s="600"/>
      <c r="GI113" s="600"/>
      <c r="GJ113" s="600"/>
      <c r="GK113" s="600"/>
      <c r="GL113" s="600"/>
      <c r="GM113" s="600"/>
      <c r="GN113" s="600"/>
      <c r="GO113" s="600"/>
      <c r="GP113" s="600"/>
      <c r="GQ113" s="600"/>
      <c r="GR113" s="600"/>
      <c r="GS113" s="600"/>
      <c r="GT113" s="600"/>
      <c r="GU113" s="600"/>
      <c r="GV113" s="600"/>
      <c r="GW113" s="600"/>
      <c r="GX113" s="600"/>
      <c r="GY113" s="600"/>
      <c r="GZ113" s="600"/>
      <c r="HA113" s="600"/>
      <c r="HB113" s="600"/>
      <c r="HC113" s="600"/>
      <c r="HD113" s="600"/>
      <c r="HE113" s="600"/>
      <c r="HF113" s="600"/>
      <c r="HG113" s="600"/>
      <c r="HH113" s="600"/>
      <c r="HI113" s="600"/>
      <c r="HJ113" s="600"/>
      <c r="HK113" s="600"/>
      <c r="HL113" s="600"/>
      <c r="HM113" s="600"/>
      <c r="HN113" s="600"/>
      <c r="HO113" s="600"/>
      <c r="HP113" s="600"/>
      <c r="HQ113" s="600"/>
      <c r="HR113" s="600"/>
      <c r="HS113" s="600"/>
      <c r="HT113" s="600"/>
      <c r="HU113" s="600"/>
      <c r="HV113" s="600"/>
      <c r="HW113" s="600"/>
      <c r="HX113" s="600"/>
      <c r="HY113" s="600"/>
      <c r="HZ113" s="600"/>
      <c r="IA113" s="600"/>
      <c r="IB113" s="600"/>
      <c r="IC113" s="600"/>
      <c r="ID113" s="600"/>
      <c r="IE113" s="600"/>
      <c r="IF113" s="600"/>
      <c r="IG113" s="600"/>
      <c r="IH113" s="600"/>
      <c r="II113" s="600"/>
      <c r="IJ113" s="600"/>
      <c r="IK113" s="600"/>
      <c r="IL113" s="600"/>
      <c r="IM113" s="600"/>
      <c r="IN113" s="600"/>
      <c r="IO113" s="600"/>
      <c r="IP113" s="600"/>
      <c r="IQ113" s="600"/>
      <c r="IR113" s="600"/>
      <c r="IS113" s="600"/>
      <c r="IT113" s="600"/>
      <c r="IU113" s="600"/>
    </row>
    <row r="114" spans="1:255" s="600" customFormat="1" ht="16.5" customHeight="1" x14ac:dyDescent="0.25">
      <c r="A114" s="591"/>
      <c r="B114" s="592" t="s">
        <v>306</v>
      </c>
      <c r="C114" s="593" t="str">
        <f t="shared" si="78"/>
        <v>Belanja Bahan - Bahan Bakar dan Pelumas</v>
      </c>
      <c r="D114" s="594">
        <f>3925000+27435750+43175000</f>
        <v>74535750</v>
      </c>
      <c r="E114" s="594"/>
      <c r="F114" s="594"/>
      <c r="G114" s="594">
        <f t="shared" si="79"/>
        <v>0</v>
      </c>
      <c r="H114" s="594"/>
      <c r="I114" s="594"/>
      <c r="J114" s="594">
        <f t="shared" si="80"/>
        <v>0</v>
      </c>
      <c r="K114" s="594">
        <v>6289400</v>
      </c>
      <c r="L114" s="594">
        <v>535500</v>
      </c>
      <c r="M114" s="594">
        <f t="shared" si="81"/>
        <v>6824900</v>
      </c>
      <c r="N114" s="594">
        <f t="shared" si="82"/>
        <v>6824900</v>
      </c>
      <c r="O114" s="595">
        <f t="shared" si="83"/>
        <v>67710850</v>
      </c>
      <c r="Q114" s="596">
        <f>(N114/D114)*100</f>
        <v>9.1565456844534339</v>
      </c>
    </row>
    <row r="115" spans="1:255" ht="16.5" customHeight="1" x14ac:dyDescent="0.25">
      <c r="A115" s="591"/>
      <c r="B115" s="592" t="s">
        <v>306</v>
      </c>
      <c r="C115" s="593" t="str">
        <f t="shared" si="78"/>
        <v>Belanja Bahan - Bahan Bakar dan Pelumas</v>
      </c>
      <c r="D115" s="594">
        <v>2747500</v>
      </c>
      <c r="E115" s="594"/>
      <c r="F115" s="594"/>
      <c r="G115" s="594">
        <f t="shared" si="79"/>
        <v>0</v>
      </c>
      <c r="H115" s="594"/>
      <c r="I115" s="594"/>
      <c r="J115" s="594">
        <f t="shared" si="80"/>
        <v>0</v>
      </c>
      <c r="K115" s="594">
        <v>862000</v>
      </c>
      <c r="L115" s="594">
        <v>862000</v>
      </c>
      <c r="M115" s="594">
        <f t="shared" si="81"/>
        <v>1724000</v>
      </c>
      <c r="N115" s="594">
        <f t="shared" si="82"/>
        <v>1724000</v>
      </c>
      <c r="O115" s="595">
        <f t="shared" si="83"/>
        <v>1023500</v>
      </c>
      <c r="P115" s="600"/>
      <c r="Q115" s="596">
        <f>(N115/D115)*100</f>
        <v>62.747952684258415</v>
      </c>
      <c r="R115" s="600"/>
      <c r="S115" s="600"/>
      <c r="T115" s="600"/>
      <c r="U115" s="600"/>
      <c r="V115" s="600"/>
      <c r="W115" s="600"/>
      <c r="X115" s="600"/>
      <c r="Y115" s="600"/>
      <c r="Z115" s="600"/>
      <c r="AA115" s="600"/>
      <c r="AB115" s="600"/>
      <c r="AC115" s="600"/>
      <c r="AD115" s="600"/>
      <c r="AE115" s="600"/>
      <c r="AF115" s="600"/>
      <c r="AG115" s="600"/>
      <c r="AH115" s="600"/>
      <c r="AI115" s="600"/>
      <c r="AJ115" s="600"/>
      <c r="AK115" s="600"/>
      <c r="AL115" s="600"/>
      <c r="AM115" s="600"/>
      <c r="AN115" s="600"/>
      <c r="AO115" s="600"/>
      <c r="AP115" s="600"/>
      <c r="AQ115" s="600"/>
      <c r="AR115" s="600"/>
      <c r="AS115" s="600"/>
      <c r="AT115" s="600"/>
      <c r="AU115" s="600"/>
      <c r="AV115" s="600"/>
      <c r="AW115" s="600"/>
      <c r="AX115" s="600"/>
      <c r="AY115" s="600"/>
      <c r="AZ115" s="600"/>
      <c r="BA115" s="600"/>
      <c r="BB115" s="600"/>
      <c r="BC115" s="600"/>
      <c r="BD115" s="600"/>
      <c r="BE115" s="600"/>
      <c r="BF115" s="600"/>
      <c r="BG115" s="600"/>
      <c r="BH115" s="600"/>
      <c r="BI115" s="600"/>
      <c r="BJ115" s="600"/>
      <c r="BK115" s="600"/>
      <c r="BL115" s="600"/>
      <c r="BM115" s="600"/>
      <c r="BN115" s="600"/>
      <c r="BO115" s="600"/>
      <c r="BP115" s="600"/>
      <c r="BQ115" s="600"/>
      <c r="BR115" s="600"/>
      <c r="BS115" s="600"/>
      <c r="BT115" s="600"/>
      <c r="BU115" s="600"/>
      <c r="BV115" s="600"/>
      <c r="BW115" s="600"/>
      <c r="BX115" s="600"/>
      <c r="BY115" s="600"/>
      <c r="BZ115" s="600"/>
      <c r="CA115" s="600"/>
      <c r="CB115" s="600"/>
      <c r="CC115" s="600"/>
      <c r="CD115" s="600"/>
      <c r="CE115" s="600"/>
      <c r="CF115" s="600"/>
      <c r="CG115" s="600"/>
      <c r="CH115" s="600"/>
      <c r="CI115" s="600"/>
      <c r="CJ115" s="600"/>
      <c r="CK115" s="600"/>
      <c r="CL115" s="600"/>
      <c r="CM115" s="600"/>
      <c r="CN115" s="600"/>
      <c r="CO115" s="600"/>
      <c r="CP115" s="600"/>
      <c r="CQ115" s="600"/>
      <c r="CR115" s="600"/>
      <c r="CS115" s="600"/>
      <c r="CT115" s="600"/>
      <c r="CU115" s="600"/>
      <c r="CV115" s="600"/>
      <c r="CW115" s="600"/>
      <c r="CX115" s="600"/>
      <c r="CY115" s="600"/>
      <c r="CZ115" s="600"/>
      <c r="DA115" s="600"/>
      <c r="DB115" s="600"/>
      <c r="DC115" s="600"/>
      <c r="DD115" s="600"/>
      <c r="DE115" s="600"/>
      <c r="DF115" s="600"/>
      <c r="DG115" s="600"/>
      <c r="DH115" s="600"/>
      <c r="DI115" s="600"/>
      <c r="DJ115" s="600"/>
      <c r="DK115" s="600"/>
      <c r="DL115" s="600"/>
      <c r="DM115" s="600"/>
      <c r="DN115" s="600"/>
      <c r="DO115" s="600"/>
      <c r="DP115" s="600"/>
      <c r="DQ115" s="600"/>
      <c r="DR115" s="600"/>
      <c r="DS115" s="600"/>
      <c r="DT115" s="600"/>
      <c r="DU115" s="600"/>
      <c r="DV115" s="600"/>
      <c r="DW115" s="600"/>
      <c r="DX115" s="600"/>
      <c r="DY115" s="600"/>
      <c r="DZ115" s="600"/>
      <c r="EA115" s="600"/>
      <c r="EB115" s="600"/>
      <c r="EC115" s="600"/>
      <c r="ED115" s="600"/>
      <c r="EE115" s="600"/>
      <c r="EF115" s="600"/>
      <c r="EG115" s="600"/>
      <c r="EH115" s="600"/>
      <c r="EI115" s="600"/>
      <c r="EJ115" s="600"/>
      <c r="EK115" s="600"/>
      <c r="EL115" s="600"/>
      <c r="EM115" s="600"/>
      <c r="EN115" s="600"/>
      <c r="EO115" s="600"/>
      <c r="EP115" s="600"/>
      <c r="EQ115" s="600"/>
      <c r="ER115" s="600"/>
      <c r="ES115" s="600"/>
      <c r="ET115" s="600"/>
      <c r="EU115" s="600"/>
      <c r="EV115" s="600"/>
      <c r="EW115" s="600"/>
      <c r="EX115" s="600"/>
      <c r="EY115" s="600"/>
      <c r="EZ115" s="600"/>
      <c r="FA115" s="600"/>
      <c r="FB115" s="600"/>
      <c r="FC115" s="600"/>
      <c r="FD115" s="600"/>
      <c r="FE115" s="600"/>
      <c r="FF115" s="600"/>
      <c r="FG115" s="600"/>
      <c r="FH115" s="600"/>
      <c r="FI115" s="600"/>
      <c r="FJ115" s="600"/>
      <c r="FK115" s="600"/>
      <c r="FL115" s="600"/>
      <c r="FM115" s="600"/>
      <c r="FN115" s="600"/>
      <c r="FO115" s="600"/>
      <c r="FP115" s="600"/>
      <c r="FQ115" s="600"/>
      <c r="FR115" s="600"/>
      <c r="FS115" s="600"/>
      <c r="FT115" s="600"/>
      <c r="FU115" s="600"/>
      <c r="FV115" s="600"/>
      <c r="FW115" s="600"/>
      <c r="FX115" s="600"/>
      <c r="FY115" s="600"/>
      <c r="FZ115" s="600"/>
      <c r="GA115" s="600"/>
      <c r="GB115" s="600"/>
      <c r="GC115" s="600"/>
      <c r="GD115" s="600"/>
      <c r="GE115" s="600"/>
      <c r="GF115" s="600"/>
      <c r="GG115" s="600"/>
      <c r="GH115" s="600"/>
      <c r="GI115" s="600"/>
      <c r="GJ115" s="600"/>
      <c r="GK115" s="600"/>
      <c r="GL115" s="600"/>
      <c r="GM115" s="600"/>
      <c r="GN115" s="600"/>
      <c r="GO115" s="600"/>
      <c r="GP115" s="600"/>
      <c r="GQ115" s="600"/>
      <c r="GR115" s="600"/>
      <c r="GS115" s="600"/>
      <c r="GT115" s="600"/>
      <c r="GU115" s="600"/>
      <c r="GV115" s="600"/>
      <c r="GW115" s="600"/>
      <c r="GX115" s="600"/>
      <c r="GY115" s="600"/>
      <c r="GZ115" s="600"/>
      <c r="HA115" s="600"/>
      <c r="HB115" s="600"/>
      <c r="HC115" s="600"/>
      <c r="HD115" s="600"/>
      <c r="HE115" s="600"/>
      <c r="HF115" s="600"/>
      <c r="HG115" s="600"/>
      <c r="HH115" s="600"/>
      <c r="HI115" s="600"/>
      <c r="HJ115" s="600"/>
      <c r="HK115" s="600"/>
      <c r="HL115" s="600"/>
      <c r="HM115" s="600"/>
      <c r="HN115" s="600"/>
      <c r="HO115" s="600"/>
      <c r="HP115" s="600"/>
      <c r="HQ115" s="600"/>
      <c r="HR115" s="600"/>
      <c r="HS115" s="600"/>
      <c r="HT115" s="600"/>
      <c r="HU115" s="600"/>
      <c r="HV115" s="600"/>
      <c r="HW115" s="600"/>
      <c r="HX115" s="600"/>
      <c r="HY115" s="600"/>
      <c r="HZ115" s="600"/>
      <c r="IA115" s="600"/>
      <c r="IB115" s="600"/>
      <c r="IC115" s="600"/>
      <c r="ID115" s="600"/>
      <c r="IE115" s="600"/>
      <c r="IF115" s="600"/>
      <c r="IG115" s="600"/>
      <c r="IH115" s="600"/>
      <c r="II115" s="600"/>
      <c r="IJ115" s="600"/>
      <c r="IK115" s="600"/>
      <c r="IL115" s="600"/>
      <c r="IM115" s="600"/>
      <c r="IN115" s="600"/>
      <c r="IO115" s="600"/>
      <c r="IP115" s="600"/>
      <c r="IQ115" s="600"/>
      <c r="IR115" s="600"/>
      <c r="IS115" s="600"/>
      <c r="IT115" s="600"/>
      <c r="IU115" s="600"/>
    </row>
    <row r="116" spans="1:255" s="590" customFormat="1" ht="16.5" customHeight="1" x14ac:dyDescent="0.25">
      <c r="A116" s="621"/>
      <c r="B116" s="592" t="s">
        <v>306</v>
      </c>
      <c r="C116" s="593" t="str">
        <f t="shared" si="78"/>
        <v>Belanja Bahan - Bahan Bakar dan Pelumas</v>
      </c>
      <c r="D116" s="594">
        <v>3925000</v>
      </c>
      <c r="E116" s="408"/>
      <c r="F116" s="408"/>
      <c r="G116" s="594">
        <f t="shared" si="79"/>
        <v>0</v>
      </c>
      <c r="H116" s="408"/>
      <c r="I116" s="408"/>
      <c r="J116" s="594">
        <f t="shared" si="80"/>
        <v>0</v>
      </c>
      <c r="K116" s="594">
        <v>3923550</v>
      </c>
      <c r="L116" s="594"/>
      <c r="M116" s="594">
        <f t="shared" si="81"/>
        <v>3923550</v>
      </c>
      <c r="N116" s="594">
        <f t="shared" si="82"/>
        <v>3923550</v>
      </c>
      <c r="O116" s="595">
        <f t="shared" si="83"/>
        <v>1450</v>
      </c>
      <c r="P116" s="600"/>
      <c r="Q116" s="564"/>
      <c r="R116" s="600"/>
      <c r="S116" s="600"/>
      <c r="T116" s="600"/>
      <c r="U116" s="600"/>
      <c r="V116" s="600"/>
      <c r="W116" s="600"/>
      <c r="X116" s="600"/>
      <c r="Y116" s="600"/>
      <c r="Z116" s="600"/>
      <c r="AA116" s="600"/>
      <c r="AB116" s="600"/>
      <c r="AC116" s="600"/>
      <c r="AD116" s="600"/>
      <c r="AE116" s="600"/>
      <c r="AF116" s="600"/>
      <c r="AG116" s="600"/>
      <c r="AH116" s="600"/>
      <c r="AI116" s="600"/>
      <c r="AJ116" s="600"/>
      <c r="AK116" s="600"/>
      <c r="AL116" s="600"/>
      <c r="AM116" s="600"/>
      <c r="AN116" s="600"/>
      <c r="AO116" s="600"/>
      <c r="AP116" s="600"/>
      <c r="AQ116" s="600"/>
      <c r="AR116" s="600"/>
      <c r="AS116" s="600"/>
      <c r="AT116" s="600"/>
      <c r="AU116" s="600"/>
      <c r="AV116" s="600"/>
      <c r="AW116" s="600"/>
      <c r="AX116" s="600"/>
      <c r="AY116" s="600"/>
      <c r="AZ116" s="600"/>
      <c r="BA116" s="600"/>
      <c r="BB116" s="600"/>
      <c r="BC116" s="600"/>
      <c r="BD116" s="600"/>
      <c r="BE116" s="600"/>
      <c r="BF116" s="600"/>
      <c r="BG116" s="600"/>
      <c r="BH116" s="600"/>
      <c r="BI116" s="600"/>
      <c r="BJ116" s="600"/>
      <c r="BK116" s="600"/>
      <c r="BL116" s="600"/>
      <c r="BM116" s="600"/>
      <c r="BN116" s="600"/>
      <c r="BO116" s="600"/>
      <c r="BP116" s="600"/>
      <c r="BQ116" s="600"/>
      <c r="BR116" s="600"/>
      <c r="BS116" s="600"/>
      <c r="BT116" s="600"/>
      <c r="BU116" s="600"/>
      <c r="BV116" s="600"/>
      <c r="BW116" s="600"/>
      <c r="BX116" s="600"/>
      <c r="BY116" s="600"/>
      <c r="BZ116" s="600"/>
      <c r="CA116" s="600"/>
      <c r="CB116" s="600"/>
      <c r="CC116" s="600"/>
      <c r="CD116" s="600"/>
      <c r="CE116" s="600"/>
      <c r="CF116" s="600"/>
      <c r="CG116" s="600"/>
      <c r="CH116" s="600"/>
      <c r="CI116" s="600"/>
      <c r="CJ116" s="600"/>
      <c r="CK116" s="600"/>
      <c r="CL116" s="600"/>
      <c r="CM116" s="600"/>
      <c r="CN116" s="600"/>
      <c r="CO116" s="600"/>
      <c r="CP116" s="600"/>
      <c r="CQ116" s="600"/>
      <c r="CR116" s="600"/>
      <c r="CS116" s="600"/>
      <c r="CT116" s="600"/>
      <c r="CU116" s="600"/>
      <c r="CV116" s="600"/>
      <c r="CW116" s="600"/>
      <c r="CX116" s="600"/>
      <c r="CY116" s="600"/>
      <c r="CZ116" s="600"/>
      <c r="DA116" s="600"/>
      <c r="DB116" s="600"/>
      <c r="DC116" s="600"/>
      <c r="DD116" s="600"/>
      <c r="DE116" s="600"/>
      <c r="DF116" s="600"/>
      <c r="DG116" s="600"/>
      <c r="DH116" s="600"/>
      <c r="DI116" s="600"/>
      <c r="DJ116" s="600"/>
      <c r="DK116" s="600"/>
      <c r="DL116" s="600"/>
      <c r="DM116" s="600"/>
      <c r="DN116" s="600"/>
      <c r="DO116" s="600"/>
      <c r="DP116" s="600"/>
      <c r="DQ116" s="600"/>
      <c r="DR116" s="600"/>
      <c r="DS116" s="600"/>
      <c r="DT116" s="600"/>
      <c r="DU116" s="600"/>
      <c r="DV116" s="600"/>
      <c r="DW116" s="600"/>
      <c r="DX116" s="600"/>
      <c r="DY116" s="600"/>
      <c r="DZ116" s="600"/>
      <c r="EA116" s="600"/>
      <c r="EB116" s="600"/>
      <c r="EC116" s="600"/>
      <c r="ED116" s="600"/>
      <c r="EE116" s="600"/>
      <c r="EF116" s="600"/>
      <c r="EG116" s="600"/>
      <c r="EH116" s="600"/>
      <c r="EI116" s="600"/>
      <c r="EJ116" s="600"/>
      <c r="EK116" s="600"/>
      <c r="EL116" s="600"/>
      <c r="EM116" s="600"/>
      <c r="EN116" s="600"/>
      <c r="EO116" s="600"/>
      <c r="EP116" s="600"/>
      <c r="EQ116" s="600"/>
      <c r="ER116" s="600"/>
      <c r="ES116" s="600"/>
      <c r="ET116" s="600"/>
      <c r="EU116" s="600"/>
      <c r="EV116" s="600"/>
      <c r="EW116" s="600"/>
      <c r="EX116" s="600"/>
      <c r="EY116" s="600"/>
      <c r="EZ116" s="600"/>
      <c r="FA116" s="600"/>
      <c r="FB116" s="600"/>
      <c r="FC116" s="600"/>
      <c r="FD116" s="600"/>
      <c r="FE116" s="600"/>
      <c r="FF116" s="600"/>
      <c r="FG116" s="600"/>
      <c r="FH116" s="600"/>
      <c r="FI116" s="600"/>
      <c r="FJ116" s="600"/>
      <c r="FK116" s="600"/>
      <c r="FL116" s="600"/>
      <c r="FM116" s="600"/>
      <c r="FN116" s="600"/>
      <c r="FO116" s="600"/>
      <c r="FP116" s="600"/>
      <c r="FQ116" s="600"/>
      <c r="FR116" s="600"/>
      <c r="FS116" s="600"/>
      <c r="FT116" s="600"/>
      <c r="FU116" s="600"/>
      <c r="FV116" s="600"/>
      <c r="FW116" s="600"/>
      <c r="FX116" s="600"/>
      <c r="FY116" s="600"/>
      <c r="FZ116" s="600"/>
      <c r="GA116" s="600"/>
      <c r="GB116" s="600"/>
      <c r="GC116" s="600"/>
      <c r="GD116" s="600"/>
      <c r="GE116" s="600"/>
      <c r="GF116" s="600"/>
      <c r="GG116" s="600"/>
      <c r="GH116" s="600"/>
      <c r="GI116" s="600"/>
      <c r="GJ116" s="600"/>
      <c r="GK116" s="600"/>
      <c r="GL116" s="600"/>
      <c r="GM116" s="600"/>
      <c r="GN116" s="600"/>
      <c r="GO116" s="600"/>
      <c r="GP116" s="600"/>
      <c r="GQ116" s="600"/>
      <c r="GR116" s="600"/>
      <c r="GS116" s="600"/>
      <c r="GT116" s="600"/>
      <c r="GU116" s="600"/>
      <c r="GV116" s="600"/>
      <c r="GW116" s="600"/>
      <c r="GX116" s="600"/>
      <c r="GY116" s="600"/>
      <c r="GZ116" s="600"/>
      <c r="HA116" s="600"/>
      <c r="HB116" s="600"/>
      <c r="HC116" s="600"/>
      <c r="HD116" s="600"/>
      <c r="HE116" s="600"/>
      <c r="HF116" s="600"/>
      <c r="HG116" s="600"/>
      <c r="HH116" s="600"/>
      <c r="HI116" s="600"/>
      <c r="HJ116" s="600"/>
      <c r="HK116" s="600"/>
      <c r="HL116" s="600"/>
      <c r="HM116" s="600"/>
      <c r="HN116" s="600"/>
      <c r="HO116" s="600"/>
      <c r="HP116" s="600"/>
      <c r="HQ116" s="600"/>
      <c r="HR116" s="600"/>
      <c r="HS116" s="600"/>
      <c r="HT116" s="600"/>
      <c r="HU116" s="600"/>
      <c r="HV116" s="600"/>
      <c r="HW116" s="600"/>
      <c r="HX116" s="600"/>
      <c r="HY116" s="600"/>
      <c r="HZ116" s="600"/>
      <c r="IA116" s="600"/>
      <c r="IB116" s="600"/>
      <c r="IC116" s="600"/>
      <c r="ID116" s="600"/>
      <c r="IE116" s="600"/>
      <c r="IF116" s="600"/>
      <c r="IG116" s="600"/>
      <c r="IH116" s="600"/>
      <c r="II116" s="600"/>
      <c r="IJ116" s="600"/>
      <c r="IK116" s="600"/>
      <c r="IL116" s="600"/>
      <c r="IM116" s="600"/>
      <c r="IN116" s="600"/>
      <c r="IO116" s="600"/>
      <c r="IP116" s="600"/>
      <c r="IQ116" s="600"/>
      <c r="IR116" s="600"/>
      <c r="IS116" s="600"/>
      <c r="IT116" s="600"/>
      <c r="IU116" s="600"/>
    </row>
    <row r="117" spans="1:255" s="600" customFormat="1" ht="16.5" customHeight="1" x14ac:dyDescent="0.25">
      <c r="A117" s="591"/>
      <c r="B117" s="592" t="s">
        <v>306</v>
      </c>
      <c r="C117" s="593" t="str">
        <f t="shared" si="78"/>
        <v>Belanja Bahan - Bahan Bakar dan Pelumas</v>
      </c>
      <c r="D117" s="594">
        <v>3532500</v>
      </c>
      <c r="E117" s="594"/>
      <c r="F117" s="594"/>
      <c r="G117" s="594">
        <f t="shared" si="79"/>
        <v>0</v>
      </c>
      <c r="H117" s="594"/>
      <c r="I117" s="594"/>
      <c r="J117" s="594">
        <f t="shared" si="80"/>
        <v>0</v>
      </c>
      <c r="K117" s="594">
        <v>1950750</v>
      </c>
      <c r="L117" s="594">
        <v>1560600</v>
      </c>
      <c r="M117" s="594">
        <f t="shared" si="81"/>
        <v>3511350</v>
      </c>
      <c r="N117" s="594">
        <f t="shared" si="82"/>
        <v>3511350</v>
      </c>
      <c r="O117" s="595">
        <f t="shared" si="83"/>
        <v>21150</v>
      </c>
      <c r="P117" s="561"/>
      <c r="Q117" s="596">
        <f t="shared" ref="Q117:Q125" si="84">(N117/D117)*100</f>
        <v>99.401273885350321</v>
      </c>
      <c r="R117" s="561"/>
      <c r="S117" s="561"/>
      <c r="T117" s="561"/>
      <c r="U117" s="561"/>
      <c r="V117" s="561"/>
      <c r="W117" s="561"/>
      <c r="X117" s="561"/>
      <c r="Y117" s="561"/>
      <c r="Z117" s="561"/>
      <c r="AA117" s="561"/>
      <c r="AB117" s="561"/>
      <c r="AC117" s="561"/>
      <c r="AD117" s="561"/>
      <c r="AE117" s="561"/>
      <c r="AF117" s="561"/>
      <c r="AG117" s="561"/>
      <c r="AH117" s="561"/>
      <c r="AI117" s="561"/>
      <c r="AJ117" s="561"/>
      <c r="AK117" s="561"/>
      <c r="AL117" s="561"/>
      <c r="AM117" s="561"/>
      <c r="AN117" s="561"/>
      <c r="AO117" s="561"/>
      <c r="AP117" s="561"/>
      <c r="AQ117" s="561"/>
      <c r="AR117" s="561"/>
      <c r="AS117" s="561"/>
      <c r="AT117" s="561"/>
      <c r="AU117" s="561"/>
      <c r="AV117" s="561"/>
      <c r="AW117" s="561"/>
      <c r="AX117" s="561"/>
      <c r="AY117" s="561"/>
      <c r="AZ117" s="561"/>
      <c r="BA117" s="561"/>
      <c r="BB117" s="561"/>
      <c r="BC117" s="561"/>
      <c r="BD117" s="561"/>
      <c r="BE117" s="561"/>
      <c r="BF117" s="561"/>
      <c r="BG117" s="561"/>
      <c r="BH117" s="561"/>
      <c r="BI117" s="561"/>
      <c r="BJ117" s="561"/>
      <c r="BK117" s="561"/>
      <c r="BL117" s="561"/>
      <c r="BM117" s="561"/>
      <c r="BN117" s="561"/>
      <c r="BO117" s="561"/>
      <c r="BP117" s="561"/>
      <c r="BQ117" s="561"/>
      <c r="BR117" s="561"/>
      <c r="BS117" s="561"/>
      <c r="BT117" s="561"/>
      <c r="BU117" s="561"/>
      <c r="BV117" s="561"/>
      <c r="BW117" s="561"/>
      <c r="BX117" s="561"/>
      <c r="BY117" s="561"/>
      <c r="BZ117" s="561"/>
      <c r="CA117" s="561"/>
      <c r="CB117" s="561"/>
      <c r="CC117" s="561"/>
      <c r="CD117" s="561"/>
      <c r="CE117" s="561"/>
      <c r="CF117" s="561"/>
      <c r="CG117" s="561"/>
      <c r="CH117" s="561"/>
      <c r="CI117" s="561"/>
      <c r="CJ117" s="561"/>
      <c r="CK117" s="561"/>
      <c r="CL117" s="561"/>
      <c r="CM117" s="561"/>
      <c r="CN117" s="561"/>
      <c r="CO117" s="561"/>
      <c r="CP117" s="561"/>
      <c r="CQ117" s="561"/>
      <c r="CR117" s="561"/>
      <c r="CS117" s="561"/>
      <c r="CT117" s="561"/>
      <c r="CU117" s="561"/>
      <c r="CV117" s="561"/>
      <c r="CW117" s="561"/>
      <c r="CX117" s="561"/>
      <c r="CY117" s="561"/>
      <c r="CZ117" s="561"/>
      <c r="DA117" s="561"/>
      <c r="DB117" s="561"/>
      <c r="DC117" s="561"/>
      <c r="DD117" s="561"/>
      <c r="DE117" s="561"/>
      <c r="DF117" s="561"/>
      <c r="DG117" s="561"/>
      <c r="DH117" s="561"/>
      <c r="DI117" s="561"/>
      <c r="DJ117" s="561"/>
      <c r="DK117" s="561"/>
      <c r="DL117" s="561"/>
      <c r="DM117" s="561"/>
      <c r="DN117" s="561"/>
      <c r="DO117" s="561"/>
      <c r="DP117" s="561"/>
      <c r="DQ117" s="561"/>
      <c r="DR117" s="561"/>
      <c r="DS117" s="561"/>
      <c r="DT117" s="561"/>
      <c r="DU117" s="561"/>
      <c r="DV117" s="561"/>
      <c r="DW117" s="561"/>
      <c r="DX117" s="561"/>
      <c r="DY117" s="561"/>
      <c r="DZ117" s="561"/>
      <c r="EA117" s="561"/>
      <c r="EB117" s="561"/>
      <c r="EC117" s="561"/>
      <c r="ED117" s="561"/>
      <c r="EE117" s="561"/>
      <c r="EF117" s="561"/>
      <c r="EG117" s="561"/>
      <c r="EH117" s="561"/>
      <c r="EI117" s="561"/>
      <c r="EJ117" s="561"/>
      <c r="EK117" s="561"/>
      <c r="EL117" s="561"/>
      <c r="EM117" s="561"/>
      <c r="EN117" s="561"/>
      <c r="EO117" s="561"/>
      <c r="EP117" s="561"/>
      <c r="EQ117" s="561"/>
      <c r="ER117" s="561"/>
      <c r="ES117" s="561"/>
      <c r="ET117" s="561"/>
      <c r="EU117" s="561"/>
      <c r="EV117" s="561"/>
      <c r="EW117" s="561"/>
      <c r="EX117" s="561"/>
      <c r="EY117" s="561"/>
      <c r="EZ117" s="561"/>
      <c r="FA117" s="561"/>
      <c r="FB117" s="561"/>
      <c r="FC117" s="561"/>
      <c r="FD117" s="561"/>
      <c r="FE117" s="561"/>
      <c r="FF117" s="561"/>
      <c r="FG117" s="561"/>
      <c r="FH117" s="561"/>
      <c r="FI117" s="561"/>
      <c r="FJ117" s="561"/>
      <c r="FK117" s="561"/>
      <c r="FL117" s="561"/>
      <c r="FM117" s="561"/>
      <c r="FN117" s="561"/>
      <c r="FO117" s="561"/>
      <c r="FP117" s="561"/>
      <c r="FQ117" s="561"/>
      <c r="FR117" s="561"/>
      <c r="FS117" s="561"/>
      <c r="FT117" s="561"/>
      <c r="FU117" s="561"/>
      <c r="FV117" s="561"/>
      <c r="FW117" s="561"/>
      <c r="FX117" s="561"/>
      <c r="FY117" s="561"/>
      <c r="FZ117" s="561"/>
      <c r="GA117" s="561"/>
      <c r="GB117" s="561"/>
      <c r="GC117" s="561"/>
      <c r="GD117" s="561"/>
      <c r="GE117" s="561"/>
      <c r="GF117" s="561"/>
      <c r="GG117" s="561"/>
      <c r="GH117" s="561"/>
      <c r="GI117" s="561"/>
      <c r="GJ117" s="561"/>
      <c r="GK117" s="561"/>
      <c r="GL117" s="561"/>
      <c r="GM117" s="561"/>
      <c r="GN117" s="561"/>
      <c r="GO117" s="561"/>
      <c r="GP117" s="561"/>
      <c r="GQ117" s="561"/>
      <c r="GR117" s="561"/>
      <c r="GS117" s="561"/>
      <c r="GT117" s="561"/>
      <c r="GU117" s="561"/>
      <c r="GV117" s="561"/>
      <c r="GW117" s="561"/>
      <c r="GX117" s="561"/>
      <c r="GY117" s="561"/>
      <c r="GZ117" s="561"/>
      <c r="HA117" s="561"/>
      <c r="HB117" s="561"/>
      <c r="HC117" s="561"/>
      <c r="HD117" s="561"/>
      <c r="HE117" s="561"/>
      <c r="HF117" s="561"/>
      <c r="HG117" s="561"/>
      <c r="HH117" s="561"/>
      <c r="HI117" s="561"/>
      <c r="HJ117" s="561"/>
      <c r="HK117" s="561"/>
      <c r="HL117" s="561"/>
      <c r="HM117" s="561"/>
      <c r="HN117" s="561"/>
      <c r="HO117" s="561"/>
      <c r="HP117" s="561"/>
      <c r="HQ117" s="561"/>
      <c r="HR117" s="561"/>
      <c r="HS117" s="561"/>
      <c r="HT117" s="561"/>
      <c r="HU117" s="561"/>
      <c r="HV117" s="561"/>
      <c r="HW117" s="561"/>
      <c r="HX117" s="561"/>
      <c r="HY117" s="561"/>
      <c r="HZ117" s="561"/>
      <c r="IA117" s="561"/>
      <c r="IB117" s="561"/>
      <c r="IC117" s="561"/>
      <c r="ID117" s="561"/>
      <c r="IE117" s="561"/>
      <c r="IF117" s="561"/>
      <c r="IG117" s="561"/>
      <c r="IH117" s="561"/>
      <c r="II117" s="561"/>
      <c r="IJ117" s="561"/>
      <c r="IK117" s="561"/>
      <c r="IL117" s="561"/>
      <c r="IM117" s="561"/>
      <c r="IN117" s="561"/>
      <c r="IO117" s="561"/>
      <c r="IP117" s="561"/>
      <c r="IQ117" s="561"/>
      <c r="IR117" s="561"/>
      <c r="IS117" s="561"/>
      <c r="IT117" s="561"/>
      <c r="IU117" s="561"/>
    </row>
    <row r="118" spans="1:255" s="600" customFormat="1" ht="16.5" customHeight="1" x14ac:dyDescent="0.25">
      <c r="A118" s="591"/>
      <c r="B118" s="592" t="s">
        <v>306</v>
      </c>
      <c r="C118" s="593" t="str">
        <f t="shared" si="78"/>
        <v>Belanja Bahan - Bahan Bakar dan Pelumas</v>
      </c>
      <c r="D118" s="594">
        <v>6083750</v>
      </c>
      <c r="E118" s="594"/>
      <c r="F118" s="594"/>
      <c r="G118" s="594">
        <f t="shared" si="79"/>
        <v>0</v>
      </c>
      <c r="H118" s="594"/>
      <c r="I118" s="594"/>
      <c r="J118" s="594">
        <f t="shared" si="80"/>
        <v>0</v>
      </c>
      <c r="K118" s="594">
        <v>0</v>
      </c>
      <c r="L118" s="594"/>
      <c r="M118" s="594">
        <f t="shared" si="81"/>
        <v>0</v>
      </c>
      <c r="N118" s="594">
        <f t="shared" si="82"/>
        <v>0</v>
      </c>
      <c r="O118" s="595">
        <f t="shared" si="83"/>
        <v>6083750</v>
      </c>
      <c r="P118" s="561"/>
      <c r="Q118" s="596">
        <f t="shared" si="84"/>
        <v>0</v>
      </c>
      <c r="R118" s="561"/>
      <c r="S118" s="561"/>
      <c r="T118" s="561"/>
      <c r="U118" s="561"/>
      <c r="V118" s="561"/>
      <c r="W118" s="561"/>
      <c r="X118" s="561"/>
      <c r="Y118" s="561"/>
      <c r="Z118" s="561"/>
      <c r="AA118" s="561"/>
      <c r="AB118" s="561"/>
      <c r="AC118" s="561"/>
      <c r="AD118" s="561"/>
      <c r="AE118" s="561"/>
      <c r="AF118" s="561"/>
      <c r="AG118" s="561"/>
      <c r="AH118" s="561"/>
      <c r="AI118" s="561"/>
      <c r="AJ118" s="561"/>
      <c r="AK118" s="561"/>
      <c r="AL118" s="561"/>
      <c r="AM118" s="561"/>
      <c r="AN118" s="561"/>
      <c r="AO118" s="561"/>
      <c r="AP118" s="561"/>
      <c r="AQ118" s="561"/>
      <c r="AR118" s="561"/>
      <c r="AS118" s="561"/>
      <c r="AT118" s="561"/>
      <c r="AU118" s="561"/>
      <c r="AV118" s="561"/>
      <c r="AW118" s="561"/>
      <c r="AX118" s="561"/>
      <c r="AY118" s="561"/>
      <c r="AZ118" s="561"/>
      <c r="BA118" s="561"/>
      <c r="BB118" s="561"/>
      <c r="BC118" s="561"/>
      <c r="BD118" s="561"/>
      <c r="BE118" s="561"/>
      <c r="BF118" s="561"/>
      <c r="BG118" s="561"/>
      <c r="BH118" s="561"/>
      <c r="BI118" s="561"/>
      <c r="BJ118" s="561"/>
      <c r="BK118" s="561"/>
      <c r="BL118" s="561"/>
      <c r="BM118" s="561"/>
      <c r="BN118" s="561"/>
      <c r="BO118" s="561"/>
      <c r="BP118" s="561"/>
      <c r="BQ118" s="561"/>
      <c r="BR118" s="561"/>
      <c r="BS118" s="561"/>
      <c r="BT118" s="561"/>
      <c r="BU118" s="561"/>
      <c r="BV118" s="561"/>
      <c r="BW118" s="561"/>
      <c r="BX118" s="561"/>
      <c r="BY118" s="561"/>
      <c r="BZ118" s="561"/>
      <c r="CA118" s="561"/>
      <c r="CB118" s="561"/>
      <c r="CC118" s="561"/>
      <c r="CD118" s="561"/>
      <c r="CE118" s="561"/>
      <c r="CF118" s="561"/>
      <c r="CG118" s="561"/>
      <c r="CH118" s="561"/>
      <c r="CI118" s="561"/>
      <c r="CJ118" s="561"/>
      <c r="CK118" s="561"/>
      <c r="CL118" s="561"/>
      <c r="CM118" s="561"/>
      <c r="CN118" s="561"/>
      <c r="CO118" s="561"/>
      <c r="CP118" s="561"/>
      <c r="CQ118" s="561"/>
      <c r="CR118" s="561"/>
      <c r="CS118" s="561"/>
      <c r="CT118" s="561"/>
      <c r="CU118" s="561"/>
      <c r="CV118" s="561"/>
      <c r="CW118" s="561"/>
      <c r="CX118" s="561"/>
      <c r="CY118" s="561"/>
      <c r="CZ118" s="561"/>
      <c r="DA118" s="561"/>
      <c r="DB118" s="561"/>
      <c r="DC118" s="561"/>
      <c r="DD118" s="561"/>
      <c r="DE118" s="561"/>
      <c r="DF118" s="561"/>
      <c r="DG118" s="561"/>
      <c r="DH118" s="561"/>
      <c r="DI118" s="561"/>
      <c r="DJ118" s="561"/>
      <c r="DK118" s="561"/>
      <c r="DL118" s="561"/>
      <c r="DM118" s="561"/>
      <c r="DN118" s="561"/>
      <c r="DO118" s="561"/>
      <c r="DP118" s="561"/>
      <c r="DQ118" s="561"/>
      <c r="DR118" s="561"/>
      <c r="DS118" s="561"/>
      <c r="DT118" s="561"/>
      <c r="DU118" s="561"/>
      <c r="DV118" s="561"/>
      <c r="DW118" s="561"/>
      <c r="DX118" s="561"/>
      <c r="DY118" s="561"/>
      <c r="DZ118" s="561"/>
      <c r="EA118" s="561"/>
      <c r="EB118" s="561"/>
      <c r="EC118" s="561"/>
      <c r="ED118" s="561"/>
      <c r="EE118" s="561"/>
      <c r="EF118" s="561"/>
      <c r="EG118" s="561"/>
      <c r="EH118" s="561"/>
      <c r="EI118" s="561"/>
      <c r="EJ118" s="561"/>
      <c r="EK118" s="561"/>
      <c r="EL118" s="561"/>
      <c r="EM118" s="561"/>
      <c r="EN118" s="561"/>
      <c r="EO118" s="561"/>
      <c r="EP118" s="561"/>
      <c r="EQ118" s="561"/>
      <c r="ER118" s="561"/>
      <c r="ES118" s="561"/>
      <c r="ET118" s="561"/>
      <c r="EU118" s="561"/>
      <c r="EV118" s="561"/>
      <c r="EW118" s="561"/>
      <c r="EX118" s="561"/>
      <c r="EY118" s="561"/>
      <c r="EZ118" s="561"/>
      <c r="FA118" s="561"/>
      <c r="FB118" s="561"/>
      <c r="FC118" s="561"/>
      <c r="FD118" s="561"/>
      <c r="FE118" s="561"/>
      <c r="FF118" s="561"/>
      <c r="FG118" s="561"/>
      <c r="FH118" s="561"/>
      <c r="FI118" s="561"/>
      <c r="FJ118" s="561"/>
      <c r="FK118" s="561"/>
      <c r="FL118" s="561"/>
      <c r="FM118" s="561"/>
      <c r="FN118" s="561"/>
      <c r="FO118" s="561"/>
      <c r="FP118" s="561"/>
      <c r="FQ118" s="561"/>
      <c r="FR118" s="561"/>
      <c r="FS118" s="561"/>
      <c r="FT118" s="561"/>
      <c r="FU118" s="561"/>
      <c r="FV118" s="561"/>
      <c r="FW118" s="561"/>
      <c r="FX118" s="561"/>
      <c r="FY118" s="561"/>
      <c r="FZ118" s="561"/>
      <c r="GA118" s="561"/>
      <c r="GB118" s="561"/>
      <c r="GC118" s="561"/>
      <c r="GD118" s="561"/>
      <c r="GE118" s="561"/>
      <c r="GF118" s="561"/>
      <c r="GG118" s="561"/>
      <c r="GH118" s="561"/>
      <c r="GI118" s="561"/>
      <c r="GJ118" s="561"/>
      <c r="GK118" s="561"/>
      <c r="GL118" s="561"/>
      <c r="GM118" s="561"/>
      <c r="GN118" s="561"/>
      <c r="GO118" s="561"/>
      <c r="GP118" s="561"/>
      <c r="GQ118" s="561"/>
      <c r="GR118" s="561"/>
      <c r="GS118" s="561"/>
      <c r="GT118" s="561"/>
      <c r="GU118" s="561"/>
      <c r="GV118" s="561"/>
      <c r="GW118" s="561"/>
      <c r="GX118" s="561"/>
      <c r="GY118" s="561"/>
      <c r="GZ118" s="561"/>
      <c r="HA118" s="561"/>
      <c r="HB118" s="561"/>
      <c r="HC118" s="561"/>
      <c r="HD118" s="561"/>
      <c r="HE118" s="561"/>
      <c r="HF118" s="561"/>
      <c r="HG118" s="561"/>
      <c r="HH118" s="561"/>
      <c r="HI118" s="561"/>
      <c r="HJ118" s="561"/>
      <c r="HK118" s="561"/>
      <c r="HL118" s="561"/>
      <c r="HM118" s="561"/>
      <c r="HN118" s="561"/>
      <c r="HO118" s="561"/>
      <c r="HP118" s="561"/>
      <c r="HQ118" s="561"/>
      <c r="HR118" s="561"/>
      <c r="HS118" s="561"/>
      <c r="HT118" s="561"/>
      <c r="HU118" s="561"/>
      <c r="HV118" s="561"/>
      <c r="HW118" s="561"/>
      <c r="HX118" s="561"/>
      <c r="HY118" s="561"/>
      <c r="HZ118" s="561"/>
      <c r="IA118" s="561"/>
      <c r="IB118" s="561"/>
      <c r="IC118" s="561"/>
      <c r="ID118" s="561"/>
      <c r="IE118" s="561"/>
      <c r="IF118" s="561"/>
      <c r="IG118" s="561"/>
      <c r="IH118" s="561"/>
      <c r="II118" s="561"/>
      <c r="IJ118" s="561"/>
      <c r="IK118" s="561"/>
      <c r="IL118" s="561"/>
      <c r="IM118" s="561"/>
      <c r="IN118" s="561"/>
      <c r="IO118" s="561"/>
      <c r="IP118" s="561"/>
      <c r="IQ118" s="561"/>
      <c r="IR118" s="561"/>
      <c r="IS118" s="561"/>
      <c r="IT118" s="561"/>
      <c r="IU118" s="561"/>
    </row>
    <row r="119" spans="1:255" ht="16.5" customHeight="1" x14ac:dyDescent="0.25">
      <c r="A119" s="612"/>
      <c r="B119" s="592" t="s">
        <v>306</v>
      </c>
      <c r="C119" s="593" t="str">
        <f t="shared" si="78"/>
        <v>Belanja Bahan - Bahan Bakar dan Pelumas</v>
      </c>
      <c r="D119" s="614">
        <v>259050</v>
      </c>
      <c r="E119" s="615"/>
      <c r="F119" s="615"/>
      <c r="G119" s="594">
        <f t="shared" si="79"/>
        <v>0</v>
      </c>
      <c r="H119" s="615"/>
      <c r="I119" s="615"/>
      <c r="J119" s="594">
        <f t="shared" si="80"/>
        <v>0</v>
      </c>
      <c r="K119" s="614">
        <v>180550</v>
      </c>
      <c r="L119" s="614"/>
      <c r="M119" s="594">
        <f t="shared" si="81"/>
        <v>180550</v>
      </c>
      <c r="N119" s="594">
        <f t="shared" si="82"/>
        <v>180550</v>
      </c>
      <c r="O119" s="595">
        <f t="shared" si="83"/>
        <v>78500</v>
      </c>
      <c r="P119" s="622"/>
      <c r="Q119" s="596">
        <f t="shared" si="84"/>
        <v>69.696969696969703</v>
      </c>
      <c r="R119" s="622"/>
      <c r="S119" s="622"/>
      <c r="T119" s="622"/>
      <c r="U119" s="622"/>
      <c r="V119" s="622"/>
      <c r="W119" s="622"/>
      <c r="X119" s="622"/>
      <c r="Y119" s="622"/>
      <c r="Z119" s="622"/>
      <c r="AA119" s="622"/>
      <c r="AB119" s="622"/>
      <c r="AC119" s="622"/>
      <c r="AD119" s="622"/>
      <c r="AE119" s="622"/>
      <c r="AF119" s="622"/>
      <c r="AG119" s="622"/>
      <c r="AH119" s="622"/>
      <c r="AI119" s="622"/>
      <c r="AJ119" s="622"/>
      <c r="AK119" s="622"/>
      <c r="AL119" s="622"/>
      <c r="AM119" s="622"/>
      <c r="AN119" s="622"/>
      <c r="AO119" s="622"/>
      <c r="AP119" s="622"/>
      <c r="AQ119" s="622"/>
      <c r="AR119" s="622"/>
      <c r="AS119" s="622"/>
      <c r="AT119" s="622"/>
      <c r="AU119" s="622"/>
      <c r="AV119" s="622"/>
      <c r="AW119" s="622"/>
      <c r="AX119" s="622"/>
      <c r="AY119" s="622"/>
      <c r="AZ119" s="622"/>
      <c r="BA119" s="622"/>
      <c r="BB119" s="622"/>
      <c r="BC119" s="622"/>
      <c r="BD119" s="622"/>
      <c r="BE119" s="622"/>
      <c r="BF119" s="622"/>
      <c r="BG119" s="622"/>
      <c r="BH119" s="622"/>
      <c r="BI119" s="622"/>
      <c r="BJ119" s="622"/>
      <c r="BK119" s="622"/>
      <c r="BL119" s="622"/>
      <c r="BM119" s="622"/>
      <c r="BN119" s="622"/>
      <c r="BO119" s="622"/>
      <c r="BP119" s="622"/>
      <c r="BQ119" s="622"/>
      <c r="BR119" s="622"/>
      <c r="BS119" s="622"/>
      <c r="BT119" s="622"/>
      <c r="BU119" s="622"/>
      <c r="BV119" s="622"/>
      <c r="BW119" s="622"/>
      <c r="BX119" s="622"/>
      <c r="BY119" s="622"/>
      <c r="BZ119" s="622"/>
      <c r="CA119" s="622"/>
      <c r="CB119" s="622"/>
      <c r="CC119" s="622"/>
      <c r="CD119" s="622"/>
      <c r="CE119" s="622"/>
      <c r="CF119" s="622"/>
      <c r="CG119" s="622"/>
      <c r="CH119" s="622"/>
      <c r="CI119" s="622"/>
      <c r="CJ119" s="622"/>
      <c r="CK119" s="622"/>
      <c r="CL119" s="622"/>
      <c r="CM119" s="622"/>
      <c r="CN119" s="622"/>
      <c r="CO119" s="622"/>
      <c r="CP119" s="622"/>
      <c r="CQ119" s="622"/>
      <c r="CR119" s="622"/>
      <c r="CS119" s="622"/>
      <c r="CT119" s="622"/>
      <c r="CU119" s="622"/>
      <c r="CV119" s="622"/>
      <c r="CW119" s="622"/>
      <c r="CX119" s="622"/>
      <c r="CY119" s="622"/>
      <c r="CZ119" s="622"/>
      <c r="DA119" s="622"/>
      <c r="DB119" s="622"/>
      <c r="DC119" s="622"/>
      <c r="DD119" s="622"/>
      <c r="DE119" s="622"/>
      <c r="DF119" s="622"/>
      <c r="DG119" s="622"/>
      <c r="DH119" s="622"/>
      <c r="DI119" s="622"/>
      <c r="DJ119" s="622"/>
      <c r="DK119" s="622"/>
      <c r="DL119" s="622"/>
      <c r="DM119" s="622"/>
      <c r="DN119" s="622"/>
      <c r="DO119" s="622"/>
      <c r="DP119" s="622"/>
      <c r="DQ119" s="622"/>
      <c r="DR119" s="622"/>
      <c r="DS119" s="622"/>
      <c r="DT119" s="622"/>
      <c r="DU119" s="622"/>
      <c r="DV119" s="622"/>
      <c r="DW119" s="622"/>
      <c r="DX119" s="622"/>
      <c r="DY119" s="622"/>
      <c r="DZ119" s="622"/>
      <c r="EA119" s="622"/>
      <c r="EB119" s="622"/>
      <c r="EC119" s="622"/>
      <c r="ED119" s="622"/>
      <c r="EE119" s="622"/>
      <c r="EF119" s="622"/>
      <c r="EG119" s="622"/>
      <c r="EH119" s="622"/>
      <c r="EI119" s="622"/>
      <c r="EJ119" s="622"/>
      <c r="EK119" s="622"/>
      <c r="EL119" s="622"/>
      <c r="EM119" s="622"/>
      <c r="EN119" s="622"/>
      <c r="EO119" s="622"/>
      <c r="EP119" s="622"/>
      <c r="EQ119" s="622"/>
      <c r="ER119" s="622"/>
      <c r="ES119" s="622"/>
      <c r="ET119" s="622"/>
      <c r="EU119" s="622"/>
      <c r="EV119" s="622"/>
      <c r="EW119" s="622"/>
      <c r="EX119" s="622"/>
      <c r="EY119" s="622"/>
      <c r="EZ119" s="622"/>
      <c r="FA119" s="622"/>
      <c r="FB119" s="622"/>
      <c r="FC119" s="622"/>
      <c r="FD119" s="622"/>
      <c r="FE119" s="622"/>
      <c r="FF119" s="622"/>
      <c r="FG119" s="622"/>
      <c r="FH119" s="622"/>
      <c r="FI119" s="622"/>
      <c r="FJ119" s="622"/>
      <c r="FK119" s="622"/>
      <c r="FL119" s="622"/>
      <c r="FM119" s="622"/>
      <c r="FN119" s="622"/>
      <c r="FO119" s="622"/>
      <c r="FP119" s="622"/>
      <c r="FQ119" s="622"/>
      <c r="FR119" s="622"/>
      <c r="FS119" s="622"/>
      <c r="FT119" s="622"/>
      <c r="FU119" s="622"/>
      <c r="FV119" s="622"/>
      <c r="FW119" s="622"/>
      <c r="FX119" s="622"/>
      <c r="FY119" s="622"/>
      <c r="FZ119" s="622"/>
      <c r="GA119" s="622"/>
      <c r="GB119" s="622"/>
      <c r="GC119" s="622"/>
      <c r="GD119" s="622"/>
      <c r="GE119" s="622"/>
      <c r="GF119" s="622"/>
      <c r="GG119" s="622"/>
      <c r="GH119" s="622"/>
      <c r="GI119" s="622"/>
      <c r="GJ119" s="622"/>
      <c r="GK119" s="622"/>
      <c r="GL119" s="622"/>
      <c r="GM119" s="622"/>
      <c r="GN119" s="622"/>
      <c r="GO119" s="622"/>
      <c r="GP119" s="622"/>
      <c r="GQ119" s="622"/>
      <c r="GR119" s="622"/>
      <c r="GS119" s="622"/>
      <c r="GT119" s="622"/>
      <c r="GU119" s="622"/>
      <c r="GV119" s="622"/>
      <c r="GW119" s="622"/>
      <c r="GX119" s="622"/>
      <c r="GY119" s="622"/>
      <c r="GZ119" s="622"/>
      <c r="HA119" s="622"/>
      <c r="HB119" s="622"/>
      <c r="HC119" s="622"/>
      <c r="HD119" s="622"/>
      <c r="HE119" s="622"/>
      <c r="HF119" s="622"/>
      <c r="HG119" s="622"/>
      <c r="HH119" s="622"/>
      <c r="HI119" s="622"/>
      <c r="HJ119" s="622"/>
      <c r="HK119" s="622"/>
      <c r="HL119" s="622"/>
      <c r="HM119" s="622"/>
      <c r="HN119" s="622"/>
      <c r="HO119" s="622"/>
      <c r="HP119" s="622"/>
      <c r="HQ119" s="622"/>
      <c r="HR119" s="622"/>
      <c r="HS119" s="622"/>
      <c r="HT119" s="622"/>
      <c r="HU119" s="622"/>
      <c r="HV119" s="622"/>
      <c r="HW119" s="622"/>
      <c r="HX119" s="622"/>
      <c r="HY119" s="622"/>
      <c r="HZ119" s="622"/>
      <c r="IA119" s="622"/>
      <c r="IB119" s="622"/>
      <c r="IC119" s="622"/>
      <c r="ID119" s="622"/>
      <c r="IE119" s="622"/>
      <c r="IF119" s="622"/>
      <c r="IG119" s="622"/>
      <c r="IH119" s="622"/>
      <c r="II119" s="622"/>
      <c r="IJ119" s="622"/>
      <c r="IK119" s="622"/>
      <c r="IL119" s="622"/>
      <c r="IM119" s="622"/>
      <c r="IN119" s="622"/>
      <c r="IO119" s="622"/>
      <c r="IP119" s="622"/>
      <c r="IQ119" s="622"/>
      <c r="IR119" s="622"/>
      <c r="IS119" s="622"/>
      <c r="IT119" s="622"/>
      <c r="IU119" s="622"/>
    </row>
    <row r="120" spans="1:255" s="590" customFormat="1" ht="16.5" customHeight="1" x14ac:dyDescent="0.25">
      <c r="A120" s="591"/>
      <c r="B120" s="592" t="s">
        <v>306</v>
      </c>
      <c r="C120" s="593" t="str">
        <f t="shared" si="78"/>
        <v>Belanja Bahan - Bahan Bakar dan Pelumas</v>
      </c>
      <c r="D120" s="594">
        <v>3140000</v>
      </c>
      <c r="E120" s="594"/>
      <c r="F120" s="594"/>
      <c r="G120" s="594">
        <f t="shared" si="79"/>
        <v>0</v>
      </c>
      <c r="H120" s="594"/>
      <c r="I120" s="594"/>
      <c r="J120" s="594">
        <f t="shared" si="80"/>
        <v>0</v>
      </c>
      <c r="K120" s="594">
        <v>325600</v>
      </c>
      <c r="L120" s="594">
        <v>763150</v>
      </c>
      <c r="M120" s="594">
        <f t="shared" si="81"/>
        <v>1088750</v>
      </c>
      <c r="N120" s="594">
        <f t="shared" si="82"/>
        <v>1088750</v>
      </c>
      <c r="O120" s="595">
        <f t="shared" si="83"/>
        <v>2051250</v>
      </c>
      <c r="P120" s="561"/>
      <c r="Q120" s="596">
        <f t="shared" si="84"/>
        <v>34.673566878980893</v>
      </c>
      <c r="R120" s="561"/>
      <c r="S120" s="561"/>
      <c r="T120" s="561"/>
      <c r="U120" s="561"/>
      <c r="V120" s="561"/>
      <c r="W120" s="561"/>
      <c r="X120" s="561"/>
      <c r="Y120" s="561"/>
      <c r="Z120" s="561"/>
      <c r="AA120" s="561"/>
      <c r="AB120" s="561"/>
      <c r="AC120" s="561"/>
      <c r="AD120" s="561"/>
      <c r="AE120" s="561"/>
      <c r="AF120" s="561"/>
      <c r="AG120" s="561"/>
      <c r="AH120" s="561"/>
      <c r="AI120" s="561"/>
      <c r="AJ120" s="561"/>
      <c r="AK120" s="561"/>
      <c r="AL120" s="561"/>
      <c r="AM120" s="561"/>
      <c r="AN120" s="561"/>
      <c r="AO120" s="561"/>
      <c r="AP120" s="561"/>
      <c r="AQ120" s="561"/>
      <c r="AR120" s="561"/>
      <c r="AS120" s="561"/>
      <c r="AT120" s="561"/>
      <c r="AU120" s="561"/>
      <c r="AV120" s="561"/>
      <c r="AW120" s="561"/>
      <c r="AX120" s="561"/>
      <c r="AY120" s="561"/>
      <c r="AZ120" s="561"/>
      <c r="BA120" s="561"/>
      <c r="BB120" s="561"/>
      <c r="BC120" s="561"/>
      <c r="BD120" s="561"/>
      <c r="BE120" s="561"/>
      <c r="BF120" s="561"/>
      <c r="BG120" s="561"/>
      <c r="BH120" s="561"/>
      <c r="BI120" s="561"/>
      <c r="BJ120" s="561"/>
      <c r="BK120" s="561"/>
      <c r="BL120" s="561"/>
      <c r="BM120" s="561"/>
      <c r="BN120" s="561"/>
      <c r="BO120" s="561"/>
      <c r="BP120" s="561"/>
      <c r="BQ120" s="561"/>
      <c r="BR120" s="561"/>
      <c r="BS120" s="561"/>
      <c r="BT120" s="561"/>
      <c r="BU120" s="561"/>
      <c r="BV120" s="561"/>
      <c r="BW120" s="561"/>
      <c r="BX120" s="561"/>
      <c r="BY120" s="561"/>
      <c r="BZ120" s="561"/>
      <c r="CA120" s="561"/>
      <c r="CB120" s="561"/>
      <c r="CC120" s="561"/>
      <c r="CD120" s="561"/>
      <c r="CE120" s="561"/>
      <c r="CF120" s="561"/>
      <c r="CG120" s="561"/>
      <c r="CH120" s="561"/>
      <c r="CI120" s="561"/>
      <c r="CJ120" s="561"/>
      <c r="CK120" s="561"/>
      <c r="CL120" s="561"/>
      <c r="CM120" s="561"/>
      <c r="CN120" s="561"/>
      <c r="CO120" s="561"/>
      <c r="CP120" s="561"/>
      <c r="CQ120" s="561"/>
      <c r="CR120" s="561"/>
      <c r="CS120" s="561"/>
      <c r="CT120" s="561"/>
      <c r="CU120" s="561"/>
      <c r="CV120" s="561"/>
      <c r="CW120" s="561"/>
      <c r="CX120" s="561"/>
      <c r="CY120" s="561"/>
      <c r="CZ120" s="561"/>
      <c r="DA120" s="561"/>
      <c r="DB120" s="561"/>
      <c r="DC120" s="561"/>
      <c r="DD120" s="561"/>
      <c r="DE120" s="561"/>
      <c r="DF120" s="561"/>
      <c r="DG120" s="561"/>
      <c r="DH120" s="561"/>
      <c r="DI120" s="561"/>
      <c r="DJ120" s="561"/>
      <c r="DK120" s="561"/>
      <c r="DL120" s="561"/>
      <c r="DM120" s="561"/>
      <c r="DN120" s="561"/>
      <c r="DO120" s="561"/>
      <c r="DP120" s="561"/>
      <c r="DQ120" s="561"/>
      <c r="DR120" s="561"/>
      <c r="DS120" s="561"/>
      <c r="DT120" s="561"/>
      <c r="DU120" s="561"/>
      <c r="DV120" s="561"/>
      <c r="DW120" s="561"/>
      <c r="DX120" s="561"/>
      <c r="DY120" s="561"/>
      <c r="DZ120" s="561"/>
      <c r="EA120" s="561"/>
      <c r="EB120" s="561"/>
      <c r="EC120" s="561"/>
      <c r="ED120" s="561"/>
      <c r="EE120" s="561"/>
      <c r="EF120" s="561"/>
      <c r="EG120" s="561"/>
      <c r="EH120" s="561"/>
      <c r="EI120" s="561"/>
      <c r="EJ120" s="561"/>
      <c r="EK120" s="561"/>
      <c r="EL120" s="561"/>
      <c r="EM120" s="561"/>
      <c r="EN120" s="561"/>
      <c r="EO120" s="561"/>
      <c r="EP120" s="561"/>
      <c r="EQ120" s="561"/>
      <c r="ER120" s="561"/>
      <c r="ES120" s="561"/>
      <c r="ET120" s="561"/>
      <c r="EU120" s="561"/>
      <c r="EV120" s="561"/>
      <c r="EW120" s="561"/>
      <c r="EX120" s="561"/>
      <c r="EY120" s="561"/>
      <c r="EZ120" s="561"/>
      <c r="FA120" s="561"/>
      <c r="FB120" s="561"/>
      <c r="FC120" s="561"/>
      <c r="FD120" s="561"/>
      <c r="FE120" s="561"/>
      <c r="FF120" s="561"/>
      <c r="FG120" s="561"/>
      <c r="FH120" s="561"/>
      <c r="FI120" s="561"/>
      <c r="FJ120" s="561"/>
      <c r="FK120" s="561"/>
      <c r="FL120" s="561"/>
      <c r="FM120" s="561"/>
      <c r="FN120" s="561"/>
      <c r="FO120" s="561"/>
      <c r="FP120" s="561"/>
      <c r="FQ120" s="561"/>
      <c r="FR120" s="561"/>
      <c r="FS120" s="561"/>
      <c r="FT120" s="561"/>
      <c r="FU120" s="561"/>
      <c r="FV120" s="561"/>
      <c r="FW120" s="561"/>
      <c r="FX120" s="561"/>
      <c r="FY120" s="561"/>
      <c r="FZ120" s="561"/>
      <c r="GA120" s="561"/>
      <c r="GB120" s="561"/>
      <c r="GC120" s="561"/>
      <c r="GD120" s="561"/>
      <c r="GE120" s="561"/>
      <c r="GF120" s="561"/>
      <c r="GG120" s="561"/>
      <c r="GH120" s="561"/>
      <c r="GI120" s="561"/>
      <c r="GJ120" s="561"/>
      <c r="GK120" s="561"/>
      <c r="GL120" s="561"/>
      <c r="GM120" s="561"/>
      <c r="GN120" s="561"/>
      <c r="GO120" s="561"/>
      <c r="GP120" s="561"/>
      <c r="GQ120" s="561"/>
      <c r="GR120" s="561"/>
      <c r="GS120" s="561"/>
      <c r="GT120" s="561"/>
      <c r="GU120" s="561"/>
      <c r="GV120" s="561"/>
      <c r="GW120" s="561"/>
      <c r="GX120" s="561"/>
      <c r="GY120" s="561"/>
      <c r="GZ120" s="561"/>
      <c r="HA120" s="561"/>
      <c r="HB120" s="561"/>
      <c r="HC120" s="561"/>
      <c r="HD120" s="561"/>
      <c r="HE120" s="561"/>
      <c r="HF120" s="561"/>
      <c r="HG120" s="561"/>
      <c r="HH120" s="561"/>
      <c r="HI120" s="561"/>
      <c r="HJ120" s="561"/>
      <c r="HK120" s="561"/>
      <c r="HL120" s="561"/>
      <c r="HM120" s="561"/>
      <c r="HN120" s="561"/>
      <c r="HO120" s="561"/>
      <c r="HP120" s="561"/>
      <c r="HQ120" s="561"/>
      <c r="HR120" s="561"/>
      <c r="HS120" s="561"/>
      <c r="HT120" s="561"/>
      <c r="HU120" s="561"/>
      <c r="HV120" s="561"/>
      <c r="HW120" s="561"/>
      <c r="HX120" s="561"/>
      <c r="HY120" s="561"/>
      <c r="HZ120" s="561"/>
      <c r="IA120" s="561"/>
      <c r="IB120" s="561"/>
      <c r="IC120" s="561"/>
      <c r="ID120" s="561"/>
      <c r="IE120" s="561"/>
      <c r="IF120" s="561"/>
      <c r="IG120" s="561"/>
      <c r="IH120" s="561"/>
      <c r="II120" s="561"/>
      <c r="IJ120" s="561"/>
      <c r="IK120" s="561"/>
      <c r="IL120" s="561"/>
      <c r="IM120" s="561"/>
      <c r="IN120" s="561"/>
      <c r="IO120" s="561"/>
      <c r="IP120" s="561"/>
      <c r="IQ120" s="561"/>
      <c r="IR120" s="561"/>
      <c r="IS120" s="561"/>
      <c r="IT120" s="561"/>
      <c r="IU120" s="561"/>
    </row>
    <row r="121" spans="1:255" s="600" customFormat="1" ht="16.5" customHeight="1" x14ac:dyDescent="0.25">
      <c r="A121" s="591"/>
      <c r="B121" s="592" t="s">
        <v>306</v>
      </c>
      <c r="C121" s="593" t="str">
        <f t="shared" si="78"/>
        <v>Belanja Bahan - Bahan Bakar dan Pelumas</v>
      </c>
      <c r="D121" s="594">
        <v>2576150</v>
      </c>
      <c r="E121" s="594"/>
      <c r="F121" s="594"/>
      <c r="G121" s="594">
        <f t="shared" si="79"/>
        <v>0</v>
      </c>
      <c r="H121" s="594"/>
      <c r="I121" s="594"/>
      <c r="J121" s="594">
        <f t="shared" si="80"/>
        <v>0</v>
      </c>
      <c r="K121" s="594">
        <v>2517040</v>
      </c>
      <c r="L121" s="594"/>
      <c r="M121" s="594">
        <f t="shared" si="81"/>
        <v>2517040</v>
      </c>
      <c r="N121" s="594">
        <f t="shared" si="82"/>
        <v>2517040</v>
      </c>
      <c r="O121" s="595">
        <f t="shared" si="83"/>
        <v>59110</v>
      </c>
      <c r="P121" s="561"/>
      <c r="Q121" s="596">
        <f t="shared" si="84"/>
        <v>97.705490751703124</v>
      </c>
      <c r="R121" s="561"/>
      <c r="S121" s="561"/>
      <c r="T121" s="561"/>
      <c r="U121" s="561"/>
      <c r="V121" s="561"/>
      <c r="W121" s="561"/>
      <c r="X121" s="561"/>
      <c r="Y121" s="561"/>
      <c r="Z121" s="561"/>
      <c r="AA121" s="561"/>
      <c r="AB121" s="561"/>
      <c r="AC121" s="561"/>
      <c r="AD121" s="561"/>
      <c r="AE121" s="561"/>
      <c r="AF121" s="561"/>
      <c r="AG121" s="561"/>
      <c r="AH121" s="561"/>
      <c r="AI121" s="561"/>
      <c r="AJ121" s="561"/>
      <c r="AK121" s="561"/>
      <c r="AL121" s="561"/>
      <c r="AM121" s="561"/>
      <c r="AN121" s="561"/>
      <c r="AO121" s="561"/>
      <c r="AP121" s="561"/>
      <c r="AQ121" s="561"/>
      <c r="AR121" s="561"/>
      <c r="AS121" s="561"/>
      <c r="AT121" s="561"/>
      <c r="AU121" s="561"/>
      <c r="AV121" s="561"/>
      <c r="AW121" s="561"/>
      <c r="AX121" s="561"/>
      <c r="AY121" s="561"/>
      <c r="AZ121" s="561"/>
      <c r="BA121" s="561"/>
      <c r="BB121" s="561"/>
      <c r="BC121" s="561"/>
      <c r="BD121" s="561"/>
      <c r="BE121" s="561"/>
      <c r="BF121" s="561"/>
      <c r="BG121" s="561"/>
      <c r="BH121" s="561"/>
      <c r="BI121" s="561"/>
      <c r="BJ121" s="561"/>
      <c r="BK121" s="561"/>
      <c r="BL121" s="561"/>
      <c r="BM121" s="561"/>
      <c r="BN121" s="561"/>
      <c r="BO121" s="561"/>
      <c r="BP121" s="561"/>
      <c r="BQ121" s="561"/>
      <c r="BR121" s="561"/>
      <c r="BS121" s="561"/>
      <c r="BT121" s="561"/>
      <c r="BU121" s="561"/>
      <c r="BV121" s="561"/>
      <c r="BW121" s="561"/>
      <c r="BX121" s="561"/>
      <c r="BY121" s="561"/>
      <c r="BZ121" s="561"/>
      <c r="CA121" s="561"/>
      <c r="CB121" s="561"/>
      <c r="CC121" s="561"/>
      <c r="CD121" s="561"/>
      <c r="CE121" s="561"/>
      <c r="CF121" s="561"/>
      <c r="CG121" s="561"/>
      <c r="CH121" s="561"/>
      <c r="CI121" s="561"/>
      <c r="CJ121" s="561"/>
      <c r="CK121" s="561"/>
      <c r="CL121" s="561"/>
      <c r="CM121" s="561"/>
      <c r="CN121" s="561"/>
      <c r="CO121" s="561"/>
      <c r="CP121" s="561"/>
      <c r="CQ121" s="561"/>
      <c r="CR121" s="561"/>
      <c r="CS121" s="561"/>
      <c r="CT121" s="561"/>
      <c r="CU121" s="561"/>
      <c r="CV121" s="561"/>
      <c r="CW121" s="561"/>
      <c r="CX121" s="561"/>
      <c r="CY121" s="561"/>
      <c r="CZ121" s="561"/>
      <c r="DA121" s="561"/>
      <c r="DB121" s="561"/>
      <c r="DC121" s="561"/>
      <c r="DD121" s="561"/>
      <c r="DE121" s="561"/>
      <c r="DF121" s="561"/>
      <c r="DG121" s="561"/>
      <c r="DH121" s="561"/>
      <c r="DI121" s="561"/>
      <c r="DJ121" s="561"/>
      <c r="DK121" s="561"/>
      <c r="DL121" s="561"/>
      <c r="DM121" s="561"/>
      <c r="DN121" s="561"/>
      <c r="DO121" s="561"/>
      <c r="DP121" s="561"/>
      <c r="DQ121" s="561"/>
      <c r="DR121" s="561"/>
      <c r="DS121" s="561"/>
      <c r="DT121" s="561"/>
      <c r="DU121" s="561"/>
      <c r="DV121" s="561"/>
      <c r="DW121" s="561"/>
      <c r="DX121" s="561"/>
      <c r="DY121" s="561"/>
      <c r="DZ121" s="561"/>
      <c r="EA121" s="561"/>
      <c r="EB121" s="561"/>
      <c r="EC121" s="561"/>
      <c r="ED121" s="561"/>
      <c r="EE121" s="561"/>
      <c r="EF121" s="561"/>
      <c r="EG121" s="561"/>
      <c r="EH121" s="561"/>
      <c r="EI121" s="561"/>
      <c r="EJ121" s="561"/>
      <c r="EK121" s="561"/>
      <c r="EL121" s="561"/>
      <c r="EM121" s="561"/>
      <c r="EN121" s="561"/>
      <c r="EO121" s="561"/>
      <c r="EP121" s="561"/>
      <c r="EQ121" s="561"/>
      <c r="ER121" s="561"/>
      <c r="ES121" s="561"/>
      <c r="ET121" s="561"/>
      <c r="EU121" s="561"/>
      <c r="EV121" s="561"/>
      <c r="EW121" s="561"/>
      <c r="EX121" s="561"/>
      <c r="EY121" s="561"/>
      <c r="EZ121" s="561"/>
      <c r="FA121" s="561"/>
      <c r="FB121" s="561"/>
      <c r="FC121" s="561"/>
      <c r="FD121" s="561"/>
      <c r="FE121" s="561"/>
      <c r="FF121" s="561"/>
      <c r="FG121" s="561"/>
      <c r="FH121" s="561"/>
      <c r="FI121" s="561"/>
      <c r="FJ121" s="561"/>
      <c r="FK121" s="561"/>
      <c r="FL121" s="561"/>
      <c r="FM121" s="561"/>
      <c r="FN121" s="561"/>
      <c r="FO121" s="561"/>
      <c r="FP121" s="561"/>
      <c r="FQ121" s="561"/>
      <c r="FR121" s="561"/>
      <c r="FS121" s="561"/>
      <c r="FT121" s="561"/>
      <c r="FU121" s="561"/>
      <c r="FV121" s="561"/>
      <c r="FW121" s="561"/>
      <c r="FX121" s="561"/>
      <c r="FY121" s="561"/>
      <c r="FZ121" s="561"/>
      <c r="GA121" s="561"/>
      <c r="GB121" s="561"/>
      <c r="GC121" s="561"/>
      <c r="GD121" s="561"/>
      <c r="GE121" s="561"/>
      <c r="GF121" s="561"/>
      <c r="GG121" s="561"/>
      <c r="GH121" s="561"/>
      <c r="GI121" s="561"/>
      <c r="GJ121" s="561"/>
      <c r="GK121" s="561"/>
      <c r="GL121" s="561"/>
      <c r="GM121" s="561"/>
      <c r="GN121" s="561"/>
      <c r="GO121" s="561"/>
      <c r="GP121" s="561"/>
      <c r="GQ121" s="561"/>
      <c r="GR121" s="561"/>
      <c r="GS121" s="561"/>
      <c r="GT121" s="561"/>
      <c r="GU121" s="561"/>
      <c r="GV121" s="561"/>
      <c r="GW121" s="561"/>
      <c r="GX121" s="561"/>
      <c r="GY121" s="561"/>
      <c r="GZ121" s="561"/>
      <c r="HA121" s="561"/>
      <c r="HB121" s="561"/>
      <c r="HC121" s="561"/>
      <c r="HD121" s="561"/>
      <c r="HE121" s="561"/>
      <c r="HF121" s="561"/>
      <c r="HG121" s="561"/>
      <c r="HH121" s="561"/>
      <c r="HI121" s="561"/>
      <c r="HJ121" s="561"/>
      <c r="HK121" s="561"/>
      <c r="HL121" s="561"/>
      <c r="HM121" s="561"/>
      <c r="HN121" s="561"/>
      <c r="HO121" s="561"/>
      <c r="HP121" s="561"/>
      <c r="HQ121" s="561"/>
      <c r="HR121" s="561"/>
      <c r="HS121" s="561"/>
      <c r="HT121" s="561"/>
      <c r="HU121" s="561"/>
      <c r="HV121" s="561"/>
      <c r="HW121" s="561"/>
      <c r="HX121" s="561"/>
      <c r="HY121" s="561"/>
      <c r="HZ121" s="561"/>
      <c r="IA121" s="561"/>
      <c r="IB121" s="561"/>
      <c r="IC121" s="561"/>
      <c r="ID121" s="561"/>
      <c r="IE121" s="561"/>
      <c r="IF121" s="561"/>
      <c r="IG121" s="561"/>
      <c r="IH121" s="561"/>
      <c r="II121" s="561"/>
      <c r="IJ121" s="561"/>
      <c r="IK121" s="561"/>
      <c r="IL121" s="561"/>
      <c r="IM121" s="561"/>
      <c r="IN121" s="561"/>
      <c r="IO121" s="561"/>
      <c r="IP121" s="561"/>
      <c r="IQ121" s="561"/>
      <c r="IR121" s="561"/>
      <c r="IS121" s="561"/>
      <c r="IT121" s="561"/>
      <c r="IU121" s="561"/>
    </row>
    <row r="122" spans="1:255" s="600" customFormat="1" ht="16.5" customHeight="1" x14ac:dyDescent="0.25">
      <c r="A122" s="591"/>
      <c r="B122" s="592" t="s">
        <v>306</v>
      </c>
      <c r="C122" s="593" t="str">
        <f t="shared" si="78"/>
        <v>Belanja Bahan - Bahan Bakar dan Pelumas</v>
      </c>
      <c r="D122" s="594">
        <v>18235550</v>
      </c>
      <c r="E122" s="594"/>
      <c r="F122" s="594"/>
      <c r="G122" s="594">
        <f t="shared" si="79"/>
        <v>0</v>
      </c>
      <c r="H122" s="594"/>
      <c r="I122" s="594"/>
      <c r="J122" s="594">
        <f t="shared" si="80"/>
        <v>0</v>
      </c>
      <c r="K122" s="594">
        <v>5175912</v>
      </c>
      <c r="L122" s="614">
        <v>4616493</v>
      </c>
      <c r="M122" s="594">
        <f t="shared" si="81"/>
        <v>9792405</v>
      </c>
      <c r="N122" s="594">
        <f t="shared" si="82"/>
        <v>9792405</v>
      </c>
      <c r="O122" s="595">
        <f t="shared" si="83"/>
        <v>8443145</v>
      </c>
      <c r="P122" s="561"/>
      <c r="Q122" s="596">
        <f t="shared" si="84"/>
        <v>53.699531958180593</v>
      </c>
      <c r="R122" s="561"/>
      <c r="S122" s="561"/>
      <c r="T122" s="561"/>
      <c r="U122" s="561"/>
      <c r="V122" s="561"/>
      <c r="W122" s="561"/>
      <c r="X122" s="561"/>
      <c r="Y122" s="561"/>
      <c r="Z122" s="561"/>
      <c r="AA122" s="561"/>
      <c r="AB122" s="561"/>
      <c r="AC122" s="561"/>
      <c r="AD122" s="561"/>
      <c r="AE122" s="561"/>
      <c r="AF122" s="561"/>
      <c r="AG122" s="561"/>
      <c r="AH122" s="561"/>
      <c r="AI122" s="561"/>
      <c r="AJ122" s="561"/>
      <c r="AK122" s="561"/>
      <c r="AL122" s="561"/>
      <c r="AM122" s="561"/>
      <c r="AN122" s="561"/>
      <c r="AO122" s="561"/>
      <c r="AP122" s="561"/>
      <c r="AQ122" s="561"/>
      <c r="AR122" s="561"/>
      <c r="AS122" s="561"/>
      <c r="AT122" s="561"/>
      <c r="AU122" s="561"/>
      <c r="AV122" s="561"/>
      <c r="AW122" s="561"/>
      <c r="AX122" s="561"/>
      <c r="AY122" s="561"/>
      <c r="AZ122" s="561"/>
      <c r="BA122" s="561"/>
      <c r="BB122" s="561"/>
      <c r="BC122" s="561"/>
      <c r="BD122" s="561"/>
      <c r="BE122" s="561"/>
      <c r="BF122" s="561"/>
      <c r="BG122" s="561"/>
      <c r="BH122" s="561"/>
      <c r="BI122" s="561"/>
      <c r="BJ122" s="561"/>
      <c r="BK122" s="561"/>
      <c r="BL122" s="561"/>
      <c r="BM122" s="561"/>
      <c r="BN122" s="561"/>
      <c r="BO122" s="561"/>
      <c r="BP122" s="561"/>
      <c r="BQ122" s="561"/>
      <c r="BR122" s="561"/>
      <c r="BS122" s="561"/>
      <c r="BT122" s="561"/>
      <c r="BU122" s="561"/>
      <c r="BV122" s="561"/>
      <c r="BW122" s="561"/>
      <c r="BX122" s="561"/>
      <c r="BY122" s="561"/>
      <c r="BZ122" s="561"/>
      <c r="CA122" s="561"/>
      <c r="CB122" s="561"/>
      <c r="CC122" s="561"/>
      <c r="CD122" s="561"/>
      <c r="CE122" s="561"/>
      <c r="CF122" s="561"/>
      <c r="CG122" s="561"/>
      <c r="CH122" s="561"/>
      <c r="CI122" s="561"/>
      <c r="CJ122" s="561"/>
      <c r="CK122" s="561"/>
      <c r="CL122" s="561"/>
      <c r="CM122" s="561"/>
      <c r="CN122" s="561"/>
      <c r="CO122" s="561"/>
      <c r="CP122" s="561"/>
      <c r="CQ122" s="561"/>
      <c r="CR122" s="561"/>
      <c r="CS122" s="561"/>
      <c r="CT122" s="561"/>
      <c r="CU122" s="561"/>
      <c r="CV122" s="561"/>
      <c r="CW122" s="561"/>
      <c r="CX122" s="561"/>
      <c r="CY122" s="561"/>
      <c r="CZ122" s="561"/>
      <c r="DA122" s="561"/>
      <c r="DB122" s="561"/>
      <c r="DC122" s="561"/>
      <c r="DD122" s="561"/>
      <c r="DE122" s="561"/>
      <c r="DF122" s="561"/>
      <c r="DG122" s="561"/>
      <c r="DH122" s="561"/>
      <c r="DI122" s="561"/>
      <c r="DJ122" s="561"/>
      <c r="DK122" s="561"/>
      <c r="DL122" s="561"/>
      <c r="DM122" s="561"/>
      <c r="DN122" s="561"/>
      <c r="DO122" s="561"/>
      <c r="DP122" s="561"/>
      <c r="DQ122" s="561"/>
      <c r="DR122" s="561"/>
      <c r="DS122" s="561"/>
      <c r="DT122" s="561"/>
      <c r="DU122" s="561"/>
      <c r="DV122" s="561"/>
      <c r="DW122" s="561"/>
      <c r="DX122" s="561"/>
      <c r="DY122" s="561"/>
      <c r="DZ122" s="561"/>
      <c r="EA122" s="561"/>
      <c r="EB122" s="561"/>
      <c r="EC122" s="561"/>
      <c r="ED122" s="561"/>
      <c r="EE122" s="561"/>
      <c r="EF122" s="561"/>
      <c r="EG122" s="561"/>
      <c r="EH122" s="561"/>
      <c r="EI122" s="561"/>
      <c r="EJ122" s="561"/>
      <c r="EK122" s="561"/>
      <c r="EL122" s="561"/>
      <c r="EM122" s="561"/>
      <c r="EN122" s="561"/>
      <c r="EO122" s="561"/>
      <c r="EP122" s="561"/>
      <c r="EQ122" s="561"/>
      <c r="ER122" s="561"/>
      <c r="ES122" s="561"/>
      <c r="ET122" s="561"/>
      <c r="EU122" s="561"/>
      <c r="EV122" s="561"/>
      <c r="EW122" s="561"/>
      <c r="EX122" s="561"/>
      <c r="EY122" s="561"/>
      <c r="EZ122" s="561"/>
      <c r="FA122" s="561"/>
      <c r="FB122" s="561"/>
      <c r="FC122" s="561"/>
      <c r="FD122" s="561"/>
      <c r="FE122" s="561"/>
      <c r="FF122" s="561"/>
      <c r="FG122" s="561"/>
      <c r="FH122" s="561"/>
      <c r="FI122" s="561"/>
      <c r="FJ122" s="561"/>
      <c r="FK122" s="561"/>
      <c r="FL122" s="561"/>
      <c r="FM122" s="561"/>
      <c r="FN122" s="561"/>
      <c r="FO122" s="561"/>
      <c r="FP122" s="561"/>
      <c r="FQ122" s="561"/>
      <c r="FR122" s="561"/>
      <c r="FS122" s="561"/>
      <c r="FT122" s="561"/>
      <c r="FU122" s="561"/>
      <c r="FV122" s="561"/>
      <c r="FW122" s="561"/>
      <c r="FX122" s="561"/>
      <c r="FY122" s="561"/>
      <c r="FZ122" s="561"/>
      <c r="GA122" s="561"/>
      <c r="GB122" s="561"/>
      <c r="GC122" s="561"/>
      <c r="GD122" s="561"/>
      <c r="GE122" s="561"/>
      <c r="GF122" s="561"/>
      <c r="GG122" s="561"/>
      <c r="GH122" s="561"/>
      <c r="GI122" s="561"/>
      <c r="GJ122" s="561"/>
      <c r="GK122" s="561"/>
      <c r="GL122" s="561"/>
      <c r="GM122" s="561"/>
      <c r="GN122" s="561"/>
      <c r="GO122" s="561"/>
      <c r="GP122" s="561"/>
      <c r="GQ122" s="561"/>
      <c r="GR122" s="561"/>
      <c r="GS122" s="561"/>
      <c r="GT122" s="561"/>
      <c r="GU122" s="561"/>
      <c r="GV122" s="561"/>
      <c r="GW122" s="561"/>
      <c r="GX122" s="561"/>
      <c r="GY122" s="561"/>
      <c r="GZ122" s="561"/>
      <c r="HA122" s="561"/>
      <c r="HB122" s="561"/>
      <c r="HC122" s="561"/>
      <c r="HD122" s="561"/>
      <c r="HE122" s="561"/>
      <c r="HF122" s="561"/>
      <c r="HG122" s="561"/>
      <c r="HH122" s="561"/>
      <c r="HI122" s="561"/>
      <c r="HJ122" s="561"/>
      <c r="HK122" s="561"/>
      <c r="HL122" s="561"/>
      <c r="HM122" s="561"/>
      <c r="HN122" s="561"/>
      <c r="HO122" s="561"/>
      <c r="HP122" s="561"/>
      <c r="HQ122" s="561"/>
      <c r="HR122" s="561"/>
      <c r="HS122" s="561"/>
      <c r="HT122" s="561"/>
      <c r="HU122" s="561"/>
      <c r="HV122" s="561"/>
      <c r="HW122" s="561"/>
      <c r="HX122" s="561"/>
      <c r="HY122" s="561"/>
      <c r="HZ122" s="561"/>
      <c r="IA122" s="561"/>
      <c r="IB122" s="561"/>
      <c r="IC122" s="561"/>
      <c r="ID122" s="561"/>
      <c r="IE122" s="561"/>
      <c r="IF122" s="561"/>
      <c r="IG122" s="561"/>
      <c r="IH122" s="561"/>
      <c r="II122" s="561"/>
      <c r="IJ122" s="561"/>
      <c r="IK122" s="561"/>
      <c r="IL122" s="561"/>
      <c r="IM122" s="561"/>
      <c r="IN122" s="561"/>
      <c r="IO122" s="561"/>
      <c r="IP122" s="561"/>
      <c r="IQ122" s="561"/>
      <c r="IR122" s="561"/>
      <c r="IS122" s="561"/>
      <c r="IT122" s="561"/>
      <c r="IU122" s="561"/>
    </row>
    <row r="123" spans="1:255" ht="16.5" customHeight="1" x14ac:dyDescent="0.25">
      <c r="A123" s="591"/>
      <c r="B123" s="592" t="s">
        <v>306</v>
      </c>
      <c r="C123" s="593" t="str">
        <f t="shared" si="78"/>
        <v>Belanja Bahan - Bahan Bakar dan Pelumas</v>
      </c>
      <c r="D123" s="594">
        <v>14915000</v>
      </c>
      <c r="E123" s="594"/>
      <c r="F123" s="594"/>
      <c r="G123" s="594">
        <f t="shared" si="79"/>
        <v>0</v>
      </c>
      <c r="H123" s="594"/>
      <c r="I123" s="594"/>
      <c r="J123" s="594">
        <f t="shared" si="80"/>
        <v>0</v>
      </c>
      <c r="K123" s="594">
        <v>1898950</v>
      </c>
      <c r="L123" s="594">
        <v>1625800</v>
      </c>
      <c r="M123" s="594">
        <f t="shared" si="81"/>
        <v>3524750</v>
      </c>
      <c r="N123" s="594">
        <f t="shared" si="82"/>
        <v>3524750</v>
      </c>
      <c r="O123" s="595">
        <f t="shared" si="83"/>
        <v>11390250</v>
      </c>
      <c r="Q123" s="596">
        <f t="shared" si="84"/>
        <v>23.632249413342272</v>
      </c>
    </row>
    <row r="124" spans="1:255" ht="16.5" customHeight="1" x14ac:dyDescent="0.25">
      <c r="A124" s="591"/>
      <c r="B124" s="592" t="s">
        <v>306</v>
      </c>
      <c r="C124" s="593" t="str">
        <f t="shared" si="78"/>
        <v>Belanja Bahan - Bahan Bakar dan Pelumas</v>
      </c>
      <c r="D124" s="594">
        <v>20692600</v>
      </c>
      <c r="E124" s="594"/>
      <c r="F124" s="594"/>
      <c r="G124" s="594">
        <f t="shared" si="79"/>
        <v>0</v>
      </c>
      <c r="H124" s="594"/>
      <c r="I124" s="594"/>
      <c r="J124" s="594">
        <f t="shared" si="80"/>
        <v>0</v>
      </c>
      <c r="K124" s="594">
        <v>1007000</v>
      </c>
      <c r="L124" s="594">
        <v>874500</v>
      </c>
      <c r="M124" s="594">
        <f t="shared" si="81"/>
        <v>1881500</v>
      </c>
      <c r="N124" s="594">
        <f t="shared" si="82"/>
        <v>1881500</v>
      </c>
      <c r="O124" s="595">
        <f t="shared" si="83"/>
        <v>18811100</v>
      </c>
      <c r="Q124" s="596">
        <f t="shared" si="84"/>
        <v>9.0926224833998628</v>
      </c>
    </row>
    <row r="125" spans="1:255" s="617" customFormat="1" ht="16.5" customHeight="1" x14ac:dyDescent="0.25">
      <c r="A125" s="591"/>
      <c r="B125" s="592" t="s">
        <v>306</v>
      </c>
      <c r="C125" s="593" t="str">
        <f t="shared" si="78"/>
        <v>Belanja Bahan - Bahan Bakar dan Pelumas</v>
      </c>
      <c r="D125" s="594">
        <f>6915850+3686000</f>
        <v>10601850</v>
      </c>
      <c r="E125" s="594"/>
      <c r="F125" s="594"/>
      <c r="G125" s="594">
        <f t="shared" si="79"/>
        <v>0</v>
      </c>
      <c r="H125" s="594"/>
      <c r="I125" s="594"/>
      <c r="J125" s="594">
        <f t="shared" si="80"/>
        <v>0</v>
      </c>
      <c r="K125" s="594">
        <v>5222050</v>
      </c>
      <c r="L125" s="594">
        <v>450000</v>
      </c>
      <c r="M125" s="594">
        <f t="shared" si="81"/>
        <v>5672050</v>
      </c>
      <c r="N125" s="594">
        <f t="shared" si="82"/>
        <v>5672050</v>
      </c>
      <c r="O125" s="595">
        <f t="shared" si="83"/>
        <v>4929800</v>
      </c>
      <c r="P125" s="600"/>
      <c r="Q125" s="596">
        <f t="shared" si="84"/>
        <v>53.500568297042491</v>
      </c>
      <c r="R125" s="600"/>
      <c r="S125" s="600"/>
      <c r="T125" s="600"/>
      <c r="U125" s="600"/>
      <c r="V125" s="600"/>
      <c r="W125" s="600"/>
      <c r="X125" s="600"/>
      <c r="Y125" s="600"/>
      <c r="Z125" s="600"/>
      <c r="AA125" s="600"/>
      <c r="AB125" s="600"/>
      <c r="AC125" s="600"/>
      <c r="AD125" s="600"/>
      <c r="AE125" s="600"/>
      <c r="AF125" s="600"/>
      <c r="AG125" s="600"/>
      <c r="AH125" s="600"/>
      <c r="AI125" s="600"/>
      <c r="AJ125" s="600"/>
      <c r="AK125" s="600"/>
      <c r="AL125" s="600"/>
      <c r="AM125" s="600"/>
      <c r="AN125" s="600"/>
      <c r="AO125" s="600"/>
      <c r="AP125" s="600"/>
      <c r="AQ125" s="600"/>
      <c r="AR125" s="600"/>
      <c r="AS125" s="600"/>
      <c r="AT125" s="600"/>
      <c r="AU125" s="600"/>
      <c r="AV125" s="600"/>
      <c r="AW125" s="600"/>
      <c r="AX125" s="600"/>
      <c r="AY125" s="600"/>
      <c r="AZ125" s="600"/>
      <c r="BA125" s="600"/>
      <c r="BB125" s="600"/>
      <c r="BC125" s="600"/>
      <c r="BD125" s="600"/>
      <c r="BE125" s="600"/>
      <c r="BF125" s="600"/>
      <c r="BG125" s="600"/>
      <c r="BH125" s="600"/>
      <c r="BI125" s="600"/>
      <c r="BJ125" s="600"/>
      <c r="BK125" s="600"/>
      <c r="BL125" s="600"/>
      <c r="BM125" s="600"/>
      <c r="BN125" s="600"/>
      <c r="BO125" s="600"/>
      <c r="BP125" s="600"/>
      <c r="BQ125" s="600"/>
      <c r="BR125" s="600"/>
      <c r="BS125" s="600"/>
      <c r="BT125" s="600"/>
      <c r="BU125" s="600"/>
      <c r="BV125" s="600"/>
      <c r="BW125" s="600"/>
      <c r="BX125" s="600"/>
      <c r="BY125" s="600"/>
      <c r="BZ125" s="600"/>
      <c r="CA125" s="600"/>
      <c r="CB125" s="600"/>
      <c r="CC125" s="600"/>
      <c r="CD125" s="600"/>
      <c r="CE125" s="600"/>
      <c r="CF125" s="600"/>
      <c r="CG125" s="600"/>
      <c r="CH125" s="600"/>
      <c r="CI125" s="600"/>
      <c r="CJ125" s="600"/>
      <c r="CK125" s="600"/>
      <c r="CL125" s="600"/>
      <c r="CM125" s="600"/>
      <c r="CN125" s="600"/>
      <c r="CO125" s="600"/>
      <c r="CP125" s="600"/>
      <c r="CQ125" s="600"/>
      <c r="CR125" s="600"/>
      <c r="CS125" s="600"/>
      <c r="CT125" s="600"/>
      <c r="CU125" s="600"/>
      <c r="CV125" s="600"/>
      <c r="CW125" s="600"/>
      <c r="CX125" s="600"/>
      <c r="CY125" s="600"/>
      <c r="CZ125" s="600"/>
      <c r="DA125" s="600"/>
      <c r="DB125" s="600"/>
      <c r="DC125" s="600"/>
      <c r="DD125" s="600"/>
      <c r="DE125" s="600"/>
      <c r="DF125" s="600"/>
      <c r="DG125" s="600"/>
      <c r="DH125" s="600"/>
      <c r="DI125" s="600"/>
      <c r="DJ125" s="600"/>
      <c r="DK125" s="600"/>
      <c r="DL125" s="600"/>
      <c r="DM125" s="600"/>
      <c r="DN125" s="600"/>
      <c r="DO125" s="600"/>
      <c r="DP125" s="600"/>
      <c r="DQ125" s="600"/>
      <c r="DR125" s="600"/>
      <c r="DS125" s="600"/>
      <c r="DT125" s="600"/>
      <c r="DU125" s="600"/>
      <c r="DV125" s="600"/>
      <c r="DW125" s="600"/>
      <c r="DX125" s="600"/>
      <c r="DY125" s="600"/>
      <c r="DZ125" s="600"/>
      <c r="EA125" s="600"/>
      <c r="EB125" s="600"/>
      <c r="EC125" s="600"/>
      <c r="ED125" s="600"/>
      <c r="EE125" s="600"/>
      <c r="EF125" s="600"/>
      <c r="EG125" s="600"/>
      <c r="EH125" s="600"/>
      <c r="EI125" s="600"/>
      <c r="EJ125" s="600"/>
      <c r="EK125" s="600"/>
      <c r="EL125" s="600"/>
      <c r="EM125" s="600"/>
      <c r="EN125" s="600"/>
      <c r="EO125" s="600"/>
      <c r="EP125" s="600"/>
      <c r="EQ125" s="600"/>
      <c r="ER125" s="600"/>
      <c r="ES125" s="600"/>
      <c r="ET125" s="600"/>
      <c r="EU125" s="600"/>
      <c r="EV125" s="600"/>
      <c r="EW125" s="600"/>
      <c r="EX125" s="600"/>
      <c r="EY125" s="600"/>
      <c r="EZ125" s="600"/>
      <c r="FA125" s="600"/>
      <c r="FB125" s="600"/>
      <c r="FC125" s="600"/>
      <c r="FD125" s="600"/>
      <c r="FE125" s="600"/>
      <c r="FF125" s="600"/>
      <c r="FG125" s="600"/>
      <c r="FH125" s="600"/>
      <c r="FI125" s="600"/>
      <c r="FJ125" s="600"/>
      <c r="FK125" s="600"/>
      <c r="FL125" s="600"/>
      <c r="FM125" s="600"/>
      <c r="FN125" s="600"/>
      <c r="FO125" s="600"/>
      <c r="FP125" s="600"/>
      <c r="FQ125" s="600"/>
      <c r="FR125" s="600"/>
      <c r="FS125" s="600"/>
      <c r="FT125" s="600"/>
      <c r="FU125" s="600"/>
      <c r="FV125" s="600"/>
      <c r="FW125" s="600"/>
      <c r="FX125" s="600"/>
      <c r="FY125" s="600"/>
      <c r="FZ125" s="600"/>
      <c r="GA125" s="600"/>
      <c r="GB125" s="600"/>
      <c r="GC125" s="600"/>
      <c r="GD125" s="600"/>
      <c r="GE125" s="600"/>
      <c r="GF125" s="600"/>
      <c r="GG125" s="600"/>
      <c r="GH125" s="600"/>
      <c r="GI125" s="600"/>
      <c r="GJ125" s="600"/>
      <c r="GK125" s="600"/>
      <c r="GL125" s="600"/>
      <c r="GM125" s="600"/>
      <c r="GN125" s="600"/>
      <c r="GO125" s="600"/>
      <c r="GP125" s="600"/>
      <c r="GQ125" s="600"/>
      <c r="GR125" s="600"/>
      <c r="GS125" s="600"/>
      <c r="GT125" s="600"/>
      <c r="GU125" s="600"/>
      <c r="GV125" s="600"/>
      <c r="GW125" s="600"/>
      <c r="GX125" s="600"/>
      <c r="GY125" s="600"/>
      <c r="GZ125" s="600"/>
      <c r="HA125" s="600"/>
      <c r="HB125" s="600"/>
      <c r="HC125" s="600"/>
      <c r="HD125" s="600"/>
      <c r="HE125" s="600"/>
      <c r="HF125" s="600"/>
      <c r="HG125" s="600"/>
      <c r="HH125" s="600"/>
      <c r="HI125" s="600"/>
      <c r="HJ125" s="600"/>
      <c r="HK125" s="600"/>
      <c r="HL125" s="600"/>
      <c r="HM125" s="600"/>
      <c r="HN125" s="600"/>
      <c r="HO125" s="600"/>
      <c r="HP125" s="600"/>
      <c r="HQ125" s="600"/>
      <c r="HR125" s="600"/>
      <c r="HS125" s="600"/>
      <c r="HT125" s="600"/>
      <c r="HU125" s="600"/>
      <c r="HV125" s="600"/>
      <c r="HW125" s="600"/>
      <c r="HX125" s="600"/>
      <c r="HY125" s="600"/>
      <c r="HZ125" s="600"/>
      <c r="IA125" s="600"/>
      <c r="IB125" s="600"/>
      <c r="IC125" s="600"/>
      <c r="ID125" s="600"/>
      <c r="IE125" s="600"/>
      <c r="IF125" s="600"/>
      <c r="IG125" s="600"/>
      <c r="IH125" s="600"/>
      <c r="II125" s="600"/>
      <c r="IJ125" s="600"/>
      <c r="IK125" s="600"/>
      <c r="IL125" s="600"/>
      <c r="IM125" s="600"/>
      <c r="IN125" s="600"/>
      <c r="IO125" s="600"/>
      <c r="IP125" s="600"/>
      <c r="IQ125" s="600"/>
      <c r="IR125" s="600"/>
      <c r="IS125" s="600"/>
      <c r="IT125" s="600"/>
      <c r="IU125" s="600"/>
    </row>
    <row r="126" spans="1:255" s="590" customFormat="1" ht="16.5" customHeight="1" x14ac:dyDescent="0.25">
      <c r="A126" s="591"/>
      <c r="B126" s="592" t="s">
        <v>306</v>
      </c>
      <c r="C126" s="593" t="str">
        <f t="shared" si="78"/>
        <v>Belanja Bahan - Bahan Bakar dan Pelumas</v>
      </c>
      <c r="D126" s="594">
        <v>2794600</v>
      </c>
      <c r="E126" s="594"/>
      <c r="F126" s="594"/>
      <c r="G126" s="594">
        <f t="shared" si="79"/>
        <v>0</v>
      </c>
      <c r="H126" s="594"/>
      <c r="I126" s="594"/>
      <c r="J126" s="594">
        <f t="shared" si="80"/>
        <v>0</v>
      </c>
      <c r="K126" s="594">
        <v>1232250</v>
      </c>
      <c r="L126" s="594">
        <v>695625</v>
      </c>
      <c r="M126" s="594">
        <f t="shared" si="81"/>
        <v>1927875</v>
      </c>
      <c r="N126" s="594">
        <f t="shared" si="82"/>
        <v>1927875</v>
      </c>
      <c r="O126" s="595">
        <f t="shared" si="83"/>
        <v>866725</v>
      </c>
      <c r="P126" s="561"/>
      <c r="Q126" s="596"/>
      <c r="R126" s="561"/>
      <c r="S126" s="561"/>
      <c r="T126" s="561"/>
      <c r="U126" s="561"/>
      <c r="V126" s="561"/>
      <c r="W126" s="561"/>
      <c r="X126" s="561"/>
      <c r="Y126" s="561"/>
      <c r="Z126" s="561"/>
      <c r="AA126" s="561"/>
      <c r="AB126" s="561"/>
      <c r="AC126" s="561"/>
      <c r="AD126" s="561"/>
      <c r="AE126" s="561"/>
      <c r="AF126" s="561"/>
      <c r="AG126" s="561"/>
      <c r="AH126" s="561"/>
      <c r="AI126" s="561"/>
      <c r="AJ126" s="561"/>
      <c r="AK126" s="561"/>
      <c r="AL126" s="561"/>
      <c r="AM126" s="561"/>
      <c r="AN126" s="561"/>
      <c r="AO126" s="561"/>
      <c r="AP126" s="561"/>
      <c r="AQ126" s="561"/>
      <c r="AR126" s="561"/>
      <c r="AS126" s="561"/>
      <c r="AT126" s="561"/>
      <c r="AU126" s="561"/>
      <c r="AV126" s="561"/>
      <c r="AW126" s="561"/>
      <c r="AX126" s="561"/>
      <c r="AY126" s="561"/>
      <c r="AZ126" s="561"/>
      <c r="BA126" s="561"/>
      <c r="BB126" s="561"/>
      <c r="BC126" s="561"/>
      <c r="BD126" s="561"/>
      <c r="BE126" s="561"/>
      <c r="BF126" s="561"/>
      <c r="BG126" s="561"/>
      <c r="BH126" s="561"/>
      <c r="BI126" s="561"/>
      <c r="BJ126" s="561"/>
      <c r="BK126" s="561"/>
      <c r="BL126" s="561"/>
      <c r="BM126" s="561"/>
      <c r="BN126" s="561"/>
      <c r="BO126" s="561"/>
      <c r="BP126" s="561"/>
      <c r="BQ126" s="561"/>
      <c r="BR126" s="561"/>
      <c r="BS126" s="561"/>
      <c r="BT126" s="561"/>
      <c r="BU126" s="561"/>
      <c r="BV126" s="561"/>
      <c r="BW126" s="561"/>
      <c r="BX126" s="561"/>
      <c r="BY126" s="561"/>
      <c r="BZ126" s="561"/>
      <c r="CA126" s="561"/>
      <c r="CB126" s="561"/>
      <c r="CC126" s="561"/>
      <c r="CD126" s="561"/>
      <c r="CE126" s="561"/>
      <c r="CF126" s="561"/>
      <c r="CG126" s="561"/>
      <c r="CH126" s="561"/>
      <c r="CI126" s="561"/>
      <c r="CJ126" s="561"/>
      <c r="CK126" s="561"/>
      <c r="CL126" s="561"/>
      <c r="CM126" s="561"/>
      <c r="CN126" s="561"/>
      <c r="CO126" s="561"/>
      <c r="CP126" s="561"/>
      <c r="CQ126" s="561"/>
      <c r="CR126" s="561"/>
      <c r="CS126" s="561"/>
      <c r="CT126" s="561"/>
      <c r="CU126" s="561"/>
      <c r="CV126" s="561"/>
      <c r="CW126" s="561"/>
      <c r="CX126" s="561"/>
      <c r="CY126" s="561"/>
      <c r="CZ126" s="561"/>
      <c r="DA126" s="561"/>
      <c r="DB126" s="561"/>
      <c r="DC126" s="561"/>
      <c r="DD126" s="561"/>
      <c r="DE126" s="561"/>
      <c r="DF126" s="561"/>
      <c r="DG126" s="561"/>
      <c r="DH126" s="561"/>
      <c r="DI126" s="561"/>
      <c r="DJ126" s="561"/>
      <c r="DK126" s="561"/>
      <c r="DL126" s="561"/>
      <c r="DM126" s="561"/>
      <c r="DN126" s="561"/>
      <c r="DO126" s="561"/>
      <c r="DP126" s="561"/>
      <c r="DQ126" s="561"/>
      <c r="DR126" s="561"/>
      <c r="DS126" s="561"/>
      <c r="DT126" s="561"/>
      <c r="DU126" s="561"/>
      <c r="DV126" s="561"/>
      <c r="DW126" s="561"/>
      <c r="DX126" s="561"/>
      <c r="DY126" s="561"/>
      <c r="DZ126" s="561"/>
      <c r="EA126" s="561"/>
      <c r="EB126" s="561"/>
      <c r="EC126" s="561"/>
      <c r="ED126" s="561"/>
      <c r="EE126" s="561"/>
      <c r="EF126" s="561"/>
      <c r="EG126" s="561"/>
      <c r="EH126" s="561"/>
      <c r="EI126" s="561"/>
      <c r="EJ126" s="561"/>
      <c r="EK126" s="561"/>
      <c r="EL126" s="561"/>
      <c r="EM126" s="561"/>
      <c r="EN126" s="561"/>
      <c r="EO126" s="561"/>
      <c r="EP126" s="561"/>
      <c r="EQ126" s="561"/>
      <c r="ER126" s="561"/>
      <c r="ES126" s="561"/>
      <c r="ET126" s="561"/>
      <c r="EU126" s="561"/>
      <c r="EV126" s="561"/>
      <c r="EW126" s="561"/>
      <c r="EX126" s="561"/>
      <c r="EY126" s="561"/>
      <c r="EZ126" s="561"/>
      <c r="FA126" s="561"/>
      <c r="FB126" s="561"/>
      <c r="FC126" s="561"/>
      <c r="FD126" s="561"/>
      <c r="FE126" s="561"/>
      <c r="FF126" s="561"/>
      <c r="FG126" s="561"/>
      <c r="FH126" s="561"/>
      <c r="FI126" s="561"/>
      <c r="FJ126" s="561"/>
      <c r="FK126" s="561"/>
      <c r="FL126" s="561"/>
      <c r="FM126" s="561"/>
      <c r="FN126" s="561"/>
      <c r="FO126" s="561"/>
      <c r="FP126" s="561"/>
      <c r="FQ126" s="561"/>
      <c r="FR126" s="561"/>
      <c r="FS126" s="561"/>
      <c r="FT126" s="561"/>
      <c r="FU126" s="561"/>
      <c r="FV126" s="561"/>
      <c r="FW126" s="561"/>
      <c r="FX126" s="561"/>
      <c r="FY126" s="561"/>
      <c r="FZ126" s="561"/>
      <c r="GA126" s="561"/>
      <c r="GB126" s="561"/>
      <c r="GC126" s="561"/>
      <c r="GD126" s="561"/>
      <c r="GE126" s="561"/>
      <c r="GF126" s="561"/>
      <c r="GG126" s="561"/>
      <c r="GH126" s="561"/>
      <c r="GI126" s="561"/>
      <c r="GJ126" s="561"/>
      <c r="GK126" s="561"/>
      <c r="GL126" s="561"/>
      <c r="GM126" s="561"/>
      <c r="GN126" s="561"/>
      <c r="GO126" s="561"/>
      <c r="GP126" s="561"/>
      <c r="GQ126" s="561"/>
      <c r="GR126" s="561"/>
      <c r="GS126" s="561"/>
      <c r="GT126" s="561"/>
      <c r="GU126" s="561"/>
      <c r="GV126" s="561"/>
      <c r="GW126" s="561"/>
      <c r="GX126" s="561"/>
      <c r="GY126" s="561"/>
      <c r="GZ126" s="561"/>
      <c r="HA126" s="561"/>
      <c r="HB126" s="561"/>
      <c r="HC126" s="561"/>
      <c r="HD126" s="561"/>
      <c r="HE126" s="561"/>
      <c r="HF126" s="561"/>
      <c r="HG126" s="561"/>
      <c r="HH126" s="561"/>
      <c r="HI126" s="561"/>
      <c r="HJ126" s="561"/>
      <c r="HK126" s="561"/>
      <c r="HL126" s="561"/>
      <c r="HM126" s="561"/>
      <c r="HN126" s="561"/>
      <c r="HO126" s="561"/>
      <c r="HP126" s="561"/>
      <c r="HQ126" s="561"/>
      <c r="HR126" s="561"/>
      <c r="HS126" s="561"/>
      <c r="HT126" s="561"/>
      <c r="HU126" s="561"/>
      <c r="HV126" s="561"/>
      <c r="HW126" s="561"/>
      <c r="HX126" s="561"/>
      <c r="HY126" s="561"/>
      <c r="HZ126" s="561"/>
      <c r="IA126" s="561"/>
      <c r="IB126" s="561"/>
      <c r="IC126" s="561"/>
      <c r="ID126" s="561"/>
      <c r="IE126" s="561"/>
      <c r="IF126" s="561"/>
      <c r="IG126" s="561"/>
      <c r="IH126" s="561"/>
      <c r="II126" s="561"/>
      <c r="IJ126" s="561"/>
      <c r="IK126" s="561"/>
      <c r="IL126" s="561"/>
      <c r="IM126" s="561"/>
      <c r="IN126" s="561"/>
      <c r="IO126" s="561"/>
      <c r="IP126" s="561"/>
      <c r="IQ126" s="561"/>
      <c r="IR126" s="561"/>
      <c r="IS126" s="561"/>
      <c r="IT126" s="561"/>
      <c r="IU126" s="561"/>
    </row>
    <row r="127" spans="1:255" s="600" customFormat="1" ht="16.5" customHeight="1" x14ac:dyDescent="0.25">
      <c r="A127" s="612"/>
      <c r="B127" s="592" t="s">
        <v>306</v>
      </c>
      <c r="C127" s="593" t="str">
        <f t="shared" si="78"/>
        <v>Belanja Bahan - Bahan Bakar dan Pelumas</v>
      </c>
      <c r="D127" s="614">
        <v>4394100</v>
      </c>
      <c r="E127" s="615"/>
      <c r="F127" s="615"/>
      <c r="G127" s="594">
        <f t="shared" si="79"/>
        <v>0</v>
      </c>
      <c r="H127" s="615"/>
      <c r="I127" s="615"/>
      <c r="J127" s="594">
        <f t="shared" si="80"/>
        <v>0</v>
      </c>
      <c r="K127" s="614">
        <v>991700</v>
      </c>
      <c r="L127" s="614">
        <v>1324000</v>
      </c>
      <c r="M127" s="594">
        <f t="shared" si="81"/>
        <v>2315700</v>
      </c>
      <c r="N127" s="594">
        <f t="shared" si="82"/>
        <v>2315700</v>
      </c>
      <c r="O127" s="595">
        <f t="shared" si="83"/>
        <v>2078400</v>
      </c>
      <c r="P127" s="638"/>
      <c r="Q127" s="639"/>
      <c r="R127" s="638"/>
      <c r="S127" s="638"/>
      <c r="T127" s="638"/>
      <c r="U127" s="638"/>
      <c r="V127" s="638"/>
      <c r="W127" s="638"/>
      <c r="X127" s="638"/>
      <c r="Y127" s="638"/>
      <c r="Z127" s="638"/>
      <c r="AA127" s="638"/>
      <c r="AB127" s="638"/>
      <c r="AC127" s="638"/>
      <c r="AD127" s="638"/>
      <c r="AE127" s="638"/>
      <c r="AF127" s="638"/>
      <c r="AG127" s="638"/>
      <c r="AH127" s="638"/>
      <c r="AI127" s="638"/>
      <c r="AJ127" s="638"/>
      <c r="AK127" s="638"/>
      <c r="AL127" s="638"/>
      <c r="AM127" s="638"/>
      <c r="AN127" s="638"/>
      <c r="AO127" s="638"/>
      <c r="AP127" s="638"/>
      <c r="AQ127" s="638"/>
      <c r="AR127" s="638"/>
      <c r="AS127" s="638"/>
      <c r="AT127" s="638"/>
      <c r="AU127" s="638"/>
      <c r="AV127" s="638"/>
      <c r="AW127" s="638"/>
      <c r="AX127" s="638"/>
      <c r="AY127" s="638"/>
      <c r="AZ127" s="638"/>
      <c r="BA127" s="638"/>
      <c r="BB127" s="638"/>
      <c r="BC127" s="638"/>
      <c r="BD127" s="638"/>
      <c r="BE127" s="638"/>
      <c r="BF127" s="638"/>
      <c r="BG127" s="638"/>
      <c r="BH127" s="638"/>
      <c r="BI127" s="638"/>
      <c r="BJ127" s="638"/>
      <c r="BK127" s="638"/>
      <c r="BL127" s="638"/>
      <c r="BM127" s="638"/>
      <c r="BN127" s="638"/>
      <c r="BO127" s="638"/>
      <c r="BP127" s="638"/>
      <c r="BQ127" s="638"/>
      <c r="BR127" s="638"/>
      <c r="BS127" s="638"/>
      <c r="BT127" s="638"/>
      <c r="BU127" s="638"/>
      <c r="BV127" s="638"/>
      <c r="BW127" s="638"/>
      <c r="BX127" s="638"/>
      <c r="BY127" s="638"/>
      <c r="BZ127" s="638"/>
      <c r="CA127" s="638"/>
      <c r="CB127" s="638"/>
      <c r="CC127" s="638"/>
      <c r="CD127" s="638"/>
      <c r="CE127" s="638"/>
      <c r="CF127" s="638"/>
      <c r="CG127" s="638"/>
      <c r="CH127" s="638"/>
      <c r="CI127" s="638"/>
      <c r="CJ127" s="638"/>
      <c r="CK127" s="638"/>
      <c r="CL127" s="638"/>
      <c r="CM127" s="638"/>
      <c r="CN127" s="638"/>
      <c r="CO127" s="638"/>
      <c r="CP127" s="638"/>
      <c r="CQ127" s="638"/>
      <c r="CR127" s="638"/>
      <c r="CS127" s="638"/>
      <c r="CT127" s="638"/>
      <c r="CU127" s="638"/>
      <c r="CV127" s="638"/>
      <c r="CW127" s="638"/>
      <c r="CX127" s="638"/>
      <c r="CY127" s="638"/>
      <c r="CZ127" s="638"/>
      <c r="DA127" s="638"/>
      <c r="DB127" s="638"/>
      <c r="DC127" s="638"/>
      <c r="DD127" s="638"/>
      <c r="DE127" s="638"/>
      <c r="DF127" s="638"/>
      <c r="DG127" s="638"/>
      <c r="DH127" s="638"/>
      <c r="DI127" s="638"/>
      <c r="DJ127" s="638"/>
      <c r="DK127" s="638"/>
      <c r="DL127" s="638"/>
      <c r="DM127" s="638"/>
      <c r="DN127" s="638"/>
      <c r="DO127" s="638"/>
      <c r="DP127" s="638"/>
      <c r="DQ127" s="638"/>
      <c r="DR127" s="638"/>
      <c r="DS127" s="638"/>
      <c r="DT127" s="638"/>
      <c r="DU127" s="638"/>
      <c r="DV127" s="638"/>
      <c r="DW127" s="638"/>
      <c r="DX127" s="638"/>
      <c r="DY127" s="638"/>
      <c r="DZ127" s="638"/>
      <c r="EA127" s="638"/>
      <c r="EB127" s="638"/>
      <c r="EC127" s="638"/>
      <c r="ED127" s="638"/>
      <c r="EE127" s="638"/>
      <c r="EF127" s="638"/>
      <c r="EG127" s="638"/>
      <c r="EH127" s="638"/>
      <c r="EI127" s="638"/>
      <c r="EJ127" s="638"/>
      <c r="EK127" s="638"/>
      <c r="EL127" s="638"/>
      <c r="EM127" s="638"/>
      <c r="EN127" s="638"/>
      <c r="EO127" s="638"/>
      <c r="EP127" s="638"/>
      <c r="EQ127" s="638"/>
      <c r="ER127" s="638"/>
      <c r="ES127" s="638"/>
      <c r="ET127" s="638"/>
      <c r="EU127" s="638"/>
      <c r="EV127" s="638"/>
      <c r="EW127" s="638"/>
      <c r="EX127" s="638"/>
      <c r="EY127" s="638"/>
      <c r="EZ127" s="638"/>
      <c r="FA127" s="638"/>
      <c r="FB127" s="638"/>
      <c r="FC127" s="638"/>
      <c r="FD127" s="638"/>
      <c r="FE127" s="638"/>
      <c r="FF127" s="638"/>
      <c r="FG127" s="638"/>
      <c r="FH127" s="638"/>
      <c r="FI127" s="638"/>
      <c r="FJ127" s="638"/>
      <c r="FK127" s="638"/>
      <c r="FL127" s="638"/>
      <c r="FM127" s="638"/>
      <c r="FN127" s="638"/>
      <c r="FO127" s="638"/>
      <c r="FP127" s="638"/>
      <c r="FQ127" s="638"/>
      <c r="FR127" s="638"/>
      <c r="FS127" s="638"/>
      <c r="FT127" s="638"/>
      <c r="FU127" s="638"/>
      <c r="FV127" s="638"/>
      <c r="FW127" s="638"/>
      <c r="FX127" s="638"/>
      <c r="FY127" s="638"/>
      <c r="FZ127" s="638"/>
      <c r="GA127" s="638"/>
      <c r="GB127" s="638"/>
      <c r="GC127" s="638"/>
      <c r="GD127" s="638"/>
      <c r="GE127" s="638"/>
      <c r="GF127" s="638"/>
      <c r="GG127" s="638"/>
      <c r="GH127" s="638"/>
      <c r="GI127" s="638"/>
      <c r="GJ127" s="638"/>
      <c r="GK127" s="638"/>
      <c r="GL127" s="638"/>
      <c r="GM127" s="638"/>
      <c r="GN127" s="638"/>
      <c r="GO127" s="638"/>
      <c r="GP127" s="638"/>
      <c r="GQ127" s="638"/>
      <c r="GR127" s="638"/>
      <c r="GS127" s="638"/>
      <c r="GT127" s="638"/>
      <c r="GU127" s="638"/>
      <c r="GV127" s="638"/>
      <c r="GW127" s="638"/>
      <c r="GX127" s="638"/>
      <c r="GY127" s="638"/>
      <c r="GZ127" s="638"/>
      <c r="HA127" s="638"/>
      <c r="HB127" s="638"/>
      <c r="HC127" s="638"/>
      <c r="HD127" s="638"/>
      <c r="HE127" s="638"/>
      <c r="HF127" s="638"/>
      <c r="HG127" s="638"/>
      <c r="HH127" s="638"/>
      <c r="HI127" s="638"/>
      <c r="HJ127" s="638"/>
      <c r="HK127" s="638"/>
      <c r="HL127" s="638"/>
      <c r="HM127" s="638"/>
      <c r="HN127" s="638"/>
      <c r="HO127" s="638"/>
      <c r="HP127" s="638"/>
      <c r="HQ127" s="638"/>
      <c r="HR127" s="638"/>
      <c r="HS127" s="638"/>
      <c r="HT127" s="638"/>
      <c r="HU127" s="638"/>
      <c r="HV127" s="638"/>
      <c r="HW127" s="638"/>
      <c r="HX127" s="638"/>
      <c r="HY127" s="638"/>
      <c r="HZ127" s="638"/>
      <c r="IA127" s="638"/>
      <c r="IB127" s="638"/>
      <c r="IC127" s="638"/>
      <c r="ID127" s="638"/>
      <c r="IE127" s="638"/>
      <c r="IF127" s="638"/>
      <c r="IG127" s="638"/>
      <c r="IH127" s="638"/>
      <c r="II127" s="638"/>
      <c r="IJ127" s="638"/>
      <c r="IK127" s="638"/>
      <c r="IL127" s="638"/>
      <c r="IM127" s="638"/>
      <c r="IN127" s="638"/>
      <c r="IO127" s="638"/>
      <c r="IP127" s="638"/>
      <c r="IQ127" s="638"/>
      <c r="IR127" s="638"/>
      <c r="IS127" s="638"/>
      <c r="IT127" s="638"/>
      <c r="IU127" s="638"/>
    </row>
    <row r="128" spans="1:255" s="600" customFormat="1" ht="16.5" customHeight="1" x14ac:dyDescent="0.25">
      <c r="A128" s="612"/>
      <c r="B128" s="592" t="s">
        <v>306</v>
      </c>
      <c r="C128" s="593" t="str">
        <f t="shared" si="78"/>
        <v>Belanja Bahan - Bahan Bakar dan Pelumas</v>
      </c>
      <c r="D128" s="614">
        <v>2376500</v>
      </c>
      <c r="E128" s="615"/>
      <c r="F128" s="615"/>
      <c r="G128" s="594">
        <f t="shared" si="79"/>
        <v>0</v>
      </c>
      <c r="H128" s="615"/>
      <c r="I128" s="615"/>
      <c r="J128" s="594">
        <f t="shared" si="80"/>
        <v>0</v>
      </c>
      <c r="K128" s="614">
        <v>795000</v>
      </c>
      <c r="L128" s="614">
        <v>1576750</v>
      </c>
      <c r="M128" s="594">
        <f t="shared" si="81"/>
        <v>2371750</v>
      </c>
      <c r="N128" s="594">
        <f t="shared" si="82"/>
        <v>2371750</v>
      </c>
      <c r="O128" s="595">
        <f t="shared" si="83"/>
        <v>4750</v>
      </c>
      <c r="P128" s="638"/>
      <c r="Q128" s="639"/>
      <c r="R128" s="638"/>
      <c r="S128" s="638"/>
      <c r="T128" s="638"/>
      <c r="U128" s="638"/>
      <c r="V128" s="638"/>
      <c r="W128" s="638"/>
      <c r="X128" s="638"/>
      <c r="Y128" s="638"/>
      <c r="Z128" s="638"/>
      <c r="AA128" s="638"/>
      <c r="AB128" s="638"/>
      <c r="AC128" s="638"/>
      <c r="AD128" s="638"/>
      <c r="AE128" s="638"/>
      <c r="AF128" s="638"/>
      <c r="AG128" s="638"/>
      <c r="AH128" s="638"/>
      <c r="AI128" s="638"/>
      <c r="AJ128" s="638"/>
      <c r="AK128" s="638"/>
      <c r="AL128" s="638"/>
      <c r="AM128" s="638"/>
      <c r="AN128" s="638"/>
      <c r="AO128" s="638"/>
      <c r="AP128" s="638"/>
      <c r="AQ128" s="638"/>
      <c r="AR128" s="638"/>
      <c r="AS128" s="638"/>
      <c r="AT128" s="638"/>
      <c r="AU128" s="638"/>
      <c r="AV128" s="638"/>
      <c r="AW128" s="638"/>
      <c r="AX128" s="638"/>
      <c r="AY128" s="638"/>
      <c r="AZ128" s="638"/>
      <c r="BA128" s="638"/>
      <c r="BB128" s="638"/>
      <c r="BC128" s="638"/>
      <c r="BD128" s="638"/>
      <c r="BE128" s="638"/>
      <c r="BF128" s="638"/>
      <c r="BG128" s="638"/>
      <c r="BH128" s="638"/>
      <c r="BI128" s="638"/>
      <c r="BJ128" s="638"/>
      <c r="BK128" s="638"/>
      <c r="BL128" s="638"/>
      <c r="BM128" s="638"/>
      <c r="BN128" s="638"/>
      <c r="BO128" s="638"/>
      <c r="BP128" s="638"/>
      <c r="BQ128" s="638"/>
      <c r="BR128" s="638"/>
      <c r="BS128" s="638"/>
      <c r="BT128" s="638"/>
      <c r="BU128" s="638"/>
      <c r="BV128" s="638"/>
      <c r="BW128" s="638"/>
      <c r="BX128" s="638"/>
      <c r="BY128" s="638"/>
      <c r="BZ128" s="638"/>
      <c r="CA128" s="638"/>
      <c r="CB128" s="638"/>
      <c r="CC128" s="638"/>
      <c r="CD128" s="638"/>
      <c r="CE128" s="638"/>
      <c r="CF128" s="638"/>
      <c r="CG128" s="638"/>
      <c r="CH128" s="638"/>
      <c r="CI128" s="638"/>
      <c r="CJ128" s="638"/>
      <c r="CK128" s="638"/>
      <c r="CL128" s="638"/>
      <c r="CM128" s="638"/>
      <c r="CN128" s="638"/>
      <c r="CO128" s="638"/>
      <c r="CP128" s="638"/>
      <c r="CQ128" s="638"/>
      <c r="CR128" s="638"/>
      <c r="CS128" s="638"/>
      <c r="CT128" s="638"/>
      <c r="CU128" s="638"/>
      <c r="CV128" s="638"/>
      <c r="CW128" s="638"/>
      <c r="CX128" s="638"/>
      <c r="CY128" s="638"/>
      <c r="CZ128" s="638"/>
      <c r="DA128" s="638"/>
      <c r="DB128" s="638"/>
      <c r="DC128" s="638"/>
      <c r="DD128" s="638"/>
      <c r="DE128" s="638"/>
      <c r="DF128" s="638"/>
      <c r="DG128" s="638"/>
      <c r="DH128" s="638"/>
      <c r="DI128" s="638"/>
      <c r="DJ128" s="638"/>
      <c r="DK128" s="638"/>
      <c r="DL128" s="638"/>
      <c r="DM128" s="638"/>
      <c r="DN128" s="638"/>
      <c r="DO128" s="638"/>
      <c r="DP128" s="638"/>
      <c r="DQ128" s="638"/>
      <c r="DR128" s="638"/>
      <c r="DS128" s="638"/>
      <c r="DT128" s="638"/>
      <c r="DU128" s="638"/>
      <c r="DV128" s="638"/>
      <c r="DW128" s="638"/>
      <c r="DX128" s="638"/>
      <c r="DY128" s="638"/>
      <c r="DZ128" s="638"/>
      <c r="EA128" s="638"/>
      <c r="EB128" s="638"/>
      <c r="EC128" s="638"/>
      <c r="ED128" s="638"/>
      <c r="EE128" s="638"/>
      <c r="EF128" s="638"/>
      <c r="EG128" s="638"/>
      <c r="EH128" s="638"/>
      <c r="EI128" s="638"/>
      <c r="EJ128" s="638"/>
      <c r="EK128" s="638"/>
      <c r="EL128" s="638"/>
      <c r="EM128" s="638"/>
      <c r="EN128" s="638"/>
      <c r="EO128" s="638"/>
      <c r="EP128" s="638"/>
      <c r="EQ128" s="638"/>
      <c r="ER128" s="638"/>
      <c r="ES128" s="638"/>
      <c r="ET128" s="638"/>
      <c r="EU128" s="638"/>
      <c r="EV128" s="638"/>
      <c r="EW128" s="638"/>
      <c r="EX128" s="638"/>
      <c r="EY128" s="638"/>
      <c r="EZ128" s="638"/>
      <c r="FA128" s="638"/>
      <c r="FB128" s="638"/>
      <c r="FC128" s="638"/>
      <c r="FD128" s="638"/>
      <c r="FE128" s="638"/>
      <c r="FF128" s="638"/>
      <c r="FG128" s="638"/>
      <c r="FH128" s="638"/>
      <c r="FI128" s="638"/>
      <c r="FJ128" s="638"/>
      <c r="FK128" s="638"/>
      <c r="FL128" s="638"/>
      <c r="FM128" s="638"/>
      <c r="FN128" s="638"/>
      <c r="FO128" s="638"/>
      <c r="FP128" s="638"/>
      <c r="FQ128" s="638"/>
      <c r="FR128" s="638"/>
      <c r="FS128" s="638"/>
      <c r="FT128" s="638"/>
      <c r="FU128" s="638"/>
      <c r="FV128" s="638"/>
      <c r="FW128" s="638"/>
      <c r="FX128" s="638"/>
      <c r="FY128" s="638"/>
      <c r="FZ128" s="638"/>
      <c r="GA128" s="638"/>
      <c r="GB128" s="638"/>
      <c r="GC128" s="638"/>
      <c r="GD128" s="638"/>
      <c r="GE128" s="638"/>
      <c r="GF128" s="638"/>
      <c r="GG128" s="638"/>
      <c r="GH128" s="638"/>
      <c r="GI128" s="638"/>
      <c r="GJ128" s="638"/>
      <c r="GK128" s="638"/>
      <c r="GL128" s="638"/>
      <c r="GM128" s="638"/>
      <c r="GN128" s="638"/>
      <c r="GO128" s="638"/>
      <c r="GP128" s="638"/>
      <c r="GQ128" s="638"/>
      <c r="GR128" s="638"/>
      <c r="GS128" s="638"/>
      <c r="GT128" s="638"/>
      <c r="GU128" s="638"/>
      <c r="GV128" s="638"/>
      <c r="GW128" s="638"/>
      <c r="GX128" s="638"/>
      <c r="GY128" s="638"/>
      <c r="GZ128" s="638"/>
      <c r="HA128" s="638"/>
      <c r="HB128" s="638"/>
      <c r="HC128" s="638"/>
      <c r="HD128" s="638"/>
      <c r="HE128" s="638"/>
      <c r="HF128" s="638"/>
      <c r="HG128" s="638"/>
      <c r="HH128" s="638"/>
      <c r="HI128" s="638"/>
      <c r="HJ128" s="638"/>
      <c r="HK128" s="638"/>
      <c r="HL128" s="638"/>
      <c r="HM128" s="638"/>
      <c r="HN128" s="638"/>
      <c r="HO128" s="638"/>
      <c r="HP128" s="638"/>
      <c r="HQ128" s="638"/>
      <c r="HR128" s="638"/>
      <c r="HS128" s="638"/>
      <c r="HT128" s="638"/>
      <c r="HU128" s="638"/>
      <c r="HV128" s="638"/>
      <c r="HW128" s="638"/>
      <c r="HX128" s="638"/>
      <c r="HY128" s="638"/>
      <c r="HZ128" s="638"/>
      <c r="IA128" s="638"/>
      <c r="IB128" s="638"/>
      <c r="IC128" s="638"/>
      <c r="ID128" s="638"/>
      <c r="IE128" s="638"/>
      <c r="IF128" s="638"/>
      <c r="IG128" s="638"/>
      <c r="IH128" s="638"/>
      <c r="II128" s="638"/>
      <c r="IJ128" s="638"/>
      <c r="IK128" s="638"/>
      <c r="IL128" s="638"/>
      <c r="IM128" s="638"/>
      <c r="IN128" s="638"/>
      <c r="IO128" s="638"/>
      <c r="IP128" s="638"/>
      <c r="IQ128" s="638"/>
      <c r="IR128" s="638"/>
      <c r="IS128" s="638"/>
      <c r="IT128" s="638"/>
      <c r="IU128" s="638"/>
    </row>
    <row r="129" spans="1:255" s="600" customFormat="1" ht="16.5" customHeight="1" x14ac:dyDescent="0.25">
      <c r="A129" s="612"/>
      <c r="B129" s="592" t="s">
        <v>306</v>
      </c>
      <c r="C129" s="593" t="str">
        <f t="shared" si="78"/>
        <v>Belanja Bahan - Bahan Bakar dan Pelumas</v>
      </c>
      <c r="D129" s="614">
        <v>1843000</v>
      </c>
      <c r="E129" s="615"/>
      <c r="F129" s="615"/>
      <c r="G129" s="594">
        <f t="shared" si="79"/>
        <v>0</v>
      </c>
      <c r="H129" s="615"/>
      <c r="I129" s="615"/>
      <c r="J129" s="594">
        <f t="shared" si="80"/>
        <v>0</v>
      </c>
      <c r="K129" s="614">
        <v>0</v>
      </c>
      <c r="L129" s="614">
        <v>828500</v>
      </c>
      <c r="M129" s="594">
        <f t="shared" si="81"/>
        <v>828500</v>
      </c>
      <c r="N129" s="594">
        <f t="shared" si="82"/>
        <v>828500</v>
      </c>
      <c r="O129" s="595">
        <f t="shared" si="83"/>
        <v>1014500</v>
      </c>
      <c r="P129" s="638"/>
      <c r="Q129" s="639"/>
      <c r="R129" s="638"/>
      <c r="S129" s="638"/>
      <c r="T129" s="638"/>
      <c r="U129" s="638"/>
      <c r="V129" s="638"/>
      <c r="W129" s="638"/>
      <c r="X129" s="638"/>
      <c r="Y129" s="638"/>
      <c r="Z129" s="638"/>
      <c r="AA129" s="638"/>
      <c r="AB129" s="638"/>
      <c r="AC129" s="638"/>
      <c r="AD129" s="638"/>
      <c r="AE129" s="638"/>
      <c r="AF129" s="638"/>
      <c r="AG129" s="638"/>
      <c r="AH129" s="638"/>
      <c r="AI129" s="638"/>
      <c r="AJ129" s="638"/>
      <c r="AK129" s="638"/>
      <c r="AL129" s="638"/>
      <c r="AM129" s="638"/>
      <c r="AN129" s="638"/>
      <c r="AO129" s="638"/>
      <c r="AP129" s="638"/>
      <c r="AQ129" s="638"/>
      <c r="AR129" s="638"/>
      <c r="AS129" s="638"/>
      <c r="AT129" s="638"/>
      <c r="AU129" s="638"/>
      <c r="AV129" s="638"/>
      <c r="AW129" s="638"/>
      <c r="AX129" s="638"/>
      <c r="AY129" s="638"/>
      <c r="AZ129" s="638"/>
      <c r="BA129" s="638"/>
      <c r="BB129" s="638"/>
      <c r="BC129" s="638"/>
      <c r="BD129" s="638"/>
      <c r="BE129" s="638"/>
      <c r="BF129" s="638"/>
      <c r="BG129" s="638"/>
      <c r="BH129" s="638"/>
      <c r="BI129" s="638"/>
      <c r="BJ129" s="638"/>
      <c r="BK129" s="638"/>
      <c r="BL129" s="638"/>
      <c r="BM129" s="638"/>
      <c r="BN129" s="638"/>
      <c r="BO129" s="638"/>
      <c r="BP129" s="638"/>
      <c r="BQ129" s="638"/>
      <c r="BR129" s="638"/>
      <c r="BS129" s="638"/>
      <c r="BT129" s="638"/>
      <c r="BU129" s="638"/>
      <c r="BV129" s="638"/>
      <c r="BW129" s="638"/>
      <c r="BX129" s="638"/>
      <c r="BY129" s="638"/>
      <c r="BZ129" s="638"/>
      <c r="CA129" s="638"/>
      <c r="CB129" s="638"/>
      <c r="CC129" s="638"/>
      <c r="CD129" s="638"/>
      <c r="CE129" s="638"/>
      <c r="CF129" s="638"/>
      <c r="CG129" s="638"/>
      <c r="CH129" s="638"/>
      <c r="CI129" s="638"/>
      <c r="CJ129" s="638"/>
      <c r="CK129" s="638"/>
      <c r="CL129" s="638"/>
      <c r="CM129" s="638"/>
      <c r="CN129" s="638"/>
      <c r="CO129" s="638"/>
      <c r="CP129" s="638"/>
      <c r="CQ129" s="638"/>
      <c r="CR129" s="638"/>
      <c r="CS129" s="638"/>
      <c r="CT129" s="638"/>
      <c r="CU129" s="638"/>
      <c r="CV129" s="638"/>
      <c r="CW129" s="638"/>
      <c r="CX129" s="638"/>
      <c r="CY129" s="638"/>
      <c r="CZ129" s="638"/>
      <c r="DA129" s="638"/>
      <c r="DB129" s="638"/>
      <c r="DC129" s="638"/>
      <c r="DD129" s="638"/>
      <c r="DE129" s="638"/>
      <c r="DF129" s="638"/>
      <c r="DG129" s="638"/>
      <c r="DH129" s="638"/>
      <c r="DI129" s="638"/>
      <c r="DJ129" s="638"/>
      <c r="DK129" s="638"/>
      <c r="DL129" s="638"/>
      <c r="DM129" s="638"/>
      <c r="DN129" s="638"/>
      <c r="DO129" s="638"/>
      <c r="DP129" s="638"/>
      <c r="DQ129" s="638"/>
      <c r="DR129" s="638"/>
      <c r="DS129" s="638"/>
      <c r="DT129" s="638"/>
      <c r="DU129" s="638"/>
      <c r="DV129" s="638"/>
      <c r="DW129" s="638"/>
      <c r="DX129" s="638"/>
      <c r="DY129" s="638"/>
      <c r="DZ129" s="638"/>
      <c r="EA129" s="638"/>
      <c r="EB129" s="638"/>
      <c r="EC129" s="638"/>
      <c r="ED129" s="638"/>
      <c r="EE129" s="638"/>
      <c r="EF129" s="638"/>
      <c r="EG129" s="638"/>
      <c r="EH129" s="638"/>
      <c r="EI129" s="638"/>
      <c r="EJ129" s="638"/>
      <c r="EK129" s="638"/>
      <c r="EL129" s="638"/>
      <c r="EM129" s="638"/>
      <c r="EN129" s="638"/>
      <c r="EO129" s="638"/>
      <c r="EP129" s="638"/>
      <c r="EQ129" s="638"/>
      <c r="ER129" s="638"/>
      <c r="ES129" s="638"/>
      <c r="ET129" s="638"/>
      <c r="EU129" s="638"/>
      <c r="EV129" s="638"/>
      <c r="EW129" s="638"/>
      <c r="EX129" s="638"/>
      <c r="EY129" s="638"/>
      <c r="EZ129" s="638"/>
      <c r="FA129" s="638"/>
      <c r="FB129" s="638"/>
      <c r="FC129" s="638"/>
      <c r="FD129" s="638"/>
      <c r="FE129" s="638"/>
      <c r="FF129" s="638"/>
      <c r="FG129" s="638"/>
      <c r="FH129" s="638"/>
      <c r="FI129" s="638"/>
      <c r="FJ129" s="638"/>
      <c r="FK129" s="638"/>
      <c r="FL129" s="638"/>
      <c r="FM129" s="638"/>
      <c r="FN129" s="638"/>
      <c r="FO129" s="638"/>
      <c r="FP129" s="638"/>
      <c r="FQ129" s="638"/>
      <c r="FR129" s="638"/>
      <c r="FS129" s="638"/>
      <c r="FT129" s="638"/>
      <c r="FU129" s="638"/>
      <c r="FV129" s="638"/>
      <c r="FW129" s="638"/>
      <c r="FX129" s="638"/>
      <c r="FY129" s="638"/>
      <c r="FZ129" s="638"/>
      <c r="GA129" s="638"/>
      <c r="GB129" s="638"/>
      <c r="GC129" s="638"/>
      <c r="GD129" s="638"/>
      <c r="GE129" s="638"/>
      <c r="GF129" s="638"/>
      <c r="GG129" s="638"/>
      <c r="GH129" s="638"/>
      <c r="GI129" s="638"/>
      <c r="GJ129" s="638"/>
      <c r="GK129" s="638"/>
      <c r="GL129" s="638"/>
      <c r="GM129" s="638"/>
      <c r="GN129" s="638"/>
      <c r="GO129" s="638"/>
      <c r="GP129" s="638"/>
      <c r="GQ129" s="638"/>
      <c r="GR129" s="638"/>
      <c r="GS129" s="638"/>
      <c r="GT129" s="638"/>
      <c r="GU129" s="638"/>
      <c r="GV129" s="638"/>
      <c r="GW129" s="638"/>
      <c r="GX129" s="638"/>
      <c r="GY129" s="638"/>
      <c r="GZ129" s="638"/>
      <c r="HA129" s="638"/>
      <c r="HB129" s="638"/>
      <c r="HC129" s="638"/>
      <c r="HD129" s="638"/>
      <c r="HE129" s="638"/>
      <c r="HF129" s="638"/>
      <c r="HG129" s="638"/>
      <c r="HH129" s="638"/>
      <c r="HI129" s="638"/>
      <c r="HJ129" s="638"/>
      <c r="HK129" s="638"/>
      <c r="HL129" s="638"/>
      <c r="HM129" s="638"/>
      <c r="HN129" s="638"/>
      <c r="HO129" s="638"/>
      <c r="HP129" s="638"/>
      <c r="HQ129" s="638"/>
      <c r="HR129" s="638"/>
      <c r="HS129" s="638"/>
      <c r="HT129" s="638"/>
      <c r="HU129" s="638"/>
      <c r="HV129" s="638"/>
      <c r="HW129" s="638"/>
      <c r="HX129" s="638"/>
      <c r="HY129" s="638"/>
      <c r="HZ129" s="638"/>
      <c r="IA129" s="638"/>
      <c r="IB129" s="638"/>
      <c r="IC129" s="638"/>
      <c r="ID129" s="638"/>
      <c r="IE129" s="638"/>
      <c r="IF129" s="638"/>
      <c r="IG129" s="638"/>
      <c r="IH129" s="638"/>
      <c r="II129" s="638"/>
      <c r="IJ129" s="638"/>
      <c r="IK129" s="638"/>
      <c r="IL129" s="638"/>
      <c r="IM129" s="638"/>
      <c r="IN129" s="638"/>
      <c r="IO129" s="638"/>
      <c r="IP129" s="638"/>
      <c r="IQ129" s="638"/>
      <c r="IR129" s="638"/>
      <c r="IS129" s="638"/>
      <c r="IT129" s="638"/>
      <c r="IU129" s="638"/>
    </row>
    <row r="130" spans="1:255" s="617" customFormat="1" ht="16.5" customHeight="1" x14ac:dyDescent="0.25">
      <c r="A130" s="612"/>
      <c r="B130" s="592" t="s">
        <v>306</v>
      </c>
      <c r="C130" s="593" t="str">
        <f t="shared" si="78"/>
        <v>Belanja Bahan - Bahan Bakar dan Pelumas</v>
      </c>
      <c r="D130" s="614">
        <v>1503500</v>
      </c>
      <c r="E130" s="615"/>
      <c r="F130" s="615"/>
      <c r="G130" s="594">
        <f t="shared" si="79"/>
        <v>0</v>
      </c>
      <c r="H130" s="615"/>
      <c r="I130" s="615"/>
      <c r="J130" s="594">
        <f t="shared" si="80"/>
        <v>0</v>
      </c>
      <c r="K130" s="614">
        <v>744700</v>
      </c>
      <c r="L130" s="614">
        <v>244700</v>
      </c>
      <c r="M130" s="594">
        <f t="shared" si="81"/>
        <v>989400</v>
      </c>
      <c r="N130" s="594">
        <f t="shared" si="82"/>
        <v>989400</v>
      </c>
      <c r="O130" s="595">
        <f t="shared" si="83"/>
        <v>514100</v>
      </c>
      <c r="P130" s="638"/>
      <c r="Q130" s="639"/>
      <c r="R130" s="638"/>
      <c r="S130" s="638"/>
      <c r="T130" s="638"/>
      <c r="U130" s="638"/>
      <c r="V130" s="638"/>
      <c r="W130" s="638"/>
      <c r="X130" s="638"/>
      <c r="Y130" s="638"/>
      <c r="Z130" s="638"/>
      <c r="AA130" s="638"/>
      <c r="AB130" s="638"/>
      <c r="AC130" s="638"/>
      <c r="AD130" s="638"/>
      <c r="AE130" s="638"/>
      <c r="AF130" s="638"/>
      <c r="AG130" s="638"/>
      <c r="AH130" s="638"/>
      <c r="AI130" s="638"/>
      <c r="AJ130" s="638"/>
      <c r="AK130" s="638"/>
      <c r="AL130" s="638"/>
      <c r="AM130" s="638"/>
      <c r="AN130" s="638"/>
      <c r="AO130" s="638"/>
      <c r="AP130" s="638"/>
      <c r="AQ130" s="638"/>
      <c r="AR130" s="638"/>
      <c r="AS130" s="638"/>
      <c r="AT130" s="638"/>
      <c r="AU130" s="638"/>
      <c r="AV130" s="638"/>
      <c r="AW130" s="638"/>
      <c r="AX130" s="638"/>
      <c r="AY130" s="638"/>
      <c r="AZ130" s="638"/>
      <c r="BA130" s="638"/>
      <c r="BB130" s="638"/>
      <c r="BC130" s="638"/>
      <c r="BD130" s="638"/>
      <c r="BE130" s="638"/>
      <c r="BF130" s="638"/>
      <c r="BG130" s="638"/>
      <c r="BH130" s="638"/>
      <c r="BI130" s="638"/>
      <c r="BJ130" s="638"/>
      <c r="BK130" s="638"/>
      <c r="BL130" s="638"/>
      <c r="BM130" s="638"/>
      <c r="BN130" s="638"/>
      <c r="BO130" s="638"/>
      <c r="BP130" s="638"/>
      <c r="BQ130" s="638"/>
      <c r="BR130" s="638"/>
      <c r="BS130" s="638"/>
      <c r="BT130" s="638"/>
      <c r="BU130" s="638"/>
      <c r="BV130" s="638"/>
      <c r="BW130" s="638"/>
      <c r="BX130" s="638"/>
      <c r="BY130" s="638"/>
      <c r="BZ130" s="638"/>
      <c r="CA130" s="638"/>
      <c r="CB130" s="638"/>
      <c r="CC130" s="638"/>
      <c r="CD130" s="638"/>
      <c r="CE130" s="638"/>
      <c r="CF130" s="638"/>
      <c r="CG130" s="638"/>
      <c r="CH130" s="638"/>
      <c r="CI130" s="638"/>
      <c r="CJ130" s="638"/>
      <c r="CK130" s="638"/>
      <c r="CL130" s="638"/>
      <c r="CM130" s="638"/>
      <c r="CN130" s="638"/>
      <c r="CO130" s="638"/>
      <c r="CP130" s="638"/>
      <c r="CQ130" s="638"/>
      <c r="CR130" s="638"/>
      <c r="CS130" s="638"/>
      <c r="CT130" s="638"/>
      <c r="CU130" s="638"/>
      <c r="CV130" s="638"/>
      <c r="CW130" s="638"/>
      <c r="CX130" s="638"/>
      <c r="CY130" s="638"/>
      <c r="CZ130" s="638"/>
      <c r="DA130" s="638"/>
      <c r="DB130" s="638"/>
      <c r="DC130" s="638"/>
      <c r="DD130" s="638"/>
      <c r="DE130" s="638"/>
      <c r="DF130" s="638"/>
      <c r="DG130" s="638"/>
      <c r="DH130" s="638"/>
      <c r="DI130" s="638"/>
      <c r="DJ130" s="638"/>
      <c r="DK130" s="638"/>
      <c r="DL130" s="638"/>
      <c r="DM130" s="638"/>
      <c r="DN130" s="638"/>
      <c r="DO130" s="638"/>
      <c r="DP130" s="638"/>
      <c r="DQ130" s="638"/>
      <c r="DR130" s="638"/>
      <c r="DS130" s="638"/>
      <c r="DT130" s="638"/>
      <c r="DU130" s="638"/>
      <c r="DV130" s="638"/>
      <c r="DW130" s="638"/>
      <c r="DX130" s="638"/>
      <c r="DY130" s="638"/>
      <c r="DZ130" s="638"/>
      <c r="EA130" s="638"/>
      <c r="EB130" s="638"/>
      <c r="EC130" s="638"/>
      <c r="ED130" s="638"/>
      <c r="EE130" s="638"/>
      <c r="EF130" s="638"/>
      <c r="EG130" s="638"/>
      <c r="EH130" s="638"/>
      <c r="EI130" s="638"/>
      <c r="EJ130" s="638"/>
      <c r="EK130" s="638"/>
      <c r="EL130" s="638"/>
      <c r="EM130" s="638"/>
      <c r="EN130" s="638"/>
      <c r="EO130" s="638"/>
      <c r="EP130" s="638"/>
      <c r="EQ130" s="638"/>
      <c r="ER130" s="638"/>
      <c r="ES130" s="638"/>
      <c r="ET130" s="638"/>
      <c r="EU130" s="638"/>
      <c r="EV130" s="638"/>
      <c r="EW130" s="638"/>
      <c r="EX130" s="638"/>
      <c r="EY130" s="638"/>
      <c r="EZ130" s="638"/>
      <c r="FA130" s="638"/>
      <c r="FB130" s="638"/>
      <c r="FC130" s="638"/>
      <c r="FD130" s="638"/>
      <c r="FE130" s="638"/>
      <c r="FF130" s="638"/>
      <c r="FG130" s="638"/>
      <c r="FH130" s="638"/>
      <c r="FI130" s="638"/>
      <c r="FJ130" s="638"/>
      <c r="FK130" s="638"/>
      <c r="FL130" s="638"/>
      <c r="FM130" s="638"/>
      <c r="FN130" s="638"/>
      <c r="FO130" s="638"/>
      <c r="FP130" s="638"/>
      <c r="FQ130" s="638"/>
      <c r="FR130" s="638"/>
      <c r="FS130" s="638"/>
      <c r="FT130" s="638"/>
      <c r="FU130" s="638"/>
      <c r="FV130" s="638"/>
      <c r="FW130" s="638"/>
      <c r="FX130" s="638"/>
      <c r="FY130" s="638"/>
      <c r="FZ130" s="638"/>
      <c r="GA130" s="638"/>
      <c r="GB130" s="638"/>
      <c r="GC130" s="638"/>
      <c r="GD130" s="638"/>
      <c r="GE130" s="638"/>
      <c r="GF130" s="638"/>
      <c r="GG130" s="638"/>
      <c r="GH130" s="638"/>
      <c r="GI130" s="638"/>
      <c r="GJ130" s="638"/>
      <c r="GK130" s="638"/>
      <c r="GL130" s="638"/>
      <c r="GM130" s="638"/>
      <c r="GN130" s="638"/>
      <c r="GO130" s="638"/>
      <c r="GP130" s="638"/>
      <c r="GQ130" s="638"/>
      <c r="GR130" s="638"/>
      <c r="GS130" s="638"/>
      <c r="GT130" s="638"/>
      <c r="GU130" s="638"/>
      <c r="GV130" s="638"/>
      <c r="GW130" s="638"/>
      <c r="GX130" s="638"/>
      <c r="GY130" s="638"/>
      <c r="GZ130" s="638"/>
      <c r="HA130" s="638"/>
      <c r="HB130" s="638"/>
      <c r="HC130" s="638"/>
      <c r="HD130" s="638"/>
      <c r="HE130" s="638"/>
      <c r="HF130" s="638"/>
      <c r="HG130" s="638"/>
      <c r="HH130" s="638"/>
      <c r="HI130" s="638"/>
      <c r="HJ130" s="638"/>
      <c r="HK130" s="638"/>
      <c r="HL130" s="638"/>
      <c r="HM130" s="638"/>
      <c r="HN130" s="638"/>
      <c r="HO130" s="638"/>
      <c r="HP130" s="638"/>
      <c r="HQ130" s="638"/>
      <c r="HR130" s="638"/>
      <c r="HS130" s="638"/>
      <c r="HT130" s="638"/>
      <c r="HU130" s="638"/>
      <c r="HV130" s="638"/>
      <c r="HW130" s="638"/>
      <c r="HX130" s="638"/>
      <c r="HY130" s="638"/>
      <c r="HZ130" s="638"/>
      <c r="IA130" s="638"/>
      <c r="IB130" s="638"/>
      <c r="IC130" s="638"/>
      <c r="ID130" s="638"/>
      <c r="IE130" s="638"/>
      <c r="IF130" s="638"/>
      <c r="IG130" s="638"/>
      <c r="IH130" s="638"/>
      <c r="II130" s="638"/>
      <c r="IJ130" s="638"/>
      <c r="IK130" s="638"/>
      <c r="IL130" s="638"/>
      <c r="IM130" s="638"/>
      <c r="IN130" s="638"/>
      <c r="IO130" s="638"/>
      <c r="IP130" s="638"/>
      <c r="IQ130" s="638"/>
      <c r="IR130" s="638"/>
      <c r="IS130" s="638"/>
      <c r="IT130" s="638"/>
      <c r="IU130" s="638"/>
    </row>
    <row r="131" spans="1:255" s="590" customFormat="1" ht="18" customHeight="1" x14ac:dyDescent="0.25">
      <c r="A131" s="591"/>
      <c r="B131" s="592" t="s">
        <v>426</v>
      </c>
      <c r="C131" s="593" t="str">
        <f t="shared" si="78"/>
        <v>Belanja Bahan - Isi Tabung Pemadam Kebakaran</v>
      </c>
      <c r="D131" s="594">
        <v>3000000</v>
      </c>
      <c r="E131" s="594"/>
      <c r="F131" s="594"/>
      <c r="G131" s="594">
        <f t="shared" si="79"/>
        <v>0</v>
      </c>
      <c r="H131" s="594"/>
      <c r="I131" s="594"/>
      <c r="J131" s="594">
        <f t="shared" si="80"/>
        <v>0</v>
      </c>
      <c r="K131" s="594">
        <v>0</v>
      </c>
      <c r="L131" s="594"/>
      <c r="M131" s="594">
        <f t="shared" si="81"/>
        <v>0</v>
      </c>
      <c r="N131" s="594">
        <f t="shared" si="82"/>
        <v>0</v>
      </c>
      <c r="O131" s="595">
        <f t="shared" si="83"/>
        <v>3000000</v>
      </c>
      <c r="P131" s="561"/>
      <c r="Q131" s="596">
        <f>(N131/D131)*100</f>
        <v>0</v>
      </c>
      <c r="R131" s="561"/>
      <c r="S131" s="561"/>
      <c r="T131" s="561"/>
      <c r="U131" s="561"/>
      <c r="V131" s="561"/>
      <c r="W131" s="561"/>
      <c r="X131" s="561"/>
      <c r="Y131" s="561"/>
      <c r="Z131" s="561"/>
      <c r="AA131" s="561"/>
      <c r="AB131" s="561"/>
      <c r="AC131" s="561"/>
      <c r="AD131" s="561"/>
      <c r="AE131" s="561"/>
      <c r="AF131" s="561"/>
      <c r="AG131" s="561"/>
      <c r="AH131" s="561"/>
      <c r="AI131" s="561"/>
      <c r="AJ131" s="561"/>
      <c r="AK131" s="561"/>
      <c r="AL131" s="561"/>
      <c r="AM131" s="561"/>
      <c r="AN131" s="561"/>
      <c r="AO131" s="561"/>
      <c r="AP131" s="561"/>
      <c r="AQ131" s="561"/>
      <c r="AR131" s="561"/>
      <c r="AS131" s="561"/>
      <c r="AT131" s="561"/>
      <c r="AU131" s="561"/>
      <c r="AV131" s="561"/>
      <c r="AW131" s="561"/>
      <c r="AX131" s="561"/>
      <c r="AY131" s="561"/>
      <c r="AZ131" s="561"/>
      <c r="BA131" s="561"/>
      <c r="BB131" s="561"/>
      <c r="BC131" s="561"/>
      <c r="BD131" s="561"/>
      <c r="BE131" s="561"/>
      <c r="BF131" s="561"/>
      <c r="BG131" s="561"/>
      <c r="BH131" s="561"/>
      <c r="BI131" s="561"/>
      <c r="BJ131" s="561"/>
      <c r="BK131" s="561"/>
      <c r="BL131" s="561"/>
      <c r="BM131" s="561"/>
      <c r="BN131" s="561"/>
      <c r="BO131" s="561"/>
      <c r="BP131" s="561"/>
      <c r="BQ131" s="561"/>
      <c r="BR131" s="561"/>
      <c r="BS131" s="561"/>
      <c r="BT131" s="561"/>
      <c r="BU131" s="561"/>
      <c r="BV131" s="561"/>
      <c r="BW131" s="561"/>
      <c r="BX131" s="561"/>
      <c r="BY131" s="561"/>
      <c r="BZ131" s="561"/>
      <c r="CA131" s="561"/>
      <c r="CB131" s="561"/>
      <c r="CC131" s="561"/>
      <c r="CD131" s="561"/>
      <c r="CE131" s="561"/>
      <c r="CF131" s="561"/>
      <c r="CG131" s="561"/>
      <c r="CH131" s="561"/>
      <c r="CI131" s="561"/>
      <c r="CJ131" s="561"/>
      <c r="CK131" s="561"/>
      <c r="CL131" s="561"/>
      <c r="CM131" s="561"/>
      <c r="CN131" s="561"/>
      <c r="CO131" s="561"/>
      <c r="CP131" s="561"/>
      <c r="CQ131" s="561"/>
      <c r="CR131" s="561"/>
      <c r="CS131" s="561"/>
      <c r="CT131" s="561"/>
      <c r="CU131" s="561"/>
      <c r="CV131" s="561"/>
      <c r="CW131" s="561"/>
      <c r="CX131" s="561"/>
      <c r="CY131" s="561"/>
      <c r="CZ131" s="561"/>
      <c r="DA131" s="561"/>
      <c r="DB131" s="561"/>
      <c r="DC131" s="561"/>
      <c r="DD131" s="561"/>
      <c r="DE131" s="561"/>
      <c r="DF131" s="561"/>
      <c r="DG131" s="561"/>
      <c r="DH131" s="561"/>
      <c r="DI131" s="561"/>
      <c r="DJ131" s="561"/>
      <c r="DK131" s="561"/>
      <c r="DL131" s="561"/>
      <c r="DM131" s="561"/>
      <c r="DN131" s="561"/>
      <c r="DO131" s="561"/>
      <c r="DP131" s="561"/>
      <c r="DQ131" s="561"/>
      <c r="DR131" s="561"/>
      <c r="DS131" s="561"/>
      <c r="DT131" s="561"/>
      <c r="DU131" s="561"/>
      <c r="DV131" s="561"/>
      <c r="DW131" s="561"/>
      <c r="DX131" s="561"/>
      <c r="DY131" s="561"/>
      <c r="DZ131" s="561"/>
      <c r="EA131" s="561"/>
      <c r="EB131" s="561"/>
      <c r="EC131" s="561"/>
      <c r="ED131" s="561"/>
      <c r="EE131" s="561"/>
      <c r="EF131" s="561"/>
      <c r="EG131" s="561"/>
      <c r="EH131" s="561"/>
      <c r="EI131" s="561"/>
      <c r="EJ131" s="561"/>
      <c r="EK131" s="561"/>
      <c r="EL131" s="561"/>
      <c r="EM131" s="561"/>
      <c r="EN131" s="561"/>
      <c r="EO131" s="561"/>
      <c r="EP131" s="561"/>
      <c r="EQ131" s="561"/>
      <c r="ER131" s="561"/>
      <c r="ES131" s="561"/>
      <c r="ET131" s="561"/>
      <c r="EU131" s="561"/>
      <c r="EV131" s="561"/>
      <c r="EW131" s="561"/>
      <c r="EX131" s="561"/>
      <c r="EY131" s="561"/>
      <c r="EZ131" s="561"/>
      <c r="FA131" s="561"/>
      <c r="FB131" s="561"/>
      <c r="FC131" s="561"/>
      <c r="FD131" s="561"/>
      <c r="FE131" s="561"/>
      <c r="FF131" s="561"/>
      <c r="FG131" s="561"/>
      <c r="FH131" s="561"/>
      <c r="FI131" s="561"/>
      <c r="FJ131" s="561"/>
      <c r="FK131" s="561"/>
      <c r="FL131" s="561"/>
      <c r="FM131" s="561"/>
      <c r="FN131" s="561"/>
      <c r="FO131" s="561"/>
      <c r="FP131" s="561"/>
      <c r="FQ131" s="561"/>
      <c r="FR131" s="561"/>
      <c r="FS131" s="561"/>
      <c r="FT131" s="561"/>
      <c r="FU131" s="561"/>
      <c r="FV131" s="561"/>
      <c r="FW131" s="561"/>
      <c r="FX131" s="561"/>
      <c r="FY131" s="561"/>
      <c r="FZ131" s="561"/>
      <c r="GA131" s="561"/>
      <c r="GB131" s="561"/>
      <c r="GC131" s="561"/>
      <c r="GD131" s="561"/>
      <c r="GE131" s="561"/>
      <c r="GF131" s="561"/>
      <c r="GG131" s="561"/>
      <c r="GH131" s="561"/>
      <c r="GI131" s="561"/>
      <c r="GJ131" s="561"/>
      <c r="GK131" s="561"/>
      <c r="GL131" s="561"/>
      <c r="GM131" s="561"/>
      <c r="GN131" s="561"/>
      <c r="GO131" s="561"/>
      <c r="GP131" s="561"/>
      <c r="GQ131" s="561"/>
      <c r="GR131" s="561"/>
      <c r="GS131" s="561"/>
      <c r="GT131" s="561"/>
      <c r="GU131" s="561"/>
      <c r="GV131" s="561"/>
      <c r="GW131" s="561"/>
      <c r="GX131" s="561"/>
      <c r="GY131" s="561"/>
      <c r="GZ131" s="561"/>
      <c r="HA131" s="561"/>
      <c r="HB131" s="561"/>
      <c r="HC131" s="561"/>
      <c r="HD131" s="561"/>
      <c r="HE131" s="561"/>
      <c r="HF131" s="561"/>
      <c r="HG131" s="561"/>
      <c r="HH131" s="561"/>
      <c r="HI131" s="561"/>
      <c r="HJ131" s="561"/>
      <c r="HK131" s="561"/>
      <c r="HL131" s="561"/>
      <c r="HM131" s="561"/>
      <c r="HN131" s="561"/>
      <c r="HO131" s="561"/>
      <c r="HP131" s="561"/>
      <c r="HQ131" s="561"/>
      <c r="HR131" s="561"/>
      <c r="HS131" s="561"/>
      <c r="HT131" s="561"/>
      <c r="HU131" s="561"/>
      <c r="HV131" s="561"/>
      <c r="HW131" s="561"/>
      <c r="HX131" s="561"/>
      <c r="HY131" s="561"/>
      <c r="HZ131" s="561"/>
      <c r="IA131" s="561"/>
      <c r="IB131" s="561"/>
      <c r="IC131" s="561"/>
      <c r="ID131" s="561"/>
      <c r="IE131" s="561"/>
      <c r="IF131" s="561"/>
      <c r="IG131" s="561"/>
      <c r="IH131" s="561"/>
      <c r="II131" s="561"/>
      <c r="IJ131" s="561"/>
      <c r="IK131" s="561"/>
      <c r="IL131" s="561"/>
      <c r="IM131" s="561"/>
      <c r="IN131" s="561"/>
      <c r="IO131" s="561"/>
      <c r="IP131" s="561"/>
      <c r="IQ131" s="561"/>
      <c r="IR131" s="561"/>
      <c r="IS131" s="561"/>
      <c r="IT131" s="561"/>
      <c r="IU131" s="561"/>
    </row>
    <row r="132" spans="1:255" ht="16.5" customHeight="1" x14ac:dyDescent="0.25">
      <c r="A132" s="591"/>
      <c r="B132" s="592" t="s">
        <v>442</v>
      </c>
      <c r="C132" s="593" t="str">
        <f t="shared" si="78"/>
        <v>Belanja Bahan - Bahan Lainnya</v>
      </c>
      <c r="D132" s="594">
        <v>1192965278</v>
      </c>
      <c r="E132" s="594"/>
      <c r="F132" s="594"/>
      <c r="G132" s="594">
        <f t="shared" si="79"/>
        <v>0</v>
      </c>
      <c r="H132" s="594"/>
      <c r="I132" s="594"/>
      <c r="J132" s="594">
        <f t="shared" si="80"/>
        <v>0</v>
      </c>
      <c r="K132" s="594">
        <v>386318000</v>
      </c>
      <c r="L132" s="594">
        <v>142394000</v>
      </c>
      <c r="M132" s="594">
        <f t="shared" si="81"/>
        <v>528712000</v>
      </c>
      <c r="N132" s="594">
        <f t="shared" si="82"/>
        <v>528712000</v>
      </c>
      <c r="O132" s="595">
        <f t="shared" si="83"/>
        <v>664253278</v>
      </c>
      <c r="P132" s="600"/>
      <c r="Q132" s="596">
        <f>(N132/D132)*100</f>
        <v>44.319144048046638</v>
      </c>
      <c r="R132" s="600"/>
      <c r="S132" s="600"/>
      <c r="T132" s="600"/>
      <c r="U132" s="600"/>
      <c r="V132" s="600"/>
      <c r="W132" s="600"/>
      <c r="X132" s="600"/>
      <c r="Y132" s="600"/>
      <c r="Z132" s="600"/>
      <c r="AA132" s="600"/>
      <c r="AB132" s="600"/>
      <c r="AC132" s="600"/>
      <c r="AD132" s="600"/>
      <c r="AE132" s="600"/>
      <c r="AF132" s="600"/>
      <c r="AG132" s="600"/>
      <c r="AH132" s="600"/>
      <c r="AI132" s="600"/>
      <c r="AJ132" s="600"/>
      <c r="AK132" s="600"/>
      <c r="AL132" s="600"/>
      <c r="AM132" s="600"/>
      <c r="AN132" s="600"/>
      <c r="AO132" s="600"/>
      <c r="AP132" s="600"/>
      <c r="AQ132" s="600"/>
      <c r="AR132" s="600"/>
      <c r="AS132" s="600"/>
      <c r="AT132" s="600"/>
      <c r="AU132" s="600"/>
      <c r="AV132" s="600"/>
      <c r="AW132" s="600"/>
      <c r="AX132" s="600"/>
      <c r="AY132" s="600"/>
      <c r="AZ132" s="600"/>
      <c r="BA132" s="600"/>
      <c r="BB132" s="600"/>
      <c r="BC132" s="600"/>
      <c r="BD132" s="600"/>
      <c r="BE132" s="600"/>
      <c r="BF132" s="600"/>
      <c r="BG132" s="600"/>
      <c r="BH132" s="600"/>
      <c r="BI132" s="600"/>
      <c r="BJ132" s="600"/>
      <c r="BK132" s="600"/>
      <c r="BL132" s="600"/>
      <c r="BM132" s="600"/>
      <c r="BN132" s="600"/>
      <c r="BO132" s="600"/>
      <c r="BP132" s="600"/>
      <c r="BQ132" s="600"/>
      <c r="BR132" s="600"/>
      <c r="BS132" s="600"/>
      <c r="BT132" s="600"/>
      <c r="BU132" s="600"/>
      <c r="BV132" s="600"/>
      <c r="BW132" s="600"/>
      <c r="BX132" s="600"/>
      <c r="BY132" s="600"/>
      <c r="BZ132" s="600"/>
      <c r="CA132" s="600"/>
      <c r="CB132" s="600"/>
      <c r="CC132" s="600"/>
      <c r="CD132" s="600"/>
      <c r="CE132" s="600"/>
      <c r="CF132" s="600"/>
      <c r="CG132" s="600"/>
      <c r="CH132" s="600"/>
      <c r="CI132" s="600"/>
      <c r="CJ132" s="600"/>
      <c r="CK132" s="600"/>
      <c r="CL132" s="600"/>
      <c r="CM132" s="600"/>
      <c r="CN132" s="600"/>
      <c r="CO132" s="600"/>
      <c r="CP132" s="600"/>
      <c r="CQ132" s="600"/>
      <c r="CR132" s="600"/>
      <c r="CS132" s="600"/>
      <c r="CT132" s="600"/>
      <c r="CU132" s="600"/>
      <c r="CV132" s="600"/>
      <c r="CW132" s="600"/>
      <c r="CX132" s="600"/>
      <c r="CY132" s="600"/>
      <c r="CZ132" s="600"/>
      <c r="DA132" s="600"/>
      <c r="DB132" s="600"/>
      <c r="DC132" s="600"/>
      <c r="DD132" s="600"/>
      <c r="DE132" s="600"/>
      <c r="DF132" s="600"/>
      <c r="DG132" s="600"/>
      <c r="DH132" s="600"/>
      <c r="DI132" s="600"/>
      <c r="DJ132" s="600"/>
      <c r="DK132" s="600"/>
      <c r="DL132" s="600"/>
      <c r="DM132" s="600"/>
      <c r="DN132" s="600"/>
      <c r="DO132" s="600"/>
      <c r="DP132" s="600"/>
      <c r="DQ132" s="600"/>
      <c r="DR132" s="600"/>
      <c r="DS132" s="600"/>
      <c r="DT132" s="600"/>
      <c r="DU132" s="600"/>
      <c r="DV132" s="600"/>
      <c r="DW132" s="600"/>
      <c r="DX132" s="600"/>
      <c r="DY132" s="600"/>
      <c r="DZ132" s="600"/>
      <c r="EA132" s="600"/>
      <c r="EB132" s="600"/>
      <c r="EC132" s="600"/>
      <c r="ED132" s="600"/>
      <c r="EE132" s="600"/>
      <c r="EF132" s="600"/>
      <c r="EG132" s="600"/>
      <c r="EH132" s="600"/>
      <c r="EI132" s="600"/>
      <c r="EJ132" s="600"/>
      <c r="EK132" s="600"/>
      <c r="EL132" s="600"/>
      <c r="EM132" s="600"/>
      <c r="EN132" s="600"/>
      <c r="EO132" s="600"/>
      <c r="EP132" s="600"/>
      <c r="EQ132" s="600"/>
      <c r="ER132" s="600"/>
      <c r="ES132" s="600"/>
      <c r="ET132" s="600"/>
      <c r="EU132" s="600"/>
      <c r="EV132" s="600"/>
      <c r="EW132" s="600"/>
      <c r="EX132" s="600"/>
      <c r="EY132" s="600"/>
      <c r="EZ132" s="600"/>
      <c r="FA132" s="600"/>
      <c r="FB132" s="600"/>
      <c r="FC132" s="600"/>
      <c r="FD132" s="600"/>
      <c r="FE132" s="600"/>
      <c r="FF132" s="600"/>
      <c r="FG132" s="600"/>
      <c r="FH132" s="600"/>
      <c r="FI132" s="600"/>
      <c r="FJ132" s="600"/>
      <c r="FK132" s="600"/>
      <c r="FL132" s="600"/>
      <c r="FM132" s="600"/>
      <c r="FN132" s="600"/>
      <c r="FO132" s="600"/>
      <c r="FP132" s="600"/>
      <c r="FQ132" s="600"/>
      <c r="FR132" s="600"/>
      <c r="FS132" s="600"/>
      <c r="FT132" s="600"/>
      <c r="FU132" s="600"/>
      <c r="FV132" s="600"/>
      <c r="FW132" s="600"/>
      <c r="FX132" s="600"/>
      <c r="FY132" s="600"/>
      <c r="FZ132" s="600"/>
      <c r="GA132" s="600"/>
      <c r="GB132" s="600"/>
      <c r="GC132" s="600"/>
      <c r="GD132" s="600"/>
      <c r="GE132" s="600"/>
      <c r="GF132" s="600"/>
      <c r="GG132" s="600"/>
      <c r="GH132" s="600"/>
      <c r="GI132" s="600"/>
      <c r="GJ132" s="600"/>
      <c r="GK132" s="600"/>
      <c r="GL132" s="600"/>
      <c r="GM132" s="600"/>
      <c r="GN132" s="600"/>
      <c r="GO132" s="600"/>
      <c r="GP132" s="600"/>
      <c r="GQ132" s="600"/>
      <c r="GR132" s="600"/>
      <c r="GS132" s="600"/>
      <c r="GT132" s="600"/>
      <c r="GU132" s="600"/>
      <c r="GV132" s="600"/>
      <c r="GW132" s="600"/>
      <c r="GX132" s="600"/>
      <c r="GY132" s="600"/>
      <c r="GZ132" s="600"/>
      <c r="HA132" s="600"/>
      <c r="HB132" s="600"/>
      <c r="HC132" s="600"/>
      <c r="HD132" s="600"/>
      <c r="HE132" s="600"/>
      <c r="HF132" s="600"/>
      <c r="HG132" s="600"/>
      <c r="HH132" s="600"/>
      <c r="HI132" s="600"/>
      <c r="HJ132" s="600"/>
      <c r="HK132" s="600"/>
      <c r="HL132" s="600"/>
      <c r="HM132" s="600"/>
      <c r="HN132" s="600"/>
      <c r="HO132" s="600"/>
      <c r="HP132" s="600"/>
      <c r="HQ132" s="600"/>
      <c r="HR132" s="600"/>
      <c r="HS132" s="600"/>
      <c r="HT132" s="600"/>
      <c r="HU132" s="600"/>
      <c r="HV132" s="600"/>
      <c r="HW132" s="600"/>
      <c r="HX132" s="600"/>
      <c r="HY132" s="600"/>
      <c r="HZ132" s="600"/>
      <c r="IA132" s="600"/>
      <c r="IB132" s="600"/>
      <c r="IC132" s="600"/>
      <c r="ID132" s="600"/>
      <c r="IE132" s="600"/>
      <c r="IF132" s="600"/>
      <c r="IG132" s="600"/>
      <c r="IH132" s="600"/>
      <c r="II132" s="600"/>
      <c r="IJ132" s="600"/>
      <c r="IK132" s="600"/>
      <c r="IL132" s="600"/>
      <c r="IM132" s="600"/>
      <c r="IN132" s="600"/>
      <c r="IO132" s="600"/>
      <c r="IP132" s="600"/>
      <c r="IQ132" s="600"/>
      <c r="IR132" s="600"/>
      <c r="IS132" s="600"/>
      <c r="IT132" s="600"/>
      <c r="IU132" s="600"/>
    </row>
    <row r="133" spans="1:255" ht="16.5" customHeight="1" x14ac:dyDescent="0.25">
      <c r="A133" s="591"/>
      <c r="B133" s="592" t="s">
        <v>442</v>
      </c>
      <c r="C133" s="593" t="str">
        <f t="shared" si="78"/>
        <v>Belanja Bahan - Bahan Lainnya</v>
      </c>
      <c r="D133" s="594">
        <v>10000000</v>
      </c>
      <c r="E133" s="594"/>
      <c r="F133" s="594"/>
      <c r="G133" s="594">
        <f t="shared" si="79"/>
        <v>0</v>
      </c>
      <c r="H133" s="594"/>
      <c r="I133" s="594"/>
      <c r="J133" s="594">
        <f t="shared" si="80"/>
        <v>0</v>
      </c>
      <c r="K133" s="594">
        <v>0</v>
      </c>
      <c r="L133" s="594">
        <v>9999000</v>
      </c>
      <c r="M133" s="594">
        <f t="shared" si="81"/>
        <v>9999000</v>
      </c>
      <c r="N133" s="594">
        <f t="shared" si="82"/>
        <v>9999000</v>
      </c>
      <c r="O133" s="595">
        <f t="shared" si="83"/>
        <v>1000</v>
      </c>
      <c r="Q133" s="596"/>
    </row>
    <row r="134" spans="1:255" s="590" customFormat="1" ht="15" customHeight="1" x14ac:dyDescent="0.25">
      <c r="A134" s="612"/>
      <c r="B134" s="592" t="s">
        <v>442</v>
      </c>
      <c r="C134" s="593" t="str">
        <f t="shared" si="78"/>
        <v>Belanja Bahan - Bahan Lainnya</v>
      </c>
      <c r="D134" s="614">
        <v>2114575</v>
      </c>
      <c r="E134" s="615"/>
      <c r="F134" s="615"/>
      <c r="G134" s="594">
        <f t="shared" si="79"/>
        <v>0</v>
      </c>
      <c r="H134" s="615"/>
      <c r="I134" s="615"/>
      <c r="J134" s="594">
        <f t="shared" si="80"/>
        <v>0</v>
      </c>
      <c r="K134" s="614">
        <v>2114500</v>
      </c>
      <c r="L134" s="614"/>
      <c r="M134" s="594">
        <f t="shared" si="81"/>
        <v>2114500</v>
      </c>
      <c r="N134" s="594">
        <f t="shared" si="82"/>
        <v>2114500</v>
      </c>
      <c r="O134" s="595">
        <f t="shared" si="83"/>
        <v>75</v>
      </c>
      <c r="P134" s="638"/>
      <c r="Q134" s="639"/>
      <c r="R134" s="638"/>
      <c r="S134" s="638"/>
      <c r="T134" s="638"/>
      <c r="U134" s="638"/>
      <c r="V134" s="638"/>
      <c r="W134" s="638"/>
      <c r="X134" s="638"/>
      <c r="Y134" s="638"/>
      <c r="Z134" s="638"/>
      <c r="AA134" s="638"/>
      <c r="AB134" s="638"/>
      <c r="AC134" s="638"/>
      <c r="AD134" s="638"/>
      <c r="AE134" s="638"/>
      <c r="AF134" s="638"/>
      <c r="AG134" s="638"/>
      <c r="AH134" s="638"/>
      <c r="AI134" s="638"/>
      <c r="AJ134" s="638"/>
      <c r="AK134" s="638"/>
      <c r="AL134" s="638"/>
      <c r="AM134" s="638"/>
      <c r="AN134" s="638"/>
      <c r="AO134" s="638"/>
      <c r="AP134" s="638"/>
      <c r="AQ134" s="638"/>
      <c r="AR134" s="638"/>
      <c r="AS134" s="638"/>
      <c r="AT134" s="638"/>
      <c r="AU134" s="638"/>
      <c r="AV134" s="638"/>
      <c r="AW134" s="638"/>
      <c r="AX134" s="638"/>
      <c r="AY134" s="638"/>
      <c r="AZ134" s="638"/>
      <c r="BA134" s="638"/>
      <c r="BB134" s="638"/>
      <c r="BC134" s="638"/>
      <c r="BD134" s="638"/>
      <c r="BE134" s="638"/>
      <c r="BF134" s="638"/>
      <c r="BG134" s="638"/>
      <c r="BH134" s="638"/>
      <c r="BI134" s="638"/>
      <c r="BJ134" s="638"/>
      <c r="BK134" s="638"/>
      <c r="BL134" s="638"/>
      <c r="BM134" s="638"/>
      <c r="BN134" s="638"/>
      <c r="BO134" s="638"/>
      <c r="BP134" s="638"/>
      <c r="BQ134" s="638"/>
      <c r="BR134" s="638"/>
      <c r="BS134" s="638"/>
      <c r="BT134" s="638"/>
      <c r="BU134" s="638"/>
      <c r="BV134" s="638"/>
      <c r="BW134" s="638"/>
      <c r="BX134" s="638"/>
      <c r="BY134" s="638"/>
      <c r="BZ134" s="638"/>
      <c r="CA134" s="638"/>
      <c r="CB134" s="638"/>
      <c r="CC134" s="638"/>
      <c r="CD134" s="638"/>
      <c r="CE134" s="638"/>
      <c r="CF134" s="638"/>
      <c r="CG134" s="638"/>
      <c r="CH134" s="638"/>
      <c r="CI134" s="638"/>
      <c r="CJ134" s="638"/>
      <c r="CK134" s="638"/>
      <c r="CL134" s="638"/>
      <c r="CM134" s="638"/>
      <c r="CN134" s="638"/>
      <c r="CO134" s="638"/>
      <c r="CP134" s="638"/>
      <c r="CQ134" s="638"/>
      <c r="CR134" s="638"/>
      <c r="CS134" s="638"/>
      <c r="CT134" s="638"/>
      <c r="CU134" s="638"/>
      <c r="CV134" s="638"/>
      <c r="CW134" s="638"/>
      <c r="CX134" s="638"/>
      <c r="CY134" s="638"/>
      <c r="CZ134" s="638"/>
      <c r="DA134" s="638"/>
      <c r="DB134" s="638"/>
      <c r="DC134" s="638"/>
      <c r="DD134" s="638"/>
      <c r="DE134" s="638"/>
      <c r="DF134" s="638"/>
      <c r="DG134" s="638"/>
      <c r="DH134" s="638"/>
      <c r="DI134" s="638"/>
      <c r="DJ134" s="638"/>
      <c r="DK134" s="638"/>
      <c r="DL134" s="638"/>
      <c r="DM134" s="638"/>
      <c r="DN134" s="638"/>
      <c r="DO134" s="638"/>
      <c r="DP134" s="638"/>
      <c r="DQ134" s="638"/>
      <c r="DR134" s="638"/>
      <c r="DS134" s="638"/>
      <c r="DT134" s="638"/>
      <c r="DU134" s="638"/>
      <c r="DV134" s="638"/>
      <c r="DW134" s="638"/>
      <c r="DX134" s="638"/>
      <c r="DY134" s="638"/>
      <c r="DZ134" s="638"/>
      <c r="EA134" s="638"/>
      <c r="EB134" s="638"/>
      <c r="EC134" s="638"/>
      <c r="ED134" s="638"/>
      <c r="EE134" s="638"/>
      <c r="EF134" s="638"/>
      <c r="EG134" s="638"/>
      <c r="EH134" s="638"/>
      <c r="EI134" s="638"/>
      <c r="EJ134" s="638"/>
      <c r="EK134" s="638"/>
      <c r="EL134" s="638"/>
      <c r="EM134" s="638"/>
      <c r="EN134" s="638"/>
      <c r="EO134" s="638"/>
      <c r="EP134" s="638"/>
      <c r="EQ134" s="638"/>
      <c r="ER134" s="638"/>
      <c r="ES134" s="638"/>
      <c r="ET134" s="638"/>
      <c r="EU134" s="638"/>
      <c r="EV134" s="638"/>
      <c r="EW134" s="638"/>
      <c r="EX134" s="638"/>
      <c r="EY134" s="638"/>
      <c r="EZ134" s="638"/>
      <c r="FA134" s="638"/>
      <c r="FB134" s="638"/>
      <c r="FC134" s="638"/>
      <c r="FD134" s="638"/>
      <c r="FE134" s="638"/>
      <c r="FF134" s="638"/>
      <c r="FG134" s="638"/>
      <c r="FH134" s="638"/>
      <c r="FI134" s="638"/>
      <c r="FJ134" s="638"/>
      <c r="FK134" s="638"/>
      <c r="FL134" s="638"/>
      <c r="FM134" s="638"/>
      <c r="FN134" s="638"/>
      <c r="FO134" s="638"/>
      <c r="FP134" s="638"/>
      <c r="FQ134" s="638"/>
      <c r="FR134" s="638"/>
      <c r="FS134" s="638"/>
      <c r="FT134" s="638"/>
      <c r="FU134" s="638"/>
      <c r="FV134" s="638"/>
      <c r="FW134" s="638"/>
      <c r="FX134" s="638"/>
      <c r="FY134" s="638"/>
      <c r="FZ134" s="638"/>
      <c r="GA134" s="638"/>
      <c r="GB134" s="638"/>
      <c r="GC134" s="638"/>
      <c r="GD134" s="638"/>
      <c r="GE134" s="638"/>
      <c r="GF134" s="638"/>
      <c r="GG134" s="638"/>
      <c r="GH134" s="638"/>
      <c r="GI134" s="638"/>
      <c r="GJ134" s="638"/>
      <c r="GK134" s="638"/>
      <c r="GL134" s="638"/>
      <c r="GM134" s="638"/>
      <c r="GN134" s="638"/>
      <c r="GO134" s="638"/>
      <c r="GP134" s="638"/>
      <c r="GQ134" s="638"/>
      <c r="GR134" s="638"/>
      <c r="GS134" s="638"/>
      <c r="GT134" s="638"/>
      <c r="GU134" s="638"/>
      <c r="GV134" s="638"/>
      <c r="GW134" s="638"/>
      <c r="GX134" s="638"/>
      <c r="GY134" s="638"/>
      <c r="GZ134" s="638"/>
      <c r="HA134" s="638"/>
      <c r="HB134" s="638"/>
      <c r="HC134" s="638"/>
      <c r="HD134" s="638"/>
      <c r="HE134" s="638"/>
      <c r="HF134" s="638"/>
      <c r="HG134" s="638"/>
      <c r="HH134" s="638"/>
      <c r="HI134" s="638"/>
      <c r="HJ134" s="638"/>
      <c r="HK134" s="638"/>
      <c r="HL134" s="638"/>
      <c r="HM134" s="638"/>
      <c r="HN134" s="638"/>
      <c r="HO134" s="638"/>
      <c r="HP134" s="638"/>
      <c r="HQ134" s="638"/>
      <c r="HR134" s="638"/>
      <c r="HS134" s="638"/>
      <c r="HT134" s="638"/>
      <c r="HU134" s="638"/>
      <c r="HV134" s="638"/>
      <c r="HW134" s="638"/>
      <c r="HX134" s="638"/>
      <c r="HY134" s="638"/>
      <c r="HZ134" s="638"/>
      <c r="IA134" s="638"/>
      <c r="IB134" s="638"/>
      <c r="IC134" s="638"/>
      <c r="ID134" s="638"/>
      <c r="IE134" s="638"/>
      <c r="IF134" s="638"/>
      <c r="IG134" s="638"/>
      <c r="IH134" s="638"/>
      <c r="II134" s="638"/>
      <c r="IJ134" s="638"/>
      <c r="IK134" s="638"/>
      <c r="IL134" s="638"/>
      <c r="IM134" s="638"/>
      <c r="IN134" s="638"/>
      <c r="IO134" s="638"/>
      <c r="IP134" s="638"/>
      <c r="IQ134" s="638"/>
      <c r="IR134" s="638"/>
      <c r="IS134" s="638"/>
      <c r="IT134" s="638"/>
      <c r="IU134" s="638"/>
    </row>
    <row r="135" spans="1:255" s="600" customFormat="1" ht="16.5" customHeight="1" x14ac:dyDescent="0.25">
      <c r="A135" s="591"/>
      <c r="B135" s="592" t="s">
        <v>307</v>
      </c>
      <c r="C135" s="593" t="str">
        <f t="shared" si="78"/>
        <v>Belanja Alat/Bahan untuk Kegiatan Kantor Alat Tulis Kantor</v>
      </c>
      <c r="D135" s="594">
        <v>694500</v>
      </c>
      <c r="E135" s="594"/>
      <c r="F135" s="594"/>
      <c r="G135" s="594">
        <f t="shared" si="79"/>
        <v>0</v>
      </c>
      <c r="H135" s="594"/>
      <c r="I135" s="594"/>
      <c r="J135" s="594">
        <f t="shared" si="80"/>
        <v>0</v>
      </c>
      <c r="K135" s="594">
        <v>694500</v>
      </c>
      <c r="L135" s="594"/>
      <c r="M135" s="594">
        <f t="shared" si="81"/>
        <v>694500</v>
      </c>
      <c r="N135" s="594">
        <f t="shared" si="82"/>
        <v>694500</v>
      </c>
      <c r="O135" s="595">
        <f t="shared" si="83"/>
        <v>0</v>
      </c>
      <c r="P135" s="561"/>
      <c r="Q135" s="596">
        <f>(N135/D135)*100</f>
        <v>100</v>
      </c>
      <c r="R135" s="561"/>
      <c r="S135" s="561"/>
      <c r="T135" s="561"/>
      <c r="U135" s="561"/>
      <c r="V135" s="561"/>
      <c r="W135" s="561"/>
      <c r="X135" s="561"/>
      <c r="Y135" s="561"/>
      <c r="Z135" s="561"/>
      <c r="AA135" s="561"/>
      <c r="AB135" s="561"/>
      <c r="AC135" s="561"/>
      <c r="AD135" s="561"/>
      <c r="AE135" s="561"/>
      <c r="AF135" s="561"/>
      <c r="AG135" s="561"/>
      <c r="AH135" s="561"/>
      <c r="AI135" s="561"/>
      <c r="AJ135" s="561"/>
      <c r="AK135" s="561"/>
      <c r="AL135" s="561"/>
      <c r="AM135" s="561"/>
      <c r="AN135" s="561"/>
      <c r="AO135" s="561"/>
      <c r="AP135" s="561"/>
      <c r="AQ135" s="561"/>
      <c r="AR135" s="561"/>
      <c r="AS135" s="561"/>
      <c r="AT135" s="561"/>
      <c r="AU135" s="561"/>
      <c r="AV135" s="561"/>
      <c r="AW135" s="561"/>
      <c r="AX135" s="561"/>
      <c r="AY135" s="561"/>
      <c r="AZ135" s="561"/>
      <c r="BA135" s="561"/>
      <c r="BB135" s="561"/>
      <c r="BC135" s="561"/>
      <c r="BD135" s="561"/>
      <c r="BE135" s="561"/>
      <c r="BF135" s="561"/>
      <c r="BG135" s="561"/>
      <c r="BH135" s="561"/>
      <c r="BI135" s="561"/>
      <c r="BJ135" s="561"/>
      <c r="BK135" s="561"/>
      <c r="BL135" s="561"/>
      <c r="BM135" s="561"/>
      <c r="BN135" s="561"/>
      <c r="BO135" s="561"/>
      <c r="BP135" s="561"/>
      <c r="BQ135" s="561"/>
      <c r="BR135" s="561"/>
      <c r="BS135" s="561"/>
      <c r="BT135" s="561"/>
      <c r="BU135" s="561"/>
      <c r="BV135" s="561"/>
      <c r="BW135" s="561"/>
      <c r="BX135" s="561"/>
      <c r="BY135" s="561"/>
      <c r="BZ135" s="561"/>
      <c r="CA135" s="561"/>
      <c r="CB135" s="561"/>
      <c r="CC135" s="561"/>
      <c r="CD135" s="561"/>
      <c r="CE135" s="561"/>
      <c r="CF135" s="561"/>
      <c r="CG135" s="561"/>
      <c r="CH135" s="561"/>
      <c r="CI135" s="561"/>
      <c r="CJ135" s="561"/>
      <c r="CK135" s="561"/>
      <c r="CL135" s="561"/>
      <c r="CM135" s="561"/>
      <c r="CN135" s="561"/>
      <c r="CO135" s="561"/>
      <c r="CP135" s="561"/>
      <c r="CQ135" s="561"/>
      <c r="CR135" s="561"/>
      <c r="CS135" s="561"/>
      <c r="CT135" s="561"/>
      <c r="CU135" s="561"/>
      <c r="CV135" s="561"/>
      <c r="CW135" s="561"/>
      <c r="CX135" s="561"/>
      <c r="CY135" s="561"/>
      <c r="CZ135" s="561"/>
      <c r="DA135" s="561"/>
      <c r="DB135" s="561"/>
      <c r="DC135" s="561"/>
      <c r="DD135" s="561"/>
      <c r="DE135" s="561"/>
      <c r="DF135" s="561"/>
      <c r="DG135" s="561"/>
      <c r="DH135" s="561"/>
      <c r="DI135" s="561"/>
      <c r="DJ135" s="561"/>
      <c r="DK135" s="561"/>
      <c r="DL135" s="561"/>
      <c r="DM135" s="561"/>
      <c r="DN135" s="561"/>
      <c r="DO135" s="561"/>
      <c r="DP135" s="561"/>
      <c r="DQ135" s="561"/>
      <c r="DR135" s="561"/>
      <c r="DS135" s="561"/>
      <c r="DT135" s="561"/>
      <c r="DU135" s="561"/>
      <c r="DV135" s="561"/>
      <c r="DW135" s="561"/>
      <c r="DX135" s="561"/>
      <c r="DY135" s="561"/>
      <c r="DZ135" s="561"/>
      <c r="EA135" s="561"/>
      <c r="EB135" s="561"/>
      <c r="EC135" s="561"/>
      <c r="ED135" s="561"/>
      <c r="EE135" s="561"/>
      <c r="EF135" s="561"/>
      <c r="EG135" s="561"/>
      <c r="EH135" s="561"/>
      <c r="EI135" s="561"/>
      <c r="EJ135" s="561"/>
      <c r="EK135" s="561"/>
      <c r="EL135" s="561"/>
      <c r="EM135" s="561"/>
      <c r="EN135" s="561"/>
      <c r="EO135" s="561"/>
      <c r="EP135" s="561"/>
      <c r="EQ135" s="561"/>
      <c r="ER135" s="561"/>
      <c r="ES135" s="561"/>
      <c r="ET135" s="561"/>
      <c r="EU135" s="561"/>
      <c r="EV135" s="561"/>
      <c r="EW135" s="561"/>
      <c r="EX135" s="561"/>
      <c r="EY135" s="561"/>
      <c r="EZ135" s="561"/>
      <c r="FA135" s="561"/>
      <c r="FB135" s="561"/>
      <c r="FC135" s="561"/>
      <c r="FD135" s="561"/>
      <c r="FE135" s="561"/>
      <c r="FF135" s="561"/>
      <c r="FG135" s="561"/>
      <c r="FH135" s="561"/>
      <c r="FI135" s="561"/>
      <c r="FJ135" s="561"/>
      <c r="FK135" s="561"/>
      <c r="FL135" s="561"/>
      <c r="FM135" s="561"/>
      <c r="FN135" s="561"/>
      <c r="FO135" s="561"/>
      <c r="FP135" s="561"/>
      <c r="FQ135" s="561"/>
      <c r="FR135" s="561"/>
      <c r="FS135" s="561"/>
      <c r="FT135" s="561"/>
      <c r="FU135" s="561"/>
      <c r="FV135" s="561"/>
      <c r="FW135" s="561"/>
      <c r="FX135" s="561"/>
      <c r="FY135" s="561"/>
      <c r="FZ135" s="561"/>
      <c r="GA135" s="561"/>
      <c r="GB135" s="561"/>
      <c r="GC135" s="561"/>
      <c r="GD135" s="561"/>
      <c r="GE135" s="561"/>
      <c r="GF135" s="561"/>
      <c r="GG135" s="561"/>
      <c r="GH135" s="561"/>
      <c r="GI135" s="561"/>
      <c r="GJ135" s="561"/>
      <c r="GK135" s="561"/>
      <c r="GL135" s="561"/>
      <c r="GM135" s="561"/>
      <c r="GN135" s="561"/>
      <c r="GO135" s="561"/>
      <c r="GP135" s="561"/>
      <c r="GQ135" s="561"/>
      <c r="GR135" s="561"/>
      <c r="GS135" s="561"/>
      <c r="GT135" s="561"/>
      <c r="GU135" s="561"/>
      <c r="GV135" s="561"/>
      <c r="GW135" s="561"/>
      <c r="GX135" s="561"/>
      <c r="GY135" s="561"/>
      <c r="GZ135" s="561"/>
      <c r="HA135" s="561"/>
      <c r="HB135" s="561"/>
      <c r="HC135" s="561"/>
      <c r="HD135" s="561"/>
      <c r="HE135" s="561"/>
      <c r="HF135" s="561"/>
      <c r="HG135" s="561"/>
      <c r="HH135" s="561"/>
      <c r="HI135" s="561"/>
      <c r="HJ135" s="561"/>
      <c r="HK135" s="561"/>
      <c r="HL135" s="561"/>
      <c r="HM135" s="561"/>
      <c r="HN135" s="561"/>
      <c r="HO135" s="561"/>
      <c r="HP135" s="561"/>
      <c r="HQ135" s="561"/>
      <c r="HR135" s="561"/>
      <c r="HS135" s="561"/>
      <c r="HT135" s="561"/>
      <c r="HU135" s="561"/>
      <c r="HV135" s="561"/>
      <c r="HW135" s="561"/>
      <c r="HX135" s="561"/>
      <c r="HY135" s="561"/>
      <c r="HZ135" s="561"/>
      <c r="IA135" s="561"/>
      <c r="IB135" s="561"/>
      <c r="IC135" s="561"/>
      <c r="ID135" s="561"/>
      <c r="IE135" s="561"/>
      <c r="IF135" s="561"/>
      <c r="IG135" s="561"/>
      <c r="IH135" s="561"/>
      <c r="II135" s="561"/>
      <c r="IJ135" s="561"/>
      <c r="IK135" s="561"/>
      <c r="IL135" s="561"/>
      <c r="IM135" s="561"/>
      <c r="IN135" s="561"/>
      <c r="IO135" s="561"/>
      <c r="IP135" s="561"/>
      <c r="IQ135" s="561"/>
      <c r="IR135" s="561"/>
      <c r="IS135" s="561"/>
      <c r="IT135" s="561"/>
      <c r="IU135" s="561"/>
    </row>
    <row r="136" spans="1:255" s="600" customFormat="1" ht="16.5" customHeight="1" x14ac:dyDescent="0.25">
      <c r="A136" s="591"/>
      <c r="B136" s="592" t="s">
        <v>307</v>
      </c>
      <c r="C136" s="593" t="str">
        <f t="shared" si="78"/>
        <v>Belanja Alat/Bahan untuk Kegiatan Kantor Alat Tulis Kantor</v>
      </c>
      <c r="D136" s="594">
        <v>377700</v>
      </c>
      <c r="E136" s="594"/>
      <c r="F136" s="594"/>
      <c r="G136" s="594">
        <f t="shared" si="79"/>
        <v>0</v>
      </c>
      <c r="H136" s="594"/>
      <c r="I136" s="594"/>
      <c r="J136" s="594">
        <f t="shared" si="80"/>
        <v>0</v>
      </c>
      <c r="K136" s="594">
        <v>377700</v>
      </c>
      <c r="L136" s="594"/>
      <c r="M136" s="594">
        <f t="shared" si="81"/>
        <v>377700</v>
      </c>
      <c r="N136" s="594">
        <f t="shared" si="82"/>
        <v>377700</v>
      </c>
      <c r="O136" s="595">
        <f t="shared" si="83"/>
        <v>0</v>
      </c>
      <c r="P136" s="561"/>
      <c r="Q136" s="596"/>
      <c r="R136" s="561"/>
      <c r="S136" s="561"/>
      <c r="T136" s="561"/>
      <c r="U136" s="561"/>
      <c r="V136" s="561"/>
      <c r="W136" s="561"/>
      <c r="X136" s="561"/>
      <c r="Y136" s="561"/>
      <c r="Z136" s="561"/>
      <c r="AA136" s="561"/>
      <c r="AB136" s="561"/>
      <c r="AC136" s="561"/>
      <c r="AD136" s="561"/>
      <c r="AE136" s="561"/>
      <c r="AF136" s="561"/>
      <c r="AG136" s="561"/>
      <c r="AH136" s="561"/>
      <c r="AI136" s="561"/>
      <c r="AJ136" s="561"/>
      <c r="AK136" s="561"/>
      <c r="AL136" s="561"/>
      <c r="AM136" s="561"/>
      <c r="AN136" s="561"/>
      <c r="AO136" s="561"/>
      <c r="AP136" s="561"/>
      <c r="AQ136" s="561"/>
      <c r="AR136" s="561"/>
      <c r="AS136" s="561"/>
      <c r="AT136" s="561"/>
      <c r="AU136" s="561"/>
      <c r="AV136" s="561"/>
      <c r="AW136" s="561"/>
      <c r="AX136" s="561"/>
      <c r="AY136" s="561"/>
      <c r="AZ136" s="561"/>
      <c r="BA136" s="561"/>
      <c r="BB136" s="561"/>
      <c r="BC136" s="561"/>
      <c r="BD136" s="561"/>
      <c r="BE136" s="561"/>
      <c r="BF136" s="561"/>
      <c r="BG136" s="561"/>
      <c r="BH136" s="561"/>
      <c r="BI136" s="561"/>
      <c r="BJ136" s="561"/>
      <c r="BK136" s="561"/>
      <c r="BL136" s="561"/>
      <c r="BM136" s="561"/>
      <c r="BN136" s="561"/>
      <c r="BO136" s="561"/>
      <c r="BP136" s="561"/>
      <c r="BQ136" s="561"/>
      <c r="BR136" s="561"/>
      <c r="BS136" s="561"/>
      <c r="BT136" s="561"/>
      <c r="BU136" s="561"/>
      <c r="BV136" s="561"/>
      <c r="BW136" s="561"/>
      <c r="BX136" s="561"/>
      <c r="BY136" s="561"/>
      <c r="BZ136" s="561"/>
      <c r="CA136" s="561"/>
      <c r="CB136" s="561"/>
      <c r="CC136" s="561"/>
      <c r="CD136" s="561"/>
      <c r="CE136" s="561"/>
      <c r="CF136" s="561"/>
      <c r="CG136" s="561"/>
      <c r="CH136" s="561"/>
      <c r="CI136" s="561"/>
      <c r="CJ136" s="561"/>
      <c r="CK136" s="561"/>
      <c r="CL136" s="561"/>
      <c r="CM136" s="561"/>
      <c r="CN136" s="561"/>
      <c r="CO136" s="561"/>
      <c r="CP136" s="561"/>
      <c r="CQ136" s="561"/>
      <c r="CR136" s="561"/>
      <c r="CS136" s="561"/>
      <c r="CT136" s="561"/>
      <c r="CU136" s="561"/>
      <c r="CV136" s="561"/>
      <c r="CW136" s="561"/>
      <c r="CX136" s="561"/>
      <c r="CY136" s="561"/>
      <c r="CZ136" s="561"/>
      <c r="DA136" s="561"/>
      <c r="DB136" s="561"/>
      <c r="DC136" s="561"/>
      <c r="DD136" s="561"/>
      <c r="DE136" s="561"/>
      <c r="DF136" s="561"/>
      <c r="DG136" s="561"/>
      <c r="DH136" s="561"/>
      <c r="DI136" s="561"/>
      <c r="DJ136" s="561"/>
      <c r="DK136" s="561"/>
      <c r="DL136" s="561"/>
      <c r="DM136" s="561"/>
      <c r="DN136" s="561"/>
      <c r="DO136" s="561"/>
      <c r="DP136" s="561"/>
      <c r="DQ136" s="561"/>
      <c r="DR136" s="561"/>
      <c r="DS136" s="561"/>
      <c r="DT136" s="561"/>
      <c r="DU136" s="561"/>
      <c r="DV136" s="561"/>
      <c r="DW136" s="561"/>
      <c r="DX136" s="561"/>
      <c r="DY136" s="561"/>
      <c r="DZ136" s="561"/>
      <c r="EA136" s="561"/>
      <c r="EB136" s="561"/>
      <c r="EC136" s="561"/>
      <c r="ED136" s="561"/>
      <c r="EE136" s="561"/>
      <c r="EF136" s="561"/>
      <c r="EG136" s="561"/>
      <c r="EH136" s="561"/>
      <c r="EI136" s="561"/>
      <c r="EJ136" s="561"/>
      <c r="EK136" s="561"/>
      <c r="EL136" s="561"/>
      <c r="EM136" s="561"/>
      <c r="EN136" s="561"/>
      <c r="EO136" s="561"/>
      <c r="EP136" s="561"/>
      <c r="EQ136" s="561"/>
      <c r="ER136" s="561"/>
      <c r="ES136" s="561"/>
      <c r="ET136" s="561"/>
      <c r="EU136" s="561"/>
      <c r="EV136" s="561"/>
      <c r="EW136" s="561"/>
      <c r="EX136" s="561"/>
      <c r="EY136" s="561"/>
      <c r="EZ136" s="561"/>
      <c r="FA136" s="561"/>
      <c r="FB136" s="561"/>
      <c r="FC136" s="561"/>
      <c r="FD136" s="561"/>
      <c r="FE136" s="561"/>
      <c r="FF136" s="561"/>
      <c r="FG136" s="561"/>
      <c r="FH136" s="561"/>
      <c r="FI136" s="561"/>
      <c r="FJ136" s="561"/>
      <c r="FK136" s="561"/>
      <c r="FL136" s="561"/>
      <c r="FM136" s="561"/>
      <c r="FN136" s="561"/>
      <c r="FO136" s="561"/>
      <c r="FP136" s="561"/>
      <c r="FQ136" s="561"/>
      <c r="FR136" s="561"/>
      <c r="FS136" s="561"/>
      <c r="FT136" s="561"/>
      <c r="FU136" s="561"/>
      <c r="FV136" s="561"/>
      <c r="FW136" s="561"/>
      <c r="FX136" s="561"/>
      <c r="FY136" s="561"/>
      <c r="FZ136" s="561"/>
      <c r="GA136" s="561"/>
      <c r="GB136" s="561"/>
      <c r="GC136" s="561"/>
      <c r="GD136" s="561"/>
      <c r="GE136" s="561"/>
      <c r="GF136" s="561"/>
      <c r="GG136" s="561"/>
      <c r="GH136" s="561"/>
      <c r="GI136" s="561"/>
      <c r="GJ136" s="561"/>
      <c r="GK136" s="561"/>
      <c r="GL136" s="561"/>
      <c r="GM136" s="561"/>
      <c r="GN136" s="561"/>
      <c r="GO136" s="561"/>
      <c r="GP136" s="561"/>
      <c r="GQ136" s="561"/>
      <c r="GR136" s="561"/>
      <c r="GS136" s="561"/>
      <c r="GT136" s="561"/>
      <c r="GU136" s="561"/>
      <c r="GV136" s="561"/>
      <c r="GW136" s="561"/>
      <c r="GX136" s="561"/>
      <c r="GY136" s="561"/>
      <c r="GZ136" s="561"/>
      <c r="HA136" s="561"/>
      <c r="HB136" s="561"/>
      <c r="HC136" s="561"/>
      <c r="HD136" s="561"/>
      <c r="HE136" s="561"/>
      <c r="HF136" s="561"/>
      <c r="HG136" s="561"/>
      <c r="HH136" s="561"/>
      <c r="HI136" s="561"/>
      <c r="HJ136" s="561"/>
      <c r="HK136" s="561"/>
      <c r="HL136" s="561"/>
      <c r="HM136" s="561"/>
      <c r="HN136" s="561"/>
      <c r="HO136" s="561"/>
      <c r="HP136" s="561"/>
      <c r="HQ136" s="561"/>
      <c r="HR136" s="561"/>
      <c r="HS136" s="561"/>
      <c r="HT136" s="561"/>
      <c r="HU136" s="561"/>
      <c r="HV136" s="561"/>
      <c r="HW136" s="561"/>
      <c r="HX136" s="561"/>
      <c r="HY136" s="561"/>
      <c r="HZ136" s="561"/>
      <c r="IA136" s="561"/>
      <c r="IB136" s="561"/>
      <c r="IC136" s="561"/>
      <c r="ID136" s="561"/>
      <c r="IE136" s="561"/>
      <c r="IF136" s="561"/>
      <c r="IG136" s="561"/>
      <c r="IH136" s="561"/>
      <c r="II136" s="561"/>
      <c r="IJ136" s="561"/>
      <c r="IK136" s="561"/>
      <c r="IL136" s="561"/>
      <c r="IM136" s="561"/>
      <c r="IN136" s="561"/>
      <c r="IO136" s="561"/>
      <c r="IP136" s="561"/>
      <c r="IQ136" s="561"/>
      <c r="IR136" s="561"/>
      <c r="IS136" s="561"/>
      <c r="IT136" s="561"/>
      <c r="IU136" s="561"/>
    </row>
    <row r="137" spans="1:255" ht="16.5" customHeight="1" x14ac:dyDescent="0.25">
      <c r="A137" s="591"/>
      <c r="B137" s="592" t="s">
        <v>307</v>
      </c>
      <c r="C137" s="593" t="str">
        <f t="shared" ref="C137:C168" si="85">VLOOKUP(B137,rek,2)</f>
        <v>Belanja Alat/Bahan untuk Kegiatan Kantor Alat Tulis Kantor</v>
      </c>
      <c r="D137" s="594">
        <v>118800</v>
      </c>
      <c r="E137" s="594"/>
      <c r="F137" s="594"/>
      <c r="G137" s="594">
        <f t="shared" si="79"/>
        <v>0</v>
      </c>
      <c r="H137" s="594"/>
      <c r="I137" s="594"/>
      <c r="J137" s="594">
        <f t="shared" si="80"/>
        <v>0</v>
      </c>
      <c r="K137" s="594">
        <v>118800</v>
      </c>
      <c r="L137" s="594"/>
      <c r="M137" s="594">
        <f t="shared" si="81"/>
        <v>118800</v>
      </c>
      <c r="N137" s="594">
        <f t="shared" si="82"/>
        <v>118800</v>
      </c>
      <c r="O137" s="595">
        <f t="shared" si="83"/>
        <v>0</v>
      </c>
      <c r="Q137" s="596">
        <f>(N137/D137)*100</f>
        <v>100</v>
      </c>
    </row>
    <row r="138" spans="1:255" ht="16.5" customHeight="1" x14ac:dyDescent="0.25">
      <c r="A138" s="612"/>
      <c r="B138" s="592" t="s">
        <v>307</v>
      </c>
      <c r="C138" s="593" t="str">
        <f t="shared" si="85"/>
        <v>Belanja Alat/Bahan untuk Kegiatan Kantor Alat Tulis Kantor</v>
      </c>
      <c r="D138" s="594">
        <v>2151800</v>
      </c>
      <c r="E138" s="594"/>
      <c r="F138" s="594"/>
      <c r="G138" s="594">
        <f t="shared" si="79"/>
        <v>0</v>
      </c>
      <c r="H138" s="594"/>
      <c r="I138" s="594"/>
      <c r="J138" s="594">
        <f t="shared" si="80"/>
        <v>0</v>
      </c>
      <c r="K138" s="594">
        <v>0</v>
      </c>
      <c r="L138" s="594"/>
      <c r="M138" s="594">
        <f t="shared" si="81"/>
        <v>0</v>
      </c>
      <c r="N138" s="594">
        <f t="shared" si="82"/>
        <v>0</v>
      </c>
      <c r="O138" s="595">
        <f t="shared" si="83"/>
        <v>2151800</v>
      </c>
      <c r="Q138" s="596"/>
    </row>
    <row r="139" spans="1:255" s="600" customFormat="1" ht="16.5" customHeight="1" x14ac:dyDescent="0.25">
      <c r="A139" s="591"/>
      <c r="B139" s="592" t="s">
        <v>307</v>
      </c>
      <c r="C139" s="593" t="str">
        <f t="shared" si="85"/>
        <v>Belanja Alat/Bahan untuk Kegiatan Kantor Alat Tulis Kantor</v>
      </c>
      <c r="D139" s="594">
        <v>62447200</v>
      </c>
      <c r="E139" s="594"/>
      <c r="F139" s="594"/>
      <c r="G139" s="594">
        <f t="shared" si="79"/>
        <v>0</v>
      </c>
      <c r="H139" s="594"/>
      <c r="I139" s="594"/>
      <c r="J139" s="594">
        <f t="shared" si="80"/>
        <v>0</v>
      </c>
      <c r="K139" s="594">
        <v>17444200</v>
      </c>
      <c r="L139" s="594">
        <v>5789900</v>
      </c>
      <c r="M139" s="594">
        <f t="shared" si="81"/>
        <v>23234100</v>
      </c>
      <c r="N139" s="594">
        <f t="shared" si="82"/>
        <v>23234100</v>
      </c>
      <c r="O139" s="595">
        <f t="shared" si="83"/>
        <v>39213100</v>
      </c>
      <c r="P139" s="561"/>
      <c r="Q139" s="596"/>
      <c r="R139" s="561"/>
      <c r="S139" s="561"/>
      <c r="T139" s="561"/>
      <c r="U139" s="561"/>
      <c r="V139" s="561"/>
      <c r="W139" s="561"/>
      <c r="X139" s="561"/>
      <c r="Y139" s="561"/>
      <c r="Z139" s="561"/>
      <c r="AA139" s="561"/>
      <c r="AB139" s="561"/>
      <c r="AC139" s="561"/>
      <c r="AD139" s="561"/>
      <c r="AE139" s="561"/>
      <c r="AF139" s="561"/>
      <c r="AG139" s="561"/>
      <c r="AH139" s="561"/>
      <c r="AI139" s="561"/>
      <c r="AJ139" s="561"/>
      <c r="AK139" s="561"/>
      <c r="AL139" s="561"/>
      <c r="AM139" s="561"/>
      <c r="AN139" s="561"/>
      <c r="AO139" s="561"/>
      <c r="AP139" s="561"/>
      <c r="AQ139" s="561"/>
      <c r="AR139" s="561"/>
      <c r="AS139" s="561"/>
      <c r="AT139" s="561"/>
      <c r="AU139" s="561"/>
      <c r="AV139" s="561"/>
      <c r="AW139" s="561"/>
      <c r="AX139" s="561"/>
      <c r="AY139" s="561"/>
      <c r="AZ139" s="561"/>
      <c r="BA139" s="561"/>
      <c r="BB139" s="561"/>
      <c r="BC139" s="561"/>
      <c r="BD139" s="561"/>
      <c r="BE139" s="561"/>
      <c r="BF139" s="561"/>
      <c r="BG139" s="561"/>
      <c r="BH139" s="561"/>
      <c r="BI139" s="561"/>
      <c r="BJ139" s="561"/>
      <c r="BK139" s="561"/>
      <c r="BL139" s="561"/>
      <c r="BM139" s="561"/>
      <c r="BN139" s="561"/>
      <c r="BO139" s="561"/>
      <c r="BP139" s="561"/>
      <c r="BQ139" s="561"/>
      <c r="BR139" s="561"/>
      <c r="BS139" s="561"/>
      <c r="BT139" s="561"/>
      <c r="BU139" s="561"/>
      <c r="BV139" s="561"/>
      <c r="BW139" s="561"/>
      <c r="BX139" s="561"/>
      <c r="BY139" s="561"/>
      <c r="BZ139" s="561"/>
      <c r="CA139" s="561"/>
      <c r="CB139" s="561"/>
      <c r="CC139" s="561"/>
      <c r="CD139" s="561"/>
      <c r="CE139" s="561"/>
      <c r="CF139" s="561"/>
      <c r="CG139" s="561"/>
      <c r="CH139" s="561"/>
      <c r="CI139" s="561"/>
      <c r="CJ139" s="561"/>
      <c r="CK139" s="561"/>
      <c r="CL139" s="561"/>
      <c r="CM139" s="561"/>
      <c r="CN139" s="561"/>
      <c r="CO139" s="561"/>
      <c r="CP139" s="561"/>
      <c r="CQ139" s="561"/>
      <c r="CR139" s="561"/>
      <c r="CS139" s="561"/>
      <c r="CT139" s="561"/>
      <c r="CU139" s="561"/>
      <c r="CV139" s="561"/>
      <c r="CW139" s="561"/>
      <c r="CX139" s="561"/>
      <c r="CY139" s="561"/>
      <c r="CZ139" s="561"/>
      <c r="DA139" s="561"/>
      <c r="DB139" s="561"/>
      <c r="DC139" s="561"/>
      <c r="DD139" s="561"/>
      <c r="DE139" s="561"/>
      <c r="DF139" s="561"/>
      <c r="DG139" s="561"/>
      <c r="DH139" s="561"/>
      <c r="DI139" s="561"/>
      <c r="DJ139" s="561"/>
      <c r="DK139" s="561"/>
      <c r="DL139" s="561"/>
      <c r="DM139" s="561"/>
      <c r="DN139" s="561"/>
      <c r="DO139" s="561"/>
      <c r="DP139" s="561"/>
      <c r="DQ139" s="561"/>
      <c r="DR139" s="561"/>
      <c r="DS139" s="561"/>
      <c r="DT139" s="561"/>
      <c r="DU139" s="561"/>
      <c r="DV139" s="561"/>
      <c r="DW139" s="561"/>
      <c r="DX139" s="561"/>
      <c r="DY139" s="561"/>
      <c r="DZ139" s="561"/>
      <c r="EA139" s="561"/>
      <c r="EB139" s="561"/>
      <c r="EC139" s="561"/>
      <c r="ED139" s="561"/>
      <c r="EE139" s="561"/>
      <c r="EF139" s="561"/>
      <c r="EG139" s="561"/>
      <c r="EH139" s="561"/>
      <c r="EI139" s="561"/>
      <c r="EJ139" s="561"/>
      <c r="EK139" s="561"/>
      <c r="EL139" s="561"/>
      <c r="EM139" s="561"/>
      <c r="EN139" s="561"/>
      <c r="EO139" s="561"/>
      <c r="EP139" s="561"/>
      <c r="EQ139" s="561"/>
      <c r="ER139" s="561"/>
      <c r="ES139" s="561"/>
      <c r="ET139" s="561"/>
      <c r="EU139" s="561"/>
      <c r="EV139" s="561"/>
      <c r="EW139" s="561"/>
      <c r="EX139" s="561"/>
      <c r="EY139" s="561"/>
      <c r="EZ139" s="561"/>
      <c r="FA139" s="561"/>
      <c r="FB139" s="561"/>
      <c r="FC139" s="561"/>
      <c r="FD139" s="561"/>
      <c r="FE139" s="561"/>
      <c r="FF139" s="561"/>
      <c r="FG139" s="561"/>
      <c r="FH139" s="561"/>
      <c r="FI139" s="561"/>
      <c r="FJ139" s="561"/>
      <c r="FK139" s="561"/>
      <c r="FL139" s="561"/>
      <c r="FM139" s="561"/>
      <c r="FN139" s="561"/>
      <c r="FO139" s="561"/>
      <c r="FP139" s="561"/>
      <c r="FQ139" s="561"/>
      <c r="FR139" s="561"/>
      <c r="FS139" s="561"/>
      <c r="FT139" s="561"/>
      <c r="FU139" s="561"/>
      <c r="FV139" s="561"/>
      <c r="FW139" s="561"/>
      <c r="FX139" s="561"/>
      <c r="FY139" s="561"/>
      <c r="FZ139" s="561"/>
      <c r="GA139" s="561"/>
      <c r="GB139" s="561"/>
      <c r="GC139" s="561"/>
      <c r="GD139" s="561"/>
      <c r="GE139" s="561"/>
      <c r="GF139" s="561"/>
      <c r="GG139" s="561"/>
      <c r="GH139" s="561"/>
      <c r="GI139" s="561"/>
      <c r="GJ139" s="561"/>
      <c r="GK139" s="561"/>
      <c r="GL139" s="561"/>
      <c r="GM139" s="561"/>
      <c r="GN139" s="561"/>
      <c r="GO139" s="561"/>
      <c r="GP139" s="561"/>
      <c r="GQ139" s="561"/>
      <c r="GR139" s="561"/>
      <c r="GS139" s="561"/>
      <c r="GT139" s="561"/>
      <c r="GU139" s="561"/>
      <c r="GV139" s="561"/>
      <c r="GW139" s="561"/>
      <c r="GX139" s="561"/>
      <c r="GY139" s="561"/>
      <c r="GZ139" s="561"/>
      <c r="HA139" s="561"/>
      <c r="HB139" s="561"/>
      <c r="HC139" s="561"/>
      <c r="HD139" s="561"/>
      <c r="HE139" s="561"/>
      <c r="HF139" s="561"/>
      <c r="HG139" s="561"/>
      <c r="HH139" s="561"/>
      <c r="HI139" s="561"/>
      <c r="HJ139" s="561"/>
      <c r="HK139" s="561"/>
      <c r="HL139" s="561"/>
      <c r="HM139" s="561"/>
      <c r="HN139" s="561"/>
      <c r="HO139" s="561"/>
      <c r="HP139" s="561"/>
      <c r="HQ139" s="561"/>
      <c r="HR139" s="561"/>
      <c r="HS139" s="561"/>
      <c r="HT139" s="561"/>
      <c r="HU139" s="561"/>
      <c r="HV139" s="561"/>
      <c r="HW139" s="561"/>
      <c r="HX139" s="561"/>
      <c r="HY139" s="561"/>
      <c r="HZ139" s="561"/>
      <c r="IA139" s="561"/>
      <c r="IB139" s="561"/>
      <c r="IC139" s="561"/>
      <c r="ID139" s="561"/>
      <c r="IE139" s="561"/>
      <c r="IF139" s="561"/>
      <c r="IG139" s="561"/>
      <c r="IH139" s="561"/>
      <c r="II139" s="561"/>
      <c r="IJ139" s="561"/>
      <c r="IK139" s="561"/>
      <c r="IL139" s="561"/>
      <c r="IM139" s="561"/>
      <c r="IN139" s="561"/>
      <c r="IO139" s="561"/>
      <c r="IP139" s="561"/>
      <c r="IQ139" s="561"/>
      <c r="IR139" s="561"/>
      <c r="IS139" s="561"/>
      <c r="IT139" s="561"/>
      <c r="IU139" s="561"/>
    </row>
    <row r="140" spans="1:255" s="590" customFormat="1" ht="17.25" customHeight="1" x14ac:dyDescent="0.25">
      <c r="A140" s="591"/>
      <c r="B140" s="592" t="s">
        <v>307</v>
      </c>
      <c r="C140" s="593" t="str">
        <f t="shared" si="85"/>
        <v>Belanja Alat/Bahan untuk Kegiatan Kantor Alat Tulis Kantor</v>
      </c>
      <c r="D140" s="594">
        <v>142</v>
      </c>
      <c r="E140" s="594"/>
      <c r="F140" s="594"/>
      <c r="G140" s="594">
        <f t="shared" si="79"/>
        <v>0</v>
      </c>
      <c r="H140" s="594"/>
      <c r="I140" s="594"/>
      <c r="J140" s="594">
        <f t="shared" si="80"/>
        <v>0</v>
      </c>
      <c r="K140" s="594">
        <v>0</v>
      </c>
      <c r="L140" s="594"/>
      <c r="M140" s="594">
        <f t="shared" si="81"/>
        <v>0</v>
      </c>
      <c r="N140" s="594">
        <f t="shared" si="82"/>
        <v>0</v>
      </c>
      <c r="O140" s="595">
        <f t="shared" si="83"/>
        <v>142</v>
      </c>
      <c r="P140" s="561"/>
      <c r="Q140" s="596">
        <f t="shared" ref="Q140:Q149" si="86">(N140/D140)*100</f>
        <v>0</v>
      </c>
      <c r="R140" s="561"/>
      <c r="S140" s="561"/>
      <c r="T140" s="561"/>
      <c r="U140" s="561"/>
      <c r="V140" s="561"/>
      <c r="W140" s="561"/>
      <c r="X140" s="561"/>
      <c r="Y140" s="561"/>
      <c r="Z140" s="561"/>
      <c r="AA140" s="561"/>
      <c r="AB140" s="561"/>
      <c r="AC140" s="561"/>
      <c r="AD140" s="561"/>
      <c r="AE140" s="561"/>
      <c r="AF140" s="561"/>
      <c r="AG140" s="561"/>
      <c r="AH140" s="561"/>
      <c r="AI140" s="561"/>
      <c r="AJ140" s="561"/>
      <c r="AK140" s="561"/>
      <c r="AL140" s="561"/>
      <c r="AM140" s="561"/>
      <c r="AN140" s="561"/>
      <c r="AO140" s="561"/>
      <c r="AP140" s="561"/>
      <c r="AQ140" s="561"/>
      <c r="AR140" s="561"/>
      <c r="AS140" s="561"/>
      <c r="AT140" s="561"/>
      <c r="AU140" s="561"/>
      <c r="AV140" s="561"/>
      <c r="AW140" s="561"/>
      <c r="AX140" s="561"/>
      <c r="AY140" s="561"/>
      <c r="AZ140" s="561"/>
      <c r="BA140" s="561"/>
      <c r="BB140" s="561"/>
      <c r="BC140" s="561"/>
      <c r="BD140" s="561"/>
      <c r="BE140" s="561"/>
      <c r="BF140" s="561"/>
      <c r="BG140" s="561"/>
      <c r="BH140" s="561"/>
      <c r="BI140" s="561"/>
      <c r="BJ140" s="561"/>
      <c r="BK140" s="561"/>
      <c r="BL140" s="561"/>
      <c r="BM140" s="561"/>
      <c r="BN140" s="561"/>
      <c r="BO140" s="561"/>
      <c r="BP140" s="561"/>
      <c r="BQ140" s="561"/>
      <c r="BR140" s="561"/>
      <c r="BS140" s="561"/>
      <c r="BT140" s="561"/>
      <c r="BU140" s="561"/>
      <c r="BV140" s="561"/>
      <c r="BW140" s="561"/>
      <c r="BX140" s="561"/>
      <c r="BY140" s="561"/>
      <c r="BZ140" s="561"/>
      <c r="CA140" s="561"/>
      <c r="CB140" s="561"/>
      <c r="CC140" s="561"/>
      <c r="CD140" s="561"/>
      <c r="CE140" s="561"/>
      <c r="CF140" s="561"/>
      <c r="CG140" s="561"/>
      <c r="CH140" s="561"/>
      <c r="CI140" s="561"/>
      <c r="CJ140" s="561"/>
      <c r="CK140" s="561"/>
      <c r="CL140" s="561"/>
      <c r="CM140" s="561"/>
      <c r="CN140" s="561"/>
      <c r="CO140" s="561"/>
      <c r="CP140" s="561"/>
      <c r="CQ140" s="561"/>
      <c r="CR140" s="561"/>
      <c r="CS140" s="561"/>
      <c r="CT140" s="561"/>
      <c r="CU140" s="561"/>
      <c r="CV140" s="561"/>
      <c r="CW140" s="561"/>
      <c r="CX140" s="561"/>
      <c r="CY140" s="561"/>
      <c r="CZ140" s="561"/>
      <c r="DA140" s="561"/>
      <c r="DB140" s="561"/>
      <c r="DC140" s="561"/>
      <c r="DD140" s="561"/>
      <c r="DE140" s="561"/>
      <c r="DF140" s="561"/>
      <c r="DG140" s="561"/>
      <c r="DH140" s="561"/>
      <c r="DI140" s="561"/>
      <c r="DJ140" s="561"/>
      <c r="DK140" s="561"/>
      <c r="DL140" s="561"/>
      <c r="DM140" s="561"/>
      <c r="DN140" s="561"/>
      <c r="DO140" s="561"/>
      <c r="DP140" s="561"/>
      <c r="DQ140" s="561"/>
      <c r="DR140" s="561"/>
      <c r="DS140" s="561"/>
      <c r="DT140" s="561"/>
      <c r="DU140" s="561"/>
      <c r="DV140" s="561"/>
      <c r="DW140" s="561"/>
      <c r="DX140" s="561"/>
      <c r="DY140" s="561"/>
      <c r="DZ140" s="561"/>
      <c r="EA140" s="561"/>
      <c r="EB140" s="561"/>
      <c r="EC140" s="561"/>
      <c r="ED140" s="561"/>
      <c r="EE140" s="561"/>
      <c r="EF140" s="561"/>
      <c r="EG140" s="561"/>
      <c r="EH140" s="561"/>
      <c r="EI140" s="561"/>
      <c r="EJ140" s="561"/>
      <c r="EK140" s="561"/>
      <c r="EL140" s="561"/>
      <c r="EM140" s="561"/>
      <c r="EN140" s="561"/>
      <c r="EO140" s="561"/>
      <c r="EP140" s="561"/>
      <c r="EQ140" s="561"/>
      <c r="ER140" s="561"/>
      <c r="ES140" s="561"/>
      <c r="ET140" s="561"/>
      <c r="EU140" s="561"/>
      <c r="EV140" s="561"/>
      <c r="EW140" s="561"/>
      <c r="EX140" s="561"/>
      <c r="EY140" s="561"/>
      <c r="EZ140" s="561"/>
      <c r="FA140" s="561"/>
      <c r="FB140" s="561"/>
      <c r="FC140" s="561"/>
      <c r="FD140" s="561"/>
      <c r="FE140" s="561"/>
      <c r="FF140" s="561"/>
      <c r="FG140" s="561"/>
      <c r="FH140" s="561"/>
      <c r="FI140" s="561"/>
      <c r="FJ140" s="561"/>
      <c r="FK140" s="561"/>
      <c r="FL140" s="561"/>
      <c r="FM140" s="561"/>
      <c r="FN140" s="561"/>
      <c r="FO140" s="561"/>
      <c r="FP140" s="561"/>
      <c r="FQ140" s="561"/>
      <c r="FR140" s="561"/>
      <c r="FS140" s="561"/>
      <c r="FT140" s="561"/>
      <c r="FU140" s="561"/>
      <c r="FV140" s="561"/>
      <c r="FW140" s="561"/>
      <c r="FX140" s="561"/>
      <c r="FY140" s="561"/>
      <c r="FZ140" s="561"/>
      <c r="GA140" s="561"/>
      <c r="GB140" s="561"/>
      <c r="GC140" s="561"/>
      <c r="GD140" s="561"/>
      <c r="GE140" s="561"/>
      <c r="GF140" s="561"/>
      <c r="GG140" s="561"/>
      <c r="GH140" s="561"/>
      <c r="GI140" s="561"/>
      <c r="GJ140" s="561"/>
      <c r="GK140" s="561"/>
      <c r="GL140" s="561"/>
      <c r="GM140" s="561"/>
      <c r="GN140" s="561"/>
      <c r="GO140" s="561"/>
      <c r="GP140" s="561"/>
      <c r="GQ140" s="561"/>
      <c r="GR140" s="561"/>
      <c r="GS140" s="561"/>
      <c r="GT140" s="561"/>
      <c r="GU140" s="561"/>
      <c r="GV140" s="561"/>
      <c r="GW140" s="561"/>
      <c r="GX140" s="561"/>
      <c r="GY140" s="561"/>
      <c r="GZ140" s="561"/>
      <c r="HA140" s="561"/>
      <c r="HB140" s="561"/>
      <c r="HC140" s="561"/>
      <c r="HD140" s="561"/>
      <c r="HE140" s="561"/>
      <c r="HF140" s="561"/>
      <c r="HG140" s="561"/>
      <c r="HH140" s="561"/>
      <c r="HI140" s="561"/>
      <c r="HJ140" s="561"/>
      <c r="HK140" s="561"/>
      <c r="HL140" s="561"/>
      <c r="HM140" s="561"/>
      <c r="HN140" s="561"/>
      <c r="HO140" s="561"/>
      <c r="HP140" s="561"/>
      <c r="HQ140" s="561"/>
      <c r="HR140" s="561"/>
      <c r="HS140" s="561"/>
      <c r="HT140" s="561"/>
      <c r="HU140" s="561"/>
      <c r="HV140" s="561"/>
      <c r="HW140" s="561"/>
      <c r="HX140" s="561"/>
      <c r="HY140" s="561"/>
      <c r="HZ140" s="561"/>
      <c r="IA140" s="561"/>
      <c r="IB140" s="561"/>
      <c r="IC140" s="561"/>
      <c r="ID140" s="561"/>
      <c r="IE140" s="561"/>
      <c r="IF140" s="561"/>
      <c r="IG140" s="561"/>
      <c r="IH140" s="561"/>
      <c r="II140" s="561"/>
      <c r="IJ140" s="561"/>
      <c r="IK140" s="561"/>
      <c r="IL140" s="561"/>
      <c r="IM140" s="561"/>
      <c r="IN140" s="561"/>
      <c r="IO140" s="561"/>
      <c r="IP140" s="561"/>
      <c r="IQ140" s="561"/>
      <c r="IR140" s="561"/>
      <c r="IS140" s="561"/>
      <c r="IT140" s="561"/>
      <c r="IU140" s="561"/>
    </row>
    <row r="141" spans="1:255" ht="16.5" customHeight="1" x14ac:dyDescent="0.25">
      <c r="A141" s="591"/>
      <c r="B141" s="592" t="s">
        <v>307</v>
      </c>
      <c r="C141" s="593" t="str">
        <f t="shared" si="85"/>
        <v>Belanja Alat/Bahan untuk Kegiatan Kantor Alat Tulis Kantor</v>
      </c>
      <c r="D141" s="594">
        <v>1015000</v>
      </c>
      <c r="E141" s="594"/>
      <c r="F141" s="594"/>
      <c r="G141" s="594">
        <f t="shared" si="79"/>
        <v>0</v>
      </c>
      <c r="H141" s="594"/>
      <c r="I141" s="594"/>
      <c r="J141" s="594">
        <f t="shared" si="80"/>
        <v>0</v>
      </c>
      <c r="K141" s="594">
        <v>1015000</v>
      </c>
      <c r="L141" s="594"/>
      <c r="M141" s="594">
        <f t="shared" si="81"/>
        <v>1015000</v>
      </c>
      <c r="N141" s="594">
        <f t="shared" si="82"/>
        <v>1015000</v>
      </c>
      <c r="O141" s="595">
        <f t="shared" si="83"/>
        <v>0</v>
      </c>
      <c r="P141" s="600"/>
      <c r="Q141" s="596">
        <f t="shared" si="86"/>
        <v>100</v>
      </c>
      <c r="R141" s="600"/>
      <c r="S141" s="600"/>
      <c r="T141" s="600"/>
      <c r="U141" s="600"/>
      <c r="V141" s="600"/>
      <c r="W141" s="600"/>
      <c r="X141" s="600"/>
      <c r="Y141" s="600"/>
      <c r="Z141" s="600"/>
      <c r="AA141" s="600"/>
      <c r="AB141" s="600"/>
      <c r="AC141" s="600"/>
      <c r="AD141" s="600"/>
      <c r="AE141" s="600"/>
      <c r="AF141" s="600"/>
      <c r="AG141" s="600"/>
      <c r="AH141" s="600"/>
      <c r="AI141" s="600"/>
      <c r="AJ141" s="600"/>
      <c r="AK141" s="600"/>
      <c r="AL141" s="600"/>
      <c r="AM141" s="600"/>
      <c r="AN141" s="600"/>
      <c r="AO141" s="600"/>
      <c r="AP141" s="600"/>
      <c r="AQ141" s="600"/>
      <c r="AR141" s="600"/>
      <c r="AS141" s="600"/>
      <c r="AT141" s="600"/>
      <c r="AU141" s="600"/>
      <c r="AV141" s="600"/>
      <c r="AW141" s="600"/>
      <c r="AX141" s="600"/>
      <c r="AY141" s="600"/>
      <c r="AZ141" s="600"/>
      <c r="BA141" s="600"/>
      <c r="BB141" s="600"/>
      <c r="BC141" s="600"/>
      <c r="BD141" s="600"/>
      <c r="BE141" s="600"/>
      <c r="BF141" s="600"/>
      <c r="BG141" s="600"/>
      <c r="BH141" s="600"/>
      <c r="BI141" s="600"/>
      <c r="BJ141" s="600"/>
      <c r="BK141" s="600"/>
      <c r="BL141" s="600"/>
      <c r="BM141" s="600"/>
      <c r="BN141" s="600"/>
      <c r="BO141" s="600"/>
      <c r="BP141" s="600"/>
      <c r="BQ141" s="600"/>
      <c r="BR141" s="600"/>
      <c r="BS141" s="600"/>
      <c r="BT141" s="600"/>
      <c r="BU141" s="600"/>
      <c r="BV141" s="600"/>
      <c r="BW141" s="600"/>
      <c r="BX141" s="600"/>
      <c r="BY141" s="600"/>
      <c r="BZ141" s="600"/>
      <c r="CA141" s="600"/>
      <c r="CB141" s="600"/>
      <c r="CC141" s="600"/>
      <c r="CD141" s="600"/>
      <c r="CE141" s="600"/>
      <c r="CF141" s="600"/>
      <c r="CG141" s="600"/>
      <c r="CH141" s="600"/>
      <c r="CI141" s="600"/>
      <c r="CJ141" s="600"/>
      <c r="CK141" s="600"/>
      <c r="CL141" s="600"/>
      <c r="CM141" s="600"/>
      <c r="CN141" s="600"/>
      <c r="CO141" s="600"/>
      <c r="CP141" s="600"/>
      <c r="CQ141" s="600"/>
      <c r="CR141" s="600"/>
      <c r="CS141" s="600"/>
      <c r="CT141" s="600"/>
      <c r="CU141" s="600"/>
      <c r="CV141" s="600"/>
      <c r="CW141" s="600"/>
      <c r="CX141" s="600"/>
      <c r="CY141" s="600"/>
      <c r="CZ141" s="600"/>
      <c r="DA141" s="600"/>
      <c r="DB141" s="600"/>
      <c r="DC141" s="600"/>
      <c r="DD141" s="600"/>
      <c r="DE141" s="600"/>
      <c r="DF141" s="600"/>
      <c r="DG141" s="600"/>
      <c r="DH141" s="600"/>
      <c r="DI141" s="600"/>
      <c r="DJ141" s="600"/>
      <c r="DK141" s="600"/>
      <c r="DL141" s="600"/>
      <c r="DM141" s="600"/>
      <c r="DN141" s="600"/>
      <c r="DO141" s="600"/>
      <c r="DP141" s="600"/>
      <c r="DQ141" s="600"/>
      <c r="DR141" s="600"/>
      <c r="DS141" s="600"/>
      <c r="DT141" s="600"/>
      <c r="DU141" s="600"/>
      <c r="DV141" s="600"/>
      <c r="DW141" s="600"/>
      <c r="DX141" s="600"/>
      <c r="DY141" s="600"/>
      <c r="DZ141" s="600"/>
      <c r="EA141" s="600"/>
      <c r="EB141" s="600"/>
      <c r="EC141" s="600"/>
      <c r="ED141" s="600"/>
      <c r="EE141" s="600"/>
      <c r="EF141" s="600"/>
      <c r="EG141" s="600"/>
      <c r="EH141" s="600"/>
      <c r="EI141" s="600"/>
      <c r="EJ141" s="600"/>
      <c r="EK141" s="600"/>
      <c r="EL141" s="600"/>
      <c r="EM141" s="600"/>
      <c r="EN141" s="600"/>
      <c r="EO141" s="600"/>
      <c r="EP141" s="600"/>
      <c r="EQ141" s="600"/>
      <c r="ER141" s="600"/>
      <c r="ES141" s="600"/>
      <c r="ET141" s="600"/>
      <c r="EU141" s="600"/>
      <c r="EV141" s="600"/>
      <c r="EW141" s="600"/>
      <c r="EX141" s="600"/>
      <c r="EY141" s="600"/>
      <c r="EZ141" s="600"/>
      <c r="FA141" s="600"/>
      <c r="FB141" s="600"/>
      <c r="FC141" s="600"/>
      <c r="FD141" s="600"/>
      <c r="FE141" s="600"/>
      <c r="FF141" s="600"/>
      <c r="FG141" s="600"/>
      <c r="FH141" s="600"/>
      <c r="FI141" s="600"/>
      <c r="FJ141" s="600"/>
      <c r="FK141" s="600"/>
      <c r="FL141" s="600"/>
      <c r="FM141" s="600"/>
      <c r="FN141" s="600"/>
      <c r="FO141" s="600"/>
      <c r="FP141" s="600"/>
      <c r="FQ141" s="600"/>
      <c r="FR141" s="600"/>
      <c r="FS141" s="600"/>
      <c r="FT141" s="600"/>
      <c r="FU141" s="600"/>
      <c r="FV141" s="600"/>
      <c r="FW141" s="600"/>
      <c r="FX141" s="600"/>
      <c r="FY141" s="600"/>
      <c r="FZ141" s="600"/>
      <c r="GA141" s="600"/>
      <c r="GB141" s="600"/>
      <c r="GC141" s="600"/>
      <c r="GD141" s="600"/>
      <c r="GE141" s="600"/>
      <c r="GF141" s="600"/>
      <c r="GG141" s="600"/>
      <c r="GH141" s="600"/>
      <c r="GI141" s="600"/>
      <c r="GJ141" s="600"/>
      <c r="GK141" s="600"/>
      <c r="GL141" s="600"/>
      <c r="GM141" s="600"/>
      <c r="GN141" s="600"/>
      <c r="GO141" s="600"/>
      <c r="GP141" s="600"/>
      <c r="GQ141" s="600"/>
      <c r="GR141" s="600"/>
      <c r="GS141" s="600"/>
      <c r="GT141" s="600"/>
      <c r="GU141" s="600"/>
      <c r="GV141" s="600"/>
      <c r="GW141" s="600"/>
      <c r="GX141" s="600"/>
      <c r="GY141" s="600"/>
      <c r="GZ141" s="600"/>
      <c r="HA141" s="600"/>
      <c r="HB141" s="600"/>
      <c r="HC141" s="600"/>
      <c r="HD141" s="600"/>
      <c r="HE141" s="600"/>
      <c r="HF141" s="600"/>
      <c r="HG141" s="600"/>
      <c r="HH141" s="600"/>
      <c r="HI141" s="600"/>
      <c r="HJ141" s="600"/>
      <c r="HK141" s="600"/>
      <c r="HL141" s="600"/>
      <c r="HM141" s="600"/>
      <c r="HN141" s="600"/>
      <c r="HO141" s="600"/>
      <c r="HP141" s="600"/>
      <c r="HQ141" s="600"/>
      <c r="HR141" s="600"/>
      <c r="HS141" s="600"/>
      <c r="HT141" s="600"/>
      <c r="HU141" s="600"/>
      <c r="HV141" s="600"/>
      <c r="HW141" s="600"/>
      <c r="HX141" s="600"/>
      <c r="HY141" s="600"/>
      <c r="HZ141" s="600"/>
      <c r="IA141" s="600"/>
      <c r="IB141" s="600"/>
      <c r="IC141" s="600"/>
      <c r="ID141" s="600"/>
      <c r="IE141" s="600"/>
      <c r="IF141" s="600"/>
      <c r="IG141" s="600"/>
      <c r="IH141" s="600"/>
      <c r="II141" s="600"/>
      <c r="IJ141" s="600"/>
      <c r="IK141" s="600"/>
      <c r="IL141" s="600"/>
      <c r="IM141" s="600"/>
      <c r="IN141" s="600"/>
      <c r="IO141" s="600"/>
      <c r="IP141" s="600"/>
      <c r="IQ141" s="600"/>
      <c r="IR141" s="600"/>
      <c r="IS141" s="600"/>
      <c r="IT141" s="600"/>
      <c r="IU141" s="600"/>
    </row>
    <row r="142" spans="1:255" ht="16.5" customHeight="1" x14ac:dyDescent="0.25">
      <c r="A142" s="591"/>
      <c r="B142" s="592" t="s">
        <v>307</v>
      </c>
      <c r="C142" s="593" t="str">
        <f t="shared" si="85"/>
        <v>Belanja Alat/Bahan untuk Kegiatan Kantor Alat Tulis Kantor</v>
      </c>
      <c r="D142" s="620">
        <v>70980300</v>
      </c>
      <c r="E142" s="594"/>
      <c r="F142" s="594"/>
      <c r="G142" s="594">
        <f t="shared" si="79"/>
        <v>0</v>
      </c>
      <c r="H142" s="594"/>
      <c r="I142" s="594"/>
      <c r="J142" s="594">
        <f t="shared" si="80"/>
        <v>0</v>
      </c>
      <c r="K142" s="594">
        <v>31805000</v>
      </c>
      <c r="L142" s="594">
        <v>734400</v>
      </c>
      <c r="M142" s="594">
        <f t="shared" si="81"/>
        <v>32539400</v>
      </c>
      <c r="N142" s="594">
        <f t="shared" si="82"/>
        <v>32539400</v>
      </c>
      <c r="O142" s="595">
        <f t="shared" si="83"/>
        <v>38440900</v>
      </c>
      <c r="P142" s="600"/>
      <c r="Q142" s="596">
        <f t="shared" si="86"/>
        <v>45.84286062470855</v>
      </c>
      <c r="R142" s="600"/>
      <c r="S142" s="600"/>
      <c r="T142" s="600"/>
      <c r="U142" s="600"/>
      <c r="V142" s="600"/>
      <c r="W142" s="600"/>
      <c r="X142" s="600"/>
      <c r="Y142" s="600"/>
      <c r="Z142" s="600"/>
      <c r="AA142" s="600"/>
      <c r="AB142" s="600"/>
      <c r="AC142" s="600"/>
      <c r="AD142" s="600"/>
      <c r="AE142" s="600"/>
      <c r="AF142" s="600"/>
      <c r="AG142" s="600"/>
      <c r="AH142" s="600"/>
      <c r="AI142" s="600"/>
      <c r="AJ142" s="600"/>
      <c r="AK142" s="600"/>
      <c r="AL142" s="600"/>
      <c r="AM142" s="600"/>
      <c r="AN142" s="600"/>
      <c r="AO142" s="600"/>
      <c r="AP142" s="600"/>
      <c r="AQ142" s="600"/>
      <c r="AR142" s="600"/>
      <c r="AS142" s="600"/>
      <c r="AT142" s="600"/>
      <c r="AU142" s="600"/>
      <c r="AV142" s="600"/>
      <c r="AW142" s="600"/>
      <c r="AX142" s="600"/>
      <c r="AY142" s="600"/>
      <c r="AZ142" s="600"/>
      <c r="BA142" s="600"/>
      <c r="BB142" s="600"/>
      <c r="BC142" s="600"/>
      <c r="BD142" s="600"/>
      <c r="BE142" s="600"/>
      <c r="BF142" s="600"/>
      <c r="BG142" s="600"/>
      <c r="BH142" s="600"/>
      <c r="BI142" s="600"/>
      <c r="BJ142" s="600"/>
      <c r="BK142" s="600"/>
      <c r="BL142" s="600"/>
      <c r="BM142" s="600"/>
      <c r="BN142" s="600"/>
      <c r="BO142" s="600"/>
      <c r="BP142" s="600"/>
      <c r="BQ142" s="600"/>
      <c r="BR142" s="600"/>
      <c r="BS142" s="600"/>
      <c r="BT142" s="600"/>
      <c r="BU142" s="600"/>
      <c r="BV142" s="600"/>
      <c r="BW142" s="600"/>
      <c r="BX142" s="600"/>
      <c r="BY142" s="600"/>
      <c r="BZ142" s="600"/>
      <c r="CA142" s="600"/>
      <c r="CB142" s="600"/>
      <c r="CC142" s="600"/>
      <c r="CD142" s="600"/>
      <c r="CE142" s="600"/>
      <c r="CF142" s="600"/>
      <c r="CG142" s="600"/>
      <c r="CH142" s="600"/>
      <c r="CI142" s="600"/>
      <c r="CJ142" s="600"/>
      <c r="CK142" s="600"/>
      <c r="CL142" s="600"/>
      <c r="CM142" s="600"/>
      <c r="CN142" s="600"/>
      <c r="CO142" s="600"/>
      <c r="CP142" s="600"/>
      <c r="CQ142" s="600"/>
      <c r="CR142" s="600"/>
      <c r="CS142" s="600"/>
      <c r="CT142" s="600"/>
      <c r="CU142" s="600"/>
      <c r="CV142" s="600"/>
      <c r="CW142" s="600"/>
      <c r="CX142" s="600"/>
      <c r="CY142" s="600"/>
      <c r="CZ142" s="600"/>
      <c r="DA142" s="600"/>
      <c r="DB142" s="600"/>
      <c r="DC142" s="600"/>
      <c r="DD142" s="600"/>
      <c r="DE142" s="600"/>
      <c r="DF142" s="600"/>
      <c r="DG142" s="600"/>
      <c r="DH142" s="600"/>
      <c r="DI142" s="600"/>
      <c r="DJ142" s="600"/>
      <c r="DK142" s="600"/>
      <c r="DL142" s="600"/>
      <c r="DM142" s="600"/>
      <c r="DN142" s="600"/>
      <c r="DO142" s="600"/>
      <c r="DP142" s="600"/>
      <c r="DQ142" s="600"/>
      <c r="DR142" s="600"/>
      <c r="DS142" s="600"/>
      <c r="DT142" s="600"/>
      <c r="DU142" s="600"/>
      <c r="DV142" s="600"/>
      <c r="DW142" s="600"/>
      <c r="DX142" s="600"/>
      <c r="DY142" s="600"/>
      <c r="DZ142" s="600"/>
      <c r="EA142" s="600"/>
      <c r="EB142" s="600"/>
      <c r="EC142" s="600"/>
      <c r="ED142" s="600"/>
      <c r="EE142" s="600"/>
      <c r="EF142" s="600"/>
      <c r="EG142" s="600"/>
      <c r="EH142" s="600"/>
      <c r="EI142" s="600"/>
      <c r="EJ142" s="600"/>
      <c r="EK142" s="600"/>
      <c r="EL142" s="600"/>
      <c r="EM142" s="600"/>
      <c r="EN142" s="600"/>
      <c r="EO142" s="600"/>
      <c r="EP142" s="600"/>
      <c r="EQ142" s="600"/>
      <c r="ER142" s="600"/>
      <c r="ES142" s="600"/>
      <c r="ET142" s="600"/>
      <c r="EU142" s="600"/>
      <c r="EV142" s="600"/>
      <c r="EW142" s="600"/>
      <c r="EX142" s="600"/>
      <c r="EY142" s="600"/>
      <c r="EZ142" s="600"/>
      <c r="FA142" s="600"/>
      <c r="FB142" s="600"/>
      <c r="FC142" s="600"/>
      <c r="FD142" s="600"/>
      <c r="FE142" s="600"/>
      <c r="FF142" s="600"/>
      <c r="FG142" s="600"/>
      <c r="FH142" s="600"/>
      <c r="FI142" s="600"/>
      <c r="FJ142" s="600"/>
      <c r="FK142" s="600"/>
      <c r="FL142" s="600"/>
      <c r="FM142" s="600"/>
      <c r="FN142" s="600"/>
      <c r="FO142" s="600"/>
      <c r="FP142" s="600"/>
      <c r="FQ142" s="600"/>
      <c r="FR142" s="600"/>
      <c r="FS142" s="600"/>
      <c r="FT142" s="600"/>
      <c r="FU142" s="600"/>
      <c r="FV142" s="600"/>
      <c r="FW142" s="600"/>
      <c r="FX142" s="600"/>
      <c r="FY142" s="600"/>
      <c r="FZ142" s="600"/>
      <c r="GA142" s="600"/>
      <c r="GB142" s="600"/>
      <c r="GC142" s="600"/>
      <c r="GD142" s="600"/>
      <c r="GE142" s="600"/>
      <c r="GF142" s="600"/>
      <c r="GG142" s="600"/>
      <c r="GH142" s="600"/>
      <c r="GI142" s="600"/>
      <c r="GJ142" s="600"/>
      <c r="GK142" s="600"/>
      <c r="GL142" s="600"/>
      <c r="GM142" s="600"/>
      <c r="GN142" s="600"/>
      <c r="GO142" s="600"/>
      <c r="GP142" s="600"/>
      <c r="GQ142" s="600"/>
      <c r="GR142" s="600"/>
      <c r="GS142" s="600"/>
      <c r="GT142" s="600"/>
      <c r="GU142" s="600"/>
      <c r="GV142" s="600"/>
      <c r="GW142" s="600"/>
      <c r="GX142" s="600"/>
      <c r="GY142" s="600"/>
      <c r="GZ142" s="600"/>
      <c r="HA142" s="600"/>
      <c r="HB142" s="600"/>
      <c r="HC142" s="600"/>
      <c r="HD142" s="600"/>
      <c r="HE142" s="600"/>
      <c r="HF142" s="600"/>
      <c r="HG142" s="600"/>
      <c r="HH142" s="600"/>
      <c r="HI142" s="600"/>
      <c r="HJ142" s="600"/>
      <c r="HK142" s="600"/>
      <c r="HL142" s="600"/>
      <c r="HM142" s="600"/>
      <c r="HN142" s="600"/>
      <c r="HO142" s="600"/>
      <c r="HP142" s="600"/>
      <c r="HQ142" s="600"/>
      <c r="HR142" s="600"/>
      <c r="HS142" s="600"/>
      <c r="HT142" s="600"/>
      <c r="HU142" s="600"/>
      <c r="HV142" s="600"/>
      <c r="HW142" s="600"/>
      <c r="HX142" s="600"/>
      <c r="HY142" s="600"/>
      <c r="HZ142" s="600"/>
      <c r="IA142" s="600"/>
      <c r="IB142" s="600"/>
      <c r="IC142" s="600"/>
      <c r="ID142" s="600"/>
      <c r="IE142" s="600"/>
      <c r="IF142" s="600"/>
      <c r="IG142" s="600"/>
      <c r="IH142" s="600"/>
      <c r="II142" s="600"/>
      <c r="IJ142" s="600"/>
      <c r="IK142" s="600"/>
      <c r="IL142" s="600"/>
      <c r="IM142" s="600"/>
      <c r="IN142" s="600"/>
      <c r="IO142" s="600"/>
      <c r="IP142" s="600"/>
      <c r="IQ142" s="600"/>
      <c r="IR142" s="600"/>
      <c r="IS142" s="600"/>
      <c r="IT142" s="600"/>
      <c r="IU142" s="600"/>
    </row>
    <row r="143" spans="1:255" ht="16.5" customHeight="1" x14ac:dyDescent="0.25">
      <c r="A143" s="591"/>
      <c r="B143" s="592" t="s">
        <v>307</v>
      </c>
      <c r="C143" s="593" t="str">
        <f t="shared" si="85"/>
        <v>Belanja Alat/Bahan untuk Kegiatan Kantor Alat Tulis Kantor</v>
      </c>
      <c r="D143" s="594">
        <v>286600</v>
      </c>
      <c r="E143" s="594"/>
      <c r="F143" s="594"/>
      <c r="G143" s="594">
        <f t="shared" si="79"/>
        <v>0</v>
      </c>
      <c r="H143" s="594"/>
      <c r="I143" s="594"/>
      <c r="J143" s="594">
        <f t="shared" si="80"/>
        <v>0</v>
      </c>
      <c r="K143" s="594">
        <v>0</v>
      </c>
      <c r="L143" s="594"/>
      <c r="M143" s="594">
        <f t="shared" si="81"/>
        <v>0</v>
      </c>
      <c r="N143" s="594">
        <f t="shared" si="82"/>
        <v>0</v>
      </c>
      <c r="O143" s="595">
        <f t="shared" si="83"/>
        <v>286600</v>
      </c>
      <c r="P143" s="600"/>
      <c r="Q143" s="596">
        <f t="shared" si="86"/>
        <v>0</v>
      </c>
      <c r="R143" s="600"/>
      <c r="S143" s="600"/>
      <c r="T143" s="600"/>
      <c r="U143" s="600"/>
      <c r="V143" s="600"/>
      <c r="W143" s="600"/>
      <c r="X143" s="600"/>
      <c r="Y143" s="600"/>
      <c r="Z143" s="600"/>
      <c r="AA143" s="600"/>
      <c r="AB143" s="600"/>
      <c r="AC143" s="600"/>
      <c r="AD143" s="600"/>
      <c r="AE143" s="600"/>
      <c r="AF143" s="600"/>
      <c r="AG143" s="600"/>
      <c r="AH143" s="600"/>
      <c r="AI143" s="600"/>
      <c r="AJ143" s="600"/>
      <c r="AK143" s="600"/>
      <c r="AL143" s="600"/>
      <c r="AM143" s="600"/>
      <c r="AN143" s="600"/>
      <c r="AO143" s="600"/>
      <c r="AP143" s="600"/>
      <c r="AQ143" s="600"/>
      <c r="AR143" s="600"/>
      <c r="AS143" s="600"/>
      <c r="AT143" s="600"/>
      <c r="AU143" s="600"/>
      <c r="AV143" s="600"/>
      <c r="AW143" s="600"/>
      <c r="AX143" s="600"/>
      <c r="AY143" s="600"/>
      <c r="AZ143" s="600"/>
      <c r="BA143" s="600"/>
      <c r="BB143" s="600"/>
      <c r="BC143" s="600"/>
      <c r="BD143" s="600"/>
      <c r="BE143" s="600"/>
      <c r="BF143" s="600"/>
      <c r="BG143" s="600"/>
      <c r="BH143" s="600"/>
      <c r="BI143" s="600"/>
      <c r="BJ143" s="600"/>
      <c r="BK143" s="600"/>
      <c r="BL143" s="600"/>
      <c r="BM143" s="600"/>
      <c r="BN143" s="600"/>
      <c r="BO143" s="600"/>
      <c r="BP143" s="600"/>
      <c r="BQ143" s="600"/>
      <c r="BR143" s="600"/>
      <c r="BS143" s="600"/>
      <c r="BT143" s="600"/>
      <c r="BU143" s="600"/>
      <c r="BV143" s="600"/>
      <c r="BW143" s="600"/>
      <c r="BX143" s="600"/>
      <c r="BY143" s="600"/>
      <c r="BZ143" s="600"/>
      <c r="CA143" s="600"/>
      <c r="CB143" s="600"/>
      <c r="CC143" s="600"/>
      <c r="CD143" s="600"/>
      <c r="CE143" s="600"/>
      <c r="CF143" s="600"/>
      <c r="CG143" s="600"/>
      <c r="CH143" s="600"/>
      <c r="CI143" s="600"/>
      <c r="CJ143" s="600"/>
      <c r="CK143" s="600"/>
      <c r="CL143" s="600"/>
      <c r="CM143" s="600"/>
      <c r="CN143" s="600"/>
      <c r="CO143" s="600"/>
      <c r="CP143" s="600"/>
      <c r="CQ143" s="600"/>
      <c r="CR143" s="600"/>
      <c r="CS143" s="600"/>
      <c r="CT143" s="600"/>
      <c r="CU143" s="600"/>
      <c r="CV143" s="600"/>
      <c r="CW143" s="600"/>
      <c r="CX143" s="600"/>
      <c r="CY143" s="600"/>
      <c r="CZ143" s="600"/>
      <c r="DA143" s="600"/>
      <c r="DB143" s="600"/>
      <c r="DC143" s="600"/>
      <c r="DD143" s="600"/>
      <c r="DE143" s="600"/>
      <c r="DF143" s="600"/>
      <c r="DG143" s="600"/>
      <c r="DH143" s="600"/>
      <c r="DI143" s="600"/>
      <c r="DJ143" s="600"/>
      <c r="DK143" s="600"/>
      <c r="DL143" s="600"/>
      <c r="DM143" s="600"/>
      <c r="DN143" s="600"/>
      <c r="DO143" s="600"/>
      <c r="DP143" s="600"/>
      <c r="DQ143" s="600"/>
      <c r="DR143" s="600"/>
      <c r="DS143" s="600"/>
      <c r="DT143" s="600"/>
      <c r="DU143" s="600"/>
      <c r="DV143" s="600"/>
      <c r="DW143" s="600"/>
      <c r="DX143" s="600"/>
      <c r="DY143" s="600"/>
      <c r="DZ143" s="600"/>
      <c r="EA143" s="600"/>
      <c r="EB143" s="600"/>
      <c r="EC143" s="600"/>
      <c r="ED143" s="600"/>
      <c r="EE143" s="600"/>
      <c r="EF143" s="600"/>
      <c r="EG143" s="600"/>
      <c r="EH143" s="600"/>
      <c r="EI143" s="600"/>
      <c r="EJ143" s="600"/>
      <c r="EK143" s="600"/>
      <c r="EL143" s="600"/>
      <c r="EM143" s="600"/>
      <c r="EN143" s="600"/>
      <c r="EO143" s="600"/>
      <c r="EP143" s="600"/>
      <c r="EQ143" s="600"/>
      <c r="ER143" s="600"/>
      <c r="ES143" s="600"/>
      <c r="ET143" s="600"/>
      <c r="EU143" s="600"/>
      <c r="EV143" s="600"/>
      <c r="EW143" s="600"/>
      <c r="EX143" s="600"/>
      <c r="EY143" s="600"/>
      <c r="EZ143" s="600"/>
      <c r="FA143" s="600"/>
      <c r="FB143" s="600"/>
      <c r="FC143" s="600"/>
      <c r="FD143" s="600"/>
      <c r="FE143" s="600"/>
      <c r="FF143" s="600"/>
      <c r="FG143" s="600"/>
      <c r="FH143" s="600"/>
      <c r="FI143" s="600"/>
      <c r="FJ143" s="600"/>
      <c r="FK143" s="600"/>
      <c r="FL143" s="600"/>
      <c r="FM143" s="600"/>
      <c r="FN143" s="600"/>
      <c r="FO143" s="600"/>
      <c r="FP143" s="600"/>
      <c r="FQ143" s="600"/>
      <c r="FR143" s="600"/>
      <c r="FS143" s="600"/>
      <c r="FT143" s="600"/>
      <c r="FU143" s="600"/>
      <c r="FV143" s="600"/>
      <c r="FW143" s="600"/>
      <c r="FX143" s="600"/>
      <c r="FY143" s="600"/>
      <c r="FZ143" s="600"/>
      <c r="GA143" s="600"/>
      <c r="GB143" s="600"/>
      <c r="GC143" s="600"/>
      <c r="GD143" s="600"/>
      <c r="GE143" s="600"/>
      <c r="GF143" s="600"/>
      <c r="GG143" s="600"/>
      <c r="GH143" s="600"/>
      <c r="GI143" s="600"/>
      <c r="GJ143" s="600"/>
      <c r="GK143" s="600"/>
      <c r="GL143" s="600"/>
      <c r="GM143" s="600"/>
      <c r="GN143" s="600"/>
      <c r="GO143" s="600"/>
      <c r="GP143" s="600"/>
      <c r="GQ143" s="600"/>
      <c r="GR143" s="600"/>
      <c r="GS143" s="600"/>
      <c r="GT143" s="600"/>
      <c r="GU143" s="600"/>
      <c r="GV143" s="600"/>
      <c r="GW143" s="600"/>
      <c r="GX143" s="600"/>
      <c r="GY143" s="600"/>
      <c r="GZ143" s="600"/>
      <c r="HA143" s="600"/>
      <c r="HB143" s="600"/>
      <c r="HC143" s="600"/>
      <c r="HD143" s="600"/>
      <c r="HE143" s="600"/>
      <c r="HF143" s="600"/>
      <c r="HG143" s="600"/>
      <c r="HH143" s="600"/>
      <c r="HI143" s="600"/>
      <c r="HJ143" s="600"/>
      <c r="HK143" s="600"/>
      <c r="HL143" s="600"/>
      <c r="HM143" s="600"/>
      <c r="HN143" s="600"/>
      <c r="HO143" s="600"/>
      <c r="HP143" s="600"/>
      <c r="HQ143" s="600"/>
      <c r="HR143" s="600"/>
      <c r="HS143" s="600"/>
      <c r="HT143" s="600"/>
      <c r="HU143" s="600"/>
      <c r="HV143" s="600"/>
      <c r="HW143" s="600"/>
      <c r="HX143" s="600"/>
      <c r="HY143" s="600"/>
      <c r="HZ143" s="600"/>
      <c r="IA143" s="600"/>
      <c r="IB143" s="600"/>
      <c r="IC143" s="600"/>
      <c r="ID143" s="600"/>
      <c r="IE143" s="600"/>
      <c r="IF143" s="600"/>
      <c r="IG143" s="600"/>
      <c r="IH143" s="600"/>
      <c r="II143" s="600"/>
      <c r="IJ143" s="600"/>
      <c r="IK143" s="600"/>
      <c r="IL143" s="600"/>
      <c r="IM143" s="600"/>
      <c r="IN143" s="600"/>
      <c r="IO143" s="600"/>
      <c r="IP143" s="600"/>
      <c r="IQ143" s="600"/>
      <c r="IR143" s="600"/>
      <c r="IS143" s="600"/>
      <c r="IT143" s="600"/>
      <c r="IU143" s="600"/>
    </row>
    <row r="144" spans="1:255" ht="16.5" customHeight="1" x14ac:dyDescent="0.25">
      <c r="A144" s="591"/>
      <c r="B144" s="592" t="s">
        <v>307</v>
      </c>
      <c r="C144" s="593" t="str">
        <f t="shared" si="85"/>
        <v>Belanja Alat/Bahan untuk Kegiatan Kantor Alat Tulis Kantor</v>
      </c>
      <c r="D144" s="594">
        <v>600100</v>
      </c>
      <c r="E144" s="594"/>
      <c r="F144" s="594"/>
      <c r="G144" s="594">
        <f t="shared" si="79"/>
        <v>0</v>
      </c>
      <c r="H144" s="594"/>
      <c r="I144" s="594"/>
      <c r="J144" s="594">
        <f t="shared" si="80"/>
        <v>0</v>
      </c>
      <c r="K144" s="594">
        <v>600100</v>
      </c>
      <c r="L144" s="594"/>
      <c r="M144" s="594">
        <f t="shared" si="81"/>
        <v>600100</v>
      </c>
      <c r="N144" s="594">
        <f t="shared" si="82"/>
        <v>600100</v>
      </c>
      <c r="O144" s="595">
        <f t="shared" si="83"/>
        <v>0</v>
      </c>
      <c r="Q144" s="596">
        <f t="shared" si="86"/>
        <v>100</v>
      </c>
    </row>
    <row r="145" spans="1:255" ht="16.5" customHeight="1" x14ac:dyDescent="0.25">
      <c r="A145" s="591"/>
      <c r="B145" s="592" t="s">
        <v>307</v>
      </c>
      <c r="C145" s="593" t="str">
        <f t="shared" si="85"/>
        <v>Belanja Alat/Bahan untuk Kegiatan Kantor Alat Tulis Kantor</v>
      </c>
      <c r="D145" s="594">
        <v>2237500</v>
      </c>
      <c r="E145" s="594"/>
      <c r="F145" s="594"/>
      <c r="G145" s="594">
        <f t="shared" si="79"/>
        <v>0</v>
      </c>
      <c r="H145" s="594"/>
      <c r="I145" s="594"/>
      <c r="J145" s="594">
        <f t="shared" si="80"/>
        <v>0</v>
      </c>
      <c r="K145" s="594">
        <v>1412800</v>
      </c>
      <c r="L145" s="594"/>
      <c r="M145" s="594">
        <f t="shared" si="81"/>
        <v>1412800</v>
      </c>
      <c r="N145" s="594">
        <f t="shared" si="82"/>
        <v>1412800</v>
      </c>
      <c r="O145" s="595">
        <f t="shared" si="83"/>
        <v>824700</v>
      </c>
      <c r="Q145" s="596">
        <f t="shared" si="86"/>
        <v>63.14189944134079</v>
      </c>
    </row>
    <row r="146" spans="1:255" ht="16.5" customHeight="1" x14ac:dyDescent="0.25">
      <c r="A146" s="591"/>
      <c r="B146" s="592" t="s">
        <v>307</v>
      </c>
      <c r="C146" s="593" t="str">
        <f t="shared" si="85"/>
        <v>Belanja Alat/Bahan untuk Kegiatan Kantor Alat Tulis Kantor</v>
      </c>
      <c r="D146" s="594">
        <v>6386900</v>
      </c>
      <c r="E146" s="594"/>
      <c r="F146" s="594"/>
      <c r="G146" s="594">
        <f t="shared" si="79"/>
        <v>0</v>
      </c>
      <c r="H146" s="594"/>
      <c r="I146" s="594"/>
      <c r="J146" s="594">
        <f t="shared" si="80"/>
        <v>0</v>
      </c>
      <c r="K146" s="594">
        <v>4119200</v>
      </c>
      <c r="L146" s="594">
        <v>1143700</v>
      </c>
      <c r="M146" s="594">
        <f t="shared" si="81"/>
        <v>5262900</v>
      </c>
      <c r="N146" s="594">
        <f t="shared" si="82"/>
        <v>5262900</v>
      </c>
      <c r="O146" s="595">
        <f t="shared" si="83"/>
        <v>1124000</v>
      </c>
      <c r="Q146" s="596">
        <f t="shared" si="86"/>
        <v>82.401478025333105</v>
      </c>
    </row>
    <row r="147" spans="1:255" ht="16.5" customHeight="1" x14ac:dyDescent="0.25">
      <c r="A147" s="591"/>
      <c r="B147" s="592" t="s">
        <v>307</v>
      </c>
      <c r="C147" s="593" t="str">
        <f t="shared" si="85"/>
        <v>Belanja Alat/Bahan untuk Kegiatan Kantor Alat Tulis Kantor</v>
      </c>
      <c r="D147" s="594">
        <v>721200</v>
      </c>
      <c r="E147" s="594"/>
      <c r="F147" s="594"/>
      <c r="G147" s="594">
        <f t="shared" si="79"/>
        <v>0</v>
      </c>
      <c r="H147" s="594"/>
      <c r="I147" s="594"/>
      <c r="J147" s="594">
        <f t="shared" si="80"/>
        <v>0</v>
      </c>
      <c r="K147" s="594">
        <v>721200</v>
      </c>
      <c r="L147" s="594"/>
      <c r="M147" s="594">
        <f t="shared" si="81"/>
        <v>721200</v>
      </c>
      <c r="N147" s="594">
        <f t="shared" si="82"/>
        <v>721200</v>
      </c>
      <c r="O147" s="595">
        <f t="shared" si="83"/>
        <v>0</v>
      </c>
      <c r="Q147" s="596">
        <f t="shared" si="86"/>
        <v>100</v>
      </c>
    </row>
    <row r="148" spans="1:255" s="617" customFormat="1" ht="16.5" customHeight="1" x14ac:dyDescent="0.25">
      <c r="A148" s="591"/>
      <c r="B148" s="592" t="s">
        <v>307</v>
      </c>
      <c r="C148" s="593" t="str">
        <f t="shared" si="85"/>
        <v>Belanja Alat/Bahan untuk Kegiatan Kantor Alat Tulis Kantor</v>
      </c>
      <c r="D148" s="594">
        <v>108700</v>
      </c>
      <c r="E148" s="594"/>
      <c r="F148" s="594"/>
      <c r="G148" s="594">
        <f t="shared" si="79"/>
        <v>0</v>
      </c>
      <c r="H148" s="594"/>
      <c r="I148" s="594"/>
      <c r="J148" s="594">
        <f t="shared" si="80"/>
        <v>0</v>
      </c>
      <c r="K148" s="594">
        <v>108600</v>
      </c>
      <c r="L148" s="594"/>
      <c r="M148" s="594">
        <f t="shared" si="81"/>
        <v>108600</v>
      </c>
      <c r="N148" s="594">
        <f t="shared" si="82"/>
        <v>108600</v>
      </c>
      <c r="O148" s="595">
        <f t="shared" si="83"/>
        <v>100</v>
      </c>
      <c r="P148" s="561"/>
      <c r="Q148" s="596">
        <f t="shared" si="86"/>
        <v>99.908003679852811</v>
      </c>
      <c r="R148" s="561"/>
      <c r="S148" s="561"/>
      <c r="T148" s="561"/>
      <c r="U148" s="561"/>
      <c r="V148" s="561"/>
      <c r="W148" s="561"/>
      <c r="X148" s="561"/>
      <c r="Y148" s="561"/>
      <c r="Z148" s="561"/>
      <c r="AA148" s="561"/>
      <c r="AB148" s="561"/>
      <c r="AC148" s="561"/>
      <c r="AD148" s="561"/>
      <c r="AE148" s="561"/>
      <c r="AF148" s="561"/>
      <c r="AG148" s="561"/>
      <c r="AH148" s="561"/>
      <c r="AI148" s="561"/>
      <c r="AJ148" s="561"/>
      <c r="AK148" s="561"/>
      <c r="AL148" s="561"/>
      <c r="AM148" s="561"/>
      <c r="AN148" s="561"/>
      <c r="AO148" s="561"/>
      <c r="AP148" s="561"/>
      <c r="AQ148" s="561"/>
      <c r="AR148" s="561"/>
      <c r="AS148" s="561"/>
      <c r="AT148" s="561"/>
      <c r="AU148" s="561"/>
      <c r="AV148" s="561"/>
      <c r="AW148" s="561"/>
      <c r="AX148" s="561"/>
      <c r="AY148" s="561"/>
      <c r="AZ148" s="561"/>
      <c r="BA148" s="561"/>
      <c r="BB148" s="561"/>
      <c r="BC148" s="561"/>
      <c r="BD148" s="561"/>
      <c r="BE148" s="561"/>
      <c r="BF148" s="561"/>
      <c r="BG148" s="561"/>
      <c r="BH148" s="561"/>
      <c r="BI148" s="561"/>
      <c r="BJ148" s="561"/>
      <c r="BK148" s="561"/>
      <c r="BL148" s="561"/>
      <c r="BM148" s="561"/>
      <c r="BN148" s="561"/>
      <c r="BO148" s="561"/>
      <c r="BP148" s="561"/>
      <c r="BQ148" s="561"/>
      <c r="BR148" s="561"/>
      <c r="BS148" s="561"/>
      <c r="BT148" s="561"/>
      <c r="BU148" s="561"/>
      <c r="BV148" s="561"/>
      <c r="BW148" s="561"/>
      <c r="BX148" s="561"/>
      <c r="BY148" s="561"/>
      <c r="BZ148" s="561"/>
      <c r="CA148" s="561"/>
      <c r="CB148" s="561"/>
      <c r="CC148" s="561"/>
      <c r="CD148" s="561"/>
      <c r="CE148" s="561"/>
      <c r="CF148" s="561"/>
      <c r="CG148" s="561"/>
      <c r="CH148" s="561"/>
      <c r="CI148" s="561"/>
      <c r="CJ148" s="561"/>
      <c r="CK148" s="561"/>
      <c r="CL148" s="561"/>
      <c r="CM148" s="561"/>
      <c r="CN148" s="561"/>
      <c r="CO148" s="561"/>
      <c r="CP148" s="561"/>
      <c r="CQ148" s="561"/>
      <c r="CR148" s="561"/>
      <c r="CS148" s="561"/>
      <c r="CT148" s="561"/>
      <c r="CU148" s="561"/>
      <c r="CV148" s="561"/>
      <c r="CW148" s="561"/>
      <c r="CX148" s="561"/>
      <c r="CY148" s="561"/>
      <c r="CZ148" s="561"/>
      <c r="DA148" s="561"/>
      <c r="DB148" s="561"/>
      <c r="DC148" s="561"/>
      <c r="DD148" s="561"/>
      <c r="DE148" s="561"/>
      <c r="DF148" s="561"/>
      <c r="DG148" s="561"/>
      <c r="DH148" s="561"/>
      <c r="DI148" s="561"/>
      <c r="DJ148" s="561"/>
      <c r="DK148" s="561"/>
      <c r="DL148" s="561"/>
      <c r="DM148" s="561"/>
      <c r="DN148" s="561"/>
      <c r="DO148" s="561"/>
      <c r="DP148" s="561"/>
      <c r="DQ148" s="561"/>
      <c r="DR148" s="561"/>
      <c r="DS148" s="561"/>
      <c r="DT148" s="561"/>
      <c r="DU148" s="561"/>
      <c r="DV148" s="561"/>
      <c r="DW148" s="561"/>
      <c r="DX148" s="561"/>
      <c r="DY148" s="561"/>
      <c r="DZ148" s="561"/>
      <c r="EA148" s="561"/>
      <c r="EB148" s="561"/>
      <c r="EC148" s="561"/>
      <c r="ED148" s="561"/>
      <c r="EE148" s="561"/>
      <c r="EF148" s="561"/>
      <c r="EG148" s="561"/>
      <c r="EH148" s="561"/>
      <c r="EI148" s="561"/>
      <c r="EJ148" s="561"/>
      <c r="EK148" s="561"/>
      <c r="EL148" s="561"/>
      <c r="EM148" s="561"/>
      <c r="EN148" s="561"/>
      <c r="EO148" s="561"/>
      <c r="EP148" s="561"/>
      <c r="EQ148" s="561"/>
      <c r="ER148" s="561"/>
      <c r="ES148" s="561"/>
      <c r="ET148" s="561"/>
      <c r="EU148" s="561"/>
      <c r="EV148" s="561"/>
      <c r="EW148" s="561"/>
      <c r="EX148" s="561"/>
      <c r="EY148" s="561"/>
      <c r="EZ148" s="561"/>
      <c r="FA148" s="561"/>
      <c r="FB148" s="561"/>
      <c r="FC148" s="561"/>
      <c r="FD148" s="561"/>
      <c r="FE148" s="561"/>
      <c r="FF148" s="561"/>
      <c r="FG148" s="561"/>
      <c r="FH148" s="561"/>
      <c r="FI148" s="561"/>
      <c r="FJ148" s="561"/>
      <c r="FK148" s="561"/>
      <c r="FL148" s="561"/>
      <c r="FM148" s="561"/>
      <c r="FN148" s="561"/>
      <c r="FO148" s="561"/>
      <c r="FP148" s="561"/>
      <c r="FQ148" s="561"/>
      <c r="FR148" s="561"/>
      <c r="FS148" s="561"/>
      <c r="FT148" s="561"/>
      <c r="FU148" s="561"/>
      <c r="FV148" s="561"/>
      <c r="FW148" s="561"/>
      <c r="FX148" s="561"/>
      <c r="FY148" s="561"/>
      <c r="FZ148" s="561"/>
      <c r="GA148" s="561"/>
      <c r="GB148" s="561"/>
      <c r="GC148" s="561"/>
      <c r="GD148" s="561"/>
      <c r="GE148" s="561"/>
      <c r="GF148" s="561"/>
      <c r="GG148" s="561"/>
      <c r="GH148" s="561"/>
      <c r="GI148" s="561"/>
      <c r="GJ148" s="561"/>
      <c r="GK148" s="561"/>
      <c r="GL148" s="561"/>
      <c r="GM148" s="561"/>
      <c r="GN148" s="561"/>
      <c r="GO148" s="561"/>
      <c r="GP148" s="561"/>
      <c r="GQ148" s="561"/>
      <c r="GR148" s="561"/>
      <c r="GS148" s="561"/>
      <c r="GT148" s="561"/>
      <c r="GU148" s="561"/>
      <c r="GV148" s="561"/>
      <c r="GW148" s="561"/>
      <c r="GX148" s="561"/>
      <c r="GY148" s="561"/>
      <c r="GZ148" s="561"/>
      <c r="HA148" s="561"/>
      <c r="HB148" s="561"/>
      <c r="HC148" s="561"/>
      <c r="HD148" s="561"/>
      <c r="HE148" s="561"/>
      <c r="HF148" s="561"/>
      <c r="HG148" s="561"/>
      <c r="HH148" s="561"/>
      <c r="HI148" s="561"/>
      <c r="HJ148" s="561"/>
      <c r="HK148" s="561"/>
      <c r="HL148" s="561"/>
      <c r="HM148" s="561"/>
      <c r="HN148" s="561"/>
      <c r="HO148" s="561"/>
      <c r="HP148" s="561"/>
      <c r="HQ148" s="561"/>
      <c r="HR148" s="561"/>
      <c r="HS148" s="561"/>
      <c r="HT148" s="561"/>
      <c r="HU148" s="561"/>
      <c r="HV148" s="561"/>
      <c r="HW148" s="561"/>
      <c r="HX148" s="561"/>
      <c r="HY148" s="561"/>
      <c r="HZ148" s="561"/>
      <c r="IA148" s="561"/>
      <c r="IB148" s="561"/>
      <c r="IC148" s="561"/>
      <c r="ID148" s="561"/>
      <c r="IE148" s="561"/>
      <c r="IF148" s="561"/>
      <c r="IG148" s="561"/>
      <c r="IH148" s="561"/>
      <c r="II148" s="561"/>
      <c r="IJ148" s="561"/>
      <c r="IK148" s="561"/>
      <c r="IL148" s="561"/>
      <c r="IM148" s="561"/>
      <c r="IN148" s="561"/>
      <c r="IO148" s="561"/>
      <c r="IP148" s="561"/>
      <c r="IQ148" s="561"/>
      <c r="IR148" s="561"/>
      <c r="IS148" s="561"/>
      <c r="IT148" s="561"/>
      <c r="IU148" s="561"/>
    </row>
    <row r="149" spans="1:255" s="590" customFormat="1" ht="13.5" x14ac:dyDescent="0.25">
      <c r="A149" s="591"/>
      <c r="B149" s="592" t="s">
        <v>307</v>
      </c>
      <c r="C149" s="593" t="str">
        <f t="shared" si="85"/>
        <v>Belanja Alat/Bahan untuk Kegiatan Kantor Alat Tulis Kantor</v>
      </c>
      <c r="D149" s="594">
        <v>3004940</v>
      </c>
      <c r="E149" s="594"/>
      <c r="F149" s="594"/>
      <c r="G149" s="594">
        <f t="shared" si="79"/>
        <v>0</v>
      </c>
      <c r="H149" s="594"/>
      <c r="I149" s="594"/>
      <c r="J149" s="594">
        <f t="shared" si="80"/>
        <v>0</v>
      </c>
      <c r="K149" s="594">
        <v>1066400</v>
      </c>
      <c r="L149" s="594">
        <v>420300</v>
      </c>
      <c r="M149" s="594">
        <f t="shared" si="81"/>
        <v>1486700</v>
      </c>
      <c r="N149" s="594">
        <f t="shared" si="82"/>
        <v>1486700</v>
      </c>
      <c r="O149" s="595">
        <f t="shared" si="83"/>
        <v>1518240</v>
      </c>
      <c r="P149" s="561"/>
      <c r="Q149" s="596">
        <f t="shared" si="86"/>
        <v>49.475197508103328</v>
      </c>
      <c r="R149" s="561"/>
      <c r="S149" s="561"/>
      <c r="T149" s="561"/>
      <c r="U149" s="561"/>
      <c r="V149" s="561"/>
      <c r="W149" s="561"/>
      <c r="X149" s="561"/>
      <c r="Y149" s="561"/>
      <c r="Z149" s="561"/>
      <c r="AA149" s="561"/>
      <c r="AB149" s="561"/>
      <c r="AC149" s="561"/>
      <c r="AD149" s="561"/>
      <c r="AE149" s="561"/>
      <c r="AF149" s="561"/>
      <c r="AG149" s="561"/>
      <c r="AH149" s="561"/>
      <c r="AI149" s="561"/>
      <c r="AJ149" s="561"/>
      <c r="AK149" s="561"/>
      <c r="AL149" s="561"/>
      <c r="AM149" s="561"/>
      <c r="AN149" s="561"/>
      <c r="AO149" s="561"/>
      <c r="AP149" s="561"/>
      <c r="AQ149" s="561"/>
      <c r="AR149" s="561"/>
      <c r="AS149" s="561"/>
      <c r="AT149" s="561"/>
      <c r="AU149" s="561"/>
      <c r="AV149" s="561"/>
      <c r="AW149" s="561"/>
      <c r="AX149" s="561"/>
      <c r="AY149" s="561"/>
      <c r="AZ149" s="561"/>
      <c r="BA149" s="561"/>
      <c r="BB149" s="561"/>
      <c r="BC149" s="561"/>
      <c r="BD149" s="561"/>
      <c r="BE149" s="561"/>
      <c r="BF149" s="561"/>
      <c r="BG149" s="561"/>
      <c r="BH149" s="561"/>
      <c r="BI149" s="561"/>
      <c r="BJ149" s="561"/>
      <c r="BK149" s="561"/>
      <c r="BL149" s="561"/>
      <c r="BM149" s="561"/>
      <c r="BN149" s="561"/>
      <c r="BO149" s="561"/>
      <c r="BP149" s="561"/>
      <c r="BQ149" s="561"/>
      <c r="BR149" s="561"/>
      <c r="BS149" s="561"/>
      <c r="BT149" s="561"/>
      <c r="BU149" s="561"/>
      <c r="BV149" s="561"/>
      <c r="BW149" s="561"/>
      <c r="BX149" s="561"/>
      <c r="BY149" s="561"/>
      <c r="BZ149" s="561"/>
      <c r="CA149" s="561"/>
      <c r="CB149" s="561"/>
      <c r="CC149" s="561"/>
      <c r="CD149" s="561"/>
      <c r="CE149" s="561"/>
      <c r="CF149" s="561"/>
      <c r="CG149" s="561"/>
      <c r="CH149" s="561"/>
      <c r="CI149" s="561"/>
      <c r="CJ149" s="561"/>
      <c r="CK149" s="561"/>
      <c r="CL149" s="561"/>
      <c r="CM149" s="561"/>
      <c r="CN149" s="561"/>
      <c r="CO149" s="561"/>
      <c r="CP149" s="561"/>
      <c r="CQ149" s="561"/>
      <c r="CR149" s="561"/>
      <c r="CS149" s="561"/>
      <c r="CT149" s="561"/>
      <c r="CU149" s="561"/>
      <c r="CV149" s="561"/>
      <c r="CW149" s="561"/>
      <c r="CX149" s="561"/>
      <c r="CY149" s="561"/>
      <c r="CZ149" s="561"/>
      <c r="DA149" s="561"/>
      <c r="DB149" s="561"/>
      <c r="DC149" s="561"/>
      <c r="DD149" s="561"/>
      <c r="DE149" s="561"/>
      <c r="DF149" s="561"/>
      <c r="DG149" s="561"/>
      <c r="DH149" s="561"/>
      <c r="DI149" s="561"/>
      <c r="DJ149" s="561"/>
      <c r="DK149" s="561"/>
      <c r="DL149" s="561"/>
      <c r="DM149" s="561"/>
      <c r="DN149" s="561"/>
      <c r="DO149" s="561"/>
      <c r="DP149" s="561"/>
      <c r="DQ149" s="561"/>
      <c r="DR149" s="561"/>
      <c r="DS149" s="561"/>
      <c r="DT149" s="561"/>
      <c r="DU149" s="561"/>
      <c r="DV149" s="561"/>
      <c r="DW149" s="561"/>
      <c r="DX149" s="561"/>
      <c r="DY149" s="561"/>
      <c r="DZ149" s="561"/>
      <c r="EA149" s="561"/>
      <c r="EB149" s="561"/>
      <c r="EC149" s="561"/>
      <c r="ED149" s="561"/>
      <c r="EE149" s="561"/>
      <c r="EF149" s="561"/>
      <c r="EG149" s="561"/>
      <c r="EH149" s="561"/>
      <c r="EI149" s="561"/>
      <c r="EJ149" s="561"/>
      <c r="EK149" s="561"/>
      <c r="EL149" s="561"/>
      <c r="EM149" s="561"/>
      <c r="EN149" s="561"/>
      <c r="EO149" s="561"/>
      <c r="EP149" s="561"/>
      <c r="EQ149" s="561"/>
      <c r="ER149" s="561"/>
      <c r="ES149" s="561"/>
      <c r="ET149" s="561"/>
      <c r="EU149" s="561"/>
      <c r="EV149" s="561"/>
      <c r="EW149" s="561"/>
      <c r="EX149" s="561"/>
      <c r="EY149" s="561"/>
      <c r="EZ149" s="561"/>
      <c r="FA149" s="561"/>
      <c r="FB149" s="561"/>
      <c r="FC149" s="561"/>
      <c r="FD149" s="561"/>
      <c r="FE149" s="561"/>
      <c r="FF149" s="561"/>
      <c r="FG149" s="561"/>
      <c r="FH149" s="561"/>
      <c r="FI149" s="561"/>
      <c r="FJ149" s="561"/>
      <c r="FK149" s="561"/>
      <c r="FL149" s="561"/>
      <c r="FM149" s="561"/>
      <c r="FN149" s="561"/>
      <c r="FO149" s="561"/>
      <c r="FP149" s="561"/>
      <c r="FQ149" s="561"/>
      <c r="FR149" s="561"/>
      <c r="FS149" s="561"/>
      <c r="FT149" s="561"/>
      <c r="FU149" s="561"/>
      <c r="FV149" s="561"/>
      <c r="FW149" s="561"/>
      <c r="FX149" s="561"/>
      <c r="FY149" s="561"/>
      <c r="FZ149" s="561"/>
      <c r="GA149" s="561"/>
      <c r="GB149" s="561"/>
      <c r="GC149" s="561"/>
      <c r="GD149" s="561"/>
      <c r="GE149" s="561"/>
      <c r="GF149" s="561"/>
      <c r="GG149" s="561"/>
      <c r="GH149" s="561"/>
      <c r="GI149" s="561"/>
      <c r="GJ149" s="561"/>
      <c r="GK149" s="561"/>
      <c r="GL149" s="561"/>
      <c r="GM149" s="561"/>
      <c r="GN149" s="561"/>
      <c r="GO149" s="561"/>
      <c r="GP149" s="561"/>
      <c r="GQ149" s="561"/>
      <c r="GR149" s="561"/>
      <c r="GS149" s="561"/>
      <c r="GT149" s="561"/>
      <c r="GU149" s="561"/>
      <c r="GV149" s="561"/>
      <c r="GW149" s="561"/>
      <c r="GX149" s="561"/>
      <c r="GY149" s="561"/>
      <c r="GZ149" s="561"/>
      <c r="HA149" s="561"/>
      <c r="HB149" s="561"/>
      <c r="HC149" s="561"/>
      <c r="HD149" s="561"/>
      <c r="HE149" s="561"/>
      <c r="HF149" s="561"/>
      <c r="HG149" s="561"/>
      <c r="HH149" s="561"/>
      <c r="HI149" s="561"/>
      <c r="HJ149" s="561"/>
      <c r="HK149" s="561"/>
      <c r="HL149" s="561"/>
      <c r="HM149" s="561"/>
      <c r="HN149" s="561"/>
      <c r="HO149" s="561"/>
      <c r="HP149" s="561"/>
      <c r="HQ149" s="561"/>
      <c r="HR149" s="561"/>
      <c r="HS149" s="561"/>
      <c r="HT149" s="561"/>
      <c r="HU149" s="561"/>
      <c r="HV149" s="561"/>
      <c r="HW149" s="561"/>
      <c r="HX149" s="561"/>
      <c r="HY149" s="561"/>
      <c r="HZ149" s="561"/>
      <c r="IA149" s="561"/>
      <c r="IB149" s="561"/>
      <c r="IC149" s="561"/>
      <c r="ID149" s="561"/>
      <c r="IE149" s="561"/>
      <c r="IF149" s="561"/>
      <c r="IG149" s="561"/>
      <c r="IH149" s="561"/>
      <c r="II149" s="561"/>
      <c r="IJ149" s="561"/>
      <c r="IK149" s="561"/>
      <c r="IL149" s="561"/>
      <c r="IM149" s="561"/>
      <c r="IN149" s="561"/>
      <c r="IO149" s="561"/>
      <c r="IP149" s="561"/>
      <c r="IQ149" s="561"/>
      <c r="IR149" s="561"/>
      <c r="IS149" s="561"/>
      <c r="IT149" s="561"/>
      <c r="IU149" s="561"/>
    </row>
    <row r="150" spans="1:255" s="600" customFormat="1" ht="19.5" customHeight="1" x14ac:dyDescent="0.25">
      <c r="A150" s="591"/>
      <c r="B150" s="592" t="s">
        <v>307</v>
      </c>
      <c r="C150" s="593" t="str">
        <f t="shared" si="85"/>
        <v>Belanja Alat/Bahan untuk Kegiatan Kantor Alat Tulis Kantor</v>
      </c>
      <c r="D150" s="594">
        <v>616500</v>
      </c>
      <c r="E150" s="594"/>
      <c r="F150" s="594"/>
      <c r="G150" s="594">
        <f t="shared" si="79"/>
        <v>0</v>
      </c>
      <c r="H150" s="594"/>
      <c r="I150" s="594"/>
      <c r="J150" s="594">
        <f t="shared" si="80"/>
        <v>0</v>
      </c>
      <c r="K150" s="594">
        <v>616500</v>
      </c>
      <c r="L150" s="594"/>
      <c r="M150" s="594">
        <f t="shared" si="81"/>
        <v>616500</v>
      </c>
      <c r="N150" s="594">
        <f t="shared" si="82"/>
        <v>616500</v>
      </c>
      <c r="O150" s="595">
        <f t="shared" si="83"/>
        <v>0</v>
      </c>
      <c r="P150" s="561"/>
      <c r="Q150" s="596"/>
      <c r="R150" s="561"/>
      <c r="S150" s="561"/>
      <c r="T150" s="561"/>
      <c r="U150" s="561"/>
      <c r="V150" s="561"/>
      <c r="W150" s="561"/>
      <c r="X150" s="561"/>
      <c r="Y150" s="561"/>
      <c r="Z150" s="561"/>
      <c r="AA150" s="561"/>
      <c r="AB150" s="561"/>
      <c r="AC150" s="561"/>
      <c r="AD150" s="561"/>
      <c r="AE150" s="561"/>
      <c r="AF150" s="561"/>
      <c r="AG150" s="561"/>
      <c r="AH150" s="561"/>
      <c r="AI150" s="561"/>
      <c r="AJ150" s="561"/>
      <c r="AK150" s="561"/>
      <c r="AL150" s="561"/>
      <c r="AM150" s="561"/>
      <c r="AN150" s="561"/>
      <c r="AO150" s="561"/>
      <c r="AP150" s="561"/>
      <c r="AQ150" s="561"/>
      <c r="AR150" s="561"/>
      <c r="AS150" s="561"/>
      <c r="AT150" s="561"/>
      <c r="AU150" s="561"/>
      <c r="AV150" s="561"/>
      <c r="AW150" s="561"/>
      <c r="AX150" s="561"/>
      <c r="AY150" s="561"/>
      <c r="AZ150" s="561"/>
      <c r="BA150" s="561"/>
      <c r="BB150" s="561"/>
      <c r="BC150" s="561"/>
      <c r="BD150" s="561"/>
      <c r="BE150" s="561"/>
      <c r="BF150" s="561"/>
      <c r="BG150" s="561"/>
      <c r="BH150" s="561"/>
      <c r="BI150" s="561"/>
      <c r="BJ150" s="561"/>
      <c r="BK150" s="561"/>
      <c r="BL150" s="561"/>
      <c r="BM150" s="561"/>
      <c r="BN150" s="561"/>
      <c r="BO150" s="561"/>
      <c r="BP150" s="561"/>
      <c r="BQ150" s="561"/>
      <c r="BR150" s="561"/>
      <c r="BS150" s="561"/>
      <c r="BT150" s="561"/>
      <c r="BU150" s="561"/>
      <c r="BV150" s="561"/>
      <c r="BW150" s="561"/>
      <c r="BX150" s="561"/>
      <c r="BY150" s="561"/>
      <c r="BZ150" s="561"/>
      <c r="CA150" s="561"/>
      <c r="CB150" s="561"/>
      <c r="CC150" s="561"/>
      <c r="CD150" s="561"/>
      <c r="CE150" s="561"/>
      <c r="CF150" s="561"/>
      <c r="CG150" s="561"/>
      <c r="CH150" s="561"/>
      <c r="CI150" s="561"/>
      <c r="CJ150" s="561"/>
      <c r="CK150" s="561"/>
      <c r="CL150" s="561"/>
      <c r="CM150" s="561"/>
      <c r="CN150" s="561"/>
      <c r="CO150" s="561"/>
      <c r="CP150" s="561"/>
      <c r="CQ150" s="561"/>
      <c r="CR150" s="561"/>
      <c r="CS150" s="561"/>
      <c r="CT150" s="561"/>
      <c r="CU150" s="561"/>
      <c r="CV150" s="561"/>
      <c r="CW150" s="561"/>
      <c r="CX150" s="561"/>
      <c r="CY150" s="561"/>
      <c r="CZ150" s="561"/>
      <c r="DA150" s="561"/>
      <c r="DB150" s="561"/>
      <c r="DC150" s="561"/>
      <c r="DD150" s="561"/>
      <c r="DE150" s="561"/>
      <c r="DF150" s="561"/>
      <c r="DG150" s="561"/>
      <c r="DH150" s="561"/>
      <c r="DI150" s="561"/>
      <c r="DJ150" s="561"/>
      <c r="DK150" s="561"/>
      <c r="DL150" s="561"/>
      <c r="DM150" s="561"/>
      <c r="DN150" s="561"/>
      <c r="DO150" s="561"/>
      <c r="DP150" s="561"/>
      <c r="DQ150" s="561"/>
      <c r="DR150" s="561"/>
      <c r="DS150" s="561"/>
      <c r="DT150" s="561"/>
      <c r="DU150" s="561"/>
      <c r="DV150" s="561"/>
      <c r="DW150" s="561"/>
      <c r="DX150" s="561"/>
      <c r="DY150" s="561"/>
      <c r="DZ150" s="561"/>
      <c r="EA150" s="561"/>
      <c r="EB150" s="561"/>
      <c r="EC150" s="561"/>
      <c r="ED150" s="561"/>
      <c r="EE150" s="561"/>
      <c r="EF150" s="561"/>
      <c r="EG150" s="561"/>
      <c r="EH150" s="561"/>
      <c r="EI150" s="561"/>
      <c r="EJ150" s="561"/>
      <c r="EK150" s="561"/>
      <c r="EL150" s="561"/>
      <c r="EM150" s="561"/>
      <c r="EN150" s="561"/>
      <c r="EO150" s="561"/>
      <c r="EP150" s="561"/>
      <c r="EQ150" s="561"/>
      <c r="ER150" s="561"/>
      <c r="ES150" s="561"/>
      <c r="ET150" s="561"/>
      <c r="EU150" s="561"/>
      <c r="EV150" s="561"/>
      <c r="EW150" s="561"/>
      <c r="EX150" s="561"/>
      <c r="EY150" s="561"/>
      <c r="EZ150" s="561"/>
      <c r="FA150" s="561"/>
      <c r="FB150" s="561"/>
      <c r="FC150" s="561"/>
      <c r="FD150" s="561"/>
      <c r="FE150" s="561"/>
      <c r="FF150" s="561"/>
      <c r="FG150" s="561"/>
      <c r="FH150" s="561"/>
      <c r="FI150" s="561"/>
      <c r="FJ150" s="561"/>
      <c r="FK150" s="561"/>
      <c r="FL150" s="561"/>
      <c r="FM150" s="561"/>
      <c r="FN150" s="561"/>
      <c r="FO150" s="561"/>
      <c r="FP150" s="561"/>
      <c r="FQ150" s="561"/>
      <c r="FR150" s="561"/>
      <c r="FS150" s="561"/>
      <c r="FT150" s="561"/>
      <c r="FU150" s="561"/>
      <c r="FV150" s="561"/>
      <c r="FW150" s="561"/>
      <c r="FX150" s="561"/>
      <c r="FY150" s="561"/>
      <c r="FZ150" s="561"/>
      <c r="GA150" s="561"/>
      <c r="GB150" s="561"/>
      <c r="GC150" s="561"/>
      <c r="GD150" s="561"/>
      <c r="GE150" s="561"/>
      <c r="GF150" s="561"/>
      <c r="GG150" s="561"/>
      <c r="GH150" s="561"/>
      <c r="GI150" s="561"/>
      <c r="GJ150" s="561"/>
      <c r="GK150" s="561"/>
      <c r="GL150" s="561"/>
      <c r="GM150" s="561"/>
      <c r="GN150" s="561"/>
      <c r="GO150" s="561"/>
      <c r="GP150" s="561"/>
      <c r="GQ150" s="561"/>
      <c r="GR150" s="561"/>
      <c r="GS150" s="561"/>
      <c r="GT150" s="561"/>
      <c r="GU150" s="561"/>
      <c r="GV150" s="561"/>
      <c r="GW150" s="561"/>
      <c r="GX150" s="561"/>
      <c r="GY150" s="561"/>
      <c r="GZ150" s="561"/>
      <c r="HA150" s="561"/>
      <c r="HB150" s="561"/>
      <c r="HC150" s="561"/>
      <c r="HD150" s="561"/>
      <c r="HE150" s="561"/>
      <c r="HF150" s="561"/>
      <c r="HG150" s="561"/>
      <c r="HH150" s="561"/>
      <c r="HI150" s="561"/>
      <c r="HJ150" s="561"/>
      <c r="HK150" s="561"/>
      <c r="HL150" s="561"/>
      <c r="HM150" s="561"/>
      <c r="HN150" s="561"/>
      <c r="HO150" s="561"/>
      <c r="HP150" s="561"/>
      <c r="HQ150" s="561"/>
      <c r="HR150" s="561"/>
      <c r="HS150" s="561"/>
      <c r="HT150" s="561"/>
      <c r="HU150" s="561"/>
      <c r="HV150" s="561"/>
      <c r="HW150" s="561"/>
      <c r="HX150" s="561"/>
      <c r="HY150" s="561"/>
      <c r="HZ150" s="561"/>
      <c r="IA150" s="561"/>
      <c r="IB150" s="561"/>
      <c r="IC150" s="561"/>
      <c r="ID150" s="561"/>
      <c r="IE150" s="561"/>
      <c r="IF150" s="561"/>
      <c r="IG150" s="561"/>
      <c r="IH150" s="561"/>
      <c r="II150" s="561"/>
      <c r="IJ150" s="561"/>
      <c r="IK150" s="561"/>
      <c r="IL150" s="561"/>
      <c r="IM150" s="561"/>
      <c r="IN150" s="561"/>
      <c r="IO150" s="561"/>
      <c r="IP150" s="561"/>
      <c r="IQ150" s="561"/>
      <c r="IR150" s="561"/>
      <c r="IS150" s="561"/>
      <c r="IT150" s="561"/>
      <c r="IU150" s="561"/>
    </row>
    <row r="151" spans="1:255" ht="16.5" customHeight="1" x14ac:dyDescent="0.25">
      <c r="A151" s="591"/>
      <c r="B151" s="592" t="s">
        <v>307</v>
      </c>
      <c r="C151" s="593" t="str">
        <f t="shared" si="85"/>
        <v>Belanja Alat/Bahan untuk Kegiatan Kantor Alat Tulis Kantor</v>
      </c>
      <c r="D151" s="594">
        <v>1875900</v>
      </c>
      <c r="E151" s="594"/>
      <c r="F151" s="594"/>
      <c r="G151" s="594">
        <f t="shared" si="79"/>
        <v>0</v>
      </c>
      <c r="H151" s="594"/>
      <c r="I151" s="594"/>
      <c r="J151" s="594">
        <f t="shared" si="80"/>
        <v>0</v>
      </c>
      <c r="K151" s="594">
        <v>284300</v>
      </c>
      <c r="L151" s="614"/>
      <c r="M151" s="594">
        <f t="shared" si="81"/>
        <v>284300</v>
      </c>
      <c r="N151" s="594">
        <f t="shared" si="82"/>
        <v>284300</v>
      </c>
      <c r="O151" s="595">
        <f t="shared" si="83"/>
        <v>1591600</v>
      </c>
      <c r="Q151" s="596">
        <f>(N151/D151)*100</f>
        <v>15.155392078469001</v>
      </c>
    </row>
    <row r="152" spans="1:255" ht="16.5" customHeight="1" x14ac:dyDescent="0.25">
      <c r="A152" s="591"/>
      <c r="B152" s="592" t="s">
        <v>307</v>
      </c>
      <c r="C152" s="593" t="str">
        <f t="shared" si="85"/>
        <v>Belanja Alat/Bahan untuk Kegiatan Kantor Alat Tulis Kantor</v>
      </c>
      <c r="D152" s="594">
        <v>895600</v>
      </c>
      <c r="E152" s="594"/>
      <c r="F152" s="594"/>
      <c r="G152" s="594">
        <f t="shared" si="79"/>
        <v>0</v>
      </c>
      <c r="H152" s="594"/>
      <c r="I152" s="594"/>
      <c r="J152" s="594">
        <f t="shared" si="80"/>
        <v>0</v>
      </c>
      <c r="K152" s="594">
        <v>390000</v>
      </c>
      <c r="L152" s="594">
        <v>252800</v>
      </c>
      <c r="M152" s="594">
        <f t="shared" si="81"/>
        <v>642800</v>
      </c>
      <c r="N152" s="594">
        <f t="shared" si="82"/>
        <v>642800</v>
      </c>
      <c r="O152" s="595">
        <f t="shared" si="83"/>
        <v>252800</v>
      </c>
      <c r="P152" s="600"/>
      <c r="Q152" s="596">
        <f>(N152/D152)*100</f>
        <v>71.773112996873607</v>
      </c>
      <c r="R152" s="600"/>
      <c r="S152" s="600"/>
      <c r="T152" s="600"/>
      <c r="U152" s="600"/>
      <c r="V152" s="600"/>
      <c r="W152" s="600"/>
      <c r="X152" s="600"/>
      <c r="Y152" s="600"/>
      <c r="Z152" s="600"/>
      <c r="AA152" s="600"/>
      <c r="AB152" s="600"/>
      <c r="AC152" s="600"/>
      <c r="AD152" s="600"/>
      <c r="AE152" s="600"/>
      <c r="AF152" s="600"/>
      <c r="AG152" s="600"/>
      <c r="AH152" s="600"/>
      <c r="AI152" s="600"/>
      <c r="AJ152" s="600"/>
      <c r="AK152" s="600"/>
      <c r="AL152" s="600"/>
      <c r="AM152" s="600"/>
      <c r="AN152" s="600"/>
      <c r="AO152" s="600"/>
      <c r="AP152" s="600"/>
      <c r="AQ152" s="600"/>
      <c r="AR152" s="600"/>
      <c r="AS152" s="600"/>
      <c r="AT152" s="600"/>
      <c r="AU152" s="600"/>
      <c r="AV152" s="600"/>
      <c r="AW152" s="600"/>
      <c r="AX152" s="600"/>
      <c r="AY152" s="600"/>
      <c r="AZ152" s="600"/>
      <c r="BA152" s="600"/>
      <c r="BB152" s="600"/>
      <c r="BC152" s="600"/>
      <c r="BD152" s="600"/>
      <c r="BE152" s="600"/>
      <c r="BF152" s="600"/>
      <c r="BG152" s="600"/>
      <c r="BH152" s="600"/>
      <c r="BI152" s="600"/>
      <c r="BJ152" s="600"/>
      <c r="BK152" s="600"/>
      <c r="BL152" s="600"/>
      <c r="BM152" s="600"/>
      <c r="BN152" s="600"/>
      <c r="BO152" s="600"/>
      <c r="BP152" s="600"/>
      <c r="BQ152" s="600"/>
      <c r="BR152" s="600"/>
      <c r="BS152" s="600"/>
      <c r="BT152" s="600"/>
      <c r="BU152" s="600"/>
      <c r="BV152" s="600"/>
      <c r="BW152" s="600"/>
      <c r="BX152" s="600"/>
      <c r="BY152" s="600"/>
      <c r="BZ152" s="600"/>
      <c r="CA152" s="600"/>
      <c r="CB152" s="600"/>
      <c r="CC152" s="600"/>
      <c r="CD152" s="600"/>
      <c r="CE152" s="600"/>
      <c r="CF152" s="600"/>
      <c r="CG152" s="600"/>
      <c r="CH152" s="600"/>
      <c r="CI152" s="600"/>
      <c r="CJ152" s="600"/>
      <c r="CK152" s="600"/>
      <c r="CL152" s="600"/>
      <c r="CM152" s="600"/>
      <c r="CN152" s="600"/>
      <c r="CO152" s="600"/>
      <c r="CP152" s="600"/>
      <c r="CQ152" s="600"/>
      <c r="CR152" s="600"/>
      <c r="CS152" s="600"/>
      <c r="CT152" s="600"/>
      <c r="CU152" s="600"/>
      <c r="CV152" s="600"/>
      <c r="CW152" s="600"/>
      <c r="CX152" s="600"/>
      <c r="CY152" s="600"/>
      <c r="CZ152" s="600"/>
      <c r="DA152" s="600"/>
      <c r="DB152" s="600"/>
      <c r="DC152" s="600"/>
      <c r="DD152" s="600"/>
      <c r="DE152" s="600"/>
      <c r="DF152" s="600"/>
      <c r="DG152" s="600"/>
      <c r="DH152" s="600"/>
      <c r="DI152" s="600"/>
      <c r="DJ152" s="600"/>
      <c r="DK152" s="600"/>
      <c r="DL152" s="600"/>
      <c r="DM152" s="600"/>
      <c r="DN152" s="600"/>
      <c r="DO152" s="600"/>
      <c r="DP152" s="600"/>
      <c r="DQ152" s="600"/>
      <c r="DR152" s="600"/>
      <c r="DS152" s="600"/>
      <c r="DT152" s="600"/>
      <c r="DU152" s="600"/>
      <c r="DV152" s="600"/>
      <c r="DW152" s="600"/>
      <c r="DX152" s="600"/>
      <c r="DY152" s="600"/>
      <c r="DZ152" s="600"/>
      <c r="EA152" s="600"/>
      <c r="EB152" s="600"/>
      <c r="EC152" s="600"/>
      <c r="ED152" s="600"/>
      <c r="EE152" s="600"/>
      <c r="EF152" s="600"/>
      <c r="EG152" s="600"/>
      <c r="EH152" s="600"/>
      <c r="EI152" s="600"/>
      <c r="EJ152" s="600"/>
      <c r="EK152" s="600"/>
      <c r="EL152" s="600"/>
      <c r="EM152" s="600"/>
      <c r="EN152" s="600"/>
      <c r="EO152" s="600"/>
      <c r="EP152" s="600"/>
      <c r="EQ152" s="600"/>
      <c r="ER152" s="600"/>
      <c r="ES152" s="600"/>
      <c r="ET152" s="600"/>
      <c r="EU152" s="600"/>
      <c r="EV152" s="600"/>
      <c r="EW152" s="600"/>
      <c r="EX152" s="600"/>
      <c r="EY152" s="600"/>
      <c r="EZ152" s="600"/>
      <c r="FA152" s="600"/>
      <c r="FB152" s="600"/>
      <c r="FC152" s="600"/>
      <c r="FD152" s="600"/>
      <c r="FE152" s="600"/>
      <c r="FF152" s="600"/>
      <c r="FG152" s="600"/>
      <c r="FH152" s="600"/>
      <c r="FI152" s="600"/>
      <c r="FJ152" s="600"/>
      <c r="FK152" s="600"/>
      <c r="FL152" s="600"/>
      <c r="FM152" s="600"/>
      <c r="FN152" s="600"/>
      <c r="FO152" s="600"/>
      <c r="FP152" s="600"/>
      <c r="FQ152" s="600"/>
      <c r="FR152" s="600"/>
      <c r="FS152" s="600"/>
      <c r="FT152" s="600"/>
      <c r="FU152" s="600"/>
      <c r="FV152" s="600"/>
      <c r="FW152" s="600"/>
      <c r="FX152" s="600"/>
      <c r="FY152" s="600"/>
      <c r="FZ152" s="600"/>
      <c r="GA152" s="600"/>
      <c r="GB152" s="600"/>
      <c r="GC152" s="600"/>
      <c r="GD152" s="600"/>
      <c r="GE152" s="600"/>
      <c r="GF152" s="600"/>
      <c r="GG152" s="600"/>
      <c r="GH152" s="600"/>
      <c r="GI152" s="600"/>
      <c r="GJ152" s="600"/>
      <c r="GK152" s="600"/>
      <c r="GL152" s="600"/>
      <c r="GM152" s="600"/>
      <c r="GN152" s="600"/>
      <c r="GO152" s="600"/>
      <c r="GP152" s="600"/>
      <c r="GQ152" s="600"/>
      <c r="GR152" s="600"/>
      <c r="GS152" s="600"/>
      <c r="GT152" s="600"/>
      <c r="GU152" s="600"/>
      <c r="GV152" s="600"/>
      <c r="GW152" s="600"/>
      <c r="GX152" s="600"/>
      <c r="GY152" s="600"/>
      <c r="GZ152" s="600"/>
      <c r="HA152" s="600"/>
      <c r="HB152" s="600"/>
      <c r="HC152" s="600"/>
      <c r="HD152" s="600"/>
      <c r="HE152" s="600"/>
      <c r="HF152" s="600"/>
      <c r="HG152" s="600"/>
      <c r="HH152" s="600"/>
      <c r="HI152" s="600"/>
      <c r="HJ152" s="600"/>
      <c r="HK152" s="600"/>
      <c r="HL152" s="600"/>
      <c r="HM152" s="600"/>
      <c r="HN152" s="600"/>
      <c r="HO152" s="600"/>
      <c r="HP152" s="600"/>
      <c r="HQ152" s="600"/>
      <c r="HR152" s="600"/>
      <c r="HS152" s="600"/>
      <c r="HT152" s="600"/>
      <c r="HU152" s="600"/>
      <c r="HV152" s="600"/>
      <c r="HW152" s="600"/>
      <c r="HX152" s="600"/>
      <c r="HY152" s="600"/>
      <c r="HZ152" s="600"/>
      <c r="IA152" s="600"/>
      <c r="IB152" s="600"/>
      <c r="IC152" s="600"/>
      <c r="ID152" s="600"/>
      <c r="IE152" s="600"/>
      <c r="IF152" s="600"/>
      <c r="IG152" s="600"/>
      <c r="IH152" s="600"/>
      <c r="II152" s="600"/>
      <c r="IJ152" s="600"/>
      <c r="IK152" s="600"/>
      <c r="IL152" s="600"/>
      <c r="IM152" s="600"/>
      <c r="IN152" s="600"/>
      <c r="IO152" s="600"/>
      <c r="IP152" s="600"/>
      <c r="IQ152" s="600"/>
      <c r="IR152" s="600"/>
      <c r="IS152" s="600"/>
      <c r="IT152" s="600"/>
      <c r="IU152" s="600"/>
    </row>
    <row r="153" spans="1:255" s="590" customFormat="1" ht="13.5" x14ac:dyDescent="0.25">
      <c r="A153" s="591"/>
      <c r="B153" s="592" t="s">
        <v>307</v>
      </c>
      <c r="C153" s="593" t="str">
        <f t="shared" si="85"/>
        <v>Belanja Alat/Bahan untuk Kegiatan Kantor Alat Tulis Kantor</v>
      </c>
      <c r="D153" s="594">
        <v>763600</v>
      </c>
      <c r="E153" s="594"/>
      <c r="F153" s="594"/>
      <c r="G153" s="594">
        <f t="shared" si="79"/>
        <v>0</v>
      </c>
      <c r="H153" s="594"/>
      <c r="I153" s="594"/>
      <c r="J153" s="594">
        <f t="shared" si="80"/>
        <v>0</v>
      </c>
      <c r="K153" s="594">
        <v>520800</v>
      </c>
      <c r="L153" s="594"/>
      <c r="M153" s="594">
        <f t="shared" si="81"/>
        <v>520800</v>
      </c>
      <c r="N153" s="594">
        <f t="shared" si="82"/>
        <v>520800</v>
      </c>
      <c r="O153" s="595">
        <f t="shared" si="83"/>
        <v>242800</v>
      </c>
      <c r="P153" s="561"/>
      <c r="Q153" s="596">
        <f>(N153/D153)*100</f>
        <v>68.203247773703509</v>
      </c>
      <c r="R153" s="561"/>
      <c r="S153" s="561"/>
      <c r="T153" s="561"/>
      <c r="U153" s="561"/>
      <c r="V153" s="561"/>
      <c r="W153" s="561"/>
      <c r="X153" s="561"/>
      <c r="Y153" s="561"/>
      <c r="Z153" s="561"/>
      <c r="AA153" s="561"/>
      <c r="AB153" s="561"/>
      <c r="AC153" s="561"/>
      <c r="AD153" s="561"/>
      <c r="AE153" s="561"/>
      <c r="AF153" s="561"/>
      <c r="AG153" s="561"/>
      <c r="AH153" s="561"/>
      <c r="AI153" s="561"/>
      <c r="AJ153" s="561"/>
      <c r="AK153" s="561"/>
      <c r="AL153" s="561"/>
      <c r="AM153" s="561"/>
      <c r="AN153" s="561"/>
      <c r="AO153" s="561"/>
      <c r="AP153" s="561"/>
      <c r="AQ153" s="561"/>
      <c r="AR153" s="561"/>
      <c r="AS153" s="561"/>
      <c r="AT153" s="561"/>
      <c r="AU153" s="561"/>
      <c r="AV153" s="561"/>
      <c r="AW153" s="561"/>
      <c r="AX153" s="561"/>
      <c r="AY153" s="561"/>
      <c r="AZ153" s="561"/>
      <c r="BA153" s="561"/>
      <c r="BB153" s="561"/>
      <c r="BC153" s="561"/>
      <c r="BD153" s="561"/>
      <c r="BE153" s="561"/>
      <c r="BF153" s="561"/>
      <c r="BG153" s="561"/>
      <c r="BH153" s="561"/>
      <c r="BI153" s="561"/>
      <c r="BJ153" s="561"/>
      <c r="BK153" s="561"/>
      <c r="BL153" s="561"/>
      <c r="BM153" s="561"/>
      <c r="BN153" s="561"/>
      <c r="BO153" s="561"/>
      <c r="BP153" s="561"/>
      <c r="BQ153" s="561"/>
      <c r="BR153" s="561"/>
      <c r="BS153" s="561"/>
      <c r="BT153" s="561"/>
      <c r="BU153" s="561"/>
      <c r="BV153" s="561"/>
      <c r="BW153" s="561"/>
      <c r="BX153" s="561"/>
      <c r="BY153" s="561"/>
      <c r="BZ153" s="561"/>
      <c r="CA153" s="561"/>
      <c r="CB153" s="561"/>
      <c r="CC153" s="561"/>
      <c r="CD153" s="561"/>
      <c r="CE153" s="561"/>
      <c r="CF153" s="561"/>
      <c r="CG153" s="561"/>
      <c r="CH153" s="561"/>
      <c r="CI153" s="561"/>
      <c r="CJ153" s="561"/>
      <c r="CK153" s="561"/>
      <c r="CL153" s="561"/>
      <c r="CM153" s="561"/>
      <c r="CN153" s="561"/>
      <c r="CO153" s="561"/>
      <c r="CP153" s="561"/>
      <c r="CQ153" s="561"/>
      <c r="CR153" s="561"/>
      <c r="CS153" s="561"/>
      <c r="CT153" s="561"/>
      <c r="CU153" s="561"/>
      <c r="CV153" s="561"/>
      <c r="CW153" s="561"/>
      <c r="CX153" s="561"/>
      <c r="CY153" s="561"/>
      <c r="CZ153" s="561"/>
      <c r="DA153" s="561"/>
      <c r="DB153" s="561"/>
      <c r="DC153" s="561"/>
      <c r="DD153" s="561"/>
      <c r="DE153" s="561"/>
      <c r="DF153" s="561"/>
      <c r="DG153" s="561"/>
      <c r="DH153" s="561"/>
      <c r="DI153" s="561"/>
      <c r="DJ153" s="561"/>
      <c r="DK153" s="561"/>
      <c r="DL153" s="561"/>
      <c r="DM153" s="561"/>
      <c r="DN153" s="561"/>
      <c r="DO153" s="561"/>
      <c r="DP153" s="561"/>
      <c r="DQ153" s="561"/>
      <c r="DR153" s="561"/>
      <c r="DS153" s="561"/>
      <c r="DT153" s="561"/>
      <c r="DU153" s="561"/>
      <c r="DV153" s="561"/>
      <c r="DW153" s="561"/>
      <c r="DX153" s="561"/>
      <c r="DY153" s="561"/>
      <c r="DZ153" s="561"/>
      <c r="EA153" s="561"/>
      <c r="EB153" s="561"/>
      <c r="EC153" s="561"/>
      <c r="ED153" s="561"/>
      <c r="EE153" s="561"/>
      <c r="EF153" s="561"/>
      <c r="EG153" s="561"/>
      <c r="EH153" s="561"/>
      <c r="EI153" s="561"/>
      <c r="EJ153" s="561"/>
      <c r="EK153" s="561"/>
      <c r="EL153" s="561"/>
      <c r="EM153" s="561"/>
      <c r="EN153" s="561"/>
      <c r="EO153" s="561"/>
      <c r="EP153" s="561"/>
      <c r="EQ153" s="561"/>
      <c r="ER153" s="561"/>
      <c r="ES153" s="561"/>
      <c r="ET153" s="561"/>
      <c r="EU153" s="561"/>
      <c r="EV153" s="561"/>
      <c r="EW153" s="561"/>
      <c r="EX153" s="561"/>
      <c r="EY153" s="561"/>
      <c r="EZ153" s="561"/>
      <c r="FA153" s="561"/>
      <c r="FB153" s="561"/>
      <c r="FC153" s="561"/>
      <c r="FD153" s="561"/>
      <c r="FE153" s="561"/>
      <c r="FF153" s="561"/>
      <c r="FG153" s="561"/>
      <c r="FH153" s="561"/>
      <c r="FI153" s="561"/>
      <c r="FJ153" s="561"/>
      <c r="FK153" s="561"/>
      <c r="FL153" s="561"/>
      <c r="FM153" s="561"/>
      <c r="FN153" s="561"/>
      <c r="FO153" s="561"/>
      <c r="FP153" s="561"/>
      <c r="FQ153" s="561"/>
      <c r="FR153" s="561"/>
      <c r="FS153" s="561"/>
      <c r="FT153" s="561"/>
      <c r="FU153" s="561"/>
      <c r="FV153" s="561"/>
      <c r="FW153" s="561"/>
      <c r="FX153" s="561"/>
      <c r="FY153" s="561"/>
      <c r="FZ153" s="561"/>
      <c r="GA153" s="561"/>
      <c r="GB153" s="561"/>
      <c r="GC153" s="561"/>
      <c r="GD153" s="561"/>
      <c r="GE153" s="561"/>
      <c r="GF153" s="561"/>
      <c r="GG153" s="561"/>
      <c r="GH153" s="561"/>
      <c r="GI153" s="561"/>
      <c r="GJ153" s="561"/>
      <c r="GK153" s="561"/>
      <c r="GL153" s="561"/>
      <c r="GM153" s="561"/>
      <c r="GN153" s="561"/>
      <c r="GO153" s="561"/>
      <c r="GP153" s="561"/>
      <c r="GQ153" s="561"/>
      <c r="GR153" s="561"/>
      <c r="GS153" s="561"/>
      <c r="GT153" s="561"/>
      <c r="GU153" s="561"/>
      <c r="GV153" s="561"/>
      <c r="GW153" s="561"/>
      <c r="GX153" s="561"/>
      <c r="GY153" s="561"/>
      <c r="GZ153" s="561"/>
      <c r="HA153" s="561"/>
      <c r="HB153" s="561"/>
      <c r="HC153" s="561"/>
      <c r="HD153" s="561"/>
      <c r="HE153" s="561"/>
      <c r="HF153" s="561"/>
      <c r="HG153" s="561"/>
      <c r="HH153" s="561"/>
      <c r="HI153" s="561"/>
      <c r="HJ153" s="561"/>
      <c r="HK153" s="561"/>
      <c r="HL153" s="561"/>
      <c r="HM153" s="561"/>
      <c r="HN153" s="561"/>
      <c r="HO153" s="561"/>
      <c r="HP153" s="561"/>
      <c r="HQ153" s="561"/>
      <c r="HR153" s="561"/>
      <c r="HS153" s="561"/>
      <c r="HT153" s="561"/>
      <c r="HU153" s="561"/>
      <c r="HV153" s="561"/>
      <c r="HW153" s="561"/>
      <c r="HX153" s="561"/>
      <c r="HY153" s="561"/>
      <c r="HZ153" s="561"/>
      <c r="IA153" s="561"/>
      <c r="IB153" s="561"/>
      <c r="IC153" s="561"/>
      <c r="ID153" s="561"/>
      <c r="IE153" s="561"/>
      <c r="IF153" s="561"/>
      <c r="IG153" s="561"/>
      <c r="IH153" s="561"/>
      <c r="II153" s="561"/>
      <c r="IJ153" s="561"/>
      <c r="IK153" s="561"/>
      <c r="IL153" s="561"/>
      <c r="IM153" s="561"/>
      <c r="IN153" s="561"/>
      <c r="IO153" s="561"/>
      <c r="IP153" s="561"/>
      <c r="IQ153" s="561"/>
      <c r="IR153" s="561"/>
      <c r="IS153" s="561"/>
      <c r="IT153" s="561"/>
      <c r="IU153" s="561"/>
    </row>
    <row r="154" spans="1:255" s="600" customFormat="1" ht="16.5" customHeight="1" x14ac:dyDescent="0.25">
      <c r="A154" s="591"/>
      <c r="B154" s="592" t="s">
        <v>307</v>
      </c>
      <c r="C154" s="593" t="str">
        <f t="shared" si="85"/>
        <v>Belanja Alat/Bahan untuk Kegiatan Kantor Alat Tulis Kantor</v>
      </c>
      <c r="D154" s="594">
        <f>436900+902100</f>
        <v>1339000</v>
      </c>
      <c r="E154" s="594"/>
      <c r="F154" s="594"/>
      <c r="G154" s="594">
        <f t="shared" si="79"/>
        <v>0</v>
      </c>
      <c r="H154" s="594"/>
      <c r="I154" s="594"/>
      <c r="J154" s="594">
        <f t="shared" si="80"/>
        <v>0</v>
      </c>
      <c r="K154" s="594">
        <v>1339000</v>
      </c>
      <c r="L154" s="594"/>
      <c r="M154" s="594">
        <f t="shared" si="81"/>
        <v>1339000</v>
      </c>
      <c r="N154" s="594">
        <f t="shared" si="82"/>
        <v>1339000</v>
      </c>
      <c r="O154" s="595">
        <f t="shared" si="83"/>
        <v>0</v>
      </c>
      <c r="Q154" s="596"/>
    </row>
    <row r="155" spans="1:255" ht="16.5" customHeight="1" x14ac:dyDescent="0.25">
      <c r="A155" s="591"/>
      <c r="B155" s="592" t="s">
        <v>307</v>
      </c>
      <c r="C155" s="593" t="str">
        <f t="shared" si="85"/>
        <v>Belanja Alat/Bahan untuk Kegiatan Kantor Alat Tulis Kantor</v>
      </c>
      <c r="D155" s="594">
        <v>900500</v>
      </c>
      <c r="E155" s="594"/>
      <c r="F155" s="594"/>
      <c r="G155" s="594">
        <f t="shared" si="79"/>
        <v>0</v>
      </c>
      <c r="H155" s="594"/>
      <c r="I155" s="594"/>
      <c r="J155" s="594">
        <f t="shared" si="80"/>
        <v>0</v>
      </c>
      <c r="K155" s="594">
        <v>900500</v>
      </c>
      <c r="L155" s="594"/>
      <c r="M155" s="594">
        <f t="shared" si="81"/>
        <v>900500</v>
      </c>
      <c r="N155" s="594">
        <f t="shared" si="82"/>
        <v>900500</v>
      </c>
      <c r="O155" s="595">
        <f t="shared" si="83"/>
        <v>0</v>
      </c>
      <c r="Q155" s="596"/>
    </row>
    <row r="156" spans="1:255" ht="16.5" customHeight="1" x14ac:dyDescent="0.25">
      <c r="A156" s="612"/>
      <c r="B156" s="592" t="s">
        <v>307</v>
      </c>
      <c r="C156" s="593" t="str">
        <f t="shared" si="85"/>
        <v>Belanja Alat/Bahan untuk Kegiatan Kantor Alat Tulis Kantor</v>
      </c>
      <c r="D156" s="614">
        <v>2941400</v>
      </c>
      <c r="E156" s="615"/>
      <c r="F156" s="615"/>
      <c r="G156" s="594">
        <f t="shared" si="79"/>
        <v>0</v>
      </c>
      <c r="H156" s="615"/>
      <c r="I156" s="615"/>
      <c r="J156" s="594">
        <f t="shared" si="80"/>
        <v>0</v>
      </c>
      <c r="K156" s="614">
        <v>2940700</v>
      </c>
      <c r="L156" s="614"/>
      <c r="M156" s="594">
        <f t="shared" si="81"/>
        <v>2940700</v>
      </c>
      <c r="N156" s="594">
        <f t="shared" si="82"/>
        <v>2940700</v>
      </c>
      <c r="O156" s="595">
        <f t="shared" si="83"/>
        <v>700</v>
      </c>
      <c r="P156" s="638"/>
      <c r="Q156" s="639"/>
      <c r="R156" s="638"/>
      <c r="S156" s="638"/>
      <c r="T156" s="638"/>
      <c r="U156" s="638"/>
      <c r="V156" s="638"/>
      <c r="W156" s="638"/>
      <c r="X156" s="638"/>
      <c r="Y156" s="638"/>
      <c r="Z156" s="638"/>
      <c r="AA156" s="638"/>
      <c r="AB156" s="638"/>
      <c r="AC156" s="638"/>
      <c r="AD156" s="638"/>
      <c r="AE156" s="638"/>
      <c r="AF156" s="638"/>
      <c r="AG156" s="638"/>
      <c r="AH156" s="638"/>
      <c r="AI156" s="638"/>
      <c r="AJ156" s="638"/>
      <c r="AK156" s="638"/>
      <c r="AL156" s="638"/>
      <c r="AM156" s="638"/>
      <c r="AN156" s="638"/>
      <c r="AO156" s="638"/>
      <c r="AP156" s="638"/>
      <c r="AQ156" s="638"/>
      <c r="AR156" s="638"/>
      <c r="AS156" s="638"/>
      <c r="AT156" s="638"/>
      <c r="AU156" s="638"/>
      <c r="AV156" s="638"/>
      <c r="AW156" s="638"/>
      <c r="AX156" s="638"/>
      <c r="AY156" s="638"/>
      <c r="AZ156" s="638"/>
      <c r="BA156" s="638"/>
      <c r="BB156" s="638"/>
      <c r="BC156" s="638"/>
      <c r="BD156" s="638"/>
      <c r="BE156" s="638"/>
      <c r="BF156" s="638"/>
      <c r="BG156" s="638"/>
      <c r="BH156" s="638"/>
      <c r="BI156" s="638"/>
      <c r="BJ156" s="638"/>
      <c r="BK156" s="638"/>
      <c r="BL156" s="638"/>
      <c r="BM156" s="638"/>
      <c r="BN156" s="638"/>
      <c r="BO156" s="638"/>
      <c r="BP156" s="638"/>
      <c r="BQ156" s="638"/>
      <c r="BR156" s="638"/>
      <c r="BS156" s="638"/>
      <c r="BT156" s="638"/>
      <c r="BU156" s="638"/>
      <c r="BV156" s="638"/>
      <c r="BW156" s="638"/>
      <c r="BX156" s="638"/>
      <c r="BY156" s="638"/>
      <c r="BZ156" s="638"/>
      <c r="CA156" s="638"/>
      <c r="CB156" s="638"/>
      <c r="CC156" s="638"/>
      <c r="CD156" s="638"/>
      <c r="CE156" s="638"/>
      <c r="CF156" s="638"/>
      <c r="CG156" s="638"/>
      <c r="CH156" s="638"/>
      <c r="CI156" s="638"/>
      <c r="CJ156" s="638"/>
      <c r="CK156" s="638"/>
      <c r="CL156" s="638"/>
      <c r="CM156" s="638"/>
      <c r="CN156" s="638"/>
      <c r="CO156" s="638"/>
      <c r="CP156" s="638"/>
      <c r="CQ156" s="638"/>
      <c r="CR156" s="638"/>
      <c r="CS156" s="638"/>
      <c r="CT156" s="638"/>
      <c r="CU156" s="638"/>
      <c r="CV156" s="638"/>
      <c r="CW156" s="638"/>
      <c r="CX156" s="638"/>
      <c r="CY156" s="638"/>
      <c r="CZ156" s="638"/>
      <c r="DA156" s="638"/>
      <c r="DB156" s="638"/>
      <c r="DC156" s="638"/>
      <c r="DD156" s="638"/>
      <c r="DE156" s="638"/>
      <c r="DF156" s="638"/>
      <c r="DG156" s="638"/>
      <c r="DH156" s="638"/>
      <c r="DI156" s="638"/>
      <c r="DJ156" s="638"/>
      <c r="DK156" s="638"/>
      <c r="DL156" s="638"/>
      <c r="DM156" s="638"/>
      <c r="DN156" s="638"/>
      <c r="DO156" s="638"/>
      <c r="DP156" s="638"/>
      <c r="DQ156" s="638"/>
      <c r="DR156" s="638"/>
      <c r="DS156" s="638"/>
      <c r="DT156" s="638"/>
      <c r="DU156" s="638"/>
      <c r="DV156" s="638"/>
      <c r="DW156" s="638"/>
      <c r="DX156" s="638"/>
      <c r="DY156" s="638"/>
      <c r="DZ156" s="638"/>
      <c r="EA156" s="638"/>
      <c r="EB156" s="638"/>
      <c r="EC156" s="638"/>
      <c r="ED156" s="638"/>
      <c r="EE156" s="638"/>
      <c r="EF156" s="638"/>
      <c r="EG156" s="638"/>
      <c r="EH156" s="638"/>
      <c r="EI156" s="638"/>
      <c r="EJ156" s="638"/>
      <c r="EK156" s="638"/>
      <c r="EL156" s="638"/>
      <c r="EM156" s="638"/>
      <c r="EN156" s="638"/>
      <c r="EO156" s="638"/>
      <c r="EP156" s="638"/>
      <c r="EQ156" s="638"/>
      <c r="ER156" s="638"/>
      <c r="ES156" s="638"/>
      <c r="ET156" s="638"/>
      <c r="EU156" s="638"/>
      <c r="EV156" s="638"/>
      <c r="EW156" s="638"/>
      <c r="EX156" s="638"/>
      <c r="EY156" s="638"/>
      <c r="EZ156" s="638"/>
      <c r="FA156" s="638"/>
      <c r="FB156" s="638"/>
      <c r="FC156" s="638"/>
      <c r="FD156" s="638"/>
      <c r="FE156" s="638"/>
      <c r="FF156" s="638"/>
      <c r="FG156" s="638"/>
      <c r="FH156" s="638"/>
      <c r="FI156" s="638"/>
      <c r="FJ156" s="638"/>
      <c r="FK156" s="638"/>
      <c r="FL156" s="638"/>
      <c r="FM156" s="638"/>
      <c r="FN156" s="638"/>
      <c r="FO156" s="638"/>
      <c r="FP156" s="638"/>
      <c r="FQ156" s="638"/>
      <c r="FR156" s="638"/>
      <c r="FS156" s="638"/>
      <c r="FT156" s="638"/>
      <c r="FU156" s="638"/>
      <c r="FV156" s="638"/>
      <c r="FW156" s="638"/>
      <c r="FX156" s="638"/>
      <c r="FY156" s="638"/>
      <c r="FZ156" s="638"/>
      <c r="GA156" s="638"/>
      <c r="GB156" s="638"/>
      <c r="GC156" s="638"/>
      <c r="GD156" s="638"/>
      <c r="GE156" s="638"/>
      <c r="GF156" s="638"/>
      <c r="GG156" s="638"/>
      <c r="GH156" s="638"/>
      <c r="GI156" s="638"/>
      <c r="GJ156" s="638"/>
      <c r="GK156" s="638"/>
      <c r="GL156" s="638"/>
      <c r="GM156" s="638"/>
      <c r="GN156" s="638"/>
      <c r="GO156" s="638"/>
      <c r="GP156" s="638"/>
      <c r="GQ156" s="638"/>
      <c r="GR156" s="638"/>
      <c r="GS156" s="638"/>
      <c r="GT156" s="638"/>
      <c r="GU156" s="638"/>
      <c r="GV156" s="638"/>
      <c r="GW156" s="638"/>
      <c r="GX156" s="638"/>
      <c r="GY156" s="638"/>
      <c r="GZ156" s="638"/>
      <c r="HA156" s="638"/>
      <c r="HB156" s="638"/>
      <c r="HC156" s="638"/>
      <c r="HD156" s="638"/>
      <c r="HE156" s="638"/>
      <c r="HF156" s="638"/>
      <c r="HG156" s="638"/>
      <c r="HH156" s="638"/>
      <c r="HI156" s="638"/>
      <c r="HJ156" s="638"/>
      <c r="HK156" s="638"/>
      <c r="HL156" s="638"/>
      <c r="HM156" s="638"/>
      <c r="HN156" s="638"/>
      <c r="HO156" s="638"/>
      <c r="HP156" s="638"/>
      <c r="HQ156" s="638"/>
      <c r="HR156" s="638"/>
      <c r="HS156" s="638"/>
      <c r="HT156" s="638"/>
      <c r="HU156" s="638"/>
      <c r="HV156" s="638"/>
      <c r="HW156" s="638"/>
      <c r="HX156" s="638"/>
      <c r="HY156" s="638"/>
      <c r="HZ156" s="638"/>
      <c r="IA156" s="638"/>
      <c r="IB156" s="638"/>
      <c r="IC156" s="638"/>
      <c r="ID156" s="638"/>
      <c r="IE156" s="638"/>
      <c r="IF156" s="638"/>
      <c r="IG156" s="638"/>
      <c r="IH156" s="638"/>
      <c r="II156" s="638"/>
      <c r="IJ156" s="638"/>
      <c r="IK156" s="638"/>
      <c r="IL156" s="638"/>
      <c r="IM156" s="638"/>
      <c r="IN156" s="638"/>
      <c r="IO156" s="638"/>
      <c r="IP156" s="638"/>
      <c r="IQ156" s="638"/>
      <c r="IR156" s="638"/>
      <c r="IS156" s="638"/>
      <c r="IT156" s="638"/>
      <c r="IU156" s="638"/>
    </row>
    <row r="157" spans="1:255" ht="16.5" customHeight="1" x14ac:dyDescent="0.25">
      <c r="A157" s="612"/>
      <c r="B157" s="592" t="s">
        <v>307</v>
      </c>
      <c r="C157" s="593" t="str">
        <f t="shared" si="85"/>
        <v>Belanja Alat/Bahan untuk Kegiatan Kantor Alat Tulis Kantor</v>
      </c>
      <c r="D157" s="614">
        <v>2929000</v>
      </c>
      <c r="E157" s="615"/>
      <c r="F157" s="615"/>
      <c r="G157" s="594">
        <f t="shared" si="79"/>
        <v>0</v>
      </c>
      <c r="H157" s="615"/>
      <c r="I157" s="615"/>
      <c r="J157" s="594">
        <f t="shared" si="80"/>
        <v>0</v>
      </c>
      <c r="K157" s="614">
        <v>2929000</v>
      </c>
      <c r="L157" s="614"/>
      <c r="M157" s="594">
        <f t="shared" si="81"/>
        <v>2929000</v>
      </c>
      <c r="N157" s="594">
        <f t="shared" si="82"/>
        <v>2929000</v>
      </c>
      <c r="O157" s="595">
        <f t="shared" si="83"/>
        <v>0</v>
      </c>
      <c r="P157" s="638"/>
      <c r="Q157" s="639"/>
      <c r="R157" s="638"/>
      <c r="S157" s="638"/>
      <c r="T157" s="638"/>
      <c r="U157" s="638"/>
      <c r="V157" s="638"/>
      <c r="W157" s="638"/>
      <c r="X157" s="638"/>
      <c r="Y157" s="638"/>
      <c r="Z157" s="638"/>
      <c r="AA157" s="638"/>
      <c r="AB157" s="638"/>
      <c r="AC157" s="638"/>
      <c r="AD157" s="638"/>
      <c r="AE157" s="638"/>
      <c r="AF157" s="638"/>
      <c r="AG157" s="638"/>
      <c r="AH157" s="638"/>
      <c r="AI157" s="638"/>
      <c r="AJ157" s="638"/>
      <c r="AK157" s="638"/>
      <c r="AL157" s="638"/>
      <c r="AM157" s="638"/>
      <c r="AN157" s="638"/>
      <c r="AO157" s="638"/>
      <c r="AP157" s="638"/>
      <c r="AQ157" s="638"/>
      <c r="AR157" s="638"/>
      <c r="AS157" s="638"/>
      <c r="AT157" s="638"/>
      <c r="AU157" s="638"/>
      <c r="AV157" s="638"/>
      <c r="AW157" s="638"/>
      <c r="AX157" s="638"/>
      <c r="AY157" s="638"/>
      <c r="AZ157" s="638"/>
      <c r="BA157" s="638"/>
      <c r="BB157" s="638"/>
      <c r="BC157" s="638"/>
      <c r="BD157" s="638"/>
      <c r="BE157" s="638"/>
      <c r="BF157" s="638"/>
      <c r="BG157" s="638"/>
      <c r="BH157" s="638"/>
      <c r="BI157" s="638"/>
      <c r="BJ157" s="638"/>
      <c r="BK157" s="638"/>
      <c r="BL157" s="638"/>
      <c r="BM157" s="638"/>
      <c r="BN157" s="638"/>
      <c r="BO157" s="638"/>
      <c r="BP157" s="638"/>
      <c r="BQ157" s="638"/>
      <c r="BR157" s="638"/>
      <c r="BS157" s="638"/>
      <c r="BT157" s="638"/>
      <c r="BU157" s="638"/>
      <c r="BV157" s="638"/>
      <c r="BW157" s="638"/>
      <c r="BX157" s="638"/>
      <c r="BY157" s="638"/>
      <c r="BZ157" s="638"/>
      <c r="CA157" s="638"/>
      <c r="CB157" s="638"/>
      <c r="CC157" s="638"/>
      <c r="CD157" s="638"/>
      <c r="CE157" s="638"/>
      <c r="CF157" s="638"/>
      <c r="CG157" s="638"/>
      <c r="CH157" s="638"/>
      <c r="CI157" s="638"/>
      <c r="CJ157" s="638"/>
      <c r="CK157" s="638"/>
      <c r="CL157" s="638"/>
      <c r="CM157" s="638"/>
      <c r="CN157" s="638"/>
      <c r="CO157" s="638"/>
      <c r="CP157" s="638"/>
      <c r="CQ157" s="638"/>
      <c r="CR157" s="638"/>
      <c r="CS157" s="638"/>
      <c r="CT157" s="638"/>
      <c r="CU157" s="638"/>
      <c r="CV157" s="638"/>
      <c r="CW157" s="638"/>
      <c r="CX157" s="638"/>
      <c r="CY157" s="638"/>
      <c r="CZ157" s="638"/>
      <c r="DA157" s="638"/>
      <c r="DB157" s="638"/>
      <c r="DC157" s="638"/>
      <c r="DD157" s="638"/>
      <c r="DE157" s="638"/>
      <c r="DF157" s="638"/>
      <c r="DG157" s="638"/>
      <c r="DH157" s="638"/>
      <c r="DI157" s="638"/>
      <c r="DJ157" s="638"/>
      <c r="DK157" s="638"/>
      <c r="DL157" s="638"/>
      <c r="DM157" s="638"/>
      <c r="DN157" s="638"/>
      <c r="DO157" s="638"/>
      <c r="DP157" s="638"/>
      <c r="DQ157" s="638"/>
      <c r="DR157" s="638"/>
      <c r="DS157" s="638"/>
      <c r="DT157" s="638"/>
      <c r="DU157" s="638"/>
      <c r="DV157" s="638"/>
      <c r="DW157" s="638"/>
      <c r="DX157" s="638"/>
      <c r="DY157" s="638"/>
      <c r="DZ157" s="638"/>
      <c r="EA157" s="638"/>
      <c r="EB157" s="638"/>
      <c r="EC157" s="638"/>
      <c r="ED157" s="638"/>
      <c r="EE157" s="638"/>
      <c r="EF157" s="638"/>
      <c r="EG157" s="638"/>
      <c r="EH157" s="638"/>
      <c r="EI157" s="638"/>
      <c r="EJ157" s="638"/>
      <c r="EK157" s="638"/>
      <c r="EL157" s="638"/>
      <c r="EM157" s="638"/>
      <c r="EN157" s="638"/>
      <c r="EO157" s="638"/>
      <c r="EP157" s="638"/>
      <c r="EQ157" s="638"/>
      <c r="ER157" s="638"/>
      <c r="ES157" s="638"/>
      <c r="ET157" s="638"/>
      <c r="EU157" s="638"/>
      <c r="EV157" s="638"/>
      <c r="EW157" s="638"/>
      <c r="EX157" s="638"/>
      <c r="EY157" s="638"/>
      <c r="EZ157" s="638"/>
      <c r="FA157" s="638"/>
      <c r="FB157" s="638"/>
      <c r="FC157" s="638"/>
      <c r="FD157" s="638"/>
      <c r="FE157" s="638"/>
      <c r="FF157" s="638"/>
      <c r="FG157" s="638"/>
      <c r="FH157" s="638"/>
      <c r="FI157" s="638"/>
      <c r="FJ157" s="638"/>
      <c r="FK157" s="638"/>
      <c r="FL157" s="638"/>
      <c r="FM157" s="638"/>
      <c r="FN157" s="638"/>
      <c r="FO157" s="638"/>
      <c r="FP157" s="638"/>
      <c r="FQ157" s="638"/>
      <c r="FR157" s="638"/>
      <c r="FS157" s="638"/>
      <c r="FT157" s="638"/>
      <c r="FU157" s="638"/>
      <c r="FV157" s="638"/>
      <c r="FW157" s="638"/>
      <c r="FX157" s="638"/>
      <c r="FY157" s="638"/>
      <c r="FZ157" s="638"/>
      <c r="GA157" s="638"/>
      <c r="GB157" s="638"/>
      <c r="GC157" s="638"/>
      <c r="GD157" s="638"/>
      <c r="GE157" s="638"/>
      <c r="GF157" s="638"/>
      <c r="GG157" s="638"/>
      <c r="GH157" s="638"/>
      <c r="GI157" s="638"/>
      <c r="GJ157" s="638"/>
      <c r="GK157" s="638"/>
      <c r="GL157" s="638"/>
      <c r="GM157" s="638"/>
      <c r="GN157" s="638"/>
      <c r="GO157" s="638"/>
      <c r="GP157" s="638"/>
      <c r="GQ157" s="638"/>
      <c r="GR157" s="638"/>
      <c r="GS157" s="638"/>
      <c r="GT157" s="638"/>
      <c r="GU157" s="638"/>
      <c r="GV157" s="638"/>
      <c r="GW157" s="638"/>
      <c r="GX157" s="638"/>
      <c r="GY157" s="638"/>
      <c r="GZ157" s="638"/>
      <c r="HA157" s="638"/>
      <c r="HB157" s="638"/>
      <c r="HC157" s="638"/>
      <c r="HD157" s="638"/>
      <c r="HE157" s="638"/>
      <c r="HF157" s="638"/>
      <c r="HG157" s="638"/>
      <c r="HH157" s="638"/>
      <c r="HI157" s="638"/>
      <c r="HJ157" s="638"/>
      <c r="HK157" s="638"/>
      <c r="HL157" s="638"/>
      <c r="HM157" s="638"/>
      <c r="HN157" s="638"/>
      <c r="HO157" s="638"/>
      <c r="HP157" s="638"/>
      <c r="HQ157" s="638"/>
      <c r="HR157" s="638"/>
      <c r="HS157" s="638"/>
      <c r="HT157" s="638"/>
      <c r="HU157" s="638"/>
      <c r="HV157" s="638"/>
      <c r="HW157" s="638"/>
      <c r="HX157" s="638"/>
      <c r="HY157" s="638"/>
      <c r="HZ157" s="638"/>
      <c r="IA157" s="638"/>
      <c r="IB157" s="638"/>
      <c r="IC157" s="638"/>
      <c r="ID157" s="638"/>
      <c r="IE157" s="638"/>
      <c r="IF157" s="638"/>
      <c r="IG157" s="638"/>
      <c r="IH157" s="638"/>
      <c r="II157" s="638"/>
      <c r="IJ157" s="638"/>
      <c r="IK157" s="638"/>
      <c r="IL157" s="638"/>
      <c r="IM157" s="638"/>
      <c r="IN157" s="638"/>
      <c r="IO157" s="638"/>
      <c r="IP157" s="638"/>
      <c r="IQ157" s="638"/>
      <c r="IR157" s="638"/>
      <c r="IS157" s="638"/>
      <c r="IT157" s="638"/>
      <c r="IU157" s="638"/>
    </row>
    <row r="158" spans="1:255" s="590" customFormat="1" ht="13.5" x14ac:dyDescent="0.25">
      <c r="A158" s="612"/>
      <c r="B158" s="592" t="s">
        <v>307</v>
      </c>
      <c r="C158" s="593" t="str">
        <f t="shared" si="85"/>
        <v>Belanja Alat/Bahan untuk Kegiatan Kantor Alat Tulis Kantor</v>
      </c>
      <c r="D158" s="614">
        <v>2260300</v>
      </c>
      <c r="E158" s="615"/>
      <c r="F158" s="615"/>
      <c r="G158" s="594">
        <f t="shared" si="79"/>
        <v>0</v>
      </c>
      <c r="H158" s="615"/>
      <c r="I158" s="615"/>
      <c r="J158" s="594">
        <f t="shared" si="80"/>
        <v>0</v>
      </c>
      <c r="K158" s="614">
        <v>0</v>
      </c>
      <c r="L158" s="614">
        <v>1542100</v>
      </c>
      <c r="M158" s="594">
        <f t="shared" si="81"/>
        <v>1542100</v>
      </c>
      <c r="N158" s="594">
        <f t="shared" si="82"/>
        <v>1542100</v>
      </c>
      <c r="O158" s="595">
        <f t="shared" si="83"/>
        <v>718200</v>
      </c>
      <c r="P158" s="638"/>
      <c r="Q158" s="639"/>
      <c r="R158" s="638"/>
      <c r="S158" s="638"/>
      <c r="T158" s="638"/>
      <c r="U158" s="638"/>
      <c r="V158" s="638"/>
      <c r="W158" s="638"/>
      <c r="X158" s="638"/>
      <c r="Y158" s="638"/>
      <c r="Z158" s="638"/>
      <c r="AA158" s="638"/>
      <c r="AB158" s="638"/>
      <c r="AC158" s="638"/>
      <c r="AD158" s="638"/>
      <c r="AE158" s="638"/>
      <c r="AF158" s="638"/>
      <c r="AG158" s="638"/>
      <c r="AH158" s="638"/>
      <c r="AI158" s="638"/>
      <c r="AJ158" s="638"/>
      <c r="AK158" s="638"/>
      <c r="AL158" s="638"/>
      <c r="AM158" s="638"/>
      <c r="AN158" s="638"/>
      <c r="AO158" s="638"/>
      <c r="AP158" s="638"/>
      <c r="AQ158" s="638"/>
      <c r="AR158" s="638"/>
      <c r="AS158" s="638"/>
      <c r="AT158" s="638"/>
      <c r="AU158" s="638"/>
      <c r="AV158" s="638"/>
      <c r="AW158" s="638"/>
      <c r="AX158" s="638"/>
      <c r="AY158" s="638"/>
      <c r="AZ158" s="638"/>
      <c r="BA158" s="638"/>
      <c r="BB158" s="638"/>
      <c r="BC158" s="638"/>
      <c r="BD158" s="638"/>
      <c r="BE158" s="638"/>
      <c r="BF158" s="638"/>
      <c r="BG158" s="638"/>
      <c r="BH158" s="638"/>
      <c r="BI158" s="638"/>
      <c r="BJ158" s="638"/>
      <c r="BK158" s="638"/>
      <c r="BL158" s="638"/>
      <c r="BM158" s="638"/>
      <c r="BN158" s="638"/>
      <c r="BO158" s="638"/>
      <c r="BP158" s="638"/>
      <c r="BQ158" s="638"/>
      <c r="BR158" s="638"/>
      <c r="BS158" s="638"/>
      <c r="BT158" s="638"/>
      <c r="BU158" s="638"/>
      <c r="BV158" s="638"/>
      <c r="BW158" s="638"/>
      <c r="BX158" s="638"/>
      <c r="BY158" s="638"/>
      <c r="BZ158" s="638"/>
      <c r="CA158" s="638"/>
      <c r="CB158" s="638"/>
      <c r="CC158" s="638"/>
      <c r="CD158" s="638"/>
      <c r="CE158" s="638"/>
      <c r="CF158" s="638"/>
      <c r="CG158" s="638"/>
      <c r="CH158" s="638"/>
      <c r="CI158" s="638"/>
      <c r="CJ158" s="638"/>
      <c r="CK158" s="638"/>
      <c r="CL158" s="638"/>
      <c r="CM158" s="638"/>
      <c r="CN158" s="638"/>
      <c r="CO158" s="638"/>
      <c r="CP158" s="638"/>
      <c r="CQ158" s="638"/>
      <c r="CR158" s="638"/>
      <c r="CS158" s="638"/>
      <c r="CT158" s="638"/>
      <c r="CU158" s="638"/>
      <c r="CV158" s="638"/>
      <c r="CW158" s="638"/>
      <c r="CX158" s="638"/>
      <c r="CY158" s="638"/>
      <c r="CZ158" s="638"/>
      <c r="DA158" s="638"/>
      <c r="DB158" s="638"/>
      <c r="DC158" s="638"/>
      <c r="DD158" s="638"/>
      <c r="DE158" s="638"/>
      <c r="DF158" s="638"/>
      <c r="DG158" s="638"/>
      <c r="DH158" s="638"/>
      <c r="DI158" s="638"/>
      <c r="DJ158" s="638"/>
      <c r="DK158" s="638"/>
      <c r="DL158" s="638"/>
      <c r="DM158" s="638"/>
      <c r="DN158" s="638"/>
      <c r="DO158" s="638"/>
      <c r="DP158" s="638"/>
      <c r="DQ158" s="638"/>
      <c r="DR158" s="638"/>
      <c r="DS158" s="638"/>
      <c r="DT158" s="638"/>
      <c r="DU158" s="638"/>
      <c r="DV158" s="638"/>
      <c r="DW158" s="638"/>
      <c r="DX158" s="638"/>
      <c r="DY158" s="638"/>
      <c r="DZ158" s="638"/>
      <c r="EA158" s="638"/>
      <c r="EB158" s="638"/>
      <c r="EC158" s="638"/>
      <c r="ED158" s="638"/>
      <c r="EE158" s="638"/>
      <c r="EF158" s="638"/>
      <c r="EG158" s="638"/>
      <c r="EH158" s="638"/>
      <c r="EI158" s="638"/>
      <c r="EJ158" s="638"/>
      <c r="EK158" s="638"/>
      <c r="EL158" s="638"/>
      <c r="EM158" s="638"/>
      <c r="EN158" s="638"/>
      <c r="EO158" s="638"/>
      <c r="EP158" s="638"/>
      <c r="EQ158" s="638"/>
      <c r="ER158" s="638"/>
      <c r="ES158" s="638"/>
      <c r="ET158" s="638"/>
      <c r="EU158" s="638"/>
      <c r="EV158" s="638"/>
      <c r="EW158" s="638"/>
      <c r="EX158" s="638"/>
      <c r="EY158" s="638"/>
      <c r="EZ158" s="638"/>
      <c r="FA158" s="638"/>
      <c r="FB158" s="638"/>
      <c r="FC158" s="638"/>
      <c r="FD158" s="638"/>
      <c r="FE158" s="638"/>
      <c r="FF158" s="638"/>
      <c r="FG158" s="638"/>
      <c r="FH158" s="638"/>
      <c r="FI158" s="638"/>
      <c r="FJ158" s="638"/>
      <c r="FK158" s="638"/>
      <c r="FL158" s="638"/>
      <c r="FM158" s="638"/>
      <c r="FN158" s="638"/>
      <c r="FO158" s="638"/>
      <c r="FP158" s="638"/>
      <c r="FQ158" s="638"/>
      <c r="FR158" s="638"/>
      <c r="FS158" s="638"/>
      <c r="FT158" s="638"/>
      <c r="FU158" s="638"/>
      <c r="FV158" s="638"/>
      <c r="FW158" s="638"/>
      <c r="FX158" s="638"/>
      <c r="FY158" s="638"/>
      <c r="FZ158" s="638"/>
      <c r="GA158" s="638"/>
      <c r="GB158" s="638"/>
      <c r="GC158" s="638"/>
      <c r="GD158" s="638"/>
      <c r="GE158" s="638"/>
      <c r="GF158" s="638"/>
      <c r="GG158" s="638"/>
      <c r="GH158" s="638"/>
      <c r="GI158" s="638"/>
      <c r="GJ158" s="638"/>
      <c r="GK158" s="638"/>
      <c r="GL158" s="638"/>
      <c r="GM158" s="638"/>
      <c r="GN158" s="638"/>
      <c r="GO158" s="638"/>
      <c r="GP158" s="638"/>
      <c r="GQ158" s="638"/>
      <c r="GR158" s="638"/>
      <c r="GS158" s="638"/>
      <c r="GT158" s="638"/>
      <c r="GU158" s="638"/>
      <c r="GV158" s="638"/>
      <c r="GW158" s="638"/>
      <c r="GX158" s="638"/>
      <c r="GY158" s="638"/>
      <c r="GZ158" s="638"/>
      <c r="HA158" s="638"/>
      <c r="HB158" s="638"/>
      <c r="HC158" s="638"/>
      <c r="HD158" s="638"/>
      <c r="HE158" s="638"/>
      <c r="HF158" s="638"/>
      <c r="HG158" s="638"/>
      <c r="HH158" s="638"/>
      <c r="HI158" s="638"/>
      <c r="HJ158" s="638"/>
      <c r="HK158" s="638"/>
      <c r="HL158" s="638"/>
      <c r="HM158" s="638"/>
      <c r="HN158" s="638"/>
      <c r="HO158" s="638"/>
      <c r="HP158" s="638"/>
      <c r="HQ158" s="638"/>
      <c r="HR158" s="638"/>
      <c r="HS158" s="638"/>
      <c r="HT158" s="638"/>
      <c r="HU158" s="638"/>
      <c r="HV158" s="638"/>
      <c r="HW158" s="638"/>
      <c r="HX158" s="638"/>
      <c r="HY158" s="638"/>
      <c r="HZ158" s="638"/>
      <c r="IA158" s="638"/>
      <c r="IB158" s="638"/>
      <c r="IC158" s="638"/>
      <c r="ID158" s="638"/>
      <c r="IE158" s="638"/>
      <c r="IF158" s="638"/>
      <c r="IG158" s="638"/>
      <c r="IH158" s="638"/>
      <c r="II158" s="638"/>
      <c r="IJ158" s="638"/>
      <c r="IK158" s="638"/>
      <c r="IL158" s="638"/>
      <c r="IM158" s="638"/>
      <c r="IN158" s="638"/>
      <c r="IO158" s="638"/>
      <c r="IP158" s="638"/>
      <c r="IQ158" s="638"/>
      <c r="IR158" s="638"/>
      <c r="IS158" s="638"/>
      <c r="IT158" s="638"/>
      <c r="IU158" s="638"/>
    </row>
    <row r="159" spans="1:255" ht="16.5" customHeight="1" x14ac:dyDescent="0.25">
      <c r="A159" s="612"/>
      <c r="B159" s="592" t="s">
        <v>307</v>
      </c>
      <c r="C159" s="593" t="str">
        <f t="shared" si="85"/>
        <v>Belanja Alat/Bahan untuk Kegiatan Kantor Alat Tulis Kantor</v>
      </c>
      <c r="D159" s="614">
        <v>494500</v>
      </c>
      <c r="E159" s="615"/>
      <c r="F159" s="615"/>
      <c r="G159" s="594">
        <f t="shared" si="79"/>
        <v>0</v>
      </c>
      <c r="H159" s="615"/>
      <c r="I159" s="615"/>
      <c r="J159" s="594">
        <f t="shared" si="80"/>
        <v>0</v>
      </c>
      <c r="K159" s="614">
        <v>494500</v>
      </c>
      <c r="L159" s="614"/>
      <c r="M159" s="594">
        <f t="shared" si="81"/>
        <v>494500</v>
      </c>
      <c r="N159" s="594">
        <f t="shared" si="82"/>
        <v>494500</v>
      </c>
      <c r="O159" s="595">
        <f t="shared" si="83"/>
        <v>0</v>
      </c>
      <c r="P159" s="638"/>
      <c r="Q159" s="639"/>
      <c r="R159" s="638"/>
      <c r="S159" s="638"/>
      <c r="T159" s="638"/>
      <c r="U159" s="638"/>
      <c r="V159" s="638"/>
      <c r="W159" s="638"/>
      <c r="X159" s="638"/>
      <c r="Y159" s="638"/>
      <c r="Z159" s="638"/>
      <c r="AA159" s="638"/>
      <c r="AB159" s="638"/>
      <c r="AC159" s="638"/>
      <c r="AD159" s="638"/>
      <c r="AE159" s="638"/>
      <c r="AF159" s="638"/>
      <c r="AG159" s="638"/>
      <c r="AH159" s="638"/>
      <c r="AI159" s="638"/>
      <c r="AJ159" s="638"/>
      <c r="AK159" s="638"/>
      <c r="AL159" s="638"/>
      <c r="AM159" s="638"/>
      <c r="AN159" s="638"/>
      <c r="AO159" s="638"/>
      <c r="AP159" s="638"/>
      <c r="AQ159" s="638"/>
      <c r="AR159" s="638"/>
      <c r="AS159" s="638"/>
      <c r="AT159" s="638"/>
      <c r="AU159" s="638"/>
      <c r="AV159" s="638"/>
      <c r="AW159" s="638"/>
      <c r="AX159" s="638"/>
      <c r="AY159" s="638"/>
      <c r="AZ159" s="638"/>
      <c r="BA159" s="638"/>
      <c r="BB159" s="638"/>
      <c r="BC159" s="638"/>
      <c r="BD159" s="638"/>
      <c r="BE159" s="638"/>
      <c r="BF159" s="638"/>
      <c r="BG159" s="638"/>
      <c r="BH159" s="638"/>
      <c r="BI159" s="638"/>
      <c r="BJ159" s="638"/>
      <c r="BK159" s="638"/>
      <c r="BL159" s="638"/>
      <c r="BM159" s="638"/>
      <c r="BN159" s="638"/>
      <c r="BO159" s="638"/>
      <c r="BP159" s="638"/>
      <c r="BQ159" s="638"/>
      <c r="BR159" s="638"/>
      <c r="BS159" s="638"/>
      <c r="BT159" s="638"/>
      <c r="BU159" s="638"/>
      <c r="BV159" s="638"/>
      <c r="BW159" s="638"/>
      <c r="BX159" s="638"/>
      <c r="BY159" s="638"/>
      <c r="BZ159" s="638"/>
      <c r="CA159" s="638"/>
      <c r="CB159" s="638"/>
      <c r="CC159" s="638"/>
      <c r="CD159" s="638"/>
      <c r="CE159" s="638"/>
      <c r="CF159" s="638"/>
      <c r="CG159" s="638"/>
      <c r="CH159" s="638"/>
      <c r="CI159" s="638"/>
      <c r="CJ159" s="638"/>
      <c r="CK159" s="638"/>
      <c r="CL159" s="638"/>
      <c r="CM159" s="638"/>
      <c r="CN159" s="638"/>
      <c r="CO159" s="638"/>
      <c r="CP159" s="638"/>
      <c r="CQ159" s="638"/>
      <c r="CR159" s="638"/>
      <c r="CS159" s="638"/>
      <c r="CT159" s="638"/>
      <c r="CU159" s="638"/>
      <c r="CV159" s="638"/>
      <c r="CW159" s="638"/>
      <c r="CX159" s="638"/>
      <c r="CY159" s="638"/>
      <c r="CZ159" s="638"/>
      <c r="DA159" s="638"/>
      <c r="DB159" s="638"/>
      <c r="DC159" s="638"/>
      <c r="DD159" s="638"/>
      <c r="DE159" s="638"/>
      <c r="DF159" s="638"/>
      <c r="DG159" s="638"/>
      <c r="DH159" s="638"/>
      <c r="DI159" s="638"/>
      <c r="DJ159" s="638"/>
      <c r="DK159" s="638"/>
      <c r="DL159" s="638"/>
      <c r="DM159" s="638"/>
      <c r="DN159" s="638"/>
      <c r="DO159" s="638"/>
      <c r="DP159" s="638"/>
      <c r="DQ159" s="638"/>
      <c r="DR159" s="638"/>
      <c r="DS159" s="638"/>
      <c r="DT159" s="638"/>
      <c r="DU159" s="638"/>
      <c r="DV159" s="638"/>
      <c r="DW159" s="638"/>
      <c r="DX159" s="638"/>
      <c r="DY159" s="638"/>
      <c r="DZ159" s="638"/>
      <c r="EA159" s="638"/>
      <c r="EB159" s="638"/>
      <c r="EC159" s="638"/>
      <c r="ED159" s="638"/>
      <c r="EE159" s="638"/>
      <c r="EF159" s="638"/>
      <c r="EG159" s="638"/>
      <c r="EH159" s="638"/>
      <c r="EI159" s="638"/>
      <c r="EJ159" s="638"/>
      <c r="EK159" s="638"/>
      <c r="EL159" s="638"/>
      <c r="EM159" s="638"/>
      <c r="EN159" s="638"/>
      <c r="EO159" s="638"/>
      <c r="EP159" s="638"/>
      <c r="EQ159" s="638"/>
      <c r="ER159" s="638"/>
      <c r="ES159" s="638"/>
      <c r="ET159" s="638"/>
      <c r="EU159" s="638"/>
      <c r="EV159" s="638"/>
      <c r="EW159" s="638"/>
      <c r="EX159" s="638"/>
      <c r="EY159" s="638"/>
      <c r="EZ159" s="638"/>
      <c r="FA159" s="638"/>
      <c r="FB159" s="638"/>
      <c r="FC159" s="638"/>
      <c r="FD159" s="638"/>
      <c r="FE159" s="638"/>
      <c r="FF159" s="638"/>
      <c r="FG159" s="638"/>
      <c r="FH159" s="638"/>
      <c r="FI159" s="638"/>
      <c r="FJ159" s="638"/>
      <c r="FK159" s="638"/>
      <c r="FL159" s="638"/>
      <c r="FM159" s="638"/>
      <c r="FN159" s="638"/>
      <c r="FO159" s="638"/>
      <c r="FP159" s="638"/>
      <c r="FQ159" s="638"/>
      <c r="FR159" s="638"/>
      <c r="FS159" s="638"/>
      <c r="FT159" s="638"/>
      <c r="FU159" s="638"/>
      <c r="FV159" s="638"/>
      <c r="FW159" s="638"/>
      <c r="FX159" s="638"/>
      <c r="FY159" s="638"/>
      <c r="FZ159" s="638"/>
      <c r="GA159" s="638"/>
      <c r="GB159" s="638"/>
      <c r="GC159" s="638"/>
      <c r="GD159" s="638"/>
      <c r="GE159" s="638"/>
      <c r="GF159" s="638"/>
      <c r="GG159" s="638"/>
      <c r="GH159" s="638"/>
      <c r="GI159" s="638"/>
      <c r="GJ159" s="638"/>
      <c r="GK159" s="638"/>
      <c r="GL159" s="638"/>
      <c r="GM159" s="638"/>
      <c r="GN159" s="638"/>
      <c r="GO159" s="638"/>
      <c r="GP159" s="638"/>
      <c r="GQ159" s="638"/>
      <c r="GR159" s="638"/>
      <c r="GS159" s="638"/>
      <c r="GT159" s="638"/>
      <c r="GU159" s="638"/>
      <c r="GV159" s="638"/>
      <c r="GW159" s="638"/>
      <c r="GX159" s="638"/>
      <c r="GY159" s="638"/>
      <c r="GZ159" s="638"/>
      <c r="HA159" s="638"/>
      <c r="HB159" s="638"/>
      <c r="HC159" s="638"/>
      <c r="HD159" s="638"/>
      <c r="HE159" s="638"/>
      <c r="HF159" s="638"/>
      <c r="HG159" s="638"/>
      <c r="HH159" s="638"/>
      <c r="HI159" s="638"/>
      <c r="HJ159" s="638"/>
      <c r="HK159" s="638"/>
      <c r="HL159" s="638"/>
      <c r="HM159" s="638"/>
      <c r="HN159" s="638"/>
      <c r="HO159" s="638"/>
      <c r="HP159" s="638"/>
      <c r="HQ159" s="638"/>
      <c r="HR159" s="638"/>
      <c r="HS159" s="638"/>
      <c r="HT159" s="638"/>
      <c r="HU159" s="638"/>
      <c r="HV159" s="638"/>
      <c r="HW159" s="638"/>
      <c r="HX159" s="638"/>
      <c r="HY159" s="638"/>
      <c r="HZ159" s="638"/>
      <c r="IA159" s="638"/>
      <c r="IB159" s="638"/>
      <c r="IC159" s="638"/>
      <c r="ID159" s="638"/>
      <c r="IE159" s="638"/>
      <c r="IF159" s="638"/>
      <c r="IG159" s="638"/>
      <c r="IH159" s="638"/>
      <c r="II159" s="638"/>
      <c r="IJ159" s="638"/>
      <c r="IK159" s="638"/>
      <c r="IL159" s="638"/>
      <c r="IM159" s="638"/>
      <c r="IN159" s="638"/>
      <c r="IO159" s="638"/>
      <c r="IP159" s="638"/>
      <c r="IQ159" s="638"/>
      <c r="IR159" s="638"/>
      <c r="IS159" s="638"/>
      <c r="IT159" s="638"/>
      <c r="IU159" s="638"/>
    </row>
    <row r="160" spans="1:255" ht="16.5" customHeight="1" x14ac:dyDescent="0.25">
      <c r="A160" s="591"/>
      <c r="B160" s="592" t="s">
        <v>308</v>
      </c>
      <c r="C160" s="593" t="str">
        <f t="shared" si="85"/>
        <v>Belanja Alat/Bahan untuk Kegiatan Kantor - Kertas dan Cover</v>
      </c>
      <c r="D160" s="594">
        <v>1040000</v>
      </c>
      <c r="E160" s="594"/>
      <c r="F160" s="594"/>
      <c r="G160" s="594">
        <f t="shared" si="79"/>
        <v>0</v>
      </c>
      <c r="H160" s="594"/>
      <c r="I160" s="594"/>
      <c r="J160" s="594">
        <f t="shared" si="80"/>
        <v>0</v>
      </c>
      <c r="K160" s="594">
        <v>1040000</v>
      </c>
      <c r="L160" s="594"/>
      <c r="M160" s="594">
        <f t="shared" si="81"/>
        <v>1040000</v>
      </c>
      <c r="N160" s="594">
        <f t="shared" si="82"/>
        <v>1040000</v>
      </c>
      <c r="O160" s="595">
        <f t="shared" si="83"/>
        <v>0</v>
      </c>
      <c r="Q160" s="596">
        <f>(N160/D160)*100</f>
        <v>100</v>
      </c>
    </row>
    <row r="161" spans="1:255" ht="16.5" customHeight="1" x14ac:dyDescent="0.25">
      <c r="A161" s="591"/>
      <c r="B161" s="592" t="s">
        <v>308</v>
      </c>
      <c r="C161" s="593" t="str">
        <f t="shared" si="85"/>
        <v>Belanja Alat/Bahan untuk Kegiatan Kantor - Kertas dan Cover</v>
      </c>
      <c r="D161" s="594">
        <v>520000</v>
      </c>
      <c r="E161" s="594"/>
      <c r="F161" s="594"/>
      <c r="G161" s="594">
        <f t="shared" si="79"/>
        <v>0</v>
      </c>
      <c r="H161" s="594"/>
      <c r="I161" s="594"/>
      <c r="J161" s="594">
        <f t="shared" si="80"/>
        <v>0</v>
      </c>
      <c r="K161" s="594">
        <v>520000</v>
      </c>
      <c r="L161" s="594"/>
      <c r="M161" s="594">
        <f t="shared" si="81"/>
        <v>520000</v>
      </c>
      <c r="N161" s="594">
        <f t="shared" si="82"/>
        <v>520000</v>
      </c>
      <c r="O161" s="595">
        <f t="shared" si="83"/>
        <v>0</v>
      </c>
      <c r="P161" s="600"/>
      <c r="Q161" s="596">
        <f>(N161/D161)*100</f>
        <v>100</v>
      </c>
      <c r="R161" s="600"/>
      <c r="S161" s="600"/>
      <c r="T161" s="600"/>
      <c r="U161" s="600"/>
      <c r="V161" s="600"/>
      <c r="W161" s="600"/>
      <c r="X161" s="600"/>
      <c r="Y161" s="600"/>
      <c r="Z161" s="600"/>
      <c r="AA161" s="600"/>
      <c r="AB161" s="600"/>
      <c r="AC161" s="600"/>
      <c r="AD161" s="600"/>
      <c r="AE161" s="600"/>
      <c r="AF161" s="600"/>
      <c r="AG161" s="600"/>
      <c r="AH161" s="600"/>
      <c r="AI161" s="600"/>
      <c r="AJ161" s="600"/>
      <c r="AK161" s="600"/>
      <c r="AL161" s="600"/>
      <c r="AM161" s="600"/>
      <c r="AN161" s="600"/>
      <c r="AO161" s="600"/>
      <c r="AP161" s="600"/>
      <c r="AQ161" s="600"/>
      <c r="AR161" s="600"/>
      <c r="AS161" s="600"/>
      <c r="AT161" s="600"/>
      <c r="AU161" s="600"/>
      <c r="AV161" s="600"/>
      <c r="AW161" s="600"/>
      <c r="AX161" s="600"/>
      <c r="AY161" s="600"/>
      <c r="AZ161" s="600"/>
      <c r="BA161" s="600"/>
      <c r="BB161" s="600"/>
      <c r="BC161" s="600"/>
      <c r="BD161" s="600"/>
      <c r="BE161" s="600"/>
      <c r="BF161" s="600"/>
      <c r="BG161" s="600"/>
      <c r="BH161" s="600"/>
      <c r="BI161" s="600"/>
      <c r="BJ161" s="600"/>
      <c r="BK161" s="600"/>
      <c r="BL161" s="600"/>
      <c r="BM161" s="600"/>
      <c r="BN161" s="600"/>
      <c r="BO161" s="600"/>
      <c r="BP161" s="600"/>
      <c r="BQ161" s="600"/>
      <c r="BR161" s="600"/>
      <c r="BS161" s="600"/>
      <c r="BT161" s="600"/>
      <c r="BU161" s="600"/>
      <c r="BV161" s="600"/>
      <c r="BW161" s="600"/>
      <c r="BX161" s="600"/>
      <c r="BY161" s="600"/>
      <c r="BZ161" s="600"/>
      <c r="CA161" s="600"/>
      <c r="CB161" s="600"/>
      <c r="CC161" s="600"/>
      <c r="CD161" s="600"/>
      <c r="CE161" s="600"/>
      <c r="CF161" s="600"/>
      <c r="CG161" s="600"/>
      <c r="CH161" s="600"/>
      <c r="CI161" s="600"/>
      <c r="CJ161" s="600"/>
      <c r="CK161" s="600"/>
      <c r="CL161" s="600"/>
      <c r="CM161" s="600"/>
      <c r="CN161" s="600"/>
      <c r="CO161" s="600"/>
      <c r="CP161" s="600"/>
      <c r="CQ161" s="600"/>
      <c r="CR161" s="600"/>
      <c r="CS161" s="600"/>
      <c r="CT161" s="600"/>
      <c r="CU161" s="600"/>
      <c r="CV161" s="600"/>
      <c r="CW161" s="600"/>
      <c r="CX161" s="600"/>
      <c r="CY161" s="600"/>
      <c r="CZ161" s="600"/>
      <c r="DA161" s="600"/>
      <c r="DB161" s="600"/>
      <c r="DC161" s="600"/>
      <c r="DD161" s="600"/>
      <c r="DE161" s="600"/>
      <c r="DF161" s="600"/>
      <c r="DG161" s="600"/>
      <c r="DH161" s="600"/>
      <c r="DI161" s="600"/>
      <c r="DJ161" s="600"/>
      <c r="DK161" s="600"/>
      <c r="DL161" s="600"/>
      <c r="DM161" s="600"/>
      <c r="DN161" s="600"/>
      <c r="DO161" s="600"/>
      <c r="DP161" s="600"/>
      <c r="DQ161" s="600"/>
      <c r="DR161" s="600"/>
      <c r="DS161" s="600"/>
      <c r="DT161" s="600"/>
      <c r="DU161" s="600"/>
      <c r="DV161" s="600"/>
      <c r="DW161" s="600"/>
      <c r="DX161" s="600"/>
      <c r="DY161" s="600"/>
      <c r="DZ161" s="600"/>
      <c r="EA161" s="600"/>
      <c r="EB161" s="600"/>
      <c r="EC161" s="600"/>
      <c r="ED161" s="600"/>
      <c r="EE161" s="600"/>
      <c r="EF161" s="600"/>
      <c r="EG161" s="600"/>
      <c r="EH161" s="600"/>
      <c r="EI161" s="600"/>
      <c r="EJ161" s="600"/>
      <c r="EK161" s="600"/>
      <c r="EL161" s="600"/>
      <c r="EM161" s="600"/>
      <c r="EN161" s="600"/>
      <c r="EO161" s="600"/>
      <c r="EP161" s="600"/>
      <c r="EQ161" s="600"/>
      <c r="ER161" s="600"/>
      <c r="ES161" s="600"/>
      <c r="ET161" s="600"/>
      <c r="EU161" s="600"/>
      <c r="EV161" s="600"/>
      <c r="EW161" s="600"/>
      <c r="EX161" s="600"/>
      <c r="EY161" s="600"/>
      <c r="EZ161" s="600"/>
      <c r="FA161" s="600"/>
      <c r="FB161" s="600"/>
      <c r="FC161" s="600"/>
      <c r="FD161" s="600"/>
      <c r="FE161" s="600"/>
      <c r="FF161" s="600"/>
      <c r="FG161" s="600"/>
      <c r="FH161" s="600"/>
      <c r="FI161" s="600"/>
      <c r="FJ161" s="600"/>
      <c r="FK161" s="600"/>
      <c r="FL161" s="600"/>
      <c r="FM161" s="600"/>
      <c r="FN161" s="600"/>
      <c r="FO161" s="600"/>
      <c r="FP161" s="600"/>
      <c r="FQ161" s="600"/>
      <c r="FR161" s="600"/>
      <c r="FS161" s="600"/>
      <c r="FT161" s="600"/>
      <c r="FU161" s="600"/>
      <c r="FV161" s="600"/>
      <c r="FW161" s="600"/>
      <c r="FX161" s="600"/>
      <c r="FY161" s="600"/>
      <c r="FZ161" s="600"/>
      <c r="GA161" s="600"/>
      <c r="GB161" s="600"/>
      <c r="GC161" s="600"/>
      <c r="GD161" s="600"/>
      <c r="GE161" s="600"/>
      <c r="GF161" s="600"/>
      <c r="GG161" s="600"/>
      <c r="GH161" s="600"/>
      <c r="GI161" s="600"/>
      <c r="GJ161" s="600"/>
      <c r="GK161" s="600"/>
      <c r="GL161" s="600"/>
      <c r="GM161" s="600"/>
      <c r="GN161" s="600"/>
      <c r="GO161" s="600"/>
      <c r="GP161" s="600"/>
      <c r="GQ161" s="600"/>
      <c r="GR161" s="600"/>
      <c r="GS161" s="600"/>
      <c r="GT161" s="600"/>
      <c r="GU161" s="600"/>
      <c r="GV161" s="600"/>
      <c r="GW161" s="600"/>
      <c r="GX161" s="600"/>
      <c r="GY161" s="600"/>
      <c r="GZ161" s="600"/>
      <c r="HA161" s="600"/>
      <c r="HB161" s="600"/>
      <c r="HC161" s="600"/>
      <c r="HD161" s="600"/>
      <c r="HE161" s="600"/>
      <c r="HF161" s="600"/>
      <c r="HG161" s="600"/>
      <c r="HH161" s="600"/>
      <c r="HI161" s="600"/>
      <c r="HJ161" s="600"/>
      <c r="HK161" s="600"/>
      <c r="HL161" s="600"/>
      <c r="HM161" s="600"/>
      <c r="HN161" s="600"/>
      <c r="HO161" s="600"/>
      <c r="HP161" s="600"/>
      <c r="HQ161" s="600"/>
      <c r="HR161" s="600"/>
      <c r="HS161" s="600"/>
      <c r="HT161" s="600"/>
      <c r="HU161" s="600"/>
      <c r="HV161" s="600"/>
      <c r="HW161" s="600"/>
      <c r="HX161" s="600"/>
      <c r="HY161" s="600"/>
      <c r="HZ161" s="600"/>
      <c r="IA161" s="600"/>
      <c r="IB161" s="600"/>
      <c r="IC161" s="600"/>
      <c r="ID161" s="600"/>
      <c r="IE161" s="600"/>
      <c r="IF161" s="600"/>
      <c r="IG161" s="600"/>
      <c r="IH161" s="600"/>
      <c r="II161" s="600"/>
      <c r="IJ161" s="600"/>
      <c r="IK161" s="600"/>
      <c r="IL161" s="600"/>
      <c r="IM161" s="600"/>
      <c r="IN161" s="600"/>
      <c r="IO161" s="600"/>
      <c r="IP161" s="600"/>
      <c r="IQ161" s="600"/>
      <c r="IR161" s="600"/>
      <c r="IS161" s="600"/>
      <c r="IT161" s="600"/>
      <c r="IU161" s="600"/>
    </row>
    <row r="162" spans="1:255" ht="16.5" customHeight="1" x14ac:dyDescent="0.25">
      <c r="A162" s="591"/>
      <c r="B162" s="592" t="s">
        <v>308</v>
      </c>
      <c r="C162" s="593" t="str">
        <f t="shared" si="85"/>
        <v>Belanja Alat/Bahan untuk Kegiatan Kantor - Kertas dan Cover</v>
      </c>
      <c r="D162" s="594">
        <v>520000</v>
      </c>
      <c r="E162" s="594"/>
      <c r="F162" s="594"/>
      <c r="G162" s="594">
        <f t="shared" si="79"/>
        <v>0</v>
      </c>
      <c r="H162" s="594"/>
      <c r="I162" s="594"/>
      <c r="J162" s="594">
        <f t="shared" si="80"/>
        <v>0</v>
      </c>
      <c r="K162" s="594">
        <v>520000</v>
      </c>
      <c r="L162" s="594"/>
      <c r="M162" s="594">
        <f t="shared" si="81"/>
        <v>520000</v>
      </c>
      <c r="N162" s="594">
        <f t="shared" si="82"/>
        <v>520000</v>
      </c>
      <c r="O162" s="595">
        <f t="shared" si="83"/>
        <v>0</v>
      </c>
      <c r="Q162" s="596">
        <f>(N162/D162)*100</f>
        <v>100</v>
      </c>
    </row>
    <row r="163" spans="1:255" ht="16.5" customHeight="1" x14ac:dyDescent="0.25">
      <c r="A163" s="591"/>
      <c r="B163" s="592" t="s">
        <v>308</v>
      </c>
      <c r="C163" s="593" t="str">
        <f t="shared" si="85"/>
        <v>Belanja Alat/Bahan untuk Kegiatan Kantor - Kertas dan Cover</v>
      </c>
      <c r="D163" s="594">
        <v>416000</v>
      </c>
      <c r="E163" s="594"/>
      <c r="F163" s="594"/>
      <c r="G163" s="594">
        <f t="shared" si="79"/>
        <v>0</v>
      </c>
      <c r="H163" s="594"/>
      <c r="I163" s="594"/>
      <c r="J163" s="594">
        <f t="shared" si="80"/>
        <v>0</v>
      </c>
      <c r="K163" s="594">
        <v>208000</v>
      </c>
      <c r="L163" s="594"/>
      <c r="M163" s="594">
        <f t="shared" si="81"/>
        <v>208000</v>
      </c>
      <c r="N163" s="594">
        <f t="shared" si="82"/>
        <v>208000</v>
      </c>
      <c r="O163" s="595">
        <f t="shared" si="83"/>
        <v>208000</v>
      </c>
      <c r="Q163" s="596"/>
    </row>
    <row r="164" spans="1:255" ht="16.5" customHeight="1" x14ac:dyDescent="0.25">
      <c r="A164" s="612"/>
      <c r="B164" s="592" t="s">
        <v>308</v>
      </c>
      <c r="C164" s="593" t="str">
        <f t="shared" si="85"/>
        <v>Belanja Alat/Bahan untuk Kegiatan Kantor - Kertas dan Cover</v>
      </c>
      <c r="D164" s="594">
        <v>2200000</v>
      </c>
      <c r="E164" s="594"/>
      <c r="F164" s="594"/>
      <c r="G164" s="594">
        <f t="shared" si="79"/>
        <v>0</v>
      </c>
      <c r="H164" s="594"/>
      <c r="I164" s="594"/>
      <c r="J164" s="594">
        <f t="shared" si="80"/>
        <v>0</v>
      </c>
      <c r="K164" s="594">
        <v>0</v>
      </c>
      <c r="L164" s="594">
        <v>2200000</v>
      </c>
      <c r="M164" s="594">
        <f t="shared" si="81"/>
        <v>2200000</v>
      </c>
      <c r="N164" s="594">
        <f t="shared" si="82"/>
        <v>2200000</v>
      </c>
      <c r="O164" s="595">
        <f t="shared" si="83"/>
        <v>0</v>
      </c>
      <c r="Q164" s="596"/>
    </row>
    <row r="165" spans="1:255" s="590" customFormat="1" ht="18" customHeight="1" x14ac:dyDescent="0.25">
      <c r="A165" s="591"/>
      <c r="B165" s="592" t="s">
        <v>308</v>
      </c>
      <c r="C165" s="593" t="str">
        <f t="shared" si="85"/>
        <v>Belanja Alat/Bahan untuk Kegiatan Kantor - Kertas dan Cover</v>
      </c>
      <c r="D165" s="594">
        <v>38523300</v>
      </c>
      <c r="E165" s="594"/>
      <c r="F165" s="594"/>
      <c r="G165" s="594">
        <f t="shared" si="79"/>
        <v>0</v>
      </c>
      <c r="H165" s="594"/>
      <c r="I165" s="594"/>
      <c r="J165" s="594">
        <f t="shared" si="80"/>
        <v>0</v>
      </c>
      <c r="K165" s="594">
        <v>8967400</v>
      </c>
      <c r="L165" s="594">
        <v>4521000</v>
      </c>
      <c r="M165" s="594">
        <f t="shared" si="81"/>
        <v>13488400</v>
      </c>
      <c r="N165" s="594">
        <f t="shared" si="82"/>
        <v>13488400</v>
      </c>
      <c r="O165" s="595">
        <f t="shared" si="83"/>
        <v>25034900</v>
      </c>
      <c r="P165" s="561"/>
      <c r="Q165" s="596">
        <f>(N165/D165)*100</f>
        <v>35.0136151368133</v>
      </c>
      <c r="R165" s="561"/>
      <c r="S165" s="561"/>
      <c r="T165" s="561"/>
      <c r="U165" s="561"/>
      <c r="V165" s="561"/>
      <c r="W165" s="561"/>
      <c r="X165" s="561"/>
      <c r="Y165" s="561"/>
      <c r="Z165" s="561"/>
      <c r="AA165" s="561"/>
      <c r="AB165" s="561"/>
      <c r="AC165" s="561"/>
      <c r="AD165" s="561"/>
      <c r="AE165" s="561"/>
      <c r="AF165" s="561"/>
      <c r="AG165" s="561"/>
      <c r="AH165" s="561"/>
      <c r="AI165" s="561"/>
      <c r="AJ165" s="561"/>
      <c r="AK165" s="561"/>
      <c r="AL165" s="561"/>
      <c r="AM165" s="561"/>
      <c r="AN165" s="561"/>
      <c r="AO165" s="561"/>
      <c r="AP165" s="561"/>
      <c r="AQ165" s="561"/>
      <c r="AR165" s="561"/>
      <c r="AS165" s="561"/>
      <c r="AT165" s="561"/>
      <c r="AU165" s="561"/>
      <c r="AV165" s="561"/>
      <c r="AW165" s="561"/>
      <c r="AX165" s="561"/>
      <c r="AY165" s="561"/>
      <c r="AZ165" s="561"/>
      <c r="BA165" s="561"/>
      <c r="BB165" s="561"/>
      <c r="BC165" s="561"/>
      <c r="BD165" s="561"/>
      <c r="BE165" s="561"/>
      <c r="BF165" s="561"/>
      <c r="BG165" s="561"/>
      <c r="BH165" s="561"/>
      <c r="BI165" s="561"/>
      <c r="BJ165" s="561"/>
      <c r="BK165" s="561"/>
      <c r="BL165" s="561"/>
      <c r="BM165" s="561"/>
      <c r="BN165" s="561"/>
      <c r="BO165" s="561"/>
      <c r="BP165" s="561"/>
      <c r="BQ165" s="561"/>
      <c r="BR165" s="561"/>
      <c r="BS165" s="561"/>
      <c r="BT165" s="561"/>
      <c r="BU165" s="561"/>
      <c r="BV165" s="561"/>
      <c r="BW165" s="561"/>
      <c r="BX165" s="561"/>
      <c r="BY165" s="561"/>
      <c r="BZ165" s="561"/>
      <c r="CA165" s="561"/>
      <c r="CB165" s="561"/>
      <c r="CC165" s="561"/>
      <c r="CD165" s="561"/>
      <c r="CE165" s="561"/>
      <c r="CF165" s="561"/>
      <c r="CG165" s="561"/>
      <c r="CH165" s="561"/>
      <c r="CI165" s="561"/>
      <c r="CJ165" s="561"/>
      <c r="CK165" s="561"/>
      <c r="CL165" s="561"/>
      <c r="CM165" s="561"/>
      <c r="CN165" s="561"/>
      <c r="CO165" s="561"/>
      <c r="CP165" s="561"/>
      <c r="CQ165" s="561"/>
      <c r="CR165" s="561"/>
      <c r="CS165" s="561"/>
      <c r="CT165" s="561"/>
      <c r="CU165" s="561"/>
      <c r="CV165" s="561"/>
      <c r="CW165" s="561"/>
      <c r="CX165" s="561"/>
      <c r="CY165" s="561"/>
      <c r="CZ165" s="561"/>
      <c r="DA165" s="561"/>
      <c r="DB165" s="561"/>
      <c r="DC165" s="561"/>
      <c r="DD165" s="561"/>
      <c r="DE165" s="561"/>
      <c r="DF165" s="561"/>
      <c r="DG165" s="561"/>
      <c r="DH165" s="561"/>
      <c r="DI165" s="561"/>
      <c r="DJ165" s="561"/>
      <c r="DK165" s="561"/>
      <c r="DL165" s="561"/>
      <c r="DM165" s="561"/>
      <c r="DN165" s="561"/>
      <c r="DO165" s="561"/>
      <c r="DP165" s="561"/>
      <c r="DQ165" s="561"/>
      <c r="DR165" s="561"/>
      <c r="DS165" s="561"/>
      <c r="DT165" s="561"/>
      <c r="DU165" s="561"/>
      <c r="DV165" s="561"/>
      <c r="DW165" s="561"/>
      <c r="DX165" s="561"/>
      <c r="DY165" s="561"/>
      <c r="DZ165" s="561"/>
      <c r="EA165" s="561"/>
      <c r="EB165" s="561"/>
      <c r="EC165" s="561"/>
      <c r="ED165" s="561"/>
      <c r="EE165" s="561"/>
      <c r="EF165" s="561"/>
      <c r="EG165" s="561"/>
      <c r="EH165" s="561"/>
      <c r="EI165" s="561"/>
      <c r="EJ165" s="561"/>
      <c r="EK165" s="561"/>
      <c r="EL165" s="561"/>
      <c r="EM165" s="561"/>
      <c r="EN165" s="561"/>
      <c r="EO165" s="561"/>
      <c r="EP165" s="561"/>
      <c r="EQ165" s="561"/>
      <c r="ER165" s="561"/>
      <c r="ES165" s="561"/>
      <c r="ET165" s="561"/>
      <c r="EU165" s="561"/>
      <c r="EV165" s="561"/>
      <c r="EW165" s="561"/>
      <c r="EX165" s="561"/>
      <c r="EY165" s="561"/>
      <c r="EZ165" s="561"/>
      <c r="FA165" s="561"/>
      <c r="FB165" s="561"/>
      <c r="FC165" s="561"/>
      <c r="FD165" s="561"/>
      <c r="FE165" s="561"/>
      <c r="FF165" s="561"/>
      <c r="FG165" s="561"/>
      <c r="FH165" s="561"/>
      <c r="FI165" s="561"/>
      <c r="FJ165" s="561"/>
      <c r="FK165" s="561"/>
      <c r="FL165" s="561"/>
      <c r="FM165" s="561"/>
      <c r="FN165" s="561"/>
      <c r="FO165" s="561"/>
      <c r="FP165" s="561"/>
      <c r="FQ165" s="561"/>
      <c r="FR165" s="561"/>
      <c r="FS165" s="561"/>
      <c r="FT165" s="561"/>
      <c r="FU165" s="561"/>
      <c r="FV165" s="561"/>
      <c r="FW165" s="561"/>
      <c r="FX165" s="561"/>
      <c r="FY165" s="561"/>
      <c r="FZ165" s="561"/>
      <c r="GA165" s="561"/>
      <c r="GB165" s="561"/>
      <c r="GC165" s="561"/>
      <c r="GD165" s="561"/>
      <c r="GE165" s="561"/>
      <c r="GF165" s="561"/>
      <c r="GG165" s="561"/>
      <c r="GH165" s="561"/>
      <c r="GI165" s="561"/>
      <c r="GJ165" s="561"/>
      <c r="GK165" s="561"/>
      <c r="GL165" s="561"/>
      <c r="GM165" s="561"/>
      <c r="GN165" s="561"/>
      <c r="GO165" s="561"/>
      <c r="GP165" s="561"/>
      <c r="GQ165" s="561"/>
      <c r="GR165" s="561"/>
      <c r="GS165" s="561"/>
      <c r="GT165" s="561"/>
      <c r="GU165" s="561"/>
      <c r="GV165" s="561"/>
      <c r="GW165" s="561"/>
      <c r="GX165" s="561"/>
      <c r="GY165" s="561"/>
      <c r="GZ165" s="561"/>
      <c r="HA165" s="561"/>
      <c r="HB165" s="561"/>
      <c r="HC165" s="561"/>
      <c r="HD165" s="561"/>
      <c r="HE165" s="561"/>
      <c r="HF165" s="561"/>
      <c r="HG165" s="561"/>
      <c r="HH165" s="561"/>
      <c r="HI165" s="561"/>
      <c r="HJ165" s="561"/>
      <c r="HK165" s="561"/>
      <c r="HL165" s="561"/>
      <c r="HM165" s="561"/>
      <c r="HN165" s="561"/>
      <c r="HO165" s="561"/>
      <c r="HP165" s="561"/>
      <c r="HQ165" s="561"/>
      <c r="HR165" s="561"/>
      <c r="HS165" s="561"/>
      <c r="HT165" s="561"/>
      <c r="HU165" s="561"/>
      <c r="HV165" s="561"/>
      <c r="HW165" s="561"/>
      <c r="HX165" s="561"/>
      <c r="HY165" s="561"/>
      <c r="HZ165" s="561"/>
      <c r="IA165" s="561"/>
      <c r="IB165" s="561"/>
      <c r="IC165" s="561"/>
      <c r="ID165" s="561"/>
      <c r="IE165" s="561"/>
      <c r="IF165" s="561"/>
      <c r="IG165" s="561"/>
      <c r="IH165" s="561"/>
      <c r="II165" s="561"/>
      <c r="IJ165" s="561"/>
      <c r="IK165" s="561"/>
      <c r="IL165" s="561"/>
      <c r="IM165" s="561"/>
      <c r="IN165" s="561"/>
      <c r="IO165" s="561"/>
      <c r="IP165" s="561"/>
      <c r="IQ165" s="561"/>
      <c r="IR165" s="561"/>
      <c r="IS165" s="561"/>
      <c r="IT165" s="561"/>
      <c r="IU165" s="561"/>
    </row>
    <row r="166" spans="1:255" s="600" customFormat="1" ht="16.5" customHeight="1" x14ac:dyDescent="0.25">
      <c r="A166" s="591"/>
      <c r="B166" s="592" t="s">
        <v>308</v>
      </c>
      <c r="C166" s="593" t="str">
        <f t="shared" si="85"/>
        <v>Belanja Alat/Bahan untuk Kegiatan Kantor - Kertas dan Cover</v>
      </c>
      <c r="D166" s="594">
        <f>364000+26785500+9192500</f>
        <v>36342000</v>
      </c>
      <c r="E166" s="594"/>
      <c r="F166" s="594"/>
      <c r="G166" s="594">
        <f t="shared" si="79"/>
        <v>0</v>
      </c>
      <c r="H166" s="594"/>
      <c r="I166" s="594"/>
      <c r="J166" s="594">
        <f t="shared" si="80"/>
        <v>0</v>
      </c>
      <c r="K166" s="594">
        <v>17306000</v>
      </c>
      <c r="L166" s="594"/>
      <c r="M166" s="594">
        <f t="shared" si="81"/>
        <v>17306000</v>
      </c>
      <c r="N166" s="594">
        <f t="shared" si="82"/>
        <v>17306000</v>
      </c>
      <c r="O166" s="595">
        <f t="shared" si="83"/>
        <v>19036000</v>
      </c>
      <c r="Q166" s="596">
        <f>(N166/D166)*100</f>
        <v>47.61983380111166</v>
      </c>
    </row>
    <row r="167" spans="1:255" s="600" customFormat="1" ht="16.5" customHeight="1" x14ac:dyDescent="0.25">
      <c r="A167" s="591"/>
      <c r="B167" s="592" t="s">
        <v>308</v>
      </c>
      <c r="C167" s="593" t="str">
        <f t="shared" si="85"/>
        <v>Belanja Alat/Bahan untuk Kegiatan Kantor - Kertas dan Cover</v>
      </c>
      <c r="D167" s="594">
        <v>260000</v>
      </c>
      <c r="E167" s="594"/>
      <c r="F167" s="594"/>
      <c r="G167" s="594">
        <f t="shared" si="79"/>
        <v>0</v>
      </c>
      <c r="H167" s="594"/>
      <c r="I167" s="594"/>
      <c r="J167" s="594">
        <f t="shared" si="80"/>
        <v>0</v>
      </c>
      <c r="K167" s="594">
        <v>0</v>
      </c>
      <c r="L167" s="594"/>
      <c r="M167" s="594">
        <f t="shared" si="81"/>
        <v>0</v>
      </c>
      <c r="N167" s="594">
        <f t="shared" si="82"/>
        <v>0</v>
      </c>
      <c r="O167" s="595">
        <f t="shared" si="83"/>
        <v>260000</v>
      </c>
      <c r="Q167" s="596"/>
    </row>
    <row r="168" spans="1:255" ht="16.5" customHeight="1" x14ac:dyDescent="0.25">
      <c r="A168" s="591"/>
      <c r="B168" s="592" t="s">
        <v>308</v>
      </c>
      <c r="C168" s="593" t="str">
        <f t="shared" si="85"/>
        <v>Belanja Alat/Bahan untuk Kegiatan Kantor - Kertas dan Cover</v>
      </c>
      <c r="D168" s="594">
        <v>312000</v>
      </c>
      <c r="E168" s="594"/>
      <c r="F168" s="594"/>
      <c r="G168" s="594">
        <f t="shared" si="79"/>
        <v>0</v>
      </c>
      <c r="H168" s="594"/>
      <c r="I168" s="594"/>
      <c r="J168" s="594">
        <f t="shared" si="80"/>
        <v>0</v>
      </c>
      <c r="K168" s="594">
        <v>312000</v>
      </c>
      <c r="L168" s="594"/>
      <c r="M168" s="594">
        <f t="shared" si="81"/>
        <v>312000</v>
      </c>
      <c r="N168" s="594">
        <f t="shared" si="82"/>
        <v>312000</v>
      </c>
      <c r="O168" s="595">
        <f t="shared" si="83"/>
        <v>0</v>
      </c>
      <c r="Q168" s="596">
        <f>(N168/D168)*100</f>
        <v>100</v>
      </c>
    </row>
    <row r="169" spans="1:255" s="590" customFormat="1" ht="16.5" customHeight="1" x14ac:dyDescent="0.25">
      <c r="A169" s="591"/>
      <c r="B169" s="592" t="s">
        <v>308</v>
      </c>
      <c r="C169" s="593" t="str">
        <f t="shared" ref="C169:C200" si="87">VLOOKUP(B169,rek,2)</f>
        <v>Belanja Alat/Bahan untuk Kegiatan Kantor - Kertas dan Cover</v>
      </c>
      <c r="D169" s="594">
        <v>368800</v>
      </c>
      <c r="E169" s="594"/>
      <c r="F169" s="594"/>
      <c r="G169" s="594">
        <f t="shared" ref="G169:G232" si="88">E169+F169</f>
        <v>0</v>
      </c>
      <c r="H169" s="594"/>
      <c r="I169" s="594"/>
      <c r="J169" s="594">
        <f t="shared" ref="J169:J232" si="89">H169+I169</f>
        <v>0</v>
      </c>
      <c r="K169" s="594">
        <v>116000</v>
      </c>
      <c r="L169" s="594"/>
      <c r="M169" s="594">
        <f t="shared" ref="M169:M232" si="90">K169+L169</f>
        <v>116000</v>
      </c>
      <c r="N169" s="594">
        <f t="shared" ref="N169:N232" si="91">M169+J169+G169</f>
        <v>116000</v>
      </c>
      <c r="O169" s="595">
        <f t="shared" ref="O169:O232" si="92">D169-N169</f>
        <v>252800</v>
      </c>
      <c r="P169" s="561"/>
      <c r="Q169" s="596"/>
      <c r="R169" s="561"/>
      <c r="S169" s="561"/>
      <c r="T169" s="561"/>
      <c r="U169" s="561"/>
      <c r="V169" s="561"/>
      <c r="W169" s="561"/>
      <c r="X169" s="561"/>
      <c r="Y169" s="561"/>
      <c r="Z169" s="561"/>
      <c r="AA169" s="561"/>
      <c r="AB169" s="561"/>
      <c r="AC169" s="561"/>
      <c r="AD169" s="561"/>
      <c r="AE169" s="561"/>
      <c r="AF169" s="561"/>
      <c r="AG169" s="561"/>
      <c r="AH169" s="561"/>
      <c r="AI169" s="561"/>
      <c r="AJ169" s="561"/>
      <c r="AK169" s="561"/>
      <c r="AL169" s="561"/>
      <c r="AM169" s="561"/>
      <c r="AN169" s="561"/>
      <c r="AO169" s="561"/>
      <c r="AP169" s="561"/>
      <c r="AQ169" s="561"/>
      <c r="AR169" s="561"/>
      <c r="AS169" s="561"/>
      <c r="AT169" s="561"/>
      <c r="AU169" s="561"/>
      <c r="AV169" s="561"/>
      <c r="AW169" s="561"/>
      <c r="AX169" s="561"/>
      <c r="AY169" s="561"/>
      <c r="AZ169" s="561"/>
      <c r="BA169" s="561"/>
      <c r="BB169" s="561"/>
      <c r="BC169" s="561"/>
      <c r="BD169" s="561"/>
      <c r="BE169" s="561"/>
      <c r="BF169" s="561"/>
      <c r="BG169" s="561"/>
      <c r="BH169" s="561"/>
      <c r="BI169" s="561"/>
      <c r="BJ169" s="561"/>
      <c r="BK169" s="561"/>
      <c r="BL169" s="561"/>
      <c r="BM169" s="561"/>
      <c r="BN169" s="561"/>
      <c r="BO169" s="561"/>
      <c r="BP169" s="561"/>
      <c r="BQ169" s="561"/>
      <c r="BR169" s="561"/>
      <c r="BS169" s="561"/>
      <c r="BT169" s="561"/>
      <c r="BU169" s="561"/>
      <c r="BV169" s="561"/>
      <c r="BW169" s="561"/>
      <c r="BX169" s="561"/>
      <c r="BY169" s="561"/>
      <c r="BZ169" s="561"/>
      <c r="CA169" s="561"/>
      <c r="CB169" s="561"/>
      <c r="CC169" s="561"/>
      <c r="CD169" s="561"/>
      <c r="CE169" s="561"/>
      <c r="CF169" s="561"/>
      <c r="CG169" s="561"/>
      <c r="CH169" s="561"/>
      <c r="CI169" s="561"/>
      <c r="CJ169" s="561"/>
      <c r="CK169" s="561"/>
      <c r="CL169" s="561"/>
      <c r="CM169" s="561"/>
      <c r="CN169" s="561"/>
      <c r="CO169" s="561"/>
      <c r="CP169" s="561"/>
      <c r="CQ169" s="561"/>
      <c r="CR169" s="561"/>
      <c r="CS169" s="561"/>
      <c r="CT169" s="561"/>
      <c r="CU169" s="561"/>
      <c r="CV169" s="561"/>
      <c r="CW169" s="561"/>
      <c r="CX169" s="561"/>
      <c r="CY169" s="561"/>
      <c r="CZ169" s="561"/>
      <c r="DA169" s="561"/>
      <c r="DB169" s="561"/>
      <c r="DC169" s="561"/>
      <c r="DD169" s="561"/>
      <c r="DE169" s="561"/>
      <c r="DF169" s="561"/>
      <c r="DG169" s="561"/>
      <c r="DH169" s="561"/>
      <c r="DI169" s="561"/>
      <c r="DJ169" s="561"/>
      <c r="DK169" s="561"/>
      <c r="DL169" s="561"/>
      <c r="DM169" s="561"/>
      <c r="DN169" s="561"/>
      <c r="DO169" s="561"/>
      <c r="DP169" s="561"/>
      <c r="DQ169" s="561"/>
      <c r="DR169" s="561"/>
      <c r="DS169" s="561"/>
      <c r="DT169" s="561"/>
      <c r="DU169" s="561"/>
      <c r="DV169" s="561"/>
      <c r="DW169" s="561"/>
      <c r="DX169" s="561"/>
      <c r="DY169" s="561"/>
      <c r="DZ169" s="561"/>
      <c r="EA169" s="561"/>
      <c r="EB169" s="561"/>
      <c r="EC169" s="561"/>
      <c r="ED169" s="561"/>
      <c r="EE169" s="561"/>
      <c r="EF169" s="561"/>
      <c r="EG169" s="561"/>
      <c r="EH169" s="561"/>
      <c r="EI169" s="561"/>
      <c r="EJ169" s="561"/>
      <c r="EK169" s="561"/>
      <c r="EL169" s="561"/>
      <c r="EM169" s="561"/>
      <c r="EN169" s="561"/>
      <c r="EO169" s="561"/>
      <c r="EP169" s="561"/>
      <c r="EQ169" s="561"/>
      <c r="ER169" s="561"/>
      <c r="ES169" s="561"/>
      <c r="ET169" s="561"/>
      <c r="EU169" s="561"/>
      <c r="EV169" s="561"/>
      <c r="EW169" s="561"/>
      <c r="EX169" s="561"/>
      <c r="EY169" s="561"/>
      <c r="EZ169" s="561"/>
      <c r="FA169" s="561"/>
      <c r="FB169" s="561"/>
      <c r="FC169" s="561"/>
      <c r="FD169" s="561"/>
      <c r="FE169" s="561"/>
      <c r="FF169" s="561"/>
      <c r="FG169" s="561"/>
      <c r="FH169" s="561"/>
      <c r="FI169" s="561"/>
      <c r="FJ169" s="561"/>
      <c r="FK169" s="561"/>
      <c r="FL169" s="561"/>
      <c r="FM169" s="561"/>
      <c r="FN169" s="561"/>
      <c r="FO169" s="561"/>
      <c r="FP169" s="561"/>
      <c r="FQ169" s="561"/>
      <c r="FR169" s="561"/>
      <c r="FS169" s="561"/>
      <c r="FT169" s="561"/>
      <c r="FU169" s="561"/>
      <c r="FV169" s="561"/>
      <c r="FW169" s="561"/>
      <c r="FX169" s="561"/>
      <c r="FY169" s="561"/>
      <c r="FZ169" s="561"/>
      <c r="GA169" s="561"/>
      <c r="GB169" s="561"/>
      <c r="GC169" s="561"/>
      <c r="GD169" s="561"/>
      <c r="GE169" s="561"/>
      <c r="GF169" s="561"/>
      <c r="GG169" s="561"/>
      <c r="GH169" s="561"/>
      <c r="GI169" s="561"/>
      <c r="GJ169" s="561"/>
      <c r="GK169" s="561"/>
      <c r="GL169" s="561"/>
      <c r="GM169" s="561"/>
      <c r="GN169" s="561"/>
      <c r="GO169" s="561"/>
      <c r="GP169" s="561"/>
      <c r="GQ169" s="561"/>
      <c r="GR169" s="561"/>
      <c r="GS169" s="561"/>
      <c r="GT169" s="561"/>
      <c r="GU169" s="561"/>
      <c r="GV169" s="561"/>
      <c r="GW169" s="561"/>
      <c r="GX169" s="561"/>
      <c r="GY169" s="561"/>
      <c r="GZ169" s="561"/>
      <c r="HA169" s="561"/>
      <c r="HB169" s="561"/>
      <c r="HC169" s="561"/>
      <c r="HD169" s="561"/>
      <c r="HE169" s="561"/>
      <c r="HF169" s="561"/>
      <c r="HG169" s="561"/>
      <c r="HH169" s="561"/>
      <c r="HI169" s="561"/>
      <c r="HJ169" s="561"/>
      <c r="HK169" s="561"/>
      <c r="HL169" s="561"/>
      <c r="HM169" s="561"/>
      <c r="HN169" s="561"/>
      <c r="HO169" s="561"/>
      <c r="HP169" s="561"/>
      <c r="HQ169" s="561"/>
      <c r="HR169" s="561"/>
      <c r="HS169" s="561"/>
      <c r="HT169" s="561"/>
      <c r="HU169" s="561"/>
      <c r="HV169" s="561"/>
      <c r="HW169" s="561"/>
      <c r="HX169" s="561"/>
      <c r="HY169" s="561"/>
      <c r="HZ169" s="561"/>
      <c r="IA169" s="561"/>
      <c r="IB169" s="561"/>
      <c r="IC169" s="561"/>
      <c r="ID169" s="561"/>
      <c r="IE169" s="561"/>
      <c r="IF169" s="561"/>
      <c r="IG169" s="561"/>
      <c r="IH169" s="561"/>
      <c r="II169" s="561"/>
      <c r="IJ169" s="561"/>
      <c r="IK169" s="561"/>
      <c r="IL169" s="561"/>
      <c r="IM169" s="561"/>
      <c r="IN169" s="561"/>
      <c r="IO169" s="561"/>
      <c r="IP169" s="561"/>
      <c r="IQ169" s="561"/>
      <c r="IR169" s="561"/>
      <c r="IS169" s="561"/>
      <c r="IT169" s="561"/>
      <c r="IU169" s="561"/>
    </row>
    <row r="170" spans="1:255" ht="16.5" customHeight="1" x14ac:dyDescent="0.25">
      <c r="A170" s="591"/>
      <c r="B170" s="592" t="s">
        <v>308</v>
      </c>
      <c r="C170" s="593" t="str">
        <f t="shared" si="87"/>
        <v>Belanja Alat/Bahan untuk Kegiatan Kantor - Kertas dan Cover</v>
      </c>
      <c r="D170" s="594">
        <v>1599133</v>
      </c>
      <c r="E170" s="594"/>
      <c r="F170" s="594"/>
      <c r="G170" s="594">
        <f t="shared" si="88"/>
        <v>0</v>
      </c>
      <c r="H170" s="594"/>
      <c r="I170" s="594"/>
      <c r="J170" s="594">
        <f t="shared" si="89"/>
        <v>0</v>
      </c>
      <c r="K170" s="594">
        <v>594200</v>
      </c>
      <c r="L170" s="594">
        <v>631700</v>
      </c>
      <c r="M170" s="594">
        <f t="shared" si="90"/>
        <v>1225900</v>
      </c>
      <c r="N170" s="594">
        <f t="shared" si="91"/>
        <v>1225900</v>
      </c>
      <c r="O170" s="595">
        <f t="shared" si="92"/>
        <v>373233</v>
      </c>
      <c r="Q170" s="596"/>
    </row>
    <row r="171" spans="1:255" ht="16.5" customHeight="1" x14ac:dyDescent="0.25">
      <c r="A171" s="591"/>
      <c r="B171" s="592" t="s">
        <v>308</v>
      </c>
      <c r="C171" s="593" t="str">
        <f t="shared" si="87"/>
        <v>Belanja Alat/Bahan untuk Kegiatan Kantor - Kertas dan Cover</v>
      </c>
      <c r="D171" s="594">
        <v>583400</v>
      </c>
      <c r="E171" s="594"/>
      <c r="F171" s="594"/>
      <c r="G171" s="594">
        <f t="shared" si="88"/>
        <v>0</v>
      </c>
      <c r="H171" s="594"/>
      <c r="I171" s="594"/>
      <c r="J171" s="594">
        <f t="shared" si="89"/>
        <v>0</v>
      </c>
      <c r="K171" s="594">
        <v>583400</v>
      </c>
      <c r="L171" s="594"/>
      <c r="M171" s="594">
        <f t="shared" si="90"/>
        <v>583400</v>
      </c>
      <c r="N171" s="594">
        <f t="shared" si="91"/>
        <v>583400</v>
      </c>
      <c r="O171" s="595">
        <f t="shared" si="92"/>
        <v>0</v>
      </c>
      <c r="Q171" s="596">
        <f>(N171/D171)*100</f>
        <v>100</v>
      </c>
    </row>
    <row r="172" spans="1:255" s="590" customFormat="1" ht="18" customHeight="1" x14ac:dyDescent="0.25">
      <c r="A172" s="591"/>
      <c r="B172" s="592" t="s">
        <v>308</v>
      </c>
      <c r="C172" s="593" t="str">
        <f t="shared" si="87"/>
        <v>Belanja Alat/Bahan untuk Kegiatan Kantor - Kertas dan Cover</v>
      </c>
      <c r="D172" s="594">
        <v>235800</v>
      </c>
      <c r="E172" s="594"/>
      <c r="F172" s="594"/>
      <c r="G172" s="594">
        <f t="shared" si="88"/>
        <v>0</v>
      </c>
      <c r="H172" s="594"/>
      <c r="I172" s="594"/>
      <c r="J172" s="594">
        <f t="shared" si="89"/>
        <v>0</v>
      </c>
      <c r="K172" s="594">
        <v>235800</v>
      </c>
      <c r="L172" s="594"/>
      <c r="M172" s="594">
        <f t="shared" si="90"/>
        <v>235800</v>
      </c>
      <c r="N172" s="594">
        <f t="shared" si="91"/>
        <v>235800</v>
      </c>
      <c r="O172" s="595">
        <f t="shared" si="92"/>
        <v>0</v>
      </c>
      <c r="P172" s="561"/>
      <c r="Q172" s="596">
        <f>(N172/D172)*100</f>
        <v>100</v>
      </c>
      <c r="R172" s="561"/>
      <c r="S172" s="561"/>
      <c r="T172" s="561"/>
      <c r="U172" s="561"/>
      <c r="V172" s="561"/>
      <c r="W172" s="561"/>
      <c r="X172" s="561"/>
      <c r="Y172" s="561"/>
      <c r="Z172" s="561"/>
      <c r="AA172" s="561"/>
      <c r="AB172" s="561"/>
      <c r="AC172" s="561"/>
      <c r="AD172" s="561"/>
      <c r="AE172" s="561"/>
      <c r="AF172" s="561"/>
      <c r="AG172" s="561"/>
      <c r="AH172" s="561"/>
      <c r="AI172" s="561"/>
      <c r="AJ172" s="561"/>
      <c r="AK172" s="561"/>
      <c r="AL172" s="561"/>
      <c r="AM172" s="561"/>
      <c r="AN172" s="561"/>
      <c r="AO172" s="561"/>
      <c r="AP172" s="561"/>
      <c r="AQ172" s="561"/>
      <c r="AR172" s="561"/>
      <c r="AS172" s="561"/>
      <c r="AT172" s="561"/>
      <c r="AU172" s="561"/>
      <c r="AV172" s="561"/>
      <c r="AW172" s="561"/>
      <c r="AX172" s="561"/>
      <c r="AY172" s="561"/>
      <c r="AZ172" s="561"/>
      <c r="BA172" s="561"/>
      <c r="BB172" s="561"/>
      <c r="BC172" s="561"/>
      <c r="BD172" s="561"/>
      <c r="BE172" s="561"/>
      <c r="BF172" s="561"/>
      <c r="BG172" s="561"/>
      <c r="BH172" s="561"/>
      <c r="BI172" s="561"/>
      <c r="BJ172" s="561"/>
      <c r="BK172" s="561"/>
      <c r="BL172" s="561"/>
      <c r="BM172" s="561"/>
      <c r="BN172" s="561"/>
      <c r="BO172" s="561"/>
      <c r="BP172" s="561"/>
      <c r="BQ172" s="561"/>
      <c r="BR172" s="561"/>
      <c r="BS172" s="561"/>
      <c r="BT172" s="561"/>
      <c r="BU172" s="561"/>
      <c r="BV172" s="561"/>
      <c r="BW172" s="561"/>
      <c r="BX172" s="561"/>
      <c r="BY172" s="561"/>
      <c r="BZ172" s="561"/>
      <c r="CA172" s="561"/>
      <c r="CB172" s="561"/>
      <c r="CC172" s="561"/>
      <c r="CD172" s="561"/>
      <c r="CE172" s="561"/>
      <c r="CF172" s="561"/>
      <c r="CG172" s="561"/>
      <c r="CH172" s="561"/>
      <c r="CI172" s="561"/>
      <c r="CJ172" s="561"/>
      <c r="CK172" s="561"/>
      <c r="CL172" s="561"/>
      <c r="CM172" s="561"/>
      <c r="CN172" s="561"/>
      <c r="CO172" s="561"/>
      <c r="CP172" s="561"/>
      <c r="CQ172" s="561"/>
      <c r="CR172" s="561"/>
      <c r="CS172" s="561"/>
      <c r="CT172" s="561"/>
      <c r="CU172" s="561"/>
      <c r="CV172" s="561"/>
      <c r="CW172" s="561"/>
      <c r="CX172" s="561"/>
      <c r="CY172" s="561"/>
      <c r="CZ172" s="561"/>
      <c r="DA172" s="561"/>
      <c r="DB172" s="561"/>
      <c r="DC172" s="561"/>
      <c r="DD172" s="561"/>
      <c r="DE172" s="561"/>
      <c r="DF172" s="561"/>
      <c r="DG172" s="561"/>
      <c r="DH172" s="561"/>
      <c r="DI172" s="561"/>
      <c r="DJ172" s="561"/>
      <c r="DK172" s="561"/>
      <c r="DL172" s="561"/>
      <c r="DM172" s="561"/>
      <c r="DN172" s="561"/>
      <c r="DO172" s="561"/>
      <c r="DP172" s="561"/>
      <c r="DQ172" s="561"/>
      <c r="DR172" s="561"/>
      <c r="DS172" s="561"/>
      <c r="DT172" s="561"/>
      <c r="DU172" s="561"/>
      <c r="DV172" s="561"/>
      <c r="DW172" s="561"/>
      <c r="DX172" s="561"/>
      <c r="DY172" s="561"/>
      <c r="DZ172" s="561"/>
      <c r="EA172" s="561"/>
      <c r="EB172" s="561"/>
      <c r="EC172" s="561"/>
      <c r="ED172" s="561"/>
      <c r="EE172" s="561"/>
      <c r="EF172" s="561"/>
      <c r="EG172" s="561"/>
      <c r="EH172" s="561"/>
      <c r="EI172" s="561"/>
      <c r="EJ172" s="561"/>
      <c r="EK172" s="561"/>
      <c r="EL172" s="561"/>
      <c r="EM172" s="561"/>
      <c r="EN172" s="561"/>
      <c r="EO172" s="561"/>
      <c r="EP172" s="561"/>
      <c r="EQ172" s="561"/>
      <c r="ER172" s="561"/>
      <c r="ES172" s="561"/>
      <c r="ET172" s="561"/>
      <c r="EU172" s="561"/>
      <c r="EV172" s="561"/>
      <c r="EW172" s="561"/>
      <c r="EX172" s="561"/>
      <c r="EY172" s="561"/>
      <c r="EZ172" s="561"/>
      <c r="FA172" s="561"/>
      <c r="FB172" s="561"/>
      <c r="FC172" s="561"/>
      <c r="FD172" s="561"/>
      <c r="FE172" s="561"/>
      <c r="FF172" s="561"/>
      <c r="FG172" s="561"/>
      <c r="FH172" s="561"/>
      <c r="FI172" s="561"/>
      <c r="FJ172" s="561"/>
      <c r="FK172" s="561"/>
      <c r="FL172" s="561"/>
      <c r="FM172" s="561"/>
      <c r="FN172" s="561"/>
      <c r="FO172" s="561"/>
      <c r="FP172" s="561"/>
      <c r="FQ172" s="561"/>
      <c r="FR172" s="561"/>
      <c r="FS172" s="561"/>
      <c r="FT172" s="561"/>
      <c r="FU172" s="561"/>
      <c r="FV172" s="561"/>
      <c r="FW172" s="561"/>
      <c r="FX172" s="561"/>
      <c r="FY172" s="561"/>
      <c r="FZ172" s="561"/>
      <c r="GA172" s="561"/>
      <c r="GB172" s="561"/>
      <c r="GC172" s="561"/>
      <c r="GD172" s="561"/>
      <c r="GE172" s="561"/>
      <c r="GF172" s="561"/>
      <c r="GG172" s="561"/>
      <c r="GH172" s="561"/>
      <c r="GI172" s="561"/>
      <c r="GJ172" s="561"/>
      <c r="GK172" s="561"/>
      <c r="GL172" s="561"/>
      <c r="GM172" s="561"/>
      <c r="GN172" s="561"/>
      <c r="GO172" s="561"/>
      <c r="GP172" s="561"/>
      <c r="GQ172" s="561"/>
      <c r="GR172" s="561"/>
      <c r="GS172" s="561"/>
      <c r="GT172" s="561"/>
      <c r="GU172" s="561"/>
      <c r="GV172" s="561"/>
      <c r="GW172" s="561"/>
      <c r="GX172" s="561"/>
      <c r="GY172" s="561"/>
      <c r="GZ172" s="561"/>
      <c r="HA172" s="561"/>
      <c r="HB172" s="561"/>
      <c r="HC172" s="561"/>
      <c r="HD172" s="561"/>
      <c r="HE172" s="561"/>
      <c r="HF172" s="561"/>
      <c r="HG172" s="561"/>
      <c r="HH172" s="561"/>
      <c r="HI172" s="561"/>
      <c r="HJ172" s="561"/>
      <c r="HK172" s="561"/>
      <c r="HL172" s="561"/>
      <c r="HM172" s="561"/>
      <c r="HN172" s="561"/>
      <c r="HO172" s="561"/>
      <c r="HP172" s="561"/>
      <c r="HQ172" s="561"/>
      <c r="HR172" s="561"/>
      <c r="HS172" s="561"/>
      <c r="HT172" s="561"/>
      <c r="HU172" s="561"/>
      <c r="HV172" s="561"/>
      <c r="HW172" s="561"/>
      <c r="HX172" s="561"/>
      <c r="HY172" s="561"/>
      <c r="HZ172" s="561"/>
      <c r="IA172" s="561"/>
      <c r="IB172" s="561"/>
      <c r="IC172" s="561"/>
      <c r="ID172" s="561"/>
      <c r="IE172" s="561"/>
      <c r="IF172" s="561"/>
      <c r="IG172" s="561"/>
      <c r="IH172" s="561"/>
      <c r="II172" s="561"/>
      <c r="IJ172" s="561"/>
      <c r="IK172" s="561"/>
      <c r="IL172" s="561"/>
      <c r="IM172" s="561"/>
      <c r="IN172" s="561"/>
      <c r="IO172" s="561"/>
      <c r="IP172" s="561"/>
      <c r="IQ172" s="561"/>
      <c r="IR172" s="561"/>
      <c r="IS172" s="561"/>
      <c r="IT172" s="561"/>
      <c r="IU172" s="561"/>
    </row>
    <row r="173" spans="1:255" ht="16.5" customHeight="1" x14ac:dyDescent="0.25">
      <c r="A173" s="591"/>
      <c r="B173" s="592" t="s">
        <v>308</v>
      </c>
      <c r="C173" s="593" t="str">
        <f t="shared" si="87"/>
        <v>Belanja Alat/Bahan untuk Kegiatan Kantor - Kertas dan Cover</v>
      </c>
      <c r="D173" s="594">
        <v>756000</v>
      </c>
      <c r="E173" s="594"/>
      <c r="F173" s="594"/>
      <c r="G173" s="594">
        <f t="shared" si="88"/>
        <v>0</v>
      </c>
      <c r="H173" s="594"/>
      <c r="I173" s="594"/>
      <c r="J173" s="594">
        <f t="shared" si="89"/>
        <v>0</v>
      </c>
      <c r="K173" s="594">
        <v>255000</v>
      </c>
      <c r="L173" s="594">
        <v>210000</v>
      </c>
      <c r="M173" s="594">
        <f t="shared" si="90"/>
        <v>465000</v>
      </c>
      <c r="N173" s="594">
        <f t="shared" si="91"/>
        <v>465000</v>
      </c>
      <c r="O173" s="595">
        <f t="shared" si="92"/>
        <v>291000</v>
      </c>
      <c r="Q173" s="596">
        <f>(N173/D173)*100</f>
        <v>61.507936507936513</v>
      </c>
    </row>
    <row r="174" spans="1:255" ht="16.5" customHeight="1" x14ac:dyDescent="0.25">
      <c r="A174" s="591"/>
      <c r="B174" s="592" t="s">
        <v>308</v>
      </c>
      <c r="C174" s="593" t="str">
        <f t="shared" si="87"/>
        <v>Belanja Alat/Bahan untuk Kegiatan Kantor - Kertas dan Cover</v>
      </c>
      <c r="D174" s="594">
        <v>862600</v>
      </c>
      <c r="E174" s="594"/>
      <c r="F174" s="594"/>
      <c r="G174" s="594">
        <f t="shared" si="88"/>
        <v>0</v>
      </c>
      <c r="H174" s="594"/>
      <c r="I174" s="594"/>
      <c r="J174" s="594">
        <f t="shared" si="89"/>
        <v>0</v>
      </c>
      <c r="K174" s="594">
        <v>862600</v>
      </c>
      <c r="L174" s="594"/>
      <c r="M174" s="594">
        <f t="shared" si="90"/>
        <v>862600</v>
      </c>
      <c r="N174" s="594">
        <f t="shared" si="91"/>
        <v>862600</v>
      </c>
      <c r="O174" s="595">
        <f t="shared" si="92"/>
        <v>0</v>
      </c>
      <c r="Q174" s="596">
        <f>(N174/D174)*100</f>
        <v>100</v>
      </c>
    </row>
    <row r="175" spans="1:255" ht="16.5" customHeight="1" x14ac:dyDescent="0.25">
      <c r="A175" s="591"/>
      <c r="B175" s="592" t="s">
        <v>308</v>
      </c>
      <c r="C175" s="593" t="str">
        <f t="shared" si="87"/>
        <v>Belanja Alat/Bahan untuk Kegiatan Kantor - Kertas dan Cover</v>
      </c>
      <c r="D175" s="594">
        <v>1715000</v>
      </c>
      <c r="E175" s="594"/>
      <c r="F175" s="594"/>
      <c r="G175" s="594">
        <f t="shared" si="88"/>
        <v>0</v>
      </c>
      <c r="H175" s="594"/>
      <c r="I175" s="594"/>
      <c r="J175" s="594">
        <f t="shared" si="89"/>
        <v>0</v>
      </c>
      <c r="K175" s="594">
        <v>520000</v>
      </c>
      <c r="L175" s="614"/>
      <c r="M175" s="594">
        <f t="shared" si="90"/>
        <v>520000</v>
      </c>
      <c r="N175" s="594">
        <f t="shared" si="91"/>
        <v>520000</v>
      </c>
      <c r="O175" s="595">
        <f t="shared" si="92"/>
        <v>1195000</v>
      </c>
      <c r="Q175" s="596"/>
    </row>
    <row r="176" spans="1:255" s="590" customFormat="1" ht="17.25" customHeight="1" x14ac:dyDescent="0.25">
      <c r="A176" s="591"/>
      <c r="B176" s="592" t="s">
        <v>308</v>
      </c>
      <c r="C176" s="593" t="str">
        <f t="shared" si="87"/>
        <v>Belanja Alat/Bahan untuk Kegiatan Kantor - Kertas dan Cover</v>
      </c>
      <c r="D176" s="594">
        <v>1210000</v>
      </c>
      <c r="E176" s="594"/>
      <c r="F176" s="594"/>
      <c r="G176" s="594">
        <f t="shared" si="88"/>
        <v>0</v>
      </c>
      <c r="H176" s="594"/>
      <c r="I176" s="594"/>
      <c r="J176" s="594">
        <f t="shared" si="89"/>
        <v>0</v>
      </c>
      <c r="K176" s="594">
        <v>714000</v>
      </c>
      <c r="L176" s="594">
        <v>248000</v>
      </c>
      <c r="M176" s="594">
        <f t="shared" si="90"/>
        <v>962000</v>
      </c>
      <c r="N176" s="594">
        <f t="shared" si="91"/>
        <v>962000</v>
      </c>
      <c r="O176" s="595">
        <f t="shared" si="92"/>
        <v>248000</v>
      </c>
      <c r="P176" s="600"/>
      <c r="Q176" s="596"/>
      <c r="R176" s="600"/>
      <c r="S176" s="600"/>
      <c r="T176" s="600"/>
      <c r="U176" s="600"/>
      <c r="V176" s="600"/>
      <c r="W176" s="600"/>
      <c r="X176" s="600"/>
      <c r="Y176" s="600"/>
      <c r="Z176" s="600"/>
      <c r="AA176" s="600"/>
      <c r="AB176" s="600"/>
      <c r="AC176" s="600"/>
      <c r="AD176" s="600"/>
      <c r="AE176" s="600"/>
      <c r="AF176" s="600"/>
      <c r="AG176" s="600"/>
      <c r="AH176" s="600"/>
      <c r="AI176" s="600"/>
      <c r="AJ176" s="600"/>
      <c r="AK176" s="600"/>
      <c r="AL176" s="600"/>
      <c r="AM176" s="600"/>
      <c r="AN176" s="600"/>
      <c r="AO176" s="600"/>
      <c r="AP176" s="600"/>
      <c r="AQ176" s="600"/>
      <c r="AR176" s="600"/>
      <c r="AS176" s="600"/>
      <c r="AT176" s="600"/>
      <c r="AU176" s="600"/>
      <c r="AV176" s="600"/>
      <c r="AW176" s="600"/>
      <c r="AX176" s="600"/>
      <c r="AY176" s="600"/>
      <c r="AZ176" s="600"/>
      <c r="BA176" s="600"/>
      <c r="BB176" s="600"/>
      <c r="BC176" s="600"/>
      <c r="BD176" s="600"/>
      <c r="BE176" s="600"/>
      <c r="BF176" s="600"/>
      <c r="BG176" s="600"/>
      <c r="BH176" s="600"/>
      <c r="BI176" s="600"/>
      <c r="BJ176" s="600"/>
      <c r="BK176" s="600"/>
      <c r="BL176" s="600"/>
      <c r="BM176" s="600"/>
      <c r="BN176" s="600"/>
      <c r="BO176" s="600"/>
      <c r="BP176" s="600"/>
      <c r="BQ176" s="600"/>
      <c r="BR176" s="600"/>
      <c r="BS176" s="600"/>
      <c r="BT176" s="600"/>
      <c r="BU176" s="600"/>
      <c r="BV176" s="600"/>
      <c r="BW176" s="600"/>
      <c r="BX176" s="600"/>
      <c r="BY176" s="600"/>
      <c r="BZ176" s="600"/>
      <c r="CA176" s="600"/>
      <c r="CB176" s="600"/>
      <c r="CC176" s="600"/>
      <c r="CD176" s="600"/>
      <c r="CE176" s="600"/>
      <c r="CF176" s="600"/>
      <c r="CG176" s="600"/>
      <c r="CH176" s="600"/>
      <c r="CI176" s="600"/>
      <c r="CJ176" s="600"/>
      <c r="CK176" s="600"/>
      <c r="CL176" s="600"/>
      <c r="CM176" s="600"/>
      <c r="CN176" s="600"/>
      <c r="CO176" s="600"/>
      <c r="CP176" s="600"/>
      <c r="CQ176" s="600"/>
      <c r="CR176" s="600"/>
      <c r="CS176" s="600"/>
      <c r="CT176" s="600"/>
      <c r="CU176" s="600"/>
      <c r="CV176" s="600"/>
      <c r="CW176" s="600"/>
      <c r="CX176" s="600"/>
      <c r="CY176" s="600"/>
      <c r="CZ176" s="600"/>
      <c r="DA176" s="600"/>
      <c r="DB176" s="600"/>
      <c r="DC176" s="600"/>
      <c r="DD176" s="600"/>
      <c r="DE176" s="600"/>
      <c r="DF176" s="600"/>
      <c r="DG176" s="600"/>
      <c r="DH176" s="600"/>
      <c r="DI176" s="600"/>
      <c r="DJ176" s="600"/>
      <c r="DK176" s="600"/>
      <c r="DL176" s="600"/>
      <c r="DM176" s="600"/>
      <c r="DN176" s="600"/>
      <c r="DO176" s="600"/>
      <c r="DP176" s="600"/>
      <c r="DQ176" s="600"/>
      <c r="DR176" s="600"/>
      <c r="DS176" s="600"/>
      <c r="DT176" s="600"/>
      <c r="DU176" s="600"/>
      <c r="DV176" s="600"/>
      <c r="DW176" s="600"/>
      <c r="DX176" s="600"/>
      <c r="DY176" s="600"/>
      <c r="DZ176" s="600"/>
      <c r="EA176" s="600"/>
      <c r="EB176" s="600"/>
      <c r="EC176" s="600"/>
      <c r="ED176" s="600"/>
      <c r="EE176" s="600"/>
      <c r="EF176" s="600"/>
      <c r="EG176" s="600"/>
      <c r="EH176" s="600"/>
      <c r="EI176" s="600"/>
      <c r="EJ176" s="600"/>
      <c r="EK176" s="600"/>
      <c r="EL176" s="600"/>
      <c r="EM176" s="600"/>
      <c r="EN176" s="600"/>
      <c r="EO176" s="600"/>
      <c r="EP176" s="600"/>
      <c r="EQ176" s="600"/>
      <c r="ER176" s="600"/>
      <c r="ES176" s="600"/>
      <c r="ET176" s="600"/>
      <c r="EU176" s="600"/>
      <c r="EV176" s="600"/>
      <c r="EW176" s="600"/>
      <c r="EX176" s="600"/>
      <c r="EY176" s="600"/>
      <c r="EZ176" s="600"/>
      <c r="FA176" s="600"/>
      <c r="FB176" s="600"/>
      <c r="FC176" s="600"/>
      <c r="FD176" s="600"/>
      <c r="FE176" s="600"/>
      <c r="FF176" s="600"/>
      <c r="FG176" s="600"/>
      <c r="FH176" s="600"/>
      <c r="FI176" s="600"/>
      <c r="FJ176" s="600"/>
      <c r="FK176" s="600"/>
      <c r="FL176" s="600"/>
      <c r="FM176" s="600"/>
      <c r="FN176" s="600"/>
      <c r="FO176" s="600"/>
      <c r="FP176" s="600"/>
      <c r="FQ176" s="600"/>
      <c r="FR176" s="600"/>
      <c r="FS176" s="600"/>
      <c r="FT176" s="600"/>
      <c r="FU176" s="600"/>
      <c r="FV176" s="600"/>
      <c r="FW176" s="600"/>
      <c r="FX176" s="600"/>
      <c r="FY176" s="600"/>
      <c r="FZ176" s="600"/>
      <c r="GA176" s="600"/>
      <c r="GB176" s="600"/>
      <c r="GC176" s="600"/>
      <c r="GD176" s="600"/>
      <c r="GE176" s="600"/>
      <c r="GF176" s="600"/>
      <c r="GG176" s="600"/>
      <c r="GH176" s="600"/>
      <c r="GI176" s="600"/>
      <c r="GJ176" s="600"/>
      <c r="GK176" s="600"/>
      <c r="GL176" s="600"/>
      <c r="GM176" s="600"/>
      <c r="GN176" s="600"/>
      <c r="GO176" s="600"/>
      <c r="GP176" s="600"/>
      <c r="GQ176" s="600"/>
      <c r="GR176" s="600"/>
      <c r="GS176" s="600"/>
      <c r="GT176" s="600"/>
      <c r="GU176" s="600"/>
      <c r="GV176" s="600"/>
      <c r="GW176" s="600"/>
      <c r="GX176" s="600"/>
      <c r="GY176" s="600"/>
      <c r="GZ176" s="600"/>
      <c r="HA176" s="600"/>
      <c r="HB176" s="600"/>
      <c r="HC176" s="600"/>
      <c r="HD176" s="600"/>
      <c r="HE176" s="600"/>
      <c r="HF176" s="600"/>
      <c r="HG176" s="600"/>
      <c r="HH176" s="600"/>
      <c r="HI176" s="600"/>
      <c r="HJ176" s="600"/>
      <c r="HK176" s="600"/>
      <c r="HL176" s="600"/>
      <c r="HM176" s="600"/>
      <c r="HN176" s="600"/>
      <c r="HO176" s="600"/>
      <c r="HP176" s="600"/>
      <c r="HQ176" s="600"/>
      <c r="HR176" s="600"/>
      <c r="HS176" s="600"/>
      <c r="HT176" s="600"/>
      <c r="HU176" s="600"/>
      <c r="HV176" s="600"/>
      <c r="HW176" s="600"/>
      <c r="HX176" s="600"/>
      <c r="HY176" s="600"/>
      <c r="HZ176" s="600"/>
      <c r="IA176" s="600"/>
      <c r="IB176" s="600"/>
      <c r="IC176" s="600"/>
      <c r="ID176" s="600"/>
      <c r="IE176" s="600"/>
      <c r="IF176" s="600"/>
      <c r="IG176" s="600"/>
      <c r="IH176" s="600"/>
      <c r="II176" s="600"/>
      <c r="IJ176" s="600"/>
      <c r="IK176" s="600"/>
      <c r="IL176" s="600"/>
      <c r="IM176" s="600"/>
      <c r="IN176" s="600"/>
      <c r="IO176" s="600"/>
      <c r="IP176" s="600"/>
      <c r="IQ176" s="600"/>
      <c r="IR176" s="600"/>
      <c r="IS176" s="600"/>
      <c r="IT176" s="600"/>
      <c r="IU176" s="600"/>
    </row>
    <row r="177" spans="1:255" s="590" customFormat="1" ht="27.75" customHeight="1" x14ac:dyDescent="0.25">
      <c r="A177" s="591"/>
      <c r="B177" s="592" t="s">
        <v>308</v>
      </c>
      <c r="C177" s="593" t="str">
        <f t="shared" si="87"/>
        <v>Belanja Alat/Bahan untuk Kegiatan Kantor - Kertas dan Cover</v>
      </c>
      <c r="D177" s="594">
        <v>1264400</v>
      </c>
      <c r="E177" s="594"/>
      <c r="F177" s="594"/>
      <c r="G177" s="594">
        <f t="shared" si="88"/>
        <v>0</v>
      </c>
      <c r="H177" s="594"/>
      <c r="I177" s="594"/>
      <c r="J177" s="594">
        <f t="shared" si="89"/>
        <v>0</v>
      </c>
      <c r="K177" s="594">
        <v>0</v>
      </c>
      <c r="L177" s="594">
        <v>940200</v>
      </c>
      <c r="M177" s="594">
        <f t="shared" si="90"/>
        <v>940200</v>
      </c>
      <c r="N177" s="594">
        <f t="shared" si="91"/>
        <v>940200</v>
      </c>
      <c r="O177" s="595">
        <f t="shared" si="92"/>
        <v>324200</v>
      </c>
      <c r="P177" s="561"/>
      <c r="Q177" s="596"/>
      <c r="R177" s="561"/>
      <c r="S177" s="561"/>
      <c r="T177" s="561"/>
      <c r="U177" s="561"/>
      <c r="V177" s="561"/>
      <c r="W177" s="561"/>
      <c r="X177" s="561"/>
      <c r="Y177" s="561"/>
      <c r="Z177" s="561"/>
      <c r="AA177" s="561"/>
      <c r="AB177" s="561"/>
      <c r="AC177" s="561"/>
      <c r="AD177" s="561"/>
      <c r="AE177" s="561"/>
      <c r="AF177" s="561"/>
      <c r="AG177" s="561"/>
      <c r="AH177" s="561"/>
      <c r="AI177" s="561"/>
      <c r="AJ177" s="561"/>
      <c r="AK177" s="561"/>
      <c r="AL177" s="561"/>
      <c r="AM177" s="561"/>
      <c r="AN177" s="561"/>
      <c r="AO177" s="561"/>
      <c r="AP177" s="561"/>
      <c r="AQ177" s="561"/>
      <c r="AR177" s="561"/>
      <c r="AS177" s="561"/>
      <c r="AT177" s="561"/>
      <c r="AU177" s="561"/>
      <c r="AV177" s="561"/>
      <c r="AW177" s="561"/>
      <c r="AX177" s="561"/>
      <c r="AY177" s="561"/>
      <c r="AZ177" s="561"/>
      <c r="BA177" s="561"/>
      <c r="BB177" s="561"/>
      <c r="BC177" s="561"/>
      <c r="BD177" s="561"/>
      <c r="BE177" s="561"/>
      <c r="BF177" s="561"/>
      <c r="BG177" s="561"/>
      <c r="BH177" s="561"/>
      <c r="BI177" s="561"/>
      <c r="BJ177" s="561"/>
      <c r="BK177" s="561"/>
      <c r="BL177" s="561"/>
      <c r="BM177" s="561"/>
      <c r="BN177" s="561"/>
      <c r="BO177" s="561"/>
      <c r="BP177" s="561"/>
      <c r="BQ177" s="561"/>
      <c r="BR177" s="561"/>
      <c r="BS177" s="561"/>
      <c r="BT177" s="561"/>
      <c r="BU177" s="561"/>
      <c r="BV177" s="561"/>
      <c r="BW177" s="561"/>
      <c r="BX177" s="561"/>
      <c r="BY177" s="561"/>
      <c r="BZ177" s="561"/>
      <c r="CA177" s="561"/>
      <c r="CB177" s="561"/>
      <c r="CC177" s="561"/>
      <c r="CD177" s="561"/>
      <c r="CE177" s="561"/>
      <c r="CF177" s="561"/>
      <c r="CG177" s="561"/>
      <c r="CH177" s="561"/>
      <c r="CI177" s="561"/>
      <c r="CJ177" s="561"/>
      <c r="CK177" s="561"/>
      <c r="CL177" s="561"/>
      <c r="CM177" s="561"/>
      <c r="CN177" s="561"/>
      <c r="CO177" s="561"/>
      <c r="CP177" s="561"/>
      <c r="CQ177" s="561"/>
      <c r="CR177" s="561"/>
      <c r="CS177" s="561"/>
      <c r="CT177" s="561"/>
      <c r="CU177" s="561"/>
      <c r="CV177" s="561"/>
      <c r="CW177" s="561"/>
      <c r="CX177" s="561"/>
      <c r="CY177" s="561"/>
      <c r="CZ177" s="561"/>
      <c r="DA177" s="561"/>
      <c r="DB177" s="561"/>
      <c r="DC177" s="561"/>
      <c r="DD177" s="561"/>
      <c r="DE177" s="561"/>
      <c r="DF177" s="561"/>
      <c r="DG177" s="561"/>
      <c r="DH177" s="561"/>
      <c r="DI177" s="561"/>
      <c r="DJ177" s="561"/>
      <c r="DK177" s="561"/>
      <c r="DL177" s="561"/>
      <c r="DM177" s="561"/>
      <c r="DN177" s="561"/>
      <c r="DO177" s="561"/>
      <c r="DP177" s="561"/>
      <c r="DQ177" s="561"/>
      <c r="DR177" s="561"/>
      <c r="DS177" s="561"/>
      <c r="DT177" s="561"/>
      <c r="DU177" s="561"/>
      <c r="DV177" s="561"/>
      <c r="DW177" s="561"/>
      <c r="DX177" s="561"/>
      <c r="DY177" s="561"/>
      <c r="DZ177" s="561"/>
      <c r="EA177" s="561"/>
      <c r="EB177" s="561"/>
      <c r="EC177" s="561"/>
      <c r="ED177" s="561"/>
      <c r="EE177" s="561"/>
      <c r="EF177" s="561"/>
      <c r="EG177" s="561"/>
      <c r="EH177" s="561"/>
      <c r="EI177" s="561"/>
      <c r="EJ177" s="561"/>
      <c r="EK177" s="561"/>
      <c r="EL177" s="561"/>
      <c r="EM177" s="561"/>
      <c r="EN177" s="561"/>
      <c r="EO177" s="561"/>
      <c r="EP177" s="561"/>
      <c r="EQ177" s="561"/>
      <c r="ER177" s="561"/>
      <c r="ES177" s="561"/>
      <c r="ET177" s="561"/>
      <c r="EU177" s="561"/>
      <c r="EV177" s="561"/>
      <c r="EW177" s="561"/>
      <c r="EX177" s="561"/>
      <c r="EY177" s="561"/>
      <c r="EZ177" s="561"/>
      <c r="FA177" s="561"/>
      <c r="FB177" s="561"/>
      <c r="FC177" s="561"/>
      <c r="FD177" s="561"/>
      <c r="FE177" s="561"/>
      <c r="FF177" s="561"/>
      <c r="FG177" s="561"/>
      <c r="FH177" s="561"/>
      <c r="FI177" s="561"/>
      <c r="FJ177" s="561"/>
      <c r="FK177" s="561"/>
      <c r="FL177" s="561"/>
      <c r="FM177" s="561"/>
      <c r="FN177" s="561"/>
      <c r="FO177" s="561"/>
      <c r="FP177" s="561"/>
      <c r="FQ177" s="561"/>
      <c r="FR177" s="561"/>
      <c r="FS177" s="561"/>
      <c r="FT177" s="561"/>
      <c r="FU177" s="561"/>
      <c r="FV177" s="561"/>
      <c r="FW177" s="561"/>
      <c r="FX177" s="561"/>
      <c r="FY177" s="561"/>
      <c r="FZ177" s="561"/>
      <c r="GA177" s="561"/>
      <c r="GB177" s="561"/>
      <c r="GC177" s="561"/>
      <c r="GD177" s="561"/>
      <c r="GE177" s="561"/>
      <c r="GF177" s="561"/>
      <c r="GG177" s="561"/>
      <c r="GH177" s="561"/>
      <c r="GI177" s="561"/>
      <c r="GJ177" s="561"/>
      <c r="GK177" s="561"/>
      <c r="GL177" s="561"/>
      <c r="GM177" s="561"/>
      <c r="GN177" s="561"/>
      <c r="GO177" s="561"/>
      <c r="GP177" s="561"/>
      <c r="GQ177" s="561"/>
      <c r="GR177" s="561"/>
      <c r="GS177" s="561"/>
      <c r="GT177" s="561"/>
      <c r="GU177" s="561"/>
      <c r="GV177" s="561"/>
      <c r="GW177" s="561"/>
      <c r="GX177" s="561"/>
      <c r="GY177" s="561"/>
      <c r="GZ177" s="561"/>
      <c r="HA177" s="561"/>
      <c r="HB177" s="561"/>
      <c r="HC177" s="561"/>
      <c r="HD177" s="561"/>
      <c r="HE177" s="561"/>
      <c r="HF177" s="561"/>
      <c r="HG177" s="561"/>
      <c r="HH177" s="561"/>
      <c r="HI177" s="561"/>
      <c r="HJ177" s="561"/>
      <c r="HK177" s="561"/>
      <c r="HL177" s="561"/>
      <c r="HM177" s="561"/>
      <c r="HN177" s="561"/>
      <c r="HO177" s="561"/>
      <c r="HP177" s="561"/>
      <c r="HQ177" s="561"/>
      <c r="HR177" s="561"/>
      <c r="HS177" s="561"/>
      <c r="HT177" s="561"/>
      <c r="HU177" s="561"/>
      <c r="HV177" s="561"/>
      <c r="HW177" s="561"/>
      <c r="HX177" s="561"/>
      <c r="HY177" s="561"/>
      <c r="HZ177" s="561"/>
      <c r="IA177" s="561"/>
      <c r="IB177" s="561"/>
      <c r="IC177" s="561"/>
      <c r="ID177" s="561"/>
      <c r="IE177" s="561"/>
      <c r="IF177" s="561"/>
      <c r="IG177" s="561"/>
      <c r="IH177" s="561"/>
      <c r="II177" s="561"/>
      <c r="IJ177" s="561"/>
      <c r="IK177" s="561"/>
      <c r="IL177" s="561"/>
      <c r="IM177" s="561"/>
      <c r="IN177" s="561"/>
      <c r="IO177" s="561"/>
      <c r="IP177" s="561"/>
      <c r="IQ177" s="561"/>
      <c r="IR177" s="561"/>
      <c r="IS177" s="561"/>
      <c r="IT177" s="561"/>
      <c r="IU177" s="561"/>
    </row>
    <row r="178" spans="1:255" s="600" customFormat="1" ht="16.5" customHeight="1" x14ac:dyDescent="0.25">
      <c r="A178" s="591"/>
      <c r="B178" s="592" t="s">
        <v>308</v>
      </c>
      <c r="C178" s="593" t="str">
        <f t="shared" si="87"/>
        <v>Belanja Alat/Bahan untuk Kegiatan Kantor - Kertas dan Cover</v>
      </c>
      <c r="D178" s="594">
        <f>1621000+615000</f>
        <v>2236000</v>
      </c>
      <c r="E178" s="594"/>
      <c r="F178" s="594"/>
      <c r="G178" s="594">
        <f t="shared" si="88"/>
        <v>0</v>
      </c>
      <c r="H178" s="594"/>
      <c r="I178" s="594"/>
      <c r="J178" s="594">
        <f t="shared" si="89"/>
        <v>0</v>
      </c>
      <c r="K178" s="594">
        <v>1410100</v>
      </c>
      <c r="L178" s="594"/>
      <c r="M178" s="594">
        <f t="shared" si="90"/>
        <v>1410100</v>
      </c>
      <c r="N178" s="594">
        <f t="shared" si="91"/>
        <v>1410100</v>
      </c>
      <c r="O178" s="595">
        <f t="shared" si="92"/>
        <v>825900</v>
      </c>
      <c r="P178" s="561"/>
      <c r="Q178" s="596">
        <f>(N178/D178)*100</f>
        <v>63.063506261180677</v>
      </c>
      <c r="R178" s="561"/>
      <c r="S178" s="561"/>
      <c r="T178" s="561"/>
      <c r="U178" s="561"/>
      <c r="V178" s="561"/>
      <c r="W178" s="561"/>
      <c r="X178" s="561"/>
      <c r="Y178" s="561"/>
      <c r="Z178" s="561"/>
      <c r="AA178" s="561"/>
      <c r="AB178" s="561"/>
      <c r="AC178" s="561"/>
      <c r="AD178" s="561"/>
      <c r="AE178" s="561"/>
      <c r="AF178" s="561"/>
      <c r="AG178" s="561"/>
      <c r="AH178" s="561"/>
      <c r="AI178" s="561"/>
      <c r="AJ178" s="561"/>
      <c r="AK178" s="561"/>
      <c r="AL178" s="561"/>
      <c r="AM178" s="561"/>
      <c r="AN178" s="561"/>
      <c r="AO178" s="561"/>
      <c r="AP178" s="561"/>
      <c r="AQ178" s="561"/>
      <c r="AR178" s="561"/>
      <c r="AS178" s="561"/>
      <c r="AT178" s="561"/>
      <c r="AU178" s="561"/>
      <c r="AV178" s="561"/>
      <c r="AW178" s="561"/>
      <c r="AX178" s="561"/>
      <c r="AY178" s="561"/>
      <c r="AZ178" s="561"/>
      <c r="BA178" s="561"/>
      <c r="BB178" s="561"/>
      <c r="BC178" s="561"/>
      <c r="BD178" s="561"/>
      <c r="BE178" s="561"/>
      <c r="BF178" s="561"/>
      <c r="BG178" s="561"/>
      <c r="BH178" s="561"/>
      <c r="BI178" s="561"/>
      <c r="BJ178" s="561"/>
      <c r="BK178" s="561"/>
      <c r="BL178" s="561"/>
      <c r="BM178" s="561"/>
      <c r="BN178" s="561"/>
      <c r="BO178" s="561"/>
      <c r="BP178" s="561"/>
      <c r="BQ178" s="561"/>
      <c r="BR178" s="561"/>
      <c r="BS178" s="561"/>
      <c r="BT178" s="561"/>
      <c r="BU178" s="561"/>
      <c r="BV178" s="561"/>
      <c r="BW178" s="561"/>
      <c r="BX178" s="561"/>
      <c r="BY178" s="561"/>
      <c r="BZ178" s="561"/>
      <c r="CA178" s="561"/>
      <c r="CB178" s="561"/>
      <c r="CC178" s="561"/>
      <c r="CD178" s="561"/>
      <c r="CE178" s="561"/>
      <c r="CF178" s="561"/>
      <c r="CG178" s="561"/>
      <c r="CH178" s="561"/>
      <c r="CI178" s="561"/>
      <c r="CJ178" s="561"/>
      <c r="CK178" s="561"/>
      <c r="CL178" s="561"/>
      <c r="CM178" s="561"/>
      <c r="CN178" s="561"/>
      <c r="CO178" s="561"/>
      <c r="CP178" s="561"/>
      <c r="CQ178" s="561"/>
      <c r="CR178" s="561"/>
      <c r="CS178" s="561"/>
      <c r="CT178" s="561"/>
      <c r="CU178" s="561"/>
      <c r="CV178" s="561"/>
      <c r="CW178" s="561"/>
      <c r="CX178" s="561"/>
      <c r="CY178" s="561"/>
      <c r="CZ178" s="561"/>
      <c r="DA178" s="561"/>
      <c r="DB178" s="561"/>
      <c r="DC178" s="561"/>
      <c r="DD178" s="561"/>
      <c r="DE178" s="561"/>
      <c r="DF178" s="561"/>
      <c r="DG178" s="561"/>
      <c r="DH178" s="561"/>
      <c r="DI178" s="561"/>
      <c r="DJ178" s="561"/>
      <c r="DK178" s="561"/>
      <c r="DL178" s="561"/>
      <c r="DM178" s="561"/>
      <c r="DN178" s="561"/>
      <c r="DO178" s="561"/>
      <c r="DP178" s="561"/>
      <c r="DQ178" s="561"/>
      <c r="DR178" s="561"/>
      <c r="DS178" s="561"/>
      <c r="DT178" s="561"/>
      <c r="DU178" s="561"/>
      <c r="DV178" s="561"/>
      <c r="DW178" s="561"/>
      <c r="DX178" s="561"/>
      <c r="DY178" s="561"/>
      <c r="DZ178" s="561"/>
      <c r="EA178" s="561"/>
      <c r="EB178" s="561"/>
      <c r="EC178" s="561"/>
      <c r="ED178" s="561"/>
      <c r="EE178" s="561"/>
      <c r="EF178" s="561"/>
      <c r="EG178" s="561"/>
      <c r="EH178" s="561"/>
      <c r="EI178" s="561"/>
      <c r="EJ178" s="561"/>
      <c r="EK178" s="561"/>
      <c r="EL178" s="561"/>
      <c r="EM178" s="561"/>
      <c r="EN178" s="561"/>
      <c r="EO178" s="561"/>
      <c r="EP178" s="561"/>
      <c r="EQ178" s="561"/>
      <c r="ER178" s="561"/>
      <c r="ES178" s="561"/>
      <c r="ET178" s="561"/>
      <c r="EU178" s="561"/>
      <c r="EV178" s="561"/>
      <c r="EW178" s="561"/>
      <c r="EX178" s="561"/>
      <c r="EY178" s="561"/>
      <c r="EZ178" s="561"/>
      <c r="FA178" s="561"/>
      <c r="FB178" s="561"/>
      <c r="FC178" s="561"/>
      <c r="FD178" s="561"/>
      <c r="FE178" s="561"/>
      <c r="FF178" s="561"/>
      <c r="FG178" s="561"/>
      <c r="FH178" s="561"/>
      <c r="FI178" s="561"/>
      <c r="FJ178" s="561"/>
      <c r="FK178" s="561"/>
      <c r="FL178" s="561"/>
      <c r="FM178" s="561"/>
      <c r="FN178" s="561"/>
      <c r="FO178" s="561"/>
      <c r="FP178" s="561"/>
      <c r="FQ178" s="561"/>
      <c r="FR178" s="561"/>
      <c r="FS178" s="561"/>
      <c r="FT178" s="561"/>
      <c r="FU178" s="561"/>
      <c r="FV178" s="561"/>
      <c r="FW178" s="561"/>
      <c r="FX178" s="561"/>
      <c r="FY178" s="561"/>
      <c r="FZ178" s="561"/>
      <c r="GA178" s="561"/>
      <c r="GB178" s="561"/>
      <c r="GC178" s="561"/>
      <c r="GD178" s="561"/>
      <c r="GE178" s="561"/>
      <c r="GF178" s="561"/>
      <c r="GG178" s="561"/>
      <c r="GH178" s="561"/>
      <c r="GI178" s="561"/>
      <c r="GJ178" s="561"/>
      <c r="GK178" s="561"/>
      <c r="GL178" s="561"/>
      <c r="GM178" s="561"/>
      <c r="GN178" s="561"/>
      <c r="GO178" s="561"/>
      <c r="GP178" s="561"/>
      <c r="GQ178" s="561"/>
      <c r="GR178" s="561"/>
      <c r="GS178" s="561"/>
      <c r="GT178" s="561"/>
      <c r="GU178" s="561"/>
      <c r="GV178" s="561"/>
      <c r="GW178" s="561"/>
      <c r="GX178" s="561"/>
      <c r="GY178" s="561"/>
      <c r="GZ178" s="561"/>
      <c r="HA178" s="561"/>
      <c r="HB178" s="561"/>
      <c r="HC178" s="561"/>
      <c r="HD178" s="561"/>
      <c r="HE178" s="561"/>
      <c r="HF178" s="561"/>
      <c r="HG178" s="561"/>
      <c r="HH178" s="561"/>
      <c r="HI178" s="561"/>
      <c r="HJ178" s="561"/>
      <c r="HK178" s="561"/>
      <c r="HL178" s="561"/>
      <c r="HM178" s="561"/>
      <c r="HN178" s="561"/>
      <c r="HO178" s="561"/>
      <c r="HP178" s="561"/>
      <c r="HQ178" s="561"/>
      <c r="HR178" s="561"/>
      <c r="HS178" s="561"/>
      <c r="HT178" s="561"/>
      <c r="HU178" s="561"/>
      <c r="HV178" s="561"/>
      <c r="HW178" s="561"/>
      <c r="HX178" s="561"/>
      <c r="HY178" s="561"/>
      <c r="HZ178" s="561"/>
      <c r="IA178" s="561"/>
      <c r="IB178" s="561"/>
      <c r="IC178" s="561"/>
      <c r="ID178" s="561"/>
      <c r="IE178" s="561"/>
      <c r="IF178" s="561"/>
      <c r="IG178" s="561"/>
      <c r="IH178" s="561"/>
      <c r="II178" s="561"/>
      <c r="IJ178" s="561"/>
      <c r="IK178" s="561"/>
      <c r="IL178" s="561"/>
      <c r="IM178" s="561"/>
      <c r="IN178" s="561"/>
      <c r="IO178" s="561"/>
      <c r="IP178" s="561"/>
      <c r="IQ178" s="561"/>
      <c r="IR178" s="561"/>
      <c r="IS178" s="561"/>
      <c r="IT178" s="561"/>
      <c r="IU178" s="561"/>
    </row>
    <row r="179" spans="1:255" s="600" customFormat="1" ht="16.5" customHeight="1" x14ac:dyDescent="0.25">
      <c r="A179" s="591"/>
      <c r="B179" s="592" t="s">
        <v>308</v>
      </c>
      <c r="C179" s="593" t="str">
        <f t="shared" si="87"/>
        <v>Belanja Alat/Bahan untuk Kegiatan Kantor - Kertas dan Cover</v>
      </c>
      <c r="D179" s="594">
        <v>822600</v>
      </c>
      <c r="E179" s="594"/>
      <c r="F179" s="594"/>
      <c r="G179" s="594">
        <f t="shared" si="88"/>
        <v>0</v>
      </c>
      <c r="H179" s="594"/>
      <c r="I179" s="594"/>
      <c r="J179" s="594">
        <f t="shared" si="89"/>
        <v>0</v>
      </c>
      <c r="K179" s="594">
        <v>822600</v>
      </c>
      <c r="L179" s="594"/>
      <c r="M179" s="594">
        <f t="shared" si="90"/>
        <v>822600</v>
      </c>
      <c r="N179" s="594">
        <f t="shared" si="91"/>
        <v>822600</v>
      </c>
      <c r="O179" s="595">
        <f t="shared" si="92"/>
        <v>0</v>
      </c>
      <c r="P179" s="561"/>
      <c r="Q179" s="596"/>
      <c r="R179" s="561"/>
      <c r="S179" s="561"/>
      <c r="T179" s="561"/>
      <c r="U179" s="561"/>
      <c r="V179" s="561"/>
      <c r="W179" s="561"/>
      <c r="X179" s="561"/>
      <c r="Y179" s="561"/>
      <c r="Z179" s="561"/>
      <c r="AA179" s="561"/>
      <c r="AB179" s="561"/>
      <c r="AC179" s="561"/>
      <c r="AD179" s="561"/>
      <c r="AE179" s="561"/>
      <c r="AF179" s="561"/>
      <c r="AG179" s="561"/>
      <c r="AH179" s="561"/>
      <c r="AI179" s="561"/>
      <c r="AJ179" s="561"/>
      <c r="AK179" s="561"/>
      <c r="AL179" s="561"/>
      <c r="AM179" s="561"/>
      <c r="AN179" s="561"/>
      <c r="AO179" s="561"/>
      <c r="AP179" s="561"/>
      <c r="AQ179" s="561"/>
      <c r="AR179" s="561"/>
      <c r="AS179" s="561"/>
      <c r="AT179" s="561"/>
      <c r="AU179" s="561"/>
      <c r="AV179" s="561"/>
      <c r="AW179" s="561"/>
      <c r="AX179" s="561"/>
      <c r="AY179" s="561"/>
      <c r="AZ179" s="561"/>
      <c r="BA179" s="561"/>
      <c r="BB179" s="561"/>
      <c r="BC179" s="561"/>
      <c r="BD179" s="561"/>
      <c r="BE179" s="561"/>
      <c r="BF179" s="561"/>
      <c r="BG179" s="561"/>
      <c r="BH179" s="561"/>
      <c r="BI179" s="561"/>
      <c r="BJ179" s="561"/>
      <c r="BK179" s="561"/>
      <c r="BL179" s="561"/>
      <c r="BM179" s="561"/>
      <c r="BN179" s="561"/>
      <c r="BO179" s="561"/>
      <c r="BP179" s="561"/>
      <c r="BQ179" s="561"/>
      <c r="BR179" s="561"/>
      <c r="BS179" s="561"/>
      <c r="BT179" s="561"/>
      <c r="BU179" s="561"/>
      <c r="BV179" s="561"/>
      <c r="BW179" s="561"/>
      <c r="BX179" s="561"/>
      <c r="BY179" s="561"/>
      <c r="BZ179" s="561"/>
      <c r="CA179" s="561"/>
      <c r="CB179" s="561"/>
      <c r="CC179" s="561"/>
      <c r="CD179" s="561"/>
      <c r="CE179" s="561"/>
      <c r="CF179" s="561"/>
      <c r="CG179" s="561"/>
      <c r="CH179" s="561"/>
      <c r="CI179" s="561"/>
      <c r="CJ179" s="561"/>
      <c r="CK179" s="561"/>
      <c r="CL179" s="561"/>
      <c r="CM179" s="561"/>
      <c r="CN179" s="561"/>
      <c r="CO179" s="561"/>
      <c r="CP179" s="561"/>
      <c r="CQ179" s="561"/>
      <c r="CR179" s="561"/>
      <c r="CS179" s="561"/>
      <c r="CT179" s="561"/>
      <c r="CU179" s="561"/>
      <c r="CV179" s="561"/>
      <c r="CW179" s="561"/>
      <c r="CX179" s="561"/>
      <c r="CY179" s="561"/>
      <c r="CZ179" s="561"/>
      <c r="DA179" s="561"/>
      <c r="DB179" s="561"/>
      <c r="DC179" s="561"/>
      <c r="DD179" s="561"/>
      <c r="DE179" s="561"/>
      <c r="DF179" s="561"/>
      <c r="DG179" s="561"/>
      <c r="DH179" s="561"/>
      <c r="DI179" s="561"/>
      <c r="DJ179" s="561"/>
      <c r="DK179" s="561"/>
      <c r="DL179" s="561"/>
      <c r="DM179" s="561"/>
      <c r="DN179" s="561"/>
      <c r="DO179" s="561"/>
      <c r="DP179" s="561"/>
      <c r="DQ179" s="561"/>
      <c r="DR179" s="561"/>
      <c r="DS179" s="561"/>
      <c r="DT179" s="561"/>
      <c r="DU179" s="561"/>
      <c r="DV179" s="561"/>
      <c r="DW179" s="561"/>
      <c r="DX179" s="561"/>
      <c r="DY179" s="561"/>
      <c r="DZ179" s="561"/>
      <c r="EA179" s="561"/>
      <c r="EB179" s="561"/>
      <c r="EC179" s="561"/>
      <c r="ED179" s="561"/>
      <c r="EE179" s="561"/>
      <c r="EF179" s="561"/>
      <c r="EG179" s="561"/>
      <c r="EH179" s="561"/>
      <c r="EI179" s="561"/>
      <c r="EJ179" s="561"/>
      <c r="EK179" s="561"/>
      <c r="EL179" s="561"/>
      <c r="EM179" s="561"/>
      <c r="EN179" s="561"/>
      <c r="EO179" s="561"/>
      <c r="EP179" s="561"/>
      <c r="EQ179" s="561"/>
      <c r="ER179" s="561"/>
      <c r="ES179" s="561"/>
      <c r="ET179" s="561"/>
      <c r="EU179" s="561"/>
      <c r="EV179" s="561"/>
      <c r="EW179" s="561"/>
      <c r="EX179" s="561"/>
      <c r="EY179" s="561"/>
      <c r="EZ179" s="561"/>
      <c r="FA179" s="561"/>
      <c r="FB179" s="561"/>
      <c r="FC179" s="561"/>
      <c r="FD179" s="561"/>
      <c r="FE179" s="561"/>
      <c r="FF179" s="561"/>
      <c r="FG179" s="561"/>
      <c r="FH179" s="561"/>
      <c r="FI179" s="561"/>
      <c r="FJ179" s="561"/>
      <c r="FK179" s="561"/>
      <c r="FL179" s="561"/>
      <c r="FM179" s="561"/>
      <c r="FN179" s="561"/>
      <c r="FO179" s="561"/>
      <c r="FP179" s="561"/>
      <c r="FQ179" s="561"/>
      <c r="FR179" s="561"/>
      <c r="FS179" s="561"/>
      <c r="FT179" s="561"/>
      <c r="FU179" s="561"/>
      <c r="FV179" s="561"/>
      <c r="FW179" s="561"/>
      <c r="FX179" s="561"/>
      <c r="FY179" s="561"/>
      <c r="FZ179" s="561"/>
      <c r="GA179" s="561"/>
      <c r="GB179" s="561"/>
      <c r="GC179" s="561"/>
      <c r="GD179" s="561"/>
      <c r="GE179" s="561"/>
      <c r="GF179" s="561"/>
      <c r="GG179" s="561"/>
      <c r="GH179" s="561"/>
      <c r="GI179" s="561"/>
      <c r="GJ179" s="561"/>
      <c r="GK179" s="561"/>
      <c r="GL179" s="561"/>
      <c r="GM179" s="561"/>
      <c r="GN179" s="561"/>
      <c r="GO179" s="561"/>
      <c r="GP179" s="561"/>
      <c r="GQ179" s="561"/>
      <c r="GR179" s="561"/>
      <c r="GS179" s="561"/>
      <c r="GT179" s="561"/>
      <c r="GU179" s="561"/>
      <c r="GV179" s="561"/>
      <c r="GW179" s="561"/>
      <c r="GX179" s="561"/>
      <c r="GY179" s="561"/>
      <c r="GZ179" s="561"/>
      <c r="HA179" s="561"/>
      <c r="HB179" s="561"/>
      <c r="HC179" s="561"/>
      <c r="HD179" s="561"/>
      <c r="HE179" s="561"/>
      <c r="HF179" s="561"/>
      <c r="HG179" s="561"/>
      <c r="HH179" s="561"/>
      <c r="HI179" s="561"/>
      <c r="HJ179" s="561"/>
      <c r="HK179" s="561"/>
      <c r="HL179" s="561"/>
      <c r="HM179" s="561"/>
      <c r="HN179" s="561"/>
      <c r="HO179" s="561"/>
      <c r="HP179" s="561"/>
      <c r="HQ179" s="561"/>
      <c r="HR179" s="561"/>
      <c r="HS179" s="561"/>
      <c r="HT179" s="561"/>
      <c r="HU179" s="561"/>
      <c r="HV179" s="561"/>
      <c r="HW179" s="561"/>
      <c r="HX179" s="561"/>
      <c r="HY179" s="561"/>
      <c r="HZ179" s="561"/>
      <c r="IA179" s="561"/>
      <c r="IB179" s="561"/>
      <c r="IC179" s="561"/>
      <c r="ID179" s="561"/>
      <c r="IE179" s="561"/>
      <c r="IF179" s="561"/>
      <c r="IG179" s="561"/>
      <c r="IH179" s="561"/>
      <c r="II179" s="561"/>
      <c r="IJ179" s="561"/>
      <c r="IK179" s="561"/>
      <c r="IL179" s="561"/>
      <c r="IM179" s="561"/>
      <c r="IN179" s="561"/>
      <c r="IO179" s="561"/>
      <c r="IP179" s="561"/>
      <c r="IQ179" s="561"/>
      <c r="IR179" s="561"/>
      <c r="IS179" s="561"/>
      <c r="IT179" s="561"/>
      <c r="IU179" s="561"/>
    </row>
    <row r="180" spans="1:255" s="600" customFormat="1" ht="16.5" customHeight="1" x14ac:dyDescent="0.25">
      <c r="A180" s="612"/>
      <c r="B180" s="592" t="s">
        <v>308</v>
      </c>
      <c r="C180" s="593" t="str">
        <f t="shared" si="87"/>
        <v>Belanja Alat/Bahan untuk Kegiatan Kantor - Kertas dan Cover</v>
      </c>
      <c r="D180" s="614">
        <v>1962200</v>
      </c>
      <c r="E180" s="615"/>
      <c r="F180" s="615"/>
      <c r="G180" s="594">
        <f t="shared" si="88"/>
        <v>0</v>
      </c>
      <c r="H180" s="615"/>
      <c r="I180" s="615"/>
      <c r="J180" s="594">
        <f t="shared" si="89"/>
        <v>0</v>
      </c>
      <c r="K180" s="614">
        <v>1955700</v>
      </c>
      <c r="L180" s="614"/>
      <c r="M180" s="594">
        <f t="shared" si="90"/>
        <v>1955700</v>
      </c>
      <c r="N180" s="594">
        <f t="shared" si="91"/>
        <v>1955700</v>
      </c>
      <c r="O180" s="595">
        <f t="shared" si="92"/>
        <v>6500</v>
      </c>
      <c r="P180" s="638"/>
      <c r="Q180" s="639"/>
      <c r="R180" s="638"/>
      <c r="S180" s="638"/>
      <c r="T180" s="638"/>
      <c r="U180" s="638"/>
      <c r="V180" s="638"/>
      <c r="W180" s="638"/>
      <c r="X180" s="638"/>
      <c r="Y180" s="638"/>
      <c r="Z180" s="638"/>
      <c r="AA180" s="638"/>
      <c r="AB180" s="638"/>
      <c r="AC180" s="638"/>
      <c r="AD180" s="638"/>
      <c r="AE180" s="638"/>
      <c r="AF180" s="638"/>
      <c r="AG180" s="638"/>
      <c r="AH180" s="638"/>
      <c r="AI180" s="638"/>
      <c r="AJ180" s="638"/>
      <c r="AK180" s="638"/>
      <c r="AL180" s="638"/>
      <c r="AM180" s="638"/>
      <c r="AN180" s="638"/>
      <c r="AO180" s="638"/>
      <c r="AP180" s="638"/>
      <c r="AQ180" s="638"/>
      <c r="AR180" s="638"/>
      <c r="AS180" s="638"/>
      <c r="AT180" s="638"/>
      <c r="AU180" s="638"/>
      <c r="AV180" s="638"/>
      <c r="AW180" s="638"/>
      <c r="AX180" s="638"/>
      <c r="AY180" s="638"/>
      <c r="AZ180" s="638"/>
      <c r="BA180" s="638"/>
      <c r="BB180" s="638"/>
      <c r="BC180" s="638"/>
      <c r="BD180" s="638"/>
      <c r="BE180" s="638"/>
      <c r="BF180" s="638"/>
      <c r="BG180" s="638"/>
      <c r="BH180" s="638"/>
      <c r="BI180" s="638"/>
      <c r="BJ180" s="638"/>
      <c r="BK180" s="638"/>
      <c r="BL180" s="638"/>
      <c r="BM180" s="638"/>
      <c r="BN180" s="638"/>
      <c r="BO180" s="638"/>
      <c r="BP180" s="638"/>
      <c r="BQ180" s="638"/>
      <c r="BR180" s="638"/>
      <c r="BS180" s="638"/>
      <c r="BT180" s="638"/>
      <c r="BU180" s="638"/>
      <c r="BV180" s="638"/>
      <c r="BW180" s="638"/>
      <c r="BX180" s="638"/>
      <c r="BY180" s="638"/>
      <c r="BZ180" s="638"/>
      <c r="CA180" s="638"/>
      <c r="CB180" s="638"/>
      <c r="CC180" s="638"/>
      <c r="CD180" s="638"/>
      <c r="CE180" s="638"/>
      <c r="CF180" s="638"/>
      <c r="CG180" s="638"/>
      <c r="CH180" s="638"/>
      <c r="CI180" s="638"/>
      <c r="CJ180" s="638"/>
      <c r="CK180" s="638"/>
      <c r="CL180" s="638"/>
      <c r="CM180" s="638"/>
      <c r="CN180" s="638"/>
      <c r="CO180" s="638"/>
      <c r="CP180" s="638"/>
      <c r="CQ180" s="638"/>
      <c r="CR180" s="638"/>
      <c r="CS180" s="638"/>
      <c r="CT180" s="638"/>
      <c r="CU180" s="638"/>
      <c r="CV180" s="638"/>
      <c r="CW180" s="638"/>
      <c r="CX180" s="638"/>
      <c r="CY180" s="638"/>
      <c r="CZ180" s="638"/>
      <c r="DA180" s="638"/>
      <c r="DB180" s="638"/>
      <c r="DC180" s="638"/>
      <c r="DD180" s="638"/>
      <c r="DE180" s="638"/>
      <c r="DF180" s="638"/>
      <c r="DG180" s="638"/>
      <c r="DH180" s="638"/>
      <c r="DI180" s="638"/>
      <c r="DJ180" s="638"/>
      <c r="DK180" s="638"/>
      <c r="DL180" s="638"/>
      <c r="DM180" s="638"/>
      <c r="DN180" s="638"/>
      <c r="DO180" s="638"/>
      <c r="DP180" s="638"/>
      <c r="DQ180" s="638"/>
      <c r="DR180" s="638"/>
      <c r="DS180" s="638"/>
      <c r="DT180" s="638"/>
      <c r="DU180" s="638"/>
      <c r="DV180" s="638"/>
      <c r="DW180" s="638"/>
      <c r="DX180" s="638"/>
      <c r="DY180" s="638"/>
      <c r="DZ180" s="638"/>
      <c r="EA180" s="638"/>
      <c r="EB180" s="638"/>
      <c r="EC180" s="638"/>
      <c r="ED180" s="638"/>
      <c r="EE180" s="638"/>
      <c r="EF180" s="638"/>
      <c r="EG180" s="638"/>
      <c r="EH180" s="638"/>
      <c r="EI180" s="638"/>
      <c r="EJ180" s="638"/>
      <c r="EK180" s="638"/>
      <c r="EL180" s="638"/>
      <c r="EM180" s="638"/>
      <c r="EN180" s="638"/>
      <c r="EO180" s="638"/>
      <c r="EP180" s="638"/>
      <c r="EQ180" s="638"/>
      <c r="ER180" s="638"/>
      <c r="ES180" s="638"/>
      <c r="ET180" s="638"/>
      <c r="EU180" s="638"/>
      <c r="EV180" s="638"/>
      <c r="EW180" s="638"/>
      <c r="EX180" s="638"/>
      <c r="EY180" s="638"/>
      <c r="EZ180" s="638"/>
      <c r="FA180" s="638"/>
      <c r="FB180" s="638"/>
      <c r="FC180" s="638"/>
      <c r="FD180" s="638"/>
      <c r="FE180" s="638"/>
      <c r="FF180" s="638"/>
      <c r="FG180" s="638"/>
      <c r="FH180" s="638"/>
      <c r="FI180" s="638"/>
      <c r="FJ180" s="638"/>
      <c r="FK180" s="638"/>
      <c r="FL180" s="638"/>
      <c r="FM180" s="638"/>
      <c r="FN180" s="638"/>
      <c r="FO180" s="638"/>
      <c r="FP180" s="638"/>
      <c r="FQ180" s="638"/>
      <c r="FR180" s="638"/>
      <c r="FS180" s="638"/>
      <c r="FT180" s="638"/>
      <c r="FU180" s="638"/>
      <c r="FV180" s="638"/>
      <c r="FW180" s="638"/>
      <c r="FX180" s="638"/>
      <c r="FY180" s="638"/>
      <c r="FZ180" s="638"/>
      <c r="GA180" s="638"/>
      <c r="GB180" s="638"/>
      <c r="GC180" s="638"/>
      <c r="GD180" s="638"/>
      <c r="GE180" s="638"/>
      <c r="GF180" s="638"/>
      <c r="GG180" s="638"/>
      <c r="GH180" s="638"/>
      <c r="GI180" s="638"/>
      <c r="GJ180" s="638"/>
      <c r="GK180" s="638"/>
      <c r="GL180" s="638"/>
      <c r="GM180" s="638"/>
      <c r="GN180" s="638"/>
      <c r="GO180" s="638"/>
      <c r="GP180" s="638"/>
      <c r="GQ180" s="638"/>
      <c r="GR180" s="638"/>
      <c r="GS180" s="638"/>
      <c r="GT180" s="638"/>
      <c r="GU180" s="638"/>
      <c r="GV180" s="638"/>
      <c r="GW180" s="638"/>
      <c r="GX180" s="638"/>
      <c r="GY180" s="638"/>
      <c r="GZ180" s="638"/>
      <c r="HA180" s="638"/>
      <c r="HB180" s="638"/>
      <c r="HC180" s="638"/>
      <c r="HD180" s="638"/>
      <c r="HE180" s="638"/>
      <c r="HF180" s="638"/>
      <c r="HG180" s="638"/>
      <c r="HH180" s="638"/>
      <c r="HI180" s="638"/>
      <c r="HJ180" s="638"/>
      <c r="HK180" s="638"/>
      <c r="HL180" s="638"/>
      <c r="HM180" s="638"/>
      <c r="HN180" s="638"/>
      <c r="HO180" s="638"/>
      <c r="HP180" s="638"/>
      <c r="HQ180" s="638"/>
      <c r="HR180" s="638"/>
      <c r="HS180" s="638"/>
      <c r="HT180" s="638"/>
      <c r="HU180" s="638"/>
      <c r="HV180" s="638"/>
      <c r="HW180" s="638"/>
      <c r="HX180" s="638"/>
      <c r="HY180" s="638"/>
      <c r="HZ180" s="638"/>
      <c r="IA180" s="638"/>
      <c r="IB180" s="638"/>
      <c r="IC180" s="638"/>
      <c r="ID180" s="638"/>
      <c r="IE180" s="638"/>
      <c r="IF180" s="638"/>
      <c r="IG180" s="638"/>
      <c r="IH180" s="638"/>
      <c r="II180" s="638"/>
      <c r="IJ180" s="638"/>
      <c r="IK180" s="638"/>
      <c r="IL180" s="638"/>
      <c r="IM180" s="638"/>
      <c r="IN180" s="638"/>
      <c r="IO180" s="638"/>
      <c r="IP180" s="638"/>
      <c r="IQ180" s="638"/>
      <c r="IR180" s="638"/>
      <c r="IS180" s="638"/>
      <c r="IT180" s="638"/>
      <c r="IU180" s="638"/>
    </row>
    <row r="181" spans="1:255" s="600" customFormat="1" ht="16.5" customHeight="1" x14ac:dyDescent="0.25">
      <c r="A181" s="612"/>
      <c r="B181" s="592" t="s">
        <v>308</v>
      </c>
      <c r="C181" s="593" t="str">
        <f t="shared" si="87"/>
        <v>Belanja Alat/Bahan untuk Kegiatan Kantor - Kertas dan Cover</v>
      </c>
      <c r="D181" s="614">
        <v>1870400</v>
      </c>
      <c r="E181" s="615"/>
      <c r="F181" s="615"/>
      <c r="G181" s="594">
        <f t="shared" si="88"/>
        <v>0</v>
      </c>
      <c r="H181" s="615"/>
      <c r="I181" s="615"/>
      <c r="J181" s="594">
        <f t="shared" si="89"/>
        <v>0</v>
      </c>
      <c r="K181" s="614">
        <v>1870400</v>
      </c>
      <c r="L181" s="614"/>
      <c r="M181" s="594">
        <f t="shared" si="90"/>
        <v>1870400</v>
      </c>
      <c r="N181" s="594">
        <f t="shared" si="91"/>
        <v>1870400</v>
      </c>
      <c r="O181" s="595">
        <f t="shared" si="92"/>
        <v>0</v>
      </c>
      <c r="P181" s="638"/>
      <c r="Q181" s="639"/>
      <c r="R181" s="638"/>
      <c r="S181" s="638"/>
      <c r="T181" s="638"/>
      <c r="U181" s="638"/>
      <c r="V181" s="638"/>
      <c r="W181" s="638"/>
      <c r="X181" s="638"/>
      <c r="Y181" s="638"/>
      <c r="Z181" s="638"/>
      <c r="AA181" s="638"/>
      <c r="AB181" s="638"/>
      <c r="AC181" s="638"/>
      <c r="AD181" s="638"/>
      <c r="AE181" s="638"/>
      <c r="AF181" s="638"/>
      <c r="AG181" s="638"/>
      <c r="AH181" s="638"/>
      <c r="AI181" s="638"/>
      <c r="AJ181" s="638"/>
      <c r="AK181" s="638"/>
      <c r="AL181" s="638"/>
      <c r="AM181" s="638"/>
      <c r="AN181" s="638"/>
      <c r="AO181" s="638"/>
      <c r="AP181" s="638"/>
      <c r="AQ181" s="638"/>
      <c r="AR181" s="638"/>
      <c r="AS181" s="638"/>
      <c r="AT181" s="638"/>
      <c r="AU181" s="638"/>
      <c r="AV181" s="638"/>
      <c r="AW181" s="638"/>
      <c r="AX181" s="638"/>
      <c r="AY181" s="638"/>
      <c r="AZ181" s="638"/>
      <c r="BA181" s="638"/>
      <c r="BB181" s="638"/>
      <c r="BC181" s="638"/>
      <c r="BD181" s="638"/>
      <c r="BE181" s="638"/>
      <c r="BF181" s="638"/>
      <c r="BG181" s="638"/>
      <c r="BH181" s="638"/>
      <c r="BI181" s="638"/>
      <c r="BJ181" s="638"/>
      <c r="BK181" s="638"/>
      <c r="BL181" s="638"/>
      <c r="BM181" s="638"/>
      <c r="BN181" s="638"/>
      <c r="BO181" s="638"/>
      <c r="BP181" s="638"/>
      <c r="BQ181" s="638"/>
      <c r="BR181" s="638"/>
      <c r="BS181" s="638"/>
      <c r="BT181" s="638"/>
      <c r="BU181" s="638"/>
      <c r="BV181" s="638"/>
      <c r="BW181" s="638"/>
      <c r="BX181" s="638"/>
      <c r="BY181" s="638"/>
      <c r="BZ181" s="638"/>
      <c r="CA181" s="638"/>
      <c r="CB181" s="638"/>
      <c r="CC181" s="638"/>
      <c r="CD181" s="638"/>
      <c r="CE181" s="638"/>
      <c r="CF181" s="638"/>
      <c r="CG181" s="638"/>
      <c r="CH181" s="638"/>
      <c r="CI181" s="638"/>
      <c r="CJ181" s="638"/>
      <c r="CK181" s="638"/>
      <c r="CL181" s="638"/>
      <c r="CM181" s="638"/>
      <c r="CN181" s="638"/>
      <c r="CO181" s="638"/>
      <c r="CP181" s="638"/>
      <c r="CQ181" s="638"/>
      <c r="CR181" s="638"/>
      <c r="CS181" s="638"/>
      <c r="CT181" s="638"/>
      <c r="CU181" s="638"/>
      <c r="CV181" s="638"/>
      <c r="CW181" s="638"/>
      <c r="CX181" s="638"/>
      <c r="CY181" s="638"/>
      <c r="CZ181" s="638"/>
      <c r="DA181" s="638"/>
      <c r="DB181" s="638"/>
      <c r="DC181" s="638"/>
      <c r="DD181" s="638"/>
      <c r="DE181" s="638"/>
      <c r="DF181" s="638"/>
      <c r="DG181" s="638"/>
      <c r="DH181" s="638"/>
      <c r="DI181" s="638"/>
      <c r="DJ181" s="638"/>
      <c r="DK181" s="638"/>
      <c r="DL181" s="638"/>
      <c r="DM181" s="638"/>
      <c r="DN181" s="638"/>
      <c r="DO181" s="638"/>
      <c r="DP181" s="638"/>
      <c r="DQ181" s="638"/>
      <c r="DR181" s="638"/>
      <c r="DS181" s="638"/>
      <c r="DT181" s="638"/>
      <c r="DU181" s="638"/>
      <c r="DV181" s="638"/>
      <c r="DW181" s="638"/>
      <c r="DX181" s="638"/>
      <c r="DY181" s="638"/>
      <c r="DZ181" s="638"/>
      <c r="EA181" s="638"/>
      <c r="EB181" s="638"/>
      <c r="EC181" s="638"/>
      <c r="ED181" s="638"/>
      <c r="EE181" s="638"/>
      <c r="EF181" s="638"/>
      <c r="EG181" s="638"/>
      <c r="EH181" s="638"/>
      <c r="EI181" s="638"/>
      <c r="EJ181" s="638"/>
      <c r="EK181" s="638"/>
      <c r="EL181" s="638"/>
      <c r="EM181" s="638"/>
      <c r="EN181" s="638"/>
      <c r="EO181" s="638"/>
      <c r="EP181" s="638"/>
      <c r="EQ181" s="638"/>
      <c r="ER181" s="638"/>
      <c r="ES181" s="638"/>
      <c r="ET181" s="638"/>
      <c r="EU181" s="638"/>
      <c r="EV181" s="638"/>
      <c r="EW181" s="638"/>
      <c r="EX181" s="638"/>
      <c r="EY181" s="638"/>
      <c r="EZ181" s="638"/>
      <c r="FA181" s="638"/>
      <c r="FB181" s="638"/>
      <c r="FC181" s="638"/>
      <c r="FD181" s="638"/>
      <c r="FE181" s="638"/>
      <c r="FF181" s="638"/>
      <c r="FG181" s="638"/>
      <c r="FH181" s="638"/>
      <c r="FI181" s="638"/>
      <c r="FJ181" s="638"/>
      <c r="FK181" s="638"/>
      <c r="FL181" s="638"/>
      <c r="FM181" s="638"/>
      <c r="FN181" s="638"/>
      <c r="FO181" s="638"/>
      <c r="FP181" s="638"/>
      <c r="FQ181" s="638"/>
      <c r="FR181" s="638"/>
      <c r="FS181" s="638"/>
      <c r="FT181" s="638"/>
      <c r="FU181" s="638"/>
      <c r="FV181" s="638"/>
      <c r="FW181" s="638"/>
      <c r="FX181" s="638"/>
      <c r="FY181" s="638"/>
      <c r="FZ181" s="638"/>
      <c r="GA181" s="638"/>
      <c r="GB181" s="638"/>
      <c r="GC181" s="638"/>
      <c r="GD181" s="638"/>
      <c r="GE181" s="638"/>
      <c r="GF181" s="638"/>
      <c r="GG181" s="638"/>
      <c r="GH181" s="638"/>
      <c r="GI181" s="638"/>
      <c r="GJ181" s="638"/>
      <c r="GK181" s="638"/>
      <c r="GL181" s="638"/>
      <c r="GM181" s="638"/>
      <c r="GN181" s="638"/>
      <c r="GO181" s="638"/>
      <c r="GP181" s="638"/>
      <c r="GQ181" s="638"/>
      <c r="GR181" s="638"/>
      <c r="GS181" s="638"/>
      <c r="GT181" s="638"/>
      <c r="GU181" s="638"/>
      <c r="GV181" s="638"/>
      <c r="GW181" s="638"/>
      <c r="GX181" s="638"/>
      <c r="GY181" s="638"/>
      <c r="GZ181" s="638"/>
      <c r="HA181" s="638"/>
      <c r="HB181" s="638"/>
      <c r="HC181" s="638"/>
      <c r="HD181" s="638"/>
      <c r="HE181" s="638"/>
      <c r="HF181" s="638"/>
      <c r="HG181" s="638"/>
      <c r="HH181" s="638"/>
      <c r="HI181" s="638"/>
      <c r="HJ181" s="638"/>
      <c r="HK181" s="638"/>
      <c r="HL181" s="638"/>
      <c r="HM181" s="638"/>
      <c r="HN181" s="638"/>
      <c r="HO181" s="638"/>
      <c r="HP181" s="638"/>
      <c r="HQ181" s="638"/>
      <c r="HR181" s="638"/>
      <c r="HS181" s="638"/>
      <c r="HT181" s="638"/>
      <c r="HU181" s="638"/>
      <c r="HV181" s="638"/>
      <c r="HW181" s="638"/>
      <c r="HX181" s="638"/>
      <c r="HY181" s="638"/>
      <c r="HZ181" s="638"/>
      <c r="IA181" s="638"/>
      <c r="IB181" s="638"/>
      <c r="IC181" s="638"/>
      <c r="ID181" s="638"/>
      <c r="IE181" s="638"/>
      <c r="IF181" s="638"/>
      <c r="IG181" s="638"/>
      <c r="IH181" s="638"/>
      <c r="II181" s="638"/>
      <c r="IJ181" s="638"/>
      <c r="IK181" s="638"/>
      <c r="IL181" s="638"/>
      <c r="IM181" s="638"/>
      <c r="IN181" s="638"/>
      <c r="IO181" s="638"/>
      <c r="IP181" s="638"/>
      <c r="IQ181" s="638"/>
      <c r="IR181" s="638"/>
      <c r="IS181" s="638"/>
      <c r="IT181" s="638"/>
      <c r="IU181" s="638"/>
    </row>
    <row r="182" spans="1:255" s="600" customFormat="1" ht="16.5" customHeight="1" x14ac:dyDescent="0.25">
      <c r="A182" s="612"/>
      <c r="B182" s="592" t="s">
        <v>308</v>
      </c>
      <c r="C182" s="593" t="str">
        <f t="shared" si="87"/>
        <v>Belanja Alat/Bahan untuk Kegiatan Kantor - Kertas dan Cover</v>
      </c>
      <c r="D182" s="614">
        <v>1556000</v>
      </c>
      <c r="E182" s="615"/>
      <c r="F182" s="615"/>
      <c r="G182" s="594">
        <f t="shared" si="88"/>
        <v>0</v>
      </c>
      <c r="H182" s="615"/>
      <c r="I182" s="615"/>
      <c r="J182" s="594">
        <f t="shared" si="89"/>
        <v>0</v>
      </c>
      <c r="K182" s="614">
        <v>778000</v>
      </c>
      <c r="L182" s="614"/>
      <c r="M182" s="594">
        <f t="shared" si="90"/>
        <v>778000</v>
      </c>
      <c r="N182" s="594">
        <f t="shared" si="91"/>
        <v>778000</v>
      </c>
      <c r="O182" s="595">
        <f t="shared" si="92"/>
        <v>778000</v>
      </c>
      <c r="P182" s="638"/>
      <c r="Q182" s="639"/>
      <c r="R182" s="638"/>
      <c r="S182" s="638"/>
      <c r="T182" s="638"/>
      <c r="U182" s="638"/>
      <c r="V182" s="638"/>
      <c r="W182" s="638"/>
      <c r="X182" s="638"/>
      <c r="Y182" s="638"/>
      <c r="Z182" s="638"/>
      <c r="AA182" s="638"/>
      <c r="AB182" s="638"/>
      <c r="AC182" s="638"/>
      <c r="AD182" s="638"/>
      <c r="AE182" s="638"/>
      <c r="AF182" s="638"/>
      <c r="AG182" s="638"/>
      <c r="AH182" s="638"/>
      <c r="AI182" s="638"/>
      <c r="AJ182" s="638"/>
      <c r="AK182" s="638"/>
      <c r="AL182" s="638"/>
      <c r="AM182" s="638"/>
      <c r="AN182" s="638"/>
      <c r="AO182" s="638"/>
      <c r="AP182" s="638"/>
      <c r="AQ182" s="638"/>
      <c r="AR182" s="638"/>
      <c r="AS182" s="638"/>
      <c r="AT182" s="638"/>
      <c r="AU182" s="638"/>
      <c r="AV182" s="638"/>
      <c r="AW182" s="638"/>
      <c r="AX182" s="638"/>
      <c r="AY182" s="638"/>
      <c r="AZ182" s="638"/>
      <c r="BA182" s="638"/>
      <c r="BB182" s="638"/>
      <c r="BC182" s="638"/>
      <c r="BD182" s="638"/>
      <c r="BE182" s="638"/>
      <c r="BF182" s="638"/>
      <c r="BG182" s="638"/>
      <c r="BH182" s="638"/>
      <c r="BI182" s="638"/>
      <c r="BJ182" s="638"/>
      <c r="BK182" s="638"/>
      <c r="BL182" s="638"/>
      <c r="BM182" s="638"/>
      <c r="BN182" s="638"/>
      <c r="BO182" s="638"/>
      <c r="BP182" s="638"/>
      <c r="BQ182" s="638"/>
      <c r="BR182" s="638"/>
      <c r="BS182" s="638"/>
      <c r="BT182" s="638"/>
      <c r="BU182" s="638"/>
      <c r="BV182" s="638"/>
      <c r="BW182" s="638"/>
      <c r="BX182" s="638"/>
      <c r="BY182" s="638"/>
      <c r="BZ182" s="638"/>
      <c r="CA182" s="638"/>
      <c r="CB182" s="638"/>
      <c r="CC182" s="638"/>
      <c r="CD182" s="638"/>
      <c r="CE182" s="638"/>
      <c r="CF182" s="638"/>
      <c r="CG182" s="638"/>
      <c r="CH182" s="638"/>
      <c r="CI182" s="638"/>
      <c r="CJ182" s="638"/>
      <c r="CK182" s="638"/>
      <c r="CL182" s="638"/>
      <c r="CM182" s="638"/>
      <c r="CN182" s="638"/>
      <c r="CO182" s="638"/>
      <c r="CP182" s="638"/>
      <c r="CQ182" s="638"/>
      <c r="CR182" s="638"/>
      <c r="CS182" s="638"/>
      <c r="CT182" s="638"/>
      <c r="CU182" s="638"/>
      <c r="CV182" s="638"/>
      <c r="CW182" s="638"/>
      <c r="CX182" s="638"/>
      <c r="CY182" s="638"/>
      <c r="CZ182" s="638"/>
      <c r="DA182" s="638"/>
      <c r="DB182" s="638"/>
      <c r="DC182" s="638"/>
      <c r="DD182" s="638"/>
      <c r="DE182" s="638"/>
      <c r="DF182" s="638"/>
      <c r="DG182" s="638"/>
      <c r="DH182" s="638"/>
      <c r="DI182" s="638"/>
      <c r="DJ182" s="638"/>
      <c r="DK182" s="638"/>
      <c r="DL182" s="638"/>
      <c r="DM182" s="638"/>
      <c r="DN182" s="638"/>
      <c r="DO182" s="638"/>
      <c r="DP182" s="638"/>
      <c r="DQ182" s="638"/>
      <c r="DR182" s="638"/>
      <c r="DS182" s="638"/>
      <c r="DT182" s="638"/>
      <c r="DU182" s="638"/>
      <c r="DV182" s="638"/>
      <c r="DW182" s="638"/>
      <c r="DX182" s="638"/>
      <c r="DY182" s="638"/>
      <c r="DZ182" s="638"/>
      <c r="EA182" s="638"/>
      <c r="EB182" s="638"/>
      <c r="EC182" s="638"/>
      <c r="ED182" s="638"/>
      <c r="EE182" s="638"/>
      <c r="EF182" s="638"/>
      <c r="EG182" s="638"/>
      <c r="EH182" s="638"/>
      <c r="EI182" s="638"/>
      <c r="EJ182" s="638"/>
      <c r="EK182" s="638"/>
      <c r="EL182" s="638"/>
      <c r="EM182" s="638"/>
      <c r="EN182" s="638"/>
      <c r="EO182" s="638"/>
      <c r="EP182" s="638"/>
      <c r="EQ182" s="638"/>
      <c r="ER182" s="638"/>
      <c r="ES182" s="638"/>
      <c r="ET182" s="638"/>
      <c r="EU182" s="638"/>
      <c r="EV182" s="638"/>
      <c r="EW182" s="638"/>
      <c r="EX182" s="638"/>
      <c r="EY182" s="638"/>
      <c r="EZ182" s="638"/>
      <c r="FA182" s="638"/>
      <c r="FB182" s="638"/>
      <c r="FC182" s="638"/>
      <c r="FD182" s="638"/>
      <c r="FE182" s="638"/>
      <c r="FF182" s="638"/>
      <c r="FG182" s="638"/>
      <c r="FH182" s="638"/>
      <c r="FI182" s="638"/>
      <c r="FJ182" s="638"/>
      <c r="FK182" s="638"/>
      <c r="FL182" s="638"/>
      <c r="FM182" s="638"/>
      <c r="FN182" s="638"/>
      <c r="FO182" s="638"/>
      <c r="FP182" s="638"/>
      <c r="FQ182" s="638"/>
      <c r="FR182" s="638"/>
      <c r="FS182" s="638"/>
      <c r="FT182" s="638"/>
      <c r="FU182" s="638"/>
      <c r="FV182" s="638"/>
      <c r="FW182" s="638"/>
      <c r="FX182" s="638"/>
      <c r="FY182" s="638"/>
      <c r="FZ182" s="638"/>
      <c r="GA182" s="638"/>
      <c r="GB182" s="638"/>
      <c r="GC182" s="638"/>
      <c r="GD182" s="638"/>
      <c r="GE182" s="638"/>
      <c r="GF182" s="638"/>
      <c r="GG182" s="638"/>
      <c r="GH182" s="638"/>
      <c r="GI182" s="638"/>
      <c r="GJ182" s="638"/>
      <c r="GK182" s="638"/>
      <c r="GL182" s="638"/>
      <c r="GM182" s="638"/>
      <c r="GN182" s="638"/>
      <c r="GO182" s="638"/>
      <c r="GP182" s="638"/>
      <c r="GQ182" s="638"/>
      <c r="GR182" s="638"/>
      <c r="GS182" s="638"/>
      <c r="GT182" s="638"/>
      <c r="GU182" s="638"/>
      <c r="GV182" s="638"/>
      <c r="GW182" s="638"/>
      <c r="GX182" s="638"/>
      <c r="GY182" s="638"/>
      <c r="GZ182" s="638"/>
      <c r="HA182" s="638"/>
      <c r="HB182" s="638"/>
      <c r="HC182" s="638"/>
      <c r="HD182" s="638"/>
      <c r="HE182" s="638"/>
      <c r="HF182" s="638"/>
      <c r="HG182" s="638"/>
      <c r="HH182" s="638"/>
      <c r="HI182" s="638"/>
      <c r="HJ182" s="638"/>
      <c r="HK182" s="638"/>
      <c r="HL182" s="638"/>
      <c r="HM182" s="638"/>
      <c r="HN182" s="638"/>
      <c r="HO182" s="638"/>
      <c r="HP182" s="638"/>
      <c r="HQ182" s="638"/>
      <c r="HR182" s="638"/>
      <c r="HS182" s="638"/>
      <c r="HT182" s="638"/>
      <c r="HU182" s="638"/>
      <c r="HV182" s="638"/>
      <c r="HW182" s="638"/>
      <c r="HX182" s="638"/>
      <c r="HY182" s="638"/>
      <c r="HZ182" s="638"/>
      <c r="IA182" s="638"/>
      <c r="IB182" s="638"/>
      <c r="IC182" s="638"/>
      <c r="ID182" s="638"/>
      <c r="IE182" s="638"/>
      <c r="IF182" s="638"/>
      <c r="IG182" s="638"/>
      <c r="IH182" s="638"/>
      <c r="II182" s="638"/>
      <c r="IJ182" s="638"/>
      <c r="IK182" s="638"/>
      <c r="IL182" s="638"/>
      <c r="IM182" s="638"/>
      <c r="IN182" s="638"/>
      <c r="IO182" s="638"/>
      <c r="IP182" s="638"/>
      <c r="IQ182" s="638"/>
      <c r="IR182" s="638"/>
      <c r="IS182" s="638"/>
      <c r="IT182" s="638"/>
      <c r="IU182" s="638"/>
    </row>
    <row r="183" spans="1:255" s="600" customFormat="1" ht="16.5" customHeight="1" x14ac:dyDescent="0.25">
      <c r="A183" s="612"/>
      <c r="B183" s="592" t="s">
        <v>308</v>
      </c>
      <c r="C183" s="593" t="str">
        <f t="shared" si="87"/>
        <v>Belanja Alat/Bahan untuk Kegiatan Kantor - Kertas dan Cover</v>
      </c>
      <c r="D183" s="614">
        <v>1040000</v>
      </c>
      <c r="E183" s="615"/>
      <c r="F183" s="615"/>
      <c r="G183" s="594">
        <f t="shared" si="88"/>
        <v>0</v>
      </c>
      <c r="H183" s="615"/>
      <c r="I183" s="615"/>
      <c r="J183" s="594">
        <f t="shared" si="89"/>
        <v>0</v>
      </c>
      <c r="K183" s="614">
        <v>676000</v>
      </c>
      <c r="L183" s="614"/>
      <c r="M183" s="594">
        <f t="shared" si="90"/>
        <v>676000</v>
      </c>
      <c r="N183" s="594">
        <f t="shared" si="91"/>
        <v>676000</v>
      </c>
      <c r="O183" s="595">
        <f t="shared" si="92"/>
        <v>364000</v>
      </c>
      <c r="P183" s="638"/>
      <c r="Q183" s="639"/>
      <c r="R183" s="638"/>
      <c r="S183" s="638"/>
      <c r="T183" s="638"/>
      <c r="U183" s="638"/>
      <c r="V183" s="638"/>
      <c r="W183" s="638"/>
      <c r="X183" s="638"/>
      <c r="Y183" s="638"/>
      <c r="Z183" s="638"/>
      <c r="AA183" s="638"/>
      <c r="AB183" s="638"/>
      <c r="AC183" s="638"/>
      <c r="AD183" s="638"/>
      <c r="AE183" s="638"/>
      <c r="AF183" s="638"/>
      <c r="AG183" s="638"/>
      <c r="AH183" s="638"/>
      <c r="AI183" s="638"/>
      <c r="AJ183" s="638"/>
      <c r="AK183" s="638"/>
      <c r="AL183" s="638"/>
      <c r="AM183" s="638"/>
      <c r="AN183" s="638"/>
      <c r="AO183" s="638"/>
      <c r="AP183" s="638"/>
      <c r="AQ183" s="638"/>
      <c r="AR183" s="638"/>
      <c r="AS183" s="638"/>
      <c r="AT183" s="638"/>
      <c r="AU183" s="638"/>
      <c r="AV183" s="638"/>
      <c r="AW183" s="638"/>
      <c r="AX183" s="638"/>
      <c r="AY183" s="638"/>
      <c r="AZ183" s="638"/>
      <c r="BA183" s="638"/>
      <c r="BB183" s="638"/>
      <c r="BC183" s="638"/>
      <c r="BD183" s="638"/>
      <c r="BE183" s="638"/>
      <c r="BF183" s="638"/>
      <c r="BG183" s="638"/>
      <c r="BH183" s="638"/>
      <c r="BI183" s="638"/>
      <c r="BJ183" s="638"/>
      <c r="BK183" s="638"/>
      <c r="BL183" s="638"/>
      <c r="BM183" s="638"/>
      <c r="BN183" s="638"/>
      <c r="BO183" s="638"/>
      <c r="BP183" s="638"/>
      <c r="BQ183" s="638"/>
      <c r="BR183" s="638"/>
      <c r="BS183" s="638"/>
      <c r="BT183" s="638"/>
      <c r="BU183" s="638"/>
      <c r="BV183" s="638"/>
      <c r="BW183" s="638"/>
      <c r="BX183" s="638"/>
      <c r="BY183" s="638"/>
      <c r="BZ183" s="638"/>
      <c r="CA183" s="638"/>
      <c r="CB183" s="638"/>
      <c r="CC183" s="638"/>
      <c r="CD183" s="638"/>
      <c r="CE183" s="638"/>
      <c r="CF183" s="638"/>
      <c r="CG183" s="638"/>
      <c r="CH183" s="638"/>
      <c r="CI183" s="638"/>
      <c r="CJ183" s="638"/>
      <c r="CK183" s="638"/>
      <c r="CL183" s="638"/>
      <c r="CM183" s="638"/>
      <c r="CN183" s="638"/>
      <c r="CO183" s="638"/>
      <c r="CP183" s="638"/>
      <c r="CQ183" s="638"/>
      <c r="CR183" s="638"/>
      <c r="CS183" s="638"/>
      <c r="CT183" s="638"/>
      <c r="CU183" s="638"/>
      <c r="CV183" s="638"/>
      <c r="CW183" s="638"/>
      <c r="CX183" s="638"/>
      <c r="CY183" s="638"/>
      <c r="CZ183" s="638"/>
      <c r="DA183" s="638"/>
      <c r="DB183" s="638"/>
      <c r="DC183" s="638"/>
      <c r="DD183" s="638"/>
      <c r="DE183" s="638"/>
      <c r="DF183" s="638"/>
      <c r="DG183" s="638"/>
      <c r="DH183" s="638"/>
      <c r="DI183" s="638"/>
      <c r="DJ183" s="638"/>
      <c r="DK183" s="638"/>
      <c r="DL183" s="638"/>
      <c r="DM183" s="638"/>
      <c r="DN183" s="638"/>
      <c r="DO183" s="638"/>
      <c r="DP183" s="638"/>
      <c r="DQ183" s="638"/>
      <c r="DR183" s="638"/>
      <c r="DS183" s="638"/>
      <c r="DT183" s="638"/>
      <c r="DU183" s="638"/>
      <c r="DV183" s="638"/>
      <c r="DW183" s="638"/>
      <c r="DX183" s="638"/>
      <c r="DY183" s="638"/>
      <c r="DZ183" s="638"/>
      <c r="EA183" s="638"/>
      <c r="EB183" s="638"/>
      <c r="EC183" s="638"/>
      <c r="ED183" s="638"/>
      <c r="EE183" s="638"/>
      <c r="EF183" s="638"/>
      <c r="EG183" s="638"/>
      <c r="EH183" s="638"/>
      <c r="EI183" s="638"/>
      <c r="EJ183" s="638"/>
      <c r="EK183" s="638"/>
      <c r="EL183" s="638"/>
      <c r="EM183" s="638"/>
      <c r="EN183" s="638"/>
      <c r="EO183" s="638"/>
      <c r="EP183" s="638"/>
      <c r="EQ183" s="638"/>
      <c r="ER183" s="638"/>
      <c r="ES183" s="638"/>
      <c r="ET183" s="638"/>
      <c r="EU183" s="638"/>
      <c r="EV183" s="638"/>
      <c r="EW183" s="638"/>
      <c r="EX183" s="638"/>
      <c r="EY183" s="638"/>
      <c r="EZ183" s="638"/>
      <c r="FA183" s="638"/>
      <c r="FB183" s="638"/>
      <c r="FC183" s="638"/>
      <c r="FD183" s="638"/>
      <c r="FE183" s="638"/>
      <c r="FF183" s="638"/>
      <c r="FG183" s="638"/>
      <c r="FH183" s="638"/>
      <c r="FI183" s="638"/>
      <c r="FJ183" s="638"/>
      <c r="FK183" s="638"/>
      <c r="FL183" s="638"/>
      <c r="FM183" s="638"/>
      <c r="FN183" s="638"/>
      <c r="FO183" s="638"/>
      <c r="FP183" s="638"/>
      <c r="FQ183" s="638"/>
      <c r="FR183" s="638"/>
      <c r="FS183" s="638"/>
      <c r="FT183" s="638"/>
      <c r="FU183" s="638"/>
      <c r="FV183" s="638"/>
      <c r="FW183" s="638"/>
      <c r="FX183" s="638"/>
      <c r="FY183" s="638"/>
      <c r="FZ183" s="638"/>
      <c r="GA183" s="638"/>
      <c r="GB183" s="638"/>
      <c r="GC183" s="638"/>
      <c r="GD183" s="638"/>
      <c r="GE183" s="638"/>
      <c r="GF183" s="638"/>
      <c r="GG183" s="638"/>
      <c r="GH183" s="638"/>
      <c r="GI183" s="638"/>
      <c r="GJ183" s="638"/>
      <c r="GK183" s="638"/>
      <c r="GL183" s="638"/>
      <c r="GM183" s="638"/>
      <c r="GN183" s="638"/>
      <c r="GO183" s="638"/>
      <c r="GP183" s="638"/>
      <c r="GQ183" s="638"/>
      <c r="GR183" s="638"/>
      <c r="GS183" s="638"/>
      <c r="GT183" s="638"/>
      <c r="GU183" s="638"/>
      <c r="GV183" s="638"/>
      <c r="GW183" s="638"/>
      <c r="GX183" s="638"/>
      <c r="GY183" s="638"/>
      <c r="GZ183" s="638"/>
      <c r="HA183" s="638"/>
      <c r="HB183" s="638"/>
      <c r="HC183" s="638"/>
      <c r="HD183" s="638"/>
      <c r="HE183" s="638"/>
      <c r="HF183" s="638"/>
      <c r="HG183" s="638"/>
      <c r="HH183" s="638"/>
      <c r="HI183" s="638"/>
      <c r="HJ183" s="638"/>
      <c r="HK183" s="638"/>
      <c r="HL183" s="638"/>
      <c r="HM183" s="638"/>
      <c r="HN183" s="638"/>
      <c r="HO183" s="638"/>
      <c r="HP183" s="638"/>
      <c r="HQ183" s="638"/>
      <c r="HR183" s="638"/>
      <c r="HS183" s="638"/>
      <c r="HT183" s="638"/>
      <c r="HU183" s="638"/>
      <c r="HV183" s="638"/>
      <c r="HW183" s="638"/>
      <c r="HX183" s="638"/>
      <c r="HY183" s="638"/>
      <c r="HZ183" s="638"/>
      <c r="IA183" s="638"/>
      <c r="IB183" s="638"/>
      <c r="IC183" s="638"/>
      <c r="ID183" s="638"/>
      <c r="IE183" s="638"/>
      <c r="IF183" s="638"/>
      <c r="IG183" s="638"/>
      <c r="IH183" s="638"/>
      <c r="II183" s="638"/>
      <c r="IJ183" s="638"/>
      <c r="IK183" s="638"/>
      <c r="IL183" s="638"/>
      <c r="IM183" s="638"/>
      <c r="IN183" s="638"/>
      <c r="IO183" s="638"/>
      <c r="IP183" s="638"/>
      <c r="IQ183" s="638"/>
      <c r="IR183" s="638"/>
      <c r="IS183" s="638"/>
      <c r="IT183" s="638"/>
      <c r="IU183" s="638"/>
    </row>
    <row r="184" spans="1:255" s="600" customFormat="1" ht="16.5" customHeight="1" x14ac:dyDescent="0.25">
      <c r="A184" s="591"/>
      <c r="B184" s="592" t="s">
        <v>309</v>
      </c>
      <c r="C184" s="593" t="str">
        <f t="shared" si="87"/>
        <v>Belanja Alat/Bahan untuk Kegiatan Kantor - Bahan Cetak</v>
      </c>
      <c r="D184" s="594">
        <v>2387000</v>
      </c>
      <c r="E184" s="594"/>
      <c r="F184" s="594"/>
      <c r="G184" s="594">
        <f t="shared" si="88"/>
        <v>0</v>
      </c>
      <c r="H184" s="594"/>
      <c r="I184" s="594"/>
      <c r="J184" s="594">
        <f t="shared" si="89"/>
        <v>0</v>
      </c>
      <c r="K184" s="594">
        <v>2217000</v>
      </c>
      <c r="L184" s="594"/>
      <c r="M184" s="594">
        <f t="shared" si="90"/>
        <v>2217000</v>
      </c>
      <c r="N184" s="594">
        <f t="shared" si="91"/>
        <v>2217000</v>
      </c>
      <c r="O184" s="595">
        <f t="shared" si="92"/>
        <v>170000</v>
      </c>
      <c r="P184" s="561"/>
      <c r="Q184" s="596">
        <f>(N184/D184)*100</f>
        <v>92.878089652283208</v>
      </c>
      <c r="R184" s="561"/>
      <c r="S184" s="561"/>
      <c r="T184" s="561"/>
      <c r="U184" s="561"/>
      <c r="V184" s="561"/>
      <c r="W184" s="561"/>
      <c r="X184" s="561"/>
      <c r="Y184" s="561"/>
      <c r="Z184" s="561"/>
      <c r="AA184" s="561"/>
      <c r="AB184" s="561"/>
      <c r="AC184" s="561"/>
      <c r="AD184" s="561"/>
      <c r="AE184" s="561"/>
      <c r="AF184" s="561"/>
      <c r="AG184" s="561"/>
      <c r="AH184" s="561"/>
      <c r="AI184" s="561"/>
      <c r="AJ184" s="561"/>
      <c r="AK184" s="561"/>
      <c r="AL184" s="561"/>
      <c r="AM184" s="561"/>
      <c r="AN184" s="561"/>
      <c r="AO184" s="561"/>
      <c r="AP184" s="561"/>
      <c r="AQ184" s="561"/>
      <c r="AR184" s="561"/>
      <c r="AS184" s="561"/>
      <c r="AT184" s="561"/>
      <c r="AU184" s="561"/>
      <c r="AV184" s="561"/>
      <c r="AW184" s="561"/>
      <c r="AX184" s="561"/>
      <c r="AY184" s="561"/>
      <c r="AZ184" s="561"/>
      <c r="BA184" s="561"/>
      <c r="BB184" s="561"/>
      <c r="BC184" s="561"/>
      <c r="BD184" s="561"/>
      <c r="BE184" s="561"/>
      <c r="BF184" s="561"/>
      <c r="BG184" s="561"/>
      <c r="BH184" s="561"/>
      <c r="BI184" s="561"/>
      <c r="BJ184" s="561"/>
      <c r="BK184" s="561"/>
      <c r="BL184" s="561"/>
      <c r="BM184" s="561"/>
      <c r="BN184" s="561"/>
      <c r="BO184" s="561"/>
      <c r="BP184" s="561"/>
      <c r="BQ184" s="561"/>
      <c r="BR184" s="561"/>
      <c r="BS184" s="561"/>
      <c r="BT184" s="561"/>
      <c r="BU184" s="561"/>
      <c r="BV184" s="561"/>
      <c r="BW184" s="561"/>
      <c r="BX184" s="561"/>
      <c r="BY184" s="561"/>
      <c r="BZ184" s="561"/>
      <c r="CA184" s="561"/>
      <c r="CB184" s="561"/>
      <c r="CC184" s="561"/>
      <c r="CD184" s="561"/>
      <c r="CE184" s="561"/>
      <c r="CF184" s="561"/>
      <c r="CG184" s="561"/>
      <c r="CH184" s="561"/>
      <c r="CI184" s="561"/>
      <c r="CJ184" s="561"/>
      <c r="CK184" s="561"/>
      <c r="CL184" s="561"/>
      <c r="CM184" s="561"/>
      <c r="CN184" s="561"/>
      <c r="CO184" s="561"/>
      <c r="CP184" s="561"/>
      <c r="CQ184" s="561"/>
      <c r="CR184" s="561"/>
      <c r="CS184" s="561"/>
      <c r="CT184" s="561"/>
      <c r="CU184" s="561"/>
      <c r="CV184" s="561"/>
      <c r="CW184" s="561"/>
      <c r="CX184" s="561"/>
      <c r="CY184" s="561"/>
      <c r="CZ184" s="561"/>
      <c r="DA184" s="561"/>
      <c r="DB184" s="561"/>
      <c r="DC184" s="561"/>
      <c r="DD184" s="561"/>
      <c r="DE184" s="561"/>
      <c r="DF184" s="561"/>
      <c r="DG184" s="561"/>
      <c r="DH184" s="561"/>
      <c r="DI184" s="561"/>
      <c r="DJ184" s="561"/>
      <c r="DK184" s="561"/>
      <c r="DL184" s="561"/>
      <c r="DM184" s="561"/>
      <c r="DN184" s="561"/>
      <c r="DO184" s="561"/>
      <c r="DP184" s="561"/>
      <c r="DQ184" s="561"/>
      <c r="DR184" s="561"/>
      <c r="DS184" s="561"/>
      <c r="DT184" s="561"/>
      <c r="DU184" s="561"/>
      <c r="DV184" s="561"/>
      <c r="DW184" s="561"/>
      <c r="DX184" s="561"/>
      <c r="DY184" s="561"/>
      <c r="DZ184" s="561"/>
      <c r="EA184" s="561"/>
      <c r="EB184" s="561"/>
      <c r="EC184" s="561"/>
      <c r="ED184" s="561"/>
      <c r="EE184" s="561"/>
      <c r="EF184" s="561"/>
      <c r="EG184" s="561"/>
      <c r="EH184" s="561"/>
      <c r="EI184" s="561"/>
      <c r="EJ184" s="561"/>
      <c r="EK184" s="561"/>
      <c r="EL184" s="561"/>
      <c r="EM184" s="561"/>
      <c r="EN184" s="561"/>
      <c r="EO184" s="561"/>
      <c r="EP184" s="561"/>
      <c r="EQ184" s="561"/>
      <c r="ER184" s="561"/>
      <c r="ES184" s="561"/>
      <c r="ET184" s="561"/>
      <c r="EU184" s="561"/>
      <c r="EV184" s="561"/>
      <c r="EW184" s="561"/>
      <c r="EX184" s="561"/>
      <c r="EY184" s="561"/>
      <c r="EZ184" s="561"/>
      <c r="FA184" s="561"/>
      <c r="FB184" s="561"/>
      <c r="FC184" s="561"/>
      <c r="FD184" s="561"/>
      <c r="FE184" s="561"/>
      <c r="FF184" s="561"/>
      <c r="FG184" s="561"/>
      <c r="FH184" s="561"/>
      <c r="FI184" s="561"/>
      <c r="FJ184" s="561"/>
      <c r="FK184" s="561"/>
      <c r="FL184" s="561"/>
      <c r="FM184" s="561"/>
      <c r="FN184" s="561"/>
      <c r="FO184" s="561"/>
      <c r="FP184" s="561"/>
      <c r="FQ184" s="561"/>
      <c r="FR184" s="561"/>
      <c r="FS184" s="561"/>
      <c r="FT184" s="561"/>
      <c r="FU184" s="561"/>
      <c r="FV184" s="561"/>
      <c r="FW184" s="561"/>
      <c r="FX184" s="561"/>
      <c r="FY184" s="561"/>
      <c r="FZ184" s="561"/>
      <c r="GA184" s="561"/>
      <c r="GB184" s="561"/>
      <c r="GC184" s="561"/>
      <c r="GD184" s="561"/>
      <c r="GE184" s="561"/>
      <c r="GF184" s="561"/>
      <c r="GG184" s="561"/>
      <c r="GH184" s="561"/>
      <c r="GI184" s="561"/>
      <c r="GJ184" s="561"/>
      <c r="GK184" s="561"/>
      <c r="GL184" s="561"/>
      <c r="GM184" s="561"/>
      <c r="GN184" s="561"/>
      <c r="GO184" s="561"/>
      <c r="GP184" s="561"/>
      <c r="GQ184" s="561"/>
      <c r="GR184" s="561"/>
      <c r="GS184" s="561"/>
      <c r="GT184" s="561"/>
      <c r="GU184" s="561"/>
      <c r="GV184" s="561"/>
      <c r="GW184" s="561"/>
      <c r="GX184" s="561"/>
      <c r="GY184" s="561"/>
      <c r="GZ184" s="561"/>
      <c r="HA184" s="561"/>
      <c r="HB184" s="561"/>
      <c r="HC184" s="561"/>
      <c r="HD184" s="561"/>
      <c r="HE184" s="561"/>
      <c r="HF184" s="561"/>
      <c r="HG184" s="561"/>
      <c r="HH184" s="561"/>
      <c r="HI184" s="561"/>
      <c r="HJ184" s="561"/>
      <c r="HK184" s="561"/>
      <c r="HL184" s="561"/>
      <c r="HM184" s="561"/>
      <c r="HN184" s="561"/>
      <c r="HO184" s="561"/>
      <c r="HP184" s="561"/>
      <c r="HQ184" s="561"/>
      <c r="HR184" s="561"/>
      <c r="HS184" s="561"/>
      <c r="HT184" s="561"/>
      <c r="HU184" s="561"/>
      <c r="HV184" s="561"/>
      <c r="HW184" s="561"/>
      <c r="HX184" s="561"/>
      <c r="HY184" s="561"/>
      <c r="HZ184" s="561"/>
      <c r="IA184" s="561"/>
      <c r="IB184" s="561"/>
      <c r="IC184" s="561"/>
      <c r="ID184" s="561"/>
      <c r="IE184" s="561"/>
      <c r="IF184" s="561"/>
      <c r="IG184" s="561"/>
      <c r="IH184" s="561"/>
      <c r="II184" s="561"/>
      <c r="IJ184" s="561"/>
      <c r="IK184" s="561"/>
      <c r="IL184" s="561"/>
      <c r="IM184" s="561"/>
      <c r="IN184" s="561"/>
      <c r="IO184" s="561"/>
      <c r="IP184" s="561"/>
      <c r="IQ184" s="561"/>
      <c r="IR184" s="561"/>
      <c r="IS184" s="561"/>
      <c r="IT184" s="561"/>
      <c r="IU184" s="561"/>
    </row>
    <row r="185" spans="1:255" s="600" customFormat="1" ht="16.5" customHeight="1" x14ac:dyDescent="0.25">
      <c r="A185" s="591"/>
      <c r="B185" s="592" t="s">
        <v>309</v>
      </c>
      <c r="C185" s="593" t="str">
        <f t="shared" si="87"/>
        <v>Belanja Alat/Bahan untuk Kegiatan Kantor - Bahan Cetak</v>
      </c>
      <c r="D185" s="594">
        <v>2606000</v>
      </c>
      <c r="E185" s="594"/>
      <c r="F185" s="594"/>
      <c r="G185" s="594">
        <f t="shared" si="88"/>
        <v>0</v>
      </c>
      <c r="H185" s="594"/>
      <c r="I185" s="594"/>
      <c r="J185" s="594">
        <f t="shared" si="89"/>
        <v>0</v>
      </c>
      <c r="K185" s="594">
        <v>984250</v>
      </c>
      <c r="L185" s="594"/>
      <c r="M185" s="594">
        <f t="shared" si="90"/>
        <v>984250</v>
      </c>
      <c r="N185" s="594">
        <f t="shared" si="91"/>
        <v>984250</v>
      </c>
      <c r="O185" s="595">
        <f t="shared" si="92"/>
        <v>1621750</v>
      </c>
      <c r="P185" s="561"/>
      <c r="Q185" s="596">
        <f>(N185/D185)*100</f>
        <v>37.768610897927857</v>
      </c>
      <c r="R185" s="561"/>
      <c r="S185" s="561"/>
      <c r="T185" s="561"/>
      <c r="U185" s="561"/>
      <c r="V185" s="561"/>
      <c r="W185" s="561"/>
      <c r="X185" s="561"/>
      <c r="Y185" s="561"/>
      <c r="Z185" s="561"/>
      <c r="AA185" s="561"/>
      <c r="AB185" s="561"/>
      <c r="AC185" s="561"/>
      <c r="AD185" s="561"/>
      <c r="AE185" s="561"/>
      <c r="AF185" s="561"/>
      <c r="AG185" s="561"/>
      <c r="AH185" s="561"/>
      <c r="AI185" s="561"/>
      <c r="AJ185" s="561"/>
      <c r="AK185" s="561"/>
      <c r="AL185" s="561"/>
      <c r="AM185" s="561"/>
      <c r="AN185" s="561"/>
      <c r="AO185" s="561"/>
      <c r="AP185" s="561"/>
      <c r="AQ185" s="561"/>
      <c r="AR185" s="561"/>
      <c r="AS185" s="561"/>
      <c r="AT185" s="561"/>
      <c r="AU185" s="561"/>
      <c r="AV185" s="561"/>
      <c r="AW185" s="561"/>
      <c r="AX185" s="561"/>
      <c r="AY185" s="561"/>
      <c r="AZ185" s="561"/>
      <c r="BA185" s="561"/>
      <c r="BB185" s="561"/>
      <c r="BC185" s="561"/>
      <c r="BD185" s="561"/>
      <c r="BE185" s="561"/>
      <c r="BF185" s="561"/>
      <c r="BG185" s="561"/>
      <c r="BH185" s="561"/>
      <c r="BI185" s="561"/>
      <c r="BJ185" s="561"/>
      <c r="BK185" s="561"/>
      <c r="BL185" s="561"/>
      <c r="BM185" s="561"/>
      <c r="BN185" s="561"/>
      <c r="BO185" s="561"/>
      <c r="BP185" s="561"/>
      <c r="BQ185" s="561"/>
      <c r="BR185" s="561"/>
      <c r="BS185" s="561"/>
      <c r="BT185" s="561"/>
      <c r="BU185" s="561"/>
      <c r="BV185" s="561"/>
      <c r="BW185" s="561"/>
      <c r="BX185" s="561"/>
      <c r="BY185" s="561"/>
      <c r="BZ185" s="561"/>
      <c r="CA185" s="561"/>
      <c r="CB185" s="561"/>
      <c r="CC185" s="561"/>
      <c r="CD185" s="561"/>
      <c r="CE185" s="561"/>
      <c r="CF185" s="561"/>
      <c r="CG185" s="561"/>
      <c r="CH185" s="561"/>
      <c r="CI185" s="561"/>
      <c r="CJ185" s="561"/>
      <c r="CK185" s="561"/>
      <c r="CL185" s="561"/>
      <c r="CM185" s="561"/>
      <c r="CN185" s="561"/>
      <c r="CO185" s="561"/>
      <c r="CP185" s="561"/>
      <c r="CQ185" s="561"/>
      <c r="CR185" s="561"/>
      <c r="CS185" s="561"/>
      <c r="CT185" s="561"/>
      <c r="CU185" s="561"/>
      <c r="CV185" s="561"/>
      <c r="CW185" s="561"/>
      <c r="CX185" s="561"/>
      <c r="CY185" s="561"/>
      <c r="CZ185" s="561"/>
      <c r="DA185" s="561"/>
      <c r="DB185" s="561"/>
      <c r="DC185" s="561"/>
      <c r="DD185" s="561"/>
      <c r="DE185" s="561"/>
      <c r="DF185" s="561"/>
      <c r="DG185" s="561"/>
      <c r="DH185" s="561"/>
      <c r="DI185" s="561"/>
      <c r="DJ185" s="561"/>
      <c r="DK185" s="561"/>
      <c r="DL185" s="561"/>
      <c r="DM185" s="561"/>
      <c r="DN185" s="561"/>
      <c r="DO185" s="561"/>
      <c r="DP185" s="561"/>
      <c r="DQ185" s="561"/>
      <c r="DR185" s="561"/>
      <c r="DS185" s="561"/>
      <c r="DT185" s="561"/>
      <c r="DU185" s="561"/>
      <c r="DV185" s="561"/>
      <c r="DW185" s="561"/>
      <c r="DX185" s="561"/>
      <c r="DY185" s="561"/>
      <c r="DZ185" s="561"/>
      <c r="EA185" s="561"/>
      <c r="EB185" s="561"/>
      <c r="EC185" s="561"/>
      <c r="ED185" s="561"/>
      <c r="EE185" s="561"/>
      <c r="EF185" s="561"/>
      <c r="EG185" s="561"/>
      <c r="EH185" s="561"/>
      <c r="EI185" s="561"/>
      <c r="EJ185" s="561"/>
      <c r="EK185" s="561"/>
      <c r="EL185" s="561"/>
      <c r="EM185" s="561"/>
      <c r="EN185" s="561"/>
      <c r="EO185" s="561"/>
      <c r="EP185" s="561"/>
      <c r="EQ185" s="561"/>
      <c r="ER185" s="561"/>
      <c r="ES185" s="561"/>
      <c r="ET185" s="561"/>
      <c r="EU185" s="561"/>
      <c r="EV185" s="561"/>
      <c r="EW185" s="561"/>
      <c r="EX185" s="561"/>
      <c r="EY185" s="561"/>
      <c r="EZ185" s="561"/>
      <c r="FA185" s="561"/>
      <c r="FB185" s="561"/>
      <c r="FC185" s="561"/>
      <c r="FD185" s="561"/>
      <c r="FE185" s="561"/>
      <c r="FF185" s="561"/>
      <c r="FG185" s="561"/>
      <c r="FH185" s="561"/>
      <c r="FI185" s="561"/>
      <c r="FJ185" s="561"/>
      <c r="FK185" s="561"/>
      <c r="FL185" s="561"/>
      <c r="FM185" s="561"/>
      <c r="FN185" s="561"/>
      <c r="FO185" s="561"/>
      <c r="FP185" s="561"/>
      <c r="FQ185" s="561"/>
      <c r="FR185" s="561"/>
      <c r="FS185" s="561"/>
      <c r="FT185" s="561"/>
      <c r="FU185" s="561"/>
      <c r="FV185" s="561"/>
      <c r="FW185" s="561"/>
      <c r="FX185" s="561"/>
      <c r="FY185" s="561"/>
      <c r="FZ185" s="561"/>
      <c r="GA185" s="561"/>
      <c r="GB185" s="561"/>
      <c r="GC185" s="561"/>
      <c r="GD185" s="561"/>
      <c r="GE185" s="561"/>
      <c r="GF185" s="561"/>
      <c r="GG185" s="561"/>
      <c r="GH185" s="561"/>
      <c r="GI185" s="561"/>
      <c r="GJ185" s="561"/>
      <c r="GK185" s="561"/>
      <c r="GL185" s="561"/>
      <c r="GM185" s="561"/>
      <c r="GN185" s="561"/>
      <c r="GO185" s="561"/>
      <c r="GP185" s="561"/>
      <c r="GQ185" s="561"/>
      <c r="GR185" s="561"/>
      <c r="GS185" s="561"/>
      <c r="GT185" s="561"/>
      <c r="GU185" s="561"/>
      <c r="GV185" s="561"/>
      <c r="GW185" s="561"/>
      <c r="GX185" s="561"/>
      <c r="GY185" s="561"/>
      <c r="GZ185" s="561"/>
      <c r="HA185" s="561"/>
      <c r="HB185" s="561"/>
      <c r="HC185" s="561"/>
      <c r="HD185" s="561"/>
      <c r="HE185" s="561"/>
      <c r="HF185" s="561"/>
      <c r="HG185" s="561"/>
      <c r="HH185" s="561"/>
      <c r="HI185" s="561"/>
      <c r="HJ185" s="561"/>
      <c r="HK185" s="561"/>
      <c r="HL185" s="561"/>
      <c r="HM185" s="561"/>
      <c r="HN185" s="561"/>
      <c r="HO185" s="561"/>
      <c r="HP185" s="561"/>
      <c r="HQ185" s="561"/>
      <c r="HR185" s="561"/>
      <c r="HS185" s="561"/>
      <c r="HT185" s="561"/>
      <c r="HU185" s="561"/>
      <c r="HV185" s="561"/>
      <c r="HW185" s="561"/>
      <c r="HX185" s="561"/>
      <c r="HY185" s="561"/>
      <c r="HZ185" s="561"/>
      <c r="IA185" s="561"/>
      <c r="IB185" s="561"/>
      <c r="IC185" s="561"/>
      <c r="ID185" s="561"/>
      <c r="IE185" s="561"/>
      <c r="IF185" s="561"/>
      <c r="IG185" s="561"/>
      <c r="IH185" s="561"/>
      <c r="II185" s="561"/>
      <c r="IJ185" s="561"/>
      <c r="IK185" s="561"/>
      <c r="IL185" s="561"/>
      <c r="IM185" s="561"/>
      <c r="IN185" s="561"/>
      <c r="IO185" s="561"/>
      <c r="IP185" s="561"/>
      <c r="IQ185" s="561"/>
      <c r="IR185" s="561"/>
      <c r="IS185" s="561"/>
      <c r="IT185" s="561"/>
      <c r="IU185" s="561"/>
    </row>
    <row r="186" spans="1:255" s="600" customFormat="1" ht="16.5" customHeight="1" x14ac:dyDescent="0.25">
      <c r="A186" s="591"/>
      <c r="B186" s="592" t="s">
        <v>309</v>
      </c>
      <c r="C186" s="593" t="str">
        <f t="shared" si="87"/>
        <v>Belanja Alat/Bahan untuk Kegiatan Kantor - Bahan Cetak</v>
      </c>
      <c r="D186" s="594">
        <v>3056250</v>
      </c>
      <c r="E186" s="594"/>
      <c r="F186" s="594"/>
      <c r="G186" s="594">
        <f t="shared" si="88"/>
        <v>0</v>
      </c>
      <c r="H186" s="594"/>
      <c r="I186" s="594"/>
      <c r="J186" s="594">
        <f t="shared" si="89"/>
        <v>0</v>
      </c>
      <c r="K186" s="594">
        <v>0</v>
      </c>
      <c r="L186" s="594"/>
      <c r="M186" s="594">
        <f t="shared" si="90"/>
        <v>0</v>
      </c>
      <c r="N186" s="594">
        <f t="shared" si="91"/>
        <v>0</v>
      </c>
      <c r="O186" s="595">
        <f t="shared" si="92"/>
        <v>3056250</v>
      </c>
      <c r="P186" s="561"/>
      <c r="Q186" s="596">
        <f>(N186/D186)*100</f>
        <v>0</v>
      </c>
      <c r="R186" s="561"/>
      <c r="S186" s="561"/>
      <c r="T186" s="561"/>
      <c r="U186" s="561"/>
      <c r="V186" s="561"/>
      <c r="W186" s="561"/>
      <c r="X186" s="561"/>
      <c r="Y186" s="561"/>
      <c r="Z186" s="561"/>
      <c r="AA186" s="561"/>
      <c r="AB186" s="561"/>
      <c r="AC186" s="561"/>
      <c r="AD186" s="561"/>
      <c r="AE186" s="561"/>
      <c r="AF186" s="561"/>
      <c r="AG186" s="561"/>
      <c r="AH186" s="561"/>
      <c r="AI186" s="561"/>
      <c r="AJ186" s="561"/>
      <c r="AK186" s="561"/>
      <c r="AL186" s="561"/>
      <c r="AM186" s="561"/>
      <c r="AN186" s="561"/>
      <c r="AO186" s="561"/>
      <c r="AP186" s="561"/>
      <c r="AQ186" s="561"/>
      <c r="AR186" s="561"/>
      <c r="AS186" s="561"/>
      <c r="AT186" s="561"/>
      <c r="AU186" s="561"/>
      <c r="AV186" s="561"/>
      <c r="AW186" s="561"/>
      <c r="AX186" s="561"/>
      <c r="AY186" s="561"/>
      <c r="AZ186" s="561"/>
      <c r="BA186" s="561"/>
      <c r="BB186" s="561"/>
      <c r="BC186" s="561"/>
      <c r="BD186" s="561"/>
      <c r="BE186" s="561"/>
      <c r="BF186" s="561"/>
      <c r="BG186" s="561"/>
      <c r="BH186" s="561"/>
      <c r="BI186" s="561"/>
      <c r="BJ186" s="561"/>
      <c r="BK186" s="561"/>
      <c r="BL186" s="561"/>
      <c r="BM186" s="561"/>
      <c r="BN186" s="561"/>
      <c r="BO186" s="561"/>
      <c r="BP186" s="561"/>
      <c r="BQ186" s="561"/>
      <c r="BR186" s="561"/>
      <c r="BS186" s="561"/>
      <c r="BT186" s="561"/>
      <c r="BU186" s="561"/>
      <c r="BV186" s="561"/>
      <c r="BW186" s="561"/>
      <c r="BX186" s="561"/>
      <c r="BY186" s="561"/>
      <c r="BZ186" s="561"/>
      <c r="CA186" s="561"/>
      <c r="CB186" s="561"/>
      <c r="CC186" s="561"/>
      <c r="CD186" s="561"/>
      <c r="CE186" s="561"/>
      <c r="CF186" s="561"/>
      <c r="CG186" s="561"/>
      <c r="CH186" s="561"/>
      <c r="CI186" s="561"/>
      <c r="CJ186" s="561"/>
      <c r="CK186" s="561"/>
      <c r="CL186" s="561"/>
      <c r="CM186" s="561"/>
      <c r="CN186" s="561"/>
      <c r="CO186" s="561"/>
      <c r="CP186" s="561"/>
      <c r="CQ186" s="561"/>
      <c r="CR186" s="561"/>
      <c r="CS186" s="561"/>
      <c r="CT186" s="561"/>
      <c r="CU186" s="561"/>
      <c r="CV186" s="561"/>
      <c r="CW186" s="561"/>
      <c r="CX186" s="561"/>
      <c r="CY186" s="561"/>
      <c r="CZ186" s="561"/>
      <c r="DA186" s="561"/>
      <c r="DB186" s="561"/>
      <c r="DC186" s="561"/>
      <c r="DD186" s="561"/>
      <c r="DE186" s="561"/>
      <c r="DF186" s="561"/>
      <c r="DG186" s="561"/>
      <c r="DH186" s="561"/>
      <c r="DI186" s="561"/>
      <c r="DJ186" s="561"/>
      <c r="DK186" s="561"/>
      <c r="DL186" s="561"/>
      <c r="DM186" s="561"/>
      <c r="DN186" s="561"/>
      <c r="DO186" s="561"/>
      <c r="DP186" s="561"/>
      <c r="DQ186" s="561"/>
      <c r="DR186" s="561"/>
      <c r="DS186" s="561"/>
      <c r="DT186" s="561"/>
      <c r="DU186" s="561"/>
      <c r="DV186" s="561"/>
      <c r="DW186" s="561"/>
      <c r="DX186" s="561"/>
      <c r="DY186" s="561"/>
      <c r="DZ186" s="561"/>
      <c r="EA186" s="561"/>
      <c r="EB186" s="561"/>
      <c r="EC186" s="561"/>
      <c r="ED186" s="561"/>
      <c r="EE186" s="561"/>
      <c r="EF186" s="561"/>
      <c r="EG186" s="561"/>
      <c r="EH186" s="561"/>
      <c r="EI186" s="561"/>
      <c r="EJ186" s="561"/>
      <c r="EK186" s="561"/>
      <c r="EL186" s="561"/>
      <c r="EM186" s="561"/>
      <c r="EN186" s="561"/>
      <c r="EO186" s="561"/>
      <c r="EP186" s="561"/>
      <c r="EQ186" s="561"/>
      <c r="ER186" s="561"/>
      <c r="ES186" s="561"/>
      <c r="ET186" s="561"/>
      <c r="EU186" s="561"/>
      <c r="EV186" s="561"/>
      <c r="EW186" s="561"/>
      <c r="EX186" s="561"/>
      <c r="EY186" s="561"/>
      <c r="EZ186" s="561"/>
      <c r="FA186" s="561"/>
      <c r="FB186" s="561"/>
      <c r="FC186" s="561"/>
      <c r="FD186" s="561"/>
      <c r="FE186" s="561"/>
      <c r="FF186" s="561"/>
      <c r="FG186" s="561"/>
      <c r="FH186" s="561"/>
      <c r="FI186" s="561"/>
      <c r="FJ186" s="561"/>
      <c r="FK186" s="561"/>
      <c r="FL186" s="561"/>
      <c r="FM186" s="561"/>
      <c r="FN186" s="561"/>
      <c r="FO186" s="561"/>
      <c r="FP186" s="561"/>
      <c r="FQ186" s="561"/>
      <c r="FR186" s="561"/>
      <c r="FS186" s="561"/>
      <c r="FT186" s="561"/>
      <c r="FU186" s="561"/>
      <c r="FV186" s="561"/>
      <c r="FW186" s="561"/>
      <c r="FX186" s="561"/>
      <c r="FY186" s="561"/>
      <c r="FZ186" s="561"/>
      <c r="GA186" s="561"/>
      <c r="GB186" s="561"/>
      <c r="GC186" s="561"/>
      <c r="GD186" s="561"/>
      <c r="GE186" s="561"/>
      <c r="GF186" s="561"/>
      <c r="GG186" s="561"/>
      <c r="GH186" s="561"/>
      <c r="GI186" s="561"/>
      <c r="GJ186" s="561"/>
      <c r="GK186" s="561"/>
      <c r="GL186" s="561"/>
      <c r="GM186" s="561"/>
      <c r="GN186" s="561"/>
      <c r="GO186" s="561"/>
      <c r="GP186" s="561"/>
      <c r="GQ186" s="561"/>
      <c r="GR186" s="561"/>
      <c r="GS186" s="561"/>
      <c r="GT186" s="561"/>
      <c r="GU186" s="561"/>
      <c r="GV186" s="561"/>
      <c r="GW186" s="561"/>
      <c r="GX186" s="561"/>
      <c r="GY186" s="561"/>
      <c r="GZ186" s="561"/>
      <c r="HA186" s="561"/>
      <c r="HB186" s="561"/>
      <c r="HC186" s="561"/>
      <c r="HD186" s="561"/>
      <c r="HE186" s="561"/>
      <c r="HF186" s="561"/>
      <c r="HG186" s="561"/>
      <c r="HH186" s="561"/>
      <c r="HI186" s="561"/>
      <c r="HJ186" s="561"/>
      <c r="HK186" s="561"/>
      <c r="HL186" s="561"/>
      <c r="HM186" s="561"/>
      <c r="HN186" s="561"/>
      <c r="HO186" s="561"/>
      <c r="HP186" s="561"/>
      <c r="HQ186" s="561"/>
      <c r="HR186" s="561"/>
      <c r="HS186" s="561"/>
      <c r="HT186" s="561"/>
      <c r="HU186" s="561"/>
      <c r="HV186" s="561"/>
      <c r="HW186" s="561"/>
      <c r="HX186" s="561"/>
      <c r="HY186" s="561"/>
      <c r="HZ186" s="561"/>
      <c r="IA186" s="561"/>
      <c r="IB186" s="561"/>
      <c r="IC186" s="561"/>
      <c r="ID186" s="561"/>
      <c r="IE186" s="561"/>
      <c r="IF186" s="561"/>
      <c r="IG186" s="561"/>
      <c r="IH186" s="561"/>
      <c r="II186" s="561"/>
      <c r="IJ186" s="561"/>
      <c r="IK186" s="561"/>
      <c r="IL186" s="561"/>
      <c r="IM186" s="561"/>
      <c r="IN186" s="561"/>
      <c r="IO186" s="561"/>
      <c r="IP186" s="561"/>
      <c r="IQ186" s="561"/>
      <c r="IR186" s="561"/>
      <c r="IS186" s="561"/>
      <c r="IT186" s="561"/>
      <c r="IU186" s="561"/>
    </row>
    <row r="187" spans="1:255" s="600" customFormat="1" ht="16.5" customHeight="1" x14ac:dyDescent="0.25">
      <c r="A187" s="591"/>
      <c r="B187" s="592" t="s">
        <v>309</v>
      </c>
      <c r="C187" s="593" t="str">
        <f t="shared" si="87"/>
        <v>Belanja Alat/Bahan untuk Kegiatan Kantor - Bahan Cetak</v>
      </c>
      <c r="D187" s="594">
        <v>300000</v>
      </c>
      <c r="E187" s="594"/>
      <c r="F187" s="594"/>
      <c r="G187" s="594">
        <f t="shared" si="88"/>
        <v>0</v>
      </c>
      <c r="H187" s="594"/>
      <c r="I187" s="594"/>
      <c r="J187" s="594">
        <f t="shared" si="89"/>
        <v>0</v>
      </c>
      <c r="K187" s="594">
        <v>75000</v>
      </c>
      <c r="L187" s="594"/>
      <c r="M187" s="594">
        <f t="shared" si="90"/>
        <v>75000</v>
      </c>
      <c r="N187" s="594">
        <f t="shared" si="91"/>
        <v>75000</v>
      </c>
      <c r="O187" s="595">
        <f t="shared" si="92"/>
        <v>225000</v>
      </c>
      <c r="P187" s="561"/>
      <c r="Q187" s="596"/>
      <c r="R187" s="561"/>
      <c r="S187" s="561"/>
      <c r="T187" s="561"/>
      <c r="U187" s="561"/>
      <c r="V187" s="561"/>
      <c r="W187" s="561"/>
      <c r="X187" s="561"/>
      <c r="Y187" s="561"/>
      <c r="Z187" s="561"/>
      <c r="AA187" s="561"/>
      <c r="AB187" s="561"/>
      <c r="AC187" s="561"/>
      <c r="AD187" s="561"/>
      <c r="AE187" s="561"/>
      <c r="AF187" s="561"/>
      <c r="AG187" s="561"/>
      <c r="AH187" s="561"/>
      <c r="AI187" s="561"/>
      <c r="AJ187" s="561"/>
      <c r="AK187" s="561"/>
      <c r="AL187" s="561"/>
      <c r="AM187" s="561"/>
      <c r="AN187" s="561"/>
      <c r="AO187" s="561"/>
      <c r="AP187" s="561"/>
      <c r="AQ187" s="561"/>
      <c r="AR187" s="561"/>
      <c r="AS187" s="561"/>
      <c r="AT187" s="561"/>
      <c r="AU187" s="561"/>
      <c r="AV187" s="561"/>
      <c r="AW187" s="561"/>
      <c r="AX187" s="561"/>
      <c r="AY187" s="561"/>
      <c r="AZ187" s="561"/>
      <c r="BA187" s="561"/>
      <c r="BB187" s="561"/>
      <c r="BC187" s="561"/>
      <c r="BD187" s="561"/>
      <c r="BE187" s="561"/>
      <c r="BF187" s="561"/>
      <c r="BG187" s="561"/>
      <c r="BH187" s="561"/>
      <c r="BI187" s="561"/>
      <c r="BJ187" s="561"/>
      <c r="BK187" s="561"/>
      <c r="BL187" s="561"/>
      <c r="BM187" s="561"/>
      <c r="BN187" s="561"/>
      <c r="BO187" s="561"/>
      <c r="BP187" s="561"/>
      <c r="BQ187" s="561"/>
      <c r="BR187" s="561"/>
      <c r="BS187" s="561"/>
      <c r="BT187" s="561"/>
      <c r="BU187" s="561"/>
      <c r="BV187" s="561"/>
      <c r="BW187" s="561"/>
      <c r="BX187" s="561"/>
      <c r="BY187" s="561"/>
      <c r="BZ187" s="561"/>
      <c r="CA187" s="561"/>
      <c r="CB187" s="561"/>
      <c r="CC187" s="561"/>
      <c r="CD187" s="561"/>
      <c r="CE187" s="561"/>
      <c r="CF187" s="561"/>
      <c r="CG187" s="561"/>
      <c r="CH187" s="561"/>
      <c r="CI187" s="561"/>
      <c r="CJ187" s="561"/>
      <c r="CK187" s="561"/>
      <c r="CL187" s="561"/>
      <c r="CM187" s="561"/>
      <c r="CN187" s="561"/>
      <c r="CO187" s="561"/>
      <c r="CP187" s="561"/>
      <c r="CQ187" s="561"/>
      <c r="CR187" s="561"/>
      <c r="CS187" s="561"/>
      <c r="CT187" s="561"/>
      <c r="CU187" s="561"/>
      <c r="CV187" s="561"/>
      <c r="CW187" s="561"/>
      <c r="CX187" s="561"/>
      <c r="CY187" s="561"/>
      <c r="CZ187" s="561"/>
      <c r="DA187" s="561"/>
      <c r="DB187" s="561"/>
      <c r="DC187" s="561"/>
      <c r="DD187" s="561"/>
      <c r="DE187" s="561"/>
      <c r="DF187" s="561"/>
      <c r="DG187" s="561"/>
      <c r="DH187" s="561"/>
      <c r="DI187" s="561"/>
      <c r="DJ187" s="561"/>
      <c r="DK187" s="561"/>
      <c r="DL187" s="561"/>
      <c r="DM187" s="561"/>
      <c r="DN187" s="561"/>
      <c r="DO187" s="561"/>
      <c r="DP187" s="561"/>
      <c r="DQ187" s="561"/>
      <c r="DR187" s="561"/>
      <c r="DS187" s="561"/>
      <c r="DT187" s="561"/>
      <c r="DU187" s="561"/>
      <c r="DV187" s="561"/>
      <c r="DW187" s="561"/>
      <c r="DX187" s="561"/>
      <c r="DY187" s="561"/>
      <c r="DZ187" s="561"/>
      <c r="EA187" s="561"/>
      <c r="EB187" s="561"/>
      <c r="EC187" s="561"/>
      <c r="ED187" s="561"/>
      <c r="EE187" s="561"/>
      <c r="EF187" s="561"/>
      <c r="EG187" s="561"/>
      <c r="EH187" s="561"/>
      <c r="EI187" s="561"/>
      <c r="EJ187" s="561"/>
      <c r="EK187" s="561"/>
      <c r="EL187" s="561"/>
      <c r="EM187" s="561"/>
      <c r="EN187" s="561"/>
      <c r="EO187" s="561"/>
      <c r="EP187" s="561"/>
      <c r="EQ187" s="561"/>
      <c r="ER187" s="561"/>
      <c r="ES187" s="561"/>
      <c r="ET187" s="561"/>
      <c r="EU187" s="561"/>
      <c r="EV187" s="561"/>
      <c r="EW187" s="561"/>
      <c r="EX187" s="561"/>
      <c r="EY187" s="561"/>
      <c r="EZ187" s="561"/>
      <c r="FA187" s="561"/>
      <c r="FB187" s="561"/>
      <c r="FC187" s="561"/>
      <c r="FD187" s="561"/>
      <c r="FE187" s="561"/>
      <c r="FF187" s="561"/>
      <c r="FG187" s="561"/>
      <c r="FH187" s="561"/>
      <c r="FI187" s="561"/>
      <c r="FJ187" s="561"/>
      <c r="FK187" s="561"/>
      <c r="FL187" s="561"/>
      <c r="FM187" s="561"/>
      <c r="FN187" s="561"/>
      <c r="FO187" s="561"/>
      <c r="FP187" s="561"/>
      <c r="FQ187" s="561"/>
      <c r="FR187" s="561"/>
      <c r="FS187" s="561"/>
      <c r="FT187" s="561"/>
      <c r="FU187" s="561"/>
      <c r="FV187" s="561"/>
      <c r="FW187" s="561"/>
      <c r="FX187" s="561"/>
      <c r="FY187" s="561"/>
      <c r="FZ187" s="561"/>
      <c r="GA187" s="561"/>
      <c r="GB187" s="561"/>
      <c r="GC187" s="561"/>
      <c r="GD187" s="561"/>
      <c r="GE187" s="561"/>
      <c r="GF187" s="561"/>
      <c r="GG187" s="561"/>
      <c r="GH187" s="561"/>
      <c r="GI187" s="561"/>
      <c r="GJ187" s="561"/>
      <c r="GK187" s="561"/>
      <c r="GL187" s="561"/>
      <c r="GM187" s="561"/>
      <c r="GN187" s="561"/>
      <c r="GO187" s="561"/>
      <c r="GP187" s="561"/>
      <c r="GQ187" s="561"/>
      <c r="GR187" s="561"/>
      <c r="GS187" s="561"/>
      <c r="GT187" s="561"/>
      <c r="GU187" s="561"/>
      <c r="GV187" s="561"/>
      <c r="GW187" s="561"/>
      <c r="GX187" s="561"/>
      <c r="GY187" s="561"/>
      <c r="GZ187" s="561"/>
      <c r="HA187" s="561"/>
      <c r="HB187" s="561"/>
      <c r="HC187" s="561"/>
      <c r="HD187" s="561"/>
      <c r="HE187" s="561"/>
      <c r="HF187" s="561"/>
      <c r="HG187" s="561"/>
      <c r="HH187" s="561"/>
      <c r="HI187" s="561"/>
      <c r="HJ187" s="561"/>
      <c r="HK187" s="561"/>
      <c r="HL187" s="561"/>
      <c r="HM187" s="561"/>
      <c r="HN187" s="561"/>
      <c r="HO187" s="561"/>
      <c r="HP187" s="561"/>
      <c r="HQ187" s="561"/>
      <c r="HR187" s="561"/>
      <c r="HS187" s="561"/>
      <c r="HT187" s="561"/>
      <c r="HU187" s="561"/>
      <c r="HV187" s="561"/>
      <c r="HW187" s="561"/>
      <c r="HX187" s="561"/>
      <c r="HY187" s="561"/>
      <c r="HZ187" s="561"/>
      <c r="IA187" s="561"/>
      <c r="IB187" s="561"/>
      <c r="IC187" s="561"/>
      <c r="ID187" s="561"/>
      <c r="IE187" s="561"/>
      <c r="IF187" s="561"/>
      <c r="IG187" s="561"/>
      <c r="IH187" s="561"/>
      <c r="II187" s="561"/>
      <c r="IJ187" s="561"/>
      <c r="IK187" s="561"/>
      <c r="IL187" s="561"/>
      <c r="IM187" s="561"/>
      <c r="IN187" s="561"/>
      <c r="IO187" s="561"/>
      <c r="IP187" s="561"/>
      <c r="IQ187" s="561"/>
      <c r="IR187" s="561"/>
      <c r="IS187" s="561"/>
      <c r="IT187" s="561"/>
      <c r="IU187" s="561"/>
    </row>
    <row r="188" spans="1:255" s="600" customFormat="1" ht="16.5" customHeight="1" x14ac:dyDescent="0.25">
      <c r="A188" s="591"/>
      <c r="B188" s="592" t="s">
        <v>309</v>
      </c>
      <c r="C188" s="593" t="str">
        <f t="shared" si="87"/>
        <v>Belanja Alat/Bahan untuk Kegiatan Kantor - Bahan Cetak</v>
      </c>
      <c r="D188" s="594">
        <v>933750</v>
      </c>
      <c r="E188" s="594"/>
      <c r="F188" s="594"/>
      <c r="G188" s="594">
        <f t="shared" si="88"/>
        <v>0</v>
      </c>
      <c r="H188" s="594"/>
      <c r="I188" s="594"/>
      <c r="J188" s="594">
        <f t="shared" si="89"/>
        <v>0</v>
      </c>
      <c r="K188" s="594">
        <v>0</v>
      </c>
      <c r="L188" s="594"/>
      <c r="M188" s="594">
        <f t="shared" si="90"/>
        <v>0</v>
      </c>
      <c r="N188" s="594">
        <f t="shared" si="91"/>
        <v>0</v>
      </c>
      <c r="O188" s="595">
        <f t="shared" si="92"/>
        <v>933750</v>
      </c>
      <c r="P188" s="561"/>
      <c r="Q188" s="596"/>
      <c r="R188" s="561"/>
      <c r="S188" s="561"/>
      <c r="T188" s="561"/>
      <c r="U188" s="561"/>
      <c r="V188" s="561"/>
      <c r="W188" s="561"/>
      <c r="X188" s="561"/>
      <c r="Y188" s="561"/>
      <c r="Z188" s="561"/>
      <c r="AA188" s="561"/>
      <c r="AB188" s="561"/>
      <c r="AC188" s="561"/>
      <c r="AD188" s="561"/>
      <c r="AE188" s="561"/>
      <c r="AF188" s="561"/>
      <c r="AG188" s="561"/>
      <c r="AH188" s="561"/>
      <c r="AI188" s="561"/>
      <c r="AJ188" s="561"/>
      <c r="AK188" s="561"/>
      <c r="AL188" s="561"/>
      <c r="AM188" s="561"/>
      <c r="AN188" s="561"/>
      <c r="AO188" s="561"/>
      <c r="AP188" s="561"/>
      <c r="AQ188" s="561"/>
      <c r="AR188" s="561"/>
      <c r="AS188" s="561"/>
      <c r="AT188" s="561"/>
      <c r="AU188" s="561"/>
      <c r="AV188" s="561"/>
      <c r="AW188" s="561"/>
      <c r="AX188" s="561"/>
      <c r="AY188" s="561"/>
      <c r="AZ188" s="561"/>
      <c r="BA188" s="561"/>
      <c r="BB188" s="561"/>
      <c r="BC188" s="561"/>
      <c r="BD188" s="561"/>
      <c r="BE188" s="561"/>
      <c r="BF188" s="561"/>
      <c r="BG188" s="561"/>
      <c r="BH188" s="561"/>
      <c r="BI188" s="561"/>
      <c r="BJ188" s="561"/>
      <c r="BK188" s="561"/>
      <c r="BL188" s="561"/>
      <c r="BM188" s="561"/>
      <c r="BN188" s="561"/>
      <c r="BO188" s="561"/>
      <c r="BP188" s="561"/>
      <c r="BQ188" s="561"/>
      <c r="BR188" s="561"/>
      <c r="BS188" s="561"/>
      <c r="BT188" s="561"/>
      <c r="BU188" s="561"/>
      <c r="BV188" s="561"/>
      <c r="BW188" s="561"/>
      <c r="BX188" s="561"/>
      <c r="BY188" s="561"/>
      <c r="BZ188" s="561"/>
      <c r="CA188" s="561"/>
      <c r="CB188" s="561"/>
      <c r="CC188" s="561"/>
      <c r="CD188" s="561"/>
      <c r="CE188" s="561"/>
      <c r="CF188" s="561"/>
      <c r="CG188" s="561"/>
      <c r="CH188" s="561"/>
      <c r="CI188" s="561"/>
      <c r="CJ188" s="561"/>
      <c r="CK188" s="561"/>
      <c r="CL188" s="561"/>
      <c r="CM188" s="561"/>
      <c r="CN188" s="561"/>
      <c r="CO188" s="561"/>
      <c r="CP188" s="561"/>
      <c r="CQ188" s="561"/>
      <c r="CR188" s="561"/>
      <c r="CS188" s="561"/>
      <c r="CT188" s="561"/>
      <c r="CU188" s="561"/>
      <c r="CV188" s="561"/>
      <c r="CW188" s="561"/>
      <c r="CX188" s="561"/>
      <c r="CY188" s="561"/>
      <c r="CZ188" s="561"/>
      <c r="DA188" s="561"/>
      <c r="DB188" s="561"/>
      <c r="DC188" s="561"/>
      <c r="DD188" s="561"/>
      <c r="DE188" s="561"/>
      <c r="DF188" s="561"/>
      <c r="DG188" s="561"/>
      <c r="DH188" s="561"/>
      <c r="DI188" s="561"/>
      <c r="DJ188" s="561"/>
      <c r="DK188" s="561"/>
      <c r="DL188" s="561"/>
      <c r="DM188" s="561"/>
      <c r="DN188" s="561"/>
      <c r="DO188" s="561"/>
      <c r="DP188" s="561"/>
      <c r="DQ188" s="561"/>
      <c r="DR188" s="561"/>
      <c r="DS188" s="561"/>
      <c r="DT188" s="561"/>
      <c r="DU188" s="561"/>
      <c r="DV188" s="561"/>
      <c r="DW188" s="561"/>
      <c r="DX188" s="561"/>
      <c r="DY188" s="561"/>
      <c r="DZ188" s="561"/>
      <c r="EA188" s="561"/>
      <c r="EB188" s="561"/>
      <c r="EC188" s="561"/>
      <c r="ED188" s="561"/>
      <c r="EE188" s="561"/>
      <c r="EF188" s="561"/>
      <c r="EG188" s="561"/>
      <c r="EH188" s="561"/>
      <c r="EI188" s="561"/>
      <c r="EJ188" s="561"/>
      <c r="EK188" s="561"/>
      <c r="EL188" s="561"/>
      <c r="EM188" s="561"/>
      <c r="EN188" s="561"/>
      <c r="EO188" s="561"/>
      <c r="EP188" s="561"/>
      <c r="EQ188" s="561"/>
      <c r="ER188" s="561"/>
      <c r="ES188" s="561"/>
      <c r="ET188" s="561"/>
      <c r="EU188" s="561"/>
      <c r="EV188" s="561"/>
      <c r="EW188" s="561"/>
      <c r="EX188" s="561"/>
      <c r="EY188" s="561"/>
      <c r="EZ188" s="561"/>
      <c r="FA188" s="561"/>
      <c r="FB188" s="561"/>
      <c r="FC188" s="561"/>
      <c r="FD188" s="561"/>
      <c r="FE188" s="561"/>
      <c r="FF188" s="561"/>
      <c r="FG188" s="561"/>
      <c r="FH188" s="561"/>
      <c r="FI188" s="561"/>
      <c r="FJ188" s="561"/>
      <c r="FK188" s="561"/>
      <c r="FL188" s="561"/>
      <c r="FM188" s="561"/>
      <c r="FN188" s="561"/>
      <c r="FO188" s="561"/>
      <c r="FP188" s="561"/>
      <c r="FQ188" s="561"/>
      <c r="FR188" s="561"/>
      <c r="FS188" s="561"/>
      <c r="FT188" s="561"/>
      <c r="FU188" s="561"/>
      <c r="FV188" s="561"/>
      <c r="FW188" s="561"/>
      <c r="FX188" s="561"/>
      <c r="FY188" s="561"/>
      <c r="FZ188" s="561"/>
      <c r="GA188" s="561"/>
      <c r="GB188" s="561"/>
      <c r="GC188" s="561"/>
      <c r="GD188" s="561"/>
      <c r="GE188" s="561"/>
      <c r="GF188" s="561"/>
      <c r="GG188" s="561"/>
      <c r="GH188" s="561"/>
      <c r="GI188" s="561"/>
      <c r="GJ188" s="561"/>
      <c r="GK188" s="561"/>
      <c r="GL188" s="561"/>
      <c r="GM188" s="561"/>
      <c r="GN188" s="561"/>
      <c r="GO188" s="561"/>
      <c r="GP188" s="561"/>
      <c r="GQ188" s="561"/>
      <c r="GR188" s="561"/>
      <c r="GS188" s="561"/>
      <c r="GT188" s="561"/>
      <c r="GU188" s="561"/>
      <c r="GV188" s="561"/>
      <c r="GW188" s="561"/>
      <c r="GX188" s="561"/>
      <c r="GY188" s="561"/>
      <c r="GZ188" s="561"/>
      <c r="HA188" s="561"/>
      <c r="HB188" s="561"/>
      <c r="HC188" s="561"/>
      <c r="HD188" s="561"/>
      <c r="HE188" s="561"/>
      <c r="HF188" s="561"/>
      <c r="HG188" s="561"/>
      <c r="HH188" s="561"/>
      <c r="HI188" s="561"/>
      <c r="HJ188" s="561"/>
      <c r="HK188" s="561"/>
      <c r="HL188" s="561"/>
      <c r="HM188" s="561"/>
      <c r="HN188" s="561"/>
      <c r="HO188" s="561"/>
      <c r="HP188" s="561"/>
      <c r="HQ188" s="561"/>
      <c r="HR188" s="561"/>
      <c r="HS188" s="561"/>
      <c r="HT188" s="561"/>
      <c r="HU188" s="561"/>
      <c r="HV188" s="561"/>
      <c r="HW188" s="561"/>
      <c r="HX188" s="561"/>
      <c r="HY188" s="561"/>
      <c r="HZ188" s="561"/>
      <c r="IA188" s="561"/>
      <c r="IB188" s="561"/>
      <c r="IC188" s="561"/>
      <c r="ID188" s="561"/>
      <c r="IE188" s="561"/>
      <c r="IF188" s="561"/>
      <c r="IG188" s="561"/>
      <c r="IH188" s="561"/>
      <c r="II188" s="561"/>
      <c r="IJ188" s="561"/>
      <c r="IK188" s="561"/>
      <c r="IL188" s="561"/>
      <c r="IM188" s="561"/>
      <c r="IN188" s="561"/>
      <c r="IO188" s="561"/>
      <c r="IP188" s="561"/>
      <c r="IQ188" s="561"/>
      <c r="IR188" s="561"/>
      <c r="IS188" s="561"/>
      <c r="IT188" s="561"/>
      <c r="IU188" s="561"/>
    </row>
    <row r="189" spans="1:255" s="600" customFormat="1" ht="16.5" customHeight="1" x14ac:dyDescent="0.25">
      <c r="A189" s="612"/>
      <c r="B189" s="592" t="s">
        <v>309</v>
      </c>
      <c r="C189" s="593" t="str">
        <f t="shared" si="87"/>
        <v>Belanja Alat/Bahan untuk Kegiatan Kantor - Bahan Cetak</v>
      </c>
      <c r="D189" s="594">
        <v>26121500</v>
      </c>
      <c r="E189" s="594"/>
      <c r="F189" s="594"/>
      <c r="G189" s="594">
        <f t="shared" si="88"/>
        <v>0</v>
      </c>
      <c r="H189" s="594"/>
      <c r="I189" s="594"/>
      <c r="J189" s="594">
        <f t="shared" si="89"/>
        <v>0</v>
      </c>
      <c r="K189" s="594">
        <v>0</v>
      </c>
      <c r="L189" s="594">
        <v>2820000</v>
      </c>
      <c r="M189" s="594">
        <f t="shared" si="90"/>
        <v>2820000</v>
      </c>
      <c r="N189" s="594">
        <f t="shared" si="91"/>
        <v>2820000</v>
      </c>
      <c r="O189" s="595">
        <f t="shared" si="92"/>
        <v>23301500</v>
      </c>
      <c r="P189" s="561"/>
      <c r="Q189" s="596"/>
      <c r="R189" s="561"/>
      <c r="S189" s="561"/>
      <c r="T189" s="561"/>
      <c r="U189" s="561"/>
      <c r="V189" s="561"/>
      <c r="W189" s="561"/>
      <c r="X189" s="561"/>
      <c r="Y189" s="561"/>
      <c r="Z189" s="561"/>
      <c r="AA189" s="561"/>
      <c r="AB189" s="561"/>
      <c r="AC189" s="561"/>
      <c r="AD189" s="561"/>
      <c r="AE189" s="561"/>
      <c r="AF189" s="561"/>
      <c r="AG189" s="561"/>
      <c r="AH189" s="561"/>
      <c r="AI189" s="561"/>
      <c r="AJ189" s="561"/>
      <c r="AK189" s="561"/>
      <c r="AL189" s="561"/>
      <c r="AM189" s="561"/>
      <c r="AN189" s="561"/>
      <c r="AO189" s="561"/>
      <c r="AP189" s="561"/>
      <c r="AQ189" s="561"/>
      <c r="AR189" s="561"/>
      <c r="AS189" s="561"/>
      <c r="AT189" s="561"/>
      <c r="AU189" s="561"/>
      <c r="AV189" s="561"/>
      <c r="AW189" s="561"/>
      <c r="AX189" s="561"/>
      <c r="AY189" s="561"/>
      <c r="AZ189" s="561"/>
      <c r="BA189" s="561"/>
      <c r="BB189" s="561"/>
      <c r="BC189" s="561"/>
      <c r="BD189" s="561"/>
      <c r="BE189" s="561"/>
      <c r="BF189" s="561"/>
      <c r="BG189" s="561"/>
      <c r="BH189" s="561"/>
      <c r="BI189" s="561"/>
      <c r="BJ189" s="561"/>
      <c r="BK189" s="561"/>
      <c r="BL189" s="561"/>
      <c r="BM189" s="561"/>
      <c r="BN189" s="561"/>
      <c r="BO189" s="561"/>
      <c r="BP189" s="561"/>
      <c r="BQ189" s="561"/>
      <c r="BR189" s="561"/>
      <c r="BS189" s="561"/>
      <c r="BT189" s="561"/>
      <c r="BU189" s="561"/>
      <c r="BV189" s="561"/>
      <c r="BW189" s="561"/>
      <c r="BX189" s="561"/>
      <c r="BY189" s="561"/>
      <c r="BZ189" s="561"/>
      <c r="CA189" s="561"/>
      <c r="CB189" s="561"/>
      <c r="CC189" s="561"/>
      <c r="CD189" s="561"/>
      <c r="CE189" s="561"/>
      <c r="CF189" s="561"/>
      <c r="CG189" s="561"/>
      <c r="CH189" s="561"/>
      <c r="CI189" s="561"/>
      <c r="CJ189" s="561"/>
      <c r="CK189" s="561"/>
      <c r="CL189" s="561"/>
      <c r="CM189" s="561"/>
      <c r="CN189" s="561"/>
      <c r="CO189" s="561"/>
      <c r="CP189" s="561"/>
      <c r="CQ189" s="561"/>
      <c r="CR189" s="561"/>
      <c r="CS189" s="561"/>
      <c r="CT189" s="561"/>
      <c r="CU189" s="561"/>
      <c r="CV189" s="561"/>
      <c r="CW189" s="561"/>
      <c r="CX189" s="561"/>
      <c r="CY189" s="561"/>
      <c r="CZ189" s="561"/>
      <c r="DA189" s="561"/>
      <c r="DB189" s="561"/>
      <c r="DC189" s="561"/>
      <c r="DD189" s="561"/>
      <c r="DE189" s="561"/>
      <c r="DF189" s="561"/>
      <c r="DG189" s="561"/>
      <c r="DH189" s="561"/>
      <c r="DI189" s="561"/>
      <c r="DJ189" s="561"/>
      <c r="DK189" s="561"/>
      <c r="DL189" s="561"/>
      <c r="DM189" s="561"/>
      <c r="DN189" s="561"/>
      <c r="DO189" s="561"/>
      <c r="DP189" s="561"/>
      <c r="DQ189" s="561"/>
      <c r="DR189" s="561"/>
      <c r="DS189" s="561"/>
      <c r="DT189" s="561"/>
      <c r="DU189" s="561"/>
      <c r="DV189" s="561"/>
      <c r="DW189" s="561"/>
      <c r="DX189" s="561"/>
      <c r="DY189" s="561"/>
      <c r="DZ189" s="561"/>
      <c r="EA189" s="561"/>
      <c r="EB189" s="561"/>
      <c r="EC189" s="561"/>
      <c r="ED189" s="561"/>
      <c r="EE189" s="561"/>
      <c r="EF189" s="561"/>
      <c r="EG189" s="561"/>
      <c r="EH189" s="561"/>
      <c r="EI189" s="561"/>
      <c r="EJ189" s="561"/>
      <c r="EK189" s="561"/>
      <c r="EL189" s="561"/>
      <c r="EM189" s="561"/>
      <c r="EN189" s="561"/>
      <c r="EO189" s="561"/>
      <c r="EP189" s="561"/>
      <c r="EQ189" s="561"/>
      <c r="ER189" s="561"/>
      <c r="ES189" s="561"/>
      <c r="ET189" s="561"/>
      <c r="EU189" s="561"/>
      <c r="EV189" s="561"/>
      <c r="EW189" s="561"/>
      <c r="EX189" s="561"/>
      <c r="EY189" s="561"/>
      <c r="EZ189" s="561"/>
      <c r="FA189" s="561"/>
      <c r="FB189" s="561"/>
      <c r="FC189" s="561"/>
      <c r="FD189" s="561"/>
      <c r="FE189" s="561"/>
      <c r="FF189" s="561"/>
      <c r="FG189" s="561"/>
      <c r="FH189" s="561"/>
      <c r="FI189" s="561"/>
      <c r="FJ189" s="561"/>
      <c r="FK189" s="561"/>
      <c r="FL189" s="561"/>
      <c r="FM189" s="561"/>
      <c r="FN189" s="561"/>
      <c r="FO189" s="561"/>
      <c r="FP189" s="561"/>
      <c r="FQ189" s="561"/>
      <c r="FR189" s="561"/>
      <c r="FS189" s="561"/>
      <c r="FT189" s="561"/>
      <c r="FU189" s="561"/>
      <c r="FV189" s="561"/>
      <c r="FW189" s="561"/>
      <c r="FX189" s="561"/>
      <c r="FY189" s="561"/>
      <c r="FZ189" s="561"/>
      <c r="GA189" s="561"/>
      <c r="GB189" s="561"/>
      <c r="GC189" s="561"/>
      <c r="GD189" s="561"/>
      <c r="GE189" s="561"/>
      <c r="GF189" s="561"/>
      <c r="GG189" s="561"/>
      <c r="GH189" s="561"/>
      <c r="GI189" s="561"/>
      <c r="GJ189" s="561"/>
      <c r="GK189" s="561"/>
      <c r="GL189" s="561"/>
      <c r="GM189" s="561"/>
      <c r="GN189" s="561"/>
      <c r="GO189" s="561"/>
      <c r="GP189" s="561"/>
      <c r="GQ189" s="561"/>
      <c r="GR189" s="561"/>
      <c r="GS189" s="561"/>
      <c r="GT189" s="561"/>
      <c r="GU189" s="561"/>
      <c r="GV189" s="561"/>
      <c r="GW189" s="561"/>
      <c r="GX189" s="561"/>
      <c r="GY189" s="561"/>
      <c r="GZ189" s="561"/>
      <c r="HA189" s="561"/>
      <c r="HB189" s="561"/>
      <c r="HC189" s="561"/>
      <c r="HD189" s="561"/>
      <c r="HE189" s="561"/>
      <c r="HF189" s="561"/>
      <c r="HG189" s="561"/>
      <c r="HH189" s="561"/>
      <c r="HI189" s="561"/>
      <c r="HJ189" s="561"/>
      <c r="HK189" s="561"/>
      <c r="HL189" s="561"/>
      <c r="HM189" s="561"/>
      <c r="HN189" s="561"/>
      <c r="HO189" s="561"/>
      <c r="HP189" s="561"/>
      <c r="HQ189" s="561"/>
      <c r="HR189" s="561"/>
      <c r="HS189" s="561"/>
      <c r="HT189" s="561"/>
      <c r="HU189" s="561"/>
      <c r="HV189" s="561"/>
      <c r="HW189" s="561"/>
      <c r="HX189" s="561"/>
      <c r="HY189" s="561"/>
      <c r="HZ189" s="561"/>
      <c r="IA189" s="561"/>
      <c r="IB189" s="561"/>
      <c r="IC189" s="561"/>
      <c r="ID189" s="561"/>
      <c r="IE189" s="561"/>
      <c r="IF189" s="561"/>
      <c r="IG189" s="561"/>
      <c r="IH189" s="561"/>
      <c r="II189" s="561"/>
      <c r="IJ189" s="561"/>
      <c r="IK189" s="561"/>
      <c r="IL189" s="561"/>
      <c r="IM189" s="561"/>
      <c r="IN189" s="561"/>
      <c r="IO189" s="561"/>
      <c r="IP189" s="561"/>
      <c r="IQ189" s="561"/>
      <c r="IR189" s="561"/>
      <c r="IS189" s="561"/>
      <c r="IT189" s="561"/>
      <c r="IU189" s="561"/>
    </row>
    <row r="190" spans="1:255" s="600" customFormat="1" ht="16.5" customHeight="1" x14ac:dyDescent="0.25">
      <c r="A190" s="591"/>
      <c r="B190" s="592" t="s">
        <v>309</v>
      </c>
      <c r="C190" s="593" t="str">
        <f t="shared" si="87"/>
        <v>Belanja Alat/Bahan untuk Kegiatan Kantor - Bahan Cetak</v>
      </c>
      <c r="D190" s="594">
        <v>54440750</v>
      </c>
      <c r="E190" s="594"/>
      <c r="F190" s="594"/>
      <c r="G190" s="594">
        <f t="shared" si="88"/>
        <v>0</v>
      </c>
      <c r="H190" s="594"/>
      <c r="I190" s="594"/>
      <c r="J190" s="594">
        <f t="shared" si="89"/>
        <v>0</v>
      </c>
      <c r="K190" s="594">
        <v>11149000</v>
      </c>
      <c r="L190" s="594">
        <v>5392750</v>
      </c>
      <c r="M190" s="594">
        <f t="shared" si="90"/>
        <v>16541750</v>
      </c>
      <c r="N190" s="594">
        <f t="shared" si="91"/>
        <v>16541750</v>
      </c>
      <c r="O190" s="595">
        <f t="shared" si="92"/>
        <v>37899000</v>
      </c>
      <c r="P190" s="561"/>
      <c r="Q190" s="596"/>
      <c r="R190" s="561"/>
      <c r="S190" s="561"/>
      <c r="T190" s="561"/>
      <c r="U190" s="561"/>
      <c r="V190" s="561"/>
      <c r="W190" s="561"/>
      <c r="X190" s="561"/>
      <c r="Y190" s="561"/>
      <c r="Z190" s="561"/>
      <c r="AA190" s="561"/>
      <c r="AB190" s="561"/>
      <c r="AC190" s="561"/>
      <c r="AD190" s="561"/>
      <c r="AE190" s="561"/>
      <c r="AF190" s="561"/>
      <c r="AG190" s="561"/>
      <c r="AH190" s="561"/>
      <c r="AI190" s="561"/>
      <c r="AJ190" s="561"/>
      <c r="AK190" s="561"/>
      <c r="AL190" s="561"/>
      <c r="AM190" s="561"/>
      <c r="AN190" s="561"/>
      <c r="AO190" s="561"/>
      <c r="AP190" s="561"/>
      <c r="AQ190" s="561"/>
      <c r="AR190" s="561"/>
      <c r="AS190" s="561"/>
      <c r="AT190" s="561"/>
      <c r="AU190" s="561"/>
      <c r="AV190" s="561"/>
      <c r="AW190" s="561"/>
      <c r="AX190" s="561"/>
      <c r="AY190" s="561"/>
      <c r="AZ190" s="561"/>
      <c r="BA190" s="561"/>
      <c r="BB190" s="561"/>
      <c r="BC190" s="561"/>
      <c r="BD190" s="561"/>
      <c r="BE190" s="561"/>
      <c r="BF190" s="561"/>
      <c r="BG190" s="561"/>
      <c r="BH190" s="561"/>
      <c r="BI190" s="561"/>
      <c r="BJ190" s="561"/>
      <c r="BK190" s="561"/>
      <c r="BL190" s="561"/>
      <c r="BM190" s="561"/>
      <c r="BN190" s="561"/>
      <c r="BO190" s="561"/>
      <c r="BP190" s="561"/>
      <c r="BQ190" s="561"/>
      <c r="BR190" s="561"/>
      <c r="BS190" s="561"/>
      <c r="BT190" s="561"/>
      <c r="BU190" s="561"/>
      <c r="BV190" s="561"/>
      <c r="BW190" s="561"/>
      <c r="BX190" s="561"/>
      <c r="BY190" s="561"/>
      <c r="BZ190" s="561"/>
      <c r="CA190" s="561"/>
      <c r="CB190" s="561"/>
      <c r="CC190" s="561"/>
      <c r="CD190" s="561"/>
      <c r="CE190" s="561"/>
      <c r="CF190" s="561"/>
      <c r="CG190" s="561"/>
      <c r="CH190" s="561"/>
      <c r="CI190" s="561"/>
      <c r="CJ190" s="561"/>
      <c r="CK190" s="561"/>
      <c r="CL190" s="561"/>
      <c r="CM190" s="561"/>
      <c r="CN190" s="561"/>
      <c r="CO190" s="561"/>
      <c r="CP190" s="561"/>
      <c r="CQ190" s="561"/>
      <c r="CR190" s="561"/>
      <c r="CS190" s="561"/>
      <c r="CT190" s="561"/>
      <c r="CU190" s="561"/>
      <c r="CV190" s="561"/>
      <c r="CW190" s="561"/>
      <c r="CX190" s="561"/>
      <c r="CY190" s="561"/>
      <c r="CZ190" s="561"/>
      <c r="DA190" s="561"/>
      <c r="DB190" s="561"/>
      <c r="DC190" s="561"/>
      <c r="DD190" s="561"/>
      <c r="DE190" s="561"/>
      <c r="DF190" s="561"/>
      <c r="DG190" s="561"/>
      <c r="DH190" s="561"/>
      <c r="DI190" s="561"/>
      <c r="DJ190" s="561"/>
      <c r="DK190" s="561"/>
      <c r="DL190" s="561"/>
      <c r="DM190" s="561"/>
      <c r="DN190" s="561"/>
      <c r="DO190" s="561"/>
      <c r="DP190" s="561"/>
      <c r="DQ190" s="561"/>
      <c r="DR190" s="561"/>
      <c r="DS190" s="561"/>
      <c r="DT190" s="561"/>
      <c r="DU190" s="561"/>
      <c r="DV190" s="561"/>
      <c r="DW190" s="561"/>
      <c r="DX190" s="561"/>
      <c r="DY190" s="561"/>
      <c r="DZ190" s="561"/>
      <c r="EA190" s="561"/>
      <c r="EB190" s="561"/>
      <c r="EC190" s="561"/>
      <c r="ED190" s="561"/>
      <c r="EE190" s="561"/>
      <c r="EF190" s="561"/>
      <c r="EG190" s="561"/>
      <c r="EH190" s="561"/>
      <c r="EI190" s="561"/>
      <c r="EJ190" s="561"/>
      <c r="EK190" s="561"/>
      <c r="EL190" s="561"/>
      <c r="EM190" s="561"/>
      <c r="EN190" s="561"/>
      <c r="EO190" s="561"/>
      <c r="EP190" s="561"/>
      <c r="EQ190" s="561"/>
      <c r="ER190" s="561"/>
      <c r="ES190" s="561"/>
      <c r="ET190" s="561"/>
      <c r="EU190" s="561"/>
      <c r="EV190" s="561"/>
      <c r="EW190" s="561"/>
      <c r="EX190" s="561"/>
      <c r="EY190" s="561"/>
      <c r="EZ190" s="561"/>
      <c r="FA190" s="561"/>
      <c r="FB190" s="561"/>
      <c r="FC190" s="561"/>
      <c r="FD190" s="561"/>
      <c r="FE190" s="561"/>
      <c r="FF190" s="561"/>
      <c r="FG190" s="561"/>
      <c r="FH190" s="561"/>
      <c r="FI190" s="561"/>
      <c r="FJ190" s="561"/>
      <c r="FK190" s="561"/>
      <c r="FL190" s="561"/>
      <c r="FM190" s="561"/>
      <c r="FN190" s="561"/>
      <c r="FO190" s="561"/>
      <c r="FP190" s="561"/>
      <c r="FQ190" s="561"/>
      <c r="FR190" s="561"/>
      <c r="FS190" s="561"/>
      <c r="FT190" s="561"/>
      <c r="FU190" s="561"/>
      <c r="FV190" s="561"/>
      <c r="FW190" s="561"/>
      <c r="FX190" s="561"/>
      <c r="FY190" s="561"/>
      <c r="FZ190" s="561"/>
      <c r="GA190" s="561"/>
      <c r="GB190" s="561"/>
      <c r="GC190" s="561"/>
      <c r="GD190" s="561"/>
      <c r="GE190" s="561"/>
      <c r="GF190" s="561"/>
      <c r="GG190" s="561"/>
      <c r="GH190" s="561"/>
      <c r="GI190" s="561"/>
      <c r="GJ190" s="561"/>
      <c r="GK190" s="561"/>
      <c r="GL190" s="561"/>
      <c r="GM190" s="561"/>
      <c r="GN190" s="561"/>
      <c r="GO190" s="561"/>
      <c r="GP190" s="561"/>
      <c r="GQ190" s="561"/>
      <c r="GR190" s="561"/>
      <c r="GS190" s="561"/>
      <c r="GT190" s="561"/>
      <c r="GU190" s="561"/>
      <c r="GV190" s="561"/>
      <c r="GW190" s="561"/>
      <c r="GX190" s="561"/>
      <c r="GY190" s="561"/>
      <c r="GZ190" s="561"/>
      <c r="HA190" s="561"/>
      <c r="HB190" s="561"/>
      <c r="HC190" s="561"/>
      <c r="HD190" s="561"/>
      <c r="HE190" s="561"/>
      <c r="HF190" s="561"/>
      <c r="HG190" s="561"/>
      <c r="HH190" s="561"/>
      <c r="HI190" s="561"/>
      <c r="HJ190" s="561"/>
      <c r="HK190" s="561"/>
      <c r="HL190" s="561"/>
      <c r="HM190" s="561"/>
      <c r="HN190" s="561"/>
      <c r="HO190" s="561"/>
      <c r="HP190" s="561"/>
      <c r="HQ190" s="561"/>
      <c r="HR190" s="561"/>
      <c r="HS190" s="561"/>
      <c r="HT190" s="561"/>
      <c r="HU190" s="561"/>
      <c r="HV190" s="561"/>
      <c r="HW190" s="561"/>
      <c r="HX190" s="561"/>
      <c r="HY190" s="561"/>
      <c r="HZ190" s="561"/>
      <c r="IA190" s="561"/>
      <c r="IB190" s="561"/>
      <c r="IC190" s="561"/>
      <c r="ID190" s="561"/>
      <c r="IE190" s="561"/>
      <c r="IF190" s="561"/>
      <c r="IG190" s="561"/>
      <c r="IH190" s="561"/>
      <c r="II190" s="561"/>
      <c r="IJ190" s="561"/>
      <c r="IK190" s="561"/>
      <c r="IL190" s="561"/>
      <c r="IM190" s="561"/>
      <c r="IN190" s="561"/>
      <c r="IO190" s="561"/>
      <c r="IP190" s="561"/>
      <c r="IQ190" s="561"/>
      <c r="IR190" s="561"/>
      <c r="IS190" s="561"/>
      <c r="IT190" s="561"/>
      <c r="IU190" s="561"/>
    </row>
    <row r="191" spans="1:255" s="600" customFormat="1" ht="16.5" customHeight="1" x14ac:dyDescent="0.25">
      <c r="A191" s="591"/>
      <c r="B191" s="592" t="s">
        <v>309</v>
      </c>
      <c r="C191" s="593" t="str">
        <f t="shared" si="87"/>
        <v>Belanja Alat/Bahan untuk Kegiatan Kantor - Bahan Cetak</v>
      </c>
      <c r="D191" s="594">
        <v>845000</v>
      </c>
      <c r="E191" s="594"/>
      <c r="F191" s="594"/>
      <c r="G191" s="594">
        <f t="shared" si="88"/>
        <v>0</v>
      </c>
      <c r="H191" s="594"/>
      <c r="I191" s="594"/>
      <c r="J191" s="594">
        <f t="shared" si="89"/>
        <v>0</v>
      </c>
      <c r="K191" s="594">
        <v>0</v>
      </c>
      <c r="L191" s="594"/>
      <c r="M191" s="594">
        <f t="shared" si="90"/>
        <v>0</v>
      </c>
      <c r="N191" s="594">
        <f t="shared" si="91"/>
        <v>0</v>
      </c>
      <c r="O191" s="595">
        <f t="shared" si="92"/>
        <v>845000</v>
      </c>
      <c r="Q191" s="596"/>
    </row>
    <row r="192" spans="1:255" s="600" customFormat="1" ht="16.5" customHeight="1" x14ac:dyDescent="0.25">
      <c r="A192" s="591"/>
      <c r="B192" s="592" t="s">
        <v>309</v>
      </c>
      <c r="C192" s="593" t="str">
        <f t="shared" si="87"/>
        <v>Belanja Alat/Bahan untuk Kegiatan Kantor - Bahan Cetak</v>
      </c>
      <c r="D192" s="594">
        <v>115474500</v>
      </c>
      <c r="E192" s="594"/>
      <c r="F192" s="594"/>
      <c r="G192" s="594">
        <f t="shared" si="88"/>
        <v>0</v>
      </c>
      <c r="H192" s="594"/>
      <c r="I192" s="594"/>
      <c r="J192" s="594">
        <f t="shared" si="89"/>
        <v>0</v>
      </c>
      <c r="K192" s="594">
        <v>38359500</v>
      </c>
      <c r="L192" s="594">
        <v>21114000</v>
      </c>
      <c r="M192" s="594">
        <f t="shared" si="90"/>
        <v>59473500</v>
      </c>
      <c r="N192" s="594">
        <f t="shared" si="91"/>
        <v>59473500</v>
      </c>
      <c r="O192" s="595">
        <f t="shared" si="92"/>
        <v>56001000</v>
      </c>
      <c r="Q192" s="596">
        <f>(N192/D192)*100</f>
        <v>51.503578712183206</v>
      </c>
    </row>
    <row r="193" spans="1:255" s="600" customFormat="1" ht="16.5" customHeight="1" x14ac:dyDescent="0.25">
      <c r="A193" s="591"/>
      <c r="B193" s="592" t="s">
        <v>309</v>
      </c>
      <c r="C193" s="593" t="str">
        <f t="shared" si="87"/>
        <v>Belanja Alat/Bahan untuk Kegiatan Kantor - Bahan Cetak</v>
      </c>
      <c r="D193" s="594">
        <v>755500</v>
      </c>
      <c r="E193" s="594"/>
      <c r="F193" s="594"/>
      <c r="G193" s="594">
        <f t="shared" si="88"/>
        <v>0</v>
      </c>
      <c r="H193" s="594"/>
      <c r="I193" s="594"/>
      <c r="J193" s="594">
        <f t="shared" si="89"/>
        <v>0</v>
      </c>
      <c r="K193" s="594">
        <v>0</v>
      </c>
      <c r="L193" s="594"/>
      <c r="M193" s="594">
        <f t="shared" si="90"/>
        <v>0</v>
      </c>
      <c r="N193" s="594">
        <f t="shared" si="91"/>
        <v>0</v>
      </c>
      <c r="O193" s="595">
        <f t="shared" si="92"/>
        <v>755500</v>
      </c>
      <c r="Q193" s="596"/>
    </row>
    <row r="194" spans="1:255" s="600" customFormat="1" ht="16.5" customHeight="1" x14ac:dyDescent="0.25">
      <c r="A194" s="591"/>
      <c r="B194" s="592" t="s">
        <v>309</v>
      </c>
      <c r="C194" s="593" t="str">
        <f t="shared" si="87"/>
        <v>Belanja Alat/Bahan untuk Kegiatan Kantor - Bahan Cetak</v>
      </c>
      <c r="D194" s="594">
        <v>455000</v>
      </c>
      <c r="E194" s="594"/>
      <c r="F194" s="594"/>
      <c r="G194" s="594">
        <f t="shared" si="88"/>
        <v>0</v>
      </c>
      <c r="H194" s="594"/>
      <c r="I194" s="594"/>
      <c r="J194" s="594">
        <f t="shared" si="89"/>
        <v>0</v>
      </c>
      <c r="K194" s="594">
        <v>0</v>
      </c>
      <c r="L194" s="594"/>
      <c r="M194" s="594">
        <f t="shared" si="90"/>
        <v>0</v>
      </c>
      <c r="N194" s="594">
        <f t="shared" si="91"/>
        <v>0</v>
      </c>
      <c r="O194" s="595">
        <f t="shared" si="92"/>
        <v>455000</v>
      </c>
      <c r="P194" s="561"/>
      <c r="Q194" s="596">
        <f>(N194/D194)*100</f>
        <v>0</v>
      </c>
      <c r="R194" s="561"/>
      <c r="S194" s="561"/>
      <c r="T194" s="561"/>
      <c r="U194" s="561"/>
      <c r="V194" s="561"/>
      <c r="W194" s="561"/>
      <c r="X194" s="561"/>
      <c r="Y194" s="561"/>
      <c r="Z194" s="561"/>
      <c r="AA194" s="561"/>
      <c r="AB194" s="561"/>
      <c r="AC194" s="561"/>
      <c r="AD194" s="561"/>
      <c r="AE194" s="561"/>
      <c r="AF194" s="561"/>
      <c r="AG194" s="561"/>
      <c r="AH194" s="561"/>
      <c r="AI194" s="561"/>
      <c r="AJ194" s="561"/>
      <c r="AK194" s="561"/>
      <c r="AL194" s="561"/>
      <c r="AM194" s="561"/>
      <c r="AN194" s="561"/>
      <c r="AO194" s="561"/>
      <c r="AP194" s="561"/>
      <c r="AQ194" s="561"/>
      <c r="AR194" s="561"/>
      <c r="AS194" s="561"/>
      <c r="AT194" s="561"/>
      <c r="AU194" s="561"/>
      <c r="AV194" s="561"/>
      <c r="AW194" s="561"/>
      <c r="AX194" s="561"/>
      <c r="AY194" s="561"/>
      <c r="AZ194" s="561"/>
      <c r="BA194" s="561"/>
      <c r="BB194" s="561"/>
      <c r="BC194" s="561"/>
      <c r="BD194" s="561"/>
      <c r="BE194" s="561"/>
      <c r="BF194" s="561"/>
      <c r="BG194" s="561"/>
      <c r="BH194" s="561"/>
      <c r="BI194" s="561"/>
      <c r="BJ194" s="561"/>
      <c r="BK194" s="561"/>
      <c r="BL194" s="561"/>
      <c r="BM194" s="561"/>
      <c r="BN194" s="561"/>
      <c r="BO194" s="561"/>
      <c r="BP194" s="561"/>
      <c r="BQ194" s="561"/>
      <c r="BR194" s="561"/>
      <c r="BS194" s="561"/>
      <c r="BT194" s="561"/>
      <c r="BU194" s="561"/>
      <c r="BV194" s="561"/>
      <c r="BW194" s="561"/>
      <c r="BX194" s="561"/>
      <c r="BY194" s="561"/>
      <c r="BZ194" s="561"/>
      <c r="CA194" s="561"/>
      <c r="CB194" s="561"/>
      <c r="CC194" s="561"/>
      <c r="CD194" s="561"/>
      <c r="CE194" s="561"/>
      <c r="CF194" s="561"/>
      <c r="CG194" s="561"/>
      <c r="CH194" s="561"/>
      <c r="CI194" s="561"/>
      <c r="CJ194" s="561"/>
      <c r="CK194" s="561"/>
      <c r="CL194" s="561"/>
      <c r="CM194" s="561"/>
      <c r="CN194" s="561"/>
      <c r="CO194" s="561"/>
      <c r="CP194" s="561"/>
      <c r="CQ194" s="561"/>
      <c r="CR194" s="561"/>
      <c r="CS194" s="561"/>
      <c r="CT194" s="561"/>
      <c r="CU194" s="561"/>
      <c r="CV194" s="561"/>
      <c r="CW194" s="561"/>
      <c r="CX194" s="561"/>
      <c r="CY194" s="561"/>
      <c r="CZ194" s="561"/>
      <c r="DA194" s="561"/>
      <c r="DB194" s="561"/>
      <c r="DC194" s="561"/>
      <c r="DD194" s="561"/>
      <c r="DE194" s="561"/>
      <c r="DF194" s="561"/>
      <c r="DG194" s="561"/>
      <c r="DH194" s="561"/>
      <c r="DI194" s="561"/>
      <c r="DJ194" s="561"/>
      <c r="DK194" s="561"/>
      <c r="DL194" s="561"/>
      <c r="DM194" s="561"/>
      <c r="DN194" s="561"/>
      <c r="DO194" s="561"/>
      <c r="DP194" s="561"/>
      <c r="DQ194" s="561"/>
      <c r="DR194" s="561"/>
      <c r="DS194" s="561"/>
      <c r="DT194" s="561"/>
      <c r="DU194" s="561"/>
      <c r="DV194" s="561"/>
      <c r="DW194" s="561"/>
      <c r="DX194" s="561"/>
      <c r="DY194" s="561"/>
      <c r="DZ194" s="561"/>
      <c r="EA194" s="561"/>
      <c r="EB194" s="561"/>
      <c r="EC194" s="561"/>
      <c r="ED194" s="561"/>
      <c r="EE194" s="561"/>
      <c r="EF194" s="561"/>
      <c r="EG194" s="561"/>
      <c r="EH194" s="561"/>
      <c r="EI194" s="561"/>
      <c r="EJ194" s="561"/>
      <c r="EK194" s="561"/>
      <c r="EL194" s="561"/>
      <c r="EM194" s="561"/>
      <c r="EN194" s="561"/>
      <c r="EO194" s="561"/>
      <c r="EP194" s="561"/>
      <c r="EQ194" s="561"/>
      <c r="ER194" s="561"/>
      <c r="ES194" s="561"/>
      <c r="ET194" s="561"/>
      <c r="EU194" s="561"/>
      <c r="EV194" s="561"/>
      <c r="EW194" s="561"/>
      <c r="EX194" s="561"/>
      <c r="EY194" s="561"/>
      <c r="EZ194" s="561"/>
      <c r="FA194" s="561"/>
      <c r="FB194" s="561"/>
      <c r="FC194" s="561"/>
      <c r="FD194" s="561"/>
      <c r="FE194" s="561"/>
      <c r="FF194" s="561"/>
      <c r="FG194" s="561"/>
      <c r="FH194" s="561"/>
      <c r="FI194" s="561"/>
      <c r="FJ194" s="561"/>
      <c r="FK194" s="561"/>
      <c r="FL194" s="561"/>
      <c r="FM194" s="561"/>
      <c r="FN194" s="561"/>
      <c r="FO194" s="561"/>
      <c r="FP194" s="561"/>
      <c r="FQ194" s="561"/>
      <c r="FR194" s="561"/>
      <c r="FS194" s="561"/>
      <c r="FT194" s="561"/>
      <c r="FU194" s="561"/>
      <c r="FV194" s="561"/>
      <c r="FW194" s="561"/>
      <c r="FX194" s="561"/>
      <c r="FY194" s="561"/>
      <c r="FZ194" s="561"/>
      <c r="GA194" s="561"/>
      <c r="GB194" s="561"/>
      <c r="GC194" s="561"/>
      <c r="GD194" s="561"/>
      <c r="GE194" s="561"/>
      <c r="GF194" s="561"/>
      <c r="GG194" s="561"/>
      <c r="GH194" s="561"/>
      <c r="GI194" s="561"/>
      <c r="GJ194" s="561"/>
      <c r="GK194" s="561"/>
      <c r="GL194" s="561"/>
      <c r="GM194" s="561"/>
      <c r="GN194" s="561"/>
      <c r="GO194" s="561"/>
      <c r="GP194" s="561"/>
      <c r="GQ194" s="561"/>
      <c r="GR194" s="561"/>
      <c r="GS194" s="561"/>
      <c r="GT194" s="561"/>
      <c r="GU194" s="561"/>
      <c r="GV194" s="561"/>
      <c r="GW194" s="561"/>
      <c r="GX194" s="561"/>
      <c r="GY194" s="561"/>
      <c r="GZ194" s="561"/>
      <c r="HA194" s="561"/>
      <c r="HB194" s="561"/>
      <c r="HC194" s="561"/>
      <c r="HD194" s="561"/>
      <c r="HE194" s="561"/>
      <c r="HF194" s="561"/>
      <c r="HG194" s="561"/>
      <c r="HH194" s="561"/>
      <c r="HI194" s="561"/>
      <c r="HJ194" s="561"/>
      <c r="HK194" s="561"/>
      <c r="HL194" s="561"/>
      <c r="HM194" s="561"/>
      <c r="HN194" s="561"/>
      <c r="HO194" s="561"/>
      <c r="HP194" s="561"/>
      <c r="HQ194" s="561"/>
      <c r="HR194" s="561"/>
      <c r="HS194" s="561"/>
      <c r="HT194" s="561"/>
      <c r="HU194" s="561"/>
      <c r="HV194" s="561"/>
      <c r="HW194" s="561"/>
      <c r="HX194" s="561"/>
      <c r="HY194" s="561"/>
      <c r="HZ194" s="561"/>
      <c r="IA194" s="561"/>
      <c r="IB194" s="561"/>
      <c r="IC194" s="561"/>
      <c r="ID194" s="561"/>
      <c r="IE194" s="561"/>
      <c r="IF194" s="561"/>
      <c r="IG194" s="561"/>
      <c r="IH194" s="561"/>
      <c r="II194" s="561"/>
      <c r="IJ194" s="561"/>
      <c r="IK194" s="561"/>
      <c r="IL194" s="561"/>
      <c r="IM194" s="561"/>
      <c r="IN194" s="561"/>
      <c r="IO194" s="561"/>
      <c r="IP194" s="561"/>
      <c r="IQ194" s="561"/>
      <c r="IR194" s="561"/>
      <c r="IS194" s="561"/>
      <c r="IT194" s="561"/>
      <c r="IU194" s="561"/>
    </row>
    <row r="195" spans="1:255" s="600" customFormat="1" ht="16.5" customHeight="1" x14ac:dyDescent="0.25">
      <c r="A195" s="591"/>
      <c r="B195" s="592" t="s">
        <v>309</v>
      </c>
      <c r="C195" s="593" t="str">
        <f t="shared" si="87"/>
        <v>Belanja Alat/Bahan untuk Kegiatan Kantor - Bahan Cetak</v>
      </c>
      <c r="D195" s="594">
        <v>2990000</v>
      </c>
      <c r="E195" s="594"/>
      <c r="F195" s="594"/>
      <c r="G195" s="594">
        <f t="shared" si="88"/>
        <v>0</v>
      </c>
      <c r="H195" s="594"/>
      <c r="I195" s="594"/>
      <c r="J195" s="594">
        <f t="shared" si="89"/>
        <v>0</v>
      </c>
      <c r="K195" s="594">
        <v>1080000</v>
      </c>
      <c r="L195" s="594">
        <v>450000</v>
      </c>
      <c r="M195" s="594">
        <f t="shared" si="90"/>
        <v>1530000</v>
      </c>
      <c r="N195" s="594">
        <f t="shared" si="91"/>
        <v>1530000</v>
      </c>
      <c r="O195" s="595">
        <f t="shared" si="92"/>
        <v>1460000</v>
      </c>
      <c r="P195" s="561"/>
      <c r="Q195" s="596"/>
      <c r="R195" s="561"/>
      <c r="S195" s="561"/>
      <c r="T195" s="561"/>
      <c r="U195" s="561"/>
      <c r="V195" s="561"/>
      <c r="W195" s="561"/>
      <c r="X195" s="561"/>
      <c r="Y195" s="561"/>
      <c r="Z195" s="561"/>
      <c r="AA195" s="561"/>
      <c r="AB195" s="561"/>
      <c r="AC195" s="561"/>
      <c r="AD195" s="561"/>
      <c r="AE195" s="561"/>
      <c r="AF195" s="561"/>
      <c r="AG195" s="561"/>
      <c r="AH195" s="561"/>
      <c r="AI195" s="561"/>
      <c r="AJ195" s="561"/>
      <c r="AK195" s="561"/>
      <c r="AL195" s="561"/>
      <c r="AM195" s="561"/>
      <c r="AN195" s="561"/>
      <c r="AO195" s="561"/>
      <c r="AP195" s="561"/>
      <c r="AQ195" s="561"/>
      <c r="AR195" s="561"/>
      <c r="AS195" s="561"/>
      <c r="AT195" s="561"/>
      <c r="AU195" s="561"/>
      <c r="AV195" s="561"/>
      <c r="AW195" s="561"/>
      <c r="AX195" s="561"/>
      <c r="AY195" s="561"/>
      <c r="AZ195" s="561"/>
      <c r="BA195" s="561"/>
      <c r="BB195" s="561"/>
      <c r="BC195" s="561"/>
      <c r="BD195" s="561"/>
      <c r="BE195" s="561"/>
      <c r="BF195" s="561"/>
      <c r="BG195" s="561"/>
      <c r="BH195" s="561"/>
      <c r="BI195" s="561"/>
      <c r="BJ195" s="561"/>
      <c r="BK195" s="561"/>
      <c r="BL195" s="561"/>
      <c r="BM195" s="561"/>
      <c r="BN195" s="561"/>
      <c r="BO195" s="561"/>
      <c r="BP195" s="561"/>
      <c r="BQ195" s="561"/>
      <c r="BR195" s="561"/>
      <c r="BS195" s="561"/>
      <c r="BT195" s="561"/>
      <c r="BU195" s="561"/>
      <c r="BV195" s="561"/>
      <c r="BW195" s="561"/>
      <c r="BX195" s="561"/>
      <c r="BY195" s="561"/>
      <c r="BZ195" s="561"/>
      <c r="CA195" s="561"/>
      <c r="CB195" s="561"/>
      <c r="CC195" s="561"/>
      <c r="CD195" s="561"/>
      <c r="CE195" s="561"/>
      <c r="CF195" s="561"/>
      <c r="CG195" s="561"/>
      <c r="CH195" s="561"/>
      <c r="CI195" s="561"/>
      <c r="CJ195" s="561"/>
      <c r="CK195" s="561"/>
      <c r="CL195" s="561"/>
      <c r="CM195" s="561"/>
      <c r="CN195" s="561"/>
      <c r="CO195" s="561"/>
      <c r="CP195" s="561"/>
      <c r="CQ195" s="561"/>
      <c r="CR195" s="561"/>
      <c r="CS195" s="561"/>
      <c r="CT195" s="561"/>
      <c r="CU195" s="561"/>
      <c r="CV195" s="561"/>
      <c r="CW195" s="561"/>
      <c r="CX195" s="561"/>
      <c r="CY195" s="561"/>
      <c r="CZ195" s="561"/>
      <c r="DA195" s="561"/>
      <c r="DB195" s="561"/>
      <c r="DC195" s="561"/>
      <c r="DD195" s="561"/>
      <c r="DE195" s="561"/>
      <c r="DF195" s="561"/>
      <c r="DG195" s="561"/>
      <c r="DH195" s="561"/>
      <c r="DI195" s="561"/>
      <c r="DJ195" s="561"/>
      <c r="DK195" s="561"/>
      <c r="DL195" s="561"/>
      <c r="DM195" s="561"/>
      <c r="DN195" s="561"/>
      <c r="DO195" s="561"/>
      <c r="DP195" s="561"/>
      <c r="DQ195" s="561"/>
      <c r="DR195" s="561"/>
      <c r="DS195" s="561"/>
      <c r="DT195" s="561"/>
      <c r="DU195" s="561"/>
      <c r="DV195" s="561"/>
      <c r="DW195" s="561"/>
      <c r="DX195" s="561"/>
      <c r="DY195" s="561"/>
      <c r="DZ195" s="561"/>
      <c r="EA195" s="561"/>
      <c r="EB195" s="561"/>
      <c r="EC195" s="561"/>
      <c r="ED195" s="561"/>
      <c r="EE195" s="561"/>
      <c r="EF195" s="561"/>
      <c r="EG195" s="561"/>
      <c r="EH195" s="561"/>
      <c r="EI195" s="561"/>
      <c r="EJ195" s="561"/>
      <c r="EK195" s="561"/>
      <c r="EL195" s="561"/>
      <c r="EM195" s="561"/>
      <c r="EN195" s="561"/>
      <c r="EO195" s="561"/>
      <c r="EP195" s="561"/>
      <c r="EQ195" s="561"/>
      <c r="ER195" s="561"/>
      <c r="ES195" s="561"/>
      <c r="ET195" s="561"/>
      <c r="EU195" s="561"/>
      <c r="EV195" s="561"/>
      <c r="EW195" s="561"/>
      <c r="EX195" s="561"/>
      <c r="EY195" s="561"/>
      <c r="EZ195" s="561"/>
      <c r="FA195" s="561"/>
      <c r="FB195" s="561"/>
      <c r="FC195" s="561"/>
      <c r="FD195" s="561"/>
      <c r="FE195" s="561"/>
      <c r="FF195" s="561"/>
      <c r="FG195" s="561"/>
      <c r="FH195" s="561"/>
      <c r="FI195" s="561"/>
      <c r="FJ195" s="561"/>
      <c r="FK195" s="561"/>
      <c r="FL195" s="561"/>
      <c r="FM195" s="561"/>
      <c r="FN195" s="561"/>
      <c r="FO195" s="561"/>
      <c r="FP195" s="561"/>
      <c r="FQ195" s="561"/>
      <c r="FR195" s="561"/>
      <c r="FS195" s="561"/>
      <c r="FT195" s="561"/>
      <c r="FU195" s="561"/>
      <c r="FV195" s="561"/>
      <c r="FW195" s="561"/>
      <c r="FX195" s="561"/>
      <c r="FY195" s="561"/>
      <c r="FZ195" s="561"/>
      <c r="GA195" s="561"/>
      <c r="GB195" s="561"/>
      <c r="GC195" s="561"/>
      <c r="GD195" s="561"/>
      <c r="GE195" s="561"/>
      <c r="GF195" s="561"/>
      <c r="GG195" s="561"/>
      <c r="GH195" s="561"/>
      <c r="GI195" s="561"/>
      <c r="GJ195" s="561"/>
      <c r="GK195" s="561"/>
      <c r="GL195" s="561"/>
      <c r="GM195" s="561"/>
      <c r="GN195" s="561"/>
      <c r="GO195" s="561"/>
      <c r="GP195" s="561"/>
      <c r="GQ195" s="561"/>
      <c r="GR195" s="561"/>
      <c r="GS195" s="561"/>
      <c r="GT195" s="561"/>
      <c r="GU195" s="561"/>
      <c r="GV195" s="561"/>
      <c r="GW195" s="561"/>
      <c r="GX195" s="561"/>
      <c r="GY195" s="561"/>
      <c r="GZ195" s="561"/>
      <c r="HA195" s="561"/>
      <c r="HB195" s="561"/>
      <c r="HC195" s="561"/>
      <c r="HD195" s="561"/>
      <c r="HE195" s="561"/>
      <c r="HF195" s="561"/>
      <c r="HG195" s="561"/>
      <c r="HH195" s="561"/>
      <c r="HI195" s="561"/>
      <c r="HJ195" s="561"/>
      <c r="HK195" s="561"/>
      <c r="HL195" s="561"/>
      <c r="HM195" s="561"/>
      <c r="HN195" s="561"/>
      <c r="HO195" s="561"/>
      <c r="HP195" s="561"/>
      <c r="HQ195" s="561"/>
      <c r="HR195" s="561"/>
      <c r="HS195" s="561"/>
      <c r="HT195" s="561"/>
      <c r="HU195" s="561"/>
      <c r="HV195" s="561"/>
      <c r="HW195" s="561"/>
      <c r="HX195" s="561"/>
      <c r="HY195" s="561"/>
      <c r="HZ195" s="561"/>
      <c r="IA195" s="561"/>
      <c r="IB195" s="561"/>
      <c r="IC195" s="561"/>
      <c r="ID195" s="561"/>
      <c r="IE195" s="561"/>
      <c r="IF195" s="561"/>
      <c r="IG195" s="561"/>
      <c r="IH195" s="561"/>
      <c r="II195" s="561"/>
      <c r="IJ195" s="561"/>
      <c r="IK195" s="561"/>
      <c r="IL195" s="561"/>
      <c r="IM195" s="561"/>
      <c r="IN195" s="561"/>
      <c r="IO195" s="561"/>
      <c r="IP195" s="561"/>
      <c r="IQ195" s="561"/>
      <c r="IR195" s="561"/>
      <c r="IS195" s="561"/>
      <c r="IT195" s="561"/>
      <c r="IU195" s="561"/>
    </row>
    <row r="196" spans="1:255" s="600" customFormat="1" ht="16.5" customHeight="1" x14ac:dyDescent="0.25">
      <c r="A196" s="591"/>
      <c r="B196" s="592" t="s">
        <v>309</v>
      </c>
      <c r="C196" s="593" t="str">
        <f t="shared" si="87"/>
        <v>Belanja Alat/Bahan untuk Kegiatan Kantor - Bahan Cetak</v>
      </c>
      <c r="D196" s="594">
        <v>10990250</v>
      </c>
      <c r="E196" s="594"/>
      <c r="F196" s="594"/>
      <c r="G196" s="594">
        <f t="shared" si="88"/>
        <v>0</v>
      </c>
      <c r="H196" s="594"/>
      <c r="I196" s="594"/>
      <c r="J196" s="594">
        <f t="shared" si="89"/>
        <v>0</v>
      </c>
      <c r="K196" s="594">
        <v>5028000</v>
      </c>
      <c r="L196" s="594">
        <v>3975000</v>
      </c>
      <c r="M196" s="594">
        <f t="shared" si="90"/>
        <v>9003000</v>
      </c>
      <c r="N196" s="594">
        <f t="shared" si="91"/>
        <v>9003000</v>
      </c>
      <c r="O196" s="595">
        <f t="shared" si="92"/>
        <v>1987250</v>
      </c>
      <c r="P196" s="561"/>
      <c r="Q196" s="596"/>
      <c r="R196" s="561"/>
      <c r="S196" s="561"/>
      <c r="T196" s="561"/>
      <c r="U196" s="561"/>
      <c r="V196" s="561"/>
      <c r="W196" s="561"/>
      <c r="X196" s="561"/>
      <c r="Y196" s="561"/>
      <c r="Z196" s="561"/>
      <c r="AA196" s="561"/>
      <c r="AB196" s="561"/>
      <c r="AC196" s="561"/>
      <c r="AD196" s="561"/>
      <c r="AE196" s="561"/>
      <c r="AF196" s="561"/>
      <c r="AG196" s="561"/>
      <c r="AH196" s="561"/>
      <c r="AI196" s="561"/>
      <c r="AJ196" s="561"/>
      <c r="AK196" s="561"/>
      <c r="AL196" s="561"/>
      <c r="AM196" s="561"/>
      <c r="AN196" s="561"/>
      <c r="AO196" s="561"/>
      <c r="AP196" s="561"/>
      <c r="AQ196" s="561"/>
      <c r="AR196" s="561"/>
      <c r="AS196" s="561"/>
      <c r="AT196" s="561"/>
      <c r="AU196" s="561"/>
      <c r="AV196" s="561"/>
      <c r="AW196" s="561"/>
      <c r="AX196" s="561"/>
      <c r="AY196" s="561"/>
      <c r="AZ196" s="561"/>
      <c r="BA196" s="561"/>
      <c r="BB196" s="561"/>
      <c r="BC196" s="561"/>
      <c r="BD196" s="561"/>
      <c r="BE196" s="561"/>
      <c r="BF196" s="561"/>
      <c r="BG196" s="561"/>
      <c r="BH196" s="561"/>
      <c r="BI196" s="561"/>
      <c r="BJ196" s="561"/>
      <c r="BK196" s="561"/>
      <c r="BL196" s="561"/>
      <c r="BM196" s="561"/>
      <c r="BN196" s="561"/>
      <c r="BO196" s="561"/>
      <c r="BP196" s="561"/>
      <c r="BQ196" s="561"/>
      <c r="BR196" s="561"/>
      <c r="BS196" s="561"/>
      <c r="BT196" s="561"/>
      <c r="BU196" s="561"/>
      <c r="BV196" s="561"/>
      <c r="BW196" s="561"/>
      <c r="BX196" s="561"/>
      <c r="BY196" s="561"/>
      <c r="BZ196" s="561"/>
      <c r="CA196" s="561"/>
      <c r="CB196" s="561"/>
      <c r="CC196" s="561"/>
      <c r="CD196" s="561"/>
      <c r="CE196" s="561"/>
      <c r="CF196" s="561"/>
      <c r="CG196" s="561"/>
      <c r="CH196" s="561"/>
      <c r="CI196" s="561"/>
      <c r="CJ196" s="561"/>
      <c r="CK196" s="561"/>
      <c r="CL196" s="561"/>
      <c r="CM196" s="561"/>
      <c r="CN196" s="561"/>
      <c r="CO196" s="561"/>
      <c r="CP196" s="561"/>
      <c r="CQ196" s="561"/>
      <c r="CR196" s="561"/>
      <c r="CS196" s="561"/>
      <c r="CT196" s="561"/>
      <c r="CU196" s="561"/>
      <c r="CV196" s="561"/>
      <c r="CW196" s="561"/>
      <c r="CX196" s="561"/>
      <c r="CY196" s="561"/>
      <c r="CZ196" s="561"/>
      <c r="DA196" s="561"/>
      <c r="DB196" s="561"/>
      <c r="DC196" s="561"/>
      <c r="DD196" s="561"/>
      <c r="DE196" s="561"/>
      <c r="DF196" s="561"/>
      <c r="DG196" s="561"/>
      <c r="DH196" s="561"/>
      <c r="DI196" s="561"/>
      <c r="DJ196" s="561"/>
      <c r="DK196" s="561"/>
      <c r="DL196" s="561"/>
      <c r="DM196" s="561"/>
      <c r="DN196" s="561"/>
      <c r="DO196" s="561"/>
      <c r="DP196" s="561"/>
      <c r="DQ196" s="561"/>
      <c r="DR196" s="561"/>
      <c r="DS196" s="561"/>
      <c r="DT196" s="561"/>
      <c r="DU196" s="561"/>
      <c r="DV196" s="561"/>
      <c r="DW196" s="561"/>
      <c r="DX196" s="561"/>
      <c r="DY196" s="561"/>
      <c r="DZ196" s="561"/>
      <c r="EA196" s="561"/>
      <c r="EB196" s="561"/>
      <c r="EC196" s="561"/>
      <c r="ED196" s="561"/>
      <c r="EE196" s="561"/>
      <c r="EF196" s="561"/>
      <c r="EG196" s="561"/>
      <c r="EH196" s="561"/>
      <c r="EI196" s="561"/>
      <c r="EJ196" s="561"/>
      <c r="EK196" s="561"/>
      <c r="EL196" s="561"/>
      <c r="EM196" s="561"/>
      <c r="EN196" s="561"/>
      <c r="EO196" s="561"/>
      <c r="EP196" s="561"/>
      <c r="EQ196" s="561"/>
      <c r="ER196" s="561"/>
      <c r="ES196" s="561"/>
      <c r="ET196" s="561"/>
      <c r="EU196" s="561"/>
      <c r="EV196" s="561"/>
      <c r="EW196" s="561"/>
      <c r="EX196" s="561"/>
      <c r="EY196" s="561"/>
      <c r="EZ196" s="561"/>
      <c r="FA196" s="561"/>
      <c r="FB196" s="561"/>
      <c r="FC196" s="561"/>
      <c r="FD196" s="561"/>
      <c r="FE196" s="561"/>
      <c r="FF196" s="561"/>
      <c r="FG196" s="561"/>
      <c r="FH196" s="561"/>
      <c r="FI196" s="561"/>
      <c r="FJ196" s="561"/>
      <c r="FK196" s="561"/>
      <c r="FL196" s="561"/>
      <c r="FM196" s="561"/>
      <c r="FN196" s="561"/>
      <c r="FO196" s="561"/>
      <c r="FP196" s="561"/>
      <c r="FQ196" s="561"/>
      <c r="FR196" s="561"/>
      <c r="FS196" s="561"/>
      <c r="FT196" s="561"/>
      <c r="FU196" s="561"/>
      <c r="FV196" s="561"/>
      <c r="FW196" s="561"/>
      <c r="FX196" s="561"/>
      <c r="FY196" s="561"/>
      <c r="FZ196" s="561"/>
      <c r="GA196" s="561"/>
      <c r="GB196" s="561"/>
      <c r="GC196" s="561"/>
      <c r="GD196" s="561"/>
      <c r="GE196" s="561"/>
      <c r="GF196" s="561"/>
      <c r="GG196" s="561"/>
      <c r="GH196" s="561"/>
      <c r="GI196" s="561"/>
      <c r="GJ196" s="561"/>
      <c r="GK196" s="561"/>
      <c r="GL196" s="561"/>
      <c r="GM196" s="561"/>
      <c r="GN196" s="561"/>
      <c r="GO196" s="561"/>
      <c r="GP196" s="561"/>
      <c r="GQ196" s="561"/>
      <c r="GR196" s="561"/>
      <c r="GS196" s="561"/>
      <c r="GT196" s="561"/>
      <c r="GU196" s="561"/>
      <c r="GV196" s="561"/>
      <c r="GW196" s="561"/>
      <c r="GX196" s="561"/>
      <c r="GY196" s="561"/>
      <c r="GZ196" s="561"/>
      <c r="HA196" s="561"/>
      <c r="HB196" s="561"/>
      <c r="HC196" s="561"/>
      <c r="HD196" s="561"/>
      <c r="HE196" s="561"/>
      <c r="HF196" s="561"/>
      <c r="HG196" s="561"/>
      <c r="HH196" s="561"/>
      <c r="HI196" s="561"/>
      <c r="HJ196" s="561"/>
      <c r="HK196" s="561"/>
      <c r="HL196" s="561"/>
      <c r="HM196" s="561"/>
      <c r="HN196" s="561"/>
      <c r="HO196" s="561"/>
      <c r="HP196" s="561"/>
      <c r="HQ196" s="561"/>
      <c r="HR196" s="561"/>
      <c r="HS196" s="561"/>
      <c r="HT196" s="561"/>
      <c r="HU196" s="561"/>
      <c r="HV196" s="561"/>
      <c r="HW196" s="561"/>
      <c r="HX196" s="561"/>
      <c r="HY196" s="561"/>
      <c r="HZ196" s="561"/>
      <c r="IA196" s="561"/>
      <c r="IB196" s="561"/>
      <c r="IC196" s="561"/>
      <c r="ID196" s="561"/>
      <c r="IE196" s="561"/>
      <c r="IF196" s="561"/>
      <c r="IG196" s="561"/>
      <c r="IH196" s="561"/>
      <c r="II196" s="561"/>
      <c r="IJ196" s="561"/>
      <c r="IK196" s="561"/>
      <c r="IL196" s="561"/>
      <c r="IM196" s="561"/>
      <c r="IN196" s="561"/>
      <c r="IO196" s="561"/>
      <c r="IP196" s="561"/>
      <c r="IQ196" s="561"/>
      <c r="IR196" s="561"/>
      <c r="IS196" s="561"/>
      <c r="IT196" s="561"/>
      <c r="IU196" s="561"/>
    </row>
    <row r="197" spans="1:255" s="600" customFormat="1" ht="16.5" customHeight="1" x14ac:dyDescent="0.25">
      <c r="A197" s="591"/>
      <c r="B197" s="592" t="s">
        <v>309</v>
      </c>
      <c r="C197" s="593" t="str">
        <f t="shared" si="87"/>
        <v>Belanja Alat/Bahan untuk Kegiatan Kantor - Bahan Cetak</v>
      </c>
      <c r="D197" s="594">
        <v>3163350</v>
      </c>
      <c r="E197" s="594"/>
      <c r="F197" s="594"/>
      <c r="G197" s="594">
        <f t="shared" si="88"/>
        <v>0</v>
      </c>
      <c r="H197" s="594"/>
      <c r="I197" s="594"/>
      <c r="J197" s="594">
        <f t="shared" si="89"/>
        <v>0</v>
      </c>
      <c r="K197" s="594">
        <v>3163250</v>
      </c>
      <c r="L197" s="594"/>
      <c r="M197" s="594">
        <f t="shared" si="90"/>
        <v>3163250</v>
      </c>
      <c r="N197" s="594">
        <f t="shared" si="91"/>
        <v>3163250</v>
      </c>
      <c r="O197" s="595">
        <f t="shared" si="92"/>
        <v>100</v>
      </c>
      <c r="P197" s="561"/>
      <c r="Q197" s="596">
        <f>(N197/D197)*100</f>
        <v>99.996838794316162</v>
      </c>
      <c r="R197" s="561"/>
      <c r="S197" s="561"/>
      <c r="T197" s="561"/>
      <c r="U197" s="561"/>
      <c r="V197" s="561"/>
      <c r="W197" s="561"/>
      <c r="X197" s="561"/>
      <c r="Y197" s="561"/>
      <c r="Z197" s="561"/>
      <c r="AA197" s="561"/>
      <c r="AB197" s="561"/>
      <c r="AC197" s="561"/>
      <c r="AD197" s="561"/>
      <c r="AE197" s="561"/>
      <c r="AF197" s="561"/>
      <c r="AG197" s="561"/>
      <c r="AH197" s="561"/>
      <c r="AI197" s="561"/>
      <c r="AJ197" s="561"/>
      <c r="AK197" s="561"/>
      <c r="AL197" s="561"/>
      <c r="AM197" s="561"/>
      <c r="AN197" s="561"/>
      <c r="AO197" s="561"/>
      <c r="AP197" s="561"/>
      <c r="AQ197" s="561"/>
      <c r="AR197" s="561"/>
      <c r="AS197" s="561"/>
      <c r="AT197" s="561"/>
      <c r="AU197" s="561"/>
      <c r="AV197" s="561"/>
      <c r="AW197" s="561"/>
      <c r="AX197" s="561"/>
      <c r="AY197" s="561"/>
      <c r="AZ197" s="561"/>
      <c r="BA197" s="561"/>
      <c r="BB197" s="561"/>
      <c r="BC197" s="561"/>
      <c r="BD197" s="561"/>
      <c r="BE197" s="561"/>
      <c r="BF197" s="561"/>
      <c r="BG197" s="561"/>
      <c r="BH197" s="561"/>
      <c r="BI197" s="561"/>
      <c r="BJ197" s="561"/>
      <c r="BK197" s="561"/>
      <c r="BL197" s="561"/>
      <c r="BM197" s="561"/>
      <c r="BN197" s="561"/>
      <c r="BO197" s="561"/>
      <c r="BP197" s="561"/>
      <c r="BQ197" s="561"/>
      <c r="BR197" s="561"/>
      <c r="BS197" s="561"/>
      <c r="BT197" s="561"/>
      <c r="BU197" s="561"/>
      <c r="BV197" s="561"/>
      <c r="BW197" s="561"/>
      <c r="BX197" s="561"/>
      <c r="BY197" s="561"/>
      <c r="BZ197" s="561"/>
      <c r="CA197" s="561"/>
      <c r="CB197" s="561"/>
      <c r="CC197" s="561"/>
      <c r="CD197" s="561"/>
      <c r="CE197" s="561"/>
      <c r="CF197" s="561"/>
      <c r="CG197" s="561"/>
      <c r="CH197" s="561"/>
      <c r="CI197" s="561"/>
      <c r="CJ197" s="561"/>
      <c r="CK197" s="561"/>
      <c r="CL197" s="561"/>
      <c r="CM197" s="561"/>
      <c r="CN197" s="561"/>
      <c r="CO197" s="561"/>
      <c r="CP197" s="561"/>
      <c r="CQ197" s="561"/>
      <c r="CR197" s="561"/>
      <c r="CS197" s="561"/>
      <c r="CT197" s="561"/>
      <c r="CU197" s="561"/>
      <c r="CV197" s="561"/>
      <c r="CW197" s="561"/>
      <c r="CX197" s="561"/>
      <c r="CY197" s="561"/>
      <c r="CZ197" s="561"/>
      <c r="DA197" s="561"/>
      <c r="DB197" s="561"/>
      <c r="DC197" s="561"/>
      <c r="DD197" s="561"/>
      <c r="DE197" s="561"/>
      <c r="DF197" s="561"/>
      <c r="DG197" s="561"/>
      <c r="DH197" s="561"/>
      <c r="DI197" s="561"/>
      <c r="DJ197" s="561"/>
      <c r="DK197" s="561"/>
      <c r="DL197" s="561"/>
      <c r="DM197" s="561"/>
      <c r="DN197" s="561"/>
      <c r="DO197" s="561"/>
      <c r="DP197" s="561"/>
      <c r="DQ197" s="561"/>
      <c r="DR197" s="561"/>
      <c r="DS197" s="561"/>
      <c r="DT197" s="561"/>
      <c r="DU197" s="561"/>
      <c r="DV197" s="561"/>
      <c r="DW197" s="561"/>
      <c r="DX197" s="561"/>
      <c r="DY197" s="561"/>
      <c r="DZ197" s="561"/>
      <c r="EA197" s="561"/>
      <c r="EB197" s="561"/>
      <c r="EC197" s="561"/>
      <c r="ED197" s="561"/>
      <c r="EE197" s="561"/>
      <c r="EF197" s="561"/>
      <c r="EG197" s="561"/>
      <c r="EH197" s="561"/>
      <c r="EI197" s="561"/>
      <c r="EJ197" s="561"/>
      <c r="EK197" s="561"/>
      <c r="EL197" s="561"/>
      <c r="EM197" s="561"/>
      <c r="EN197" s="561"/>
      <c r="EO197" s="561"/>
      <c r="EP197" s="561"/>
      <c r="EQ197" s="561"/>
      <c r="ER197" s="561"/>
      <c r="ES197" s="561"/>
      <c r="ET197" s="561"/>
      <c r="EU197" s="561"/>
      <c r="EV197" s="561"/>
      <c r="EW197" s="561"/>
      <c r="EX197" s="561"/>
      <c r="EY197" s="561"/>
      <c r="EZ197" s="561"/>
      <c r="FA197" s="561"/>
      <c r="FB197" s="561"/>
      <c r="FC197" s="561"/>
      <c r="FD197" s="561"/>
      <c r="FE197" s="561"/>
      <c r="FF197" s="561"/>
      <c r="FG197" s="561"/>
      <c r="FH197" s="561"/>
      <c r="FI197" s="561"/>
      <c r="FJ197" s="561"/>
      <c r="FK197" s="561"/>
      <c r="FL197" s="561"/>
      <c r="FM197" s="561"/>
      <c r="FN197" s="561"/>
      <c r="FO197" s="561"/>
      <c r="FP197" s="561"/>
      <c r="FQ197" s="561"/>
      <c r="FR197" s="561"/>
      <c r="FS197" s="561"/>
      <c r="FT197" s="561"/>
      <c r="FU197" s="561"/>
      <c r="FV197" s="561"/>
      <c r="FW197" s="561"/>
      <c r="FX197" s="561"/>
      <c r="FY197" s="561"/>
      <c r="FZ197" s="561"/>
      <c r="GA197" s="561"/>
      <c r="GB197" s="561"/>
      <c r="GC197" s="561"/>
      <c r="GD197" s="561"/>
      <c r="GE197" s="561"/>
      <c r="GF197" s="561"/>
      <c r="GG197" s="561"/>
      <c r="GH197" s="561"/>
      <c r="GI197" s="561"/>
      <c r="GJ197" s="561"/>
      <c r="GK197" s="561"/>
      <c r="GL197" s="561"/>
      <c r="GM197" s="561"/>
      <c r="GN197" s="561"/>
      <c r="GO197" s="561"/>
      <c r="GP197" s="561"/>
      <c r="GQ197" s="561"/>
      <c r="GR197" s="561"/>
      <c r="GS197" s="561"/>
      <c r="GT197" s="561"/>
      <c r="GU197" s="561"/>
      <c r="GV197" s="561"/>
      <c r="GW197" s="561"/>
      <c r="GX197" s="561"/>
      <c r="GY197" s="561"/>
      <c r="GZ197" s="561"/>
      <c r="HA197" s="561"/>
      <c r="HB197" s="561"/>
      <c r="HC197" s="561"/>
      <c r="HD197" s="561"/>
      <c r="HE197" s="561"/>
      <c r="HF197" s="561"/>
      <c r="HG197" s="561"/>
      <c r="HH197" s="561"/>
      <c r="HI197" s="561"/>
      <c r="HJ197" s="561"/>
      <c r="HK197" s="561"/>
      <c r="HL197" s="561"/>
      <c r="HM197" s="561"/>
      <c r="HN197" s="561"/>
      <c r="HO197" s="561"/>
      <c r="HP197" s="561"/>
      <c r="HQ197" s="561"/>
      <c r="HR197" s="561"/>
      <c r="HS197" s="561"/>
      <c r="HT197" s="561"/>
      <c r="HU197" s="561"/>
      <c r="HV197" s="561"/>
      <c r="HW197" s="561"/>
      <c r="HX197" s="561"/>
      <c r="HY197" s="561"/>
      <c r="HZ197" s="561"/>
      <c r="IA197" s="561"/>
      <c r="IB197" s="561"/>
      <c r="IC197" s="561"/>
      <c r="ID197" s="561"/>
      <c r="IE197" s="561"/>
      <c r="IF197" s="561"/>
      <c r="IG197" s="561"/>
      <c r="IH197" s="561"/>
      <c r="II197" s="561"/>
      <c r="IJ197" s="561"/>
      <c r="IK197" s="561"/>
      <c r="IL197" s="561"/>
      <c r="IM197" s="561"/>
      <c r="IN197" s="561"/>
      <c r="IO197" s="561"/>
      <c r="IP197" s="561"/>
      <c r="IQ197" s="561"/>
      <c r="IR197" s="561"/>
      <c r="IS197" s="561"/>
      <c r="IT197" s="561"/>
      <c r="IU197" s="561"/>
    </row>
    <row r="198" spans="1:255" s="600" customFormat="1" ht="16.5" customHeight="1" x14ac:dyDescent="0.25">
      <c r="A198" s="591"/>
      <c r="B198" s="592" t="s">
        <v>309</v>
      </c>
      <c r="C198" s="593" t="str">
        <f t="shared" si="87"/>
        <v>Belanja Alat/Bahan untuk Kegiatan Kantor - Bahan Cetak</v>
      </c>
      <c r="D198" s="594">
        <v>178250</v>
      </c>
      <c r="E198" s="594"/>
      <c r="F198" s="594"/>
      <c r="G198" s="594">
        <f t="shared" si="88"/>
        <v>0</v>
      </c>
      <c r="H198" s="594"/>
      <c r="I198" s="594"/>
      <c r="J198" s="594">
        <f t="shared" si="89"/>
        <v>0</v>
      </c>
      <c r="K198" s="594">
        <v>178250</v>
      </c>
      <c r="L198" s="594"/>
      <c r="M198" s="594">
        <f t="shared" si="90"/>
        <v>178250</v>
      </c>
      <c r="N198" s="594">
        <f t="shared" si="91"/>
        <v>178250</v>
      </c>
      <c r="O198" s="595">
        <f t="shared" si="92"/>
        <v>0</v>
      </c>
      <c r="P198" s="561"/>
      <c r="Q198" s="596">
        <f>(N198/D198)*100</f>
        <v>100</v>
      </c>
      <c r="R198" s="561"/>
      <c r="S198" s="561"/>
      <c r="T198" s="561"/>
      <c r="U198" s="561"/>
      <c r="V198" s="561"/>
      <c r="W198" s="561"/>
      <c r="X198" s="561"/>
      <c r="Y198" s="561"/>
      <c r="Z198" s="561"/>
      <c r="AA198" s="561"/>
      <c r="AB198" s="561"/>
      <c r="AC198" s="561"/>
      <c r="AD198" s="561"/>
      <c r="AE198" s="561"/>
      <c r="AF198" s="561"/>
      <c r="AG198" s="561"/>
      <c r="AH198" s="561"/>
      <c r="AI198" s="561"/>
      <c r="AJ198" s="561"/>
      <c r="AK198" s="561"/>
      <c r="AL198" s="561"/>
      <c r="AM198" s="561"/>
      <c r="AN198" s="561"/>
      <c r="AO198" s="561"/>
      <c r="AP198" s="561"/>
      <c r="AQ198" s="561"/>
      <c r="AR198" s="561"/>
      <c r="AS198" s="561"/>
      <c r="AT198" s="561"/>
      <c r="AU198" s="561"/>
      <c r="AV198" s="561"/>
      <c r="AW198" s="561"/>
      <c r="AX198" s="561"/>
      <c r="AY198" s="561"/>
      <c r="AZ198" s="561"/>
      <c r="BA198" s="561"/>
      <c r="BB198" s="561"/>
      <c r="BC198" s="561"/>
      <c r="BD198" s="561"/>
      <c r="BE198" s="561"/>
      <c r="BF198" s="561"/>
      <c r="BG198" s="561"/>
      <c r="BH198" s="561"/>
      <c r="BI198" s="561"/>
      <c r="BJ198" s="561"/>
      <c r="BK198" s="561"/>
      <c r="BL198" s="561"/>
      <c r="BM198" s="561"/>
      <c r="BN198" s="561"/>
      <c r="BO198" s="561"/>
      <c r="BP198" s="561"/>
      <c r="BQ198" s="561"/>
      <c r="BR198" s="561"/>
      <c r="BS198" s="561"/>
      <c r="BT198" s="561"/>
      <c r="BU198" s="561"/>
      <c r="BV198" s="561"/>
      <c r="BW198" s="561"/>
      <c r="BX198" s="561"/>
      <c r="BY198" s="561"/>
      <c r="BZ198" s="561"/>
      <c r="CA198" s="561"/>
      <c r="CB198" s="561"/>
      <c r="CC198" s="561"/>
      <c r="CD198" s="561"/>
      <c r="CE198" s="561"/>
      <c r="CF198" s="561"/>
      <c r="CG198" s="561"/>
      <c r="CH198" s="561"/>
      <c r="CI198" s="561"/>
      <c r="CJ198" s="561"/>
      <c r="CK198" s="561"/>
      <c r="CL198" s="561"/>
      <c r="CM198" s="561"/>
      <c r="CN198" s="561"/>
      <c r="CO198" s="561"/>
      <c r="CP198" s="561"/>
      <c r="CQ198" s="561"/>
      <c r="CR198" s="561"/>
      <c r="CS198" s="561"/>
      <c r="CT198" s="561"/>
      <c r="CU198" s="561"/>
      <c r="CV198" s="561"/>
      <c r="CW198" s="561"/>
      <c r="CX198" s="561"/>
      <c r="CY198" s="561"/>
      <c r="CZ198" s="561"/>
      <c r="DA198" s="561"/>
      <c r="DB198" s="561"/>
      <c r="DC198" s="561"/>
      <c r="DD198" s="561"/>
      <c r="DE198" s="561"/>
      <c r="DF198" s="561"/>
      <c r="DG198" s="561"/>
      <c r="DH198" s="561"/>
      <c r="DI198" s="561"/>
      <c r="DJ198" s="561"/>
      <c r="DK198" s="561"/>
      <c r="DL198" s="561"/>
      <c r="DM198" s="561"/>
      <c r="DN198" s="561"/>
      <c r="DO198" s="561"/>
      <c r="DP198" s="561"/>
      <c r="DQ198" s="561"/>
      <c r="DR198" s="561"/>
      <c r="DS198" s="561"/>
      <c r="DT198" s="561"/>
      <c r="DU198" s="561"/>
      <c r="DV198" s="561"/>
      <c r="DW198" s="561"/>
      <c r="DX198" s="561"/>
      <c r="DY198" s="561"/>
      <c r="DZ198" s="561"/>
      <c r="EA198" s="561"/>
      <c r="EB198" s="561"/>
      <c r="EC198" s="561"/>
      <c r="ED198" s="561"/>
      <c r="EE198" s="561"/>
      <c r="EF198" s="561"/>
      <c r="EG198" s="561"/>
      <c r="EH198" s="561"/>
      <c r="EI198" s="561"/>
      <c r="EJ198" s="561"/>
      <c r="EK198" s="561"/>
      <c r="EL198" s="561"/>
      <c r="EM198" s="561"/>
      <c r="EN198" s="561"/>
      <c r="EO198" s="561"/>
      <c r="EP198" s="561"/>
      <c r="EQ198" s="561"/>
      <c r="ER198" s="561"/>
      <c r="ES198" s="561"/>
      <c r="ET198" s="561"/>
      <c r="EU198" s="561"/>
      <c r="EV198" s="561"/>
      <c r="EW198" s="561"/>
      <c r="EX198" s="561"/>
      <c r="EY198" s="561"/>
      <c r="EZ198" s="561"/>
      <c r="FA198" s="561"/>
      <c r="FB198" s="561"/>
      <c r="FC198" s="561"/>
      <c r="FD198" s="561"/>
      <c r="FE198" s="561"/>
      <c r="FF198" s="561"/>
      <c r="FG198" s="561"/>
      <c r="FH198" s="561"/>
      <c r="FI198" s="561"/>
      <c r="FJ198" s="561"/>
      <c r="FK198" s="561"/>
      <c r="FL198" s="561"/>
      <c r="FM198" s="561"/>
      <c r="FN198" s="561"/>
      <c r="FO198" s="561"/>
      <c r="FP198" s="561"/>
      <c r="FQ198" s="561"/>
      <c r="FR198" s="561"/>
      <c r="FS198" s="561"/>
      <c r="FT198" s="561"/>
      <c r="FU198" s="561"/>
      <c r="FV198" s="561"/>
      <c r="FW198" s="561"/>
      <c r="FX198" s="561"/>
      <c r="FY198" s="561"/>
      <c r="FZ198" s="561"/>
      <c r="GA198" s="561"/>
      <c r="GB198" s="561"/>
      <c r="GC198" s="561"/>
      <c r="GD198" s="561"/>
      <c r="GE198" s="561"/>
      <c r="GF198" s="561"/>
      <c r="GG198" s="561"/>
      <c r="GH198" s="561"/>
      <c r="GI198" s="561"/>
      <c r="GJ198" s="561"/>
      <c r="GK198" s="561"/>
      <c r="GL198" s="561"/>
      <c r="GM198" s="561"/>
      <c r="GN198" s="561"/>
      <c r="GO198" s="561"/>
      <c r="GP198" s="561"/>
      <c r="GQ198" s="561"/>
      <c r="GR198" s="561"/>
      <c r="GS198" s="561"/>
      <c r="GT198" s="561"/>
      <c r="GU198" s="561"/>
      <c r="GV198" s="561"/>
      <c r="GW198" s="561"/>
      <c r="GX198" s="561"/>
      <c r="GY198" s="561"/>
      <c r="GZ198" s="561"/>
      <c r="HA198" s="561"/>
      <c r="HB198" s="561"/>
      <c r="HC198" s="561"/>
      <c r="HD198" s="561"/>
      <c r="HE198" s="561"/>
      <c r="HF198" s="561"/>
      <c r="HG198" s="561"/>
      <c r="HH198" s="561"/>
      <c r="HI198" s="561"/>
      <c r="HJ198" s="561"/>
      <c r="HK198" s="561"/>
      <c r="HL198" s="561"/>
      <c r="HM198" s="561"/>
      <c r="HN198" s="561"/>
      <c r="HO198" s="561"/>
      <c r="HP198" s="561"/>
      <c r="HQ198" s="561"/>
      <c r="HR198" s="561"/>
      <c r="HS198" s="561"/>
      <c r="HT198" s="561"/>
      <c r="HU198" s="561"/>
      <c r="HV198" s="561"/>
      <c r="HW198" s="561"/>
      <c r="HX198" s="561"/>
      <c r="HY198" s="561"/>
      <c r="HZ198" s="561"/>
      <c r="IA198" s="561"/>
      <c r="IB198" s="561"/>
      <c r="IC198" s="561"/>
      <c r="ID198" s="561"/>
      <c r="IE198" s="561"/>
      <c r="IF198" s="561"/>
      <c r="IG198" s="561"/>
      <c r="IH198" s="561"/>
      <c r="II198" s="561"/>
      <c r="IJ198" s="561"/>
      <c r="IK198" s="561"/>
      <c r="IL198" s="561"/>
      <c r="IM198" s="561"/>
      <c r="IN198" s="561"/>
      <c r="IO198" s="561"/>
      <c r="IP198" s="561"/>
      <c r="IQ198" s="561"/>
      <c r="IR198" s="561"/>
      <c r="IS198" s="561"/>
      <c r="IT198" s="561"/>
      <c r="IU198" s="561"/>
    </row>
    <row r="199" spans="1:255" s="600" customFormat="1" ht="16.5" customHeight="1" x14ac:dyDescent="0.25">
      <c r="A199" s="591"/>
      <c r="B199" s="592" t="s">
        <v>309</v>
      </c>
      <c r="C199" s="593" t="str">
        <f t="shared" si="87"/>
        <v>Belanja Alat/Bahan untuk Kegiatan Kantor - Bahan Cetak</v>
      </c>
      <c r="D199" s="594">
        <v>4345500</v>
      </c>
      <c r="E199" s="594"/>
      <c r="F199" s="594"/>
      <c r="G199" s="594">
        <f t="shared" si="88"/>
        <v>0</v>
      </c>
      <c r="H199" s="594"/>
      <c r="I199" s="594"/>
      <c r="J199" s="594">
        <f t="shared" si="89"/>
        <v>0</v>
      </c>
      <c r="K199" s="594">
        <v>1080000</v>
      </c>
      <c r="L199" s="594">
        <v>1080000</v>
      </c>
      <c r="M199" s="594">
        <f t="shared" si="90"/>
        <v>2160000</v>
      </c>
      <c r="N199" s="594">
        <f t="shared" si="91"/>
        <v>2160000</v>
      </c>
      <c r="O199" s="595">
        <f t="shared" si="92"/>
        <v>2185500</v>
      </c>
      <c r="P199" s="561"/>
      <c r="Q199" s="596">
        <f>(N199/D199)*100</f>
        <v>49.706593027269591</v>
      </c>
      <c r="R199" s="561"/>
      <c r="S199" s="561"/>
      <c r="T199" s="561"/>
      <c r="U199" s="561"/>
      <c r="V199" s="561"/>
      <c r="W199" s="561"/>
      <c r="X199" s="561"/>
      <c r="Y199" s="561"/>
      <c r="Z199" s="561"/>
      <c r="AA199" s="561"/>
      <c r="AB199" s="561"/>
      <c r="AC199" s="561"/>
      <c r="AD199" s="561"/>
      <c r="AE199" s="561"/>
      <c r="AF199" s="561"/>
      <c r="AG199" s="561"/>
      <c r="AH199" s="561"/>
      <c r="AI199" s="561"/>
      <c r="AJ199" s="561"/>
      <c r="AK199" s="561"/>
      <c r="AL199" s="561"/>
      <c r="AM199" s="561"/>
      <c r="AN199" s="561"/>
      <c r="AO199" s="561"/>
      <c r="AP199" s="561"/>
      <c r="AQ199" s="561"/>
      <c r="AR199" s="561"/>
      <c r="AS199" s="561"/>
      <c r="AT199" s="561"/>
      <c r="AU199" s="561"/>
      <c r="AV199" s="561"/>
      <c r="AW199" s="561"/>
      <c r="AX199" s="561"/>
      <c r="AY199" s="561"/>
      <c r="AZ199" s="561"/>
      <c r="BA199" s="561"/>
      <c r="BB199" s="561"/>
      <c r="BC199" s="561"/>
      <c r="BD199" s="561"/>
      <c r="BE199" s="561"/>
      <c r="BF199" s="561"/>
      <c r="BG199" s="561"/>
      <c r="BH199" s="561"/>
      <c r="BI199" s="561"/>
      <c r="BJ199" s="561"/>
      <c r="BK199" s="561"/>
      <c r="BL199" s="561"/>
      <c r="BM199" s="561"/>
      <c r="BN199" s="561"/>
      <c r="BO199" s="561"/>
      <c r="BP199" s="561"/>
      <c r="BQ199" s="561"/>
      <c r="BR199" s="561"/>
      <c r="BS199" s="561"/>
      <c r="BT199" s="561"/>
      <c r="BU199" s="561"/>
      <c r="BV199" s="561"/>
      <c r="BW199" s="561"/>
      <c r="BX199" s="561"/>
      <c r="BY199" s="561"/>
      <c r="BZ199" s="561"/>
      <c r="CA199" s="561"/>
      <c r="CB199" s="561"/>
      <c r="CC199" s="561"/>
      <c r="CD199" s="561"/>
      <c r="CE199" s="561"/>
      <c r="CF199" s="561"/>
      <c r="CG199" s="561"/>
      <c r="CH199" s="561"/>
      <c r="CI199" s="561"/>
      <c r="CJ199" s="561"/>
      <c r="CK199" s="561"/>
      <c r="CL199" s="561"/>
      <c r="CM199" s="561"/>
      <c r="CN199" s="561"/>
      <c r="CO199" s="561"/>
      <c r="CP199" s="561"/>
      <c r="CQ199" s="561"/>
      <c r="CR199" s="561"/>
      <c r="CS199" s="561"/>
      <c r="CT199" s="561"/>
      <c r="CU199" s="561"/>
      <c r="CV199" s="561"/>
      <c r="CW199" s="561"/>
      <c r="CX199" s="561"/>
      <c r="CY199" s="561"/>
      <c r="CZ199" s="561"/>
      <c r="DA199" s="561"/>
      <c r="DB199" s="561"/>
      <c r="DC199" s="561"/>
      <c r="DD199" s="561"/>
      <c r="DE199" s="561"/>
      <c r="DF199" s="561"/>
      <c r="DG199" s="561"/>
      <c r="DH199" s="561"/>
      <c r="DI199" s="561"/>
      <c r="DJ199" s="561"/>
      <c r="DK199" s="561"/>
      <c r="DL199" s="561"/>
      <c r="DM199" s="561"/>
      <c r="DN199" s="561"/>
      <c r="DO199" s="561"/>
      <c r="DP199" s="561"/>
      <c r="DQ199" s="561"/>
      <c r="DR199" s="561"/>
      <c r="DS199" s="561"/>
      <c r="DT199" s="561"/>
      <c r="DU199" s="561"/>
      <c r="DV199" s="561"/>
      <c r="DW199" s="561"/>
      <c r="DX199" s="561"/>
      <c r="DY199" s="561"/>
      <c r="DZ199" s="561"/>
      <c r="EA199" s="561"/>
      <c r="EB199" s="561"/>
      <c r="EC199" s="561"/>
      <c r="ED199" s="561"/>
      <c r="EE199" s="561"/>
      <c r="EF199" s="561"/>
      <c r="EG199" s="561"/>
      <c r="EH199" s="561"/>
      <c r="EI199" s="561"/>
      <c r="EJ199" s="561"/>
      <c r="EK199" s="561"/>
      <c r="EL199" s="561"/>
      <c r="EM199" s="561"/>
      <c r="EN199" s="561"/>
      <c r="EO199" s="561"/>
      <c r="EP199" s="561"/>
      <c r="EQ199" s="561"/>
      <c r="ER199" s="561"/>
      <c r="ES199" s="561"/>
      <c r="ET199" s="561"/>
      <c r="EU199" s="561"/>
      <c r="EV199" s="561"/>
      <c r="EW199" s="561"/>
      <c r="EX199" s="561"/>
      <c r="EY199" s="561"/>
      <c r="EZ199" s="561"/>
      <c r="FA199" s="561"/>
      <c r="FB199" s="561"/>
      <c r="FC199" s="561"/>
      <c r="FD199" s="561"/>
      <c r="FE199" s="561"/>
      <c r="FF199" s="561"/>
      <c r="FG199" s="561"/>
      <c r="FH199" s="561"/>
      <c r="FI199" s="561"/>
      <c r="FJ199" s="561"/>
      <c r="FK199" s="561"/>
      <c r="FL199" s="561"/>
      <c r="FM199" s="561"/>
      <c r="FN199" s="561"/>
      <c r="FO199" s="561"/>
      <c r="FP199" s="561"/>
      <c r="FQ199" s="561"/>
      <c r="FR199" s="561"/>
      <c r="FS199" s="561"/>
      <c r="FT199" s="561"/>
      <c r="FU199" s="561"/>
      <c r="FV199" s="561"/>
      <c r="FW199" s="561"/>
      <c r="FX199" s="561"/>
      <c r="FY199" s="561"/>
      <c r="FZ199" s="561"/>
      <c r="GA199" s="561"/>
      <c r="GB199" s="561"/>
      <c r="GC199" s="561"/>
      <c r="GD199" s="561"/>
      <c r="GE199" s="561"/>
      <c r="GF199" s="561"/>
      <c r="GG199" s="561"/>
      <c r="GH199" s="561"/>
      <c r="GI199" s="561"/>
      <c r="GJ199" s="561"/>
      <c r="GK199" s="561"/>
      <c r="GL199" s="561"/>
      <c r="GM199" s="561"/>
      <c r="GN199" s="561"/>
      <c r="GO199" s="561"/>
      <c r="GP199" s="561"/>
      <c r="GQ199" s="561"/>
      <c r="GR199" s="561"/>
      <c r="GS199" s="561"/>
      <c r="GT199" s="561"/>
      <c r="GU199" s="561"/>
      <c r="GV199" s="561"/>
      <c r="GW199" s="561"/>
      <c r="GX199" s="561"/>
      <c r="GY199" s="561"/>
      <c r="GZ199" s="561"/>
      <c r="HA199" s="561"/>
      <c r="HB199" s="561"/>
      <c r="HC199" s="561"/>
      <c r="HD199" s="561"/>
      <c r="HE199" s="561"/>
      <c r="HF199" s="561"/>
      <c r="HG199" s="561"/>
      <c r="HH199" s="561"/>
      <c r="HI199" s="561"/>
      <c r="HJ199" s="561"/>
      <c r="HK199" s="561"/>
      <c r="HL199" s="561"/>
      <c r="HM199" s="561"/>
      <c r="HN199" s="561"/>
      <c r="HO199" s="561"/>
      <c r="HP199" s="561"/>
      <c r="HQ199" s="561"/>
      <c r="HR199" s="561"/>
      <c r="HS199" s="561"/>
      <c r="HT199" s="561"/>
      <c r="HU199" s="561"/>
      <c r="HV199" s="561"/>
      <c r="HW199" s="561"/>
      <c r="HX199" s="561"/>
      <c r="HY199" s="561"/>
      <c r="HZ199" s="561"/>
      <c r="IA199" s="561"/>
      <c r="IB199" s="561"/>
      <c r="IC199" s="561"/>
      <c r="ID199" s="561"/>
      <c r="IE199" s="561"/>
      <c r="IF199" s="561"/>
      <c r="IG199" s="561"/>
      <c r="IH199" s="561"/>
      <c r="II199" s="561"/>
      <c r="IJ199" s="561"/>
      <c r="IK199" s="561"/>
      <c r="IL199" s="561"/>
      <c r="IM199" s="561"/>
      <c r="IN199" s="561"/>
      <c r="IO199" s="561"/>
      <c r="IP199" s="561"/>
      <c r="IQ199" s="561"/>
      <c r="IR199" s="561"/>
      <c r="IS199" s="561"/>
      <c r="IT199" s="561"/>
      <c r="IU199" s="561"/>
    </row>
    <row r="200" spans="1:255" s="600" customFormat="1" ht="16.5" customHeight="1" x14ac:dyDescent="0.25">
      <c r="A200" s="591"/>
      <c r="B200" s="592" t="s">
        <v>309</v>
      </c>
      <c r="C200" s="593" t="str">
        <f t="shared" si="87"/>
        <v>Belanja Alat/Bahan untuk Kegiatan Kantor - Bahan Cetak</v>
      </c>
      <c r="D200" s="594">
        <v>7636250</v>
      </c>
      <c r="E200" s="594"/>
      <c r="F200" s="594"/>
      <c r="G200" s="594">
        <f t="shared" si="88"/>
        <v>0</v>
      </c>
      <c r="H200" s="594"/>
      <c r="I200" s="594"/>
      <c r="J200" s="594">
        <f t="shared" si="89"/>
        <v>0</v>
      </c>
      <c r="K200" s="594">
        <v>7636250</v>
      </c>
      <c r="L200" s="594"/>
      <c r="M200" s="594">
        <f t="shared" si="90"/>
        <v>7636250</v>
      </c>
      <c r="N200" s="594">
        <f t="shared" si="91"/>
        <v>7636250</v>
      </c>
      <c r="O200" s="595">
        <f t="shared" si="92"/>
        <v>0</v>
      </c>
      <c r="P200" s="561"/>
      <c r="Q200" s="596"/>
      <c r="R200" s="561"/>
      <c r="S200" s="561"/>
      <c r="T200" s="561"/>
      <c r="U200" s="561"/>
      <c r="V200" s="561"/>
      <c r="W200" s="561"/>
      <c r="X200" s="561"/>
      <c r="Y200" s="561"/>
      <c r="Z200" s="561"/>
      <c r="AA200" s="561"/>
      <c r="AB200" s="561"/>
      <c r="AC200" s="561"/>
      <c r="AD200" s="561"/>
      <c r="AE200" s="561"/>
      <c r="AF200" s="561"/>
      <c r="AG200" s="561"/>
      <c r="AH200" s="561"/>
      <c r="AI200" s="561"/>
      <c r="AJ200" s="561"/>
      <c r="AK200" s="561"/>
      <c r="AL200" s="561"/>
      <c r="AM200" s="561"/>
      <c r="AN200" s="561"/>
      <c r="AO200" s="561"/>
      <c r="AP200" s="561"/>
      <c r="AQ200" s="561"/>
      <c r="AR200" s="561"/>
      <c r="AS200" s="561"/>
      <c r="AT200" s="561"/>
      <c r="AU200" s="561"/>
      <c r="AV200" s="561"/>
      <c r="AW200" s="561"/>
      <c r="AX200" s="561"/>
      <c r="AY200" s="561"/>
      <c r="AZ200" s="561"/>
      <c r="BA200" s="561"/>
      <c r="BB200" s="561"/>
      <c r="BC200" s="561"/>
      <c r="BD200" s="561"/>
      <c r="BE200" s="561"/>
      <c r="BF200" s="561"/>
      <c r="BG200" s="561"/>
      <c r="BH200" s="561"/>
      <c r="BI200" s="561"/>
      <c r="BJ200" s="561"/>
      <c r="BK200" s="561"/>
      <c r="BL200" s="561"/>
      <c r="BM200" s="561"/>
      <c r="BN200" s="561"/>
      <c r="BO200" s="561"/>
      <c r="BP200" s="561"/>
      <c r="BQ200" s="561"/>
      <c r="BR200" s="561"/>
      <c r="BS200" s="561"/>
      <c r="BT200" s="561"/>
      <c r="BU200" s="561"/>
      <c r="BV200" s="561"/>
      <c r="BW200" s="561"/>
      <c r="BX200" s="561"/>
      <c r="BY200" s="561"/>
      <c r="BZ200" s="561"/>
      <c r="CA200" s="561"/>
      <c r="CB200" s="561"/>
      <c r="CC200" s="561"/>
      <c r="CD200" s="561"/>
      <c r="CE200" s="561"/>
      <c r="CF200" s="561"/>
      <c r="CG200" s="561"/>
      <c r="CH200" s="561"/>
      <c r="CI200" s="561"/>
      <c r="CJ200" s="561"/>
      <c r="CK200" s="561"/>
      <c r="CL200" s="561"/>
      <c r="CM200" s="561"/>
      <c r="CN200" s="561"/>
      <c r="CO200" s="561"/>
      <c r="CP200" s="561"/>
      <c r="CQ200" s="561"/>
      <c r="CR200" s="561"/>
      <c r="CS200" s="561"/>
      <c r="CT200" s="561"/>
      <c r="CU200" s="561"/>
      <c r="CV200" s="561"/>
      <c r="CW200" s="561"/>
      <c r="CX200" s="561"/>
      <c r="CY200" s="561"/>
      <c r="CZ200" s="561"/>
      <c r="DA200" s="561"/>
      <c r="DB200" s="561"/>
      <c r="DC200" s="561"/>
      <c r="DD200" s="561"/>
      <c r="DE200" s="561"/>
      <c r="DF200" s="561"/>
      <c r="DG200" s="561"/>
      <c r="DH200" s="561"/>
      <c r="DI200" s="561"/>
      <c r="DJ200" s="561"/>
      <c r="DK200" s="561"/>
      <c r="DL200" s="561"/>
      <c r="DM200" s="561"/>
      <c r="DN200" s="561"/>
      <c r="DO200" s="561"/>
      <c r="DP200" s="561"/>
      <c r="DQ200" s="561"/>
      <c r="DR200" s="561"/>
      <c r="DS200" s="561"/>
      <c r="DT200" s="561"/>
      <c r="DU200" s="561"/>
      <c r="DV200" s="561"/>
      <c r="DW200" s="561"/>
      <c r="DX200" s="561"/>
      <c r="DY200" s="561"/>
      <c r="DZ200" s="561"/>
      <c r="EA200" s="561"/>
      <c r="EB200" s="561"/>
      <c r="EC200" s="561"/>
      <c r="ED200" s="561"/>
      <c r="EE200" s="561"/>
      <c r="EF200" s="561"/>
      <c r="EG200" s="561"/>
      <c r="EH200" s="561"/>
      <c r="EI200" s="561"/>
      <c r="EJ200" s="561"/>
      <c r="EK200" s="561"/>
      <c r="EL200" s="561"/>
      <c r="EM200" s="561"/>
      <c r="EN200" s="561"/>
      <c r="EO200" s="561"/>
      <c r="EP200" s="561"/>
      <c r="EQ200" s="561"/>
      <c r="ER200" s="561"/>
      <c r="ES200" s="561"/>
      <c r="ET200" s="561"/>
      <c r="EU200" s="561"/>
      <c r="EV200" s="561"/>
      <c r="EW200" s="561"/>
      <c r="EX200" s="561"/>
      <c r="EY200" s="561"/>
      <c r="EZ200" s="561"/>
      <c r="FA200" s="561"/>
      <c r="FB200" s="561"/>
      <c r="FC200" s="561"/>
      <c r="FD200" s="561"/>
      <c r="FE200" s="561"/>
      <c r="FF200" s="561"/>
      <c r="FG200" s="561"/>
      <c r="FH200" s="561"/>
      <c r="FI200" s="561"/>
      <c r="FJ200" s="561"/>
      <c r="FK200" s="561"/>
      <c r="FL200" s="561"/>
      <c r="FM200" s="561"/>
      <c r="FN200" s="561"/>
      <c r="FO200" s="561"/>
      <c r="FP200" s="561"/>
      <c r="FQ200" s="561"/>
      <c r="FR200" s="561"/>
      <c r="FS200" s="561"/>
      <c r="FT200" s="561"/>
      <c r="FU200" s="561"/>
      <c r="FV200" s="561"/>
      <c r="FW200" s="561"/>
      <c r="FX200" s="561"/>
      <c r="FY200" s="561"/>
      <c r="FZ200" s="561"/>
      <c r="GA200" s="561"/>
      <c r="GB200" s="561"/>
      <c r="GC200" s="561"/>
      <c r="GD200" s="561"/>
      <c r="GE200" s="561"/>
      <c r="GF200" s="561"/>
      <c r="GG200" s="561"/>
      <c r="GH200" s="561"/>
      <c r="GI200" s="561"/>
      <c r="GJ200" s="561"/>
      <c r="GK200" s="561"/>
      <c r="GL200" s="561"/>
      <c r="GM200" s="561"/>
      <c r="GN200" s="561"/>
      <c r="GO200" s="561"/>
      <c r="GP200" s="561"/>
      <c r="GQ200" s="561"/>
      <c r="GR200" s="561"/>
      <c r="GS200" s="561"/>
      <c r="GT200" s="561"/>
      <c r="GU200" s="561"/>
      <c r="GV200" s="561"/>
      <c r="GW200" s="561"/>
      <c r="GX200" s="561"/>
      <c r="GY200" s="561"/>
      <c r="GZ200" s="561"/>
      <c r="HA200" s="561"/>
      <c r="HB200" s="561"/>
      <c r="HC200" s="561"/>
      <c r="HD200" s="561"/>
      <c r="HE200" s="561"/>
      <c r="HF200" s="561"/>
      <c r="HG200" s="561"/>
      <c r="HH200" s="561"/>
      <c r="HI200" s="561"/>
      <c r="HJ200" s="561"/>
      <c r="HK200" s="561"/>
      <c r="HL200" s="561"/>
      <c r="HM200" s="561"/>
      <c r="HN200" s="561"/>
      <c r="HO200" s="561"/>
      <c r="HP200" s="561"/>
      <c r="HQ200" s="561"/>
      <c r="HR200" s="561"/>
      <c r="HS200" s="561"/>
      <c r="HT200" s="561"/>
      <c r="HU200" s="561"/>
      <c r="HV200" s="561"/>
      <c r="HW200" s="561"/>
      <c r="HX200" s="561"/>
      <c r="HY200" s="561"/>
      <c r="HZ200" s="561"/>
      <c r="IA200" s="561"/>
      <c r="IB200" s="561"/>
      <c r="IC200" s="561"/>
      <c r="ID200" s="561"/>
      <c r="IE200" s="561"/>
      <c r="IF200" s="561"/>
      <c r="IG200" s="561"/>
      <c r="IH200" s="561"/>
      <c r="II200" s="561"/>
      <c r="IJ200" s="561"/>
      <c r="IK200" s="561"/>
      <c r="IL200" s="561"/>
      <c r="IM200" s="561"/>
      <c r="IN200" s="561"/>
      <c r="IO200" s="561"/>
      <c r="IP200" s="561"/>
      <c r="IQ200" s="561"/>
      <c r="IR200" s="561"/>
      <c r="IS200" s="561"/>
      <c r="IT200" s="561"/>
      <c r="IU200" s="561"/>
    </row>
    <row r="201" spans="1:255" s="600" customFormat="1" ht="16.5" customHeight="1" x14ac:dyDescent="0.25">
      <c r="A201" s="591"/>
      <c r="B201" s="592" t="s">
        <v>309</v>
      </c>
      <c r="C201" s="593" t="str">
        <f t="shared" ref="C201:C232" si="93">VLOOKUP(B201,rek,2)</f>
        <v>Belanja Alat/Bahan untuk Kegiatan Kantor - Bahan Cetak</v>
      </c>
      <c r="D201" s="594">
        <v>22386000</v>
      </c>
      <c r="E201" s="594"/>
      <c r="F201" s="594"/>
      <c r="G201" s="594">
        <f t="shared" si="88"/>
        <v>0</v>
      </c>
      <c r="H201" s="594"/>
      <c r="I201" s="594"/>
      <c r="J201" s="594">
        <f t="shared" si="89"/>
        <v>0</v>
      </c>
      <c r="K201" s="594">
        <v>396000</v>
      </c>
      <c r="L201" s="614"/>
      <c r="M201" s="594">
        <f t="shared" si="90"/>
        <v>396000</v>
      </c>
      <c r="N201" s="594">
        <f t="shared" si="91"/>
        <v>396000</v>
      </c>
      <c r="O201" s="595">
        <f t="shared" si="92"/>
        <v>21990000</v>
      </c>
      <c r="P201" s="561"/>
      <c r="Q201" s="596">
        <f>(N201/D201)*100</f>
        <v>1.7689627445725009</v>
      </c>
      <c r="R201" s="561"/>
      <c r="S201" s="561"/>
      <c r="T201" s="561"/>
      <c r="U201" s="561"/>
      <c r="V201" s="561"/>
      <c r="W201" s="561"/>
      <c r="X201" s="561"/>
      <c r="Y201" s="561"/>
      <c r="Z201" s="561"/>
      <c r="AA201" s="561"/>
      <c r="AB201" s="561"/>
      <c r="AC201" s="561"/>
      <c r="AD201" s="561"/>
      <c r="AE201" s="561"/>
      <c r="AF201" s="561"/>
      <c r="AG201" s="561"/>
      <c r="AH201" s="561"/>
      <c r="AI201" s="561"/>
      <c r="AJ201" s="561"/>
      <c r="AK201" s="561"/>
      <c r="AL201" s="561"/>
      <c r="AM201" s="561"/>
      <c r="AN201" s="561"/>
      <c r="AO201" s="561"/>
      <c r="AP201" s="561"/>
      <c r="AQ201" s="561"/>
      <c r="AR201" s="561"/>
      <c r="AS201" s="561"/>
      <c r="AT201" s="561"/>
      <c r="AU201" s="561"/>
      <c r="AV201" s="561"/>
      <c r="AW201" s="561"/>
      <c r="AX201" s="561"/>
      <c r="AY201" s="561"/>
      <c r="AZ201" s="561"/>
      <c r="BA201" s="561"/>
      <c r="BB201" s="561"/>
      <c r="BC201" s="561"/>
      <c r="BD201" s="561"/>
      <c r="BE201" s="561"/>
      <c r="BF201" s="561"/>
      <c r="BG201" s="561"/>
      <c r="BH201" s="561"/>
      <c r="BI201" s="561"/>
      <c r="BJ201" s="561"/>
      <c r="BK201" s="561"/>
      <c r="BL201" s="561"/>
      <c r="BM201" s="561"/>
      <c r="BN201" s="561"/>
      <c r="BO201" s="561"/>
      <c r="BP201" s="561"/>
      <c r="BQ201" s="561"/>
      <c r="BR201" s="561"/>
      <c r="BS201" s="561"/>
      <c r="BT201" s="561"/>
      <c r="BU201" s="561"/>
      <c r="BV201" s="561"/>
      <c r="BW201" s="561"/>
      <c r="BX201" s="561"/>
      <c r="BY201" s="561"/>
      <c r="BZ201" s="561"/>
      <c r="CA201" s="561"/>
      <c r="CB201" s="561"/>
      <c r="CC201" s="561"/>
      <c r="CD201" s="561"/>
      <c r="CE201" s="561"/>
      <c r="CF201" s="561"/>
      <c r="CG201" s="561"/>
      <c r="CH201" s="561"/>
      <c r="CI201" s="561"/>
      <c r="CJ201" s="561"/>
      <c r="CK201" s="561"/>
      <c r="CL201" s="561"/>
      <c r="CM201" s="561"/>
      <c r="CN201" s="561"/>
      <c r="CO201" s="561"/>
      <c r="CP201" s="561"/>
      <c r="CQ201" s="561"/>
      <c r="CR201" s="561"/>
      <c r="CS201" s="561"/>
      <c r="CT201" s="561"/>
      <c r="CU201" s="561"/>
      <c r="CV201" s="561"/>
      <c r="CW201" s="561"/>
      <c r="CX201" s="561"/>
      <c r="CY201" s="561"/>
      <c r="CZ201" s="561"/>
      <c r="DA201" s="561"/>
      <c r="DB201" s="561"/>
      <c r="DC201" s="561"/>
      <c r="DD201" s="561"/>
      <c r="DE201" s="561"/>
      <c r="DF201" s="561"/>
      <c r="DG201" s="561"/>
      <c r="DH201" s="561"/>
      <c r="DI201" s="561"/>
      <c r="DJ201" s="561"/>
      <c r="DK201" s="561"/>
      <c r="DL201" s="561"/>
      <c r="DM201" s="561"/>
      <c r="DN201" s="561"/>
      <c r="DO201" s="561"/>
      <c r="DP201" s="561"/>
      <c r="DQ201" s="561"/>
      <c r="DR201" s="561"/>
      <c r="DS201" s="561"/>
      <c r="DT201" s="561"/>
      <c r="DU201" s="561"/>
      <c r="DV201" s="561"/>
      <c r="DW201" s="561"/>
      <c r="DX201" s="561"/>
      <c r="DY201" s="561"/>
      <c r="DZ201" s="561"/>
      <c r="EA201" s="561"/>
      <c r="EB201" s="561"/>
      <c r="EC201" s="561"/>
      <c r="ED201" s="561"/>
      <c r="EE201" s="561"/>
      <c r="EF201" s="561"/>
      <c r="EG201" s="561"/>
      <c r="EH201" s="561"/>
      <c r="EI201" s="561"/>
      <c r="EJ201" s="561"/>
      <c r="EK201" s="561"/>
      <c r="EL201" s="561"/>
      <c r="EM201" s="561"/>
      <c r="EN201" s="561"/>
      <c r="EO201" s="561"/>
      <c r="EP201" s="561"/>
      <c r="EQ201" s="561"/>
      <c r="ER201" s="561"/>
      <c r="ES201" s="561"/>
      <c r="ET201" s="561"/>
      <c r="EU201" s="561"/>
      <c r="EV201" s="561"/>
      <c r="EW201" s="561"/>
      <c r="EX201" s="561"/>
      <c r="EY201" s="561"/>
      <c r="EZ201" s="561"/>
      <c r="FA201" s="561"/>
      <c r="FB201" s="561"/>
      <c r="FC201" s="561"/>
      <c r="FD201" s="561"/>
      <c r="FE201" s="561"/>
      <c r="FF201" s="561"/>
      <c r="FG201" s="561"/>
      <c r="FH201" s="561"/>
      <c r="FI201" s="561"/>
      <c r="FJ201" s="561"/>
      <c r="FK201" s="561"/>
      <c r="FL201" s="561"/>
      <c r="FM201" s="561"/>
      <c r="FN201" s="561"/>
      <c r="FO201" s="561"/>
      <c r="FP201" s="561"/>
      <c r="FQ201" s="561"/>
      <c r="FR201" s="561"/>
      <c r="FS201" s="561"/>
      <c r="FT201" s="561"/>
      <c r="FU201" s="561"/>
      <c r="FV201" s="561"/>
      <c r="FW201" s="561"/>
      <c r="FX201" s="561"/>
      <c r="FY201" s="561"/>
      <c r="FZ201" s="561"/>
      <c r="GA201" s="561"/>
      <c r="GB201" s="561"/>
      <c r="GC201" s="561"/>
      <c r="GD201" s="561"/>
      <c r="GE201" s="561"/>
      <c r="GF201" s="561"/>
      <c r="GG201" s="561"/>
      <c r="GH201" s="561"/>
      <c r="GI201" s="561"/>
      <c r="GJ201" s="561"/>
      <c r="GK201" s="561"/>
      <c r="GL201" s="561"/>
      <c r="GM201" s="561"/>
      <c r="GN201" s="561"/>
      <c r="GO201" s="561"/>
      <c r="GP201" s="561"/>
      <c r="GQ201" s="561"/>
      <c r="GR201" s="561"/>
      <c r="GS201" s="561"/>
      <c r="GT201" s="561"/>
      <c r="GU201" s="561"/>
      <c r="GV201" s="561"/>
      <c r="GW201" s="561"/>
      <c r="GX201" s="561"/>
      <c r="GY201" s="561"/>
      <c r="GZ201" s="561"/>
      <c r="HA201" s="561"/>
      <c r="HB201" s="561"/>
      <c r="HC201" s="561"/>
      <c r="HD201" s="561"/>
      <c r="HE201" s="561"/>
      <c r="HF201" s="561"/>
      <c r="HG201" s="561"/>
      <c r="HH201" s="561"/>
      <c r="HI201" s="561"/>
      <c r="HJ201" s="561"/>
      <c r="HK201" s="561"/>
      <c r="HL201" s="561"/>
      <c r="HM201" s="561"/>
      <c r="HN201" s="561"/>
      <c r="HO201" s="561"/>
      <c r="HP201" s="561"/>
      <c r="HQ201" s="561"/>
      <c r="HR201" s="561"/>
      <c r="HS201" s="561"/>
      <c r="HT201" s="561"/>
      <c r="HU201" s="561"/>
      <c r="HV201" s="561"/>
      <c r="HW201" s="561"/>
      <c r="HX201" s="561"/>
      <c r="HY201" s="561"/>
      <c r="HZ201" s="561"/>
      <c r="IA201" s="561"/>
      <c r="IB201" s="561"/>
      <c r="IC201" s="561"/>
      <c r="ID201" s="561"/>
      <c r="IE201" s="561"/>
      <c r="IF201" s="561"/>
      <c r="IG201" s="561"/>
      <c r="IH201" s="561"/>
      <c r="II201" s="561"/>
      <c r="IJ201" s="561"/>
      <c r="IK201" s="561"/>
      <c r="IL201" s="561"/>
      <c r="IM201" s="561"/>
      <c r="IN201" s="561"/>
      <c r="IO201" s="561"/>
      <c r="IP201" s="561"/>
      <c r="IQ201" s="561"/>
      <c r="IR201" s="561"/>
      <c r="IS201" s="561"/>
      <c r="IT201" s="561"/>
      <c r="IU201" s="561"/>
    </row>
    <row r="202" spans="1:255" s="600" customFormat="1" ht="16.5" customHeight="1" x14ac:dyDescent="0.25">
      <c r="A202" s="591"/>
      <c r="B202" s="592" t="s">
        <v>309</v>
      </c>
      <c r="C202" s="593" t="str">
        <f t="shared" si="93"/>
        <v>Belanja Alat/Bahan untuk Kegiatan Kantor - Bahan Cetak</v>
      </c>
      <c r="D202" s="594">
        <v>91000</v>
      </c>
      <c r="E202" s="594"/>
      <c r="F202" s="594"/>
      <c r="G202" s="594">
        <f t="shared" si="88"/>
        <v>0</v>
      </c>
      <c r="H202" s="594"/>
      <c r="I202" s="594"/>
      <c r="J202" s="594">
        <f t="shared" si="89"/>
        <v>0</v>
      </c>
      <c r="K202" s="594">
        <v>91000</v>
      </c>
      <c r="L202" s="594"/>
      <c r="M202" s="594">
        <f t="shared" si="90"/>
        <v>91000</v>
      </c>
      <c r="N202" s="594">
        <f t="shared" si="91"/>
        <v>91000</v>
      </c>
      <c r="O202" s="595">
        <f t="shared" si="92"/>
        <v>0</v>
      </c>
      <c r="P202" s="561"/>
      <c r="Q202" s="596"/>
      <c r="R202" s="561"/>
      <c r="S202" s="561"/>
      <c r="T202" s="561"/>
      <c r="U202" s="561"/>
      <c r="V202" s="561"/>
      <c r="W202" s="561"/>
      <c r="X202" s="561"/>
      <c r="Y202" s="561"/>
      <c r="Z202" s="561"/>
      <c r="AA202" s="561"/>
      <c r="AB202" s="561"/>
      <c r="AC202" s="561"/>
      <c r="AD202" s="561"/>
      <c r="AE202" s="561"/>
      <c r="AF202" s="561"/>
      <c r="AG202" s="561"/>
      <c r="AH202" s="561"/>
      <c r="AI202" s="561"/>
      <c r="AJ202" s="561"/>
      <c r="AK202" s="561"/>
      <c r="AL202" s="561"/>
      <c r="AM202" s="561"/>
      <c r="AN202" s="561"/>
      <c r="AO202" s="561"/>
      <c r="AP202" s="561"/>
      <c r="AQ202" s="561"/>
      <c r="AR202" s="561"/>
      <c r="AS202" s="561"/>
      <c r="AT202" s="561"/>
      <c r="AU202" s="561"/>
      <c r="AV202" s="561"/>
      <c r="AW202" s="561"/>
      <c r="AX202" s="561"/>
      <c r="AY202" s="561"/>
      <c r="AZ202" s="561"/>
      <c r="BA202" s="561"/>
      <c r="BB202" s="561"/>
      <c r="BC202" s="561"/>
      <c r="BD202" s="561"/>
      <c r="BE202" s="561"/>
      <c r="BF202" s="561"/>
      <c r="BG202" s="561"/>
      <c r="BH202" s="561"/>
      <c r="BI202" s="561"/>
      <c r="BJ202" s="561"/>
      <c r="BK202" s="561"/>
      <c r="BL202" s="561"/>
      <c r="BM202" s="561"/>
      <c r="BN202" s="561"/>
      <c r="BO202" s="561"/>
      <c r="BP202" s="561"/>
      <c r="BQ202" s="561"/>
      <c r="BR202" s="561"/>
      <c r="BS202" s="561"/>
      <c r="BT202" s="561"/>
      <c r="BU202" s="561"/>
      <c r="BV202" s="561"/>
      <c r="BW202" s="561"/>
      <c r="BX202" s="561"/>
      <c r="BY202" s="561"/>
      <c r="BZ202" s="561"/>
      <c r="CA202" s="561"/>
      <c r="CB202" s="561"/>
      <c r="CC202" s="561"/>
      <c r="CD202" s="561"/>
      <c r="CE202" s="561"/>
      <c r="CF202" s="561"/>
      <c r="CG202" s="561"/>
      <c r="CH202" s="561"/>
      <c r="CI202" s="561"/>
      <c r="CJ202" s="561"/>
      <c r="CK202" s="561"/>
      <c r="CL202" s="561"/>
      <c r="CM202" s="561"/>
      <c r="CN202" s="561"/>
      <c r="CO202" s="561"/>
      <c r="CP202" s="561"/>
      <c r="CQ202" s="561"/>
      <c r="CR202" s="561"/>
      <c r="CS202" s="561"/>
      <c r="CT202" s="561"/>
      <c r="CU202" s="561"/>
      <c r="CV202" s="561"/>
      <c r="CW202" s="561"/>
      <c r="CX202" s="561"/>
      <c r="CY202" s="561"/>
      <c r="CZ202" s="561"/>
      <c r="DA202" s="561"/>
      <c r="DB202" s="561"/>
      <c r="DC202" s="561"/>
      <c r="DD202" s="561"/>
      <c r="DE202" s="561"/>
      <c r="DF202" s="561"/>
      <c r="DG202" s="561"/>
      <c r="DH202" s="561"/>
      <c r="DI202" s="561"/>
      <c r="DJ202" s="561"/>
      <c r="DK202" s="561"/>
      <c r="DL202" s="561"/>
      <c r="DM202" s="561"/>
      <c r="DN202" s="561"/>
      <c r="DO202" s="561"/>
      <c r="DP202" s="561"/>
      <c r="DQ202" s="561"/>
      <c r="DR202" s="561"/>
      <c r="DS202" s="561"/>
      <c r="DT202" s="561"/>
      <c r="DU202" s="561"/>
      <c r="DV202" s="561"/>
      <c r="DW202" s="561"/>
      <c r="DX202" s="561"/>
      <c r="DY202" s="561"/>
      <c r="DZ202" s="561"/>
      <c r="EA202" s="561"/>
      <c r="EB202" s="561"/>
      <c r="EC202" s="561"/>
      <c r="ED202" s="561"/>
      <c r="EE202" s="561"/>
      <c r="EF202" s="561"/>
      <c r="EG202" s="561"/>
      <c r="EH202" s="561"/>
      <c r="EI202" s="561"/>
      <c r="EJ202" s="561"/>
      <c r="EK202" s="561"/>
      <c r="EL202" s="561"/>
      <c r="EM202" s="561"/>
      <c r="EN202" s="561"/>
      <c r="EO202" s="561"/>
      <c r="EP202" s="561"/>
      <c r="EQ202" s="561"/>
      <c r="ER202" s="561"/>
      <c r="ES202" s="561"/>
      <c r="ET202" s="561"/>
      <c r="EU202" s="561"/>
      <c r="EV202" s="561"/>
      <c r="EW202" s="561"/>
      <c r="EX202" s="561"/>
      <c r="EY202" s="561"/>
      <c r="EZ202" s="561"/>
      <c r="FA202" s="561"/>
      <c r="FB202" s="561"/>
      <c r="FC202" s="561"/>
      <c r="FD202" s="561"/>
      <c r="FE202" s="561"/>
      <c r="FF202" s="561"/>
      <c r="FG202" s="561"/>
      <c r="FH202" s="561"/>
      <c r="FI202" s="561"/>
      <c r="FJ202" s="561"/>
      <c r="FK202" s="561"/>
      <c r="FL202" s="561"/>
      <c r="FM202" s="561"/>
      <c r="FN202" s="561"/>
      <c r="FO202" s="561"/>
      <c r="FP202" s="561"/>
      <c r="FQ202" s="561"/>
      <c r="FR202" s="561"/>
      <c r="FS202" s="561"/>
      <c r="FT202" s="561"/>
      <c r="FU202" s="561"/>
      <c r="FV202" s="561"/>
      <c r="FW202" s="561"/>
      <c r="FX202" s="561"/>
      <c r="FY202" s="561"/>
      <c r="FZ202" s="561"/>
      <c r="GA202" s="561"/>
      <c r="GB202" s="561"/>
      <c r="GC202" s="561"/>
      <c r="GD202" s="561"/>
      <c r="GE202" s="561"/>
      <c r="GF202" s="561"/>
      <c r="GG202" s="561"/>
      <c r="GH202" s="561"/>
      <c r="GI202" s="561"/>
      <c r="GJ202" s="561"/>
      <c r="GK202" s="561"/>
      <c r="GL202" s="561"/>
      <c r="GM202" s="561"/>
      <c r="GN202" s="561"/>
      <c r="GO202" s="561"/>
      <c r="GP202" s="561"/>
      <c r="GQ202" s="561"/>
      <c r="GR202" s="561"/>
      <c r="GS202" s="561"/>
      <c r="GT202" s="561"/>
      <c r="GU202" s="561"/>
      <c r="GV202" s="561"/>
      <c r="GW202" s="561"/>
      <c r="GX202" s="561"/>
      <c r="GY202" s="561"/>
      <c r="GZ202" s="561"/>
      <c r="HA202" s="561"/>
      <c r="HB202" s="561"/>
      <c r="HC202" s="561"/>
      <c r="HD202" s="561"/>
      <c r="HE202" s="561"/>
      <c r="HF202" s="561"/>
      <c r="HG202" s="561"/>
      <c r="HH202" s="561"/>
      <c r="HI202" s="561"/>
      <c r="HJ202" s="561"/>
      <c r="HK202" s="561"/>
      <c r="HL202" s="561"/>
      <c r="HM202" s="561"/>
      <c r="HN202" s="561"/>
      <c r="HO202" s="561"/>
      <c r="HP202" s="561"/>
      <c r="HQ202" s="561"/>
      <c r="HR202" s="561"/>
      <c r="HS202" s="561"/>
      <c r="HT202" s="561"/>
      <c r="HU202" s="561"/>
      <c r="HV202" s="561"/>
      <c r="HW202" s="561"/>
      <c r="HX202" s="561"/>
      <c r="HY202" s="561"/>
      <c r="HZ202" s="561"/>
      <c r="IA202" s="561"/>
      <c r="IB202" s="561"/>
      <c r="IC202" s="561"/>
      <c r="ID202" s="561"/>
      <c r="IE202" s="561"/>
      <c r="IF202" s="561"/>
      <c r="IG202" s="561"/>
      <c r="IH202" s="561"/>
      <c r="II202" s="561"/>
      <c r="IJ202" s="561"/>
      <c r="IK202" s="561"/>
      <c r="IL202" s="561"/>
      <c r="IM202" s="561"/>
      <c r="IN202" s="561"/>
      <c r="IO202" s="561"/>
      <c r="IP202" s="561"/>
      <c r="IQ202" s="561"/>
      <c r="IR202" s="561"/>
      <c r="IS202" s="561"/>
      <c r="IT202" s="561"/>
      <c r="IU202" s="561"/>
    </row>
    <row r="203" spans="1:255" s="600" customFormat="1" ht="16.5" customHeight="1" x14ac:dyDescent="0.25">
      <c r="A203" s="591"/>
      <c r="B203" s="592" t="s">
        <v>309</v>
      </c>
      <c r="C203" s="593" t="str">
        <f t="shared" si="93"/>
        <v>Belanja Alat/Bahan untuk Kegiatan Kantor - Bahan Cetak</v>
      </c>
      <c r="D203" s="594">
        <v>1803250</v>
      </c>
      <c r="E203" s="594"/>
      <c r="F203" s="594"/>
      <c r="G203" s="594">
        <f t="shared" si="88"/>
        <v>0</v>
      </c>
      <c r="H203" s="594"/>
      <c r="I203" s="594"/>
      <c r="J203" s="594">
        <f t="shared" si="89"/>
        <v>0</v>
      </c>
      <c r="K203" s="594">
        <v>500000</v>
      </c>
      <c r="L203" s="594">
        <v>188500</v>
      </c>
      <c r="M203" s="594">
        <f t="shared" si="90"/>
        <v>688500</v>
      </c>
      <c r="N203" s="594">
        <f t="shared" si="91"/>
        <v>688500</v>
      </c>
      <c r="O203" s="595">
        <f t="shared" si="92"/>
        <v>1114750</v>
      </c>
      <c r="Q203" s="596"/>
    </row>
    <row r="204" spans="1:255" s="600" customFormat="1" ht="16.5" customHeight="1" x14ac:dyDescent="0.25">
      <c r="A204" s="591"/>
      <c r="B204" s="592" t="s">
        <v>309</v>
      </c>
      <c r="C204" s="593" t="str">
        <f t="shared" si="93"/>
        <v>Belanja Alat/Bahan untuk Kegiatan Kantor - Bahan Cetak</v>
      </c>
      <c r="D204" s="594">
        <v>1437250</v>
      </c>
      <c r="E204" s="594"/>
      <c r="F204" s="594"/>
      <c r="G204" s="594">
        <f t="shared" si="88"/>
        <v>0</v>
      </c>
      <c r="H204" s="594"/>
      <c r="I204" s="594"/>
      <c r="J204" s="594">
        <f t="shared" si="89"/>
        <v>0</v>
      </c>
      <c r="K204" s="594">
        <v>0</v>
      </c>
      <c r="L204" s="594">
        <v>730000</v>
      </c>
      <c r="M204" s="594">
        <f t="shared" si="90"/>
        <v>730000</v>
      </c>
      <c r="N204" s="594">
        <f t="shared" si="91"/>
        <v>730000</v>
      </c>
      <c r="O204" s="595">
        <f t="shared" si="92"/>
        <v>707250</v>
      </c>
      <c r="P204" s="561"/>
      <c r="Q204" s="596">
        <f>(N204/D204)*100</f>
        <v>50.791441989911291</v>
      </c>
      <c r="R204" s="561"/>
      <c r="S204" s="561"/>
      <c r="T204" s="561"/>
      <c r="U204" s="561"/>
      <c r="V204" s="561"/>
      <c r="W204" s="561"/>
      <c r="X204" s="561"/>
      <c r="Y204" s="561"/>
      <c r="Z204" s="561"/>
      <c r="AA204" s="561"/>
      <c r="AB204" s="561"/>
      <c r="AC204" s="561"/>
      <c r="AD204" s="561"/>
      <c r="AE204" s="561"/>
      <c r="AF204" s="561"/>
      <c r="AG204" s="561"/>
      <c r="AH204" s="561"/>
      <c r="AI204" s="561"/>
      <c r="AJ204" s="561"/>
      <c r="AK204" s="561"/>
      <c r="AL204" s="561"/>
      <c r="AM204" s="561"/>
      <c r="AN204" s="561"/>
      <c r="AO204" s="561"/>
      <c r="AP204" s="561"/>
      <c r="AQ204" s="561"/>
      <c r="AR204" s="561"/>
      <c r="AS204" s="561"/>
      <c r="AT204" s="561"/>
      <c r="AU204" s="561"/>
      <c r="AV204" s="561"/>
      <c r="AW204" s="561"/>
      <c r="AX204" s="561"/>
      <c r="AY204" s="561"/>
      <c r="AZ204" s="561"/>
      <c r="BA204" s="561"/>
      <c r="BB204" s="561"/>
      <c r="BC204" s="561"/>
      <c r="BD204" s="561"/>
      <c r="BE204" s="561"/>
      <c r="BF204" s="561"/>
      <c r="BG204" s="561"/>
      <c r="BH204" s="561"/>
      <c r="BI204" s="561"/>
      <c r="BJ204" s="561"/>
      <c r="BK204" s="561"/>
      <c r="BL204" s="561"/>
      <c r="BM204" s="561"/>
      <c r="BN204" s="561"/>
      <c r="BO204" s="561"/>
      <c r="BP204" s="561"/>
      <c r="BQ204" s="561"/>
      <c r="BR204" s="561"/>
      <c r="BS204" s="561"/>
      <c r="BT204" s="561"/>
      <c r="BU204" s="561"/>
      <c r="BV204" s="561"/>
      <c r="BW204" s="561"/>
      <c r="BX204" s="561"/>
      <c r="BY204" s="561"/>
      <c r="BZ204" s="561"/>
      <c r="CA204" s="561"/>
      <c r="CB204" s="561"/>
      <c r="CC204" s="561"/>
      <c r="CD204" s="561"/>
      <c r="CE204" s="561"/>
      <c r="CF204" s="561"/>
      <c r="CG204" s="561"/>
      <c r="CH204" s="561"/>
      <c r="CI204" s="561"/>
      <c r="CJ204" s="561"/>
      <c r="CK204" s="561"/>
      <c r="CL204" s="561"/>
      <c r="CM204" s="561"/>
      <c r="CN204" s="561"/>
      <c r="CO204" s="561"/>
      <c r="CP204" s="561"/>
      <c r="CQ204" s="561"/>
      <c r="CR204" s="561"/>
      <c r="CS204" s="561"/>
      <c r="CT204" s="561"/>
      <c r="CU204" s="561"/>
      <c r="CV204" s="561"/>
      <c r="CW204" s="561"/>
      <c r="CX204" s="561"/>
      <c r="CY204" s="561"/>
      <c r="CZ204" s="561"/>
      <c r="DA204" s="561"/>
      <c r="DB204" s="561"/>
      <c r="DC204" s="561"/>
      <c r="DD204" s="561"/>
      <c r="DE204" s="561"/>
      <c r="DF204" s="561"/>
      <c r="DG204" s="561"/>
      <c r="DH204" s="561"/>
      <c r="DI204" s="561"/>
      <c r="DJ204" s="561"/>
      <c r="DK204" s="561"/>
      <c r="DL204" s="561"/>
      <c r="DM204" s="561"/>
      <c r="DN204" s="561"/>
      <c r="DO204" s="561"/>
      <c r="DP204" s="561"/>
      <c r="DQ204" s="561"/>
      <c r="DR204" s="561"/>
      <c r="DS204" s="561"/>
      <c r="DT204" s="561"/>
      <c r="DU204" s="561"/>
      <c r="DV204" s="561"/>
      <c r="DW204" s="561"/>
      <c r="DX204" s="561"/>
      <c r="DY204" s="561"/>
      <c r="DZ204" s="561"/>
      <c r="EA204" s="561"/>
      <c r="EB204" s="561"/>
      <c r="EC204" s="561"/>
      <c r="ED204" s="561"/>
      <c r="EE204" s="561"/>
      <c r="EF204" s="561"/>
      <c r="EG204" s="561"/>
      <c r="EH204" s="561"/>
      <c r="EI204" s="561"/>
      <c r="EJ204" s="561"/>
      <c r="EK204" s="561"/>
      <c r="EL204" s="561"/>
      <c r="EM204" s="561"/>
      <c r="EN204" s="561"/>
      <c r="EO204" s="561"/>
      <c r="EP204" s="561"/>
      <c r="EQ204" s="561"/>
      <c r="ER204" s="561"/>
      <c r="ES204" s="561"/>
      <c r="ET204" s="561"/>
      <c r="EU204" s="561"/>
      <c r="EV204" s="561"/>
      <c r="EW204" s="561"/>
      <c r="EX204" s="561"/>
      <c r="EY204" s="561"/>
      <c r="EZ204" s="561"/>
      <c r="FA204" s="561"/>
      <c r="FB204" s="561"/>
      <c r="FC204" s="561"/>
      <c r="FD204" s="561"/>
      <c r="FE204" s="561"/>
      <c r="FF204" s="561"/>
      <c r="FG204" s="561"/>
      <c r="FH204" s="561"/>
      <c r="FI204" s="561"/>
      <c r="FJ204" s="561"/>
      <c r="FK204" s="561"/>
      <c r="FL204" s="561"/>
      <c r="FM204" s="561"/>
      <c r="FN204" s="561"/>
      <c r="FO204" s="561"/>
      <c r="FP204" s="561"/>
      <c r="FQ204" s="561"/>
      <c r="FR204" s="561"/>
      <c r="FS204" s="561"/>
      <c r="FT204" s="561"/>
      <c r="FU204" s="561"/>
      <c r="FV204" s="561"/>
      <c r="FW204" s="561"/>
      <c r="FX204" s="561"/>
      <c r="FY204" s="561"/>
      <c r="FZ204" s="561"/>
      <c r="GA204" s="561"/>
      <c r="GB204" s="561"/>
      <c r="GC204" s="561"/>
      <c r="GD204" s="561"/>
      <c r="GE204" s="561"/>
      <c r="GF204" s="561"/>
      <c r="GG204" s="561"/>
      <c r="GH204" s="561"/>
      <c r="GI204" s="561"/>
      <c r="GJ204" s="561"/>
      <c r="GK204" s="561"/>
      <c r="GL204" s="561"/>
      <c r="GM204" s="561"/>
      <c r="GN204" s="561"/>
      <c r="GO204" s="561"/>
      <c r="GP204" s="561"/>
      <c r="GQ204" s="561"/>
      <c r="GR204" s="561"/>
      <c r="GS204" s="561"/>
      <c r="GT204" s="561"/>
      <c r="GU204" s="561"/>
      <c r="GV204" s="561"/>
      <c r="GW204" s="561"/>
      <c r="GX204" s="561"/>
      <c r="GY204" s="561"/>
      <c r="GZ204" s="561"/>
      <c r="HA204" s="561"/>
      <c r="HB204" s="561"/>
      <c r="HC204" s="561"/>
      <c r="HD204" s="561"/>
      <c r="HE204" s="561"/>
      <c r="HF204" s="561"/>
      <c r="HG204" s="561"/>
      <c r="HH204" s="561"/>
      <c r="HI204" s="561"/>
      <c r="HJ204" s="561"/>
      <c r="HK204" s="561"/>
      <c r="HL204" s="561"/>
      <c r="HM204" s="561"/>
      <c r="HN204" s="561"/>
      <c r="HO204" s="561"/>
      <c r="HP204" s="561"/>
      <c r="HQ204" s="561"/>
      <c r="HR204" s="561"/>
      <c r="HS204" s="561"/>
      <c r="HT204" s="561"/>
      <c r="HU204" s="561"/>
      <c r="HV204" s="561"/>
      <c r="HW204" s="561"/>
      <c r="HX204" s="561"/>
      <c r="HY204" s="561"/>
      <c r="HZ204" s="561"/>
      <c r="IA204" s="561"/>
      <c r="IB204" s="561"/>
      <c r="IC204" s="561"/>
      <c r="ID204" s="561"/>
      <c r="IE204" s="561"/>
      <c r="IF204" s="561"/>
      <c r="IG204" s="561"/>
      <c r="IH204" s="561"/>
      <c r="II204" s="561"/>
      <c r="IJ204" s="561"/>
      <c r="IK204" s="561"/>
      <c r="IL204" s="561"/>
      <c r="IM204" s="561"/>
      <c r="IN204" s="561"/>
      <c r="IO204" s="561"/>
      <c r="IP204" s="561"/>
      <c r="IQ204" s="561"/>
      <c r="IR204" s="561"/>
      <c r="IS204" s="561"/>
      <c r="IT204" s="561"/>
      <c r="IU204" s="561"/>
    </row>
    <row r="205" spans="1:255" s="600" customFormat="1" ht="16.5" customHeight="1" x14ac:dyDescent="0.25">
      <c r="A205" s="591"/>
      <c r="B205" s="592" t="s">
        <v>309</v>
      </c>
      <c r="C205" s="593" t="str">
        <f t="shared" si="93"/>
        <v>Belanja Alat/Bahan untuk Kegiatan Kantor - Bahan Cetak</v>
      </c>
      <c r="D205" s="594">
        <f>1640250+633750</f>
        <v>2274000</v>
      </c>
      <c r="E205" s="594"/>
      <c r="F205" s="594"/>
      <c r="G205" s="594">
        <f t="shared" si="88"/>
        <v>0</v>
      </c>
      <c r="H205" s="594"/>
      <c r="I205" s="594"/>
      <c r="J205" s="594">
        <f t="shared" si="89"/>
        <v>0</v>
      </c>
      <c r="K205" s="594">
        <v>820000</v>
      </c>
      <c r="L205" s="594"/>
      <c r="M205" s="594">
        <f t="shared" si="90"/>
        <v>820000</v>
      </c>
      <c r="N205" s="594">
        <f t="shared" si="91"/>
        <v>820000</v>
      </c>
      <c r="O205" s="595">
        <f t="shared" si="92"/>
        <v>1454000</v>
      </c>
      <c r="P205" s="561"/>
      <c r="Q205" s="596">
        <f>(N205/D205)*100</f>
        <v>36.059806508355322</v>
      </c>
      <c r="R205" s="561"/>
      <c r="S205" s="561"/>
      <c r="T205" s="561"/>
      <c r="U205" s="561"/>
      <c r="V205" s="561"/>
      <c r="W205" s="561"/>
      <c r="X205" s="561"/>
      <c r="Y205" s="561"/>
      <c r="Z205" s="561"/>
      <c r="AA205" s="561"/>
      <c r="AB205" s="561"/>
      <c r="AC205" s="561"/>
      <c r="AD205" s="561"/>
      <c r="AE205" s="561"/>
      <c r="AF205" s="561"/>
      <c r="AG205" s="561"/>
      <c r="AH205" s="561"/>
      <c r="AI205" s="561"/>
      <c r="AJ205" s="561"/>
      <c r="AK205" s="561"/>
      <c r="AL205" s="561"/>
      <c r="AM205" s="561"/>
      <c r="AN205" s="561"/>
      <c r="AO205" s="561"/>
      <c r="AP205" s="561"/>
      <c r="AQ205" s="561"/>
      <c r="AR205" s="561"/>
      <c r="AS205" s="561"/>
      <c r="AT205" s="561"/>
      <c r="AU205" s="561"/>
      <c r="AV205" s="561"/>
      <c r="AW205" s="561"/>
      <c r="AX205" s="561"/>
      <c r="AY205" s="561"/>
      <c r="AZ205" s="561"/>
      <c r="BA205" s="561"/>
      <c r="BB205" s="561"/>
      <c r="BC205" s="561"/>
      <c r="BD205" s="561"/>
      <c r="BE205" s="561"/>
      <c r="BF205" s="561"/>
      <c r="BG205" s="561"/>
      <c r="BH205" s="561"/>
      <c r="BI205" s="561"/>
      <c r="BJ205" s="561"/>
      <c r="BK205" s="561"/>
      <c r="BL205" s="561"/>
      <c r="BM205" s="561"/>
      <c r="BN205" s="561"/>
      <c r="BO205" s="561"/>
      <c r="BP205" s="561"/>
      <c r="BQ205" s="561"/>
      <c r="BR205" s="561"/>
      <c r="BS205" s="561"/>
      <c r="BT205" s="561"/>
      <c r="BU205" s="561"/>
      <c r="BV205" s="561"/>
      <c r="BW205" s="561"/>
      <c r="BX205" s="561"/>
      <c r="BY205" s="561"/>
      <c r="BZ205" s="561"/>
      <c r="CA205" s="561"/>
      <c r="CB205" s="561"/>
      <c r="CC205" s="561"/>
      <c r="CD205" s="561"/>
      <c r="CE205" s="561"/>
      <c r="CF205" s="561"/>
      <c r="CG205" s="561"/>
      <c r="CH205" s="561"/>
      <c r="CI205" s="561"/>
      <c r="CJ205" s="561"/>
      <c r="CK205" s="561"/>
      <c r="CL205" s="561"/>
      <c r="CM205" s="561"/>
      <c r="CN205" s="561"/>
      <c r="CO205" s="561"/>
      <c r="CP205" s="561"/>
      <c r="CQ205" s="561"/>
      <c r="CR205" s="561"/>
      <c r="CS205" s="561"/>
      <c r="CT205" s="561"/>
      <c r="CU205" s="561"/>
      <c r="CV205" s="561"/>
      <c r="CW205" s="561"/>
      <c r="CX205" s="561"/>
      <c r="CY205" s="561"/>
      <c r="CZ205" s="561"/>
      <c r="DA205" s="561"/>
      <c r="DB205" s="561"/>
      <c r="DC205" s="561"/>
      <c r="DD205" s="561"/>
      <c r="DE205" s="561"/>
      <c r="DF205" s="561"/>
      <c r="DG205" s="561"/>
      <c r="DH205" s="561"/>
      <c r="DI205" s="561"/>
      <c r="DJ205" s="561"/>
      <c r="DK205" s="561"/>
      <c r="DL205" s="561"/>
      <c r="DM205" s="561"/>
      <c r="DN205" s="561"/>
      <c r="DO205" s="561"/>
      <c r="DP205" s="561"/>
      <c r="DQ205" s="561"/>
      <c r="DR205" s="561"/>
      <c r="DS205" s="561"/>
      <c r="DT205" s="561"/>
      <c r="DU205" s="561"/>
      <c r="DV205" s="561"/>
      <c r="DW205" s="561"/>
      <c r="DX205" s="561"/>
      <c r="DY205" s="561"/>
      <c r="DZ205" s="561"/>
      <c r="EA205" s="561"/>
      <c r="EB205" s="561"/>
      <c r="EC205" s="561"/>
      <c r="ED205" s="561"/>
      <c r="EE205" s="561"/>
      <c r="EF205" s="561"/>
      <c r="EG205" s="561"/>
      <c r="EH205" s="561"/>
      <c r="EI205" s="561"/>
      <c r="EJ205" s="561"/>
      <c r="EK205" s="561"/>
      <c r="EL205" s="561"/>
      <c r="EM205" s="561"/>
      <c r="EN205" s="561"/>
      <c r="EO205" s="561"/>
      <c r="EP205" s="561"/>
      <c r="EQ205" s="561"/>
      <c r="ER205" s="561"/>
      <c r="ES205" s="561"/>
      <c r="ET205" s="561"/>
      <c r="EU205" s="561"/>
      <c r="EV205" s="561"/>
      <c r="EW205" s="561"/>
      <c r="EX205" s="561"/>
      <c r="EY205" s="561"/>
      <c r="EZ205" s="561"/>
      <c r="FA205" s="561"/>
      <c r="FB205" s="561"/>
      <c r="FC205" s="561"/>
      <c r="FD205" s="561"/>
      <c r="FE205" s="561"/>
      <c r="FF205" s="561"/>
      <c r="FG205" s="561"/>
      <c r="FH205" s="561"/>
      <c r="FI205" s="561"/>
      <c r="FJ205" s="561"/>
      <c r="FK205" s="561"/>
      <c r="FL205" s="561"/>
      <c r="FM205" s="561"/>
      <c r="FN205" s="561"/>
      <c r="FO205" s="561"/>
      <c r="FP205" s="561"/>
      <c r="FQ205" s="561"/>
      <c r="FR205" s="561"/>
      <c r="FS205" s="561"/>
      <c r="FT205" s="561"/>
      <c r="FU205" s="561"/>
      <c r="FV205" s="561"/>
      <c r="FW205" s="561"/>
      <c r="FX205" s="561"/>
      <c r="FY205" s="561"/>
      <c r="FZ205" s="561"/>
      <c r="GA205" s="561"/>
      <c r="GB205" s="561"/>
      <c r="GC205" s="561"/>
      <c r="GD205" s="561"/>
      <c r="GE205" s="561"/>
      <c r="GF205" s="561"/>
      <c r="GG205" s="561"/>
      <c r="GH205" s="561"/>
      <c r="GI205" s="561"/>
      <c r="GJ205" s="561"/>
      <c r="GK205" s="561"/>
      <c r="GL205" s="561"/>
      <c r="GM205" s="561"/>
      <c r="GN205" s="561"/>
      <c r="GO205" s="561"/>
      <c r="GP205" s="561"/>
      <c r="GQ205" s="561"/>
      <c r="GR205" s="561"/>
      <c r="GS205" s="561"/>
      <c r="GT205" s="561"/>
      <c r="GU205" s="561"/>
      <c r="GV205" s="561"/>
      <c r="GW205" s="561"/>
      <c r="GX205" s="561"/>
      <c r="GY205" s="561"/>
      <c r="GZ205" s="561"/>
      <c r="HA205" s="561"/>
      <c r="HB205" s="561"/>
      <c r="HC205" s="561"/>
      <c r="HD205" s="561"/>
      <c r="HE205" s="561"/>
      <c r="HF205" s="561"/>
      <c r="HG205" s="561"/>
      <c r="HH205" s="561"/>
      <c r="HI205" s="561"/>
      <c r="HJ205" s="561"/>
      <c r="HK205" s="561"/>
      <c r="HL205" s="561"/>
      <c r="HM205" s="561"/>
      <c r="HN205" s="561"/>
      <c r="HO205" s="561"/>
      <c r="HP205" s="561"/>
      <c r="HQ205" s="561"/>
      <c r="HR205" s="561"/>
      <c r="HS205" s="561"/>
      <c r="HT205" s="561"/>
      <c r="HU205" s="561"/>
      <c r="HV205" s="561"/>
      <c r="HW205" s="561"/>
      <c r="HX205" s="561"/>
      <c r="HY205" s="561"/>
      <c r="HZ205" s="561"/>
      <c r="IA205" s="561"/>
      <c r="IB205" s="561"/>
      <c r="IC205" s="561"/>
      <c r="ID205" s="561"/>
      <c r="IE205" s="561"/>
      <c r="IF205" s="561"/>
      <c r="IG205" s="561"/>
      <c r="IH205" s="561"/>
      <c r="II205" s="561"/>
      <c r="IJ205" s="561"/>
      <c r="IK205" s="561"/>
      <c r="IL205" s="561"/>
      <c r="IM205" s="561"/>
      <c r="IN205" s="561"/>
      <c r="IO205" s="561"/>
      <c r="IP205" s="561"/>
      <c r="IQ205" s="561"/>
      <c r="IR205" s="561"/>
      <c r="IS205" s="561"/>
      <c r="IT205" s="561"/>
      <c r="IU205" s="561"/>
    </row>
    <row r="206" spans="1:255" s="600" customFormat="1" ht="16.5" customHeight="1" x14ac:dyDescent="0.25">
      <c r="A206" s="591"/>
      <c r="B206" s="592" t="s">
        <v>309</v>
      </c>
      <c r="C206" s="593" t="str">
        <f t="shared" si="93"/>
        <v>Belanja Alat/Bahan untuk Kegiatan Kantor - Bahan Cetak</v>
      </c>
      <c r="D206" s="594">
        <v>1640500</v>
      </c>
      <c r="E206" s="594"/>
      <c r="F206" s="594"/>
      <c r="G206" s="594">
        <f t="shared" si="88"/>
        <v>0</v>
      </c>
      <c r="H206" s="594"/>
      <c r="I206" s="594"/>
      <c r="J206" s="594">
        <f t="shared" si="89"/>
        <v>0</v>
      </c>
      <c r="K206" s="594">
        <v>500000</v>
      </c>
      <c r="L206" s="594"/>
      <c r="M206" s="594">
        <f t="shared" si="90"/>
        <v>500000</v>
      </c>
      <c r="N206" s="594">
        <f t="shared" si="91"/>
        <v>500000</v>
      </c>
      <c r="O206" s="595">
        <f t="shared" si="92"/>
        <v>1140500</v>
      </c>
      <c r="P206" s="561"/>
      <c r="Q206" s="596"/>
      <c r="R206" s="561"/>
      <c r="S206" s="561"/>
      <c r="T206" s="561"/>
      <c r="U206" s="561"/>
      <c r="V206" s="561"/>
      <c r="W206" s="561"/>
      <c r="X206" s="561"/>
      <c r="Y206" s="561"/>
      <c r="Z206" s="561"/>
      <c r="AA206" s="561"/>
      <c r="AB206" s="561"/>
      <c r="AC206" s="561"/>
      <c r="AD206" s="561"/>
      <c r="AE206" s="561"/>
      <c r="AF206" s="561"/>
      <c r="AG206" s="561"/>
      <c r="AH206" s="561"/>
      <c r="AI206" s="561"/>
      <c r="AJ206" s="561"/>
      <c r="AK206" s="561"/>
      <c r="AL206" s="561"/>
      <c r="AM206" s="561"/>
      <c r="AN206" s="561"/>
      <c r="AO206" s="561"/>
      <c r="AP206" s="561"/>
      <c r="AQ206" s="561"/>
      <c r="AR206" s="561"/>
      <c r="AS206" s="561"/>
      <c r="AT206" s="561"/>
      <c r="AU206" s="561"/>
      <c r="AV206" s="561"/>
      <c r="AW206" s="561"/>
      <c r="AX206" s="561"/>
      <c r="AY206" s="561"/>
      <c r="AZ206" s="561"/>
      <c r="BA206" s="561"/>
      <c r="BB206" s="561"/>
      <c r="BC206" s="561"/>
      <c r="BD206" s="561"/>
      <c r="BE206" s="561"/>
      <c r="BF206" s="561"/>
      <c r="BG206" s="561"/>
      <c r="BH206" s="561"/>
      <c r="BI206" s="561"/>
      <c r="BJ206" s="561"/>
      <c r="BK206" s="561"/>
      <c r="BL206" s="561"/>
      <c r="BM206" s="561"/>
      <c r="BN206" s="561"/>
      <c r="BO206" s="561"/>
      <c r="BP206" s="561"/>
      <c r="BQ206" s="561"/>
      <c r="BR206" s="561"/>
      <c r="BS206" s="561"/>
      <c r="BT206" s="561"/>
      <c r="BU206" s="561"/>
      <c r="BV206" s="561"/>
      <c r="BW206" s="561"/>
      <c r="BX206" s="561"/>
      <c r="BY206" s="561"/>
      <c r="BZ206" s="561"/>
      <c r="CA206" s="561"/>
      <c r="CB206" s="561"/>
      <c r="CC206" s="561"/>
      <c r="CD206" s="561"/>
      <c r="CE206" s="561"/>
      <c r="CF206" s="561"/>
      <c r="CG206" s="561"/>
      <c r="CH206" s="561"/>
      <c r="CI206" s="561"/>
      <c r="CJ206" s="561"/>
      <c r="CK206" s="561"/>
      <c r="CL206" s="561"/>
      <c r="CM206" s="561"/>
      <c r="CN206" s="561"/>
      <c r="CO206" s="561"/>
      <c r="CP206" s="561"/>
      <c r="CQ206" s="561"/>
      <c r="CR206" s="561"/>
      <c r="CS206" s="561"/>
      <c r="CT206" s="561"/>
      <c r="CU206" s="561"/>
      <c r="CV206" s="561"/>
      <c r="CW206" s="561"/>
      <c r="CX206" s="561"/>
      <c r="CY206" s="561"/>
      <c r="CZ206" s="561"/>
      <c r="DA206" s="561"/>
      <c r="DB206" s="561"/>
      <c r="DC206" s="561"/>
      <c r="DD206" s="561"/>
      <c r="DE206" s="561"/>
      <c r="DF206" s="561"/>
      <c r="DG206" s="561"/>
      <c r="DH206" s="561"/>
      <c r="DI206" s="561"/>
      <c r="DJ206" s="561"/>
      <c r="DK206" s="561"/>
      <c r="DL206" s="561"/>
      <c r="DM206" s="561"/>
      <c r="DN206" s="561"/>
      <c r="DO206" s="561"/>
      <c r="DP206" s="561"/>
      <c r="DQ206" s="561"/>
      <c r="DR206" s="561"/>
      <c r="DS206" s="561"/>
      <c r="DT206" s="561"/>
      <c r="DU206" s="561"/>
      <c r="DV206" s="561"/>
      <c r="DW206" s="561"/>
      <c r="DX206" s="561"/>
      <c r="DY206" s="561"/>
      <c r="DZ206" s="561"/>
      <c r="EA206" s="561"/>
      <c r="EB206" s="561"/>
      <c r="EC206" s="561"/>
      <c r="ED206" s="561"/>
      <c r="EE206" s="561"/>
      <c r="EF206" s="561"/>
      <c r="EG206" s="561"/>
      <c r="EH206" s="561"/>
      <c r="EI206" s="561"/>
      <c r="EJ206" s="561"/>
      <c r="EK206" s="561"/>
      <c r="EL206" s="561"/>
      <c r="EM206" s="561"/>
      <c r="EN206" s="561"/>
      <c r="EO206" s="561"/>
      <c r="EP206" s="561"/>
      <c r="EQ206" s="561"/>
      <c r="ER206" s="561"/>
      <c r="ES206" s="561"/>
      <c r="ET206" s="561"/>
      <c r="EU206" s="561"/>
      <c r="EV206" s="561"/>
      <c r="EW206" s="561"/>
      <c r="EX206" s="561"/>
      <c r="EY206" s="561"/>
      <c r="EZ206" s="561"/>
      <c r="FA206" s="561"/>
      <c r="FB206" s="561"/>
      <c r="FC206" s="561"/>
      <c r="FD206" s="561"/>
      <c r="FE206" s="561"/>
      <c r="FF206" s="561"/>
      <c r="FG206" s="561"/>
      <c r="FH206" s="561"/>
      <c r="FI206" s="561"/>
      <c r="FJ206" s="561"/>
      <c r="FK206" s="561"/>
      <c r="FL206" s="561"/>
      <c r="FM206" s="561"/>
      <c r="FN206" s="561"/>
      <c r="FO206" s="561"/>
      <c r="FP206" s="561"/>
      <c r="FQ206" s="561"/>
      <c r="FR206" s="561"/>
      <c r="FS206" s="561"/>
      <c r="FT206" s="561"/>
      <c r="FU206" s="561"/>
      <c r="FV206" s="561"/>
      <c r="FW206" s="561"/>
      <c r="FX206" s="561"/>
      <c r="FY206" s="561"/>
      <c r="FZ206" s="561"/>
      <c r="GA206" s="561"/>
      <c r="GB206" s="561"/>
      <c r="GC206" s="561"/>
      <c r="GD206" s="561"/>
      <c r="GE206" s="561"/>
      <c r="GF206" s="561"/>
      <c r="GG206" s="561"/>
      <c r="GH206" s="561"/>
      <c r="GI206" s="561"/>
      <c r="GJ206" s="561"/>
      <c r="GK206" s="561"/>
      <c r="GL206" s="561"/>
      <c r="GM206" s="561"/>
      <c r="GN206" s="561"/>
      <c r="GO206" s="561"/>
      <c r="GP206" s="561"/>
      <c r="GQ206" s="561"/>
      <c r="GR206" s="561"/>
      <c r="GS206" s="561"/>
      <c r="GT206" s="561"/>
      <c r="GU206" s="561"/>
      <c r="GV206" s="561"/>
      <c r="GW206" s="561"/>
      <c r="GX206" s="561"/>
      <c r="GY206" s="561"/>
      <c r="GZ206" s="561"/>
      <c r="HA206" s="561"/>
      <c r="HB206" s="561"/>
      <c r="HC206" s="561"/>
      <c r="HD206" s="561"/>
      <c r="HE206" s="561"/>
      <c r="HF206" s="561"/>
      <c r="HG206" s="561"/>
      <c r="HH206" s="561"/>
      <c r="HI206" s="561"/>
      <c r="HJ206" s="561"/>
      <c r="HK206" s="561"/>
      <c r="HL206" s="561"/>
      <c r="HM206" s="561"/>
      <c r="HN206" s="561"/>
      <c r="HO206" s="561"/>
      <c r="HP206" s="561"/>
      <c r="HQ206" s="561"/>
      <c r="HR206" s="561"/>
      <c r="HS206" s="561"/>
      <c r="HT206" s="561"/>
      <c r="HU206" s="561"/>
      <c r="HV206" s="561"/>
      <c r="HW206" s="561"/>
      <c r="HX206" s="561"/>
      <c r="HY206" s="561"/>
      <c r="HZ206" s="561"/>
      <c r="IA206" s="561"/>
      <c r="IB206" s="561"/>
      <c r="IC206" s="561"/>
      <c r="ID206" s="561"/>
      <c r="IE206" s="561"/>
      <c r="IF206" s="561"/>
      <c r="IG206" s="561"/>
      <c r="IH206" s="561"/>
      <c r="II206" s="561"/>
      <c r="IJ206" s="561"/>
      <c r="IK206" s="561"/>
      <c r="IL206" s="561"/>
      <c r="IM206" s="561"/>
      <c r="IN206" s="561"/>
      <c r="IO206" s="561"/>
      <c r="IP206" s="561"/>
      <c r="IQ206" s="561"/>
      <c r="IR206" s="561"/>
      <c r="IS206" s="561"/>
      <c r="IT206" s="561"/>
      <c r="IU206" s="561"/>
    </row>
    <row r="207" spans="1:255" s="600" customFormat="1" ht="16.5" customHeight="1" x14ac:dyDescent="0.25">
      <c r="A207" s="612"/>
      <c r="B207" s="592" t="s">
        <v>309</v>
      </c>
      <c r="C207" s="593" t="str">
        <f t="shared" si="93"/>
        <v>Belanja Alat/Bahan untuk Kegiatan Kantor - Bahan Cetak</v>
      </c>
      <c r="D207" s="614">
        <v>2210500</v>
      </c>
      <c r="E207" s="615"/>
      <c r="F207" s="615"/>
      <c r="G207" s="594">
        <f t="shared" si="88"/>
        <v>0</v>
      </c>
      <c r="H207" s="615"/>
      <c r="I207" s="615"/>
      <c r="J207" s="594">
        <f t="shared" si="89"/>
        <v>0</v>
      </c>
      <c r="K207" s="614">
        <v>1000000</v>
      </c>
      <c r="L207" s="614"/>
      <c r="M207" s="594">
        <f t="shared" si="90"/>
        <v>1000000</v>
      </c>
      <c r="N207" s="594">
        <f t="shared" si="91"/>
        <v>1000000</v>
      </c>
      <c r="O207" s="595">
        <f t="shared" si="92"/>
        <v>1210500</v>
      </c>
      <c r="P207" s="638"/>
      <c r="Q207" s="639"/>
      <c r="R207" s="638"/>
      <c r="S207" s="638"/>
      <c r="T207" s="638"/>
      <c r="U207" s="638"/>
      <c r="V207" s="638"/>
      <c r="W207" s="638"/>
      <c r="X207" s="638"/>
      <c r="Y207" s="638"/>
      <c r="Z207" s="638"/>
      <c r="AA207" s="638"/>
      <c r="AB207" s="638"/>
      <c r="AC207" s="638"/>
      <c r="AD207" s="638"/>
      <c r="AE207" s="638"/>
      <c r="AF207" s="638"/>
      <c r="AG207" s="638"/>
      <c r="AH207" s="638"/>
      <c r="AI207" s="638"/>
      <c r="AJ207" s="638"/>
      <c r="AK207" s="638"/>
      <c r="AL207" s="638"/>
      <c r="AM207" s="638"/>
      <c r="AN207" s="638"/>
      <c r="AO207" s="638"/>
      <c r="AP207" s="638"/>
      <c r="AQ207" s="638"/>
      <c r="AR207" s="638"/>
      <c r="AS207" s="638"/>
      <c r="AT207" s="638"/>
      <c r="AU207" s="638"/>
      <c r="AV207" s="638"/>
      <c r="AW207" s="638"/>
      <c r="AX207" s="638"/>
      <c r="AY207" s="638"/>
      <c r="AZ207" s="638"/>
      <c r="BA207" s="638"/>
      <c r="BB207" s="638"/>
      <c r="BC207" s="638"/>
      <c r="BD207" s="638"/>
      <c r="BE207" s="638"/>
      <c r="BF207" s="638"/>
      <c r="BG207" s="638"/>
      <c r="BH207" s="638"/>
      <c r="BI207" s="638"/>
      <c r="BJ207" s="638"/>
      <c r="BK207" s="638"/>
      <c r="BL207" s="638"/>
      <c r="BM207" s="638"/>
      <c r="BN207" s="638"/>
      <c r="BO207" s="638"/>
      <c r="BP207" s="638"/>
      <c r="BQ207" s="638"/>
      <c r="BR207" s="638"/>
      <c r="BS207" s="638"/>
      <c r="BT207" s="638"/>
      <c r="BU207" s="638"/>
      <c r="BV207" s="638"/>
      <c r="BW207" s="638"/>
      <c r="BX207" s="638"/>
      <c r="BY207" s="638"/>
      <c r="BZ207" s="638"/>
      <c r="CA207" s="638"/>
      <c r="CB207" s="638"/>
      <c r="CC207" s="638"/>
      <c r="CD207" s="638"/>
      <c r="CE207" s="638"/>
      <c r="CF207" s="638"/>
      <c r="CG207" s="638"/>
      <c r="CH207" s="638"/>
      <c r="CI207" s="638"/>
      <c r="CJ207" s="638"/>
      <c r="CK207" s="638"/>
      <c r="CL207" s="638"/>
      <c r="CM207" s="638"/>
      <c r="CN207" s="638"/>
      <c r="CO207" s="638"/>
      <c r="CP207" s="638"/>
      <c r="CQ207" s="638"/>
      <c r="CR207" s="638"/>
      <c r="CS207" s="638"/>
      <c r="CT207" s="638"/>
      <c r="CU207" s="638"/>
      <c r="CV207" s="638"/>
      <c r="CW207" s="638"/>
      <c r="CX207" s="638"/>
      <c r="CY207" s="638"/>
      <c r="CZ207" s="638"/>
      <c r="DA207" s="638"/>
      <c r="DB207" s="638"/>
      <c r="DC207" s="638"/>
      <c r="DD207" s="638"/>
      <c r="DE207" s="638"/>
      <c r="DF207" s="638"/>
      <c r="DG207" s="638"/>
      <c r="DH207" s="638"/>
      <c r="DI207" s="638"/>
      <c r="DJ207" s="638"/>
      <c r="DK207" s="638"/>
      <c r="DL207" s="638"/>
      <c r="DM207" s="638"/>
      <c r="DN207" s="638"/>
      <c r="DO207" s="638"/>
      <c r="DP207" s="638"/>
      <c r="DQ207" s="638"/>
      <c r="DR207" s="638"/>
      <c r="DS207" s="638"/>
      <c r="DT207" s="638"/>
      <c r="DU207" s="638"/>
      <c r="DV207" s="638"/>
      <c r="DW207" s="638"/>
      <c r="DX207" s="638"/>
      <c r="DY207" s="638"/>
      <c r="DZ207" s="638"/>
      <c r="EA207" s="638"/>
      <c r="EB207" s="638"/>
      <c r="EC207" s="638"/>
      <c r="ED207" s="638"/>
      <c r="EE207" s="638"/>
      <c r="EF207" s="638"/>
      <c r="EG207" s="638"/>
      <c r="EH207" s="638"/>
      <c r="EI207" s="638"/>
      <c r="EJ207" s="638"/>
      <c r="EK207" s="638"/>
      <c r="EL207" s="638"/>
      <c r="EM207" s="638"/>
      <c r="EN207" s="638"/>
      <c r="EO207" s="638"/>
      <c r="EP207" s="638"/>
      <c r="EQ207" s="638"/>
      <c r="ER207" s="638"/>
      <c r="ES207" s="638"/>
      <c r="ET207" s="638"/>
      <c r="EU207" s="638"/>
      <c r="EV207" s="638"/>
      <c r="EW207" s="638"/>
      <c r="EX207" s="638"/>
      <c r="EY207" s="638"/>
      <c r="EZ207" s="638"/>
      <c r="FA207" s="638"/>
      <c r="FB207" s="638"/>
      <c r="FC207" s="638"/>
      <c r="FD207" s="638"/>
      <c r="FE207" s="638"/>
      <c r="FF207" s="638"/>
      <c r="FG207" s="638"/>
      <c r="FH207" s="638"/>
      <c r="FI207" s="638"/>
      <c r="FJ207" s="638"/>
      <c r="FK207" s="638"/>
      <c r="FL207" s="638"/>
      <c r="FM207" s="638"/>
      <c r="FN207" s="638"/>
      <c r="FO207" s="638"/>
      <c r="FP207" s="638"/>
      <c r="FQ207" s="638"/>
      <c r="FR207" s="638"/>
      <c r="FS207" s="638"/>
      <c r="FT207" s="638"/>
      <c r="FU207" s="638"/>
      <c r="FV207" s="638"/>
      <c r="FW207" s="638"/>
      <c r="FX207" s="638"/>
      <c r="FY207" s="638"/>
      <c r="FZ207" s="638"/>
      <c r="GA207" s="638"/>
      <c r="GB207" s="638"/>
      <c r="GC207" s="638"/>
      <c r="GD207" s="638"/>
      <c r="GE207" s="638"/>
      <c r="GF207" s="638"/>
      <c r="GG207" s="638"/>
      <c r="GH207" s="638"/>
      <c r="GI207" s="638"/>
      <c r="GJ207" s="638"/>
      <c r="GK207" s="638"/>
      <c r="GL207" s="638"/>
      <c r="GM207" s="638"/>
      <c r="GN207" s="638"/>
      <c r="GO207" s="638"/>
      <c r="GP207" s="638"/>
      <c r="GQ207" s="638"/>
      <c r="GR207" s="638"/>
      <c r="GS207" s="638"/>
      <c r="GT207" s="638"/>
      <c r="GU207" s="638"/>
      <c r="GV207" s="638"/>
      <c r="GW207" s="638"/>
      <c r="GX207" s="638"/>
      <c r="GY207" s="638"/>
      <c r="GZ207" s="638"/>
      <c r="HA207" s="638"/>
      <c r="HB207" s="638"/>
      <c r="HC207" s="638"/>
      <c r="HD207" s="638"/>
      <c r="HE207" s="638"/>
      <c r="HF207" s="638"/>
      <c r="HG207" s="638"/>
      <c r="HH207" s="638"/>
      <c r="HI207" s="638"/>
      <c r="HJ207" s="638"/>
      <c r="HK207" s="638"/>
      <c r="HL207" s="638"/>
      <c r="HM207" s="638"/>
      <c r="HN207" s="638"/>
      <c r="HO207" s="638"/>
      <c r="HP207" s="638"/>
      <c r="HQ207" s="638"/>
      <c r="HR207" s="638"/>
      <c r="HS207" s="638"/>
      <c r="HT207" s="638"/>
      <c r="HU207" s="638"/>
      <c r="HV207" s="638"/>
      <c r="HW207" s="638"/>
      <c r="HX207" s="638"/>
      <c r="HY207" s="638"/>
      <c r="HZ207" s="638"/>
      <c r="IA207" s="638"/>
      <c r="IB207" s="638"/>
      <c r="IC207" s="638"/>
      <c r="ID207" s="638"/>
      <c r="IE207" s="638"/>
      <c r="IF207" s="638"/>
      <c r="IG207" s="638"/>
      <c r="IH207" s="638"/>
      <c r="II207" s="638"/>
      <c r="IJ207" s="638"/>
      <c r="IK207" s="638"/>
      <c r="IL207" s="638"/>
      <c r="IM207" s="638"/>
      <c r="IN207" s="638"/>
      <c r="IO207" s="638"/>
      <c r="IP207" s="638"/>
      <c r="IQ207" s="638"/>
      <c r="IR207" s="638"/>
      <c r="IS207" s="638"/>
      <c r="IT207" s="638"/>
      <c r="IU207" s="638"/>
    </row>
    <row r="208" spans="1:255" ht="16.5" customHeight="1" x14ac:dyDescent="0.25">
      <c r="A208" s="612"/>
      <c r="B208" s="592" t="s">
        <v>309</v>
      </c>
      <c r="C208" s="593" t="str">
        <f t="shared" si="93"/>
        <v>Belanja Alat/Bahan untuk Kegiatan Kantor - Bahan Cetak</v>
      </c>
      <c r="D208" s="614">
        <v>2978000</v>
      </c>
      <c r="E208" s="615"/>
      <c r="F208" s="615"/>
      <c r="G208" s="594">
        <f t="shared" si="88"/>
        <v>0</v>
      </c>
      <c r="H208" s="615"/>
      <c r="I208" s="615"/>
      <c r="J208" s="594">
        <f t="shared" si="89"/>
        <v>0</v>
      </c>
      <c r="K208" s="614">
        <v>2060000</v>
      </c>
      <c r="L208" s="614"/>
      <c r="M208" s="594">
        <f t="shared" si="90"/>
        <v>2060000</v>
      </c>
      <c r="N208" s="594">
        <f t="shared" si="91"/>
        <v>2060000</v>
      </c>
      <c r="O208" s="595">
        <f t="shared" si="92"/>
        <v>918000</v>
      </c>
      <c r="P208" s="638"/>
      <c r="Q208" s="639"/>
      <c r="R208" s="638"/>
      <c r="S208" s="638"/>
      <c r="T208" s="638"/>
      <c r="U208" s="638"/>
      <c r="V208" s="638"/>
      <c r="W208" s="638"/>
      <c r="X208" s="638"/>
      <c r="Y208" s="638"/>
      <c r="Z208" s="638"/>
      <c r="AA208" s="638"/>
      <c r="AB208" s="638"/>
      <c r="AC208" s="638"/>
      <c r="AD208" s="638"/>
      <c r="AE208" s="638"/>
      <c r="AF208" s="638"/>
      <c r="AG208" s="638"/>
      <c r="AH208" s="638"/>
      <c r="AI208" s="638"/>
      <c r="AJ208" s="638"/>
      <c r="AK208" s="638"/>
      <c r="AL208" s="638"/>
      <c r="AM208" s="638"/>
      <c r="AN208" s="638"/>
      <c r="AO208" s="638"/>
      <c r="AP208" s="638"/>
      <c r="AQ208" s="638"/>
      <c r="AR208" s="638"/>
      <c r="AS208" s="638"/>
      <c r="AT208" s="638"/>
      <c r="AU208" s="638"/>
      <c r="AV208" s="638"/>
      <c r="AW208" s="638"/>
      <c r="AX208" s="638"/>
      <c r="AY208" s="638"/>
      <c r="AZ208" s="638"/>
      <c r="BA208" s="638"/>
      <c r="BB208" s="638"/>
      <c r="BC208" s="638"/>
      <c r="BD208" s="638"/>
      <c r="BE208" s="638"/>
      <c r="BF208" s="638"/>
      <c r="BG208" s="638"/>
      <c r="BH208" s="638"/>
      <c r="BI208" s="638"/>
      <c r="BJ208" s="638"/>
      <c r="BK208" s="638"/>
      <c r="BL208" s="638"/>
      <c r="BM208" s="638"/>
      <c r="BN208" s="638"/>
      <c r="BO208" s="638"/>
      <c r="BP208" s="638"/>
      <c r="BQ208" s="638"/>
      <c r="BR208" s="638"/>
      <c r="BS208" s="638"/>
      <c r="BT208" s="638"/>
      <c r="BU208" s="638"/>
      <c r="BV208" s="638"/>
      <c r="BW208" s="638"/>
      <c r="BX208" s="638"/>
      <c r="BY208" s="638"/>
      <c r="BZ208" s="638"/>
      <c r="CA208" s="638"/>
      <c r="CB208" s="638"/>
      <c r="CC208" s="638"/>
      <c r="CD208" s="638"/>
      <c r="CE208" s="638"/>
      <c r="CF208" s="638"/>
      <c r="CG208" s="638"/>
      <c r="CH208" s="638"/>
      <c r="CI208" s="638"/>
      <c r="CJ208" s="638"/>
      <c r="CK208" s="638"/>
      <c r="CL208" s="638"/>
      <c r="CM208" s="638"/>
      <c r="CN208" s="638"/>
      <c r="CO208" s="638"/>
      <c r="CP208" s="638"/>
      <c r="CQ208" s="638"/>
      <c r="CR208" s="638"/>
      <c r="CS208" s="638"/>
      <c r="CT208" s="638"/>
      <c r="CU208" s="638"/>
      <c r="CV208" s="638"/>
      <c r="CW208" s="638"/>
      <c r="CX208" s="638"/>
      <c r="CY208" s="638"/>
      <c r="CZ208" s="638"/>
      <c r="DA208" s="638"/>
      <c r="DB208" s="638"/>
      <c r="DC208" s="638"/>
      <c r="DD208" s="638"/>
      <c r="DE208" s="638"/>
      <c r="DF208" s="638"/>
      <c r="DG208" s="638"/>
      <c r="DH208" s="638"/>
      <c r="DI208" s="638"/>
      <c r="DJ208" s="638"/>
      <c r="DK208" s="638"/>
      <c r="DL208" s="638"/>
      <c r="DM208" s="638"/>
      <c r="DN208" s="638"/>
      <c r="DO208" s="638"/>
      <c r="DP208" s="638"/>
      <c r="DQ208" s="638"/>
      <c r="DR208" s="638"/>
      <c r="DS208" s="638"/>
      <c r="DT208" s="638"/>
      <c r="DU208" s="638"/>
      <c r="DV208" s="638"/>
      <c r="DW208" s="638"/>
      <c r="DX208" s="638"/>
      <c r="DY208" s="638"/>
      <c r="DZ208" s="638"/>
      <c r="EA208" s="638"/>
      <c r="EB208" s="638"/>
      <c r="EC208" s="638"/>
      <c r="ED208" s="638"/>
      <c r="EE208" s="638"/>
      <c r="EF208" s="638"/>
      <c r="EG208" s="638"/>
      <c r="EH208" s="638"/>
      <c r="EI208" s="638"/>
      <c r="EJ208" s="638"/>
      <c r="EK208" s="638"/>
      <c r="EL208" s="638"/>
      <c r="EM208" s="638"/>
      <c r="EN208" s="638"/>
      <c r="EO208" s="638"/>
      <c r="EP208" s="638"/>
      <c r="EQ208" s="638"/>
      <c r="ER208" s="638"/>
      <c r="ES208" s="638"/>
      <c r="ET208" s="638"/>
      <c r="EU208" s="638"/>
      <c r="EV208" s="638"/>
      <c r="EW208" s="638"/>
      <c r="EX208" s="638"/>
      <c r="EY208" s="638"/>
      <c r="EZ208" s="638"/>
      <c r="FA208" s="638"/>
      <c r="FB208" s="638"/>
      <c r="FC208" s="638"/>
      <c r="FD208" s="638"/>
      <c r="FE208" s="638"/>
      <c r="FF208" s="638"/>
      <c r="FG208" s="638"/>
      <c r="FH208" s="638"/>
      <c r="FI208" s="638"/>
      <c r="FJ208" s="638"/>
      <c r="FK208" s="638"/>
      <c r="FL208" s="638"/>
      <c r="FM208" s="638"/>
      <c r="FN208" s="638"/>
      <c r="FO208" s="638"/>
      <c r="FP208" s="638"/>
      <c r="FQ208" s="638"/>
      <c r="FR208" s="638"/>
      <c r="FS208" s="638"/>
      <c r="FT208" s="638"/>
      <c r="FU208" s="638"/>
      <c r="FV208" s="638"/>
      <c r="FW208" s="638"/>
      <c r="FX208" s="638"/>
      <c r="FY208" s="638"/>
      <c r="FZ208" s="638"/>
      <c r="GA208" s="638"/>
      <c r="GB208" s="638"/>
      <c r="GC208" s="638"/>
      <c r="GD208" s="638"/>
      <c r="GE208" s="638"/>
      <c r="GF208" s="638"/>
      <c r="GG208" s="638"/>
      <c r="GH208" s="638"/>
      <c r="GI208" s="638"/>
      <c r="GJ208" s="638"/>
      <c r="GK208" s="638"/>
      <c r="GL208" s="638"/>
      <c r="GM208" s="638"/>
      <c r="GN208" s="638"/>
      <c r="GO208" s="638"/>
      <c r="GP208" s="638"/>
      <c r="GQ208" s="638"/>
      <c r="GR208" s="638"/>
      <c r="GS208" s="638"/>
      <c r="GT208" s="638"/>
      <c r="GU208" s="638"/>
      <c r="GV208" s="638"/>
      <c r="GW208" s="638"/>
      <c r="GX208" s="638"/>
      <c r="GY208" s="638"/>
      <c r="GZ208" s="638"/>
      <c r="HA208" s="638"/>
      <c r="HB208" s="638"/>
      <c r="HC208" s="638"/>
      <c r="HD208" s="638"/>
      <c r="HE208" s="638"/>
      <c r="HF208" s="638"/>
      <c r="HG208" s="638"/>
      <c r="HH208" s="638"/>
      <c r="HI208" s="638"/>
      <c r="HJ208" s="638"/>
      <c r="HK208" s="638"/>
      <c r="HL208" s="638"/>
      <c r="HM208" s="638"/>
      <c r="HN208" s="638"/>
      <c r="HO208" s="638"/>
      <c r="HP208" s="638"/>
      <c r="HQ208" s="638"/>
      <c r="HR208" s="638"/>
      <c r="HS208" s="638"/>
      <c r="HT208" s="638"/>
      <c r="HU208" s="638"/>
      <c r="HV208" s="638"/>
      <c r="HW208" s="638"/>
      <c r="HX208" s="638"/>
      <c r="HY208" s="638"/>
      <c r="HZ208" s="638"/>
      <c r="IA208" s="638"/>
      <c r="IB208" s="638"/>
      <c r="IC208" s="638"/>
      <c r="ID208" s="638"/>
      <c r="IE208" s="638"/>
      <c r="IF208" s="638"/>
      <c r="IG208" s="638"/>
      <c r="IH208" s="638"/>
      <c r="II208" s="638"/>
      <c r="IJ208" s="638"/>
      <c r="IK208" s="638"/>
      <c r="IL208" s="638"/>
      <c r="IM208" s="638"/>
      <c r="IN208" s="638"/>
      <c r="IO208" s="638"/>
      <c r="IP208" s="638"/>
      <c r="IQ208" s="638"/>
      <c r="IR208" s="638"/>
      <c r="IS208" s="638"/>
      <c r="IT208" s="638"/>
      <c r="IU208" s="638"/>
    </row>
    <row r="209" spans="1:255" s="590" customFormat="1" ht="13.5" x14ac:dyDescent="0.25">
      <c r="A209" s="612"/>
      <c r="B209" s="592" t="s">
        <v>309</v>
      </c>
      <c r="C209" s="593" t="str">
        <f t="shared" si="93"/>
        <v>Belanja Alat/Bahan untuk Kegiatan Kantor - Bahan Cetak</v>
      </c>
      <c r="D209" s="614">
        <v>4334000</v>
      </c>
      <c r="E209" s="615"/>
      <c r="F209" s="615"/>
      <c r="G209" s="594">
        <f t="shared" si="88"/>
        <v>0</v>
      </c>
      <c r="H209" s="615"/>
      <c r="I209" s="615"/>
      <c r="J209" s="594">
        <f t="shared" si="89"/>
        <v>0</v>
      </c>
      <c r="K209" s="614">
        <v>0</v>
      </c>
      <c r="L209" s="614">
        <v>1180000</v>
      </c>
      <c r="M209" s="594">
        <f t="shared" si="90"/>
        <v>1180000</v>
      </c>
      <c r="N209" s="594">
        <f t="shared" si="91"/>
        <v>1180000</v>
      </c>
      <c r="O209" s="595">
        <f t="shared" si="92"/>
        <v>3154000</v>
      </c>
      <c r="P209" s="638"/>
      <c r="Q209" s="639"/>
      <c r="R209" s="638"/>
      <c r="S209" s="638"/>
      <c r="T209" s="638"/>
      <c r="U209" s="638"/>
      <c r="V209" s="638"/>
      <c r="W209" s="638"/>
      <c r="X209" s="638"/>
      <c r="Y209" s="638"/>
      <c r="Z209" s="638"/>
      <c r="AA209" s="638"/>
      <c r="AB209" s="638"/>
      <c r="AC209" s="638"/>
      <c r="AD209" s="638"/>
      <c r="AE209" s="638"/>
      <c r="AF209" s="638"/>
      <c r="AG209" s="638"/>
      <c r="AH209" s="638"/>
      <c r="AI209" s="638"/>
      <c r="AJ209" s="638"/>
      <c r="AK209" s="638"/>
      <c r="AL209" s="638"/>
      <c r="AM209" s="638"/>
      <c r="AN209" s="638"/>
      <c r="AO209" s="638"/>
      <c r="AP209" s="638"/>
      <c r="AQ209" s="638"/>
      <c r="AR209" s="638"/>
      <c r="AS209" s="638"/>
      <c r="AT209" s="638"/>
      <c r="AU209" s="638"/>
      <c r="AV209" s="638"/>
      <c r="AW209" s="638"/>
      <c r="AX209" s="638"/>
      <c r="AY209" s="638"/>
      <c r="AZ209" s="638"/>
      <c r="BA209" s="638"/>
      <c r="BB209" s="638"/>
      <c r="BC209" s="638"/>
      <c r="BD209" s="638"/>
      <c r="BE209" s="638"/>
      <c r="BF209" s="638"/>
      <c r="BG209" s="638"/>
      <c r="BH209" s="638"/>
      <c r="BI209" s="638"/>
      <c r="BJ209" s="638"/>
      <c r="BK209" s="638"/>
      <c r="BL209" s="638"/>
      <c r="BM209" s="638"/>
      <c r="BN209" s="638"/>
      <c r="BO209" s="638"/>
      <c r="BP209" s="638"/>
      <c r="BQ209" s="638"/>
      <c r="BR209" s="638"/>
      <c r="BS209" s="638"/>
      <c r="BT209" s="638"/>
      <c r="BU209" s="638"/>
      <c r="BV209" s="638"/>
      <c r="BW209" s="638"/>
      <c r="BX209" s="638"/>
      <c r="BY209" s="638"/>
      <c r="BZ209" s="638"/>
      <c r="CA209" s="638"/>
      <c r="CB209" s="638"/>
      <c r="CC209" s="638"/>
      <c r="CD209" s="638"/>
      <c r="CE209" s="638"/>
      <c r="CF209" s="638"/>
      <c r="CG209" s="638"/>
      <c r="CH209" s="638"/>
      <c r="CI209" s="638"/>
      <c r="CJ209" s="638"/>
      <c r="CK209" s="638"/>
      <c r="CL209" s="638"/>
      <c r="CM209" s="638"/>
      <c r="CN209" s="638"/>
      <c r="CO209" s="638"/>
      <c r="CP209" s="638"/>
      <c r="CQ209" s="638"/>
      <c r="CR209" s="638"/>
      <c r="CS209" s="638"/>
      <c r="CT209" s="638"/>
      <c r="CU209" s="638"/>
      <c r="CV209" s="638"/>
      <c r="CW209" s="638"/>
      <c r="CX209" s="638"/>
      <c r="CY209" s="638"/>
      <c r="CZ209" s="638"/>
      <c r="DA209" s="638"/>
      <c r="DB209" s="638"/>
      <c r="DC209" s="638"/>
      <c r="DD209" s="638"/>
      <c r="DE209" s="638"/>
      <c r="DF209" s="638"/>
      <c r="DG209" s="638"/>
      <c r="DH209" s="638"/>
      <c r="DI209" s="638"/>
      <c r="DJ209" s="638"/>
      <c r="DK209" s="638"/>
      <c r="DL209" s="638"/>
      <c r="DM209" s="638"/>
      <c r="DN209" s="638"/>
      <c r="DO209" s="638"/>
      <c r="DP209" s="638"/>
      <c r="DQ209" s="638"/>
      <c r="DR209" s="638"/>
      <c r="DS209" s="638"/>
      <c r="DT209" s="638"/>
      <c r="DU209" s="638"/>
      <c r="DV209" s="638"/>
      <c r="DW209" s="638"/>
      <c r="DX209" s="638"/>
      <c r="DY209" s="638"/>
      <c r="DZ209" s="638"/>
      <c r="EA209" s="638"/>
      <c r="EB209" s="638"/>
      <c r="EC209" s="638"/>
      <c r="ED209" s="638"/>
      <c r="EE209" s="638"/>
      <c r="EF209" s="638"/>
      <c r="EG209" s="638"/>
      <c r="EH209" s="638"/>
      <c r="EI209" s="638"/>
      <c r="EJ209" s="638"/>
      <c r="EK209" s="638"/>
      <c r="EL209" s="638"/>
      <c r="EM209" s="638"/>
      <c r="EN209" s="638"/>
      <c r="EO209" s="638"/>
      <c r="EP209" s="638"/>
      <c r="EQ209" s="638"/>
      <c r="ER209" s="638"/>
      <c r="ES209" s="638"/>
      <c r="ET209" s="638"/>
      <c r="EU209" s="638"/>
      <c r="EV209" s="638"/>
      <c r="EW209" s="638"/>
      <c r="EX209" s="638"/>
      <c r="EY209" s="638"/>
      <c r="EZ209" s="638"/>
      <c r="FA209" s="638"/>
      <c r="FB209" s="638"/>
      <c r="FC209" s="638"/>
      <c r="FD209" s="638"/>
      <c r="FE209" s="638"/>
      <c r="FF209" s="638"/>
      <c r="FG209" s="638"/>
      <c r="FH209" s="638"/>
      <c r="FI209" s="638"/>
      <c r="FJ209" s="638"/>
      <c r="FK209" s="638"/>
      <c r="FL209" s="638"/>
      <c r="FM209" s="638"/>
      <c r="FN209" s="638"/>
      <c r="FO209" s="638"/>
      <c r="FP209" s="638"/>
      <c r="FQ209" s="638"/>
      <c r="FR209" s="638"/>
      <c r="FS209" s="638"/>
      <c r="FT209" s="638"/>
      <c r="FU209" s="638"/>
      <c r="FV209" s="638"/>
      <c r="FW209" s="638"/>
      <c r="FX209" s="638"/>
      <c r="FY209" s="638"/>
      <c r="FZ209" s="638"/>
      <c r="GA209" s="638"/>
      <c r="GB209" s="638"/>
      <c r="GC209" s="638"/>
      <c r="GD209" s="638"/>
      <c r="GE209" s="638"/>
      <c r="GF209" s="638"/>
      <c r="GG209" s="638"/>
      <c r="GH209" s="638"/>
      <c r="GI209" s="638"/>
      <c r="GJ209" s="638"/>
      <c r="GK209" s="638"/>
      <c r="GL209" s="638"/>
      <c r="GM209" s="638"/>
      <c r="GN209" s="638"/>
      <c r="GO209" s="638"/>
      <c r="GP209" s="638"/>
      <c r="GQ209" s="638"/>
      <c r="GR209" s="638"/>
      <c r="GS209" s="638"/>
      <c r="GT209" s="638"/>
      <c r="GU209" s="638"/>
      <c r="GV209" s="638"/>
      <c r="GW209" s="638"/>
      <c r="GX209" s="638"/>
      <c r="GY209" s="638"/>
      <c r="GZ209" s="638"/>
      <c r="HA209" s="638"/>
      <c r="HB209" s="638"/>
      <c r="HC209" s="638"/>
      <c r="HD209" s="638"/>
      <c r="HE209" s="638"/>
      <c r="HF209" s="638"/>
      <c r="HG209" s="638"/>
      <c r="HH209" s="638"/>
      <c r="HI209" s="638"/>
      <c r="HJ209" s="638"/>
      <c r="HK209" s="638"/>
      <c r="HL209" s="638"/>
      <c r="HM209" s="638"/>
      <c r="HN209" s="638"/>
      <c r="HO209" s="638"/>
      <c r="HP209" s="638"/>
      <c r="HQ209" s="638"/>
      <c r="HR209" s="638"/>
      <c r="HS209" s="638"/>
      <c r="HT209" s="638"/>
      <c r="HU209" s="638"/>
      <c r="HV209" s="638"/>
      <c r="HW209" s="638"/>
      <c r="HX209" s="638"/>
      <c r="HY209" s="638"/>
      <c r="HZ209" s="638"/>
      <c r="IA209" s="638"/>
      <c r="IB209" s="638"/>
      <c r="IC209" s="638"/>
      <c r="ID209" s="638"/>
      <c r="IE209" s="638"/>
      <c r="IF209" s="638"/>
      <c r="IG209" s="638"/>
      <c r="IH209" s="638"/>
      <c r="II209" s="638"/>
      <c r="IJ209" s="638"/>
      <c r="IK209" s="638"/>
      <c r="IL209" s="638"/>
      <c r="IM209" s="638"/>
      <c r="IN209" s="638"/>
      <c r="IO209" s="638"/>
      <c r="IP209" s="638"/>
      <c r="IQ209" s="638"/>
      <c r="IR209" s="638"/>
      <c r="IS209" s="638"/>
      <c r="IT209" s="638"/>
      <c r="IU209" s="638"/>
    </row>
    <row r="210" spans="1:255" s="600" customFormat="1" ht="15" customHeight="1" x14ac:dyDescent="0.25">
      <c r="A210" s="612"/>
      <c r="B210" s="592" t="s">
        <v>309</v>
      </c>
      <c r="C210" s="593" t="str">
        <f t="shared" si="93"/>
        <v>Belanja Alat/Bahan untuk Kegiatan Kantor - Bahan Cetak</v>
      </c>
      <c r="D210" s="614">
        <v>3060000</v>
      </c>
      <c r="E210" s="615"/>
      <c r="F210" s="615"/>
      <c r="G210" s="594">
        <f t="shared" si="88"/>
        <v>0</v>
      </c>
      <c r="H210" s="615"/>
      <c r="I210" s="615"/>
      <c r="J210" s="594">
        <f t="shared" si="89"/>
        <v>0</v>
      </c>
      <c r="K210" s="614">
        <v>1800000</v>
      </c>
      <c r="L210" s="614">
        <v>600000</v>
      </c>
      <c r="M210" s="594">
        <f t="shared" si="90"/>
        <v>2400000</v>
      </c>
      <c r="N210" s="594">
        <f t="shared" si="91"/>
        <v>2400000</v>
      </c>
      <c r="O210" s="595">
        <f t="shared" si="92"/>
        <v>660000</v>
      </c>
      <c r="P210" s="638"/>
      <c r="Q210" s="639"/>
      <c r="R210" s="638"/>
      <c r="S210" s="638"/>
      <c r="T210" s="638"/>
      <c r="U210" s="638"/>
      <c r="V210" s="638"/>
      <c r="W210" s="638"/>
      <c r="X210" s="638"/>
      <c r="Y210" s="638"/>
      <c r="Z210" s="638"/>
      <c r="AA210" s="638"/>
      <c r="AB210" s="638"/>
      <c r="AC210" s="638"/>
      <c r="AD210" s="638"/>
      <c r="AE210" s="638"/>
      <c r="AF210" s="638"/>
      <c r="AG210" s="638"/>
      <c r="AH210" s="638"/>
      <c r="AI210" s="638"/>
      <c r="AJ210" s="638"/>
      <c r="AK210" s="638"/>
      <c r="AL210" s="638"/>
      <c r="AM210" s="638"/>
      <c r="AN210" s="638"/>
      <c r="AO210" s="638"/>
      <c r="AP210" s="638"/>
      <c r="AQ210" s="638"/>
      <c r="AR210" s="638"/>
      <c r="AS210" s="638"/>
      <c r="AT210" s="638"/>
      <c r="AU210" s="638"/>
      <c r="AV210" s="638"/>
      <c r="AW210" s="638"/>
      <c r="AX210" s="638"/>
      <c r="AY210" s="638"/>
      <c r="AZ210" s="638"/>
      <c r="BA210" s="638"/>
      <c r="BB210" s="638"/>
      <c r="BC210" s="638"/>
      <c r="BD210" s="638"/>
      <c r="BE210" s="638"/>
      <c r="BF210" s="638"/>
      <c r="BG210" s="638"/>
      <c r="BH210" s="638"/>
      <c r="BI210" s="638"/>
      <c r="BJ210" s="638"/>
      <c r="BK210" s="638"/>
      <c r="BL210" s="638"/>
      <c r="BM210" s="638"/>
      <c r="BN210" s="638"/>
      <c r="BO210" s="638"/>
      <c r="BP210" s="638"/>
      <c r="BQ210" s="638"/>
      <c r="BR210" s="638"/>
      <c r="BS210" s="638"/>
      <c r="BT210" s="638"/>
      <c r="BU210" s="638"/>
      <c r="BV210" s="638"/>
      <c r="BW210" s="638"/>
      <c r="BX210" s="638"/>
      <c r="BY210" s="638"/>
      <c r="BZ210" s="638"/>
      <c r="CA210" s="638"/>
      <c r="CB210" s="638"/>
      <c r="CC210" s="638"/>
      <c r="CD210" s="638"/>
      <c r="CE210" s="638"/>
      <c r="CF210" s="638"/>
      <c r="CG210" s="638"/>
      <c r="CH210" s="638"/>
      <c r="CI210" s="638"/>
      <c r="CJ210" s="638"/>
      <c r="CK210" s="638"/>
      <c r="CL210" s="638"/>
      <c r="CM210" s="638"/>
      <c r="CN210" s="638"/>
      <c r="CO210" s="638"/>
      <c r="CP210" s="638"/>
      <c r="CQ210" s="638"/>
      <c r="CR210" s="638"/>
      <c r="CS210" s="638"/>
      <c r="CT210" s="638"/>
      <c r="CU210" s="638"/>
      <c r="CV210" s="638"/>
      <c r="CW210" s="638"/>
      <c r="CX210" s="638"/>
      <c r="CY210" s="638"/>
      <c r="CZ210" s="638"/>
      <c r="DA210" s="638"/>
      <c r="DB210" s="638"/>
      <c r="DC210" s="638"/>
      <c r="DD210" s="638"/>
      <c r="DE210" s="638"/>
      <c r="DF210" s="638"/>
      <c r="DG210" s="638"/>
      <c r="DH210" s="638"/>
      <c r="DI210" s="638"/>
      <c r="DJ210" s="638"/>
      <c r="DK210" s="638"/>
      <c r="DL210" s="638"/>
      <c r="DM210" s="638"/>
      <c r="DN210" s="638"/>
      <c r="DO210" s="638"/>
      <c r="DP210" s="638"/>
      <c r="DQ210" s="638"/>
      <c r="DR210" s="638"/>
      <c r="DS210" s="638"/>
      <c r="DT210" s="638"/>
      <c r="DU210" s="638"/>
      <c r="DV210" s="638"/>
      <c r="DW210" s="638"/>
      <c r="DX210" s="638"/>
      <c r="DY210" s="638"/>
      <c r="DZ210" s="638"/>
      <c r="EA210" s="638"/>
      <c r="EB210" s="638"/>
      <c r="EC210" s="638"/>
      <c r="ED210" s="638"/>
      <c r="EE210" s="638"/>
      <c r="EF210" s="638"/>
      <c r="EG210" s="638"/>
      <c r="EH210" s="638"/>
      <c r="EI210" s="638"/>
      <c r="EJ210" s="638"/>
      <c r="EK210" s="638"/>
      <c r="EL210" s="638"/>
      <c r="EM210" s="638"/>
      <c r="EN210" s="638"/>
      <c r="EO210" s="638"/>
      <c r="EP210" s="638"/>
      <c r="EQ210" s="638"/>
      <c r="ER210" s="638"/>
      <c r="ES210" s="638"/>
      <c r="ET210" s="638"/>
      <c r="EU210" s="638"/>
      <c r="EV210" s="638"/>
      <c r="EW210" s="638"/>
      <c r="EX210" s="638"/>
      <c r="EY210" s="638"/>
      <c r="EZ210" s="638"/>
      <c r="FA210" s="638"/>
      <c r="FB210" s="638"/>
      <c r="FC210" s="638"/>
      <c r="FD210" s="638"/>
      <c r="FE210" s="638"/>
      <c r="FF210" s="638"/>
      <c r="FG210" s="638"/>
      <c r="FH210" s="638"/>
      <c r="FI210" s="638"/>
      <c r="FJ210" s="638"/>
      <c r="FK210" s="638"/>
      <c r="FL210" s="638"/>
      <c r="FM210" s="638"/>
      <c r="FN210" s="638"/>
      <c r="FO210" s="638"/>
      <c r="FP210" s="638"/>
      <c r="FQ210" s="638"/>
      <c r="FR210" s="638"/>
      <c r="FS210" s="638"/>
      <c r="FT210" s="638"/>
      <c r="FU210" s="638"/>
      <c r="FV210" s="638"/>
      <c r="FW210" s="638"/>
      <c r="FX210" s="638"/>
      <c r="FY210" s="638"/>
      <c r="FZ210" s="638"/>
      <c r="GA210" s="638"/>
      <c r="GB210" s="638"/>
      <c r="GC210" s="638"/>
      <c r="GD210" s="638"/>
      <c r="GE210" s="638"/>
      <c r="GF210" s="638"/>
      <c r="GG210" s="638"/>
      <c r="GH210" s="638"/>
      <c r="GI210" s="638"/>
      <c r="GJ210" s="638"/>
      <c r="GK210" s="638"/>
      <c r="GL210" s="638"/>
      <c r="GM210" s="638"/>
      <c r="GN210" s="638"/>
      <c r="GO210" s="638"/>
      <c r="GP210" s="638"/>
      <c r="GQ210" s="638"/>
      <c r="GR210" s="638"/>
      <c r="GS210" s="638"/>
      <c r="GT210" s="638"/>
      <c r="GU210" s="638"/>
      <c r="GV210" s="638"/>
      <c r="GW210" s="638"/>
      <c r="GX210" s="638"/>
      <c r="GY210" s="638"/>
      <c r="GZ210" s="638"/>
      <c r="HA210" s="638"/>
      <c r="HB210" s="638"/>
      <c r="HC210" s="638"/>
      <c r="HD210" s="638"/>
      <c r="HE210" s="638"/>
      <c r="HF210" s="638"/>
      <c r="HG210" s="638"/>
      <c r="HH210" s="638"/>
      <c r="HI210" s="638"/>
      <c r="HJ210" s="638"/>
      <c r="HK210" s="638"/>
      <c r="HL210" s="638"/>
      <c r="HM210" s="638"/>
      <c r="HN210" s="638"/>
      <c r="HO210" s="638"/>
      <c r="HP210" s="638"/>
      <c r="HQ210" s="638"/>
      <c r="HR210" s="638"/>
      <c r="HS210" s="638"/>
      <c r="HT210" s="638"/>
      <c r="HU210" s="638"/>
      <c r="HV210" s="638"/>
      <c r="HW210" s="638"/>
      <c r="HX210" s="638"/>
      <c r="HY210" s="638"/>
      <c r="HZ210" s="638"/>
      <c r="IA210" s="638"/>
      <c r="IB210" s="638"/>
      <c r="IC210" s="638"/>
      <c r="ID210" s="638"/>
      <c r="IE210" s="638"/>
      <c r="IF210" s="638"/>
      <c r="IG210" s="638"/>
      <c r="IH210" s="638"/>
      <c r="II210" s="638"/>
      <c r="IJ210" s="638"/>
      <c r="IK210" s="638"/>
      <c r="IL210" s="638"/>
      <c r="IM210" s="638"/>
      <c r="IN210" s="638"/>
      <c r="IO210" s="638"/>
      <c r="IP210" s="638"/>
      <c r="IQ210" s="638"/>
      <c r="IR210" s="638"/>
      <c r="IS210" s="638"/>
      <c r="IT210" s="638"/>
      <c r="IU210" s="638"/>
    </row>
    <row r="211" spans="1:255" s="600" customFormat="1" ht="14.25" customHeight="1" x14ac:dyDescent="0.25">
      <c r="A211" s="591"/>
      <c r="B211" s="592" t="s">
        <v>393</v>
      </c>
      <c r="C211" s="593" t="str">
        <f t="shared" si="93"/>
        <v>Belanja Alat/Bahan untuk Kegiatan Kantor - Benda Pos</v>
      </c>
      <c r="D211" s="594">
        <v>9000000</v>
      </c>
      <c r="E211" s="594"/>
      <c r="F211" s="594"/>
      <c r="G211" s="594">
        <f t="shared" si="88"/>
        <v>0</v>
      </c>
      <c r="H211" s="594"/>
      <c r="I211" s="594"/>
      <c r="J211" s="594">
        <f t="shared" si="89"/>
        <v>0</v>
      </c>
      <c r="K211" s="594">
        <v>3600000</v>
      </c>
      <c r="L211" s="594">
        <v>900000</v>
      </c>
      <c r="M211" s="594">
        <f t="shared" si="90"/>
        <v>4500000</v>
      </c>
      <c r="N211" s="594">
        <f t="shared" si="91"/>
        <v>4500000</v>
      </c>
      <c r="O211" s="595">
        <f t="shared" si="92"/>
        <v>4500000</v>
      </c>
      <c r="P211" s="561"/>
      <c r="Q211" s="596">
        <f>(N211/D211)*100</f>
        <v>50</v>
      </c>
      <c r="R211" s="561"/>
      <c r="S211" s="561"/>
      <c r="T211" s="561"/>
      <c r="U211" s="561"/>
      <c r="V211" s="561"/>
      <c r="W211" s="561"/>
      <c r="X211" s="561"/>
      <c r="Y211" s="561"/>
      <c r="Z211" s="561"/>
      <c r="AA211" s="561"/>
      <c r="AB211" s="561"/>
      <c r="AC211" s="561"/>
      <c r="AD211" s="561"/>
      <c r="AE211" s="561"/>
      <c r="AF211" s="561"/>
      <c r="AG211" s="561"/>
      <c r="AH211" s="561"/>
      <c r="AI211" s="561"/>
      <c r="AJ211" s="561"/>
      <c r="AK211" s="561"/>
      <c r="AL211" s="561"/>
      <c r="AM211" s="561"/>
      <c r="AN211" s="561"/>
      <c r="AO211" s="561"/>
      <c r="AP211" s="561"/>
      <c r="AQ211" s="561"/>
      <c r="AR211" s="561"/>
      <c r="AS211" s="561"/>
      <c r="AT211" s="561"/>
      <c r="AU211" s="561"/>
      <c r="AV211" s="561"/>
      <c r="AW211" s="561"/>
      <c r="AX211" s="561"/>
      <c r="AY211" s="561"/>
      <c r="AZ211" s="561"/>
      <c r="BA211" s="561"/>
      <c r="BB211" s="561"/>
      <c r="BC211" s="561"/>
      <c r="BD211" s="561"/>
      <c r="BE211" s="561"/>
      <c r="BF211" s="561"/>
      <c r="BG211" s="561"/>
      <c r="BH211" s="561"/>
      <c r="BI211" s="561"/>
      <c r="BJ211" s="561"/>
      <c r="BK211" s="561"/>
      <c r="BL211" s="561"/>
      <c r="BM211" s="561"/>
      <c r="BN211" s="561"/>
      <c r="BO211" s="561"/>
      <c r="BP211" s="561"/>
      <c r="BQ211" s="561"/>
      <c r="BR211" s="561"/>
      <c r="BS211" s="561"/>
      <c r="BT211" s="561"/>
      <c r="BU211" s="561"/>
      <c r="BV211" s="561"/>
      <c r="BW211" s="561"/>
      <c r="BX211" s="561"/>
      <c r="BY211" s="561"/>
      <c r="BZ211" s="561"/>
      <c r="CA211" s="561"/>
      <c r="CB211" s="561"/>
      <c r="CC211" s="561"/>
      <c r="CD211" s="561"/>
      <c r="CE211" s="561"/>
      <c r="CF211" s="561"/>
      <c r="CG211" s="561"/>
      <c r="CH211" s="561"/>
      <c r="CI211" s="561"/>
      <c r="CJ211" s="561"/>
      <c r="CK211" s="561"/>
      <c r="CL211" s="561"/>
      <c r="CM211" s="561"/>
      <c r="CN211" s="561"/>
      <c r="CO211" s="561"/>
      <c r="CP211" s="561"/>
      <c r="CQ211" s="561"/>
      <c r="CR211" s="561"/>
      <c r="CS211" s="561"/>
      <c r="CT211" s="561"/>
      <c r="CU211" s="561"/>
      <c r="CV211" s="561"/>
      <c r="CW211" s="561"/>
      <c r="CX211" s="561"/>
      <c r="CY211" s="561"/>
      <c r="CZ211" s="561"/>
      <c r="DA211" s="561"/>
      <c r="DB211" s="561"/>
      <c r="DC211" s="561"/>
      <c r="DD211" s="561"/>
      <c r="DE211" s="561"/>
      <c r="DF211" s="561"/>
      <c r="DG211" s="561"/>
      <c r="DH211" s="561"/>
      <c r="DI211" s="561"/>
      <c r="DJ211" s="561"/>
      <c r="DK211" s="561"/>
      <c r="DL211" s="561"/>
      <c r="DM211" s="561"/>
      <c r="DN211" s="561"/>
      <c r="DO211" s="561"/>
      <c r="DP211" s="561"/>
      <c r="DQ211" s="561"/>
      <c r="DR211" s="561"/>
      <c r="DS211" s="561"/>
      <c r="DT211" s="561"/>
      <c r="DU211" s="561"/>
      <c r="DV211" s="561"/>
      <c r="DW211" s="561"/>
      <c r="DX211" s="561"/>
      <c r="DY211" s="561"/>
      <c r="DZ211" s="561"/>
      <c r="EA211" s="561"/>
      <c r="EB211" s="561"/>
      <c r="EC211" s="561"/>
      <c r="ED211" s="561"/>
      <c r="EE211" s="561"/>
      <c r="EF211" s="561"/>
      <c r="EG211" s="561"/>
      <c r="EH211" s="561"/>
      <c r="EI211" s="561"/>
      <c r="EJ211" s="561"/>
      <c r="EK211" s="561"/>
      <c r="EL211" s="561"/>
      <c r="EM211" s="561"/>
      <c r="EN211" s="561"/>
      <c r="EO211" s="561"/>
      <c r="EP211" s="561"/>
      <c r="EQ211" s="561"/>
      <c r="ER211" s="561"/>
      <c r="ES211" s="561"/>
      <c r="ET211" s="561"/>
      <c r="EU211" s="561"/>
      <c r="EV211" s="561"/>
      <c r="EW211" s="561"/>
      <c r="EX211" s="561"/>
      <c r="EY211" s="561"/>
      <c r="EZ211" s="561"/>
      <c r="FA211" s="561"/>
      <c r="FB211" s="561"/>
      <c r="FC211" s="561"/>
      <c r="FD211" s="561"/>
      <c r="FE211" s="561"/>
      <c r="FF211" s="561"/>
      <c r="FG211" s="561"/>
      <c r="FH211" s="561"/>
      <c r="FI211" s="561"/>
      <c r="FJ211" s="561"/>
      <c r="FK211" s="561"/>
      <c r="FL211" s="561"/>
      <c r="FM211" s="561"/>
      <c r="FN211" s="561"/>
      <c r="FO211" s="561"/>
      <c r="FP211" s="561"/>
      <c r="FQ211" s="561"/>
      <c r="FR211" s="561"/>
      <c r="FS211" s="561"/>
      <c r="FT211" s="561"/>
      <c r="FU211" s="561"/>
      <c r="FV211" s="561"/>
      <c r="FW211" s="561"/>
      <c r="FX211" s="561"/>
      <c r="FY211" s="561"/>
      <c r="FZ211" s="561"/>
      <c r="GA211" s="561"/>
      <c r="GB211" s="561"/>
      <c r="GC211" s="561"/>
      <c r="GD211" s="561"/>
      <c r="GE211" s="561"/>
      <c r="GF211" s="561"/>
      <c r="GG211" s="561"/>
      <c r="GH211" s="561"/>
      <c r="GI211" s="561"/>
      <c r="GJ211" s="561"/>
      <c r="GK211" s="561"/>
      <c r="GL211" s="561"/>
      <c r="GM211" s="561"/>
      <c r="GN211" s="561"/>
      <c r="GO211" s="561"/>
      <c r="GP211" s="561"/>
      <c r="GQ211" s="561"/>
      <c r="GR211" s="561"/>
      <c r="GS211" s="561"/>
      <c r="GT211" s="561"/>
      <c r="GU211" s="561"/>
      <c r="GV211" s="561"/>
      <c r="GW211" s="561"/>
      <c r="GX211" s="561"/>
      <c r="GY211" s="561"/>
      <c r="GZ211" s="561"/>
      <c r="HA211" s="561"/>
      <c r="HB211" s="561"/>
      <c r="HC211" s="561"/>
      <c r="HD211" s="561"/>
      <c r="HE211" s="561"/>
      <c r="HF211" s="561"/>
      <c r="HG211" s="561"/>
      <c r="HH211" s="561"/>
      <c r="HI211" s="561"/>
      <c r="HJ211" s="561"/>
      <c r="HK211" s="561"/>
      <c r="HL211" s="561"/>
      <c r="HM211" s="561"/>
      <c r="HN211" s="561"/>
      <c r="HO211" s="561"/>
      <c r="HP211" s="561"/>
      <c r="HQ211" s="561"/>
      <c r="HR211" s="561"/>
      <c r="HS211" s="561"/>
      <c r="HT211" s="561"/>
      <c r="HU211" s="561"/>
      <c r="HV211" s="561"/>
      <c r="HW211" s="561"/>
      <c r="HX211" s="561"/>
      <c r="HY211" s="561"/>
      <c r="HZ211" s="561"/>
      <c r="IA211" s="561"/>
      <c r="IB211" s="561"/>
      <c r="IC211" s="561"/>
      <c r="ID211" s="561"/>
      <c r="IE211" s="561"/>
      <c r="IF211" s="561"/>
      <c r="IG211" s="561"/>
      <c r="IH211" s="561"/>
      <c r="II211" s="561"/>
      <c r="IJ211" s="561"/>
      <c r="IK211" s="561"/>
      <c r="IL211" s="561"/>
      <c r="IM211" s="561"/>
      <c r="IN211" s="561"/>
      <c r="IO211" s="561"/>
      <c r="IP211" s="561"/>
      <c r="IQ211" s="561"/>
      <c r="IR211" s="561"/>
      <c r="IS211" s="561"/>
      <c r="IT211" s="561"/>
      <c r="IU211" s="561"/>
    </row>
    <row r="212" spans="1:255" s="600" customFormat="1" ht="14.25" customHeight="1" x14ac:dyDescent="0.25">
      <c r="A212" s="591"/>
      <c r="B212" s="592" t="s">
        <v>393</v>
      </c>
      <c r="C212" s="593" t="str">
        <f t="shared" si="93"/>
        <v>Belanja Alat/Bahan untuk Kegiatan Kantor - Benda Pos</v>
      </c>
      <c r="D212" s="594">
        <f>3000000+5850000</f>
        <v>8850000</v>
      </c>
      <c r="E212" s="594"/>
      <c r="F212" s="594"/>
      <c r="G212" s="594">
        <f t="shared" si="88"/>
        <v>0</v>
      </c>
      <c r="H212" s="594"/>
      <c r="I212" s="594"/>
      <c r="J212" s="594">
        <f t="shared" si="89"/>
        <v>0</v>
      </c>
      <c r="K212" s="594">
        <v>4000000</v>
      </c>
      <c r="L212" s="594"/>
      <c r="M212" s="594">
        <f t="shared" si="90"/>
        <v>4000000</v>
      </c>
      <c r="N212" s="594">
        <f t="shared" si="91"/>
        <v>4000000</v>
      </c>
      <c r="O212" s="595">
        <f t="shared" si="92"/>
        <v>4850000</v>
      </c>
      <c r="Q212" s="596"/>
    </row>
    <row r="213" spans="1:255" s="600" customFormat="1" ht="16.5" customHeight="1" x14ac:dyDescent="0.25">
      <c r="A213" s="591"/>
      <c r="B213" s="592" t="s">
        <v>310</v>
      </c>
      <c r="C213" s="593" t="str">
        <f t="shared" si="93"/>
        <v>Belanja Alat/Bahan untuk Kegiatan Kantor - Bahan Komputer</v>
      </c>
      <c r="D213" s="594">
        <v>668200</v>
      </c>
      <c r="E213" s="594"/>
      <c r="F213" s="594"/>
      <c r="G213" s="594">
        <f t="shared" si="88"/>
        <v>0</v>
      </c>
      <c r="H213" s="594"/>
      <c r="I213" s="594"/>
      <c r="J213" s="594">
        <f t="shared" si="89"/>
        <v>0</v>
      </c>
      <c r="K213" s="594">
        <v>668200</v>
      </c>
      <c r="L213" s="594"/>
      <c r="M213" s="594">
        <f t="shared" si="90"/>
        <v>668200</v>
      </c>
      <c r="N213" s="594">
        <f t="shared" si="91"/>
        <v>668200</v>
      </c>
      <c r="O213" s="595">
        <f t="shared" si="92"/>
        <v>0</v>
      </c>
      <c r="P213" s="561"/>
      <c r="Q213" s="596">
        <f>(N213/D213)*100</f>
        <v>100</v>
      </c>
      <c r="R213" s="561"/>
      <c r="S213" s="561"/>
      <c r="T213" s="561"/>
      <c r="U213" s="561"/>
      <c r="V213" s="561"/>
      <c r="W213" s="561"/>
      <c r="X213" s="561"/>
      <c r="Y213" s="561"/>
      <c r="Z213" s="561"/>
      <c r="AA213" s="561"/>
      <c r="AB213" s="561"/>
      <c r="AC213" s="561"/>
      <c r="AD213" s="561"/>
      <c r="AE213" s="561"/>
      <c r="AF213" s="561"/>
      <c r="AG213" s="561"/>
      <c r="AH213" s="561"/>
      <c r="AI213" s="561"/>
      <c r="AJ213" s="561"/>
      <c r="AK213" s="561"/>
      <c r="AL213" s="561"/>
      <c r="AM213" s="561"/>
      <c r="AN213" s="561"/>
      <c r="AO213" s="561"/>
      <c r="AP213" s="561"/>
      <c r="AQ213" s="561"/>
      <c r="AR213" s="561"/>
      <c r="AS213" s="561"/>
      <c r="AT213" s="561"/>
      <c r="AU213" s="561"/>
      <c r="AV213" s="561"/>
      <c r="AW213" s="561"/>
      <c r="AX213" s="561"/>
      <c r="AY213" s="561"/>
      <c r="AZ213" s="561"/>
      <c r="BA213" s="561"/>
      <c r="BB213" s="561"/>
      <c r="BC213" s="561"/>
      <c r="BD213" s="561"/>
      <c r="BE213" s="561"/>
      <c r="BF213" s="561"/>
      <c r="BG213" s="561"/>
      <c r="BH213" s="561"/>
      <c r="BI213" s="561"/>
      <c r="BJ213" s="561"/>
      <c r="BK213" s="561"/>
      <c r="BL213" s="561"/>
      <c r="BM213" s="561"/>
      <c r="BN213" s="561"/>
      <c r="BO213" s="561"/>
      <c r="BP213" s="561"/>
      <c r="BQ213" s="561"/>
      <c r="BR213" s="561"/>
      <c r="BS213" s="561"/>
      <c r="BT213" s="561"/>
      <c r="BU213" s="561"/>
      <c r="BV213" s="561"/>
      <c r="BW213" s="561"/>
      <c r="BX213" s="561"/>
      <c r="BY213" s="561"/>
      <c r="BZ213" s="561"/>
      <c r="CA213" s="561"/>
      <c r="CB213" s="561"/>
      <c r="CC213" s="561"/>
      <c r="CD213" s="561"/>
      <c r="CE213" s="561"/>
      <c r="CF213" s="561"/>
      <c r="CG213" s="561"/>
      <c r="CH213" s="561"/>
      <c r="CI213" s="561"/>
      <c r="CJ213" s="561"/>
      <c r="CK213" s="561"/>
      <c r="CL213" s="561"/>
      <c r="CM213" s="561"/>
      <c r="CN213" s="561"/>
      <c r="CO213" s="561"/>
      <c r="CP213" s="561"/>
      <c r="CQ213" s="561"/>
      <c r="CR213" s="561"/>
      <c r="CS213" s="561"/>
      <c r="CT213" s="561"/>
      <c r="CU213" s="561"/>
      <c r="CV213" s="561"/>
      <c r="CW213" s="561"/>
      <c r="CX213" s="561"/>
      <c r="CY213" s="561"/>
      <c r="CZ213" s="561"/>
      <c r="DA213" s="561"/>
      <c r="DB213" s="561"/>
      <c r="DC213" s="561"/>
      <c r="DD213" s="561"/>
      <c r="DE213" s="561"/>
      <c r="DF213" s="561"/>
      <c r="DG213" s="561"/>
      <c r="DH213" s="561"/>
      <c r="DI213" s="561"/>
      <c r="DJ213" s="561"/>
      <c r="DK213" s="561"/>
      <c r="DL213" s="561"/>
      <c r="DM213" s="561"/>
      <c r="DN213" s="561"/>
      <c r="DO213" s="561"/>
      <c r="DP213" s="561"/>
      <c r="DQ213" s="561"/>
      <c r="DR213" s="561"/>
      <c r="DS213" s="561"/>
      <c r="DT213" s="561"/>
      <c r="DU213" s="561"/>
      <c r="DV213" s="561"/>
      <c r="DW213" s="561"/>
      <c r="DX213" s="561"/>
      <c r="DY213" s="561"/>
      <c r="DZ213" s="561"/>
      <c r="EA213" s="561"/>
      <c r="EB213" s="561"/>
      <c r="EC213" s="561"/>
      <c r="ED213" s="561"/>
      <c r="EE213" s="561"/>
      <c r="EF213" s="561"/>
      <c r="EG213" s="561"/>
      <c r="EH213" s="561"/>
      <c r="EI213" s="561"/>
      <c r="EJ213" s="561"/>
      <c r="EK213" s="561"/>
      <c r="EL213" s="561"/>
      <c r="EM213" s="561"/>
      <c r="EN213" s="561"/>
      <c r="EO213" s="561"/>
      <c r="EP213" s="561"/>
      <c r="EQ213" s="561"/>
      <c r="ER213" s="561"/>
      <c r="ES213" s="561"/>
      <c r="ET213" s="561"/>
      <c r="EU213" s="561"/>
      <c r="EV213" s="561"/>
      <c r="EW213" s="561"/>
      <c r="EX213" s="561"/>
      <c r="EY213" s="561"/>
      <c r="EZ213" s="561"/>
      <c r="FA213" s="561"/>
      <c r="FB213" s="561"/>
      <c r="FC213" s="561"/>
      <c r="FD213" s="561"/>
      <c r="FE213" s="561"/>
      <c r="FF213" s="561"/>
      <c r="FG213" s="561"/>
      <c r="FH213" s="561"/>
      <c r="FI213" s="561"/>
      <c r="FJ213" s="561"/>
      <c r="FK213" s="561"/>
      <c r="FL213" s="561"/>
      <c r="FM213" s="561"/>
      <c r="FN213" s="561"/>
      <c r="FO213" s="561"/>
      <c r="FP213" s="561"/>
      <c r="FQ213" s="561"/>
      <c r="FR213" s="561"/>
      <c r="FS213" s="561"/>
      <c r="FT213" s="561"/>
      <c r="FU213" s="561"/>
      <c r="FV213" s="561"/>
      <c r="FW213" s="561"/>
      <c r="FX213" s="561"/>
      <c r="FY213" s="561"/>
      <c r="FZ213" s="561"/>
      <c r="GA213" s="561"/>
      <c r="GB213" s="561"/>
      <c r="GC213" s="561"/>
      <c r="GD213" s="561"/>
      <c r="GE213" s="561"/>
      <c r="GF213" s="561"/>
      <c r="GG213" s="561"/>
      <c r="GH213" s="561"/>
      <c r="GI213" s="561"/>
      <c r="GJ213" s="561"/>
      <c r="GK213" s="561"/>
      <c r="GL213" s="561"/>
      <c r="GM213" s="561"/>
      <c r="GN213" s="561"/>
      <c r="GO213" s="561"/>
      <c r="GP213" s="561"/>
      <c r="GQ213" s="561"/>
      <c r="GR213" s="561"/>
      <c r="GS213" s="561"/>
      <c r="GT213" s="561"/>
      <c r="GU213" s="561"/>
      <c r="GV213" s="561"/>
      <c r="GW213" s="561"/>
      <c r="GX213" s="561"/>
      <c r="GY213" s="561"/>
      <c r="GZ213" s="561"/>
      <c r="HA213" s="561"/>
      <c r="HB213" s="561"/>
      <c r="HC213" s="561"/>
      <c r="HD213" s="561"/>
      <c r="HE213" s="561"/>
      <c r="HF213" s="561"/>
      <c r="HG213" s="561"/>
      <c r="HH213" s="561"/>
      <c r="HI213" s="561"/>
      <c r="HJ213" s="561"/>
      <c r="HK213" s="561"/>
      <c r="HL213" s="561"/>
      <c r="HM213" s="561"/>
      <c r="HN213" s="561"/>
      <c r="HO213" s="561"/>
      <c r="HP213" s="561"/>
      <c r="HQ213" s="561"/>
      <c r="HR213" s="561"/>
      <c r="HS213" s="561"/>
      <c r="HT213" s="561"/>
      <c r="HU213" s="561"/>
      <c r="HV213" s="561"/>
      <c r="HW213" s="561"/>
      <c r="HX213" s="561"/>
      <c r="HY213" s="561"/>
      <c r="HZ213" s="561"/>
      <c r="IA213" s="561"/>
      <c r="IB213" s="561"/>
      <c r="IC213" s="561"/>
      <c r="ID213" s="561"/>
      <c r="IE213" s="561"/>
      <c r="IF213" s="561"/>
      <c r="IG213" s="561"/>
      <c r="IH213" s="561"/>
      <c r="II213" s="561"/>
      <c r="IJ213" s="561"/>
      <c r="IK213" s="561"/>
      <c r="IL213" s="561"/>
      <c r="IM213" s="561"/>
      <c r="IN213" s="561"/>
      <c r="IO213" s="561"/>
      <c r="IP213" s="561"/>
      <c r="IQ213" s="561"/>
      <c r="IR213" s="561"/>
      <c r="IS213" s="561"/>
      <c r="IT213" s="561"/>
      <c r="IU213" s="561"/>
    </row>
    <row r="214" spans="1:255" s="600" customFormat="1" ht="14.25" customHeight="1" x14ac:dyDescent="0.25">
      <c r="A214" s="591"/>
      <c r="B214" s="592" t="s">
        <v>310</v>
      </c>
      <c r="C214" s="593" t="str">
        <f t="shared" si="93"/>
        <v>Belanja Alat/Bahan untuk Kegiatan Kantor - Bahan Komputer</v>
      </c>
      <c r="D214" s="594">
        <v>1336400</v>
      </c>
      <c r="E214" s="594"/>
      <c r="F214" s="594"/>
      <c r="G214" s="594">
        <f t="shared" si="88"/>
        <v>0</v>
      </c>
      <c r="H214" s="594"/>
      <c r="I214" s="594"/>
      <c r="J214" s="594">
        <f t="shared" si="89"/>
        <v>0</v>
      </c>
      <c r="K214" s="594">
        <v>1336400</v>
      </c>
      <c r="L214" s="594"/>
      <c r="M214" s="594">
        <f t="shared" si="90"/>
        <v>1336400</v>
      </c>
      <c r="N214" s="594">
        <f t="shared" si="91"/>
        <v>1336400</v>
      </c>
      <c r="O214" s="595">
        <f t="shared" si="92"/>
        <v>0</v>
      </c>
      <c r="P214" s="561"/>
      <c r="Q214" s="596">
        <f>(N214/D214)*100</f>
        <v>100</v>
      </c>
      <c r="R214" s="561"/>
      <c r="S214" s="561"/>
      <c r="T214" s="561"/>
      <c r="U214" s="561"/>
      <c r="V214" s="561"/>
      <c r="W214" s="561"/>
      <c r="X214" s="561"/>
      <c r="Y214" s="561"/>
      <c r="Z214" s="561"/>
      <c r="AA214" s="561"/>
      <c r="AB214" s="561"/>
      <c r="AC214" s="561"/>
      <c r="AD214" s="561"/>
      <c r="AE214" s="561"/>
      <c r="AF214" s="561"/>
      <c r="AG214" s="561"/>
      <c r="AH214" s="561"/>
      <c r="AI214" s="561"/>
      <c r="AJ214" s="561"/>
      <c r="AK214" s="561"/>
      <c r="AL214" s="561"/>
      <c r="AM214" s="561"/>
      <c r="AN214" s="561"/>
      <c r="AO214" s="561"/>
      <c r="AP214" s="561"/>
      <c r="AQ214" s="561"/>
      <c r="AR214" s="561"/>
      <c r="AS214" s="561"/>
      <c r="AT214" s="561"/>
      <c r="AU214" s="561"/>
      <c r="AV214" s="561"/>
      <c r="AW214" s="561"/>
      <c r="AX214" s="561"/>
      <c r="AY214" s="561"/>
      <c r="AZ214" s="561"/>
      <c r="BA214" s="561"/>
      <c r="BB214" s="561"/>
      <c r="BC214" s="561"/>
      <c r="BD214" s="561"/>
      <c r="BE214" s="561"/>
      <c r="BF214" s="561"/>
      <c r="BG214" s="561"/>
      <c r="BH214" s="561"/>
      <c r="BI214" s="561"/>
      <c r="BJ214" s="561"/>
      <c r="BK214" s="561"/>
      <c r="BL214" s="561"/>
      <c r="BM214" s="561"/>
      <c r="BN214" s="561"/>
      <c r="BO214" s="561"/>
      <c r="BP214" s="561"/>
      <c r="BQ214" s="561"/>
      <c r="BR214" s="561"/>
      <c r="BS214" s="561"/>
      <c r="BT214" s="561"/>
      <c r="BU214" s="561"/>
      <c r="BV214" s="561"/>
      <c r="BW214" s="561"/>
      <c r="BX214" s="561"/>
      <c r="BY214" s="561"/>
      <c r="BZ214" s="561"/>
      <c r="CA214" s="561"/>
      <c r="CB214" s="561"/>
      <c r="CC214" s="561"/>
      <c r="CD214" s="561"/>
      <c r="CE214" s="561"/>
      <c r="CF214" s="561"/>
      <c r="CG214" s="561"/>
      <c r="CH214" s="561"/>
      <c r="CI214" s="561"/>
      <c r="CJ214" s="561"/>
      <c r="CK214" s="561"/>
      <c r="CL214" s="561"/>
      <c r="CM214" s="561"/>
      <c r="CN214" s="561"/>
      <c r="CO214" s="561"/>
      <c r="CP214" s="561"/>
      <c r="CQ214" s="561"/>
      <c r="CR214" s="561"/>
      <c r="CS214" s="561"/>
      <c r="CT214" s="561"/>
      <c r="CU214" s="561"/>
      <c r="CV214" s="561"/>
      <c r="CW214" s="561"/>
      <c r="CX214" s="561"/>
      <c r="CY214" s="561"/>
      <c r="CZ214" s="561"/>
      <c r="DA214" s="561"/>
      <c r="DB214" s="561"/>
      <c r="DC214" s="561"/>
      <c r="DD214" s="561"/>
      <c r="DE214" s="561"/>
      <c r="DF214" s="561"/>
      <c r="DG214" s="561"/>
      <c r="DH214" s="561"/>
      <c r="DI214" s="561"/>
      <c r="DJ214" s="561"/>
      <c r="DK214" s="561"/>
      <c r="DL214" s="561"/>
      <c r="DM214" s="561"/>
      <c r="DN214" s="561"/>
      <c r="DO214" s="561"/>
      <c r="DP214" s="561"/>
      <c r="DQ214" s="561"/>
      <c r="DR214" s="561"/>
      <c r="DS214" s="561"/>
      <c r="DT214" s="561"/>
      <c r="DU214" s="561"/>
      <c r="DV214" s="561"/>
      <c r="DW214" s="561"/>
      <c r="DX214" s="561"/>
      <c r="DY214" s="561"/>
      <c r="DZ214" s="561"/>
      <c r="EA214" s="561"/>
      <c r="EB214" s="561"/>
      <c r="EC214" s="561"/>
      <c r="ED214" s="561"/>
      <c r="EE214" s="561"/>
      <c r="EF214" s="561"/>
      <c r="EG214" s="561"/>
      <c r="EH214" s="561"/>
      <c r="EI214" s="561"/>
      <c r="EJ214" s="561"/>
      <c r="EK214" s="561"/>
      <c r="EL214" s="561"/>
      <c r="EM214" s="561"/>
      <c r="EN214" s="561"/>
      <c r="EO214" s="561"/>
      <c r="EP214" s="561"/>
      <c r="EQ214" s="561"/>
      <c r="ER214" s="561"/>
      <c r="ES214" s="561"/>
      <c r="ET214" s="561"/>
      <c r="EU214" s="561"/>
      <c r="EV214" s="561"/>
      <c r="EW214" s="561"/>
      <c r="EX214" s="561"/>
      <c r="EY214" s="561"/>
      <c r="EZ214" s="561"/>
      <c r="FA214" s="561"/>
      <c r="FB214" s="561"/>
      <c r="FC214" s="561"/>
      <c r="FD214" s="561"/>
      <c r="FE214" s="561"/>
      <c r="FF214" s="561"/>
      <c r="FG214" s="561"/>
      <c r="FH214" s="561"/>
      <c r="FI214" s="561"/>
      <c r="FJ214" s="561"/>
      <c r="FK214" s="561"/>
      <c r="FL214" s="561"/>
      <c r="FM214" s="561"/>
      <c r="FN214" s="561"/>
      <c r="FO214" s="561"/>
      <c r="FP214" s="561"/>
      <c r="FQ214" s="561"/>
      <c r="FR214" s="561"/>
      <c r="FS214" s="561"/>
      <c r="FT214" s="561"/>
      <c r="FU214" s="561"/>
      <c r="FV214" s="561"/>
      <c r="FW214" s="561"/>
      <c r="FX214" s="561"/>
      <c r="FY214" s="561"/>
      <c r="FZ214" s="561"/>
      <c r="GA214" s="561"/>
      <c r="GB214" s="561"/>
      <c r="GC214" s="561"/>
      <c r="GD214" s="561"/>
      <c r="GE214" s="561"/>
      <c r="GF214" s="561"/>
      <c r="GG214" s="561"/>
      <c r="GH214" s="561"/>
      <c r="GI214" s="561"/>
      <c r="GJ214" s="561"/>
      <c r="GK214" s="561"/>
      <c r="GL214" s="561"/>
      <c r="GM214" s="561"/>
      <c r="GN214" s="561"/>
      <c r="GO214" s="561"/>
      <c r="GP214" s="561"/>
      <c r="GQ214" s="561"/>
      <c r="GR214" s="561"/>
      <c r="GS214" s="561"/>
      <c r="GT214" s="561"/>
      <c r="GU214" s="561"/>
      <c r="GV214" s="561"/>
      <c r="GW214" s="561"/>
      <c r="GX214" s="561"/>
      <c r="GY214" s="561"/>
      <c r="GZ214" s="561"/>
      <c r="HA214" s="561"/>
      <c r="HB214" s="561"/>
      <c r="HC214" s="561"/>
      <c r="HD214" s="561"/>
      <c r="HE214" s="561"/>
      <c r="HF214" s="561"/>
      <c r="HG214" s="561"/>
      <c r="HH214" s="561"/>
      <c r="HI214" s="561"/>
      <c r="HJ214" s="561"/>
      <c r="HK214" s="561"/>
      <c r="HL214" s="561"/>
      <c r="HM214" s="561"/>
      <c r="HN214" s="561"/>
      <c r="HO214" s="561"/>
      <c r="HP214" s="561"/>
      <c r="HQ214" s="561"/>
      <c r="HR214" s="561"/>
      <c r="HS214" s="561"/>
      <c r="HT214" s="561"/>
      <c r="HU214" s="561"/>
      <c r="HV214" s="561"/>
      <c r="HW214" s="561"/>
      <c r="HX214" s="561"/>
      <c r="HY214" s="561"/>
      <c r="HZ214" s="561"/>
      <c r="IA214" s="561"/>
      <c r="IB214" s="561"/>
      <c r="IC214" s="561"/>
      <c r="ID214" s="561"/>
      <c r="IE214" s="561"/>
      <c r="IF214" s="561"/>
      <c r="IG214" s="561"/>
      <c r="IH214" s="561"/>
      <c r="II214" s="561"/>
      <c r="IJ214" s="561"/>
      <c r="IK214" s="561"/>
      <c r="IL214" s="561"/>
      <c r="IM214" s="561"/>
      <c r="IN214" s="561"/>
      <c r="IO214" s="561"/>
      <c r="IP214" s="561"/>
      <c r="IQ214" s="561"/>
      <c r="IR214" s="561"/>
      <c r="IS214" s="561"/>
      <c r="IT214" s="561"/>
      <c r="IU214" s="561"/>
    </row>
    <row r="215" spans="1:255" s="600" customFormat="1" ht="15" customHeight="1" x14ac:dyDescent="0.25">
      <c r="A215" s="591"/>
      <c r="B215" s="592" t="s">
        <v>310</v>
      </c>
      <c r="C215" s="593" t="str">
        <f t="shared" si="93"/>
        <v>Belanja Alat/Bahan untuk Kegiatan Kantor - Bahan Komputer</v>
      </c>
      <c r="D215" s="594">
        <v>1336400</v>
      </c>
      <c r="E215" s="594"/>
      <c r="F215" s="594"/>
      <c r="G215" s="594">
        <f t="shared" si="88"/>
        <v>0</v>
      </c>
      <c r="H215" s="594"/>
      <c r="I215" s="594"/>
      <c r="J215" s="594">
        <f t="shared" si="89"/>
        <v>0</v>
      </c>
      <c r="K215" s="594">
        <v>1336400</v>
      </c>
      <c r="L215" s="594"/>
      <c r="M215" s="594">
        <f t="shared" si="90"/>
        <v>1336400</v>
      </c>
      <c r="N215" s="594">
        <f t="shared" si="91"/>
        <v>1336400</v>
      </c>
      <c r="O215" s="595">
        <f t="shared" si="92"/>
        <v>0</v>
      </c>
      <c r="P215" s="561"/>
      <c r="Q215" s="596">
        <f>(N215/D215)*100</f>
        <v>100</v>
      </c>
      <c r="R215" s="561"/>
      <c r="S215" s="561"/>
      <c r="T215" s="561"/>
      <c r="U215" s="561"/>
      <c r="V215" s="561"/>
      <c r="W215" s="561"/>
      <c r="X215" s="561"/>
      <c r="Y215" s="561"/>
      <c r="Z215" s="561"/>
      <c r="AA215" s="561"/>
      <c r="AB215" s="561"/>
      <c r="AC215" s="561"/>
      <c r="AD215" s="561"/>
      <c r="AE215" s="561"/>
      <c r="AF215" s="561"/>
      <c r="AG215" s="561"/>
      <c r="AH215" s="561"/>
      <c r="AI215" s="561"/>
      <c r="AJ215" s="561"/>
      <c r="AK215" s="561"/>
      <c r="AL215" s="561"/>
      <c r="AM215" s="561"/>
      <c r="AN215" s="561"/>
      <c r="AO215" s="561"/>
      <c r="AP215" s="561"/>
      <c r="AQ215" s="561"/>
      <c r="AR215" s="561"/>
      <c r="AS215" s="561"/>
      <c r="AT215" s="561"/>
      <c r="AU215" s="561"/>
      <c r="AV215" s="561"/>
      <c r="AW215" s="561"/>
      <c r="AX215" s="561"/>
      <c r="AY215" s="561"/>
      <c r="AZ215" s="561"/>
      <c r="BA215" s="561"/>
      <c r="BB215" s="561"/>
      <c r="BC215" s="561"/>
      <c r="BD215" s="561"/>
      <c r="BE215" s="561"/>
      <c r="BF215" s="561"/>
      <c r="BG215" s="561"/>
      <c r="BH215" s="561"/>
      <c r="BI215" s="561"/>
      <c r="BJ215" s="561"/>
      <c r="BK215" s="561"/>
      <c r="BL215" s="561"/>
      <c r="BM215" s="561"/>
      <c r="BN215" s="561"/>
      <c r="BO215" s="561"/>
      <c r="BP215" s="561"/>
      <c r="BQ215" s="561"/>
      <c r="BR215" s="561"/>
      <c r="BS215" s="561"/>
      <c r="BT215" s="561"/>
      <c r="BU215" s="561"/>
      <c r="BV215" s="561"/>
      <c r="BW215" s="561"/>
      <c r="BX215" s="561"/>
      <c r="BY215" s="561"/>
      <c r="BZ215" s="561"/>
      <c r="CA215" s="561"/>
      <c r="CB215" s="561"/>
      <c r="CC215" s="561"/>
      <c r="CD215" s="561"/>
      <c r="CE215" s="561"/>
      <c r="CF215" s="561"/>
      <c r="CG215" s="561"/>
      <c r="CH215" s="561"/>
      <c r="CI215" s="561"/>
      <c r="CJ215" s="561"/>
      <c r="CK215" s="561"/>
      <c r="CL215" s="561"/>
      <c r="CM215" s="561"/>
      <c r="CN215" s="561"/>
      <c r="CO215" s="561"/>
      <c r="CP215" s="561"/>
      <c r="CQ215" s="561"/>
      <c r="CR215" s="561"/>
      <c r="CS215" s="561"/>
      <c r="CT215" s="561"/>
      <c r="CU215" s="561"/>
      <c r="CV215" s="561"/>
      <c r="CW215" s="561"/>
      <c r="CX215" s="561"/>
      <c r="CY215" s="561"/>
      <c r="CZ215" s="561"/>
      <c r="DA215" s="561"/>
      <c r="DB215" s="561"/>
      <c r="DC215" s="561"/>
      <c r="DD215" s="561"/>
      <c r="DE215" s="561"/>
      <c r="DF215" s="561"/>
      <c r="DG215" s="561"/>
      <c r="DH215" s="561"/>
      <c r="DI215" s="561"/>
      <c r="DJ215" s="561"/>
      <c r="DK215" s="561"/>
      <c r="DL215" s="561"/>
      <c r="DM215" s="561"/>
      <c r="DN215" s="561"/>
      <c r="DO215" s="561"/>
      <c r="DP215" s="561"/>
      <c r="DQ215" s="561"/>
      <c r="DR215" s="561"/>
      <c r="DS215" s="561"/>
      <c r="DT215" s="561"/>
      <c r="DU215" s="561"/>
      <c r="DV215" s="561"/>
      <c r="DW215" s="561"/>
      <c r="DX215" s="561"/>
      <c r="DY215" s="561"/>
      <c r="DZ215" s="561"/>
      <c r="EA215" s="561"/>
      <c r="EB215" s="561"/>
      <c r="EC215" s="561"/>
      <c r="ED215" s="561"/>
      <c r="EE215" s="561"/>
      <c r="EF215" s="561"/>
      <c r="EG215" s="561"/>
      <c r="EH215" s="561"/>
      <c r="EI215" s="561"/>
      <c r="EJ215" s="561"/>
      <c r="EK215" s="561"/>
      <c r="EL215" s="561"/>
      <c r="EM215" s="561"/>
      <c r="EN215" s="561"/>
      <c r="EO215" s="561"/>
      <c r="EP215" s="561"/>
      <c r="EQ215" s="561"/>
      <c r="ER215" s="561"/>
      <c r="ES215" s="561"/>
      <c r="ET215" s="561"/>
      <c r="EU215" s="561"/>
      <c r="EV215" s="561"/>
      <c r="EW215" s="561"/>
      <c r="EX215" s="561"/>
      <c r="EY215" s="561"/>
      <c r="EZ215" s="561"/>
      <c r="FA215" s="561"/>
      <c r="FB215" s="561"/>
      <c r="FC215" s="561"/>
      <c r="FD215" s="561"/>
      <c r="FE215" s="561"/>
      <c r="FF215" s="561"/>
      <c r="FG215" s="561"/>
      <c r="FH215" s="561"/>
      <c r="FI215" s="561"/>
      <c r="FJ215" s="561"/>
      <c r="FK215" s="561"/>
      <c r="FL215" s="561"/>
      <c r="FM215" s="561"/>
      <c r="FN215" s="561"/>
      <c r="FO215" s="561"/>
      <c r="FP215" s="561"/>
      <c r="FQ215" s="561"/>
      <c r="FR215" s="561"/>
      <c r="FS215" s="561"/>
      <c r="FT215" s="561"/>
      <c r="FU215" s="561"/>
      <c r="FV215" s="561"/>
      <c r="FW215" s="561"/>
      <c r="FX215" s="561"/>
      <c r="FY215" s="561"/>
      <c r="FZ215" s="561"/>
      <c r="GA215" s="561"/>
      <c r="GB215" s="561"/>
      <c r="GC215" s="561"/>
      <c r="GD215" s="561"/>
      <c r="GE215" s="561"/>
      <c r="GF215" s="561"/>
      <c r="GG215" s="561"/>
      <c r="GH215" s="561"/>
      <c r="GI215" s="561"/>
      <c r="GJ215" s="561"/>
      <c r="GK215" s="561"/>
      <c r="GL215" s="561"/>
      <c r="GM215" s="561"/>
      <c r="GN215" s="561"/>
      <c r="GO215" s="561"/>
      <c r="GP215" s="561"/>
      <c r="GQ215" s="561"/>
      <c r="GR215" s="561"/>
      <c r="GS215" s="561"/>
      <c r="GT215" s="561"/>
      <c r="GU215" s="561"/>
      <c r="GV215" s="561"/>
      <c r="GW215" s="561"/>
      <c r="GX215" s="561"/>
      <c r="GY215" s="561"/>
      <c r="GZ215" s="561"/>
      <c r="HA215" s="561"/>
      <c r="HB215" s="561"/>
      <c r="HC215" s="561"/>
      <c r="HD215" s="561"/>
      <c r="HE215" s="561"/>
      <c r="HF215" s="561"/>
      <c r="HG215" s="561"/>
      <c r="HH215" s="561"/>
      <c r="HI215" s="561"/>
      <c r="HJ215" s="561"/>
      <c r="HK215" s="561"/>
      <c r="HL215" s="561"/>
      <c r="HM215" s="561"/>
      <c r="HN215" s="561"/>
      <c r="HO215" s="561"/>
      <c r="HP215" s="561"/>
      <c r="HQ215" s="561"/>
      <c r="HR215" s="561"/>
      <c r="HS215" s="561"/>
      <c r="HT215" s="561"/>
      <c r="HU215" s="561"/>
      <c r="HV215" s="561"/>
      <c r="HW215" s="561"/>
      <c r="HX215" s="561"/>
      <c r="HY215" s="561"/>
      <c r="HZ215" s="561"/>
      <c r="IA215" s="561"/>
      <c r="IB215" s="561"/>
      <c r="IC215" s="561"/>
      <c r="ID215" s="561"/>
      <c r="IE215" s="561"/>
      <c r="IF215" s="561"/>
      <c r="IG215" s="561"/>
      <c r="IH215" s="561"/>
      <c r="II215" s="561"/>
      <c r="IJ215" s="561"/>
      <c r="IK215" s="561"/>
      <c r="IL215" s="561"/>
      <c r="IM215" s="561"/>
      <c r="IN215" s="561"/>
      <c r="IO215" s="561"/>
      <c r="IP215" s="561"/>
      <c r="IQ215" s="561"/>
      <c r="IR215" s="561"/>
      <c r="IS215" s="561"/>
      <c r="IT215" s="561"/>
      <c r="IU215" s="561"/>
    </row>
    <row r="216" spans="1:255" s="600" customFormat="1" ht="16.5" customHeight="1" x14ac:dyDescent="0.25">
      <c r="A216" s="591"/>
      <c r="B216" s="592" t="s">
        <v>310</v>
      </c>
      <c r="C216" s="593" t="str">
        <f t="shared" si="93"/>
        <v>Belanja Alat/Bahan untuk Kegiatan Kantor - Bahan Komputer</v>
      </c>
      <c r="D216" s="594">
        <v>618900</v>
      </c>
      <c r="E216" s="594"/>
      <c r="F216" s="594"/>
      <c r="G216" s="594">
        <f t="shared" si="88"/>
        <v>0</v>
      </c>
      <c r="H216" s="594"/>
      <c r="I216" s="594"/>
      <c r="J216" s="594">
        <f t="shared" si="89"/>
        <v>0</v>
      </c>
      <c r="K216" s="594">
        <v>618900</v>
      </c>
      <c r="L216" s="594"/>
      <c r="M216" s="594">
        <f t="shared" si="90"/>
        <v>618900</v>
      </c>
      <c r="N216" s="594">
        <f t="shared" si="91"/>
        <v>618900</v>
      </c>
      <c r="O216" s="595">
        <f t="shared" si="92"/>
        <v>0</v>
      </c>
      <c r="P216" s="561"/>
      <c r="Q216" s="596"/>
      <c r="R216" s="561"/>
      <c r="S216" s="561"/>
      <c r="T216" s="561"/>
      <c r="U216" s="561"/>
      <c r="V216" s="561"/>
      <c r="W216" s="561"/>
      <c r="X216" s="561"/>
      <c r="Y216" s="561"/>
      <c r="Z216" s="561"/>
      <c r="AA216" s="561"/>
      <c r="AB216" s="561"/>
      <c r="AC216" s="561"/>
      <c r="AD216" s="561"/>
      <c r="AE216" s="561"/>
      <c r="AF216" s="561"/>
      <c r="AG216" s="561"/>
      <c r="AH216" s="561"/>
      <c r="AI216" s="561"/>
      <c r="AJ216" s="561"/>
      <c r="AK216" s="561"/>
      <c r="AL216" s="561"/>
      <c r="AM216" s="561"/>
      <c r="AN216" s="561"/>
      <c r="AO216" s="561"/>
      <c r="AP216" s="561"/>
      <c r="AQ216" s="561"/>
      <c r="AR216" s="561"/>
      <c r="AS216" s="561"/>
      <c r="AT216" s="561"/>
      <c r="AU216" s="561"/>
      <c r="AV216" s="561"/>
      <c r="AW216" s="561"/>
      <c r="AX216" s="561"/>
      <c r="AY216" s="561"/>
      <c r="AZ216" s="561"/>
      <c r="BA216" s="561"/>
      <c r="BB216" s="561"/>
      <c r="BC216" s="561"/>
      <c r="BD216" s="561"/>
      <c r="BE216" s="561"/>
      <c r="BF216" s="561"/>
      <c r="BG216" s="561"/>
      <c r="BH216" s="561"/>
      <c r="BI216" s="561"/>
      <c r="BJ216" s="561"/>
      <c r="BK216" s="561"/>
      <c r="BL216" s="561"/>
      <c r="BM216" s="561"/>
      <c r="BN216" s="561"/>
      <c r="BO216" s="561"/>
      <c r="BP216" s="561"/>
      <c r="BQ216" s="561"/>
      <c r="BR216" s="561"/>
      <c r="BS216" s="561"/>
      <c r="BT216" s="561"/>
      <c r="BU216" s="561"/>
      <c r="BV216" s="561"/>
      <c r="BW216" s="561"/>
      <c r="BX216" s="561"/>
      <c r="BY216" s="561"/>
      <c r="BZ216" s="561"/>
      <c r="CA216" s="561"/>
      <c r="CB216" s="561"/>
      <c r="CC216" s="561"/>
      <c r="CD216" s="561"/>
      <c r="CE216" s="561"/>
      <c r="CF216" s="561"/>
      <c r="CG216" s="561"/>
      <c r="CH216" s="561"/>
      <c r="CI216" s="561"/>
      <c r="CJ216" s="561"/>
      <c r="CK216" s="561"/>
      <c r="CL216" s="561"/>
      <c r="CM216" s="561"/>
      <c r="CN216" s="561"/>
      <c r="CO216" s="561"/>
      <c r="CP216" s="561"/>
      <c r="CQ216" s="561"/>
      <c r="CR216" s="561"/>
      <c r="CS216" s="561"/>
      <c r="CT216" s="561"/>
      <c r="CU216" s="561"/>
      <c r="CV216" s="561"/>
      <c r="CW216" s="561"/>
      <c r="CX216" s="561"/>
      <c r="CY216" s="561"/>
      <c r="CZ216" s="561"/>
      <c r="DA216" s="561"/>
      <c r="DB216" s="561"/>
      <c r="DC216" s="561"/>
      <c r="DD216" s="561"/>
      <c r="DE216" s="561"/>
      <c r="DF216" s="561"/>
      <c r="DG216" s="561"/>
      <c r="DH216" s="561"/>
      <c r="DI216" s="561"/>
      <c r="DJ216" s="561"/>
      <c r="DK216" s="561"/>
      <c r="DL216" s="561"/>
      <c r="DM216" s="561"/>
      <c r="DN216" s="561"/>
      <c r="DO216" s="561"/>
      <c r="DP216" s="561"/>
      <c r="DQ216" s="561"/>
      <c r="DR216" s="561"/>
      <c r="DS216" s="561"/>
      <c r="DT216" s="561"/>
      <c r="DU216" s="561"/>
      <c r="DV216" s="561"/>
      <c r="DW216" s="561"/>
      <c r="DX216" s="561"/>
      <c r="DY216" s="561"/>
      <c r="DZ216" s="561"/>
      <c r="EA216" s="561"/>
      <c r="EB216" s="561"/>
      <c r="EC216" s="561"/>
      <c r="ED216" s="561"/>
      <c r="EE216" s="561"/>
      <c r="EF216" s="561"/>
      <c r="EG216" s="561"/>
      <c r="EH216" s="561"/>
      <c r="EI216" s="561"/>
      <c r="EJ216" s="561"/>
      <c r="EK216" s="561"/>
      <c r="EL216" s="561"/>
      <c r="EM216" s="561"/>
      <c r="EN216" s="561"/>
      <c r="EO216" s="561"/>
      <c r="EP216" s="561"/>
      <c r="EQ216" s="561"/>
      <c r="ER216" s="561"/>
      <c r="ES216" s="561"/>
      <c r="ET216" s="561"/>
      <c r="EU216" s="561"/>
      <c r="EV216" s="561"/>
      <c r="EW216" s="561"/>
      <c r="EX216" s="561"/>
      <c r="EY216" s="561"/>
      <c r="EZ216" s="561"/>
      <c r="FA216" s="561"/>
      <c r="FB216" s="561"/>
      <c r="FC216" s="561"/>
      <c r="FD216" s="561"/>
      <c r="FE216" s="561"/>
      <c r="FF216" s="561"/>
      <c r="FG216" s="561"/>
      <c r="FH216" s="561"/>
      <c r="FI216" s="561"/>
      <c r="FJ216" s="561"/>
      <c r="FK216" s="561"/>
      <c r="FL216" s="561"/>
      <c r="FM216" s="561"/>
      <c r="FN216" s="561"/>
      <c r="FO216" s="561"/>
      <c r="FP216" s="561"/>
      <c r="FQ216" s="561"/>
      <c r="FR216" s="561"/>
      <c r="FS216" s="561"/>
      <c r="FT216" s="561"/>
      <c r="FU216" s="561"/>
      <c r="FV216" s="561"/>
      <c r="FW216" s="561"/>
      <c r="FX216" s="561"/>
      <c r="FY216" s="561"/>
      <c r="FZ216" s="561"/>
      <c r="GA216" s="561"/>
      <c r="GB216" s="561"/>
      <c r="GC216" s="561"/>
      <c r="GD216" s="561"/>
      <c r="GE216" s="561"/>
      <c r="GF216" s="561"/>
      <c r="GG216" s="561"/>
      <c r="GH216" s="561"/>
      <c r="GI216" s="561"/>
      <c r="GJ216" s="561"/>
      <c r="GK216" s="561"/>
      <c r="GL216" s="561"/>
      <c r="GM216" s="561"/>
      <c r="GN216" s="561"/>
      <c r="GO216" s="561"/>
      <c r="GP216" s="561"/>
      <c r="GQ216" s="561"/>
      <c r="GR216" s="561"/>
      <c r="GS216" s="561"/>
      <c r="GT216" s="561"/>
      <c r="GU216" s="561"/>
      <c r="GV216" s="561"/>
      <c r="GW216" s="561"/>
      <c r="GX216" s="561"/>
      <c r="GY216" s="561"/>
      <c r="GZ216" s="561"/>
      <c r="HA216" s="561"/>
      <c r="HB216" s="561"/>
      <c r="HC216" s="561"/>
      <c r="HD216" s="561"/>
      <c r="HE216" s="561"/>
      <c r="HF216" s="561"/>
      <c r="HG216" s="561"/>
      <c r="HH216" s="561"/>
      <c r="HI216" s="561"/>
      <c r="HJ216" s="561"/>
      <c r="HK216" s="561"/>
      <c r="HL216" s="561"/>
      <c r="HM216" s="561"/>
      <c r="HN216" s="561"/>
      <c r="HO216" s="561"/>
      <c r="HP216" s="561"/>
      <c r="HQ216" s="561"/>
      <c r="HR216" s="561"/>
      <c r="HS216" s="561"/>
      <c r="HT216" s="561"/>
      <c r="HU216" s="561"/>
      <c r="HV216" s="561"/>
      <c r="HW216" s="561"/>
      <c r="HX216" s="561"/>
      <c r="HY216" s="561"/>
      <c r="HZ216" s="561"/>
      <c r="IA216" s="561"/>
      <c r="IB216" s="561"/>
      <c r="IC216" s="561"/>
      <c r="ID216" s="561"/>
      <c r="IE216" s="561"/>
      <c r="IF216" s="561"/>
      <c r="IG216" s="561"/>
      <c r="IH216" s="561"/>
      <c r="II216" s="561"/>
      <c r="IJ216" s="561"/>
      <c r="IK216" s="561"/>
      <c r="IL216" s="561"/>
      <c r="IM216" s="561"/>
      <c r="IN216" s="561"/>
      <c r="IO216" s="561"/>
      <c r="IP216" s="561"/>
      <c r="IQ216" s="561"/>
      <c r="IR216" s="561"/>
      <c r="IS216" s="561"/>
      <c r="IT216" s="561"/>
      <c r="IU216" s="561"/>
    </row>
    <row r="217" spans="1:255" s="600" customFormat="1" ht="16.5" customHeight="1" x14ac:dyDescent="0.25">
      <c r="A217" s="612"/>
      <c r="B217" s="592" t="s">
        <v>310</v>
      </c>
      <c r="C217" s="593" t="str">
        <f t="shared" si="93"/>
        <v>Belanja Alat/Bahan untuk Kegiatan Kantor - Bahan Komputer</v>
      </c>
      <c r="D217" s="594">
        <v>1560900</v>
      </c>
      <c r="E217" s="594"/>
      <c r="F217" s="594"/>
      <c r="G217" s="594">
        <f t="shared" si="88"/>
        <v>0</v>
      </c>
      <c r="H217" s="594"/>
      <c r="I217" s="594"/>
      <c r="J217" s="594">
        <f t="shared" si="89"/>
        <v>0</v>
      </c>
      <c r="K217" s="594">
        <v>0</v>
      </c>
      <c r="L217" s="594"/>
      <c r="M217" s="594">
        <f t="shared" si="90"/>
        <v>0</v>
      </c>
      <c r="N217" s="594">
        <f t="shared" si="91"/>
        <v>0</v>
      </c>
      <c r="O217" s="595">
        <f t="shared" si="92"/>
        <v>1560900</v>
      </c>
      <c r="P217" s="561"/>
      <c r="Q217" s="596"/>
      <c r="R217" s="561"/>
      <c r="S217" s="561"/>
      <c r="T217" s="561"/>
      <c r="U217" s="561"/>
      <c r="V217" s="561"/>
      <c r="W217" s="561"/>
      <c r="X217" s="561"/>
      <c r="Y217" s="561"/>
      <c r="Z217" s="561"/>
      <c r="AA217" s="561"/>
      <c r="AB217" s="561"/>
      <c r="AC217" s="561"/>
      <c r="AD217" s="561"/>
      <c r="AE217" s="561"/>
      <c r="AF217" s="561"/>
      <c r="AG217" s="561"/>
      <c r="AH217" s="561"/>
      <c r="AI217" s="561"/>
      <c r="AJ217" s="561"/>
      <c r="AK217" s="561"/>
      <c r="AL217" s="561"/>
      <c r="AM217" s="561"/>
      <c r="AN217" s="561"/>
      <c r="AO217" s="561"/>
      <c r="AP217" s="561"/>
      <c r="AQ217" s="561"/>
      <c r="AR217" s="561"/>
      <c r="AS217" s="561"/>
      <c r="AT217" s="561"/>
      <c r="AU217" s="561"/>
      <c r="AV217" s="561"/>
      <c r="AW217" s="561"/>
      <c r="AX217" s="561"/>
      <c r="AY217" s="561"/>
      <c r="AZ217" s="561"/>
      <c r="BA217" s="561"/>
      <c r="BB217" s="561"/>
      <c r="BC217" s="561"/>
      <c r="BD217" s="561"/>
      <c r="BE217" s="561"/>
      <c r="BF217" s="561"/>
      <c r="BG217" s="561"/>
      <c r="BH217" s="561"/>
      <c r="BI217" s="561"/>
      <c r="BJ217" s="561"/>
      <c r="BK217" s="561"/>
      <c r="BL217" s="561"/>
      <c r="BM217" s="561"/>
      <c r="BN217" s="561"/>
      <c r="BO217" s="561"/>
      <c r="BP217" s="561"/>
      <c r="BQ217" s="561"/>
      <c r="BR217" s="561"/>
      <c r="BS217" s="561"/>
      <c r="BT217" s="561"/>
      <c r="BU217" s="561"/>
      <c r="BV217" s="561"/>
      <c r="BW217" s="561"/>
      <c r="BX217" s="561"/>
      <c r="BY217" s="561"/>
      <c r="BZ217" s="561"/>
      <c r="CA217" s="561"/>
      <c r="CB217" s="561"/>
      <c r="CC217" s="561"/>
      <c r="CD217" s="561"/>
      <c r="CE217" s="561"/>
      <c r="CF217" s="561"/>
      <c r="CG217" s="561"/>
      <c r="CH217" s="561"/>
      <c r="CI217" s="561"/>
      <c r="CJ217" s="561"/>
      <c r="CK217" s="561"/>
      <c r="CL217" s="561"/>
      <c r="CM217" s="561"/>
      <c r="CN217" s="561"/>
      <c r="CO217" s="561"/>
      <c r="CP217" s="561"/>
      <c r="CQ217" s="561"/>
      <c r="CR217" s="561"/>
      <c r="CS217" s="561"/>
      <c r="CT217" s="561"/>
      <c r="CU217" s="561"/>
      <c r="CV217" s="561"/>
      <c r="CW217" s="561"/>
      <c r="CX217" s="561"/>
      <c r="CY217" s="561"/>
      <c r="CZ217" s="561"/>
      <c r="DA217" s="561"/>
      <c r="DB217" s="561"/>
      <c r="DC217" s="561"/>
      <c r="DD217" s="561"/>
      <c r="DE217" s="561"/>
      <c r="DF217" s="561"/>
      <c r="DG217" s="561"/>
      <c r="DH217" s="561"/>
      <c r="DI217" s="561"/>
      <c r="DJ217" s="561"/>
      <c r="DK217" s="561"/>
      <c r="DL217" s="561"/>
      <c r="DM217" s="561"/>
      <c r="DN217" s="561"/>
      <c r="DO217" s="561"/>
      <c r="DP217" s="561"/>
      <c r="DQ217" s="561"/>
      <c r="DR217" s="561"/>
      <c r="DS217" s="561"/>
      <c r="DT217" s="561"/>
      <c r="DU217" s="561"/>
      <c r="DV217" s="561"/>
      <c r="DW217" s="561"/>
      <c r="DX217" s="561"/>
      <c r="DY217" s="561"/>
      <c r="DZ217" s="561"/>
      <c r="EA217" s="561"/>
      <c r="EB217" s="561"/>
      <c r="EC217" s="561"/>
      <c r="ED217" s="561"/>
      <c r="EE217" s="561"/>
      <c r="EF217" s="561"/>
      <c r="EG217" s="561"/>
      <c r="EH217" s="561"/>
      <c r="EI217" s="561"/>
      <c r="EJ217" s="561"/>
      <c r="EK217" s="561"/>
      <c r="EL217" s="561"/>
      <c r="EM217" s="561"/>
      <c r="EN217" s="561"/>
      <c r="EO217" s="561"/>
      <c r="EP217" s="561"/>
      <c r="EQ217" s="561"/>
      <c r="ER217" s="561"/>
      <c r="ES217" s="561"/>
      <c r="ET217" s="561"/>
      <c r="EU217" s="561"/>
      <c r="EV217" s="561"/>
      <c r="EW217" s="561"/>
      <c r="EX217" s="561"/>
      <c r="EY217" s="561"/>
      <c r="EZ217" s="561"/>
      <c r="FA217" s="561"/>
      <c r="FB217" s="561"/>
      <c r="FC217" s="561"/>
      <c r="FD217" s="561"/>
      <c r="FE217" s="561"/>
      <c r="FF217" s="561"/>
      <c r="FG217" s="561"/>
      <c r="FH217" s="561"/>
      <c r="FI217" s="561"/>
      <c r="FJ217" s="561"/>
      <c r="FK217" s="561"/>
      <c r="FL217" s="561"/>
      <c r="FM217" s="561"/>
      <c r="FN217" s="561"/>
      <c r="FO217" s="561"/>
      <c r="FP217" s="561"/>
      <c r="FQ217" s="561"/>
      <c r="FR217" s="561"/>
      <c r="FS217" s="561"/>
      <c r="FT217" s="561"/>
      <c r="FU217" s="561"/>
      <c r="FV217" s="561"/>
      <c r="FW217" s="561"/>
      <c r="FX217" s="561"/>
      <c r="FY217" s="561"/>
      <c r="FZ217" s="561"/>
      <c r="GA217" s="561"/>
      <c r="GB217" s="561"/>
      <c r="GC217" s="561"/>
      <c r="GD217" s="561"/>
      <c r="GE217" s="561"/>
      <c r="GF217" s="561"/>
      <c r="GG217" s="561"/>
      <c r="GH217" s="561"/>
      <c r="GI217" s="561"/>
      <c r="GJ217" s="561"/>
      <c r="GK217" s="561"/>
      <c r="GL217" s="561"/>
      <c r="GM217" s="561"/>
      <c r="GN217" s="561"/>
      <c r="GO217" s="561"/>
      <c r="GP217" s="561"/>
      <c r="GQ217" s="561"/>
      <c r="GR217" s="561"/>
      <c r="GS217" s="561"/>
      <c r="GT217" s="561"/>
      <c r="GU217" s="561"/>
      <c r="GV217" s="561"/>
      <c r="GW217" s="561"/>
      <c r="GX217" s="561"/>
      <c r="GY217" s="561"/>
      <c r="GZ217" s="561"/>
      <c r="HA217" s="561"/>
      <c r="HB217" s="561"/>
      <c r="HC217" s="561"/>
      <c r="HD217" s="561"/>
      <c r="HE217" s="561"/>
      <c r="HF217" s="561"/>
      <c r="HG217" s="561"/>
      <c r="HH217" s="561"/>
      <c r="HI217" s="561"/>
      <c r="HJ217" s="561"/>
      <c r="HK217" s="561"/>
      <c r="HL217" s="561"/>
      <c r="HM217" s="561"/>
      <c r="HN217" s="561"/>
      <c r="HO217" s="561"/>
      <c r="HP217" s="561"/>
      <c r="HQ217" s="561"/>
      <c r="HR217" s="561"/>
      <c r="HS217" s="561"/>
      <c r="HT217" s="561"/>
      <c r="HU217" s="561"/>
      <c r="HV217" s="561"/>
      <c r="HW217" s="561"/>
      <c r="HX217" s="561"/>
      <c r="HY217" s="561"/>
      <c r="HZ217" s="561"/>
      <c r="IA217" s="561"/>
      <c r="IB217" s="561"/>
      <c r="IC217" s="561"/>
      <c r="ID217" s="561"/>
      <c r="IE217" s="561"/>
      <c r="IF217" s="561"/>
      <c r="IG217" s="561"/>
      <c r="IH217" s="561"/>
      <c r="II217" s="561"/>
      <c r="IJ217" s="561"/>
      <c r="IK217" s="561"/>
      <c r="IL217" s="561"/>
      <c r="IM217" s="561"/>
      <c r="IN217" s="561"/>
      <c r="IO217" s="561"/>
      <c r="IP217" s="561"/>
      <c r="IQ217" s="561"/>
      <c r="IR217" s="561"/>
      <c r="IS217" s="561"/>
      <c r="IT217" s="561"/>
      <c r="IU217" s="561"/>
    </row>
    <row r="218" spans="1:255" s="600" customFormat="1" ht="16.5" customHeight="1" x14ac:dyDescent="0.25">
      <c r="A218" s="591"/>
      <c r="B218" s="592" t="s">
        <v>310</v>
      </c>
      <c r="C218" s="593" t="str">
        <f t="shared" si="93"/>
        <v>Belanja Alat/Bahan untuk Kegiatan Kantor - Bahan Komputer</v>
      </c>
      <c r="D218" s="594">
        <v>21929760</v>
      </c>
      <c r="E218" s="594"/>
      <c r="F218" s="594"/>
      <c r="G218" s="594">
        <f t="shared" si="88"/>
        <v>0</v>
      </c>
      <c r="H218" s="594"/>
      <c r="I218" s="594"/>
      <c r="J218" s="594">
        <f t="shared" si="89"/>
        <v>0</v>
      </c>
      <c r="K218" s="594">
        <v>4268800</v>
      </c>
      <c r="L218" s="594">
        <v>4268800</v>
      </c>
      <c r="M218" s="594">
        <f t="shared" si="90"/>
        <v>8537600</v>
      </c>
      <c r="N218" s="594">
        <f t="shared" si="91"/>
        <v>8537600</v>
      </c>
      <c r="O218" s="595">
        <f t="shared" si="92"/>
        <v>13392160</v>
      </c>
      <c r="P218" s="561"/>
      <c r="Q218" s="596"/>
      <c r="R218" s="561"/>
      <c r="S218" s="561"/>
      <c r="T218" s="561"/>
      <c r="U218" s="561"/>
      <c r="V218" s="561"/>
      <c r="W218" s="561"/>
      <c r="X218" s="561"/>
      <c r="Y218" s="561"/>
      <c r="Z218" s="561"/>
      <c r="AA218" s="561"/>
      <c r="AB218" s="561"/>
      <c r="AC218" s="561"/>
      <c r="AD218" s="561"/>
      <c r="AE218" s="561"/>
      <c r="AF218" s="561"/>
      <c r="AG218" s="561"/>
      <c r="AH218" s="561"/>
      <c r="AI218" s="561"/>
      <c r="AJ218" s="561"/>
      <c r="AK218" s="561"/>
      <c r="AL218" s="561"/>
      <c r="AM218" s="561"/>
      <c r="AN218" s="561"/>
      <c r="AO218" s="561"/>
      <c r="AP218" s="561"/>
      <c r="AQ218" s="561"/>
      <c r="AR218" s="561"/>
      <c r="AS218" s="561"/>
      <c r="AT218" s="561"/>
      <c r="AU218" s="561"/>
      <c r="AV218" s="561"/>
      <c r="AW218" s="561"/>
      <c r="AX218" s="561"/>
      <c r="AY218" s="561"/>
      <c r="AZ218" s="561"/>
      <c r="BA218" s="561"/>
      <c r="BB218" s="561"/>
      <c r="BC218" s="561"/>
      <c r="BD218" s="561"/>
      <c r="BE218" s="561"/>
      <c r="BF218" s="561"/>
      <c r="BG218" s="561"/>
      <c r="BH218" s="561"/>
      <c r="BI218" s="561"/>
      <c r="BJ218" s="561"/>
      <c r="BK218" s="561"/>
      <c r="BL218" s="561"/>
      <c r="BM218" s="561"/>
      <c r="BN218" s="561"/>
      <c r="BO218" s="561"/>
      <c r="BP218" s="561"/>
      <c r="BQ218" s="561"/>
      <c r="BR218" s="561"/>
      <c r="BS218" s="561"/>
      <c r="BT218" s="561"/>
      <c r="BU218" s="561"/>
      <c r="BV218" s="561"/>
      <c r="BW218" s="561"/>
      <c r="BX218" s="561"/>
      <c r="BY218" s="561"/>
      <c r="BZ218" s="561"/>
      <c r="CA218" s="561"/>
      <c r="CB218" s="561"/>
      <c r="CC218" s="561"/>
      <c r="CD218" s="561"/>
      <c r="CE218" s="561"/>
      <c r="CF218" s="561"/>
      <c r="CG218" s="561"/>
      <c r="CH218" s="561"/>
      <c r="CI218" s="561"/>
      <c r="CJ218" s="561"/>
      <c r="CK218" s="561"/>
      <c r="CL218" s="561"/>
      <c r="CM218" s="561"/>
      <c r="CN218" s="561"/>
      <c r="CO218" s="561"/>
      <c r="CP218" s="561"/>
      <c r="CQ218" s="561"/>
      <c r="CR218" s="561"/>
      <c r="CS218" s="561"/>
      <c r="CT218" s="561"/>
      <c r="CU218" s="561"/>
      <c r="CV218" s="561"/>
      <c r="CW218" s="561"/>
      <c r="CX218" s="561"/>
      <c r="CY218" s="561"/>
      <c r="CZ218" s="561"/>
      <c r="DA218" s="561"/>
      <c r="DB218" s="561"/>
      <c r="DC218" s="561"/>
      <c r="DD218" s="561"/>
      <c r="DE218" s="561"/>
      <c r="DF218" s="561"/>
      <c r="DG218" s="561"/>
      <c r="DH218" s="561"/>
      <c r="DI218" s="561"/>
      <c r="DJ218" s="561"/>
      <c r="DK218" s="561"/>
      <c r="DL218" s="561"/>
      <c r="DM218" s="561"/>
      <c r="DN218" s="561"/>
      <c r="DO218" s="561"/>
      <c r="DP218" s="561"/>
      <c r="DQ218" s="561"/>
      <c r="DR218" s="561"/>
      <c r="DS218" s="561"/>
      <c r="DT218" s="561"/>
      <c r="DU218" s="561"/>
      <c r="DV218" s="561"/>
      <c r="DW218" s="561"/>
      <c r="DX218" s="561"/>
      <c r="DY218" s="561"/>
      <c r="DZ218" s="561"/>
      <c r="EA218" s="561"/>
      <c r="EB218" s="561"/>
      <c r="EC218" s="561"/>
      <c r="ED218" s="561"/>
      <c r="EE218" s="561"/>
      <c r="EF218" s="561"/>
      <c r="EG218" s="561"/>
      <c r="EH218" s="561"/>
      <c r="EI218" s="561"/>
      <c r="EJ218" s="561"/>
      <c r="EK218" s="561"/>
      <c r="EL218" s="561"/>
      <c r="EM218" s="561"/>
      <c r="EN218" s="561"/>
      <c r="EO218" s="561"/>
      <c r="EP218" s="561"/>
      <c r="EQ218" s="561"/>
      <c r="ER218" s="561"/>
      <c r="ES218" s="561"/>
      <c r="ET218" s="561"/>
      <c r="EU218" s="561"/>
      <c r="EV218" s="561"/>
      <c r="EW218" s="561"/>
      <c r="EX218" s="561"/>
      <c r="EY218" s="561"/>
      <c r="EZ218" s="561"/>
      <c r="FA218" s="561"/>
      <c r="FB218" s="561"/>
      <c r="FC218" s="561"/>
      <c r="FD218" s="561"/>
      <c r="FE218" s="561"/>
      <c r="FF218" s="561"/>
      <c r="FG218" s="561"/>
      <c r="FH218" s="561"/>
      <c r="FI218" s="561"/>
      <c r="FJ218" s="561"/>
      <c r="FK218" s="561"/>
      <c r="FL218" s="561"/>
      <c r="FM218" s="561"/>
      <c r="FN218" s="561"/>
      <c r="FO218" s="561"/>
      <c r="FP218" s="561"/>
      <c r="FQ218" s="561"/>
      <c r="FR218" s="561"/>
      <c r="FS218" s="561"/>
      <c r="FT218" s="561"/>
      <c r="FU218" s="561"/>
      <c r="FV218" s="561"/>
      <c r="FW218" s="561"/>
      <c r="FX218" s="561"/>
      <c r="FY218" s="561"/>
      <c r="FZ218" s="561"/>
      <c r="GA218" s="561"/>
      <c r="GB218" s="561"/>
      <c r="GC218" s="561"/>
      <c r="GD218" s="561"/>
      <c r="GE218" s="561"/>
      <c r="GF218" s="561"/>
      <c r="GG218" s="561"/>
      <c r="GH218" s="561"/>
      <c r="GI218" s="561"/>
      <c r="GJ218" s="561"/>
      <c r="GK218" s="561"/>
      <c r="GL218" s="561"/>
      <c r="GM218" s="561"/>
      <c r="GN218" s="561"/>
      <c r="GO218" s="561"/>
      <c r="GP218" s="561"/>
      <c r="GQ218" s="561"/>
      <c r="GR218" s="561"/>
      <c r="GS218" s="561"/>
      <c r="GT218" s="561"/>
      <c r="GU218" s="561"/>
      <c r="GV218" s="561"/>
      <c r="GW218" s="561"/>
      <c r="GX218" s="561"/>
      <c r="GY218" s="561"/>
      <c r="GZ218" s="561"/>
      <c r="HA218" s="561"/>
      <c r="HB218" s="561"/>
      <c r="HC218" s="561"/>
      <c r="HD218" s="561"/>
      <c r="HE218" s="561"/>
      <c r="HF218" s="561"/>
      <c r="HG218" s="561"/>
      <c r="HH218" s="561"/>
      <c r="HI218" s="561"/>
      <c r="HJ218" s="561"/>
      <c r="HK218" s="561"/>
      <c r="HL218" s="561"/>
      <c r="HM218" s="561"/>
      <c r="HN218" s="561"/>
      <c r="HO218" s="561"/>
      <c r="HP218" s="561"/>
      <c r="HQ218" s="561"/>
      <c r="HR218" s="561"/>
      <c r="HS218" s="561"/>
      <c r="HT218" s="561"/>
      <c r="HU218" s="561"/>
      <c r="HV218" s="561"/>
      <c r="HW218" s="561"/>
      <c r="HX218" s="561"/>
      <c r="HY218" s="561"/>
      <c r="HZ218" s="561"/>
      <c r="IA218" s="561"/>
      <c r="IB218" s="561"/>
      <c r="IC218" s="561"/>
      <c r="ID218" s="561"/>
      <c r="IE218" s="561"/>
      <c r="IF218" s="561"/>
      <c r="IG218" s="561"/>
      <c r="IH218" s="561"/>
      <c r="II218" s="561"/>
      <c r="IJ218" s="561"/>
      <c r="IK218" s="561"/>
      <c r="IL218" s="561"/>
      <c r="IM218" s="561"/>
      <c r="IN218" s="561"/>
      <c r="IO218" s="561"/>
      <c r="IP218" s="561"/>
      <c r="IQ218" s="561"/>
      <c r="IR218" s="561"/>
      <c r="IS218" s="561"/>
      <c r="IT218" s="561"/>
      <c r="IU218" s="561"/>
    </row>
    <row r="219" spans="1:255" s="600" customFormat="1" ht="16.5" customHeight="1" x14ac:dyDescent="0.25">
      <c r="A219" s="591"/>
      <c r="B219" s="592" t="s">
        <v>310</v>
      </c>
      <c r="C219" s="593" t="str">
        <f t="shared" si="93"/>
        <v>Belanja Alat/Bahan untuk Kegiatan Kantor - Bahan Komputer</v>
      </c>
      <c r="D219" s="594">
        <v>59960600</v>
      </c>
      <c r="E219" s="594"/>
      <c r="F219" s="594"/>
      <c r="G219" s="594">
        <f t="shared" si="88"/>
        <v>0</v>
      </c>
      <c r="H219" s="594"/>
      <c r="I219" s="594"/>
      <c r="J219" s="594">
        <f t="shared" si="89"/>
        <v>0</v>
      </c>
      <c r="K219" s="594">
        <v>13500000</v>
      </c>
      <c r="L219" s="594">
        <v>15322800</v>
      </c>
      <c r="M219" s="594">
        <f t="shared" si="90"/>
        <v>28822800</v>
      </c>
      <c r="N219" s="594">
        <f t="shared" si="91"/>
        <v>28822800</v>
      </c>
      <c r="O219" s="595">
        <f t="shared" si="92"/>
        <v>31137800</v>
      </c>
      <c r="Q219" s="596">
        <f t="shared" ref="Q219:Q226" si="94">(N219/D219)*100</f>
        <v>48.069565681464162</v>
      </c>
    </row>
    <row r="220" spans="1:255" s="590" customFormat="1" ht="12.75" customHeight="1" x14ac:dyDescent="0.25">
      <c r="A220" s="591"/>
      <c r="B220" s="592" t="s">
        <v>310</v>
      </c>
      <c r="C220" s="593" t="str">
        <f t="shared" si="93"/>
        <v>Belanja Alat/Bahan untuk Kegiatan Kantor - Bahan Komputer</v>
      </c>
      <c r="D220" s="594">
        <v>618900</v>
      </c>
      <c r="E220" s="594"/>
      <c r="F220" s="594"/>
      <c r="G220" s="594">
        <f t="shared" si="88"/>
        <v>0</v>
      </c>
      <c r="H220" s="614"/>
      <c r="I220" s="614"/>
      <c r="J220" s="594">
        <f t="shared" si="89"/>
        <v>0</v>
      </c>
      <c r="K220" s="614">
        <v>0</v>
      </c>
      <c r="L220" s="614"/>
      <c r="M220" s="594">
        <f t="shared" si="90"/>
        <v>0</v>
      </c>
      <c r="N220" s="594">
        <f t="shared" si="91"/>
        <v>0</v>
      </c>
      <c r="O220" s="595">
        <f t="shared" si="92"/>
        <v>618900</v>
      </c>
      <c r="P220" s="600"/>
      <c r="Q220" s="596">
        <f t="shared" si="94"/>
        <v>0</v>
      </c>
      <c r="R220" s="600"/>
      <c r="S220" s="600"/>
      <c r="T220" s="600"/>
      <c r="U220" s="600"/>
      <c r="V220" s="600"/>
      <c r="W220" s="600"/>
      <c r="X220" s="600"/>
      <c r="Y220" s="600"/>
      <c r="Z220" s="600"/>
      <c r="AA220" s="600"/>
      <c r="AB220" s="600"/>
      <c r="AC220" s="600"/>
      <c r="AD220" s="600"/>
      <c r="AE220" s="600"/>
      <c r="AF220" s="600"/>
      <c r="AG220" s="600"/>
      <c r="AH220" s="600"/>
      <c r="AI220" s="600"/>
      <c r="AJ220" s="600"/>
      <c r="AK220" s="600"/>
      <c r="AL220" s="600"/>
      <c r="AM220" s="600"/>
      <c r="AN220" s="600"/>
      <c r="AO220" s="600"/>
      <c r="AP220" s="600"/>
      <c r="AQ220" s="600"/>
      <c r="AR220" s="600"/>
      <c r="AS220" s="600"/>
      <c r="AT220" s="600"/>
      <c r="AU220" s="600"/>
      <c r="AV220" s="600"/>
      <c r="AW220" s="600"/>
      <c r="AX220" s="600"/>
      <c r="AY220" s="600"/>
      <c r="AZ220" s="600"/>
      <c r="BA220" s="600"/>
      <c r="BB220" s="600"/>
      <c r="BC220" s="600"/>
      <c r="BD220" s="600"/>
      <c r="BE220" s="600"/>
      <c r="BF220" s="600"/>
      <c r="BG220" s="600"/>
      <c r="BH220" s="600"/>
      <c r="BI220" s="600"/>
      <c r="BJ220" s="600"/>
      <c r="BK220" s="600"/>
      <c r="BL220" s="600"/>
      <c r="BM220" s="600"/>
      <c r="BN220" s="600"/>
      <c r="BO220" s="600"/>
      <c r="BP220" s="600"/>
      <c r="BQ220" s="600"/>
      <c r="BR220" s="600"/>
      <c r="BS220" s="600"/>
      <c r="BT220" s="600"/>
      <c r="BU220" s="600"/>
      <c r="BV220" s="600"/>
      <c r="BW220" s="600"/>
      <c r="BX220" s="600"/>
      <c r="BY220" s="600"/>
      <c r="BZ220" s="600"/>
      <c r="CA220" s="600"/>
      <c r="CB220" s="600"/>
      <c r="CC220" s="600"/>
      <c r="CD220" s="600"/>
      <c r="CE220" s="600"/>
      <c r="CF220" s="600"/>
      <c r="CG220" s="600"/>
      <c r="CH220" s="600"/>
      <c r="CI220" s="600"/>
      <c r="CJ220" s="600"/>
      <c r="CK220" s="600"/>
      <c r="CL220" s="600"/>
      <c r="CM220" s="600"/>
      <c r="CN220" s="600"/>
      <c r="CO220" s="600"/>
      <c r="CP220" s="600"/>
      <c r="CQ220" s="600"/>
      <c r="CR220" s="600"/>
      <c r="CS220" s="600"/>
      <c r="CT220" s="600"/>
      <c r="CU220" s="600"/>
      <c r="CV220" s="600"/>
      <c r="CW220" s="600"/>
      <c r="CX220" s="600"/>
      <c r="CY220" s="600"/>
      <c r="CZ220" s="600"/>
      <c r="DA220" s="600"/>
      <c r="DB220" s="600"/>
      <c r="DC220" s="600"/>
      <c r="DD220" s="600"/>
      <c r="DE220" s="600"/>
      <c r="DF220" s="600"/>
      <c r="DG220" s="600"/>
      <c r="DH220" s="600"/>
      <c r="DI220" s="600"/>
      <c r="DJ220" s="600"/>
      <c r="DK220" s="600"/>
      <c r="DL220" s="600"/>
      <c r="DM220" s="600"/>
      <c r="DN220" s="600"/>
      <c r="DO220" s="600"/>
      <c r="DP220" s="600"/>
      <c r="DQ220" s="600"/>
      <c r="DR220" s="600"/>
      <c r="DS220" s="600"/>
      <c r="DT220" s="600"/>
      <c r="DU220" s="600"/>
      <c r="DV220" s="600"/>
      <c r="DW220" s="600"/>
      <c r="DX220" s="600"/>
      <c r="DY220" s="600"/>
      <c r="DZ220" s="600"/>
      <c r="EA220" s="600"/>
      <c r="EB220" s="600"/>
      <c r="EC220" s="600"/>
      <c r="ED220" s="600"/>
      <c r="EE220" s="600"/>
      <c r="EF220" s="600"/>
      <c r="EG220" s="600"/>
      <c r="EH220" s="600"/>
      <c r="EI220" s="600"/>
      <c r="EJ220" s="600"/>
      <c r="EK220" s="600"/>
      <c r="EL220" s="600"/>
      <c r="EM220" s="600"/>
      <c r="EN220" s="600"/>
      <c r="EO220" s="600"/>
      <c r="EP220" s="600"/>
      <c r="EQ220" s="600"/>
      <c r="ER220" s="600"/>
      <c r="ES220" s="600"/>
      <c r="ET220" s="600"/>
      <c r="EU220" s="600"/>
      <c r="EV220" s="600"/>
      <c r="EW220" s="600"/>
      <c r="EX220" s="600"/>
      <c r="EY220" s="600"/>
      <c r="EZ220" s="600"/>
      <c r="FA220" s="600"/>
      <c r="FB220" s="600"/>
      <c r="FC220" s="600"/>
      <c r="FD220" s="600"/>
      <c r="FE220" s="600"/>
      <c r="FF220" s="600"/>
      <c r="FG220" s="600"/>
      <c r="FH220" s="600"/>
      <c r="FI220" s="600"/>
      <c r="FJ220" s="600"/>
      <c r="FK220" s="600"/>
      <c r="FL220" s="600"/>
      <c r="FM220" s="600"/>
      <c r="FN220" s="600"/>
      <c r="FO220" s="600"/>
      <c r="FP220" s="600"/>
      <c r="FQ220" s="600"/>
      <c r="FR220" s="600"/>
      <c r="FS220" s="600"/>
      <c r="FT220" s="600"/>
      <c r="FU220" s="600"/>
      <c r="FV220" s="600"/>
      <c r="FW220" s="600"/>
      <c r="FX220" s="600"/>
      <c r="FY220" s="600"/>
      <c r="FZ220" s="600"/>
      <c r="GA220" s="600"/>
      <c r="GB220" s="600"/>
      <c r="GC220" s="600"/>
      <c r="GD220" s="600"/>
      <c r="GE220" s="600"/>
      <c r="GF220" s="600"/>
      <c r="GG220" s="600"/>
      <c r="GH220" s="600"/>
      <c r="GI220" s="600"/>
      <c r="GJ220" s="600"/>
      <c r="GK220" s="600"/>
      <c r="GL220" s="600"/>
      <c r="GM220" s="600"/>
      <c r="GN220" s="600"/>
      <c r="GO220" s="600"/>
      <c r="GP220" s="600"/>
      <c r="GQ220" s="600"/>
      <c r="GR220" s="600"/>
      <c r="GS220" s="600"/>
      <c r="GT220" s="600"/>
      <c r="GU220" s="600"/>
      <c r="GV220" s="600"/>
      <c r="GW220" s="600"/>
      <c r="GX220" s="600"/>
      <c r="GY220" s="600"/>
      <c r="GZ220" s="600"/>
      <c r="HA220" s="600"/>
      <c r="HB220" s="600"/>
      <c r="HC220" s="600"/>
      <c r="HD220" s="600"/>
      <c r="HE220" s="600"/>
      <c r="HF220" s="600"/>
      <c r="HG220" s="600"/>
      <c r="HH220" s="600"/>
      <c r="HI220" s="600"/>
      <c r="HJ220" s="600"/>
      <c r="HK220" s="600"/>
      <c r="HL220" s="600"/>
      <c r="HM220" s="600"/>
      <c r="HN220" s="600"/>
      <c r="HO220" s="600"/>
      <c r="HP220" s="600"/>
      <c r="HQ220" s="600"/>
      <c r="HR220" s="600"/>
      <c r="HS220" s="600"/>
      <c r="HT220" s="600"/>
      <c r="HU220" s="600"/>
      <c r="HV220" s="600"/>
      <c r="HW220" s="600"/>
      <c r="HX220" s="600"/>
      <c r="HY220" s="600"/>
      <c r="HZ220" s="600"/>
      <c r="IA220" s="600"/>
      <c r="IB220" s="600"/>
      <c r="IC220" s="600"/>
      <c r="ID220" s="600"/>
      <c r="IE220" s="600"/>
      <c r="IF220" s="600"/>
      <c r="IG220" s="600"/>
      <c r="IH220" s="600"/>
      <c r="II220" s="600"/>
      <c r="IJ220" s="600"/>
      <c r="IK220" s="600"/>
      <c r="IL220" s="600"/>
      <c r="IM220" s="600"/>
      <c r="IN220" s="600"/>
      <c r="IO220" s="600"/>
      <c r="IP220" s="600"/>
      <c r="IQ220" s="600"/>
      <c r="IR220" s="600"/>
      <c r="IS220" s="600"/>
      <c r="IT220" s="600"/>
      <c r="IU220" s="600"/>
    </row>
    <row r="221" spans="1:255" s="590" customFormat="1" ht="16.5" customHeight="1" x14ac:dyDescent="0.25">
      <c r="A221" s="591"/>
      <c r="B221" s="592" t="s">
        <v>310</v>
      </c>
      <c r="C221" s="593" t="str">
        <f t="shared" si="93"/>
        <v>Belanja Alat/Bahan untuk Kegiatan Kantor - Bahan Komputer</v>
      </c>
      <c r="D221" s="594">
        <v>1254000</v>
      </c>
      <c r="E221" s="594"/>
      <c r="F221" s="594"/>
      <c r="G221" s="594">
        <f t="shared" si="88"/>
        <v>0</v>
      </c>
      <c r="H221" s="594"/>
      <c r="I221" s="594"/>
      <c r="J221" s="594">
        <f t="shared" si="89"/>
        <v>0</v>
      </c>
      <c r="K221" s="594">
        <v>1254000</v>
      </c>
      <c r="L221" s="594"/>
      <c r="M221" s="594">
        <f t="shared" si="90"/>
        <v>1254000</v>
      </c>
      <c r="N221" s="594">
        <f t="shared" si="91"/>
        <v>1254000</v>
      </c>
      <c r="O221" s="595">
        <f t="shared" si="92"/>
        <v>0</v>
      </c>
      <c r="P221" s="561"/>
      <c r="Q221" s="596">
        <f t="shared" si="94"/>
        <v>100</v>
      </c>
      <c r="R221" s="561"/>
      <c r="S221" s="561"/>
      <c r="T221" s="561"/>
      <c r="U221" s="561"/>
      <c r="V221" s="561"/>
      <c r="W221" s="561"/>
      <c r="X221" s="561"/>
      <c r="Y221" s="561"/>
      <c r="Z221" s="561"/>
      <c r="AA221" s="561"/>
      <c r="AB221" s="561"/>
      <c r="AC221" s="561"/>
      <c r="AD221" s="561"/>
      <c r="AE221" s="561"/>
      <c r="AF221" s="561"/>
      <c r="AG221" s="561"/>
      <c r="AH221" s="561"/>
      <c r="AI221" s="561"/>
      <c r="AJ221" s="561"/>
      <c r="AK221" s="561"/>
      <c r="AL221" s="561"/>
      <c r="AM221" s="561"/>
      <c r="AN221" s="561"/>
      <c r="AO221" s="561"/>
      <c r="AP221" s="561"/>
      <c r="AQ221" s="561"/>
      <c r="AR221" s="561"/>
      <c r="AS221" s="561"/>
      <c r="AT221" s="561"/>
      <c r="AU221" s="561"/>
      <c r="AV221" s="561"/>
      <c r="AW221" s="561"/>
      <c r="AX221" s="561"/>
      <c r="AY221" s="561"/>
      <c r="AZ221" s="561"/>
      <c r="BA221" s="561"/>
      <c r="BB221" s="561"/>
      <c r="BC221" s="561"/>
      <c r="BD221" s="561"/>
      <c r="BE221" s="561"/>
      <c r="BF221" s="561"/>
      <c r="BG221" s="561"/>
      <c r="BH221" s="561"/>
      <c r="BI221" s="561"/>
      <c r="BJ221" s="561"/>
      <c r="BK221" s="561"/>
      <c r="BL221" s="561"/>
      <c r="BM221" s="561"/>
      <c r="BN221" s="561"/>
      <c r="BO221" s="561"/>
      <c r="BP221" s="561"/>
      <c r="BQ221" s="561"/>
      <c r="BR221" s="561"/>
      <c r="BS221" s="561"/>
      <c r="BT221" s="561"/>
      <c r="BU221" s="561"/>
      <c r="BV221" s="561"/>
      <c r="BW221" s="561"/>
      <c r="BX221" s="561"/>
      <c r="BY221" s="561"/>
      <c r="BZ221" s="561"/>
      <c r="CA221" s="561"/>
      <c r="CB221" s="561"/>
      <c r="CC221" s="561"/>
      <c r="CD221" s="561"/>
      <c r="CE221" s="561"/>
      <c r="CF221" s="561"/>
      <c r="CG221" s="561"/>
      <c r="CH221" s="561"/>
      <c r="CI221" s="561"/>
      <c r="CJ221" s="561"/>
      <c r="CK221" s="561"/>
      <c r="CL221" s="561"/>
      <c r="CM221" s="561"/>
      <c r="CN221" s="561"/>
      <c r="CO221" s="561"/>
      <c r="CP221" s="561"/>
      <c r="CQ221" s="561"/>
      <c r="CR221" s="561"/>
      <c r="CS221" s="561"/>
      <c r="CT221" s="561"/>
      <c r="CU221" s="561"/>
      <c r="CV221" s="561"/>
      <c r="CW221" s="561"/>
      <c r="CX221" s="561"/>
      <c r="CY221" s="561"/>
      <c r="CZ221" s="561"/>
      <c r="DA221" s="561"/>
      <c r="DB221" s="561"/>
      <c r="DC221" s="561"/>
      <c r="DD221" s="561"/>
      <c r="DE221" s="561"/>
      <c r="DF221" s="561"/>
      <c r="DG221" s="561"/>
      <c r="DH221" s="561"/>
      <c r="DI221" s="561"/>
      <c r="DJ221" s="561"/>
      <c r="DK221" s="561"/>
      <c r="DL221" s="561"/>
      <c r="DM221" s="561"/>
      <c r="DN221" s="561"/>
      <c r="DO221" s="561"/>
      <c r="DP221" s="561"/>
      <c r="DQ221" s="561"/>
      <c r="DR221" s="561"/>
      <c r="DS221" s="561"/>
      <c r="DT221" s="561"/>
      <c r="DU221" s="561"/>
      <c r="DV221" s="561"/>
      <c r="DW221" s="561"/>
      <c r="DX221" s="561"/>
      <c r="DY221" s="561"/>
      <c r="DZ221" s="561"/>
      <c r="EA221" s="561"/>
      <c r="EB221" s="561"/>
      <c r="EC221" s="561"/>
      <c r="ED221" s="561"/>
      <c r="EE221" s="561"/>
      <c r="EF221" s="561"/>
      <c r="EG221" s="561"/>
      <c r="EH221" s="561"/>
      <c r="EI221" s="561"/>
      <c r="EJ221" s="561"/>
      <c r="EK221" s="561"/>
      <c r="EL221" s="561"/>
      <c r="EM221" s="561"/>
      <c r="EN221" s="561"/>
      <c r="EO221" s="561"/>
      <c r="EP221" s="561"/>
      <c r="EQ221" s="561"/>
      <c r="ER221" s="561"/>
      <c r="ES221" s="561"/>
      <c r="ET221" s="561"/>
      <c r="EU221" s="561"/>
      <c r="EV221" s="561"/>
      <c r="EW221" s="561"/>
      <c r="EX221" s="561"/>
      <c r="EY221" s="561"/>
      <c r="EZ221" s="561"/>
      <c r="FA221" s="561"/>
      <c r="FB221" s="561"/>
      <c r="FC221" s="561"/>
      <c r="FD221" s="561"/>
      <c r="FE221" s="561"/>
      <c r="FF221" s="561"/>
      <c r="FG221" s="561"/>
      <c r="FH221" s="561"/>
      <c r="FI221" s="561"/>
      <c r="FJ221" s="561"/>
      <c r="FK221" s="561"/>
      <c r="FL221" s="561"/>
      <c r="FM221" s="561"/>
      <c r="FN221" s="561"/>
      <c r="FO221" s="561"/>
      <c r="FP221" s="561"/>
      <c r="FQ221" s="561"/>
      <c r="FR221" s="561"/>
      <c r="FS221" s="561"/>
      <c r="FT221" s="561"/>
      <c r="FU221" s="561"/>
      <c r="FV221" s="561"/>
      <c r="FW221" s="561"/>
      <c r="FX221" s="561"/>
      <c r="FY221" s="561"/>
      <c r="FZ221" s="561"/>
      <c r="GA221" s="561"/>
      <c r="GB221" s="561"/>
      <c r="GC221" s="561"/>
      <c r="GD221" s="561"/>
      <c r="GE221" s="561"/>
      <c r="GF221" s="561"/>
      <c r="GG221" s="561"/>
      <c r="GH221" s="561"/>
      <c r="GI221" s="561"/>
      <c r="GJ221" s="561"/>
      <c r="GK221" s="561"/>
      <c r="GL221" s="561"/>
      <c r="GM221" s="561"/>
      <c r="GN221" s="561"/>
      <c r="GO221" s="561"/>
      <c r="GP221" s="561"/>
      <c r="GQ221" s="561"/>
      <c r="GR221" s="561"/>
      <c r="GS221" s="561"/>
      <c r="GT221" s="561"/>
      <c r="GU221" s="561"/>
      <c r="GV221" s="561"/>
      <c r="GW221" s="561"/>
      <c r="GX221" s="561"/>
      <c r="GY221" s="561"/>
      <c r="GZ221" s="561"/>
      <c r="HA221" s="561"/>
      <c r="HB221" s="561"/>
      <c r="HC221" s="561"/>
      <c r="HD221" s="561"/>
      <c r="HE221" s="561"/>
      <c r="HF221" s="561"/>
      <c r="HG221" s="561"/>
      <c r="HH221" s="561"/>
      <c r="HI221" s="561"/>
      <c r="HJ221" s="561"/>
      <c r="HK221" s="561"/>
      <c r="HL221" s="561"/>
      <c r="HM221" s="561"/>
      <c r="HN221" s="561"/>
      <c r="HO221" s="561"/>
      <c r="HP221" s="561"/>
      <c r="HQ221" s="561"/>
      <c r="HR221" s="561"/>
      <c r="HS221" s="561"/>
      <c r="HT221" s="561"/>
      <c r="HU221" s="561"/>
      <c r="HV221" s="561"/>
      <c r="HW221" s="561"/>
      <c r="HX221" s="561"/>
      <c r="HY221" s="561"/>
      <c r="HZ221" s="561"/>
      <c r="IA221" s="561"/>
      <c r="IB221" s="561"/>
      <c r="IC221" s="561"/>
      <c r="ID221" s="561"/>
      <c r="IE221" s="561"/>
      <c r="IF221" s="561"/>
      <c r="IG221" s="561"/>
      <c r="IH221" s="561"/>
      <c r="II221" s="561"/>
      <c r="IJ221" s="561"/>
      <c r="IK221" s="561"/>
      <c r="IL221" s="561"/>
      <c r="IM221" s="561"/>
      <c r="IN221" s="561"/>
      <c r="IO221" s="561"/>
      <c r="IP221" s="561"/>
      <c r="IQ221" s="561"/>
      <c r="IR221" s="561"/>
      <c r="IS221" s="561"/>
      <c r="IT221" s="561"/>
      <c r="IU221" s="561"/>
    </row>
    <row r="222" spans="1:255" s="600" customFormat="1" ht="16.5" customHeight="1" x14ac:dyDescent="0.25">
      <c r="A222" s="591"/>
      <c r="B222" s="592" t="s">
        <v>310</v>
      </c>
      <c r="C222" s="593" t="str">
        <f t="shared" si="93"/>
        <v>Belanja Alat/Bahan untuk Kegiatan Kantor - Bahan Komputer</v>
      </c>
      <c r="D222" s="594">
        <v>1162600</v>
      </c>
      <c r="E222" s="594"/>
      <c r="F222" s="594"/>
      <c r="G222" s="594">
        <f t="shared" si="88"/>
        <v>0</v>
      </c>
      <c r="H222" s="594"/>
      <c r="I222" s="594"/>
      <c r="J222" s="594">
        <f t="shared" si="89"/>
        <v>0</v>
      </c>
      <c r="K222" s="594">
        <v>436000</v>
      </c>
      <c r="L222" s="594"/>
      <c r="M222" s="594">
        <f t="shared" si="90"/>
        <v>436000</v>
      </c>
      <c r="N222" s="594">
        <f t="shared" si="91"/>
        <v>436000</v>
      </c>
      <c r="O222" s="595">
        <f t="shared" si="92"/>
        <v>726600</v>
      </c>
      <c r="P222" s="561"/>
      <c r="Q222" s="596">
        <f t="shared" si="94"/>
        <v>37.502150352657836</v>
      </c>
      <c r="R222" s="561"/>
      <c r="S222" s="561"/>
      <c r="T222" s="561"/>
      <c r="U222" s="561"/>
      <c r="V222" s="561"/>
      <c r="W222" s="561"/>
      <c r="X222" s="561"/>
      <c r="Y222" s="561"/>
      <c r="Z222" s="561"/>
      <c r="AA222" s="561"/>
      <c r="AB222" s="561"/>
      <c r="AC222" s="561"/>
      <c r="AD222" s="561"/>
      <c r="AE222" s="561"/>
      <c r="AF222" s="561"/>
      <c r="AG222" s="561"/>
      <c r="AH222" s="561"/>
      <c r="AI222" s="561"/>
      <c r="AJ222" s="561"/>
      <c r="AK222" s="561"/>
      <c r="AL222" s="561"/>
      <c r="AM222" s="561"/>
      <c r="AN222" s="561"/>
      <c r="AO222" s="561"/>
      <c r="AP222" s="561"/>
      <c r="AQ222" s="561"/>
      <c r="AR222" s="561"/>
      <c r="AS222" s="561"/>
      <c r="AT222" s="561"/>
      <c r="AU222" s="561"/>
      <c r="AV222" s="561"/>
      <c r="AW222" s="561"/>
      <c r="AX222" s="561"/>
      <c r="AY222" s="561"/>
      <c r="AZ222" s="561"/>
      <c r="BA222" s="561"/>
      <c r="BB222" s="561"/>
      <c r="BC222" s="561"/>
      <c r="BD222" s="561"/>
      <c r="BE222" s="561"/>
      <c r="BF222" s="561"/>
      <c r="BG222" s="561"/>
      <c r="BH222" s="561"/>
      <c r="BI222" s="561"/>
      <c r="BJ222" s="561"/>
      <c r="BK222" s="561"/>
      <c r="BL222" s="561"/>
      <c r="BM222" s="561"/>
      <c r="BN222" s="561"/>
      <c r="BO222" s="561"/>
      <c r="BP222" s="561"/>
      <c r="BQ222" s="561"/>
      <c r="BR222" s="561"/>
      <c r="BS222" s="561"/>
      <c r="BT222" s="561"/>
      <c r="BU222" s="561"/>
      <c r="BV222" s="561"/>
      <c r="BW222" s="561"/>
      <c r="BX222" s="561"/>
      <c r="BY222" s="561"/>
      <c r="BZ222" s="561"/>
      <c r="CA222" s="561"/>
      <c r="CB222" s="561"/>
      <c r="CC222" s="561"/>
      <c r="CD222" s="561"/>
      <c r="CE222" s="561"/>
      <c r="CF222" s="561"/>
      <c r="CG222" s="561"/>
      <c r="CH222" s="561"/>
      <c r="CI222" s="561"/>
      <c r="CJ222" s="561"/>
      <c r="CK222" s="561"/>
      <c r="CL222" s="561"/>
      <c r="CM222" s="561"/>
      <c r="CN222" s="561"/>
      <c r="CO222" s="561"/>
      <c r="CP222" s="561"/>
      <c r="CQ222" s="561"/>
      <c r="CR222" s="561"/>
      <c r="CS222" s="561"/>
      <c r="CT222" s="561"/>
      <c r="CU222" s="561"/>
      <c r="CV222" s="561"/>
      <c r="CW222" s="561"/>
      <c r="CX222" s="561"/>
      <c r="CY222" s="561"/>
      <c r="CZ222" s="561"/>
      <c r="DA222" s="561"/>
      <c r="DB222" s="561"/>
      <c r="DC222" s="561"/>
      <c r="DD222" s="561"/>
      <c r="DE222" s="561"/>
      <c r="DF222" s="561"/>
      <c r="DG222" s="561"/>
      <c r="DH222" s="561"/>
      <c r="DI222" s="561"/>
      <c r="DJ222" s="561"/>
      <c r="DK222" s="561"/>
      <c r="DL222" s="561"/>
      <c r="DM222" s="561"/>
      <c r="DN222" s="561"/>
      <c r="DO222" s="561"/>
      <c r="DP222" s="561"/>
      <c r="DQ222" s="561"/>
      <c r="DR222" s="561"/>
      <c r="DS222" s="561"/>
      <c r="DT222" s="561"/>
      <c r="DU222" s="561"/>
      <c r="DV222" s="561"/>
      <c r="DW222" s="561"/>
      <c r="DX222" s="561"/>
      <c r="DY222" s="561"/>
      <c r="DZ222" s="561"/>
      <c r="EA222" s="561"/>
      <c r="EB222" s="561"/>
      <c r="EC222" s="561"/>
      <c r="ED222" s="561"/>
      <c r="EE222" s="561"/>
      <c r="EF222" s="561"/>
      <c r="EG222" s="561"/>
      <c r="EH222" s="561"/>
      <c r="EI222" s="561"/>
      <c r="EJ222" s="561"/>
      <c r="EK222" s="561"/>
      <c r="EL222" s="561"/>
      <c r="EM222" s="561"/>
      <c r="EN222" s="561"/>
      <c r="EO222" s="561"/>
      <c r="EP222" s="561"/>
      <c r="EQ222" s="561"/>
      <c r="ER222" s="561"/>
      <c r="ES222" s="561"/>
      <c r="ET222" s="561"/>
      <c r="EU222" s="561"/>
      <c r="EV222" s="561"/>
      <c r="EW222" s="561"/>
      <c r="EX222" s="561"/>
      <c r="EY222" s="561"/>
      <c r="EZ222" s="561"/>
      <c r="FA222" s="561"/>
      <c r="FB222" s="561"/>
      <c r="FC222" s="561"/>
      <c r="FD222" s="561"/>
      <c r="FE222" s="561"/>
      <c r="FF222" s="561"/>
      <c r="FG222" s="561"/>
      <c r="FH222" s="561"/>
      <c r="FI222" s="561"/>
      <c r="FJ222" s="561"/>
      <c r="FK222" s="561"/>
      <c r="FL222" s="561"/>
      <c r="FM222" s="561"/>
      <c r="FN222" s="561"/>
      <c r="FO222" s="561"/>
      <c r="FP222" s="561"/>
      <c r="FQ222" s="561"/>
      <c r="FR222" s="561"/>
      <c r="FS222" s="561"/>
      <c r="FT222" s="561"/>
      <c r="FU222" s="561"/>
      <c r="FV222" s="561"/>
      <c r="FW222" s="561"/>
      <c r="FX222" s="561"/>
      <c r="FY222" s="561"/>
      <c r="FZ222" s="561"/>
      <c r="GA222" s="561"/>
      <c r="GB222" s="561"/>
      <c r="GC222" s="561"/>
      <c r="GD222" s="561"/>
      <c r="GE222" s="561"/>
      <c r="GF222" s="561"/>
      <c r="GG222" s="561"/>
      <c r="GH222" s="561"/>
      <c r="GI222" s="561"/>
      <c r="GJ222" s="561"/>
      <c r="GK222" s="561"/>
      <c r="GL222" s="561"/>
      <c r="GM222" s="561"/>
      <c r="GN222" s="561"/>
      <c r="GO222" s="561"/>
      <c r="GP222" s="561"/>
      <c r="GQ222" s="561"/>
      <c r="GR222" s="561"/>
      <c r="GS222" s="561"/>
      <c r="GT222" s="561"/>
      <c r="GU222" s="561"/>
      <c r="GV222" s="561"/>
      <c r="GW222" s="561"/>
      <c r="GX222" s="561"/>
      <c r="GY222" s="561"/>
      <c r="GZ222" s="561"/>
      <c r="HA222" s="561"/>
      <c r="HB222" s="561"/>
      <c r="HC222" s="561"/>
      <c r="HD222" s="561"/>
      <c r="HE222" s="561"/>
      <c r="HF222" s="561"/>
      <c r="HG222" s="561"/>
      <c r="HH222" s="561"/>
      <c r="HI222" s="561"/>
      <c r="HJ222" s="561"/>
      <c r="HK222" s="561"/>
      <c r="HL222" s="561"/>
      <c r="HM222" s="561"/>
      <c r="HN222" s="561"/>
      <c r="HO222" s="561"/>
      <c r="HP222" s="561"/>
      <c r="HQ222" s="561"/>
      <c r="HR222" s="561"/>
      <c r="HS222" s="561"/>
      <c r="HT222" s="561"/>
      <c r="HU222" s="561"/>
      <c r="HV222" s="561"/>
      <c r="HW222" s="561"/>
      <c r="HX222" s="561"/>
      <c r="HY222" s="561"/>
      <c r="HZ222" s="561"/>
      <c r="IA222" s="561"/>
      <c r="IB222" s="561"/>
      <c r="IC222" s="561"/>
      <c r="ID222" s="561"/>
      <c r="IE222" s="561"/>
      <c r="IF222" s="561"/>
      <c r="IG222" s="561"/>
      <c r="IH222" s="561"/>
      <c r="II222" s="561"/>
      <c r="IJ222" s="561"/>
      <c r="IK222" s="561"/>
      <c r="IL222" s="561"/>
      <c r="IM222" s="561"/>
      <c r="IN222" s="561"/>
      <c r="IO222" s="561"/>
      <c r="IP222" s="561"/>
      <c r="IQ222" s="561"/>
      <c r="IR222" s="561"/>
      <c r="IS222" s="561"/>
      <c r="IT222" s="561"/>
      <c r="IU222" s="561"/>
    </row>
    <row r="223" spans="1:255" ht="16.5" customHeight="1" x14ac:dyDescent="0.25">
      <c r="A223" s="591"/>
      <c r="B223" s="592" t="s">
        <v>310</v>
      </c>
      <c r="C223" s="593" t="str">
        <f t="shared" si="93"/>
        <v>Belanja Alat/Bahan untuk Kegiatan Kantor - Bahan Komputer</v>
      </c>
      <c r="D223" s="594">
        <v>4223700</v>
      </c>
      <c r="E223" s="594"/>
      <c r="F223" s="594"/>
      <c r="G223" s="594">
        <f t="shared" si="88"/>
        <v>0</v>
      </c>
      <c r="H223" s="594"/>
      <c r="I223" s="594"/>
      <c r="J223" s="594">
        <f t="shared" si="89"/>
        <v>0</v>
      </c>
      <c r="K223" s="594">
        <v>1893900</v>
      </c>
      <c r="L223" s="594">
        <v>1453200</v>
      </c>
      <c r="M223" s="594">
        <f t="shared" si="90"/>
        <v>3347100</v>
      </c>
      <c r="N223" s="594">
        <f t="shared" si="91"/>
        <v>3347100</v>
      </c>
      <c r="O223" s="595">
        <f t="shared" si="92"/>
        <v>876600</v>
      </c>
      <c r="Q223" s="596">
        <f t="shared" si="94"/>
        <v>79.245685062859579</v>
      </c>
    </row>
    <row r="224" spans="1:255" ht="16.5" customHeight="1" x14ac:dyDescent="0.25">
      <c r="A224" s="591"/>
      <c r="B224" s="592" t="s">
        <v>310</v>
      </c>
      <c r="C224" s="593" t="str">
        <f t="shared" si="93"/>
        <v>Belanja Alat/Bahan untuk Kegiatan Kantor - Bahan Komputer</v>
      </c>
      <c r="D224" s="594">
        <v>1254000</v>
      </c>
      <c r="E224" s="594"/>
      <c r="F224" s="594"/>
      <c r="G224" s="594">
        <f t="shared" si="88"/>
        <v>0</v>
      </c>
      <c r="H224" s="594"/>
      <c r="I224" s="594"/>
      <c r="J224" s="594">
        <f t="shared" si="89"/>
        <v>0</v>
      </c>
      <c r="K224" s="594">
        <v>1254000</v>
      </c>
      <c r="L224" s="594"/>
      <c r="M224" s="594">
        <f t="shared" si="90"/>
        <v>1254000</v>
      </c>
      <c r="N224" s="594">
        <f t="shared" si="91"/>
        <v>1254000</v>
      </c>
      <c r="O224" s="595">
        <f t="shared" si="92"/>
        <v>0</v>
      </c>
      <c r="Q224" s="596">
        <f t="shared" si="94"/>
        <v>100</v>
      </c>
    </row>
    <row r="225" spans="1:255" ht="16.5" customHeight="1" x14ac:dyDescent="0.25">
      <c r="A225" s="591"/>
      <c r="B225" s="592" t="s">
        <v>310</v>
      </c>
      <c r="C225" s="593" t="str">
        <f t="shared" si="93"/>
        <v>Belanja Alat/Bahan untuk Kegiatan Kantor - Bahan Komputer</v>
      </c>
      <c r="D225" s="594">
        <v>668200</v>
      </c>
      <c r="E225" s="594"/>
      <c r="F225" s="594"/>
      <c r="G225" s="594">
        <f t="shared" si="88"/>
        <v>0</v>
      </c>
      <c r="H225" s="594"/>
      <c r="I225" s="594"/>
      <c r="J225" s="594">
        <f t="shared" si="89"/>
        <v>0</v>
      </c>
      <c r="K225" s="594">
        <v>668200</v>
      </c>
      <c r="L225" s="594"/>
      <c r="M225" s="594">
        <f t="shared" si="90"/>
        <v>668200</v>
      </c>
      <c r="N225" s="594">
        <f t="shared" si="91"/>
        <v>668200</v>
      </c>
      <c r="O225" s="595">
        <f t="shared" si="92"/>
        <v>0</v>
      </c>
      <c r="Q225" s="596">
        <f t="shared" si="94"/>
        <v>100</v>
      </c>
    </row>
    <row r="226" spans="1:255" ht="16.5" customHeight="1" x14ac:dyDescent="0.25">
      <c r="A226" s="591"/>
      <c r="B226" s="592" t="s">
        <v>310</v>
      </c>
      <c r="C226" s="593" t="str">
        <f t="shared" si="93"/>
        <v>Belanja Alat/Bahan untuk Kegiatan Kantor - Bahan Komputer</v>
      </c>
      <c r="D226" s="594">
        <v>3748600</v>
      </c>
      <c r="E226" s="594"/>
      <c r="F226" s="594"/>
      <c r="G226" s="594">
        <f t="shared" si="88"/>
        <v>0</v>
      </c>
      <c r="H226" s="594"/>
      <c r="I226" s="594"/>
      <c r="J226" s="594">
        <f t="shared" si="89"/>
        <v>0</v>
      </c>
      <c r="K226" s="594">
        <v>1390200</v>
      </c>
      <c r="L226" s="594">
        <v>818200</v>
      </c>
      <c r="M226" s="594">
        <f t="shared" si="90"/>
        <v>2208400</v>
      </c>
      <c r="N226" s="594">
        <f t="shared" si="91"/>
        <v>2208400</v>
      </c>
      <c r="O226" s="595">
        <f t="shared" si="92"/>
        <v>1540200</v>
      </c>
      <c r="Q226" s="596">
        <f t="shared" si="94"/>
        <v>58.912660726671298</v>
      </c>
    </row>
    <row r="227" spans="1:255" ht="16.5" customHeight="1" x14ac:dyDescent="0.25">
      <c r="A227" s="591"/>
      <c r="B227" s="592" t="s">
        <v>310</v>
      </c>
      <c r="C227" s="593" t="str">
        <f t="shared" si="93"/>
        <v>Belanja Alat/Bahan untuk Kegiatan Kantor - Bahan Komputer</v>
      </c>
      <c r="D227" s="594">
        <v>2508000</v>
      </c>
      <c r="E227" s="594"/>
      <c r="F227" s="594"/>
      <c r="G227" s="594">
        <f t="shared" si="88"/>
        <v>0</v>
      </c>
      <c r="H227" s="594"/>
      <c r="I227" s="594"/>
      <c r="J227" s="594">
        <f t="shared" si="89"/>
        <v>0</v>
      </c>
      <c r="K227" s="594">
        <v>2508000</v>
      </c>
      <c r="L227" s="594"/>
      <c r="M227" s="594">
        <f t="shared" si="90"/>
        <v>2508000</v>
      </c>
      <c r="N227" s="594">
        <f t="shared" si="91"/>
        <v>2508000</v>
      </c>
      <c r="O227" s="595">
        <f t="shared" si="92"/>
        <v>0</v>
      </c>
      <c r="Q227" s="596"/>
    </row>
    <row r="228" spans="1:255" ht="16.5" customHeight="1" x14ac:dyDescent="0.25">
      <c r="A228" s="591"/>
      <c r="B228" s="592" t="s">
        <v>310</v>
      </c>
      <c r="C228" s="593" t="str">
        <f t="shared" si="93"/>
        <v>Belanja Alat/Bahan untuk Kegiatan Kantor - Bahan Komputer</v>
      </c>
      <c r="D228" s="594">
        <v>1507000</v>
      </c>
      <c r="E228" s="594"/>
      <c r="F228" s="594"/>
      <c r="G228" s="594">
        <f t="shared" si="88"/>
        <v>0</v>
      </c>
      <c r="H228" s="594"/>
      <c r="I228" s="594"/>
      <c r="J228" s="594">
        <f t="shared" si="89"/>
        <v>0</v>
      </c>
      <c r="K228" s="594">
        <v>0</v>
      </c>
      <c r="L228" s="614"/>
      <c r="M228" s="594">
        <f t="shared" si="90"/>
        <v>0</v>
      </c>
      <c r="N228" s="594">
        <f t="shared" si="91"/>
        <v>0</v>
      </c>
      <c r="O228" s="595">
        <f t="shared" si="92"/>
        <v>1507000</v>
      </c>
      <c r="Q228" s="596">
        <f>(N228/D228)*100</f>
        <v>0</v>
      </c>
    </row>
    <row r="229" spans="1:255" ht="16.5" customHeight="1" x14ac:dyDescent="0.25">
      <c r="A229" s="591"/>
      <c r="B229" s="592" t="s">
        <v>310</v>
      </c>
      <c r="C229" s="593" t="str">
        <f t="shared" si="93"/>
        <v>Belanja Alat/Bahan untuk Kegiatan Kantor - Bahan Komputer</v>
      </c>
      <c r="D229" s="594">
        <v>1379000</v>
      </c>
      <c r="E229" s="594"/>
      <c r="F229" s="594"/>
      <c r="G229" s="594">
        <f t="shared" si="88"/>
        <v>0</v>
      </c>
      <c r="H229" s="594"/>
      <c r="I229" s="594"/>
      <c r="J229" s="594">
        <f t="shared" si="89"/>
        <v>0</v>
      </c>
      <c r="K229" s="594">
        <v>492500</v>
      </c>
      <c r="L229" s="594">
        <v>197000</v>
      </c>
      <c r="M229" s="594">
        <f t="shared" si="90"/>
        <v>689500</v>
      </c>
      <c r="N229" s="594">
        <f t="shared" si="91"/>
        <v>689500</v>
      </c>
      <c r="O229" s="595">
        <f t="shared" si="92"/>
        <v>689500</v>
      </c>
      <c r="Q229" s="596">
        <f>(N229/D229)*100</f>
        <v>50</v>
      </c>
    </row>
    <row r="230" spans="1:255" ht="13.5" customHeight="1" x14ac:dyDescent="0.25">
      <c r="A230" s="591"/>
      <c r="B230" s="592" t="s">
        <v>310</v>
      </c>
      <c r="C230" s="593" t="str">
        <f t="shared" si="93"/>
        <v>Belanja Alat/Bahan untuk Kegiatan Kantor - Bahan Komputer</v>
      </c>
      <c r="D230" s="594">
        <v>886500</v>
      </c>
      <c r="E230" s="594"/>
      <c r="F230" s="594"/>
      <c r="G230" s="594">
        <f t="shared" si="88"/>
        <v>0</v>
      </c>
      <c r="H230" s="594"/>
      <c r="I230" s="594"/>
      <c r="J230" s="594">
        <f t="shared" si="89"/>
        <v>0</v>
      </c>
      <c r="K230" s="594">
        <v>0</v>
      </c>
      <c r="L230" s="594">
        <v>443250</v>
      </c>
      <c r="M230" s="594">
        <f t="shared" si="90"/>
        <v>443250</v>
      </c>
      <c r="N230" s="594">
        <f t="shared" si="91"/>
        <v>443250</v>
      </c>
      <c r="O230" s="595">
        <f t="shared" si="92"/>
        <v>443250</v>
      </c>
      <c r="Q230" s="596">
        <f>(N230/D230)*100</f>
        <v>50</v>
      </c>
    </row>
    <row r="231" spans="1:255" s="590" customFormat="1" ht="13.5" customHeight="1" x14ac:dyDescent="0.25">
      <c r="A231" s="591"/>
      <c r="B231" s="592" t="s">
        <v>310</v>
      </c>
      <c r="C231" s="593" t="str">
        <f t="shared" si="93"/>
        <v>Belanja Alat/Bahan untuk Kegiatan Kantor - Bahan Komputer</v>
      </c>
      <c r="D231" s="594">
        <f>2364000+925000</f>
        <v>3289000</v>
      </c>
      <c r="E231" s="594"/>
      <c r="F231" s="594"/>
      <c r="G231" s="594">
        <f t="shared" si="88"/>
        <v>0</v>
      </c>
      <c r="H231" s="594"/>
      <c r="I231" s="594"/>
      <c r="J231" s="594">
        <f t="shared" si="89"/>
        <v>0</v>
      </c>
      <c r="K231" s="594">
        <v>591000</v>
      </c>
      <c r="L231" s="594"/>
      <c r="M231" s="594">
        <f t="shared" si="90"/>
        <v>591000</v>
      </c>
      <c r="N231" s="594">
        <f t="shared" si="91"/>
        <v>591000</v>
      </c>
      <c r="O231" s="595">
        <f t="shared" si="92"/>
        <v>2698000</v>
      </c>
      <c r="P231" s="561"/>
      <c r="Q231" s="596"/>
      <c r="R231" s="561"/>
      <c r="S231" s="561"/>
      <c r="T231" s="561"/>
      <c r="U231" s="561"/>
      <c r="V231" s="561"/>
      <c r="W231" s="561"/>
      <c r="X231" s="561"/>
      <c r="Y231" s="561"/>
      <c r="Z231" s="561"/>
      <c r="AA231" s="561"/>
      <c r="AB231" s="561"/>
      <c r="AC231" s="561"/>
      <c r="AD231" s="561"/>
      <c r="AE231" s="561"/>
      <c r="AF231" s="561"/>
      <c r="AG231" s="561"/>
      <c r="AH231" s="561"/>
      <c r="AI231" s="561"/>
      <c r="AJ231" s="561"/>
      <c r="AK231" s="561"/>
      <c r="AL231" s="561"/>
      <c r="AM231" s="561"/>
      <c r="AN231" s="561"/>
      <c r="AO231" s="561"/>
      <c r="AP231" s="561"/>
      <c r="AQ231" s="561"/>
      <c r="AR231" s="561"/>
      <c r="AS231" s="561"/>
      <c r="AT231" s="561"/>
      <c r="AU231" s="561"/>
      <c r="AV231" s="561"/>
      <c r="AW231" s="561"/>
      <c r="AX231" s="561"/>
      <c r="AY231" s="561"/>
      <c r="AZ231" s="561"/>
      <c r="BA231" s="561"/>
      <c r="BB231" s="561"/>
      <c r="BC231" s="561"/>
      <c r="BD231" s="561"/>
      <c r="BE231" s="561"/>
      <c r="BF231" s="561"/>
      <c r="BG231" s="561"/>
      <c r="BH231" s="561"/>
      <c r="BI231" s="561"/>
      <c r="BJ231" s="561"/>
      <c r="BK231" s="561"/>
      <c r="BL231" s="561"/>
      <c r="BM231" s="561"/>
      <c r="BN231" s="561"/>
      <c r="BO231" s="561"/>
      <c r="BP231" s="561"/>
      <c r="BQ231" s="561"/>
      <c r="BR231" s="561"/>
      <c r="BS231" s="561"/>
      <c r="BT231" s="561"/>
      <c r="BU231" s="561"/>
      <c r="BV231" s="561"/>
      <c r="BW231" s="561"/>
      <c r="BX231" s="561"/>
      <c r="BY231" s="561"/>
      <c r="BZ231" s="561"/>
      <c r="CA231" s="561"/>
      <c r="CB231" s="561"/>
      <c r="CC231" s="561"/>
      <c r="CD231" s="561"/>
      <c r="CE231" s="561"/>
      <c r="CF231" s="561"/>
      <c r="CG231" s="561"/>
      <c r="CH231" s="561"/>
      <c r="CI231" s="561"/>
      <c r="CJ231" s="561"/>
      <c r="CK231" s="561"/>
      <c r="CL231" s="561"/>
      <c r="CM231" s="561"/>
      <c r="CN231" s="561"/>
      <c r="CO231" s="561"/>
      <c r="CP231" s="561"/>
      <c r="CQ231" s="561"/>
      <c r="CR231" s="561"/>
      <c r="CS231" s="561"/>
      <c r="CT231" s="561"/>
      <c r="CU231" s="561"/>
      <c r="CV231" s="561"/>
      <c r="CW231" s="561"/>
      <c r="CX231" s="561"/>
      <c r="CY231" s="561"/>
      <c r="CZ231" s="561"/>
      <c r="DA231" s="561"/>
      <c r="DB231" s="561"/>
      <c r="DC231" s="561"/>
      <c r="DD231" s="561"/>
      <c r="DE231" s="561"/>
      <c r="DF231" s="561"/>
      <c r="DG231" s="561"/>
      <c r="DH231" s="561"/>
      <c r="DI231" s="561"/>
      <c r="DJ231" s="561"/>
      <c r="DK231" s="561"/>
      <c r="DL231" s="561"/>
      <c r="DM231" s="561"/>
      <c r="DN231" s="561"/>
      <c r="DO231" s="561"/>
      <c r="DP231" s="561"/>
      <c r="DQ231" s="561"/>
      <c r="DR231" s="561"/>
      <c r="DS231" s="561"/>
      <c r="DT231" s="561"/>
      <c r="DU231" s="561"/>
      <c r="DV231" s="561"/>
      <c r="DW231" s="561"/>
      <c r="DX231" s="561"/>
      <c r="DY231" s="561"/>
      <c r="DZ231" s="561"/>
      <c r="EA231" s="561"/>
      <c r="EB231" s="561"/>
      <c r="EC231" s="561"/>
      <c r="ED231" s="561"/>
      <c r="EE231" s="561"/>
      <c r="EF231" s="561"/>
      <c r="EG231" s="561"/>
      <c r="EH231" s="561"/>
      <c r="EI231" s="561"/>
      <c r="EJ231" s="561"/>
      <c r="EK231" s="561"/>
      <c r="EL231" s="561"/>
      <c r="EM231" s="561"/>
      <c r="EN231" s="561"/>
      <c r="EO231" s="561"/>
      <c r="EP231" s="561"/>
      <c r="EQ231" s="561"/>
      <c r="ER231" s="561"/>
      <c r="ES231" s="561"/>
      <c r="ET231" s="561"/>
      <c r="EU231" s="561"/>
      <c r="EV231" s="561"/>
      <c r="EW231" s="561"/>
      <c r="EX231" s="561"/>
      <c r="EY231" s="561"/>
      <c r="EZ231" s="561"/>
      <c r="FA231" s="561"/>
      <c r="FB231" s="561"/>
      <c r="FC231" s="561"/>
      <c r="FD231" s="561"/>
      <c r="FE231" s="561"/>
      <c r="FF231" s="561"/>
      <c r="FG231" s="561"/>
      <c r="FH231" s="561"/>
      <c r="FI231" s="561"/>
      <c r="FJ231" s="561"/>
      <c r="FK231" s="561"/>
      <c r="FL231" s="561"/>
      <c r="FM231" s="561"/>
      <c r="FN231" s="561"/>
      <c r="FO231" s="561"/>
      <c r="FP231" s="561"/>
      <c r="FQ231" s="561"/>
      <c r="FR231" s="561"/>
      <c r="FS231" s="561"/>
      <c r="FT231" s="561"/>
      <c r="FU231" s="561"/>
      <c r="FV231" s="561"/>
      <c r="FW231" s="561"/>
      <c r="FX231" s="561"/>
      <c r="FY231" s="561"/>
      <c r="FZ231" s="561"/>
      <c r="GA231" s="561"/>
      <c r="GB231" s="561"/>
      <c r="GC231" s="561"/>
      <c r="GD231" s="561"/>
      <c r="GE231" s="561"/>
      <c r="GF231" s="561"/>
      <c r="GG231" s="561"/>
      <c r="GH231" s="561"/>
      <c r="GI231" s="561"/>
      <c r="GJ231" s="561"/>
      <c r="GK231" s="561"/>
      <c r="GL231" s="561"/>
      <c r="GM231" s="561"/>
      <c r="GN231" s="561"/>
      <c r="GO231" s="561"/>
      <c r="GP231" s="561"/>
      <c r="GQ231" s="561"/>
      <c r="GR231" s="561"/>
      <c r="GS231" s="561"/>
      <c r="GT231" s="561"/>
      <c r="GU231" s="561"/>
      <c r="GV231" s="561"/>
      <c r="GW231" s="561"/>
      <c r="GX231" s="561"/>
      <c r="GY231" s="561"/>
      <c r="GZ231" s="561"/>
      <c r="HA231" s="561"/>
      <c r="HB231" s="561"/>
      <c r="HC231" s="561"/>
      <c r="HD231" s="561"/>
      <c r="HE231" s="561"/>
      <c r="HF231" s="561"/>
      <c r="HG231" s="561"/>
      <c r="HH231" s="561"/>
      <c r="HI231" s="561"/>
      <c r="HJ231" s="561"/>
      <c r="HK231" s="561"/>
      <c r="HL231" s="561"/>
      <c r="HM231" s="561"/>
      <c r="HN231" s="561"/>
      <c r="HO231" s="561"/>
      <c r="HP231" s="561"/>
      <c r="HQ231" s="561"/>
      <c r="HR231" s="561"/>
      <c r="HS231" s="561"/>
      <c r="HT231" s="561"/>
      <c r="HU231" s="561"/>
      <c r="HV231" s="561"/>
      <c r="HW231" s="561"/>
      <c r="HX231" s="561"/>
      <c r="HY231" s="561"/>
      <c r="HZ231" s="561"/>
      <c r="IA231" s="561"/>
      <c r="IB231" s="561"/>
      <c r="IC231" s="561"/>
      <c r="ID231" s="561"/>
      <c r="IE231" s="561"/>
      <c r="IF231" s="561"/>
      <c r="IG231" s="561"/>
      <c r="IH231" s="561"/>
      <c r="II231" s="561"/>
      <c r="IJ231" s="561"/>
      <c r="IK231" s="561"/>
      <c r="IL231" s="561"/>
      <c r="IM231" s="561"/>
      <c r="IN231" s="561"/>
      <c r="IO231" s="561"/>
      <c r="IP231" s="561"/>
      <c r="IQ231" s="561"/>
      <c r="IR231" s="561"/>
      <c r="IS231" s="561"/>
      <c r="IT231" s="561"/>
      <c r="IU231" s="561"/>
    </row>
    <row r="232" spans="1:255" ht="16.5" customHeight="1" x14ac:dyDescent="0.25">
      <c r="A232" s="591"/>
      <c r="B232" s="592" t="s">
        <v>310</v>
      </c>
      <c r="C232" s="593" t="str">
        <f t="shared" si="93"/>
        <v>Belanja Alat/Bahan untuk Kegiatan Kantor - Bahan Komputer</v>
      </c>
      <c r="D232" s="594">
        <v>425800</v>
      </c>
      <c r="E232" s="594"/>
      <c r="F232" s="594"/>
      <c r="G232" s="594">
        <f t="shared" si="88"/>
        <v>0</v>
      </c>
      <c r="H232" s="594"/>
      <c r="I232" s="594"/>
      <c r="J232" s="594">
        <f t="shared" si="89"/>
        <v>0</v>
      </c>
      <c r="K232" s="594">
        <v>425800</v>
      </c>
      <c r="L232" s="594"/>
      <c r="M232" s="594">
        <f t="shared" si="90"/>
        <v>425800</v>
      </c>
      <c r="N232" s="594">
        <f t="shared" si="91"/>
        <v>425800</v>
      </c>
      <c r="O232" s="595">
        <f t="shared" si="92"/>
        <v>0</v>
      </c>
      <c r="Q232" s="596"/>
    </row>
    <row r="233" spans="1:255" ht="15" customHeight="1" x14ac:dyDescent="0.25">
      <c r="A233" s="612"/>
      <c r="B233" s="592" t="s">
        <v>310</v>
      </c>
      <c r="C233" s="593" t="str">
        <f t="shared" ref="C233:C264" si="95">VLOOKUP(B233,rek,2)</f>
        <v>Belanja Alat/Bahan untuk Kegiatan Kantor - Bahan Komputer</v>
      </c>
      <c r="D233" s="614">
        <v>576000</v>
      </c>
      <c r="E233" s="615"/>
      <c r="F233" s="615"/>
      <c r="G233" s="594">
        <f t="shared" ref="G233:G296" si="96">E233+F233</f>
        <v>0</v>
      </c>
      <c r="H233" s="615"/>
      <c r="I233" s="615"/>
      <c r="J233" s="594">
        <f t="shared" ref="J233:J296" si="97">H233+I233</f>
        <v>0</v>
      </c>
      <c r="K233" s="614">
        <v>0</v>
      </c>
      <c r="L233" s="614">
        <v>576000</v>
      </c>
      <c r="M233" s="594">
        <f t="shared" ref="M233:M296" si="98">K233+L233</f>
        <v>576000</v>
      </c>
      <c r="N233" s="594">
        <f t="shared" ref="N233:N296" si="99">M233+J233+G233</f>
        <v>576000</v>
      </c>
      <c r="O233" s="595">
        <f t="shared" ref="O233:O296" si="100">D233-N233</f>
        <v>0</v>
      </c>
      <c r="P233" s="638"/>
      <c r="Q233" s="639"/>
      <c r="R233" s="638"/>
      <c r="S233" s="638"/>
      <c r="T233" s="638"/>
      <c r="U233" s="638"/>
      <c r="V233" s="638"/>
      <c r="W233" s="638"/>
      <c r="X233" s="638"/>
      <c r="Y233" s="638"/>
      <c r="Z233" s="638"/>
      <c r="AA233" s="638"/>
      <c r="AB233" s="638"/>
      <c r="AC233" s="638"/>
      <c r="AD233" s="638"/>
      <c r="AE233" s="638"/>
      <c r="AF233" s="638"/>
      <c r="AG233" s="638"/>
      <c r="AH233" s="638"/>
      <c r="AI233" s="638"/>
      <c r="AJ233" s="638"/>
      <c r="AK233" s="638"/>
      <c r="AL233" s="638"/>
      <c r="AM233" s="638"/>
      <c r="AN233" s="638"/>
      <c r="AO233" s="638"/>
      <c r="AP233" s="638"/>
      <c r="AQ233" s="638"/>
      <c r="AR233" s="638"/>
      <c r="AS233" s="638"/>
      <c r="AT233" s="638"/>
      <c r="AU233" s="638"/>
      <c r="AV233" s="638"/>
      <c r="AW233" s="638"/>
      <c r="AX233" s="638"/>
      <c r="AY233" s="638"/>
      <c r="AZ233" s="638"/>
      <c r="BA233" s="638"/>
      <c r="BB233" s="638"/>
      <c r="BC233" s="638"/>
      <c r="BD233" s="638"/>
      <c r="BE233" s="638"/>
      <c r="BF233" s="638"/>
      <c r="BG233" s="638"/>
      <c r="BH233" s="638"/>
      <c r="BI233" s="638"/>
      <c r="BJ233" s="638"/>
      <c r="BK233" s="638"/>
      <c r="BL233" s="638"/>
      <c r="BM233" s="638"/>
      <c r="BN233" s="638"/>
      <c r="BO233" s="638"/>
      <c r="BP233" s="638"/>
      <c r="BQ233" s="638"/>
      <c r="BR233" s="638"/>
      <c r="BS233" s="638"/>
      <c r="BT233" s="638"/>
      <c r="BU233" s="638"/>
      <c r="BV233" s="638"/>
      <c r="BW233" s="638"/>
      <c r="BX233" s="638"/>
      <c r="BY233" s="638"/>
      <c r="BZ233" s="638"/>
      <c r="CA233" s="638"/>
      <c r="CB233" s="638"/>
      <c r="CC233" s="638"/>
      <c r="CD233" s="638"/>
      <c r="CE233" s="638"/>
      <c r="CF233" s="638"/>
      <c r="CG233" s="638"/>
      <c r="CH233" s="638"/>
      <c r="CI233" s="638"/>
      <c r="CJ233" s="638"/>
      <c r="CK233" s="638"/>
      <c r="CL233" s="638"/>
      <c r="CM233" s="638"/>
      <c r="CN233" s="638"/>
      <c r="CO233" s="638"/>
      <c r="CP233" s="638"/>
      <c r="CQ233" s="638"/>
      <c r="CR233" s="638"/>
      <c r="CS233" s="638"/>
      <c r="CT233" s="638"/>
      <c r="CU233" s="638"/>
      <c r="CV233" s="638"/>
      <c r="CW233" s="638"/>
      <c r="CX233" s="638"/>
      <c r="CY233" s="638"/>
      <c r="CZ233" s="638"/>
      <c r="DA233" s="638"/>
      <c r="DB233" s="638"/>
      <c r="DC233" s="638"/>
      <c r="DD233" s="638"/>
      <c r="DE233" s="638"/>
      <c r="DF233" s="638"/>
      <c r="DG233" s="638"/>
      <c r="DH233" s="638"/>
      <c r="DI233" s="638"/>
      <c r="DJ233" s="638"/>
      <c r="DK233" s="638"/>
      <c r="DL233" s="638"/>
      <c r="DM233" s="638"/>
      <c r="DN233" s="638"/>
      <c r="DO233" s="638"/>
      <c r="DP233" s="638"/>
      <c r="DQ233" s="638"/>
      <c r="DR233" s="638"/>
      <c r="DS233" s="638"/>
      <c r="DT233" s="638"/>
      <c r="DU233" s="638"/>
      <c r="DV233" s="638"/>
      <c r="DW233" s="638"/>
      <c r="DX233" s="638"/>
      <c r="DY233" s="638"/>
      <c r="DZ233" s="638"/>
      <c r="EA233" s="638"/>
      <c r="EB233" s="638"/>
      <c r="EC233" s="638"/>
      <c r="ED233" s="638"/>
      <c r="EE233" s="638"/>
      <c r="EF233" s="638"/>
      <c r="EG233" s="638"/>
      <c r="EH233" s="638"/>
      <c r="EI233" s="638"/>
      <c r="EJ233" s="638"/>
      <c r="EK233" s="638"/>
      <c r="EL233" s="638"/>
      <c r="EM233" s="638"/>
      <c r="EN233" s="638"/>
      <c r="EO233" s="638"/>
      <c r="EP233" s="638"/>
      <c r="EQ233" s="638"/>
      <c r="ER233" s="638"/>
      <c r="ES233" s="638"/>
      <c r="ET233" s="638"/>
      <c r="EU233" s="638"/>
      <c r="EV233" s="638"/>
      <c r="EW233" s="638"/>
      <c r="EX233" s="638"/>
      <c r="EY233" s="638"/>
      <c r="EZ233" s="638"/>
      <c r="FA233" s="638"/>
      <c r="FB233" s="638"/>
      <c r="FC233" s="638"/>
      <c r="FD233" s="638"/>
      <c r="FE233" s="638"/>
      <c r="FF233" s="638"/>
      <c r="FG233" s="638"/>
      <c r="FH233" s="638"/>
      <c r="FI233" s="638"/>
      <c r="FJ233" s="638"/>
      <c r="FK233" s="638"/>
      <c r="FL233" s="638"/>
      <c r="FM233" s="638"/>
      <c r="FN233" s="638"/>
      <c r="FO233" s="638"/>
      <c r="FP233" s="638"/>
      <c r="FQ233" s="638"/>
      <c r="FR233" s="638"/>
      <c r="FS233" s="638"/>
      <c r="FT233" s="638"/>
      <c r="FU233" s="638"/>
      <c r="FV233" s="638"/>
      <c r="FW233" s="638"/>
      <c r="FX233" s="638"/>
      <c r="FY233" s="638"/>
      <c r="FZ233" s="638"/>
      <c r="GA233" s="638"/>
      <c r="GB233" s="638"/>
      <c r="GC233" s="638"/>
      <c r="GD233" s="638"/>
      <c r="GE233" s="638"/>
      <c r="GF233" s="638"/>
      <c r="GG233" s="638"/>
      <c r="GH233" s="638"/>
      <c r="GI233" s="638"/>
      <c r="GJ233" s="638"/>
      <c r="GK233" s="638"/>
      <c r="GL233" s="638"/>
      <c r="GM233" s="638"/>
      <c r="GN233" s="638"/>
      <c r="GO233" s="638"/>
      <c r="GP233" s="638"/>
      <c r="GQ233" s="638"/>
      <c r="GR233" s="638"/>
      <c r="GS233" s="638"/>
      <c r="GT233" s="638"/>
      <c r="GU233" s="638"/>
      <c r="GV233" s="638"/>
      <c r="GW233" s="638"/>
      <c r="GX233" s="638"/>
      <c r="GY233" s="638"/>
      <c r="GZ233" s="638"/>
      <c r="HA233" s="638"/>
      <c r="HB233" s="638"/>
      <c r="HC233" s="638"/>
      <c r="HD233" s="638"/>
      <c r="HE233" s="638"/>
      <c r="HF233" s="638"/>
      <c r="HG233" s="638"/>
      <c r="HH233" s="638"/>
      <c r="HI233" s="638"/>
      <c r="HJ233" s="638"/>
      <c r="HK233" s="638"/>
      <c r="HL233" s="638"/>
      <c r="HM233" s="638"/>
      <c r="HN233" s="638"/>
      <c r="HO233" s="638"/>
      <c r="HP233" s="638"/>
      <c r="HQ233" s="638"/>
      <c r="HR233" s="638"/>
      <c r="HS233" s="638"/>
      <c r="HT233" s="638"/>
      <c r="HU233" s="638"/>
      <c r="HV233" s="638"/>
      <c r="HW233" s="638"/>
      <c r="HX233" s="638"/>
      <c r="HY233" s="638"/>
      <c r="HZ233" s="638"/>
      <c r="IA233" s="638"/>
      <c r="IB233" s="638"/>
      <c r="IC233" s="638"/>
      <c r="ID233" s="638"/>
      <c r="IE233" s="638"/>
      <c r="IF233" s="638"/>
      <c r="IG233" s="638"/>
      <c r="IH233" s="638"/>
      <c r="II233" s="638"/>
      <c r="IJ233" s="638"/>
      <c r="IK233" s="638"/>
      <c r="IL233" s="638"/>
      <c r="IM233" s="638"/>
      <c r="IN233" s="638"/>
      <c r="IO233" s="638"/>
      <c r="IP233" s="638"/>
      <c r="IQ233" s="638"/>
      <c r="IR233" s="638"/>
      <c r="IS233" s="638"/>
      <c r="IT233" s="638"/>
      <c r="IU233" s="638"/>
    </row>
    <row r="234" spans="1:255" ht="15" customHeight="1" x14ac:dyDescent="0.25">
      <c r="A234" s="612"/>
      <c r="B234" s="592" t="s">
        <v>310</v>
      </c>
      <c r="C234" s="593" t="str">
        <f t="shared" si="95"/>
        <v>Belanja Alat/Bahan untuk Kegiatan Kantor - Bahan Komputer</v>
      </c>
      <c r="D234" s="614">
        <v>4194600</v>
      </c>
      <c r="E234" s="615"/>
      <c r="F234" s="615"/>
      <c r="G234" s="594">
        <f t="shared" si="96"/>
        <v>0</v>
      </c>
      <c r="H234" s="615"/>
      <c r="I234" s="615"/>
      <c r="J234" s="594">
        <f t="shared" si="97"/>
        <v>0</v>
      </c>
      <c r="K234" s="614">
        <v>1632000</v>
      </c>
      <c r="L234" s="614">
        <v>1632600</v>
      </c>
      <c r="M234" s="594">
        <f t="shared" si="98"/>
        <v>3264600</v>
      </c>
      <c r="N234" s="594">
        <f t="shared" si="99"/>
        <v>3264600</v>
      </c>
      <c r="O234" s="595">
        <f t="shared" si="100"/>
        <v>930000</v>
      </c>
      <c r="P234" s="638"/>
      <c r="Q234" s="639"/>
      <c r="R234" s="638"/>
      <c r="S234" s="638"/>
      <c r="T234" s="638"/>
      <c r="U234" s="638"/>
      <c r="V234" s="638"/>
      <c r="W234" s="638"/>
      <c r="X234" s="638"/>
      <c r="Y234" s="638"/>
      <c r="Z234" s="638"/>
      <c r="AA234" s="638"/>
      <c r="AB234" s="638"/>
      <c r="AC234" s="638"/>
      <c r="AD234" s="638"/>
      <c r="AE234" s="638"/>
      <c r="AF234" s="638"/>
      <c r="AG234" s="638"/>
      <c r="AH234" s="638"/>
      <c r="AI234" s="638"/>
      <c r="AJ234" s="638"/>
      <c r="AK234" s="638"/>
      <c r="AL234" s="638"/>
      <c r="AM234" s="638"/>
      <c r="AN234" s="638"/>
      <c r="AO234" s="638"/>
      <c r="AP234" s="638"/>
      <c r="AQ234" s="638"/>
      <c r="AR234" s="638"/>
      <c r="AS234" s="638"/>
      <c r="AT234" s="638"/>
      <c r="AU234" s="638"/>
      <c r="AV234" s="638"/>
      <c r="AW234" s="638"/>
      <c r="AX234" s="638"/>
      <c r="AY234" s="638"/>
      <c r="AZ234" s="638"/>
      <c r="BA234" s="638"/>
      <c r="BB234" s="638"/>
      <c r="BC234" s="638"/>
      <c r="BD234" s="638"/>
      <c r="BE234" s="638"/>
      <c r="BF234" s="638"/>
      <c r="BG234" s="638"/>
      <c r="BH234" s="638"/>
      <c r="BI234" s="638"/>
      <c r="BJ234" s="638"/>
      <c r="BK234" s="638"/>
      <c r="BL234" s="638"/>
      <c r="BM234" s="638"/>
      <c r="BN234" s="638"/>
      <c r="BO234" s="638"/>
      <c r="BP234" s="638"/>
      <c r="BQ234" s="638"/>
      <c r="BR234" s="638"/>
      <c r="BS234" s="638"/>
      <c r="BT234" s="638"/>
      <c r="BU234" s="638"/>
      <c r="BV234" s="638"/>
      <c r="BW234" s="638"/>
      <c r="BX234" s="638"/>
      <c r="BY234" s="638"/>
      <c r="BZ234" s="638"/>
      <c r="CA234" s="638"/>
      <c r="CB234" s="638"/>
      <c r="CC234" s="638"/>
      <c r="CD234" s="638"/>
      <c r="CE234" s="638"/>
      <c r="CF234" s="638"/>
      <c r="CG234" s="638"/>
      <c r="CH234" s="638"/>
      <c r="CI234" s="638"/>
      <c r="CJ234" s="638"/>
      <c r="CK234" s="638"/>
      <c r="CL234" s="638"/>
      <c r="CM234" s="638"/>
      <c r="CN234" s="638"/>
      <c r="CO234" s="638"/>
      <c r="CP234" s="638"/>
      <c r="CQ234" s="638"/>
      <c r="CR234" s="638"/>
      <c r="CS234" s="638"/>
      <c r="CT234" s="638"/>
      <c r="CU234" s="638"/>
      <c r="CV234" s="638"/>
      <c r="CW234" s="638"/>
      <c r="CX234" s="638"/>
      <c r="CY234" s="638"/>
      <c r="CZ234" s="638"/>
      <c r="DA234" s="638"/>
      <c r="DB234" s="638"/>
      <c r="DC234" s="638"/>
      <c r="DD234" s="638"/>
      <c r="DE234" s="638"/>
      <c r="DF234" s="638"/>
      <c r="DG234" s="638"/>
      <c r="DH234" s="638"/>
      <c r="DI234" s="638"/>
      <c r="DJ234" s="638"/>
      <c r="DK234" s="638"/>
      <c r="DL234" s="638"/>
      <c r="DM234" s="638"/>
      <c r="DN234" s="638"/>
      <c r="DO234" s="638"/>
      <c r="DP234" s="638"/>
      <c r="DQ234" s="638"/>
      <c r="DR234" s="638"/>
      <c r="DS234" s="638"/>
      <c r="DT234" s="638"/>
      <c r="DU234" s="638"/>
      <c r="DV234" s="638"/>
      <c r="DW234" s="638"/>
      <c r="DX234" s="638"/>
      <c r="DY234" s="638"/>
      <c r="DZ234" s="638"/>
      <c r="EA234" s="638"/>
      <c r="EB234" s="638"/>
      <c r="EC234" s="638"/>
      <c r="ED234" s="638"/>
      <c r="EE234" s="638"/>
      <c r="EF234" s="638"/>
      <c r="EG234" s="638"/>
      <c r="EH234" s="638"/>
      <c r="EI234" s="638"/>
      <c r="EJ234" s="638"/>
      <c r="EK234" s="638"/>
      <c r="EL234" s="638"/>
      <c r="EM234" s="638"/>
      <c r="EN234" s="638"/>
      <c r="EO234" s="638"/>
      <c r="EP234" s="638"/>
      <c r="EQ234" s="638"/>
      <c r="ER234" s="638"/>
      <c r="ES234" s="638"/>
      <c r="ET234" s="638"/>
      <c r="EU234" s="638"/>
      <c r="EV234" s="638"/>
      <c r="EW234" s="638"/>
      <c r="EX234" s="638"/>
      <c r="EY234" s="638"/>
      <c r="EZ234" s="638"/>
      <c r="FA234" s="638"/>
      <c r="FB234" s="638"/>
      <c r="FC234" s="638"/>
      <c r="FD234" s="638"/>
      <c r="FE234" s="638"/>
      <c r="FF234" s="638"/>
      <c r="FG234" s="638"/>
      <c r="FH234" s="638"/>
      <c r="FI234" s="638"/>
      <c r="FJ234" s="638"/>
      <c r="FK234" s="638"/>
      <c r="FL234" s="638"/>
      <c r="FM234" s="638"/>
      <c r="FN234" s="638"/>
      <c r="FO234" s="638"/>
      <c r="FP234" s="638"/>
      <c r="FQ234" s="638"/>
      <c r="FR234" s="638"/>
      <c r="FS234" s="638"/>
      <c r="FT234" s="638"/>
      <c r="FU234" s="638"/>
      <c r="FV234" s="638"/>
      <c r="FW234" s="638"/>
      <c r="FX234" s="638"/>
      <c r="FY234" s="638"/>
      <c r="FZ234" s="638"/>
      <c r="GA234" s="638"/>
      <c r="GB234" s="638"/>
      <c r="GC234" s="638"/>
      <c r="GD234" s="638"/>
      <c r="GE234" s="638"/>
      <c r="GF234" s="638"/>
      <c r="GG234" s="638"/>
      <c r="GH234" s="638"/>
      <c r="GI234" s="638"/>
      <c r="GJ234" s="638"/>
      <c r="GK234" s="638"/>
      <c r="GL234" s="638"/>
      <c r="GM234" s="638"/>
      <c r="GN234" s="638"/>
      <c r="GO234" s="638"/>
      <c r="GP234" s="638"/>
      <c r="GQ234" s="638"/>
      <c r="GR234" s="638"/>
      <c r="GS234" s="638"/>
      <c r="GT234" s="638"/>
      <c r="GU234" s="638"/>
      <c r="GV234" s="638"/>
      <c r="GW234" s="638"/>
      <c r="GX234" s="638"/>
      <c r="GY234" s="638"/>
      <c r="GZ234" s="638"/>
      <c r="HA234" s="638"/>
      <c r="HB234" s="638"/>
      <c r="HC234" s="638"/>
      <c r="HD234" s="638"/>
      <c r="HE234" s="638"/>
      <c r="HF234" s="638"/>
      <c r="HG234" s="638"/>
      <c r="HH234" s="638"/>
      <c r="HI234" s="638"/>
      <c r="HJ234" s="638"/>
      <c r="HK234" s="638"/>
      <c r="HL234" s="638"/>
      <c r="HM234" s="638"/>
      <c r="HN234" s="638"/>
      <c r="HO234" s="638"/>
      <c r="HP234" s="638"/>
      <c r="HQ234" s="638"/>
      <c r="HR234" s="638"/>
      <c r="HS234" s="638"/>
      <c r="HT234" s="638"/>
      <c r="HU234" s="638"/>
      <c r="HV234" s="638"/>
      <c r="HW234" s="638"/>
      <c r="HX234" s="638"/>
      <c r="HY234" s="638"/>
      <c r="HZ234" s="638"/>
      <c r="IA234" s="638"/>
      <c r="IB234" s="638"/>
      <c r="IC234" s="638"/>
      <c r="ID234" s="638"/>
      <c r="IE234" s="638"/>
      <c r="IF234" s="638"/>
      <c r="IG234" s="638"/>
      <c r="IH234" s="638"/>
      <c r="II234" s="638"/>
      <c r="IJ234" s="638"/>
      <c r="IK234" s="638"/>
      <c r="IL234" s="638"/>
      <c r="IM234" s="638"/>
      <c r="IN234" s="638"/>
      <c r="IO234" s="638"/>
      <c r="IP234" s="638"/>
      <c r="IQ234" s="638"/>
      <c r="IR234" s="638"/>
      <c r="IS234" s="638"/>
      <c r="IT234" s="638"/>
      <c r="IU234" s="638"/>
    </row>
    <row r="235" spans="1:255" ht="14.25" customHeight="1" x14ac:dyDescent="0.25">
      <c r="A235" s="612"/>
      <c r="B235" s="592" t="s">
        <v>310</v>
      </c>
      <c r="C235" s="593" t="str">
        <f t="shared" si="95"/>
        <v>Belanja Alat/Bahan untuk Kegiatan Kantor - Bahan Komputer</v>
      </c>
      <c r="D235" s="614">
        <v>2215600</v>
      </c>
      <c r="E235" s="615"/>
      <c r="F235" s="615"/>
      <c r="G235" s="594">
        <f t="shared" si="96"/>
        <v>0</v>
      </c>
      <c r="H235" s="615"/>
      <c r="I235" s="615"/>
      <c r="J235" s="594">
        <f t="shared" si="97"/>
        <v>0</v>
      </c>
      <c r="K235" s="614">
        <v>0</v>
      </c>
      <c r="L235" s="614">
        <v>879000</v>
      </c>
      <c r="M235" s="594">
        <f t="shared" si="98"/>
        <v>879000</v>
      </c>
      <c r="N235" s="594">
        <f t="shared" si="99"/>
        <v>879000</v>
      </c>
      <c r="O235" s="595">
        <f t="shared" si="100"/>
        <v>1336600</v>
      </c>
      <c r="P235" s="638"/>
      <c r="Q235" s="639"/>
      <c r="R235" s="638"/>
      <c r="S235" s="638"/>
      <c r="T235" s="638"/>
      <c r="U235" s="638"/>
      <c r="V235" s="638"/>
      <c r="W235" s="638"/>
      <c r="X235" s="638"/>
      <c r="Y235" s="638"/>
      <c r="Z235" s="638"/>
      <c r="AA235" s="638"/>
      <c r="AB235" s="638"/>
      <c r="AC235" s="638"/>
      <c r="AD235" s="638"/>
      <c r="AE235" s="638"/>
      <c r="AF235" s="638"/>
      <c r="AG235" s="638"/>
      <c r="AH235" s="638"/>
      <c r="AI235" s="638"/>
      <c r="AJ235" s="638"/>
      <c r="AK235" s="638"/>
      <c r="AL235" s="638"/>
      <c r="AM235" s="638"/>
      <c r="AN235" s="638"/>
      <c r="AO235" s="638"/>
      <c r="AP235" s="638"/>
      <c r="AQ235" s="638"/>
      <c r="AR235" s="638"/>
      <c r="AS235" s="638"/>
      <c r="AT235" s="638"/>
      <c r="AU235" s="638"/>
      <c r="AV235" s="638"/>
      <c r="AW235" s="638"/>
      <c r="AX235" s="638"/>
      <c r="AY235" s="638"/>
      <c r="AZ235" s="638"/>
      <c r="BA235" s="638"/>
      <c r="BB235" s="638"/>
      <c r="BC235" s="638"/>
      <c r="BD235" s="638"/>
      <c r="BE235" s="638"/>
      <c r="BF235" s="638"/>
      <c r="BG235" s="638"/>
      <c r="BH235" s="638"/>
      <c r="BI235" s="638"/>
      <c r="BJ235" s="638"/>
      <c r="BK235" s="638"/>
      <c r="BL235" s="638"/>
      <c r="BM235" s="638"/>
      <c r="BN235" s="638"/>
      <c r="BO235" s="638"/>
      <c r="BP235" s="638"/>
      <c r="BQ235" s="638"/>
      <c r="BR235" s="638"/>
      <c r="BS235" s="638"/>
      <c r="BT235" s="638"/>
      <c r="BU235" s="638"/>
      <c r="BV235" s="638"/>
      <c r="BW235" s="638"/>
      <c r="BX235" s="638"/>
      <c r="BY235" s="638"/>
      <c r="BZ235" s="638"/>
      <c r="CA235" s="638"/>
      <c r="CB235" s="638"/>
      <c r="CC235" s="638"/>
      <c r="CD235" s="638"/>
      <c r="CE235" s="638"/>
      <c r="CF235" s="638"/>
      <c r="CG235" s="638"/>
      <c r="CH235" s="638"/>
      <c r="CI235" s="638"/>
      <c r="CJ235" s="638"/>
      <c r="CK235" s="638"/>
      <c r="CL235" s="638"/>
      <c r="CM235" s="638"/>
      <c r="CN235" s="638"/>
      <c r="CO235" s="638"/>
      <c r="CP235" s="638"/>
      <c r="CQ235" s="638"/>
      <c r="CR235" s="638"/>
      <c r="CS235" s="638"/>
      <c r="CT235" s="638"/>
      <c r="CU235" s="638"/>
      <c r="CV235" s="638"/>
      <c r="CW235" s="638"/>
      <c r="CX235" s="638"/>
      <c r="CY235" s="638"/>
      <c r="CZ235" s="638"/>
      <c r="DA235" s="638"/>
      <c r="DB235" s="638"/>
      <c r="DC235" s="638"/>
      <c r="DD235" s="638"/>
      <c r="DE235" s="638"/>
      <c r="DF235" s="638"/>
      <c r="DG235" s="638"/>
      <c r="DH235" s="638"/>
      <c r="DI235" s="638"/>
      <c r="DJ235" s="638"/>
      <c r="DK235" s="638"/>
      <c r="DL235" s="638"/>
      <c r="DM235" s="638"/>
      <c r="DN235" s="638"/>
      <c r="DO235" s="638"/>
      <c r="DP235" s="638"/>
      <c r="DQ235" s="638"/>
      <c r="DR235" s="638"/>
      <c r="DS235" s="638"/>
      <c r="DT235" s="638"/>
      <c r="DU235" s="638"/>
      <c r="DV235" s="638"/>
      <c r="DW235" s="638"/>
      <c r="DX235" s="638"/>
      <c r="DY235" s="638"/>
      <c r="DZ235" s="638"/>
      <c r="EA235" s="638"/>
      <c r="EB235" s="638"/>
      <c r="EC235" s="638"/>
      <c r="ED235" s="638"/>
      <c r="EE235" s="638"/>
      <c r="EF235" s="638"/>
      <c r="EG235" s="638"/>
      <c r="EH235" s="638"/>
      <c r="EI235" s="638"/>
      <c r="EJ235" s="638"/>
      <c r="EK235" s="638"/>
      <c r="EL235" s="638"/>
      <c r="EM235" s="638"/>
      <c r="EN235" s="638"/>
      <c r="EO235" s="638"/>
      <c r="EP235" s="638"/>
      <c r="EQ235" s="638"/>
      <c r="ER235" s="638"/>
      <c r="ES235" s="638"/>
      <c r="ET235" s="638"/>
      <c r="EU235" s="638"/>
      <c r="EV235" s="638"/>
      <c r="EW235" s="638"/>
      <c r="EX235" s="638"/>
      <c r="EY235" s="638"/>
      <c r="EZ235" s="638"/>
      <c r="FA235" s="638"/>
      <c r="FB235" s="638"/>
      <c r="FC235" s="638"/>
      <c r="FD235" s="638"/>
      <c r="FE235" s="638"/>
      <c r="FF235" s="638"/>
      <c r="FG235" s="638"/>
      <c r="FH235" s="638"/>
      <c r="FI235" s="638"/>
      <c r="FJ235" s="638"/>
      <c r="FK235" s="638"/>
      <c r="FL235" s="638"/>
      <c r="FM235" s="638"/>
      <c r="FN235" s="638"/>
      <c r="FO235" s="638"/>
      <c r="FP235" s="638"/>
      <c r="FQ235" s="638"/>
      <c r="FR235" s="638"/>
      <c r="FS235" s="638"/>
      <c r="FT235" s="638"/>
      <c r="FU235" s="638"/>
      <c r="FV235" s="638"/>
      <c r="FW235" s="638"/>
      <c r="FX235" s="638"/>
      <c r="FY235" s="638"/>
      <c r="FZ235" s="638"/>
      <c r="GA235" s="638"/>
      <c r="GB235" s="638"/>
      <c r="GC235" s="638"/>
      <c r="GD235" s="638"/>
      <c r="GE235" s="638"/>
      <c r="GF235" s="638"/>
      <c r="GG235" s="638"/>
      <c r="GH235" s="638"/>
      <c r="GI235" s="638"/>
      <c r="GJ235" s="638"/>
      <c r="GK235" s="638"/>
      <c r="GL235" s="638"/>
      <c r="GM235" s="638"/>
      <c r="GN235" s="638"/>
      <c r="GO235" s="638"/>
      <c r="GP235" s="638"/>
      <c r="GQ235" s="638"/>
      <c r="GR235" s="638"/>
      <c r="GS235" s="638"/>
      <c r="GT235" s="638"/>
      <c r="GU235" s="638"/>
      <c r="GV235" s="638"/>
      <c r="GW235" s="638"/>
      <c r="GX235" s="638"/>
      <c r="GY235" s="638"/>
      <c r="GZ235" s="638"/>
      <c r="HA235" s="638"/>
      <c r="HB235" s="638"/>
      <c r="HC235" s="638"/>
      <c r="HD235" s="638"/>
      <c r="HE235" s="638"/>
      <c r="HF235" s="638"/>
      <c r="HG235" s="638"/>
      <c r="HH235" s="638"/>
      <c r="HI235" s="638"/>
      <c r="HJ235" s="638"/>
      <c r="HK235" s="638"/>
      <c r="HL235" s="638"/>
      <c r="HM235" s="638"/>
      <c r="HN235" s="638"/>
      <c r="HO235" s="638"/>
      <c r="HP235" s="638"/>
      <c r="HQ235" s="638"/>
      <c r="HR235" s="638"/>
      <c r="HS235" s="638"/>
      <c r="HT235" s="638"/>
      <c r="HU235" s="638"/>
      <c r="HV235" s="638"/>
      <c r="HW235" s="638"/>
      <c r="HX235" s="638"/>
      <c r="HY235" s="638"/>
      <c r="HZ235" s="638"/>
      <c r="IA235" s="638"/>
      <c r="IB235" s="638"/>
      <c r="IC235" s="638"/>
      <c r="ID235" s="638"/>
      <c r="IE235" s="638"/>
      <c r="IF235" s="638"/>
      <c r="IG235" s="638"/>
      <c r="IH235" s="638"/>
      <c r="II235" s="638"/>
      <c r="IJ235" s="638"/>
      <c r="IK235" s="638"/>
      <c r="IL235" s="638"/>
      <c r="IM235" s="638"/>
      <c r="IN235" s="638"/>
      <c r="IO235" s="638"/>
      <c r="IP235" s="638"/>
      <c r="IQ235" s="638"/>
      <c r="IR235" s="638"/>
      <c r="IS235" s="638"/>
      <c r="IT235" s="638"/>
      <c r="IU235" s="638"/>
    </row>
    <row r="236" spans="1:255" ht="14.25" customHeight="1" x14ac:dyDescent="0.25">
      <c r="A236" s="612"/>
      <c r="B236" s="592" t="s">
        <v>310</v>
      </c>
      <c r="C236" s="593" t="str">
        <f t="shared" si="95"/>
        <v>Belanja Alat/Bahan untuk Kegiatan Kantor - Bahan Komputer</v>
      </c>
      <c r="D236" s="614">
        <v>1152000</v>
      </c>
      <c r="E236" s="615"/>
      <c r="F236" s="615"/>
      <c r="G236" s="594">
        <f t="shared" si="96"/>
        <v>0</v>
      </c>
      <c r="H236" s="615"/>
      <c r="I236" s="615"/>
      <c r="J236" s="594">
        <f t="shared" si="97"/>
        <v>0</v>
      </c>
      <c r="K236" s="614">
        <v>576000</v>
      </c>
      <c r="L236" s="614"/>
      <c r="M236" s="594">
        <f t="shared" si="98"/>
        <v>576000</v>
      </c>
      <c r="N236" s="594">
        <f t="shared" si="99"/>
        <v>576000</v>
      </c>
      <c r="O236" s="595">
        <f t="shared" si="100"/>
        <v>576000</v>
      </c>
      <c r="P236" s="638"/>
      <c r="Q236" s="639"/>
      <c r="R236" s="638"/>
      <c r="S236" s="638"/>
      <c r="T236" s="638"/>
      <c r="U236" s="638"/>
      <c r="V236" s="638"/>
      <c r="W236" s="638"/>
      <c r="X236" s="638"/>
      <c r="Y236" s="638"/>
      <c r="Z236" s="638"/>
      <c r="AA236" s="638"/>
      <c r="AB236" s="638"/>
      <c r="AC236" s="638"/>
      <c r="AD236" s="638"/>
      <c r="AE236" s="638"/>
      <c r="AF236" s="638"/>
      <c r="AG236" s="638"/>
      <c r="AH236" s="638"/>
      <c r="AI236" s="638"/>
      <c r="AJ236" s="638"/>
      <c r="AK236" s="638"/>
      <c r="AL236" s="638"/>
      <c r="AM236" s="638"/>
      <c r="AN236" s="638"/>
      <c r="AO236" s="638"/>
      <c r="AP236" s="638"/>
      <c r="AQ236" s="638"/>
      <c r="AR236" s="638"/>
      <c r="AS236" s="638"/>
      <c r="AT236" s="638"/>
      <c r="AU236" s="638"/>
      <c r="AV236" s="638"/>
      <c r="AW236" s="638"/>
      <c r="AX236" s="638"/>
      <c r="AY236" s="638"/>
      <c r="AZ236" s="638"/>
      <c r="BA236" s="638"/>
      <c r="BB236" s="638"/>
      <c r="BC236" s="638"/>
      <c r="BD236" s="638"/>
      <c r="BE236" s="638"/>
      <c r="BF236" s="638"/>
      <c r="BG236" s="638"/>
      <c r="BH236" s="638"/>
      <c r="BI236" s="638"/>
      <c r="BJ236" s="638"/>
      <c r="BK236" s="638"/>
      <c r="BL236" s="638"/>
      <c r="BM236" s="638"/>
      <c r="BN236" s="638"/>
      <c r="BO236" s="638"/>
      <c r="BP236" s="638"/>
      <c r="BQ236" s="638"/>
      <c r="BR236" s="638"/>
      <c r="BS236" s="638"/>
      <c r="BT236" s="638"/>
      <c r="BU236" s="638"/>
      <c r="BV236" s="638"/>
      <c r="BW236" s="638"/>
      <c r="BX236" s="638"/>
      <c r="BY236" s="638"/>
      <c r="BZ236" s="638"/>
      <c r="CA236" s="638"/>
      <c r="CB236" s="638"/>
      <c r="CC236" s="638"/>
      <c r="CD236" s="638"/>
      <c r="CE236" s="638"/>
      <c r="CF236" s="638"/>
      <c r="CG236" s="638"/>
      <c r="CH236" s="638"/>
      <c r="CI236" s="638"/>
      <c r="CJ236" s="638"/>
      <c r="CK236" s="638"/>
      <c r="CL236" s="638"/>
      <c r="CM236" s="638"/>
      <c r="CN236" s="638"/>
      <c r="CO236" s="638"/>
      <c r="CP236" s="638"/>
      <c r="CQ236" s="638"/>
      <c r="CR236" s="638"/>
      <c r="CS236" s="638"/>
      <c r="CT236" s="638"/>
      <c r="CU236" s="638"/>
      <c r="CV236" s="638"/>
      <c r="CW236" s="638"/>
      <c r="CX236" s="638"/>
      <c r="CY236" s="638"/>
      <c r="CZ236" s="638"/>
      <c r="DA236" s="638"/>
      <c r="DB236" s="638"/>
      <c r="DC236" s="638"/>
      <c r="DD236" s="638"/>
      <c r="DE236" s="638"/>
      <c r="DF236" s="638"/>
      <c r="DG236" s="638"/>
      <c r="DH236" s="638"/>
      <c r="DI236" s="638"/>
      <c r="DJ236" s="638"/>
      <c r="DK236" s="638"/>
      <c r="DL236" s="638"/>
      <c r="DM236" s="638"/>
      <c r="DN236" s="638"/>
      <c r="DO236" s="638"/>
      <c r="DP236" s="638"/>
      <c r="DQ236" s="638"/>
      <c r="DR236" s="638"/>
      <c r="DS236" s="638"/>
      <c r="DT236" s="638"/>
      <c r="DU236" s="638"/>
      <c r="DV236" s="638"/>
      <c r="DW236" s="638"/>
      <c r="DX236" s="638"/>
      <c r="DY236" s="638"/>
      <c r="DZ236" s="638"/>
      <c r="EA236" s="638"/>
      <c r="EB236" s="638"/>
      <c r="EC236" s="638"/>
      <c r="ED236" s="638"/>
      <c r="EE236" s="638"/>
      <c r="EF236" s="638"/>
      <c r="EG236" s="638"/>
      <c r="EH236" s="638"/>
      <c r="EI236" s="638"/>
      <c r="EJ236" s="638"/>
      <c r="EK236" s="638"/>
      <c r="EL236" s="638"/>
      <c r="EM236" s="638"/>
      <c r="EN236" s="638"/>
      <c r="EO236" s="638"/>
      <c r="EP236" s="638"/>
      <c r="EQ236" s="638"/>
      <c r="ER236" s="638"/>
      <c r="ES236" s="638"/>
      <c r="ET236" s="638"/>
      <c r="EU236" s="638"/>
      <c r="EV236" s="638"/>
      <c r="EW236" s="638"/>
      <c r="EX236" s="638"/>
      <c r="EY236" s="638"/>
      <c r="EZ236" s="638"/>
      <c r="FA236" s="638"/>
      <c r="FB236" s="638"/>
      <c r="FC236" s="638"/>
      <c r="FD236" s="638"/>
      <c r="FE236" s="638"/>
      <c r="FF236" s="638"/>
      <c r="FG236" s="638"/>
      <c r="FH236" s="638"/>
      <c r="FI236" s="638"/>
      <c r="FJ236" s="638"/>
      <c r="FK236" s="638"/>
      <c r="FL236" s="638"/>
      <c r="FM236" s="638"/>
      <c r="FN236" s="638"/>
      <c r="FO236" s="638"/>
      <c r="FP236" s="638"/>
      <c r="FQ236" s="638"/>
      <c r="FR236" s="638"/>
      <c r="FS236" s="638"/>
      <c r="FT236" s="638"/>
      <c r="FU236" s="638"/>
      <c r="FV236" s="638"/>
      <c r="FW236" s="638"/>
      <c r="FX236" s="638"/>
      <c r="FY236" s="638"/>
      <c r="FZ236" s="638"/>
      <c r="GA236" s="638"/>
      <c r="GB236" s="638"/>
      <c r="GC236" s="638"/>
      <c r="GD236" s="638"/>
      <c r="GE236" s="638"/>
      <c r="GF236" s="638"/>
      <c r="GG236" s="638"/>
      <c r="GH236" s="638"/>
      <c r="GI236" s="638"/>
      <c r="GJ236" s="638"/>
      <c r="GK236" s="638"/>
      <c r="GL236" s="638"/>
      <c r="GM236" s="638"/>
      <c r="GN236" s="638"/>
      <c r="GO236" s="638"/>
      <c r="GP236" s="638"/>
      <c r="GQ236" s="638"/>
      <c r="GR236" s="638"/>
      <c r="GS236" s="638"/>
      <c r="GT236" s="638"/>
      <c r="GU236" s="638"/>
      <c r="GV236" s="638"/>
      <c r="GW236" s="638"/>
      <c r="GX236" s="638"/>
      <c r="GY236" s="638"/>
      <c r="GZ236" s="638"/>
      <c r="HA236" s="638"/>
      <c r="HB236" s="638"/>
      <c r="HC236" s="638"/>
      <c r="HD236" s="638"/>
      <c r="HE236" s="638"/>
      <c r="HF236" s="638"/>
      <c r="HG236" s="638"/>
      <c r="HH236" s="638"/>
      <c r="HI236" s="638"/>
      <c r="HJ236" s="638"/>
      <c r="HK236" s="638"/>
      <c r="HL236" s="638"/>
      <c r="HM236" s="638"/>
      <c r="HN236" s="638"/>
      <c r="HO236" s="638"/>
      <c r="HP236" s="638"/>
      <c r="HQ236" s="638"/>
      <c r="HR236" s="638"/>
      <c r="HS236" s="638"/>
      <c r="HT236" s="638"/>
      <c r="HU236" s="638"/>
      <c r="HV236" s="638"/>
      <c r="HW236" s="638"/>
      <c r="HX236" s="638"/>
      <c r="HY236" s="638"/>
      <c r="HZ236" s="638"/>
      <c r="IA236" s="638"/>
      <c r="IB236" s="638"/>
      <c r="IC236" s="638"/>
      <c r="ID236" s="638"/>
      <c r="IE236" s="638"/>
      <c r="IF236" s="638"/>
      <c r="IG236" s="638"/>
      <c r="IH236" s="638"/>
      <c r="II236" s="638"/>
      <c r="IJ236" s="638"/>
      <c r="IK236" s="638"/>
      <c r="IL236" s="638"/>
      <c r="IM236" s="638"/>
      <c r="IN236" s="638"/>
      <c r="IO236" s="638"/>
      <c r="IP236" s="638"/>
      <c r="IQ236" s="638"/>
      <c r="IR236" s="638"/>
      <c r="IS236" s="638"/>
      <c r="IT236" s="638"/>
      <c r="IU236" s="638"/>
    </row>
    <row r="237" spans="1:255" ht="14.25" customHeight="1" x14ac:dyDescent="0.25">
      <c r="A237" s="591"/>
      <c r="B237" s="592" t="s">
        <v>366</v>
      </c>
      <c r="C237" s="593" t="str">
        <f t="shared" si="95"/>
        <v>Belanja Alat/Bahan untuk Kegiatan Kantor - Alat Listrik</v>
      </c>
      <c r="D237" s="594">
        <v>60000000</v>
      </c>
      <c r="E237" s="594"/>
      <c r="F237" s="594"/>
      <c r="G237" s="594">
        <f t="shared" si="96"/>
        <v>0</v>
      </c>
      <c r="H237" s="594"/>
      <c r="I237" s="594"/>
      <c r="J237" s="594">
        <f t="shared" si="97"/>
        <v>0</v>
      </c>
      <c r="K237" s="594">
        <v>16838500</v>
      </c>
      <c r="L237" s="594">
        <v>9169400</v>
      </c>
      <c r="M237" s="594">
        <f t="shared" si="98"/>
        <v>26007900</v>
      </c>
      <c r="N237" s="594">
        <f t="shared" si="99"/>
        <v>26007900</v>
      </c>
      <c r="O237" s="595">
        <f t="shared" si="100"/>
        <v>33992100</v>
      </c>
      <c r="P237" s="600"/>
      <c r="Q237" s="596">
        <f>(N237/D237)*100</f>
        <v>43.346499999999999</v>
      </c>
      <c r="R237" s="600"/>
      <c r="S237" s="600"/>
      <c r="T237" s="600"/>
      <c r="U237" s="600"/>
      <c r="V237" s="600"/>
      <c r="W237" s="600"/>
      <c r="X237" s="600"/>
      <c r="Y237" s="600"/>
      <c r="Z237" s="600"/>
      <c r="AA237" s="600"/>
      <c r="AB237" s="600"/>
      <c r="AC237" s="600"/>
      <c r="AD237" s="600"/>
      <c r="AE237" s="600"/>
      <c r="AF237" s="600"/>
      <c r="AG237" s="600"/>
      <c r="AH237" s="600"/>
      <c r="AI237" s="600"/>
      <c r="AJ237" s="600"/>
      <c r="AK237" s="600"/>
      <c r="AL237" s="600"/>
      <c r="AM237" s="600"/>
      <c r="AN237" s="600"/>
      <c r="AO237" s="600"/>
      <c r="AP237" s="600"/>
      <c r="AQ237" s="600"/>
      <c r="AR237" s="600"/>
      <c r="AS237" s="600"/>
      <c r="AT237" s="600"/>
      <c r="AU237" s="600"/>
      <c r="AV237" s="600"/>
      <c r="AW237" s="600"/>
      <c r="AX237" s="600"/>
      <c r="AY237" s="600"/>
      <c r="AZ237" s="600"/>
      <c r="BA237" s="600"/>
      <c r="BB237" s="600"/>
      <c r="BC237" s="600"/>
      <c r="BD237" s="600"/>
      <c r="BE237" s="600"/>
      <c r="BF237" s="600"/>
      <c r="BG237" s="600"/>
      <c r="BH237" s="600"/>
      <c r="BI237" s="600"/>
      <c r="BJ237" s="600"/>
      <c r="BK237" s="600"/>
      <c r="BL237" s="600"/>
      <c r="BM237" s="600"/>
      <c r="BN237" s="600"/>
      <c r="BO237" s="600"/>
      <c r="BP237" s="600"/>
      <c r="BQ237" s="600"/>
      <c r="BR237" s="600"/>
      <c r="BS237" s="600"/>
      <c r="BT237" s="600"/>
      <c r="BU237" s="600"/>
      <c r="BV237" s="600"/>
      <c r="BW237" s="600"/>
      <c r="BX237" s="600"/>
      <c r="BY237" s="600"/>
      <c r="BZ237" s="600"/>
      <c r="CA237" s="600"/>
      <c r="CB237" s="600"/>
      <c r="CC237" s="600"/>
      <c r="CD237" s="600"/>
      <c r="CE237" s="600"/>
      <c r="CF237" s="600"/>
      <c r="CG237" s="600"/>
      <c r="CH237" s="600"/>
      <c r="CI237" s="600"/>
      <c r="CJ237" s="600"/>
      <c r="CK237" s="600"/>
      <c r="CL237" s="600"/>
      <c r="CM237" s="600"/>
      <c r="CN237" s="600"/>
      <c r="CO237" s="600"/>
      <c r="CP237" s="600"/>
      <c r="CQ237" s="600"/>
      <c r="CR237" s="600"/>
      <c r="CS237" s="600"/>
      <c r="CT237" s="600"/>
      <c r="CU237" s="600"/>
      <c r="CV237" s="600"/>
      <c r="CW237" s="600"/>
      <c r="CX237" s="600"/>
      <c r="CY237" s="600"/>
      <c r="CZ237" s="600"/>
      <c r="DA237" s="600"/>
      <c r="DB237" s="600"/>
      <c r="DC237" s="600"/>
      <c r="DD237" s="600"/>
      <c r="DE237" s="600"/>
      <c r="DF237" s="600"/>
      <c r="DG237" s="600"/>
      <c r="DH237" s="600"/>
      <c r="DI237" s="600"/>
      <c r="DJ237" s="600"/>
      <c r="DK237" s="600"/>
      <c r="DL237" s="600"/>
      <c r="DM237" s="600"/>
      <c r="DN237" s="600"/>
      <c r="DO237" s="600"/>
      <c r="DP237" s="600"/>
      <c r="DQ237" s="600"/>
      <c r="DR237" s="600"/>
      <c r="DS237" s="600"/>
      <c r="DT237" s="600"/>
      <c r="DU237" s="600"/>
      <c r="DV237" s="600"/>
      <c r="DW237" s="600"/>
      <c r="DX237" s="600"/>
      <c r="DY237" s="600"/>
      <c r="DZ237" s="600"/>
      <c r="EA237" s="600"/>
      <c r="EB237" s="600"/>
      <c r="EC237" s="600"/>
      <c r="ED237" s="600"/>
      <c r="EE237" s="600"/>
      <c r="EF237" s="600"/>
      <c r="EG237" s="600"/>
      <c r="EH237" s="600"/>
      <c r="EI237" s="600"/>
      <c r="EJ237" s="600"/>
      <c r="EK237" s="600"/>
      <c r="EL237" s="600"/>
      <c r="EM237" s="600"/>
      <c r="EN237" s="600"/>
      <c r="EO237" s="600"/>
      <c r="EP237" s="600"/>
      <c r="EQ237" s="600"/>
      <c r="ER237" s="600"/>
      <c r="ES237" s="600"/>
      <c r="ET237" s="600"/>
      <c r="EU237" s="600"/>
      <c r="EV237" s="600"/>
      <c r="EW237" s="600"/>
      <c r="EX237" s="600"/>
      <c r="EY237" s="600"/>
      <c r="EZ237" s="600"/>
      <c r="FA237" s="600"/>
      <c r="FB237" s="600"/>
      <c r="FC237" s="600"/>
      <c r="FD237" s="600"/>
      <c r="FE237" s="600"/>
      <c r="FF237" s="600"/>
      <c r="FG237" s="600"/>
      <c r="FH237" s="600"/>
      <c r="FI237" s="600"/>
      <c r="FJ237" s="600"/>
      <c r="FK237" s="600"/>
      <c r="FL237" s="600"/>
      <c r="FM237" s="600"/>
      <c r="FN237" s="600"/>
      <c r="FO237" s="600"/>
      <c r="FP237" s="600"/>
      <c r="FQ237" s="600"/>
      <c r="FR237" s="600"/>
      <c r="FS237" s="600"/>
      <c r="FT237" s="600"/>
      <c r="FU237" s="600"/>
      <c r="FV237" s="600"/>
      <c r="FW237" s="600"/>
      <c r="FX237" s="600"/>
      <c r="FY237" s="600"/>
      <c r="FZ237" s="600"/>
      <c r="GA237" s="600"/>
      <c r="GB237" s="600"/>
      <c r="GC237" s="600"/>
      <c r="GD237" s="600"/>
      <c r="GE237" s="600"/>
      <c r="GF237" s="600"/>
      <c r="GG237" s="600"/>
      <c r="GH237" s="600"/>
      <c r="GI237" s="600"/>
      <c r="GJ237" s="600"/>
      <c r="GK237" s="600"/>
      <c r="GL237" s="600"/>
      <c r="GM237" s="600"/>
      <c r="GN237" s="600"/>
      <c r="GO237" s="600"/>
      <c r="GP237" s="600"/>
      <c r="GQ237" s="600"/>
      <c r="GR237" s="600"/>
      <c r="GS237" s="600"/>
      <c r="GT237" s="600"/>
      <c r="GU237" s="600"/>
      <c r="GV237" s="600"/>
      <c r="GW237" s="600"/>
      <c r="GX237" s="600"/>
      <c r="GY237" s="600"/>
      <c r="GZ237" s="600"/>
      <c r="HA237" s="600"/>
      <c r="HB237" s="600"/>
      <c r="HC237" s="600"/>
      <c r="HD237" s="600"/>
      <c r="HE237" s="600"/>
      <c r="HF237" s="600"/>
      <c r="HG237" s="600"/>
      <c r="HH237" s="600"/>
      <c r="HI237" s="600"/>
      <c r="HJ237" s="600"/>
      <c r="HK237" s="600"/>
      <c r="HL237" s="600"/>
      <c r="HM237" s="600"/>
      <c r="HN237" s="600"/>
      <c r="HO237" s="600"/>
      <c r="HP237" s="600"/>
      <c r="HQ237" s="600"/>
      <c r="HR237" s="600"/>
      <c r="HS237" s="600"/>
      <c r="HT237" s="600"/>
      <c r="HU237" s="600"/>
      <c r="HV237" s="600"/>
      <c r="HW237" s="600"/>
      <c r="HX237" s="600"/>
      <c r="HY237" s="600"/>
      <c r="HZ237" s="600"/>
      <c r="IA237" s="600"/>
      <c r="IB237" s="600"/>
      <c r="IC237" s="600"/>
      <c r="ID237" s="600"/>
      <c r="IE237" s="600"/>
      <c r="IF237" s="600"/>
      <c r="IG237" s="600"/>
      <c r="IH237" s="600"/>
      <c r="II237" s="600"/>
      <c r="IJ237" s="600"/>
      <c r="IK237" s="600"/>
      <c r="IL237" s="600"/>
      <c r="IM237" s="600"/>
      <c r="IN237" s="600"/>
      <c r="IO237" s="600"/>
      <c r="IP237" s="600"/>
      <c r="IQ237" s="600"/>
      <c r="IR237" s="600"/>
      <c r="IS237" s="600"/>
      <c r="IT237" s="600"/>
      <c r="IU237" s="600"/>
    </row>
    <row r="238" spans="1:255" ht="16.5" customHeight="1" x14ac:dyDescent="0.25">
      <c r="A238" s="591"/>
      <c r="B238" s="592" t="s">
        <v>366</v>
      </c>
      <c r="C238" s="593" t="str">
        <f t="shared" si="95"/>
        <v>Belanja Alat/Bahan untuk Kegiatan Kantor - Alat Listrik</v>
      </c>
      <c r="D238" s="594">
        <v>13406400</v>
      </c>
      <c r="E238" s="594"/>
      <c r="F238" s="594"/>
      <c r="G238" s="594">
        <f t="shared" si="96"/>
        <v>0</v>
      </c>
      <c r="H238" s="594"/>
      <c r="I238" s="594"/>
      <c r="J238" s="594">
        <f t="shared" si="97"/>
        <v>0</v>
      </c>
      <c r="K238" s="594">
        <v>7028000</v>
      </c>
      <c r="L238" s="594"/>
      <c r="M238" s="594">
        <f t="shared" si="98"/>
        <v>7028000</v>
      </c>
      <c r="N238" s="594">
        <f t="shared" si="99"/>
        <v>7028000</v>
      </c>
      <c r="O238" s="595">
        <f t="shared" si="100"/>
        <v>6378400</v>
      </c>
      <c r="P238" s="600"/>
      <c r="Q238" s="596"/>
      <c r="R238" s="600"/>
      <c r="S238" s="600"/>
      <c r="T238" s="600"/>
      <c r="U238" s="600"/>
      <c r="V238" s="600"/>
      <c r="W238" s="600"/>
      <c r="X238" s="600"/>
      <c r="Y238" s="600"/>
      <c r="Z238" s="600"/>
      <c r="AA238" s="600"/>
      <c r="AB238" s="600"/>
      <c r="AC238" s="600"/>
      <c r="AD238" s="600"/>
      <c r="AE238" s="600"/>
      <c r="AF238" s="600"/>
      <c r="AG238" s="600"/>
      <c r="AH238" s="600"/>
      <c r="AI238" s="600"/>
      <c r="AJ238" s="600"/>
      <c r="AK238" s="600"/>
      <c r="AL238" s="600"/>
      <c r="AM238" s="600"/>
      <c r="AN238" s="600"/>
      <c r="AO238" s="600"/>
      <c r="AP238" s="600"/>
      <c r="AQ238" s="600"/>
      <c r="AR238" s="600"/>
      <c r="AS238" s="600"/>
      <c r="AT238" s="600"/>
      <c r="AU238" s="600"/>
      <c r="AV238" s="600"/>
      <c r="AW238" s="600"/>
      <c r="AX238" s="600"/>
      <c r="AY238" s="600"/>
      <c r="AZ238" s="600"/>
      <c r="BA238" s="600"/>
      <c r="BB238" s="600"/>
      <c r="BC238" s="600"/>
      <c r="BD238" s="600"/>
      <c r="BE238" s="600"/>
      <c r="BF238" s="600"/>
      <c r="BG238" s="600"/>
      <c r="BH238" s="600"/>
      <c r="BI238" s="600"/>
      <c r="BJ238" s="600"/>
      <c r="BK238" s="600"/>
      <c r="BL238" s="600"/>
      <c r="BM238" s="600"/>
      <c r="BN238" s="600"/>
      <c r="BO238" s="600"/>
      <c r="BP238" s="600"/>
      <c r="BQ238" s="600"/>
      <c r="BR238" s="600"/>
      <c r="BS238" s="600"/>
      <c r="BT238" s="600"/>
      <c r="BU238" s="600"/>
      <c r="BV238" s="600"/>
      <c r="BW238" s="600"/>
      <c r="BX238" s="600"/>
      <c r="BY238" s="600"/>
      <c r="BZ238" s="600"/>
      <c r="CA238" s="600"/>
      <c r="CB238" s="600"/>
      <c r="CC238" s="600"/>
      <c r="CD238" s="600"/>
      <c r="CE238" s="600"/>
      <c r="CF238" s="600"/>
      <c r="CG238" s="600"/>
      <c r="CH238" s="600"/>
      <c r="CI238" s="600"/>
      <c r="CJ238" s="600"/>
      <c r="CK238" s="600"/>
      <c r="CL238" s="600"/>
      <c r="CM238" s="600"/>
      <c r="CN238" s="600"/>
      <c r="CO238" s="600"/>
      <c r="CP238" s="600"/>
      <c r="CQ238" s="600"/>
      <c r="CR238" s="600"/>
      <c r="CS238" s="600"/>
      <c r="CT238" s="600"/>
      <c r="CU238" s="600"/>
      <c r="CV238" s="600"/>
      <c r="CW238" s="600"/>
      <c r="CX238" s="600"/>
      <c r="CY238" s="600"/>
      <c r="CZ238" s="600"/>
      <c r="DA238" s="600"/>
      <c r="DB238" s="600"/>
      <c r="DC238" s="600"/>
      <c r="DD238" s="600"/>
      <c r="DE238" s="600"/>
      <c r="DF238" s="600"/>
      <c r="DG238" s="600"/>
      <c r="DH238" s="600"/>
      <c r="DI238" s="600"/>
      <c r="DJ238" s="600"/>
      <c r="DK238" s="600"/>
      <c r="DL238" s="600"/>
      <c r="DM238" s="600"/>
      <c r="DN238" s="600"/>
      <c r="DO238" s="600"/>
      <c r="DP238" s="600"/>
      <c r="DQ238" s="600"/>
      <c r="DR238" s="600"/>
      <c r="DS238" s="600"/>
      <c r="DT238" s="600"/>
      <c r="DU238" s="600"/>
      <c r="DV238" s="600"/>
      <c r="DW238" s="600"/>
      <c r="DX238" s="600"/>
      <c r="DY238" s="600"/>
      <c r="DZ238" s="600"/>
      <c r="EA238" s="600"/>
      <c r="EB238" s="600"/>
      <c r="EC238" s="600"/>
      <c r="ED238" s="600"/>
      <c r="EE238" s="600"/>
      <c r="EF238" s="600"/>
      <c r="EG238" s="600"/>
      <c r="EH238" s="600"/>
      <c r="EI238" s="600"/>
      <c r="EJ238" s="600"/>
      <c r="EK238" s="600"/>
      <c r="EL238" s="600"/>
      <c r="EM238" s="600"/>
      <c r="EN238" s="600"/>
      <c r="EO238" s="600"/>
      <c r="EP238" s="600"/>
      <c r="EQ238" s="600"/>
      <c r="ER238" s="600"/>
      <c r="ES238" s="600"/>
      <c r="ET238" s="600"/>
      <c r="EU238" s="600"/>
      <c r="EV238" s="600"/>
      <c r="EW238" s="600"/>
      <c r="EX238" s="600"/>
      <c r="EY238" s="600"/>
      <c r="EZ238" s="600"/>
      <c r="FA238" s="600"/>
      <c r="FB238" s="600"/>
      <c r="FC238" s="600"/>
      <c r="FD238" s="600"/>
      <c r="FE238" s="600"/>
      <c r="FF238" s="600"/>
      <c r="FG238" s="600"/>
      <c r="FH238" s="600"/>
      <c r="FI238" s="600"/>
      <c r="FJ238" s="600"/>
      <c r="FK238" s="600"/>
      <c r="FL238" s="600"/>
      <c r="FM238" s="600"/>
      <c r="FN238" s="600"/>
      <c r="FO238" s="600"/>
      <c r="FP238" s="600"/>
      <c r="FQ238" s="600"/>
      <c r="FR238" s="600"/>
      <c r="FS238" s="600"/>
      <c r="FT238" s="600"/>
      <c r="FU238" s="600"/>
      <c r="FV238" s="600"/>
      <c r="FW238" s="600"/>
      <c r="FX238" s="600"/>
      <c r="FY238" s="600"/>
      <c r="FZ238" s="600"/>
      <c r="GA238" s="600"/>
      <c r="GB238" s="600"/>
      <c r="GC238" s="600"/>
      <c r="GD238" s="600"/>
      <c r="GE238" s="600"/>
      <c r="GF238" s="600"/>
      <c r="GG238" s="600"/>
      <c r="GH238" s="600"/>
      <c r="GI238" s="600"/>
      <c r="GJ238" s="600"/>
      <c r="GK238" s="600"/>
      <c r="GL238" s="600"/>
      <c r="GM238" s="600"/>
      <c r="GN238" s="600"/>
      <c r="GO238" s="600"/>
      <c r="GP238" s="600"/>
      <c r="GQ238" s="600"/>
      <c r="GR238" s="600"/>
      <c r="GS238" s="600"/>
      <c r="GT238" s="600"/>
      <c r="GU238" s="600"/>
      <c r="GV238" s="600"/>
      <c r="GW238" s="600"/>
      <c r="GX238" s="600"/>
      <c r="GY238" s="600"/>
      <c r="GZ238" s="600"/>
      <c r="HA238" s="600"/>
      <c r="HB238" s="600"/>
      <c r="HC238" s="600"/>
      <c r="HD238" s="600"/>
      <c r="HE238" s="600"/>
      <c r="HF238" s="600"/>
      <c r="HG238" s="600"/>
      <c r="HH238" s="600"/>
      <c r="HI238" s="600"/>
      <c r="HJ238" s="600"/>
      <c r="HK238" s="600"/>
      <c r="HL238" s="600"/>
      <c r="HM238" s="600"/>
      <c r="HN238" s="600"/>
      <c r="HO238" s="600"/>
      <c r="HP238" s="600"/>
      <c r="HQ238" s="600"/>
      <c r="HR238" s="600"/>
      <c r="HS238" s="600"/>
      <c r="HT238" s="600"/>
      <c r="HU238" s="600"/>
      <c r="HV238" s="600"/>
      <c r="HW238" s="600"/>
      <c r="HX238" s="600"/>
      <c r="HY238" s="600"/>
      <c r="HZ238" s="600"/>
      <c r="IA238" s="600"/>
      <c r="IB238" s="600"/>
      <c r="IC238" s="600"/>
      <c r="ID238" s="600"/>
      <c r="IE238" s="600"/>
      <c r="IF238" s="600"/>
      <c r="IG238" s="600"/>
      <c r="IH238" s="600"/>
      <c r="II238" s="600"/>
      <c r="IJ238" s="600"/>
      <c r="IK238" s="600"/>
      <c r="IL238" s="600"/>
      <c r="IM238" s="600"/>
      <c r="IN238" s="600"/>
      <c r="IO238" s="600"/>
      <c r="IP238" s="600"/>
      <c r="IQ238" s="600"/>
      <c r="IR238" s="600"/>
      <c r="IS238" s="600"/>
      <c r="IT238" s="600"/>
      <c r="IU238" s="600"/>
    </row>
    <row r="239" spans="1:255" ht="16.5" customHeight="1" x14ac:dyDescent="0.25">
      <c r="A239" s="612"/>
      <c r="B239" s="592" t="s">
        <v>366</v>
      </c>
      <c r="C239" s="593" t="str">
        <f t="shared" si="95"/>
        <v>Belanja Alat/Bahan untuk Kegiatan Kantor - Alat Listrik</v>
      </c>
      <c r="D239" s="614">
        <v>1630000</v>
      </c>
      <c r="E239" s="615"/>
      <c r="F239" s="615"/>
      <c r="G239" s="594">
        <f t="shared" si="96"/>
        <v>0</v>
      </c>
      <c r="H239" s="615"/>
      <c r="I239" s="615"/>
      <c r="J239" s="594">
        <f t="shared" si="97"/>
        <v>0</v>
      </c>
      <c r="K239" s="614">
        <v>1630000</v>
      </c>
      <c r="L239" s="614"/>
      <c r="M239" s="594">
        <f t="shared" si="98"/>
        <v>1630000</v>
      </c>
      <c r="N239" s="594">
        <f t="shared" si="99"/>
        <v>1630000</v>
      </c>
      <c r="O239" s="595">
        <f t="shared" si="100"/>
        <v>0</v>
      </c>
      <c r="P239" s="638"/>
      <c r="Q239" s="639"/>
      <c r="R239" s="638"/>
      <c r="S239" s="638"/>
      <c r="T239" s="638"/>
      <c r="U239" s="638"/>
      <c r="V239" s="638"/>
      <c r="W239" s="638"/>
      <c r="X239" s="638"/>
      <c r="Y239" s="638"/>
      <c r="Z239" s="638"/>
      <c r="AA239" s="638"/>
      <c r="AB239" s="638"/>
      <c r="AC239" s="638"/>
      <c r="AD239" s="638"/>
      <c r="AE239" s="638"/>
      <c r="AF239" s="638"/>
      <c r="AG239" s="638"/>
      <c r="AH239" s="638"/>
      <c r="AI239" s="638"/>
      <c r="AJ239" s="638"/>
      <c r="AK239" s="638"/>
      <c r="AL239" s="638"/>
      <c r="AM239" s="638"/>
      <c r="AN239" s="638"/>
      <c r="AO239" s="638"/>
      <c r="AP239" s="638"/>
      <c r="AQ239" s="638"/>
      <c r="AR239" s="638"/>
      <c r="AS239" s="638"/>
      <c r="AT239" s="638"/>
      <c r="AU239" s="638"/>
      <c r="AV239" s="638"/>
      <c r="AW239" s="638"/>
      <c r="AX239" s="638"/>
      <c r="AY239" s="638"/>
      <c r="AZ239" s="638"/>
      <c r="BA239" s="638"/>
      <c r="BB239" s="638"/>
      <c r="BC239" s="638"/>
      <c r="BD239" s="638"/>
      <c r="BE239" s="638"/>
      <c r="BF239" s="638"/>
      <c r="BG239" s="638"/>
      <c r="BH239" s="638"/>
      <c r="BI239" s="638"/>
      <c r="BJ239" s="638"/>
      <c r="BK239" s="638"/>
      <c r="BL239" s="638"/>
      <c r="BM239" s="638"/>
      <c r="BN239" s="638"/>
      <c r="BO239" s="638"/>
      <c r="BP239" s="638"/>
      <c r="BQ239" s="638"/>
      <c r="BR239" s="638"/>
      <c r="BS239" s="638"/>
      <c r="BT239" s="638"/>
      <c r="BU239" s="638"/>
      <c r="BV239" s="638"/>
      <c r="BW239" s="638"/>
      <c r="BX239" s="638"/>
      <c r="BY239" s="638"/>
      <c r="BZ239" s="638"/>
      <c r="CA239" s="638"/>
      <c r="CB239" s="638"/>
      <c r="CC239" s="638"/>
      <c r="CD239" s="638"/>
      <c r="CE239" s="638"/>
      <c r="CF239" s="638"/>
      <c r="CG239" s="638"/>
      <c r="CH239" s="638"/>
      <c r="CI239" s="638"/>
      <c r="CJ239" s="638"/>
      <c r="CK239" s="638"/>
      <c r="CL239" s="638"/>
      <c r="CM239" s="638"/>
      <c r="CN239" s="638"/>
      <c r="CO239" s="638"/>
      <c r="CP239" s="638"/>
      <c r="CQ239" s="638"/>
      <c r="CR239" s="638"/>
      <c r="CS239" s="638"/>
      <c r="CT239" s="638"/>
      <c r="CU239" s="638"/>
      <c r="CV239" s="638"/>
      <c r="CW239" s="638"/>
      <c r="CX239" s="638"/>
      <c r="CY239" s="638"/>
      <c r="CZ239" s="638"/>
      <c r="DA239" s="638"/>
      <c r="DB239" s="638"/>
      <c r="DC239" s="638"/>
      <c r="DD239" s="638"/>
      <c r="DE239" s="638"/>
      <c r="DF239" s="638"/>
      <c r="DG239" s="638"/>
      <c r="DH239" s="638"/>
      <c r="DI239" s="638"/>
      <c r="DJ239" s="638"/>
      <c r="DK239" s="638"/>
      <c r="DL239" s="638"/>
      <c r="DM239" s="638"/>
      <c r="DN239" s="638"/>
      <c r="DO239" s="638"/>
      <c r="DP239" s="638"/>
      <c r="DQ239" s="638"/>
      <c r="DR239" s="638"/>
      <c r="DS239" s="638"/>
      <c r="DT239" s="638"/>
      <c r="DU239" s="638"/>
      <c r="DV239" s="638"/>
      <c r="DW239" s="638"/>
      <c r="DX239" s="638"/>
      <c r="DY239" s="638"/>
      <c r="DZ239" s="638"/>
      <c r="EA239" s="638"/>
      <c r="EB239" s="638"/>
      <c r="EC239" s="638"/>
      <c r="ED239" s="638"/>
      <c r="EE239" s="638"/>
      <c r="EF239" s="638"/>
      <c r="EG239" s="638"/>
      <c r="EH239" s="638"/>
      <c r="EI239" s="638"/>
      <c r="EJ239" s="638"/>
      <c r="EK239" s="638"/>
      <c r="EL239" s="638"/>
      <c r="EM239" s="638"/>
      <c r="EN239" s="638"/>
      <c r="EO239" s="638"/>
      <c r="EP239" s="638"/>
      <c r="EQ239" s="638"/>
      <c r="ER239" s="638"/>
      <c r="ES239" s="638"/>
      <c r="ET239" s="638"/>
      <c r="EU239" s="638"/>
      <c r="EV239" s="638"/>
      <c r="EW239" s="638"/>
      <c r="EX239" s="638"/>
      <c r="EY239" s="638"/>
      <c r="EZ239" s="638"/>
      <c r="FA239" s="638"/>
      <c r="FB239" s="638"/>
      <c r="FC239" s="638"/>
      <c r="FD239" s="638"/>
      <c r="FE239" s="638"/>
      <c r="FF239" s="638"/>
      <c r="FG239" s="638"/>
      <c r="FH239" s="638"/>
      <c r="FI239" s="638"/>
      <c r="FJ239" s="638"/>
      <c r="FK239" s="638"/>
      <c r="FL239" s="638"/>
      <c r="FM239" s="638"/>
      <c r="FN239" s="638"/>
      <c r="FO239" s="638"/>
      <c r="FP239" s="638"/>
      <c r="FQ239" s="638"/>
      <c r="FR239" s="638"/>
      <c r="FS239" s="638"/>
      <c r="FT239" s="638"/>
      <c r="FU239" s="638"/>
      <c r="FV239" s="638"/>
      <c r="FW239" s="638"/>
      <c r="FX239" s="638"/>
      <c r="FY239" s="638"/>
      <c r="FZ239" s="638"/>
      <c r="GA239" s="638"/>
      <c r="GB239" s="638"/>
      <c r="GC239" s="638"/>
      <c r="GD239" s="638"/>
      <c r="GE239" s="638"/>
      <c r="GF239" s="638"/>
      <c r="GG239" s="638"/>
      <c r="GH239" s="638"/>
      <c r="GI239" s="638"/>
      <c r="GJ239" s="638"/>
      <c r="GK239" s="638"/>
      <c r="GL239" s="638"/>
      <c r="GM239" s="638"/>
      <c r="GN239" s="638"/>
      <c r="GO239" s="638"/>
      <c r="GP239" s="638"/>
      <c r="GQ239" s="638"/>
      <c r="GR239" s="638"/>
      <c r="GS239" s="638"/>
      <c r="GT239" s="638"/>
      <c r="GU239" s="638"/>
      <c r="GV239" s="638"/>
      <c r="GW239" s="638"/>
      <c r="GX239" s="638"/>
      <c r="GY239" s="638"/>
      <c r="GZ239" s="638"/>
      <c r="HA239" s="638"/>
      <c r="HB239" s="638"/>
      <c r="HC239" s="638"/>
      <c r="HD239" s="638"/>
      <c r="HE239" s="638"/>
      <c r="HF239" s="638"/>
      <c r="HG239" s="638"/>
      <c r="HH239" s="638"/>
      <c r="HI239" s="638"/>
      <c r="HJ239" s="638"/>
      <c r="HK239" s="638"/>
      <c r="HL239" s="638"/>
      <c r="HM239" s="638"/>
      <c r="HN239" s="638"/>
      <c r="HO239" s="638"/>
      <c r="HP239" s="638"/>
      <c r="HQ239" s="638"/>
      <c r="HR239" s="638"/>
      <c r="HS239" s="638"/>
      <c r="HT239" s="638"/>
      <c r="HU239" s="638"/>
      <c r="HV239" s="638"/>
      <c r="HW239" s="638"/>
      <c r="HX239" s="638"/>
      <c r="HY239" s="638"/>
      <c r="HZ239" s="638"/>
      <c r="IA239" s="638"/>
      <c r="IB239" s="638"/>
      <c r="IC239" s="638"/>
      <c r="ID239" s="638"/>
      <c r="IE239" s="638"/>
      <c r="IF239" s="638"/>
      <c r="IG239" s="638"/>
      <c r="IH239" s="638"/>
      <c r="II239" s="638"/>
      <c r="IJ239" s="638"/>
      <c r="IK239" s="638"/>
      <c r="IL239" s="638"/>
      <c r="IM239" s="638"/>
      <c r="IN239" s="638"/>
      <c r="IO239" s="638"/>
      <c r="IP239" s="638"/>
      <c r="IQ239" s="638"/>
      <c r="IR239" s="638"/>
      <c r="IS239" s="638"/>
      <c r="IT239" s="638"/>
      <c r="IU239" s="638"/>
    </row>
    <row r="240" spans="1:255" ht="16.5" customHeight="1" x14ac:dyDescent="0.25">
      <c r="A240" s="591"/>
      <c r="B240" s="592" t="s">
        <v>443</v>
      </c>
      <c r="C240" s="593" t="str">
        <f t="shared" si="95"/>
        <v>Belanja Alat/Bahan untuk Kegiatan Kantor - Perlengkapan Dinas</v>
      </c>
      <c r="D240" s="594">
        <f>50312000+43350000</f>
        <v>93662000</v>
      </c>
      <c r="E240" s="594"/>
      <c r="F240" s="594"/>
      <c r="G240" s="594">
        <f t="shared" si="96"/>
        <v>0</v>
      </c>
      <c r="H240" s="594"/>
      <c r="I240" s="594"/>
      <c r="J240" s="594">
        <f t="shared" si="97"/>
        <v>0</v>
      </c>
      <c r="K240" s="594">
        <v>48450000</v>
      </c>
      <c r="L240" s="594"/>
      <c r="M240" s="594">
        <f t="shared" si="98"/>
        <v>48450000</v>
      </c>
      <c r="N240" s="594">
        <f t="shared" si="99"/>
        <v>48450000</v>
      </c>
      <c r="O240" s="595">
        <f t="shared" si="100"/>
        <v>45212000</v>
      </c>
      <c r="P240" s="600"/>
      <c r="Q240" s="596"/>
      <c r="R240" s="600"/>
      <c r="S240" s="600"/>
      <c r="T240" s="600"/>
      <c r="U240" s="600"/>
      <c r="V240" s="600"/>
      <c r="W240" s="600"/>
      <c r="X240" s="600"/>
      <c r="Y240" s="600"/>
      <c r="Z240" s="600"/>
      <c r="AA240" s="600"/>
      <c r="AB240" s="600"/>
      <c r="AC240" s="600"/>
      <c r="AD240" s="600"/>
      <c r="AE240" s="600"/>
      <c r="AF240" s="600"/>
      <c r="AG240" s="600"/>
      <c r="AH240" s="600"/>
      <c r="AI240" s="600"/>
      <c r="AJ240" s="600"/>
      <c r="AK240" s="600"/>
      <c r="AL240" s="600"/>
      <c r="AM240" s="600"/>
      <c r="AN240" s="600"/>
      <c r="AO240" s="600"/>
      <c r="AP240" s="600"/>
      <c r="AQ240" s="600"/>
      <c r="AR240" s="600"/>
      <c r="AS240" s="600"/>
      <c r="AT240" s="600"/>
      <c r="AU240" s="600"/>
      <c r="AV240" s="600"/>
      <c r="AW240" s="600"/>
      <c r="AX240" s="600"/>
      <c r="AY240" s="600"/>
      <c r="AZ240" s="600"/>
      <c r="BA240" s="600"/>
      <c r="BB240" s="600"/>
      <c r="BC240" s="600"/>
      <c r="BD240" s="600"/>
      <c r="BE240" s="600"/>
      <c r="BF240" s="600"/>
      <c r="BG240" s="600"/>
      <c r="BH240" s="600"/>
      <c r="BI240" s="600"/>
      <c r="BJ240" s="600"/>
      <c r="BK240" s="600"/>
      <c r="BL240" s="600"/>
      <c r="BM240" s="600"/>
      <c r="BN240" s="600"/>
      <c r="BO240" s="600"/>
      <c r="BP240" s="600"/>
      <c r="BQ240" s="600"/>
      <c r="BR240" s="600"/>
      <c r="BS240" s="600"/>
      <c r="BT240" s="600"/>
      <c r="BU240" s="600"/>
      <c r="BV240" s="600"/>
      <c r="BW240" s="600"/>
      <c r="BX240" s="600"/>
      <c r="BY240" s="600"/>
      <c r="BZ240" s="600"/>
      <c r="CA240" s="600"/>
      <c r="CB240" s="600"/>
      <c r="CC240" s="600"/>
      <c r="CD240" s="600"/>
      <c r="CE240" s="600"/>
      <c r="CF240" s="600"/>
      <c r="CG240" s="600"/>
      <c r="CH240" s="600"/>
      <c r="CI240" s="600"/>
      <c r="CJ240" s="600"/>
      <c r="CK240" s="600"/>
      <c r="CL240" s="600"/>
      <c r="CM240" s="600"/>
      <c r="CN240" s="600"/>
      <c r="CO240" s="600"/>
      <c r="CP240" s="600"/>
      <c r="CQ240" s="600"/>
      <c r="CR240" s="600"/>
      <c r="CS240" s="600"/>
      <c r="CT240" s="600"/>
      <c r="CU240" s="600"/>
      <c r="CV240" s="600"/>
      <c r="CW240" s="600"/>
      <c r="CX240" s="600"/>
      <c r="CY240" s="600"/>
      <c r="CZ240" s="600"/>
      <c r="DA240" s="600"/>
      <c r="DB240" s="600"/>
      <c r="DC240" s="600"/>
      <c r="DD240" s="600"/>
      <c r="DE240" s="600"/>
      <c r="DF240" s="600"/>
      <c r="DG240" s="600"/>
      <c r="DH240" s="600"/>
      <c r="DI240" s="600"/>
      <c r="DJ240" s="600"/>
      <c r="DK240" s="600"/>
      <c r="DL240" s="600"/>
      <c r="DM240" s="600"/>
      <c r="DN240" s="600"/>
      <c r="DO240" s="600"/>
      <c r="DP240" s="600"/>
      <c r="DQ240" s="600"/>
      <c r="DR240" s="600"/>
      <c r="DS240" s="600"/>
      <c r="DT240" s="600"/>
      <c r="DU240" s="600"/>
      <c r="DV240" s="600"/>
      <c r="DW240" s="600"/>
      <c r="DX240" s="600"/>
      <c r="DY240" s="600"/>
      <c r="DZ240" s="600"/>
      <c r="EA240" s="600"/>
      <c r="EB240" s="600"/>
      <c r="EC240" s="600"/>
      <c r="ED240" s="600"/>
      <c r="EE240" s="600"/>
      <c r="EF240" s="600"/>
      <c r="EG240" s="600"/>
      <c r="EH240" s="600"/>
      <c r="EI240" s="600"/>
      <c r="EJ240" s="600"/>
      <c r="EK240" s="600"/>
      <c r="EL240" s="600"/>
      <c r="EM240" s="600"/>
      <c r="EN240" s="600"/>
      <c r="EO240" s="600"/>
      <c r="EP240" s="600"/>
      <c r="EQ240" s="600"/>
      <c r="ER240" s="600"/>
      <c r="ES240" s="600"/>
      <c r="ET240" s="600"/>
      <c r="EU240" s="600"/>
      <c r="EV240" s="600"/>
      <c r="EW240" s="600"/>
      <c r="EX240" s="600"/>
      <c r="EY240" s="600"/>
      <c r="EZ240" s="600"/>
      <c r="FA240" s="600"/>
      <c r="FB240" s="600"/>
      <c r="FC240" s="600"/>
      <c r="FD240" s="600"/>
      <c r="FE240" s="600"/>
      <c r="FF240" s="600"/>
      <c r="FG240" s="600"/>
      <c r="FH240" s="600"/>
      <c r="FI240" s="600"/>
      <c r="FJ240" s="600"/>
      <c r="FK240" s="600"/>
      <c r="FL240" s="600"/>
      <c r="FM240" s="600"/>
      <c r="FN240" s="600"/>
      <c r="FO240" s="600"/>
      <c r="FP240" s="600"/>
      <c r="FQ240" s="600"/>
      <c r="FR240" s="600"/>
      <c r="FS240" s="600"/>
      <c r="FT240" s="600"/>
      <c r="FU240" s="600"/>
      <c r="FV240" s="600"/>
      <c r="FW240" s="600"/>
      <c r="FX240" s="600"/>
      <c r="FY240" s="600"/>
      <c r="FZ240" s="600"/>
      <c r="GA240" s="600"/>
      <c r="GB240" s="600"/>
      <c r="GC240" s="600"/>
      <c r="GD240" s="600"/>
      <c r="GE240" s="600"/>
      <c r="GF240" s="600"/>
      <c r="GG240" s="600"/>
      <c r="GH240" s="600"/>
      <c r="GI240" s="600"/>
      <c r="GJ240" s="600"/>
      <c r="GK240" s="600"/>
      <c r="GL240" s="600"/>
      <c r="GM240" s="600"/>
      <c r="GN240" s="600"/>
      <c r="GO240" s="600"/>
      <c r="GP240" s="600"/>
      <c r="GQ240" s="600"/>
      <c r="GR240" s="600"/>
      <c r="GS240" s="600"/>
      <c r="GT240" s="600"/>
      <c r="GU240" s="600"/>
      <c r="GV240" s="600"/>
      <c r="GW240" s="600"/>
      <c r="GX240" s="600"/>
      <c r="GY240" s="600"/>
      <c r="GZ240" s="600"/>
      <c r="HA240" s="600"/>
      <c r="HB240" s="600"/>
      <c r="HC240" s="600"/>
      <c r="HD240" s="600"/>
      <c r="HE240" s="600"/>
      <c r="HF240" s="600"/>
      <c r="HG240" s="600"/>
      <c r="HH240" s="600"/>
      <c r="HI240" s="600"/>
      <c r="HJ240" s="600"/>
      <c r="HK240" s="600"/>
      <c r="HL240" s="600"/>
      <c r="HM240" s="600"/>
      <c r="HN240" s="600"/>
      <c r="HO240" s="600"/>
      <c r="HP240" s="600"/>
      <c r="HQ240" s="600"/>
      <c r="HR240" s="600"/>
      <c r="HS240" s="600"/>
      <c r="HT240" s="600"/>
      <c r="HU240" s="600"/>
      <c r="HV240" s="600"/>
      <c r="HW240" s="600"/>
      <c r="HX240" s="600"/>
      <c r="HY240" s="600"/>
      <c r="HZ240" s="600"/>
      <c r="IA240" s="600"/>
      <c r="IB240" s="600"/>
      <c r="IC240" s="600"/>
      <c r="ID240" s="600"/>
      <c r="IE240" s="600"/>
      <c r="IF240" s="600"/>
      <c r="IG240" s="600"/>
      <c r="IH240" s="600"/>
      <c r="II240" s="600"/>
      <c r="IJ240" s="600"/>
      <c r="IK240" s="600"/>
      <c r="IL240" s="600"/>
      <c r="IM240" s="600"/>
      <c r="IN240" s="600"/>
      <c r="IO240" s="600"/>
      <c r="IP240" s="600"/>
      <c r="IQ240" s="600"/>
      <c r="IR240" s="600"/>
      <c r="IS240" s="600"/>
      <c r="IT240" s="600"/>
      <c r="IU240" s="600"/>
    </row>
    <row r="241" spans="1:255" ht="16.5" customHeight="1" x14ac:dyDescent="0.25">
      <c r="A241" s="591"/>
      <c r="B241" s="592" t="s">
        <v>369</v>
      </c>
      <c r="C241" s="593" t="str">
        <f t="shared" si="95"/>
        <v>Belanja Alat/bahan untuk Kegiatan Kantor - Alat/Bahan untuk Kegiatan Kantor Lainnya</v>
      </c>
      <c r="D241" s="594">
        <v>59543300</v>
      </c>
      <c r="E241" s="594"/>
      <c r="F241" s="594"/>
      <c r="G241" s="594">
        <f t="shared" si="96"/>
        <v>0</v>
      </c>
      <c r="H241" s="594"/>
      <c r="I241" s="594"/>
      <c r="J241" s="594">
        <f t="shared" si="97"/>
        <v>0</v>
      </c>
      <c r="K241" s="594">
        <v>17046800</v>
      </c>
      <c r="L241" s="594">
        <v>8732400</v>
      </c>
      <c r="M241" s="594">
        <f t="shared" si="98"/>
        <v>25779200</v>
      </c>
      <c r="N241" s="594">
        <f t="shared" si="99"/>
        <v>25779200</v>
      </c>
      <c r="O241" s="595">
        <f t="shared" si="100"/>
        <v>33764100</v>
      </c>
      <c r="Q241" s="596">
        <f>(N241/D241)*100</f>
        <v>43.294879524648451</v>
      </c>
    </row>
    <row r="242" spans="1:255" ht="16.5" customHeight="1" x14ac:dyDescent="0.25">
      <c r="A242" s="591"/>
      <c r="B242" s="592" t="s">
        <v>369</v>
      </c>
      <c r="C242" s="593" t="str">
        <f t="shared" si="95"/>
        <v>Belanja Alat/bahan untuk Kegiatan Kantor - Alat/Bahan untuk Kegiatan Kantor Lainnya</v>
      </c>
      <c r="D242" s="594">
        <v>10582400</v>
      </c>
      <c r="E242" s="594"/>
      <c r="F242" s="594"/>
      <c r="G242" s="594">
        <f t="shared" si="96"/>
        <v>0</v>
      </c>
      <c r="H242" s="594"/>
      <c r="I242" s="594"/>
      <c r="J242" s="594">
        <f t="shared" si="97"/>
        <v>0</v>
      </c>
      <c r="K242" s="594">
        <v>4096500</v>
      </c>
      <c r="L242" s="594">
        <v>594000</v>
      </c>
      <c r="M242" s="594">
        <f t="shared" si="98"/>
        <v>4690500</v>
      </c>
      <c r="N242" s="594">
        <f t="shared" si="99"/>
        <v>4690500</v>
      </c>
      <c r="O242" s="595">
        <f t="shared" si="100"/>
        <v>5891900</v>
      </c>
      <c r="Q242" s="596"/>
    </row>
    <row r="243" spans="1:255" ht="16.5" customHeight="1" x14ac:dyDescent="0.25">
      <c r="A243" s="591"/>
      <c r="B243" s="592" t="s">
        <v>369</v>
      </c>
      <c r="C243" s="593" t="str">
        <f t="shared" si="95"/>
        <v>Belanja Alat/bahan untuk Kegiatan Kantor - Alat/Bahan untuk Kegiatan Kantor Lainnya</v>
      </c>
      <c r="D243" s="594">
        <f>34509800+23439000</f>
        <v>57948800</v>
      </c>
      <c r="E243" s="594"/>
      <c r="F243" s="594"/>
      <c r="G243" s="594">
        <f t="shared" si="96"/>
        <v>0</v>
      </c>
      <c r="H243" s="594"/>
      <c r="I243" s="594"/>
      <c r="J243" s="594">
        <f t="shared" si="97"/>
        <v>0</v>
      </c>
      <c r="K243" s="594">
        <v>23746000</v>
      </c>
      <c r="L243" s="594"/>
      <c r="M243" s="594">
        <f t="shared" si="98"/>
        <v>23746000</v>
      </c>
      <c r="N243" s="594">
        <f t="shared" si="99"/>
        <v>23746000</v>
      </c>
      <c r="O243" s="595">
        <f t="shared" si="100"/>
        <v>34202800</v>
      </c>
      <c r="P243" s="600"/>
      <c r="Q243" s="596"/>
      <c r="R243" s="600"/>
      <c r="S243" s="600"/>
      <c r="T243" s="600"/>
      <c r="U243" s="600"/>
      <c r="V243" s="600"/>
      <c r="W243" s="600"/>
      <c r="X243" s="600"/>
      <c r="Y243" s="600"/>
      <c r="Z243" s="600"/>
      <c r="AA243" s="600"/>
      <c r="AB243" s="600"/>
      <c r="AC243" s="600"/>
      <c r="AD243" s="600"/>
      <c r="AE243" s="600"/>
      <c r="AF243" s="600"/>
      <c r="AG243" s="600"/>
      <c r="AH243" s="600"/>
      <c r="AI243" s="600"/>
      <c r="AJ243" s="600"/>
      <c r="AK243" s="600"/>
      <c r="AL243" s="600"/>
      <c r="AM243" s="600"/>
      <c r="AN243" s="600"/>
      <c r="AO243" s="600"/>
      <c r="AP243" s="600"/>
      <c r="AQ243" s="600"/>
      <c r="AR243" s="600"/>
      <c r="AS243" s="600"/>
      <c r="AT243" s="600"/>
      <c r="AU243" s="600"/>
      <c r="AV243" s="600"/>
      <c r="AW243" s="600"/>
      <c r="AX243" s="600"/>
      <c r="AY243" s="600"/>
      <c r="AZ243" s="600"/>
      <c r="BA243" s="600"/>
      <c r="BB243" s="600"/>
      <c r="BC243" s="600"/>
      <c r="BD243" s="600"/>
      <c r="BE243" s="600"/>
      <c r="BF243" s="600"/>
      <c r="BG243" s="600"/>
      <c r="BH243" s="600"/>
      <c r="BI243" s="600"/>
      <c r="BJ243" s="600"/>
      <c r="BK243" s="600"/>
      <c r="BL243" s="600"/>
      <c r="BM243" s="600"/>
      <c r="BN243" s="600"/>
      <c r="BO243" s="600"/>
      <c r="BP243" s="600"/>
      <c r="BQ243" s="600"/>
      <c r="BR243" s="600"/>
      <c r="BS243" s="600"/>
      <c r="BT243" s="600"/>
      <c r="BU243" s="600"/>
      <c r="BV243" s="600"/>
      <c r="BW243" s="600"/>
      <c r="BX243" s="600"/>
      <c r="BY243" s="600"/>
      <c r="BZ243" s="600"/>
      <c r="CA243" s="600"/>
      <c r="CB243" s="600"/>
      <c r="CC243" s="600"/>
      <c r="CD243" s="600"/>
      <c r="CE243" s="600"/>
      <c r="CF243" s="600"/>
      <c r="CG243" s="600"/>
      <c r="CH243" s="600"/>
      <c r="CI243" s="600"/>
      <c r="CJ243" s="600"/>
      <c r="CK243" s="600"/>
      <c r="CL243" s="600"/>
      <c r="CM243" s="600"/>
      <c r="CN243" s="600"/>
      <c r="CO243" s="600"/>
      <c r="CP243" s="600"/>
      <c r="CQ243" s="600"/>
      <c r="CR243" s="600"/>
      <c r="CS243" s="600"/>
      <c r="CT243" s="600"/>
      <c r="CU243" s="600"/>
      <c r="CV243" s="600"/>
      <c r="CW243" s="600"/>
      <c r="CX243" s="600"/>
      <c r="CY243" s="600"/>
      <c r="CZ243" s="600"/>
      <c r="DA243" s="600"/>
      <c r="DB243" s="600"/>
      <c r="DC243" s="600"/>
      <c r="DD243" s="600"/>
      <c r="DE243" s="600"/>
      <c r="DF243" s="600"/>
      <c r="DG243" s="600"/>
      <c r="DH243" s="600"/>
      <c r="DI243" s="600"/>
      <c r="DJ243" s="600"/>
      <c r="DK243" s="600"/>
      <c r="DL243" s="600"/>
      <c r="DM243" s="600"/>
      <c r="DN243" s="600"/>
      <c r="DO243" s="600"/>
      <c r="DP243" s="600"/>
      <c r="DQ243" s="600"/>
      <c r="DR243" s="600"/>
      <c r="DS243" s="600"/>
      <c r="DT243" s="600"/>
      <c r="DU243" s="600"/>
      <c r="DV243" s="600"/>
      <c r="DW243" s="600"/>
      <c r="DX243" s="600"/>
      <c r="DY243" s="600"/>
      <c r="DZ243" s="600"/>
      <c r="EA243" s="600"/>
      <c r="EB243" s="600"/>
      <c r="EC243" s="600"/>
      <c r="ED243" s="600"/>
      <c r="EE243" s="600"/>
      <c r="EF243" s="600"/>
      <c r="EG243" s="600"/>
      <c r="EH243" s="600"/>
      <c r="EI243" s="600"/>
      <c r="EJ243" s="600"/>
      <c r="EK243" s="600"/>
      <c r="EL243" s="600"/>
      <c r="EM243" s="600"/>
      <c r="EN243" s="600"/>
      <c r="EO243" s="600"/>
      <c r="EP243" s="600"/>
      <c r="EQ243" s="600"/>
      <c r="ER243" s="600"/>
      <c r="ES243" s="600"/>
      <c r="ET243" s="600"/>
      <c r="EU243" s="600"/>
      <c r="EV243" s="600"/>
      <c r="EW243" s="600"/>
      <c r="EX243" s="600"/>
      <c r="EY243" s="600"/>
      <c r="EZ243" s="600"/>
      <c r="FA243" s="600"/>
      <c r="FB243" s="600"/>
      <c r="FC243" s="600"/>
      <c r="FD243" s="600"/>
      <c r="FE243" s="600"/>
      <c r="FF243" s="600"/>
      <c r="FG243" s="600"/>
      <c r="FH243" s="600"/>
      <c r="FI243" s="600"/>
      <c r="FJ243" s="600"/>
      <c r="FK243" s="600"/>
      <c r="FL243" s="600"/>
      <c r="FM243" s="600"/>
      <c r="FN243" s="600"/>
      <c r="FO243" s="600"/>
      <c r="FP243" s="600"/>
      <c r="FQ243" s="600"/>
      <c r="FR243" s="600"/>
      <c r="FS243" s="600"/>
      <c r="FT243" s="600"/>
      <c r="FU243" s="600"/>
      <c r="FV243" s="600"/>
      <c r="FW243" s="600"/>
      <c r="FX243" s="600"/>
      <c r="FY243" s="600"/>
      <c r="FZ243" s="600"/>
      <c r="GA243" s="600"/>
      <c r="GB243" s="600"/>
      <c r="GC243" s="600"/>
      <c r="GD243" s="600"/>
      <c r="GE243" s="600"/>
      <c r="GF243" s="600"/>
      <c r="GG243" s="600"/>
      <c r="GH243" s="600"/>
      <c r="GI243" s="600"/>
      <c r="GJ243" s="600"/>
      <c r="GK243" s="600"/>
      <c r="GL243" s="600"/>
      <c r="GM243" s="600"/>
      <c r="GN243" s="600"/>
      <c r="GO243" s="600"/>
      <c r="GP243" s="600"/>
      <c r="GQ243" s="600"/>
      <c r="GR243" s="600"/>
      <c r="GS243" s="600"/>
      <c r="GT243" s="600"/>
      <c r="GU243" s="600"/>
      <c r="GV243" s="600"/>
      <c r="GW243" s="600"/>
      <c r="GX243" s="600"/>
      <c r="GY243" s="600"/>
      <c r="GZ243" s="600"/>
      <c r="HA243" s="600"/>
      <c r="HB243" s="600"/>
      <c r="HC243" s="600"/>
      <c r="HD243" s="600"/>
      <c r="HE243" s="600"/>
      <c r="HF243" s="600"/>
      <c r="HG243" s="600"/>
      <c r="HH243" s="600"/>
      <c r="HI243" s="600"/>
      <c r="HJ243" s="600"/>
      <c r="HK243" s="600"/>
      <c r="HL243" s="600"/>
      <c r="HM243" s="600"/>
      <c r="HN243" s="600"/>
      <c r="HO243" s="600"/>
      <c r="HP243" s="600"/>
      <c r="HQ243" s="600"/>
      <c r="HR243" s="600"/>
      <c r="HS243" s="600"/>
      <c r="HT243" s="600"/>
      <c r="HU243" s="600"/>
      <c r="HV243" s="600"/>
      <c r="HW243" s="600"/>
      <c r="HX243" s="600"/>
      <c r="HY243" s="600"/>
      <c r="HZ243" s="600"/>
      <c r="IA243" s="600"/>
      <c r="IB243" s="600"/>
      <c r="IC243" s="600"/>
      <c r="ID243" s="600"/>
      <c r="IE243" s="600"/>
      <c r="IF243" s="600"/>
      <c r="IG243" s="600"/>
      <c r="IH243" s="600"/>
      <c r="II243" s="600"/>
      <c r="IJ243" s="600"/>
      <c r="IK243" s="600"/>
      <c r="IL243" s="600"/>
      <c r="IM243" s="600"/>
      <c r="IN243" s="600"/>
      <c r="IO243" s="600"/>
      <c r="IP243" s="600"/>
      <c r="IQ243" s="600"/>
      <c r="IR243" s="600"/>
      <c r="IS243" s="600"/>
      <c r="IT243" s="600"/>
      <c r="IU243" s="600"/>
    </row>
    <row r="244" spans="1:255" s="590" customFormat="1" ht="16.5" customHeight="1" x14ac:dyDescent="0.25">
      <c r="A244" s="612"/>
      <c r="B244" s="592" t="s">
        <v>528</v>
      </c>
      <c r="C244" s="593" t="str">
        <f t="shared" si="95"/>
        <v>Belanja Obat - Obatan - Obat</v>
      </c>
      <c r="D244" s="614">
        <v>1393500</v>
      </c>
      <c r="E244" s="615"/>
      <c r="F244" s="615"/>
      <c r="G244" s="594">
        <f t="shared" si="96"/>
        <v>0</v>
      </c>
      <c r="H244" s="615"/>
      <c r="I244" s="615"/>
      <c r="J244" s="594">
        <f t="shared" si="97"/>
        <v>0</v>
      </c>
      <c r="K244" s="614">
        <v>1393500</v>
      </c>
      <c r="L244" s="614"/>
      <c r="M244" s="594">
        <f t="shared" si="98"/>
        <v>1393500</v>
      </c>
      <c r="N244" s="594">
        <f t="shared" si="99"/>
        <v>1393500</v>
      </c>
      <c r="O244" s="595">
        <f t="shared" si="100"/>
        <v>0</v>
      </c>
      <c r="P244" s="638"/>
      <c r="Q244" s="639"/>
      <c r="R244" s="638"/>
      <c r="S244" s="638"/>
      <c r="T244" s="638"/>
      <c r="U244" s="638"/>
      <c r="V244" s="638"/>
      <c r="W244" s="638"/>
      <c r="X244" s="638"/>
      <c r="Y244" s="638"/>
      <c r="Z244" s="638"/>
      <c r="AA244" s="638"/>
      <c r="AB244" s="638"/>
      <c r="AC244" s="638"/>
      <c r="AD244" s="638"/>
      <c r="AE244" s="638"/>
      <c r="AF244" s="638"/>
      <c r="AG244" s="638"/>
      <c r="AH244" s="638"/>
      <c r="AI244" s="638"/>
      <c r="AJ244" s="638"/>
      <c r="AK244" s="638"/>
      <c r="AL244" s="638"/>
      <c r="AM244" s="638"/>
      <c r="AN244" s="638"/>
      <c r="AO244" s="638"/>
      <c r="AP244" s="638"/>
      <c r="AQ244" s="638"/>
      <c r="AR244" s="638"/>
      <c r="AS244" s="638"/>
      <c r="AT244" s="638"/>
      <c r="AU244" s="638"/>
      <c r="AV244" s="638"/>
      <c r="AW244" s="638"/>
      <c r="AX244" s="638"/>
      <c r="AY244" s="638"/>
      <c r="AZ244" s="638"/>
      <c r="BA244" s="638"/>
      <c r="BB244" s="638"/>
      <c r="BC244" s="638"/>
      <c r="BD244" s="638"/>
      <c r="BE244" s="638"/>
      <c r="BF244" s="638"/>
      <c r="BG244" s="638"/>
      <c r="BH244" s="638"/>
      <c r="BI244" s="638"/>
      <c r="BJ244" s="638"/>
      <c r="BK244" s="638"/>
      <c r="BL244" s="638"/>
      <c r="BM244" s="638"/>
      <c r="BN244" s="638"/>
      <c r="BO244" s="638"/>
      <c r="BP244" s="638"/>
      <c r="BQ244" s="638"/>
      <c r="BR244" s="638"/>
      <c r="BS244" s="638"/>
      <c r="BT244" s="638"/>
      <c r="BU244" s="638"/>
      <c r="BV244" s="638"/>
      <c r="BW244" s="638"/>
      <c r="BX244" s="638"/>
      <c r="BY244" s="638"/>
      <c r="BZ244" s="638"/>
      <c r="CA244" s="638"/>
      <c r="CB244" s="638"/>
      <c r="CC244" s="638"/>
      <c r="CD244" s="638"/>
      <c r="CE244" s="638"/>
      <c r="CF244" s="638"/>
      <c r="CG244" s="638"/>
      <c r="CH244" s="638"/>
      <c r="CI244" s="638"/>
      <c r="CJ244" s="638"/>
      <c r="CK244" s="638"/>
      <c r="CL244" s="638"/>
      <c r="CM244" s="638"/>
      <c r="CN244" s="638"/>
      <c r="CO244" s="638"/>
      <c r="CP244" s="638"/>
      <c r="CQ244" s="638"/>
      <c r="CR244" s="638"/>
      <c r="CS244" s="638"/>
      <c r="CT244" s="638"/>
      <c r="CU244" s="638"/>
      <c r="CV244" s="638"/>
      <c r="CW244" s="638"/>
      <c r="CX244" s="638"/>
      <c r="CY244" s="638"/>
      <c r="CZ244" s="638"/>
      <c r="DA244" s="638"/>
      <c r="DB244" s="638"/>
      <c r="DC244" s="638"/>
      <c r="DD244" s="638"/>
      <c r="DE244" s="638"/>
      <c r="DF244" s="638"/>
      <c r="DG244" s="638"/>
      <c r="DH244" s="638"/>
      <c r="DI244" s="638"/>
      <c r="DJ244" s="638"/>
      <c r="DK244" s="638"/>
      <c r="DL244" s="638"/>
      <c r="DM244" s="638"/>
      <c r="DN244" s="638"/>
      <c r="DO244" s="638"/>
      <c r="DP244" s="638"/>
      <c r="DQ244" s="638"/>
      <c r="DR244" s="638"/>
      <c r="DS244" s="638"/>
      <c r="DT244" s="638"/>
      <c r="DU244" s="638"/>
      <c r="DV244" s="638"/>
      <c r="DW244" s="638"/>
      <c r="DX244" s="638"/>
      <c r="DY244" s="638"/>
      <c r="DZ244" s="638"/>
      <c r="EA244" s="638"/>
      <c r="EB244" s="638"/>
      <c r="EC244" s="638"/>
      <c r="ED244" s="638"/>
      <c r="EE244" s="638"/>
      <c r="EF244" s="638"/>
      <c r="EG244" s="638"/>
      <c r="EH244" s="638"/>
      <c r="EI244" s="638"/>
      <c r="EJ244" s="638"/>
      <c r="EK244" s="638"/>
      <c r="EL244" s="638"/>
      <c r="EM244" s="638"/>
      <c r="EN244" s="638"/>
      <c r="EO244" s="638"/>
      <c r="EP244" s="638"/>
      <c r="EQ244" s="638"/>
      <c r="ER244" s="638"/>
      <c r="ES244" s="638"/>
      <c r="ET244" s="638"/>
      <c r="EU244" s="638"/>
      <c r="EV244" s="638"/>
      <c r="EW244" s="638"/>
      <c r="EX244" s="638"/>
      <c r="EY244" s="638"/>
      <c r="EZ244" s="638"/>
      <c r="FA244" s="638"/>
      <c r="FB244" s="638"/>
      <c r="FC244" s="638"/>
      <c r="FD244" s="638"/>
      <c r="FE244" s="638"/>
      <c r="FF244" s="638"/>
      <c r="FG244" s="638"/>
      <c r="FH244" s="638"/>
      <c r="FI244" s="638"/>
      <c r="FJ244" s="638"/>
      <c r="FK244" s="638"/>
      <c r="FL244" s="638"/>
      <c r="FM244" s="638"/>
      <c r="FN244" s="638"/>
      <c r="FO244" s="638"/>
      <c r="FP244" s="638"/>
      <c r="FQ244" s="638"/>
      <c r="FR244" s="638"/>
      <c r="FS244" s="638"/>
      <c r="FT244" s="638"/>
      <c r="FU244" s="638"/>
      <c r="FV244" s="638"/>
      <c r="FW244" s="638"/>
      <c r="FX244" s="638"/>
      <c r="FY244" s="638"/>
      <c r="FZ244" s="638"/>
      <c r="GA244" s="638"/>
      <c r="GB244" s="638"/>
      <c r="GC244" s="638"/>
      <c r="GD244" s="638"/>
      <c r="GE244" s="638"/>
      <c r="GF244" s="638"/>
      <c r="GG244" s="638"/>
      <c r="GH244" s="638"/>
      <c r="GI244" s="638"/>
      <c r="GJ244" s="638"/>
      <c r="GK244" s="638"/>
      <c r="GL244" s="638"/>
      <c r="GM244" s="638"/>
      <c r="GN244" s="638"/>
      <c r="GO244" s="638"/>
      <c r="GP244" s="638"/>
      <c r="GQ244" s="638"/>
      <c r="GR244" s="638"/>
      <c r="GS244" s="638"/>
      <c r="GT244" s="638"/>
      <c r="GU244" s="638"/>
      <c r="GV244" s="638"/>
      <c r="GW244" s="638"/>
      <c r="GX244" s="638"/>
      <c r="GY244" s="638"/>
      <c r="GZ244" s="638"/>
      <c r="HA244" s="638"/>
      <c r="HB244" s="638"/>
      <c r="HC244" s="638"/>
      <c r="HD244" s="638"/>
      <c r="HE244" s="638"/>
      <c r="HF244" s="638"/>
      <c r="HG244" s="638"/>
      <c r="HH244" s="638"/>
      <c r="HI244" s="638"/>
      <c r="HJ244" s="638"/>
      <c r="HK244" s="638"/>
      <c r="HL244" s="638"/>
      <c r="HM244" s="638"/>
      <c r="HN244" s="638"/>
      <c r="HO244" s="638"/>
      <c r="HP244" s="638"/>
      <c r="HQ244" s="638"/>
      <c r="HR244" s="638"/>
      <c r="HS244" s="638"/>
      <c r="HT244" s="638"/>
      <c r="HU244" s="638"/>
      <c r="HV244" s="638"/>
      <c r="HW244" s="638"/>
      <c r="HX244" s="638"/>
      <c r="HY244" s="638"/>
      <c r="HZ244" s="638"/>
      <c r="IA244" s="638"/>
      <c r="IB244" s="638"/>
      <c r="IC244" s="638"/>
      <c r="ID244" s="638"/>
      <c r="IE244" s="638"/>
      <c r="IF244" s="638"/>
      <c r="IG244" s="638"/>
      <c r="IH244" s="638"/>
      <c r="II244" s="638"/>
      <c r="IJ244" s="638"/>
      <c r="IK244" s="638"/>
      <c r="IL244" s="638"/>
      <c r="IM244" s="638"/>
      <c r="IN244" s="638"/>
      <c r="IO244" s="638"/>
      <c r="IP244" s="638"/>
      <c r="IQ244" s="638"/>
      <c r="IR244" s="638"/>
      <c r="IS244" s="638"/>
      <c r="IT244" s="638"/>
      <c r="IU244" s="638"/>
    </row>
    <row r="245" spans="1:255" s="590" customFormat="1" ht="16.5" customHeight="1" x14ac:dyDescent="0.25">
      <c r="A245" s="591"/>
      <c r="B245" s="592" t="s">
        <v>311</v>
      </c>
      <c r="C245" s="593" t="str">
        <f t="shared" si="95"/>
        <v xml:space="preserve">Belanja Makanan dan Minuman Rapat
</v>
      </c>
      <c r="D245" s="594">
        <v>6100000</v>
      </c>
      <c r="E245" s="594"/>
      <c r="F245" s="594"/>
      <c r="G245" s="594">
        <f t="shared" si="96"/>
        <v>0</v>
      </c>
      <c r="H245" s="594"/>
      <c r="I245" s="594"/>
      <c r="J245" s="594">
        <f t="shared" si="97"/>
        <v>0</v>
      </c>
      <c r="K245" s="594">
        <v>3900000</v>
      </c>
      <c r="L245" s="594">
        <v>2160000</v>
      </c>
      <c r="M245" s="594">
        <f t="shared" si="98"/>
        <v>6060000</v>
      </c>
      <c r="N245" s="594">
        <f t="shared" si="99"/>
        <v>6060000</v>
      </c>
      <c r="O245" s="595">
        <f t="shared" si="100"/>
        <v>40000</v>
      </c>
      <c r="P245" s="561"/>
      <c r="Q245" s="596">
        <f>(N245/D245)*100</f>
        <v>99.344262295081961</v>
      </c>
      <c r="R245" s="561"/>
      <c r="S245" s="561"/>
      <c r="T245" s="561"/>
      <c r="U245" s="561"/>
      <c r="V245" s="561"/>
      <c r="W245" s="561"/>
      <c r="X245" s="561"/>
      <c r="Y245" s="561"/>
      <c r="Z245" s="561"/>
      <c r="AA245" s="561"/>
      <c r="AB245" s="561"/>
      <c r="AC245" s="561"/>
      <c r="AD245" s="561"/>
      <c r="AE245" s="561"/>
      <c r="AF245" s="561"/>
      <c r="AG245" s="561"/>
      <c r="AH245" s="561"/>
      <c r="AI245" s="561"/>
      <c r="AJ245" s="561"/>
      <c r="AK245" s="561"/>
      <c r="AL245" s="561"/>
      <c r="AM245" s="561"/>
      <c r="AN245" s="561"/>
      <c r="AO245" s="561"/>
      <c r="AP245" s="561"/>
      <c r="AQ245" s="561"/>
      <c r="AR245" s="561"/>
      <c r="AS245" s="561"/>
      <c r="AT245" s="561"/>
      <c r="AU245" s="561"/>
      <c r="AV245" s="561"/>
      <c r="AW245" s="561"/>
      <c r="AX245" s="561"/>
      <c r="AY245" s="561"/>
      <c r="AZ245" s="561"/>
      <c r="BA245" s="561"/>
      <c r="BB245" s="561"/>
      <c r="BC245" s="561"/>
      <c r="BD245" s="561"/>
      <c r="BE245" s="561"/>
      <c r="BF245" s="561"/>
      <c r="BG245" s="561"/>
      <c r="BH245" s="561"/>
      <c r="BI245" s="561"/>
      <c r="BJ245" s="561"/>
      <c r="BK245" s="561"/>
      <c r="BL245" s="561"/>
      <c r="BM245" s="561"/>
      <c r="BN245" s="561"/>
      <c r="BO245" s="561"/>
      <c r="BP245" s="561"/>
      <c r="BQ245" s="561"/>
      <c r="BR245" s="561"/>
      <c r="BS245" s="561"/>
      <c r="BT245" s="561"/>
      <c r="BU245" s="561"/>
      <c r="BV245" s="561"/>
      <c r="BW245" s="561"/>
      <c r="BX245" s="561"/>
      <c r="BY245" s="561"/>
      <c r="BZ245" s="561"/>
      <c r="CA245" s="561"/>
      <c r="CB245" s="561"/>
      <c r="CC245" s="561"/>
      <c r="CD245" s="561"/>
      <c r="CE245" s="561"/>
      <c r="CF245" s="561"/>
      <c r="CG245" s="561"/>
      <c r="CH245" s="561"/>
      <c r="CI245" s="561"/>
      <c r="CJ245" s="561"/>
      <c r="CK245" s="561"/>
      <c r="CL245" s="561"/>
      <c r="CM245" s="561"/>
      <c r="CN245" s="561"/>
      <c r="CO245" s="561"/>
      <c r="CP245" s="561"/>
      <c r="CQ245" s="561"/>
      <c r="CR245" s="561"/>
      <c r="CS245" s="561"/>
      <c r="CT245" s="561"/>
      <c r="CU245" s="561"/>
      <c r="CV245" s="561"/>
      <c r="CW245" s="561"/>
      <c r="CX245" s="561"/>
      <c r="CY245" s="561"/>
      <c r="CZ245" s="561"/>
      <c r="DA245" s="561"/>
      <c r="DB245" s="561"/>
      <c r="DC245" s="561"/>
      <c r="DD245" s="561"/>
      <c r="DE245" s="561"/>
      <c r="DF245" s="561"/>
      <c r="DG245" s="561"/>
      <c r="DH245" s="561"/>
      <c r="DI245" s="561"/>
      <c r="DJ245" s="561"/>
      <c r="DK245" s="561"/>
      <c r="DL245" s="561"/>
      <c r="DM245" s="561"/>
      <c r="DN245" s="561"/>
      <c r="DO245" s="561"/>
      <c r="DP245" s="561"/>
      <c r="DQ245" s="561"/>
      <c r="DR245" s="561"/>
      <c r="DS245" s="561"/>
      <c r="DT245" s="561"/>
      <c r="DU245" s="561"/>
      <c r="DV245" s="561"/>
      <c r="DW245" s="561"/>
      <c r="DX245" s="561"/>
      <c r="DY245" s="561"/>
      <c r="DZ245" s="561"/>
      <c r="EA245" s="561"/>
      <c r="EB245" s="561"/>
      <c r="EC245" s="561"/>
      <c r="ED245" s="561"/>
      <c r="EE245" s="561"/>
      <c r="EF245" s="561"/>
      <c r="EG245" s="561"/>
      <c r="EH245" s="561"/>
      <c r="EI245" s="561"/>
      <c r="EJ245" s="561"/>
      <c r="EK245" s="561"/>
      <c r="EL245" s="561"/>
      <c r="EM245" s="561"/>
      <c r="EN245" s="561"/>
      <c r="EO245" s="561"/>
      <c r="EP245" s="561"/>
      <c r="EQ245" s="561"/>
      <c r="ER245" s="561"/>
      <c r="ES245" s="561"/>
      <c r="ET245" s="561"/>
      <c r="EU245" s="561"/>
      <c r="EV245" s="561"/>
      <c r="EW245" s="561"/>
      <c r="EX245" s="561"/>
      <c r="EY245" s="561"/>
      <c r="EZ245" s="561"/>
      <c r="FA245" s="561"/>
      <c r="FB245" s="561"/>
      <c r="FC245" s="561"/>
      <c r="FD245" s="561"/>
      <c r="FE245" s="561"/>
      <c r="FF245" s="561"/>
      <c r="FG245" s="561"/>
      <c r="FH245" s="561"/>
      <c r="FI245" s="561"/>
      <c r="FJ245" s="561"/>
      <c r="FK245" s="561"/>
      <c r="FL245" s="561"/>
      <c r="FM245" s="561"/>
      <c r="FN245" s="561"/>
      <c r="FO245" s="561"/>
      <c r="FP245" s="561"/>
      <c r="FQ245" s="561"/>
      <c r="FR245" s="561"/>
      <c r="FS245" s="561"/>
      <c r="FT245" s="561"/>
      <c r="FU245" s="561"/>
      <c r="FV245" s="561"/>
      <c r="FW245" s="561"/>
      <c r="FX245" s="561"/>
      <c r="FY245" s="561"/>
      <c r="FZ245" s="561"/>
      <c r="GA245" s="561"/>
      <c r="GB245" s="561"/>
      <c r="GC245" s="561"/>
      <c r="GD245" s="561"/>
      <c r="GE245" s="561"/>
      <c r="GF245" s="561"/>
      <c r="GG245" s="561"/>
      <c r="GH245" s="561"/>
      <c r="GI245" s="561"/>
      <c r="GJ245" s="561"/>
      <c r="GK245" s="561"/>
      <c r="GL245" s="561"/>
      <c r="GM245" s="561"/>
      <c r="GN245" s="561"/>
      <c r="GO245" s="561"/>
      <c r="GP245" s="561"/>
      <c r="GQ245" s="561"/>
      <c r="GR245" s="561"/>
      <c r="GS245" s="561"/>
      <c r="GT245" s="561"/>
      <c r="GU245" s="561"/>
      <c r="GV245" s="561"/>
      <c r="GW245" s="561"/>
      <c r="GX245" s="561"/>
      <c r="GY245" s="561"/>
      <c r="GZ245" s="561"/>
      <c r="HA245" s="561"/>
      <c r="HB245" s="561"/>
      <c r="HC245" s="561"/>
      <c r="HD245" s="561"/>
      <c r="HE245" s="561"/>
      <c r="HF245" s="561"/>
      <c r="HG245" s="561"/>
      <c r="HH245" s="561"/>
      <c r="HI245" s="561"/>
      <c r="HJ245" s="561"/>
      <c r="HK245" s="561"/>
      <c r="HL245" s="561"/>
      <c r="HM245" s="561"/>
      <c r="HN245" s="561"/>
      <c r="HO245" s="561"/>
      <c r="HP245" s="561"/>
      <c r="HQ245" s="561"/>
      <c r="HR245" s="561"/>
      <c r="HS245" s="561"/>
      <c r="HT245" s="561"/>
      <c r="HU245" s="561"/>
      <c r="HV245" s="561"/>
      <c r="HW245" s="561"/>
      <c r="HX245" s="561"/>
      <c r="HY245" s="561"/>
      <c r="HZ245" s="561"/>
      <c r="IA245" s="561"/>
      <c r="IB245" s="561"/>
      <c r="IC245" s="561"/>
      <c r="ID245" s="561"/>
      <c r="IE245" s="561"/>
      <c r="IF245" s="561"/>
      <c r="IG245" s="561"/>
      <c r="IH245" s="561"/>
      <c r="II245" s="561"/>
      <c r="IJ245" s="561"/>
      <c r="IK245" s="561"/>
      <c r="IL245" s="561"/>
      <c r="IM245" s="561"/>
      <c r="IN245" s="561"/>
      <c r="IO245" s="561"/>
      <c r="IP245" s="561"/>
      <c r="IQ245" s="561"/>
      <c r="IR245" s="561"/>
      <c r="IS245" s="561"/>
      <c r="IT245" s="561"/>
      <c r="IU245" s="561"/>
    </row>
    <row r="246" spans="1:255" ht="16.5" customHeight="1" x14ac:dyDescent="0.25">
      <c r="A246" s="591"/>
      <c r="B246" s="592" t="s">
        <v>311</v>
      </c>
      <c r="C246" s="593" t="str">
        <f t="shared" si="95"/>
        <v xml:space="preserve">Belanja Makanan dan Minuman Rapat
</v>
      </c>
      <c r="D246" s="594">
        <v>3660000</v>
      </c>
      <c r="E246" s="594"/>
      <c r="F246" s="594"/>
      <c r="G246" s="594">
        <f t="shared" si="96"/>
        <v>0</v>
      </c>
      <c r="H246" s="594"/>
      <c r="I246" s="594"/>
      <c r="J246" s="594">
        <f t="shared" si="97"/>
        <v>0</v>
      </c>
      <c r="K246" s="594">
        <v>780000</v>
      </c>
      <c r="L246" s="594"/>
      <c r="M246" s="594">
        <f t="shared" si="98"/>
        <v>780000</v>
      </c>
      <c r="N246" s="594">
        <f t="shared" si="99"/>
        <v>780000</v>
      </c>
      <c r="O246" s="595">
        <f t="shared" si="100"/>
        <v>2880000</v>
      </c>
      <c r="Q246" s="596">
        <f>(N246/D246)*100</f>
        <v>21.311475409836063</v>
      </c>
    </row>
    <row r="247" spans="1:255" ht="16.5" customHeight="1" x14ac:dyDescent="0.25">
      <c r="A247" s="591"/>
      <c r="B247" s="592" t="s">
        <v>311</v>
      </c>
      <c r="C247" s="593" t="str">
        <f t="shared" si="95"/>
        <v xml:space="preserve">Belanja Makanan dan Minuman Rapat
</v>
      </c>
      <c r="D247" s="594">
        <v>3050000</v>
      </c>
      <c r="E247" s="594"/>
      <c r="F247" s="594"/>
      <c r="G247" s="594">
        <f t="shared" si="96"/>
        <v>0</v>
      </c>
      <c r="H247" s="594"/>
      <c r="I247" s="594"/>
      <c r="J247" s="594">
        <f t="shared" si="97"/>
        <v>0</v>
      </c>
      <c r="K247" s="594">
        <v>0</v>
      </c>
      <c r="L247" s="594"/>
      <c r="M247" s="594">
        <f t="shared" si="98"/>
        <v>0</v>
      </c>
      <c r="N247" s="594">
        <f t="shared" si="99"/>
        <v>0</v>
      </c>
      <c r="O247" s="595">
        <f t="shared" si="100"/>
        <v>3050000</v>
      </c>
      <c r="Q247" s="596"/>
    </row>
    <row r="248" spans="1:255" ht="16.5" customHeight="1" x14ac:dyDescent="0.25">
      <c r="A248" s="591"/>
      <c r="B248" s="592" t="s">
        <v>311</v>
      </c>
      <c r="C248" s="593" t="str">
        <f t="shared" si="95"/>
        <v xml:space="preserve">Belanja Makanan dan Minuman Rapat
</v>
      </c>
      <c r="D248" s="594">
        <v>48800000</v>
      </c>
      <c r="E248" s="594"/>
      <c r="F248" s="594"/>
      <c r="G248" s="594">
        <f t="shared" si="96"/>
        <v>0</v>
      </c>
      <c r="H248" s="594"/>
      <c r="I248" s="594"/>
      <c r="J248" s="594">
        <f t="shared" si="97"/>
        <v>0</v>
      </c>
      <c r="K248" s="594">
        <v>0</v>
      </c>
      <c r="L248" s="594">
        <v>8640000</v>
      </c>
      <c r="M248" s="594">
        <f t="shared" si="98"/>
        <v>8640000</v>
      </c>
      <c r="N248" s="594">
        <f t="shared" si="99"/>
        <v>8640000</v>
      </c>
      <c r="O248" s="595">
        <f t="shared" si="100"/>
        <v>40160000</v>
      </c>
      <c r="P248" s="600"/>
      <c r="Q248" s="596">
        <f>(N248/D248)*100</f>
        <v>17.704918032786885</v>
      </c>
      <c r="R248" s="600"/>
      <c r="S248" s="600"/>
      <c r="T248" s="600"/>
      <c r="U248" s="600"/>
      <c r="V248" s="600"/>
      <c r="W248" s="600"/>
      <c r="X248" s="600"/>
      <c r="Y248" s="600"/>
      <c r="Z248" s="600"/>
      <c r="AA248" s="600"/>
      <c r="AB248" s="600"/>
      <c r="AC248" s="600"/>
      <c r="AD248" s="600"/>
      <c r="AE248" s="600"/>
      <c r="AF248" s="600"/>
      <c r="AG248" s="600"/>
      <c r="AH248" s="600"/>
      <c r="AI248" s="600"/>
      <c r="AJ248" s="600"/>
      <c r="AK248" s="600"/>
      <c r="AL248" s="600"/>
      <c r="AM248" s="600"/>
      <c r="AN248" s="600"/>
      <c r="AO248" s="600"/>
      <c r="AP248" s="600"/>
      <c r="AQ248" s="600"/>
      <c r="AR248" s="600"/>
      <c r="AS248" s="600"/>
      <c r="AT248" s="600"/>
      <c r="AU248" s="600"/>
      <c r="AV248" s="600"/>
      <c r="AW248" s="600"/>
      <c r="AX248" s="600"/>
      <c r="AY248" s="600"/>
      <c r="AZ248" s="600"/>
      <c r="BA248" s="600"/>
      <c r="BB248" s="600"/>
      <c r="BC248" s="600"/>
      <c r="BD248" s="600"/>
      <c r="BE248" s="600"/>
      <c r="BF248" s="600"/>
      <c r="BG248" s="600"/>
      <c r="BH248" s="600"/>
      <c r="BI248" s="600"/>
      <c r="BJ248" s="600"/>
      <c r="BK248" s="600"/>
      <c r="BL248" s="600"/>
      <c r="BM248" s="600"/>
      <c r="BN248" s="600"/>
      <c r="BO248" s="600"/>
      <c r="BP248" s="600"/>
      <c r="BQ248" s="600"/>
      <c r="BR248" s="600"/>
      <c r="BS248" s="600"/>
      <c r="BT248" s="600"/>
      <c r="BU248" s="600"/>
      <c r="BV248" s="600"/>
      <c r="BW248" s="600"/>
      <c r="BX248" s="600"/>
      <c r="BY248" s="600"/>
      <c r="BZ248" s="600"/>
      <c r="CA248" s="600"/>
      <c r="CB248" s="600"/>
      <c r="CC248" s="600"/>
      <c r="CD248" s="600"/>
      <c r="CE248" s="600"/>
      <c r="CF248" s="600"/>
      <c r="CG248" s="600"/>
      <c r="CH248" s="600"/>
      <c r="CI248" s="600"/>
      <c r="CJ248" s="600"/>
      <c r="CK248" s="600"/>
      <c r="CL248" s="600"/>
      <c r="CM248" s="600"/>
      <c r="CN248" s="600"/>
      <c r="CO248" s="600"/>
      <c r="CP248" s="600"/>
      <c r="CQ248" s="600"/>
      <c r="CR248" s="600"/>
      <c r="CS248" s="600"/>
      <c r="CT248" s="600"/>
      <c r="CU248" s="600"/>
      <c r="CV248" s="600"/>
      <c r="CW248" s="600"/>
      <c r="CX248" s="600"/>
      <c r="CY248" s="600"/>
      <c r="CZ248" s="600"/>
      <c r="DA248" s="600"/>
      <c r="DB248" s="600"/>
      <c r="DC248" s="600"/>
      <c r="DD248" s="600"/>
      <c r="DE248" s="600"/>
      <c r="DF248" s="600"/>
      <c r="DG248" s="600"/>
      <c r="DH248" s="600"/>
      <c r="DI248" s="600"/>
      <c r="DJ248" s="600"/>
      <c r="DK248" s="600"/>
      <c r="DL248" s="600"/>
      <c r="DM248" s="600"/>
      <c r="DN248" s="600"/>
      <c r="DO248" s="600"/>
      <c r="DP248" s="600"/>
      <c r="DQ248" s="600"/>
      <c r="DR248" s="600"/>
      <c r="DS248" s="600"/>
      <c r="DT248" s="600"/>
      <c r="DU248" s="600"/>
      <c r="DV248" s="600"/>
      <c r="DW248" s="600"/>
      <c r="DX248" s="600"/>
      <c r="DY248" s="600"/>
      <c r="DZ248" s="600"/>
      <c r="EA248" s="600"/>
      <c r="EB248" s="600"/>
      <c r="EC248" s="600"/>
      <c r="ED248" s="600"/>
      <c r="EE248" s="600"/>
      <c r="EF248" s="600"/>
      <c r="EG248" s="600"/>
      <c r="EH248" s="600"/>
      <c r="EI248" s="600"/>
      <c r="EJ248" s="600"/>
      <c r="EK248" s="600"/>
      <c r="EL248" s="600"/>
      <c r="EM248" s="600"/>
      <c r="EN248" s="600"/>
      <c r="EO248" s="600"/>
      <c r="EP248" s="600"/>
      <c r="EQ248" s="600"/>
      <c r="ER248" s="600"/>
      <c r="ES248" s="600"/>
      <c r="ET248" s="600"/>
      <c r="EU248" s="600"/>
      <c r="EV248" s="600"/>
      <c r="EW248" s="600"/>
      <c r="EX248" s="600"/>
      <c r="EY248" s="600"/>
      <c r="EZ248" s="600"/>
      <c r="FA248" s="600"/>
      <c r="FB248" s="600"/>
      <c r="FC248" s="600"/>
      <c r="FD248" s="600"/>
      <c r="FE248" s="600"/>
      <c r="FF248" s="600"/>
      <c r="FG248" s="600"/>
      <c r="FH248" s="600"/>
      <c r="FI248" s="600"/>
      <c r="FJ248" s="600"/>
      <c r="FK248" s="600"/>
      <c r="FL248" s="600"/>
      <c r="FM248" s="600"/>
      <c r="FN248" s="600"/>
      <c r="FO248" s="600"/>
      <c r="FP248" s="600"/>
      <c r="FQ248" s="600"/>
      <c r="FR248" s="600"/>
      <c r="FS248" s="600"/>
      <c r="FT248" s="600"/>
      <c r="FU248" s="600"/>
      <c r="FV248" s="600"/>
      <c r="FW248" s="600"/>
      <c r="FX248" s="600"/>
      <c r="FY248" s="600"/>
      <c r="FZ248" s="600"/>
      <c r="GA248" s="600"/>
      <c r="GB248" s="600"/>
      <c r="GC248" s="600"/>
      <c r="GD248" s="600"/>
      <c r="GE248" s="600"/>
      <c r="GF248" s="600"/>
      <c r="GG248" s="600"/>
      <c r="GH248" s="600"/>
      <c r="GI248" s="600"/>
      <c r="GJ248" s="600"/>
      <c r="GK248" s="600"/>
      <c r="GL248" s="600"/>
      <c r="GM248" s="600"/>
      <c r="GN248" s="600"/>
      <c r="GO248" s="600"/>
      <c r="GP248" s="600"/>
      <c r="GQ248" s="600"/>
      <c r="GR248" s="600"/>
      <c r="GS248" s="600"/>
      <c r="GT248" s="600"/>
      <c r="GU248" s="600"/>
      <c r="GV248" s="600"/>
      <c r="GW248" s="600"/>
      <c r="GX248" s="600"/>
      <c r="GY248" s="600"/>
      <c r="GZ248" s="600"/>
      <c r="HA248" s="600"/>
      <c r="HB248" s="600"/>
      <c r="HC248" s="600"/>
      <c r="HD248" s="600"/>
      <c r="HE248" s="600"/>
      <c r="HF248" s="600"/>
      <c r="HG248" s="600"/>
      <c r="HH248" s="600"/>
      <c r="HI248" s="600"/>
      <c r="HJ248" s="600"/>
      <c r="HK248" s="600"/>
      <c r="HL248" s="600"/>
      <c r="HM248" s="600"/>
      <c r="HN248" s="600"/>
      <c r="HO248" s="600"/>
      <c r="HP248" s="600"/>
      <c r="HQ248" s="600"/>
      <c r="HR248" s="600"/>
      <c r="HS248" s="600"/>
      <c r="HT248" s="600"/>
      <c r="HU248" s="600"/>
      <c r="HV248" s="600"/>
      <c r="HW248" s="600"/>
      <c r="HX248" s="600"/>
      <c r="HY248" s="600"/>
      <c r="HZ248" s="600"/>
      <c r="IA248" s="600"/>
      <c r="IB248" s="600"/>
      <c r="IC248" s="600"/>
      <c r="ID248" s="600"/>
      <c r="IE248" s="600"/>
      <c r="IF248" s="600"/>
      <c r="IG248" s="600"/>
      <c r="IH248" s="600"/>
      <c r="II248" s="600"/>
      <c r="IJ248" s="600"/>
      <c r="IK248" s="600"/>
      <c r="IL248" s="600"/>
      <c r="IM248" s="600"/>
      <c r="IN248" s="600"/>
      <c r="IO248" s="600"/>
      <c r="IP248" s="600"/>
      <c r="IQ248" s="600"/>
      <c r="IR248" s="600"/>
      <c r="IS248" s="600"/>
      <c r="IT248" s="600"/>
      <c r="IU248" s="600"/>
    </row>
    <row r="249" spans="1:255" ht="16.5" customHeight="1" x14ac:dyDescent="0.25">
      <c r="A249" s="591"/>
      <c r="B249" s="592" t="s">
        <v>311</v>
      </c>
      <c r="C249" s="593" t="str">
        <f t="shared" si="95"/>
        <v xml:space="preserve">Belanja Makanan dan Minuman Rapat
</v>
      </c>
      <c r="D249" s="594">
        <f>18910000+12078000+13420000</f>
        <v>44408000</v>
      </c>
      <c r="E249" s="594"/>
      <c r="F249" s="594"/>
      <c r="G249" s="594">
        <f t="shared" si="96"/>
        <v>0</v>
      </c>
      <c r="H249" s="594"/>
      <c r="I249" s="594"/>
      <c r="J249" s="594">
        <f t="shared" si="97"/>
        <v>0</v>
      </c>
      <c r="K249" s="594">
        <v>2380000</v>
      </c>
      <c r="L249" s="594">
        <v>520000</v>
      </c>
      <c r="M249" s="594">
        <f t="shared" si="98"/>
        <v>2900000</v>
      </c>
      <c r="N249" s="594">
        <f t="shared" si="99"/>
        <v>2900000</v>
      </c>
      <c r="O249" s="595">
        <f t="shared" si="100"/>
        <v>41508000</v>
      </c>
      <c r="P249" s="600"/>
      <c r="Q249" s="596">
        <f>(N249/D249)*100</f>
        <v>6.5303548910106288</v>
      </c>
      <c r="R249" s="600"/>
      <c r="S249" s="600"/>
      <c r="T249" s="600"/>
      <c r="U249" s="600"/>
      <c r="V249" s="600"/>
      <c r="W249" s="600"/>
      <c r="X249" s="600"/>
      <c r="Y249" s="600"/>
      <c r="Z249" s="600"/>
      <c r="AA249" s="600"/>
      <c r="AB249" s="600"/>
      <c r="AC249" s="600"/>
      <c r="AD249" s="600"/>
      <c r="AE249" s="600"/>
      <c r="AF249" s="600"/>
      <c r="AG249" s="600"/>
      <c r="AH249" s="600"/>
      <c r="AI249" s="600"/>
      <c r="AJ249" s="600"/>
      <c r="AK249" s="600"/>
      <c r="AL249" s="600"/>
      <c r="AM249" s="600"/>
      <c r="AN249" s="600"/>
      <c r="AO249" s="600"/>
      <c r="AP249" s="600"/>
      <c r="AQ249" s="600"/>
      <c r="AR249" s="600"/>
      <c r="AS249" s="600"/>
      <c r="AT249" s="600"/>
      <c r="AU249" s="600"/>
      <c r="AV249" s="600"/>
      <c r="AW249" s="600"/>
      <c r="AX249" s="600"/>
      <c r="AY249" s="600"/>
      <c r="AZ249" s="600"/>
      <c r="BA249" s="600"/>
      <c r="BB249" s="600"/>
      <c r="BC249" s="600"/>
      <c r="BD249" s="600"/>
      <c r="BE249" s="600"/>
      <c r="BF249" s="600"/>
      <c r="BG249" s="600"/>
      <c r="BH249" s="600"/>
      <c r="BI249" s="600"/>
      <c r="BJ249" s="600"/>
      <c r="BK249" s="600"/>
      <c r="BL249" s="600"/>
      <c r="BM249" s="600"/>
      <c r="BN249" s="600"/>
      <c r="BO249" s="600"/>
      <c r="BP249" s="600"/>
      <c r="BQ249" s="600"/>
      <c r="BR249" s="600"/>
      <c r="BS249" s="600"/>
      <c r="BT249" s="600"/>
      <c r="BU249" s="600"/>
      <c r="BV249" s="600"/>
      <c r="BW249" s="600"/>
      <c r="BX249" s="600"/>
      <c r="BY249" s="600"/>
      <c r="BZ249" s="600"/>
      <c r="CA249" s="600"/>
      <c r="CB249" s="600"/>
      <c r="CC249" s="600"/>
      <c r="CD249" s="600"/>
      <c r="CE249" s="600"/>
      <c r="CF249" s="600"/>
      <c r="CG249" s="600"/>
      <c r="CH249" s="600"/>
      <c r="CI249" s="600"/>
      <c r="CJ249" s="600"/>
      <c r="CK249" s="600"/>
      <c r="CL249" s="600"/>
      <c r="CM249" s="600"/>
      <c r="CN249" s="600"/>
      <c r="CO249" s="600"/>
      <c r="CP249" s="600"/>
      <c r="CQ249" s="600"/>
      <c r="CR249" s="600"/>
      <c r="CS249" s="600"/>
      <c r="CT249" s="600"/>
      <c r="CU249" s="600"/>
      <c r="CV249" s="600"/>
      <c r="CW249" s="600"/>
      <c r="CX249" s="600"/>
      <c r="CY249" s="600"/>
      <c r="CZ249" s="600"/>
      <c r="DA249" s="600"/>
      <c r="DB249" s="600"/>
      <c r="DC249" s="600"/>
      <c r="DD249" s="600"/>
      <c r="DE249" s="600"/>
      <c r="DF249" s="600"/>
      <c r="DG249" s="600"/>
      <c r="DH249" s="600"/>
      <c r="DI249" s="600"/>
      <c r="DJ249" s="600"/>
      <c r="DK249" s="600"/>
      <c r="DL249" s="600"/>
      <c r="DM249" s="600"/>
      <c r="DN249" s="600"/>
      <c r="DO249" s="600"/>
      <c r="DP249" s="600"/>
      <c r="DQ249" s="600"/>
      <c r="DR249" s="600"/>
      <c r="DS249" s="600"/>
      <c r="DT249" s="600"/>
      <c r="DU249" s="600"/>
      <c r="DV249" s="600"/>
      <c r="DW249" s="600"/>
      <c r="DX249" s="600"/>
      <c r="DY249" s="600"/>
      <c r="DZ249" s="600"/>
      <c r="EA249" s="600"/>
      <c r="EB249" s="600"/>
      <c r="EC249" s="600"/>
      <c r="ED249" s="600"/>
      <c r="EE249" s="600"/>
      <c r="EF249" s="600"/>
      <c r="EG249" s="600"/>
      <c r="EH249" s="600"/>
      <c r="EI249" s="600"/>
      <c r="EJ249" s="600"/>
      <c r="EK249" s="600"/>
      <c r="EL249" s="600"/>
      <c r="EM249" s="600"/>
      <c r="EN249" s="600"/>
      <c r="EO249" s="600"/>
      <c r="EP249" s="600"/>
      <c r="EQ249" s="600"/>
      <c r="ER249" s="600"/>
      <c r="ES249" s="600"/>
      <c r="ET249" s="600"/>
      <c r="EU249" s="600"/>
      <c r="EV249" s="600"/>
      <c r="EW249" s="600"/>
      <c r="EX249" s="600"/>
      <c r="EY249" s="600"/>
      <c r="EZ249" s="600"/>
      <c r="FA249" s="600"/>
      <c r="FB249" s="600"/>
      <c r="FC249" s="600"/>
      <c r="FD249" s="600"/>
      <c r="FE249" s="600"/>
      <c r="FF249" s="600"/>
      <c r="FG249" s="600"/>
      <c r="FH249" s="600"/>
      <c r="FI249" s="600"/>
      <c r="FJ249" s="600"/>
      <c r="FK249" s="600"/>
      <c r="FL249" s="600"/>
      <c r="FM249" s="600"/>
      <c r="FN249" s="600"/>
      <c r="FO249" s="600"/>
      <c r="FP249" s="600"/>
      <c r="FQ249" s="600"/>
      <c r="FR249" s="600"/>
      <c r="FS249" s="600"/>
      <c r="FT249" s="600"/>
      <c r="FU249" s="600"/>
      <c r="FV249" s="600"/>
      <c r="FW249" s="600"/>
      <c r="FX249" s="600"/>
      <c r="FY249" s="600"/>
      <c r="FZ249" s="600"/>
      <c r="GA249" s="600"/>
      <c r="GB249" s="600"/>
      <c r="GC249" s="600"/>
      <c r="GD249" s="600"/>
      <c r="GE249" s="600"/>
      <c r="GF249" s="600"/>
      <c r="GG249" s="600"/>
      <c r="GH249" s="600"/>
      <c r="GI249" s="600"/>
      <c r="GJ249" s="600"/>
      <c r="GK249" s="600"/>
      <c r="GL249" s="600"/>
      <c r="GM249" s="600"/>
      <c r="GN249" s="600"/>
      <c r="GO249" s="600"/>
      <c r="GP249" s="600"/>
      <c r="GQ249" s="600"/>
      <c r="GR249" s="600"/>
      <c r="GS249" s="600"/>
      <c r="GT249" s="600"/>
      <c r="GU249" s="600"/>
      <c r="GV249" s="600"/>
      <c r="GW249" s="600"/>
      <c r="GX249" s="600"/>
      <c r="GY249" s="600"/>
      <c r="GZ249" s="600"/>
      <c r="HA249" s="600"/>
      <c r="HB249" s="600"/>
      <c r="HC249" s="600"/>
      <c r="HD249" s="600"/>
      <c r="HE249" s="600"/>
      <c r="HF249" s="600"/>
      <c r="HG249" s="600"/>
      <c r="HH249" s="600"/>
      <c r="HI249" s="600"/>
      <c r="HJ249" s="600"/>
      <c r="HK249" s="600"/>
      <c r="HL249" s="600"/>
      <c r="HM249" s="600"/>
      <c r="HN249" s="600"/>
      <c r="HO249" s="600"/>
      <c r="HP249" s="600"/>
      <c r="HQ249" s="600"/>
      <c r="HR249" s="600"/>
      <c r="HS249" s="600"/>
      <c r="HT249" s="600"/>
      <c r="HU249" s="600"/>
      <c r="HV249" s="600"/>
      <c r="HW249" s="600"/>
      <c r="HX249" s="600"/>
      <c r="HY249" s="600"/>
      <c r="HZ249" s="600"/>
      <c r="IA249" s="600"/>
      <c r="IB249" s="600"/>
      <c r="IC249" s="600"/>
      <c r="ID249" s="600"/>
      <c r="IE249" s="600"/>
      <c r="IF249" s="600"/>
      <c r="IG249" s="600"/>
      <c r="IH249" s="600"/>
      <c r="II249" s="600"/>
      <c r="IJ249" s="600"/>
      <c r="IK249" s="600"/>
      <c r="IL249" s="600"/>
      <c r="IM249" s="600"/>
      <c r="IN249" s="600"/>
      <c r="IO249" s="600"/>
      <c r="IP249" s="600"/>
      <c r="IQ249" s="600"/>
      <c r="IR249" s="600"/>
      <c r="IS249" s="600"/>
      <c r="IT249" s="600"/>
      <c r="IU249" s="600"/>
    </row>
    <row r="250" spans="1:255" ht="16.5" customHeight="1" x14ac:dyDescent="0.25">
      <c r="A250" s="591"/>
      <c r="B250" s="592" t="s">
        <v>311</v>
      </c>
      <c r="C250" s="593" t="str">
        <f t="shared" si="95"/>
        <v xml:space="preserve">Belanja Makanan dan Minuman Rapat
</v>
      </c>
      <c r="D250" s="594">
        <v>1830000</v>
      </c>
      <c r="E250" s="594"/>
      <c r="F250" s="594"/>
      <c r="G250" s="594">
        <f t="shared" si="96"/>
        <v>0</v>
      </c>
      <c r="H250" s="614"/>
      <c r="I250" s="614"/>
      <c r="J250" s="594">
        <f t="shared" si="97"/>
        <v>0</v>
      </c>
      <c r="K250" s="614">
        <v>520000</v>
      </c>
      <c r="L250" s="614">
        <v>520000</v>
      </c>
      <c r="M250" s="594">
        <f t="shared" si="98"/>
        <v>1040000</v>
      </c>
      <c r="N250" s="594">
        <f t="shared" si="99"/>
        <v>1040000</v>
      </c>
      <c r="O250" s="595">
        <f t="shared" si="100"/>
        <v>790000</v>
      </c>
      <c r="P250" s="600"/>
      <c r="Q250" s="596"/>
      <c r="R250" s="600"/>
      <c r="S250" s="600"/>
      <c r="T250" s="600"/>
      <c r="U250" s="600"/>
      <c r="V250" s="600"/>
      <c r="W250" s="600"/>
      <c r="X250" s="600"/>
      <c r="Y250" s="600"/>
      <c r="Z250" s="600"/>
      <c r="AA250" s="600"/>
      <c r="AB250" s="600"/>
      <c r="AC250" s="600"/>
      <c r="AD250" s="600"/>
      <c r="AE250" s="600"/>
      <c r="AF250" s="600"/>
      <c r="AG250" s="600"/>
      <c r="AH250" s="600"/>
      <c r="AI250" s="600"/>
      <c r="AJ250" s="600"/>
      <c r="AK250" s="600"/>
      <c r="AL250" s="600"/>
      <c r="AM250" s="600"/>
      <c r="AN250" s="600"/>
      <c r="AO250" s="600"/>
      <c r="AP250" s="600"/>
      <c r="AQ250" s="600"/>
      <c r="AR250" s="600"/>
      <c r="AS250" s="600"/>
      <c r="AT250" s="600"/>
      <c r="AU250" s="600"/>
      <c r="AV250" s="600"/>
      <c r="AW250" s="600"/>
      <c r="AX250" s="600"/>
      <c r="AY250" s="600"/>
      <c r="AZ250" s="600"/>
      <c r="BA250" s="600"/>
      <c r="BB250" s="600"/>
      <c r="BC250" s="600"/>
      <c r="BD250" s="600"/>
      <c r="BE250" s="600"/>
      <c r="BF250" s="600"/>
      <c r="BG250" s="600"/>
      <c r="BH250" s="600"/>
      <c r="BI250" s="600"/>
      <c r="BJ250" s="600"/>
      <c r="BK250" s="600"/>
      <c r="BL250" s="600"/>
      <c r="BM250" s="600"/>
      <c r="BN250" s="600"/>
      <c r="BO250" s="600"/>
      <c r="BP250" s="600"/>
      <c r="BQ250" s="600"/>
      <c r="BR250" s="600"/>
      <c r="BS250" s="600"/>
      <c r="BT250" s="600"/>
      <c r="BU250" s="600"/>
      <c r="BV250" s="600"/>
      <c r="BW250" s="600"/>
      <c r="BX250" s="600"/>
      <c r="BY250" s="600"/>
      <c r="BZ250" s="600"/>
      <c r="CA250" s="600"/>
      <c r="CB250" s="600"/>
      <c r="CC250" s="600"/>
      <c r="CD250" s="600"/>
      <c r="CE250" s="600"/>
      <c r="CF250" s="600"/>
      <c r="CG250" s="600"/>
      <c r="CH250" s="600"/>
      <c r="CI250" s="600"/>
      <c r="CJ250" s="600"/>
      <c r="CK250" s="600"/>
      <c r="CL250" s="600"/>
      <c r="CM250" s="600"/>
      <c r="CN250" s="600"/>
      <c r="CO250" s="600"/>
      <c r="CP250" s="600"/>
      <c r="CQ250" s="600"/>
      <c r="CR250" s="600"/>
      <c r="CS250" s="600"/>
      <c r="CT250" s="600"/>
      <c r="CU250" s="600"/>
      <c r="CV250" s="600"/>
      <c r="CW250" s="600"/>
      <c r="CX250" s="600"/>
      <c r="CY250" s="600"/>
      <c r="CZ250" s="600"/>
      <c r="DA250" s="600"/>
      <c r="DB250" s="600"/>
      <c r="DC250" s="600"/>
      <c r="DD250" s="600"/>
      <c r="DE250" s="600"/>
      <c r="DF250" s="600"/>
      <c r="DG250" s="600"/>
      <c r="DH250" s="600"/>
      <c r="DI250" s="600"/>
      <c r="DJ250" s="600"/>
      <c r="DK250" s="600"/>
      <c r="DL250" s="600"/>
      <c r="DM250" s="600"/>
      <c r="DN250" s="600"/>
      <c r="DO250" s="600"/>
      <c r="DP250" s="600"/>
      <c r="DQ250" s="600"/>
      <c r="DR250" s="600"/>
      <c r="DS250" s="600"/>
      <c r="DT250" s="600"/>
      <c r="DU250" s="600"/>
      <c r="DV250" s="600"/>
      <c r="DW250" s="600"/>
      <c r="DX250" s="600"/>
      <c r="DY250" s="600"/>
      <c r="DZ250" s="600"/>
      <c r="EA250" s="600"/>
      <c r="EB250" s="600"/>
      <c r="EC250" s="600"/>
      <c r="ED250" s="600"/>
      <c r="EE250" s="600"/>
      <c r="EF250" s="600"/>
      <c r="EG250" s="600"/>
      <c r="EH250" s="600"/>
      <c r="EI250" s="600"/>
      <c r="EJ250" s="600"/>
      <c r="EK250" s="600"/>
      <c r="EL250" s="600"/>
      <c r="EM250" s="600"/>
      <c r="EN250" s="600"/>
      <c r="EO250" s="600"/>
      <c r="EP250" s="600"/>
      <c r="EQ250" s="600"/>
      <c r="ER250" s="600"/>
      <c r="ES250" s="600"/>
      <c r="ET250" s="600"/>
      <c r="EU250" s="600"/>
      <c r="EV250" s="600"/>
      <c r="EW250" s="600"/>
      <c r="EX250" s="600"/>
      <c r="EY250" s="600"/>
      <c r="EZ250" s="600"/>
      <c r="FA250" s="600"/>
      <c r="FB250" s="600"/>
      <c r="FC250" s="600"/>
      <c r="FD250" s="600"/>
      <c r="FE250" s="600"/>
      <c r="FF250" s="600"/>
      <c r="FG250" s="600"/>
      <c r="FH250" s="600"/>
      <c r="FI250" s="600"/>
      <c r="FJ250" s="600"/>
      <c r="FK250" s="600"/>
      <c r="FL250" s="600"/>
      <c r="FM250" s="600"/>
      <c r="FN250" s="600"/>
      <c r="FO250" s="600"/>
      <c r="FP250" s="600"/>
      <c r="FQ250" s="600"/>
      <c r="FR250" s="600"/>
      <c r="FS250" s="600"/>
      <c r="FT250" s="600"/>
      <c r="FU250" s="600"/>
      <c r="FV250" s="600"/>
      <c r="FW250" s="600"/>
      <c r="FX250" s="600"/>
      <c r="FY250" s="600"/>
      <c r="FZ250" s="600"/>
      <c r="GA250" s="600"/>
      <c r="GB250" s="600"/>
      <c r="GC250" s="600"/>
      <c r="GD250" s="600"/>
      <c r="GE250" s="600"/>
      <c r="GF250" s="600"/>
      <c r="GG250" s="600"/>
      <c r="GH250" s="600"/>
      <c r="GI250" s="600"/>
      <c r="GJ250" s="600"/>
      <c r="GK250" s="600"/>
      <c r="GL250" s="600"/>
      <c r="GM250" s="600"/>
      <c r="GN250" s="600"/>
      <c r="GO250" s="600"/>
      <c r="GP250" s="600"/>
      <c r="GQ250" s="600"/>
      <c r="GR250" s="600"/>
      <c r="GS250" s="600"/>
      <c r="GT250" s="600"/>
      <c r="GU250" s="600"/>
      <c r="GV250" s="600"/>
      <c r="GW250" s="600"/>
      <c r="GX250" s="600"/>
      <c r="GY250" s="600"/>
      <c r="GZ250" s="600"/>
      <c r="HA250" s="600"/>
      <c r="HB250" s="600"/>
      <c r="HC250" s="600"/>
      <c r="HD250" s="600"/>
      <c r="HE250" s="600"/>
      <c r="HF250" s="600"/>
      <c r="HG250" s="600"/>
      <c r="HH250" s="600"/>
      <c r="HI250" s="600"/>
      <c r="HJ250" s="600"/>
      <c r="HK250" s="600"/>
      <c r="HL250" s="600"/>
      <c r="HM250" s="600"/>
      <c r="HN250" s="600"/>
      <c r="HO250" s="600"/>
      <c r="HP250" s="600"/>
      <c r="HQ250" s="600"/>
      <c r="HR250" s="600"/>
      <c r="HS250" s="600"/>
      <c r="HT250" s="600"/>
      <c r="HU250" s="600"/>
      <c r="HV250" s="600"/>
      <c r="HW250" s="600"/>
      <c r="HX250" s="600"/>
      <c r="HY250" s="600"/>
      <c r="HZ250" s="600"/>
      <c r="IA250" s="600"/>
      <c r="IB250" s="600"/>
      <c r="IC250" s="600"/>
      <c r="ID250" s="600"/>
      <c r="IE250" s="600"/>
      <c r="IF250" s="600"/>
      <c r="IG250" s="600"/>
      <c r="IH250" s="600"/>
      <c r="II250" s="600"/>
      <c r="IJ250" s="600"/>
      <c r="IK250" s="600"/>
      <c r="IL250" s="600"/>
      <c r="IM250" s="600"/>
      <c r="IN250" s="600"/>
      <c r="IO250" s="600"/>
      <c r="IP250" s="600"/>
      <c r="IQ250" s="600"/>
      <c r="IR250" s="600"/>
      <c r="IS250" s="600"/>
      <c r="IT250" s="600"/>
      <c r="IU250" s="600"/>
    </row>
    <row r="251" spans="1:255" ht="16.5" customHeight="1" x14ac:dyDescent="0.25">
      <c r="A251" s="591"/>
      <c r="B251" s="592" t="s">
        <v>311</v>
      </c>
      <c r="C251" s="593" t="str">
        <f t="shared" si="95"/>
        <v xml:space="preserve">Belanja Makanan dan Minuman Rapat
</v>
      </c>
      <c r="D251" s="594">
        <v>2440000</v>
      </c>
      <c r="E251" s="594"/>
      <c r="F251" s="594"/>
      <c r="G251" s="594">
        <f t="shared" si="96"/>
        <v>0</v>
      </c>
      <c r="H251" s="594"/>
      <c r="I251" s="594"/>
      <c r="J251" s="594">
        <f t="shared" si="97"/>
        <v>0</v>
      </c>
      <c r="K251" s="594">
        <v>780000</v>
      </c>
      <c r="L251" s="594"/>
      <c r="M251" s="594">
        <f t="shared" si="98"/>
        <v>780000</v>
      </c>
      <c r="N251" s="594">
        <f t="shared" si="99"/>
        <v>780000</v>
      </c>
      <c r="O251" s="595">
        <f t="shared" si="100"/>
        <v>1660000</v>
      </c>
      <c r="Q251" s="596">
        <f t="shared" ref="Q251:Q256" si="101">(N251/D251)*100</f>
        <v>31.967213114754102</v>
      </c>
    </row>
    <row r="252" spans="1:255" ht="16.5" customHeight="1" x14ac:dyDescent="0.25">
      <c r="A252" s="591"/>
      <c r="B252" s="592" t="s">
        <v>311</v>
      </c>
      <c r="C252" s="593" t="str">
        <f t="shared" si="95"/>
        <v xml:space="preserve">Belanja Makanan dan Minuman Rapat
</v>
      </c>
      <c r="D252" s="594">
        <v>1830000</v>
      </c>
      <c r="E252" s="594"/>
      <c r="F252" s="594"/>
      <c r="G252" s="594">
        <f t="shared" si="96"/>
        <v>0</v>
      </c>
      <c r="H252" s="594"/>
      <c r="I252" s="594"/>
      <c r="J252" s="594">
        <f t="shared" si="97"/>
        <v>0</v>
      </c>
      <c r="K252" s="594">
        <v>1040000</v>
      </c>
      <c r="L252" s="594"/>
      <c r="M252" s="594">
        <f t="shared" si="98"/>
        <v>1040000</v>
      </c>
      <c r="N252" s="594">
        <f t="shared" si="99"/>
        <v>1040000</v>
      </c>
      <c r="O252" s="595">
        <f t="shared" si="100"/>
        <v>790000</v>
      </c>
      <c r="Q252" s="596">
        <f t="shared" si="101"/>
        <v>56.830601092896174</v>
      </c>
    </row>
    <row r="253" spans="1:255" ht="16.5" customHeight="1" x14ac:dyDescent="0.25">
      <c r="A253" s="591"/>
      <c r="B253" s="592" t="s">
        <v>311</v>
      </c>
      <c r="C253" s="593" t="str">
        <f t="shared" si="95"/>
        <v xml:space="preserve">Belanja Makanan dan Minuman Rapat
</v>
      </c>
      <c r="D253" s="594">
        <v>5490000</v>
      </c>
      <c r="E253" s="594"/>
      <c r="F253" s="594"/>
      <c r="G253" s="594">
        <f t="shared" si="96"/>
        <v>0</v>
      </c>
      <c r="H253" s="594"/>
      <c r="I253" s="594"/>
      <c r="J253" s="594">
        <f t="shared" si="97"/>
        <v>0</v>
      </c>
      <c r="K253" s="594">
        <v>2600000</v>
      </c>
      <c r="L253" s="594"/>
      <c r="M253" s="594">
        <f t="shared" si="98"/>
        <v>2600000</v>
      </c>
      <c r="N253" s="594">
        <f t="shared" si="99"/>
        <v>2600000</v>
      </c>
      <c r="O253" s="595">
        <f t="shared" si="100"/>
        <v>2890000</v>
      </c>
      <c r="Q253" s="596">
        <f t="shared" si="101"/>
        <v>47.358834244080143</v>
      </c>
    </row>
    <row r="254" spans="1:255" ht="16.5" customHeight="1" x14ac:dyDescent="0.25">
      <c r="A254" s="591"/>
      <c r="B254" s="592" t="s">
        <v>311</v>
      </c>
      <c r="C254" s="593" t="str">
        <f t="shared" si="95"/>
        <v xml:space="preserve">Belanja Makanan dan Minuman Rapat
</v>
      </c>
      <c r="D254" s="594">
        <v>1830000</v>
      </c>
      <c r="E254" s="594"/>
      <c r="F254" s="594"/>
      <c r="G254" s="594">
        <f t="shared" si="96"/>
        <v>0</v>
      </c>
      <c r="H254" s="594"/>
      <c r="I254" s="594"/>
      <c r="J254" s="594">
        <f t="shared" si="97"/>
        <v>0</v>
      </c>
      <c r="K254" s="594">
        <v>1560000</v>
      </c>
      <c r="L254" s="594"/>
      <c r="M254" s="594">
        <f t="shared" si="98"/>
        <v>1560000</v>
      </c>
      <c r="N254" s="594">
        <f t="shared" si="99"/>
        <v>1560000</v>
      </c>
      <c r="O254" s="595">
        <f t="shared" si="100"/>
        <v>270000</v>
      </c>
      <c r="Q254" s="596">
        <f t="shared" si="101"/>
        <v>85.245901639344254</v>
      </c>
    </row>
    <row r="255" spans="1:255" ht="16.5" customHeight="1" x14ac:dyDescent="0.25">
      <c r="A255" s="591"/>
      <c r="B255" s="592" t="s">
        <v>311</v>
      </c>
      <c r="C255" s="593" t="str">
        <f t="shared" si="95"/>
        <v xml:space="preserve">Belanja Makanan dan Minuman Rapat
</v>
      </c>
      <c r="D255" s="594">
        <v>610000</v>
      </c>
      <c r="E255" s="594"/>
      <c r="F255" s="594"/>
      <c r="G255" s="594">
        <f t="shared" si="96"/>
        <v>0</v>
      </c>
      <c r="H255" s="594"/>
      <c r="I255" s="594"/>
      <c r="J255" s="594">
        <f t="shared" si="97"/>
        <v>0</v>
      </c>
      <c r="K255" s="594">
        <v>520000</v>
      </c>
      <c r="L255" s="594"/>
      <c r="M255" s="594">
        <f t="shared" si="98"/>
        <v>520000</v>
      </c>
      <c r="N255" s="594">
        <f t="shared" si="99"/>
        <v>520000</v>
      </c>
      <c r="O255" s="595">
        <f t="shared" si="100"/>
        <v>90000</v>
      </c>
      <c r="Q255" s="596">
        <f t="shared" si="101"/>
        <v>85.245901639344254</v>
      </c>
    </row>
    <row r="256" spans="1:255" ht="16.5" customHeight="1" x14ac:dyDescent="0.25">
      <c r="A256" s="591"/>
      <c r="B256" s="592" t="s">
        <v>311</v>
      </c>
      <c r="C256" s="593" t="str">
        <f t="shared" si="95"/>
        <v xml:space="preserve">Belanja Makanan dan Minuman Rapat
</v>
      </c>
      <c r="D256" s="594">
        <v>1830000</v>
      </c>
      <c r="E256" s="594"/>
      <c r="F256" s="594"/>
      <c r="G256" s="594">
        <f t="shared" si="96"/>
        <v>0</v>
      </c>
      <c r="H256" s="594"/>
      <c r="I256" s="594"/>
      <c r="J256" s="594">
        <f t="shared" si="97"/>
        <v>0</v>
      </c>
      <c r="K256" s="594">
        <v>520000</v>
      </c>
      <c r="L256" s="594"/>
      <c r="M256" s="594">
        <f t="shared" si="98"/>
        <v>520000</v>
      </c>
      <c r="N256" s="594">
        <f t="shared" si="99"/>
        <v>520000</v>
      </c>
      <c r="O256" s="595">
        <f t="shared" si="100"/>
        <v>1310000</v>
      </c>
      <c r="Q256" s="596">
        <f t="shared" si="101"/>
        <v>28.415300546448087</v>
      </c>
    </row>
    <row r="257" spans="1:255" ht="16.5" customHeight="1" x14ac:dyDescent="0.25">
      <c r="A257" s="591"/>
      <c r="B257" s="592" t="s">
        <v>311</v>
      </c>
      <c r="C257" s="593" t="str">
        <f t="shared" si="95"/>
        <v xml:space="preserve">Belanja Makanan dan Minuman Rapat
</v>
      </c>
      <c r="D257" s="594">
        <v>6710000</v>
      </c>
      <c r="E257" s="594"/>
      <c r="F257" s="594"/>
      <c r="G257" s="594">
        <f t="shared" si="96"/>
        <v>0</v>
      </c>
      <c r="H257" s="594"/>
      <c r="I257" s="594"/>
      <c r="J257" s="594">
        <f t="shared" si="97"/>
        <v>0</v>
      </c>
      <c r="K257" s="594">
        <v>5720000</v>
      </c>
      <c r="L257" s="594"/>
      <c r="M257" s="594">
        <f t="shared" si="98"/>
        <v>5720000</v>
      </c>
      <c r="N257" s="594">
        <f t="shared" si="99"/>
        <v>5720000</v>
      </c>
      <c r="O257" s="595">
        <f t="shared" si="100"/>
        <v>990000</v>
      </c>
      <c r="Q257" s="596"/>
    </row>
    <row r="258" spans="1:255" ht="16.5" customHeight="1" x14ac:dyDescent="0.25">
      <c r="A258" s="591"/>
      <c r="B258" s="592" t="s">
        <v>311</v>
      </c>
      <c r="C258" s="593" t="str">
        <f t="shared" si="95"/>
        <v xml:space="preserve">Belanja Makanan dan Minuman Rapat
</v>
      </c>
      <c r="D258" s="594">
        <v>2562000</v>
      </c>
      <c r="E258" s="594"/>
      <c r="F258" s="594"/>
      <c r="G258" s="594">
        <f t="shared" si="96"/>
        <v>0</v>
      </c>
      <c r="H258" s="594"/>
      <c r="I258" s="594"/>
      <c r="J258" s="594">
        <f t="shared" si="97"/>
        <v>0</v>
      </c>
      <c r="K258" s="594">
        <v>1456000</v>
      </c>
      <c r="L258" s="614"/>
      <c r="M258" s="594">
        <f t="shared" si="98"/>
        <v>1456000</v>
      </c>
      <c r="N258" s="594">
        <f t="shared" si="99"/>
        <v>1456000</v>
      </c>
      <c r="O258" s="595">
        <f t="shared" si="100"/>
        <v>1106000</v>
      </c>
      <c r="Q258" s="596">
        <f>(N258/D258)*100</f>
        <v>56.830601092896174</v>
      </c>
    </row>
    <row r="259" spans="1:255" s="590" customFormat="1" ht="16.5" customHeight="1" x14ac:dyDescent="0.25">
      <c r="A259" s="591"/>
      <c r="B259" s="592" t="s">
        <v>311</v>
      </c>
      <c r="C259" s="593" t="str">
        <f t="shared" si="95"/>
        <v xml:space="preserve">Belanja Makanan dan Minuman Rapat
</v>
      </c>
      <c r="D259" s="594">
        <v>3477000</v>
      </c>
      <c r="E259" s="594"/>
      <c r="F259" s="594"/>
      <c r="G259" s="594">
        <f t="shared" si="96"/>
        <v>0</v>
      </c>
      <c r="H259" s="594"/>
      <c r="I259" s="594"/>
      <c r="J259" s="594">
        <f t="shared" si="97"/>
        <v>0</v>
      </c>
      <c r="K259" s="594">
        <v>988000</v>
      </c>
      <c r="L259" s="594"/>
      <c r="M259" s="594">
        <f t="shared" si="98"/>
        <v>988000</v>
      </c>
      <c r="N259" s="594">
        <f t="shared" si="99"/>
        <v>988000</v>
      </c>
      <c r="O259" s="595">
        <f t="shared" si="100"/>
        <v>2489000</v>
      </c>
      <c r="P259" s="561"/>
      <c r="Q259" s="596"/>
      <c r="R259" s="561"/>
      <c r="S259" s="561"/>
      <c r="T259" s="561"/>
      <c r="U259" s="561"/>
      <c r="V259" s="561"/>
      <c r="W259" s="561"/>
      <c r="X259" s="561"/>
      <c r="Y259" s="561"/>
      <c r="Z259" s="561"/>
      <c r="AA259" s="561"/>
      <c r="AB259" s="561"/>
      <c r="AC259" s="561"/>
      <c r="AD259" s="561"/>
      <c r="AE259" s="561"/>
      <c r="AF259" s="561"/>
      <c r="AG259" s="561"/>
      <c r="AH259" s="561"/>
      <c r="AI259" s="561"/>
      <c r="AJ259" s="561"/>
      <c r="AK259" s="561"/>
      <c r="AL259" s="561"/>
      <c r="AM259" s="561"/>
      <c r="AN259" s="561"/>
      <c r="AO259" s="561"/>
      <c r="AP259" s="561"/>
      <c r="AQ259" s="561"/>
      <c r="AR259" s="561"/>
      <c r="AS259" s="561"/>
      <c r="AT259" s="561"/>
      <c r="AU259" s="561"/>
      <c r="AV259" s="561"/>
      <c r="AW259" s="561"/>
      <c r="AX259" s="561"/>
      <c r="AY259" s="561"/>
      <c r="AZ259" s="561"/>
      <c r="BA259" s="561"/>
      <c r="BB259" s="561"/>
      <c r="BC259" s="561"/>
      <c r="BD259" s="561"/>
      <c r="BE259" s="561"/>
      <c r="BF259" s="561"/>
      <c r="BG259" s="561"/>
      <c r="BH259" s="561"/>
      <c r="BI259" s="561"/>
      <c r="BJ259" s="561"/>
      <c r="BK259" s="561"/>
      <c r="BL259" s="561"/>
      <c r="BM259" s="561"/>
      <c r="BN259" s="561"/>
      <c r="BO259" s="561"/>
      <c r="BP259" s="561"/>
      <c r="BQ259" s="561"/>
      <c r="BR259" s="561"/>
      <c r="BS259" s="561"/>
      <c r="BT259" s="561"/>
      <c r="BU259" s="561"/>
      <c r="BV259" s="561"/>
      <c r="BW259" s="561"/>
      <c r="BX259" s="561"/>
      <c r="BY259" s="561"/>
      <c r="BZ259" s="561"/>
      <c r="CA259" s="561"/>
      <c r="CB259" s="561"/>
      <c r="CC259" s="561"/>
      <c r="CD259" s="561"/>
      <c r="CE259" s="561"/>
      <c r="CF259" s="561"/>
      <c r="CG259" s="561"/>
      <c r="CH259" s="561"/>
      <c r="CI259" s="561"/>
      <c r="CJ259" s="561"/>
      <c r="CK259" s="561"/>
      <c r="CL259" s="561"/>
      <c r="CM259" s="561"/>
      <c r="CN259" s="561"/>
      <c r="CO259" s="561"/>
      <c r="CP259" s="561"/>
      <c r="CQ259" s="561"/>
      <c r="CR259" s="561"/>
      <c r="CS259" s="561"/>
      <c r="CT259" s="561"/>
      <c r="CU259" s="561"/>
      <c r="CV259" s="561"/>
      <c r="CW259" s="561"/>
      <c r="CX259" s="561"/>
      <c r="CY259" s="561"/>
      <c r="CZ259" s="561"/>
      <c r="DA259" s="561"/>
      <c r="DB259" s="561"/>
      <c r="DC259" s="561"/>
      <c r="DD259" s="561"/>
      <c r="DE259" s="561"/>
      <c r="DF259" s="561"/>
      <c r="DG259" s="561"/>
      <c r="DH259" s="561"/>
      <c r="DI259" s="561"/>
      <c r="DJ259" s="561"/>
      <c r="DK259" s="561"/>
      <c r="DL259" s="561"/>
      <c r="DM259" s="561"/>
      <c r="DN259" s="561"/>
      <c r="DO259" s="561"/>
      <c r="DP259" s="561"/>
      <c r="DQ259" s="561"/>
      <c r="DR259" s="561"/>
      <c r="DS259" s="561"/>
      <c r="DT259" s="561"/>
      <c r="DU259" s="561"/>
      <c r="DV259" s="561"/>
      <c r="DW259" s="561"/>
      <c r="DX259" s="561"/>
      <c r="DY259" s="561"/>
      <c r="DZ259" s="561"/>
      <c r="EA259" s="561"/>
      <c r="EB259" s="561"/>
      <c r="EC259" s="561"/>
      <c r="ED259" s="561"/>
      <c r="EE259" s="561"/>
      <c r="EF259" s="561"/>
      <c r="EG259" s="561"/>
      <c r="EH259" s="561"/>
      <c r="EI259" s="561"/>
      <c r="EJ259" s="561"/>
      <c r="EK259" s="561"/>
      <c r="EL259" s="561"/>
      <c r="EM259" s="561"/>
      <c r="EN259" s="561"/>
      <c r="EO259" s="561"/>
      <c r="EP259" s="561"/>
      <c r="EQ259" s="561"/>
      <c r="ER259" s="561"/>
      <c r="ES259" s="561"/>
      <c r="ET259" s="561"/>
      <c r="EU259" s="561"/>
      <c r="EV259" s="561"/>
      <c r="EW259" s="561"/>
      <c r="EX259" s="561"/>
      <c r="EY259" s="561"/>
      <c r="EZ259" s="561"/>
      <c r="FA259" s="561"/>
      <c r="FB259" s="561"/>
      <c r="FC259" s="561"/>
      <c r="FD259" s="561"/>
      <c r="FE259" s="561"/>
      <c r="FF259" s="561"/>
      <c r="FG259" s="561"/>
      <c r="FH259" s="561"/>
      <c r="FI259" s="561"/>
      <c r="FJ259" s="561"/>
      <c r="FK259" s="561"/>
      <c r="FL259" s="561"/>
      <c r="FM259" s="561"/>
      <c r="FN259" s="561"/>
      <c r="FO259" s="561"/>
      <c r="FP259" s="561"/>
      <c r="FQ259" s="561"/>
      <c r="FR259" s="561"/>
      <c r="FS259" s="561"/>
      <c r="FT259" s="561"/>
      <c r="FU259" s="561"/>
      <c r="FV259" s="561"/>
      <c r="FW259" s="561"/>
      <c r="FX259" s="561"/>
      <c r="FY259" s="561"/>
      <c r="FZ259" s="561"/>
      <c r="GA259" s="561"/>
      <c r="GB259" s="561"/>
      <c r="GC259" s="561"/>
      <c r="GD259" s="561"/>
      <c r="GE259" s="561"/>
      <c r="GF259" s="561"/>
      <c r="GG259" s="561"/>
      <c r="GH259" s="561"/>
      <c r="GI259" s="561"/>
      <c r="GJ259" s="561"/>
      <c r="GK259" s="561"/>
      <c r="GL259" s="561"/>
      <c r="GM259" s="561"/>
      <c r="GN259" s="561"/>
      <c r="GO259" s="561"/>
      <c r="GP259" s="561"/>
      <c r="GQ259" s="561"/>
      <c r="GR259" s="561"/>
      <c r="GS259" s="561"/>
      <c r="GT259" s="561"/>
      <c r="GU259" s="561"/>
      <c r="GV259" s="561"/>
      <c r="GW259" s="561"/>
      <c r="GX259" s="561"/>
      <c r="GY259" s="561"/>
      <c r="GZ259" s="561"/>
      <c r="HA259" s="561"/>
      <c r="HB259" s="561"/>
      <c r="HC259" s="561"/>
      <c r="HD259" s="561"/>
      <c r="HE259" s="561"/>
      <c r="HF259" s="561"/>
      <c r="HG259" s="561"/>
      <c r="HH259" s="561"/>
      <c r="HI259" s="561"/>
      <c r="HJ259" s="561"/>
      <c r="HK259" s="561"/>
      <c r="HL259" s="561"/>
      <c r="HM259" s="561"/>
      <c r="HN259" s="561"/>
      <c r="HO259" s="561"/>
      <c r="HP259" s="561"/>
      <c r="HQ259" s="561"/>
      <c r="HR259" s="561"/>
      <c r="HS259" s="561"/>
      <c r="HT259" s="561"/>
      <c r="HU259" s="561"/>
      <c r="HV259" s="561"/>
      <c r="HW259" s="561"/>
      <c r="HX259" s="561"/>
      <c r="HY259" s="561"/>
      <c r="HZ259" s="561"/>
      <c r="IA259" s="561"/>
      <c r="IB259" s="561"/>
      <c r="IC259" s="561"/>
      <c r="ID259" s="561"/>
      <c r="IE259" s="561"/>
      <c r="IF259" s="561"/>
      <c r="IG259" s="561"/>
      <c r="IH259" s="561"/>
      <c r="II259" s="561"/>
      <c r="IJ259" s="561"/>
      <c r="IK259" s="561"/>
      <c r="IL259" s="561"/>
      <c r="IM259" s="561"/>
      <c r="IN259" s="561"/>
      <c r="IO259" s="561"/>
      <c r="IP259" s="561"/>
      <c r="IQ259" s="561"/>
      <c r="IR259" s="561"/>
      <c r="IS259" s="561"/>
      <c r="IT259" s="561"/>
      <c r="IU259" s="561"/>
    </row>
    <row r="260" spans="1:255" s="590" customFormat="1" ht="18.75" customHeight="1" x14ac:dyDescent="0.25">
      <c r="A260" s="591"/>
      <c r="B260" s="592" t="s">
        <v>311</v>
      </c>
      <c r="C260" s="593" t="str">
        <f t="shared" si="95"/>
        <v xml:space="preserve">Belanja Makanan dan Minuman Rapat
</v>
      </c>
      <c r="D260" s="594">
        <v>1892000</v>
      </c>
      <c r="E260" s="594"/>
      <c r="F260" s="594"/>
      <c r="G260" s="594">
        <f t="shared" si="96"/>
        <v>0</v>
      </c>
      <c r="H260" s="594"/>
      <c r="I260" s="594"/>
      <c r="J260" s="594">
        <f t="shared" si="97"/>
        <v>0</v>
      </c>
      <c r="K260" s="594">
        <v>1001000</v>
      </c>
      <c r="L260" s="594"/>
      <c r="M260" s="594">
        <f t="shared" si="98"/>
        <v>1001000</v>
      </c>
      <c r="N260" s="594">
        <f t="shared" si="99"/>
        <v>1001000</v>
      </c>
      <c r="O260" s="595">
        <f t="shared" si="100"/>
        <v>891000</v>
      </c>
      <c r="P260" s="561"/>
      <c r="Q260" s="596">
        <f>(N260/D260)*100</f>
        <v>52.906976744186053</v>
      </c>
      <c r="R260" s="561"/>
      <c r="S260" s="561"/>
      <c r="T260" s="561"/>
      <c r="U260" s="561"/>
      <c r="V260" s="561"/>
      <c r="W260" s="561"/>
      <c r="X260" s="561"/>
      <c r="Y260" s="561"/>
      <c r="Z260" s="561"/>
      <c r="AA260" s="561"/>
      <c r="AB260" s="561"/>
      <c r="AC260" s="561"/>
      <c r="AD260" s="561"/>
      <c r="AE260" s="561"/>
      <c r="AF260" s="561"/>
      <c r="AG260" s="561"/>
      <c r="AH260" s="561"/>
      <c r="AI260" s="561"/>
      <c r="AJ260" s="561"/>
      <c r="AK260" s="561"/>
      <c r="AL260" s="561"/>
      <c r="AM260" s="561"/>
      <c r="AN260" s="561"/>
      <c r="AO260" s="561"/>
      <c r="AP260" s="561"/>
      <c r="AQ260" s="561"/>
      <c r="AR260" s="561"/>
      <c r="AS260" s="561"/>
      <c r="AT260" s="561"/>
      <c r="AU260" s="561"/>
      <c r="AV260" s="561"/>
      <c r="AW260" s="561"/>
      <c r="AX260" s="561"/>
      <c r="AY260" s="561"/>
      <c r="AZ260" s="561"/>
      <c r="BA260" s="561"/>
      <c r="BB260" s="561"/>
      <c r="BC260" s="561"/>
      <c r="BD260" s="561"/>
      <c r="BE260" s="561"/>
      <c r="BF260" s="561"/>
      <c r="BG260" s="561"/>
      <c r="BH260" s="561"/>
      <c r="BI260" s="561"/>
      <c r="BJ260" s="561"/>
      <c r="BK260" s="561"/>
      <c r="BL260" s="561"/>
      <c r="BM260" s="561"/>
      <c r="BN260" s="561"/>
      <c r="BO260" s="561"/>
      <c r="BP260" s="561"/>
      <c r="BQ260" s="561"/>
      <c r="BR260" s="561"/>
      <c r="BS260" s="561"/>
      <c r="BT260" s="561"/>
      <c r="BU260" s="561"/>
      <c r="BV260" s="561"/>
      <c r="BW260" s="561"/>
      <c r="BX260" s="561"/>
      <c r="BY260" s="561"/>
      <c r="BZ260" s="561"/>
      <c r="CA260" s="561"/>
      <c r="CB260" s="561"/>
      <c r="CC260" s="561"/>
      <c r="CD260" s="561"/>
      <c r="CE260" s="561"/>
      <c r="CF260" s="561"/>
      <c r="CG260" s="561"/>
      <c r="CH260" s="561"/>
      <c r="CI260" s="561"/>
      <c r="CJ260" s="561"/>
      <c r="CK260" s="561"/>
      <c r="CL260" s="561"/>
      <c r="CM260" s="561"/>
      <c r="CN260" s="561"/>
      <c r="CO260" s="561"/>
      <c r="CP260" s="561"/>
      <c r="CQ260" s="561"/>
      <c r="CR260" s="561"/>
      <c r="CS260" s="561"/>
      <c r="CT260" s="561"/>
      <c r="CU260" s="561"/>
      <c r="CV260" s="561"/>
      <c r="CW260" s="561"/>
      <c r="CX260" s="561"/>
      <c r="CY260" s="561"/>
      <c r="CZ260" s="561"/>
      <c r="DA260" s="561"/>
      <c r="DB260" s="561"/>
      <c r="DC260" s="561"/>
      <c r="DD260" s="561"/>
      <c r="DE260" s="561"/>
      <c r="DF260" s="561"/>
      <c r="DG260" s="561"/>
      <c r="DH260" s="561"/>
      <c r="DI260" s="561"/>
      <c r="DJ260" s="561"/>
      <c r="DK260" s="561"/>
      <c r="DL260" s="561"/>
      <c r="DM260" s="561"/>
      <c r="DN260" s="561"/>
      <c r="DO260" s="561"/>
      <c r="DP260" s="561"/>
      <c r="DQ260" s="561"/>
      <c r="DR260" s="561"/>
      <c r="DS260" s="561"/>
      <c r="DT260" s="561"/>
      <c r="DU260" s="561"/>
      <c r="DV260" s="561"/>
      <c r="DW260" s="561"/>
      <c r="DX260" s="561"/>
      <c r="DY260" s="561"/>
      <c r="DZ260" s="561"/>
      <c r="EA260" s="561"/>
      <c r="EB260" s="561"/>
      <c r="EC260" s="561"/>
      <c r="ED260" s="561"/>
      <c r="EE260" s="561"/>
      <c r="EF260" s="561"/>
      <c r="EG260" s="561"/>
      <c r="EH260" s="561"/>
      <c r="EI260" s="561"/>
      <c r="EJ260" s="561"/>
      <c r="EK260" s="561"/>
      <c r="EL260" s="561"/>
      <c r="EM260" s="561"/>
      <c r="EN260" s="561"/>
      <c r="EO260" s="561"/>
      <c r="EP260" s="561"/>
      <c r="EQ260" s="561"/>
      <c r="ER260" s="561"/>
      <c r="ES260" s="561"/>
      <c r="ET260" s="561"/>
      <c r="EU260" s="561"/>
      <c r="EV260" s="561"/>
      <c r="EW260" s="561"/>
      <c r="EX260" s="561"/>
      <c r="EY260" s="561"/>
      <c r="EZ260" s="561"/>
      <c r="FA260" s="561"/>
      <c r="FB260" s="561"/>
      <c r="FC260" s="561"/>
      <c r="FD260" s="561"/>
      <c r="FE260" s="561"/>
      <c r="FF260" s="561"/>
      <c r="FG260" s="561"/>
      <c r="FH260" s="561"/>
      <c r="FI260" s="561"/>
      <c r="FJ260" s="561"/>
      <c r="FK260" s="561"/>
      <c r="FL260" s="561"/>
      <c r="FM260" s="561"/>
      <c r="FN260" s="561"/>
      <c r="FO260" s="561"/>
      <c r="FP260" s="561"/>
      <c r="FQ260" s="561"/>
      <c r="FR260" s="561"/>
      <c r="FS260" s="561"/>
      <c r="FT260" s="561"/>
      <c r="FU260" s="561"/>
      <c r="FV260" s="561"/>
      <c r="FW260" s="561"/>
      <c r="FX260" s="561"/>
      <c r="FY260" s="561"/>
      <c r="FZ260" s="561"/>
      <c r="GA260" s="561"/>
      <c r="GB260" s="561"/>
      <c r="GC260" s="561"/>
      <c r="GD260" s="561"/>
      <c r="GE260" s="561"/>
      <c r="GF260" s="561"/>
      <c r="GG260" s="561"/>
      <c r="GH260" s="561"/>
      <c r="GI260" s="561"/>
      <c r="GJ260" s="561"/>
      <c r="GK260" s="561"/>
      <c r="GL260" s="561"/>
      <c r="GM260" s="561"/>
      <c r="GN260" s="561"/>
      <c r="GO260" s="561"/>
      <c r="GP260" s="561"/>
      <c r="GQ260" s="561"/>
      <c r="GR260" s="561"/>
      <c r="GS260" s="561"/>
      <c r="GT260" s="561"/>
      <c r="GU260" s="561"/>
      <c r="GV260" s="561"/>
      <c r="GW260" s="561"/>
      <c r="GX260" s="561"/>
      <c r="GY260" s="561"/>
      <c r="GZ260" s="561"/>
      <c r="HA260" s="561"/>
      <c r="HB260" s="561"/>
      <c r="HC260" s="561"/>
      <c r="HD260" s="561"/>
      <c r="HE260" s="561"/>
      <c r="HF260" s="561"/>
      <c r="HG260" s="561"/>
      <c r="HH260" s="561"/>
      <c r="HI260" s="561"/>
      <c r="HJ260" s="561"/>
      <c r="HK260" s="561"/>
      <c r="HL260" s="561"/>
      <c r="HM260" s="561"/>
      <c r="HN260" s="561"/>
      <c r="HO260" s="561"/>
      <c r="HP260" s="561"/>
      <c r="HQ260" s="561"/>
      <c r="HR260" s="561"/>
      <c r="HS260" s="561"/>
      <c r="HT260" s="561"/>
      <c r="HU260" s="561"/>
      <c r="HV260" s="561"/>
      <c r="HW260" s="561"/>
      <c r="HX260" s="561"/>
      <c r="HY260" s="561"/>
      <c r="HZ260" s="561"/>
      <c r="IA260" s="561"/>
      <c r="IB260" s="561"/>
      <c r="IC260" s="561"/>
      <c r="ID260" s="561"/>
      <c r="IE260" s="561"/>
      <c r="IF260" s="561"/>
      <c r="IG260" s="561"/>
      <c r="IH260" s="561"/>
      <c r="II260" s="561"/>
      <c r="IJ260" s="561"/>
      <c r="IK260" s="561"/>
      <c r="IL260" s="561"/>
      <c r="IM260" s="561"/>
      <c r="IN260" s="561"/>
      <c r="IO260" s="561"/>
      <c r="IP260" s="561"/>
      <c r="IQ260" s="561"/>
      <c r="IR260" s="561"/>
      <c r="IS260" s="561"/>
      <c r="IT260" s="561"/>
      <c r="IU260" s="561"/>
    </row>
    <row r="261" spans="1:255" ht="16.5" customHeight="1" x14ac:dyDescent="0.25">
      <c r="A261" s="591"/>
      <c r="B261" s="592" t="s">
        <v>311</v>
      </c>
      <c r="C261" s="593" t="str">
        <f t="shared" si="95"/>
        <v xml:space="preserve">Belanja Makanan dan Minuman Rapat
</v>
      </c>
      <c r="D261" s="594">
        <v>2156000</v>
      </c>
      <c r="E261" s="594"/>
      <c r="F261" s="594"/>
      <c r="G261" s="594">
        <f t="shared" si="96"/>
        <v>0</v>
      </c>
      <c r="H261" s="594"/>
      <c r="I261" s="594"/>
      <c r="J261" s="594">
        <f t="shared" si="97"/>
        <v>0</v>
      </c>
      <c r="K261" s="594">
        <v>250000</v>
      </c>
      <c r="L261" s="594">
        <v>280000</v>
      </c>
      <c r="M261" s="594">
        <f t="shared" si="98"/>
        <v>530000</v>
      </c>
      <c r="N261" s="594">
        <f t="shared" si="99"/>
        <v>530000</v>
      </c>
      <c r="O261" s="595">
        <f t="shared" si="100"/>
        <v>1626000</v>
      </c>
      <c r="P261" s="600"/>
      <c r="Q261" s="596">
        <f>(N261/D261)*100</f>
        <v>24.582560296846012</v>
      </c>
      <c r="R261" s="600"/>
      <c r="S261" s="600"/>
      <c r="T261" s="600"/>
      <c r="U261" s="600"/>
      <c r="V261" s="600"/>
      <c r="W261" s="600"/>
      <c r="X261" s="600"/>
      <c r="Y261" s="600"/>
      <c r="Z261" s="600"/>
      <c r="AA261" s="600"/>
      <c r="AB261" s="600"/>
      <c r="AC261" s="600"/>
      <c r="AD261" s="600"/>
      <c r="AE261" s="600"/>
      <c r="AF261" s="600"/>
      <c r="AG261" s="600"/>
      <c r="AH261" s="600"/>
      <c r="AI261" s="600"/>
      <c r="AJ261" s="600"/>
      <c r="AK261" s="600"/>
      <c r="AL261" s="600"/>
      <c r="AM261" s="600"/>
      <c r="AN261" s="600"/>
      <c r="AO261" s="600"/>
      <c r="AP261" s="600"/>
      <c r="AQ261" s="600"/>
      <c r="AR261" s="600"/>
      <c r="AS261" s="600"/>
      <c r="AT261" s="600"/>
      <c r="AU261" s="600"/>
      <c r="AV261" s="600"/>
      <c r="AW261" s="600"/>
      <c r="AX261" s="600"/>
      <c r="AY261" s="600"/>
      <c r="AZ261" s="600"/>
      <c r="BA261" s="600"/>
      <c r="BB261" s="600"/>
      <c r="BC261" s="600"/>
      <c r="BD261" s="600"/>
      <c r="BE261" s="600"/>
      <c r="BF261" s="600"/>
      <c r="BG261" s="600"/>
      <c r="BH261" s="600"/>
      <c r="BI261" s="600"/>
      <c r="BJ261" s="600"/>
      <c r="BK261" s="600"/>
      <c r="BL261" s="600"/>
      <c r="BM261" s="600"/>
      <c r="BN261" s="600"/>
      <c r="BO261" s="600"/>
      <c r="BP261" s="600"/>
      <c r="BQ261" s="600"/>
      <c r="BR261" s="600"/>
      <c r="BS261" s="600"/>
      <c r="BT261" s="600"/>
      <c r="BU261" s="600"/>
      <c r="BV261" s="600"/>
      <c r="BW261" s="600"/>
      <c r="BX261" s="600"/>
      <c r="BY261" s="600"/>
      <c r="BZ261" s="600"/>
      <c r="CA261" s="600"/>
      <c r="CB261" s="600"/>
      <c r="CC261" s="600"/>
      <c r="CD261" s="600"/>
      <c r="CE261" s="600"/>
      <c r="CF261" s="600"/>
      <c r="CG261" s="600"/>
      <c r="CH261" s="600"/>
      <c r="CI261" s="600"/>
      <c r="CJ261" s="600"/>
      <c r="CK261" s="600"/>
      <c r="CL261" s="600"/>
      <c r="CM261" s="600"/>
      <c r="CN261" s="600"/>
      <c r="CO261" s="600"/>
      <c r="CP261" s="600"/>
      <c r="CQ261" s="600"/>
      <c r="CR261" s="600"/>
      <c r="CS261" s="600"/>
      <c r="CT261" s="600"/>
      <c r="CU261" s="600"/>
      <c r="CV261" s="600"/>
      <c r="CW261" s="600"/>
      <c r="CX261" s="600"/>
      <c r="CY261" s="600"/>
      <c r="CZ261" s="600"/>
      <c r="DA261" s="600"/>
      <c r="DB261" s="600"/>
      <c r="DC261" s="600"/>
      <c r="DD261" s="600"/>
      <c r="DE261" s="600"/>
      <c r="DF261" s="600"/>
      <c r="DG261" s="600"/>
      <c r="DH261" s="600"/>
      <c r="DI261" s="600"/>
      <c r="DJ261" s="600"/>
      <c r="DK261" s="600"/>
      <c r="DL261" s="600"/>
      <c r="DM261" s="600"/>
      <c r="DN261" s="600"/>
      <c r="DO261" s="600"/>
      <c r="DP261" s="600"/>
      <c r="DQ261" s="600"/>
      <c r="DR261" s="600"/>
      <c r="DS261" s="600"/>
      <c r="DT261" s="600"/>
      <c r="DU261" s="600"/>
      <c r="DV261" s="600"/>
      <c r="DW261" s="600"/>
      <c r="DX261" s="600"/>
      <c r="DY261" s="600"/>
      <c r="DZ261" s="600"/>
      <c r="EA261" s="600"/>
      <c r="EB261" s="600"/>
      <c r="EC261" s="600"/>
      <c r="ED261" s="600"/>
      <c r="EE261" s="600"/>
      <c r="EF261" s="600"/>
      <c r="EG261" s="600"/>
      <c r="EH261" s="600"/>
      <c r="EI261" s="600"/>
      <c r="EJ261" s="600"/>
      <c r="EK261" s="600"/>
      <c r="EL261" s="600"/>
      <c r="EM261" s="600"/>
      <c r="EN261" s="600"/>
      <c r="EO261" s="600"/>
      <c r="EP261" s="600"/>
      <c r="EQ261" s="600"/>
      <c r="ER261" s="600"/>
      <c r="ES261" s="600"/>
      <c r="ET261" s="600"/>
      <c r="EU261" s="600"/>
      <c r="EV261" s="600"/>
      <c r="EW261" s="600"/>
      <c r="EX261" s="600"/>
      <c r="EY261" s="600"/>
      <c r="EZ261" s="600"/>
      <c r="FA261" s="600"/>
      <c r="FB261" s="600"/>
      <c r="FC261" s="600"/>
      <c r="FD261" s="600"/>
      <c r="FE261" s="600"/>
      <c r="FF261" s="600"/>
      <c r="FG261" s="600"/>
      <c r="FH261" s="600"/>
      <c r="FI261" s="600"/>
      <c r="FJ261" s="600"/>
      <c r="FK261" s="600"/>
      <c r="FL261" s="600"/>
      <c r="FM261" s="600"/>
      <c r="FN261" s="600"/>
      <c r="FO261" s="600"/>
      <c r="FP261" s="600"/>
      <c r="FQ261" s="600"/>
      <c r="FR261" s="600"/>
      <c r="FS261" s="600"/>
      <c r="FT261" s="600"/>
      <c r="FU261" s="600"/>
      <c r="FV261" s="600"/>
      <c r="FW261" s="600"/>
      <c r="FX261" s="600"/>
      <c r="FY261" s="600"/>
      <c r="FZ261" s="600"/>
      <c r="GA261" s="600"/>
      <c r="GB261" s="600"/>
      <c r="GC261" s="600"/>
      <c r="GD261" s="600"/>
      <c r="GE261" s="600"/>
      <c r="GF261" s="600"/>
      <c r="GG261" s="600"/>
      <c r="GH261" s="600"/>
      <c r="GI261" s="600"/>
      <c r="GJ261" s="600"/>
      <c r="GK261" s="600"/>
      <c r="GL261" s="600"/>
      <c r="GM261" s="600"/>
      <c r="GN261" s="600"/>
      <c r="GO261" s="600"/>
      <c r="GP261" s="600"/>
      <c r="GQ261" s="600"/>
      <c r="GR261" s="600"/>
      <c r="GS261" s="600"/>
      <c r="GT261" s="600"/>
      <c r="GU261" s="600"/>
      <c r="GV261" s="600"/>
      <c r="GW261" s="600"/>
      <c r="GX261" s="600"/>
      <c r="GY261" s="600"/>
      <c r="GZ261" s="600"/>
      <c r="HA261" s="600"/>
      <c r="HB261" s="600"/>
      <c r="HC261" s="600"/>
      <c r="HD261" s="600"/>
      <c r="HE261" s="600"/>
      <c r="HF261" s="600"/>
      <c r="HG261" s="600"/>
      <c r="HH261" s="600"/>
      <c r="HI261" s="600"/>
      <c r="HJ261" s="600"/>
      <c r="HK261" s="600"/>
      <c r="HL261" s="600"/>
      <c r="HM261" s="600"/>
      <c r="HN261" s="600"/>
      <c r="HO261" s="600"/>
      <c r="HP261" s="600"/>
      <c r="HQ261" s="600"/>
      <c r="HR261" s="600"/>
      <c r="HS261" s="600"/>
      <c r="HT261" s="600"/>
      <c r="HU261" s="600"/>
      <c r="HV261" s="600"/>
      <c r="HW261" s="600"/>
      <c r="HX261" s="600"/>
      <c r="HY261" s="600"/>
      <c r="HZ261" s="600"/>
      <c r="IA261" s="600"/>
      <c r="IB261" s="600"/>
      <c r="IC261" s="600"/>
      <c r="ID261" s="600"/>
      <c r="IE261" s="600"/>
      <c r="IF261" s="600"/>
      <c r="IG261" s="600"/>
      <c r="IH261" s="600"/>
      <c r="II261" s="600"/>
      <c r="IJ261" s="600"/>
      <c r="IK261" s="600"/>
      <c r="IL261" s="600"/>
      <c r="IM261" s="600"/>
      <c r="IN261" s="600"/>
      <c r="IO261" s="600"/>
      <c r="IP261" s="600"/>
      <c r="IQ261" s="600"/>
      <c r="IR261" s="600"/>
      <c r="IS261" s="600"/>
      <c r="IT261" s="600"/>
      <c r="IU261" s="600"/>
    </row>
    <row r="262" spans="1:255" ht="16.5" customHeight="1" x14ac:dyDescent="0.25">
      <c r="A262" s="591"/>
      <c r="B262" s="592" t="s">
        <v>311</v>
      </c>
      <c r="C262" s="593" t="str">
        <f t="shared" si="95"/>
        <v xml:space="preserve">Belanja Makanan dan Minuman Rapat
</v>
      </c>
      <c r="D262" s="594">
        <f>2200000+854000</f>
        <v>3054000</v>
      </c>
      <c r="E262" s="594"/>
      <c r="F262" s="594"/>
      <c r="G262" s="594">
        <f t="shared" si="96"/>
        <v>0</v>
      </c>
      <c r="H262" s="594"/>
      <c r="I262" s="594"/>
      <c r="J262" s="594">
        <f t="shared" si="97"/>
        <v>0</v>
      </c>
      <c r="K262" s="594">
        <v>832000</v>
      </c>
      <c r="L262" s="594"/>
      <c r="M262" s="594">
        <f t="shared" si="98"/>
        <v>832000</v>
      </c>
      <c r="N262" s="594">
        <f t="shared" si="99"/>
        <v>832000</v>
      </c>
      <c r="O262" s="595">
        <f t="shared" si="100"/>
        <v>2222000</v>
      </c>
      <c r="Q262" s="596">
        <f>(N262/D262)*100</f>
        <v>27.242960052390309</v>
      </c>
    </row>
    <row r="263" spans="1:255" ht="16.5" customHeight="1" x14ac:dyDescent="0.25">
      <c r="A263" s="591"/>
      <c r="B263" s="592" t="s">
        <v>311</v>
      </c>
      <c r="C263" s="593" t="str">
        <f t="shared" si="95"/>
        <v xml:space="preserve">Belanja Makanan dan Minuman Rapat
</v>
      </c>
      <c r="D263" s="594">
        <v>2640000</v>
      </c>
      <c r="E263" s="594"/>
      <c r="F263" s="594"/>
      <c r="G263" s="594">
        <f t="shared" si="96"/>
        <v>0</v>
      </c>
      <c r="H263" s="594"/>
      <c r="I263" s="594"/>
      <c r="J263" s="594">
        <f t="shared" si="97"/>
        <v>0</v>
      </c>
      <c r="K263" s="594">
        <v>1225000</v>
      </c>
      <c r="L263" s="594">
        <v>620000</v>
      </c>
      <c r="M263" s="594">
        <f t="shared" si="98"/>
        <v>1845000</v>
      </c>
      <c r="N263" s="594">
        <f t="shared" si="99"/>
        <v>1845000</v>
      </c>
      <c r="O263" s="595">
        <f t="shared" si="100"/>
        <v>795000</v>
      </c>
      <c r="Q263" s="596"/>
    </row>
    <row r="264" spans="1:255" ht="16.5" customHeight="1" x14ac:dyDescent="0.25">
      <c r="A264" s="612"/>
      <c r="B264" s="592" t="s">
        <v>311</v>
      </c>
      <c r="C264" s="593" t="str">
        <f t="shared" si="95"/>
        <v xml:space="preserve">Belanja Makanan dan Minuman Rapat
</v>
      </c>
      <c r="D264" s="614">
        <v>2440000</v>
      </c>
      <c r="E264" s="615"/>
      <c r="F264" s="615"/>
      <c r="G264" s="594">
        <f t="shared" si="96"/>
        <v>0</v>
      </c>
      <c r="H264" s="615"/>
      <c r="I264" s="615"/>
      <c r="J264" s="594">
        <f t="shared" si="97"/>
        <v>0</v>
      </c>
      <c r="K264" s="614">
        <v>966000</v>
      </c>
      <c r="L264" s="614">
        <v>920000</v>
      </c>
      <c r="M264" s="594">
        <f t="shared" si="98"/>
        <v>1886000</v>
      </c>
      <c r="N264" s="594">
        <f t="shared" si="99"/>
        <v>1886000</v>
      </c>
      <c r="O264" s="595">
        <f t="shared" si="100"/>
        <v>554000</v>
      </c>
      <c r="P264" s="638"/>
      <c r="Q264" s="639"/>
      <c r="R264" s="638"/>
      <c r="S264" s="638"/>
      <c r="T264" s="638"/>
      <c r="U264" s="638"/>
      <c r="V264" s="638"/>
      <c r="W264" s="638"/>
      <c r="X264" s="638"/>
      <c r="Y264" s="638"/>
      <c r="Z264" s="638"/>
      <c r="AA264" s="638"/>
      <c r="AB264" s="638"/>
      <c r="AC264" s="638"/>
      <c r="AD264" s="638"/>
      <c r="AE264" s="638"/>
      <c r="AF264" s="638"/>
      <c r="AG264" s="638"/>
      <c r="AH264" s="638"/>
      <c r="AI264" s="638"/>
      <c r="AJ264" s="638"/>
      <c r="AK264" s="638"/>
      <c r="AL264" s="638"/>
      <c r="AM264" s="638"/>
      <c r="AN264" s="638"/>
      <c r="AO264" s="638"/>
      <c r="AP264" s="638"/>
      <c r="AQ264" s="638"/>
      <c r="AR264" s="638"/>
      <c r="AS264" s="638"/>
      <c r="AT264" s="638"/>
      <c r="AU264" s="638"/>
      <c r="AV264" s="638"/>
      <c r="AW264" s="638"/>
      <c r="AX264" s="638"/>
      <c r="AY264" s="638"/>
      <c r="AZ264" s="638"/>
      <c r="BA264" s="638"/>
      <c r="BB264" s="638"/>
      <c r="BC264" s="638"/>
      <c r="BD264" s="638"/>
      <c r="BE264" s="638"/>
      <c r="BF264" s="638"/>
      <c r="BG264" s="638"/>
      <c r="BH264" s="638"/>
      <c r="BI264" s="638"/>
      <c r="BJ264" s="638"/>
      <c r="BK264" s="638"/>
      <c r="BL264" s="638"/>
      <c r="BM264" s="638"/>
      <c r="BN264" s="638"/>
      <c r="BO264" s="638"/>
      <c r="BP264" s="638"/>
      <c r="BQ264" s="638"/>
      <c r="BR264" s="638"/>
      <c r="BS264" s="638"/>
      <c r="BT264" s="638"/>
      <c r="BU264" s="638"/>
      <c r="BV264" s="638"/>
      <c r="BW264" s="638"/>
      <c r="BX264" s="638"/>
      <c r="BY264" s="638"/>
      <c r="BZ264" s="638"/>
      <c r="CA264" s="638"/>
      <c r="CB264" s="638"/>
      <c r="CC264" s="638"/>
      <c r="CD264" s="638"/>
      <c r="CE264" s="638"/>
      <c r="CF264" s="638"/>
      <c r="CG264" s="638"/>
      <c r="CH264" s="638"/>
      <c r="CI264" s="638"/>
      <c r="CJ264" s="638"/>
      <c r="CK264" s="638"/>
      <c r="CL264" s="638"/>
      <c r="CM264" s="638"/>
      <c r="CN264" s="638"/>
      <c r="CO264" s="638"/>
      <c r="CP264" s="638"/>
      <c r="CQ264" s="638"/>
      <c r="CR264" s="638"/>
      <c r="CS264" s="638"/>
      <c r="CT264" s="638"/>
      <c r="CU264" s="638"/>
      <c r="CV264" s="638"/>
      <c r="CW264" s="638"/>
      <c r="CX264" s="638"/>
      <c r="CY264" s="638"/>
      <c r="CZ264" s="638"/>
      <c r="DA264" s="638"/>
      <c r="DB264" s="638"/>
      <c r="DC264" s="638"/>
      <c r="DD264" s="638"/>
      <c r="DE264" s="638"/>
      <c r="DF264" s="638"/>
      <c r="DG264" s="638"/>
      <c r="DH264" s="638"/>
      <c r="DI264" s="638"/>
      <c r="DJ264" s="638"/>
      <c r="DK264" s="638"/>
      <c r="DL264" s="638"/>
      <c r="DM264" s="638"/>
      <c r="DN264" s="638"/>
      <c r="DO264" s="638"/>
      <c r="DP264" s="638"/>
      <c r="DQ264" s="638"/>
      <c r="DR264" s="638"/>
      <c r="DS264" s="638"/>
      <c r="DT264" s="638"/>
      <c r="DU264" s="638"/>
      <c r="DV264" s="638"/>
      <c r="DW264" s="638"/>
      <c r="DX264" s="638"/>
      <c r="DY264" s="638"/>
      <c r="DZ264" s="638"/>
      <c r="EA264" s="638"/>
      <c r="EB264" s="638"/>
      <c r="EC264" s="638"/>
      <c r="ED264" s="638"/>
      <c r="EE264" s="638"/>
      <c r="EF264" s="638"/>
      <c r="EG264" s="638"/>
      <c r="EH264" s="638"/>
      <c r="EI264" s="638"/>
      <c r="EJ264" s="638"/>
      <c r="EK264" s="638"/>
      <c r="EL264" s="638"/>
      <c r="EM264" s="638"/>
      <c r="EN264" s="638"/>
      <c r="EO264" s="638"/>
      <c r="EP264" s="638"/>
      <c r="EQ264" s="638"/>
      <c r="ER264" s="638"/>
      <c r="ES264" s="638"/>
      <c r="ET264" s="638"/>
      <c r="EU264" s="638"/>
      <c r="EV264" s="638"/>
      <c r="EW264" s="638"/>
      <c r="EX264" s="638"/>
      <c r="EY264" s="638"/>
      <c r="EZ264" s="638"/>
      <c r="FA264" s="638"/>
      <c r="FB264" s="638"/>
      <c r="FC264" s="638"/>
      <c r="FD264" s="638"/>
      <c r="FE264" s="638"/>
      <c r="FF264" s="638"/>
      <c r="FG264" s="638"/>
      <c r="FH264" s="638"/>
      <c r="FI264" s="638"/>
      <c r="FJ264" s="638"/>
      <c r="FK264" s="638"/>
      <c r="FL264" s="638"/>
      <c r="FM264" s="638"/>
      <c r="FN264" s="638"/>
      <c r="FO264" s="638"/>
      <c r="FP264" s="638"/>
      <c r="FQ264" s="638"/>
      <c r="FR264" s="638"/>
      <c r="FS264" s="638"/>
      <c r="FT264" s="638"/>
      <c r="FU264" s="638"/>
      <c r="FV264" s="638"/>
      <c r="FW264" s="638"/>
      <c r="FX264" s="638"/>
      <c r="FY264" s="638"/>
      <c r="FZ264" s="638"/>
      <c r="GA264" s="638"/>
      <c r="GB264" s="638"/>
      <c r="GC264" s="638"/>
      <c r="GD264" s="638"/>
      <c r="GE264" s="638"/>
      <c r="GF264" s="638"/>
      <c r="GG264" s="638"/>
      <c r="GH264" s="638"/>
      <c r="GI264" s="638"/>
      <c r="GJ264" s="638"/>
      <c r="GK264" s="638"/>
      <c r="GL264" s="638"/>
      <c r="GM264" s="638"/>
      <c r="GN264" s="638"/>
      <c r="GO264" s="638"/>
      <c r="GP264" s="638"/>
      <c r="GQ264" s="638"/>
      <c r="GR264" s="638"/>
      <c r="GS264" s="638"/>
      <c r="GT264" s="638"/>
      <c r="GU264" s="638"/>
      <c r="GV264" s="638"/>
      <c r="GW264" s="638"/>
      <c r="GX264" s="638"/>
      <c r="GY264" s="638"/>
      <c r="GZ264" s="638"/>
      <c r="HA264" s="638"/>
      <c r="HB264" s="638"/>
      <c r="HC264" s="638"/>
      <c r="HD264" s="638"/>
      <c r="HE264" s="638"/>
      <c r="HF264" s="638"/>
      <c r="HG264" s="638"/>
      <c r="HH264" s="638"/>
      <c r="HI264" s="638"/>
      <c r="HJ264" s="638"/>
      <c r="HK264" s="638"/>
      <c r="HL264" s="638"/>
      <c r="HM264" s="638"/>
      <c r="HN264" s="638"/>
      <c r="HO264" s="638"/>
      <c r="HP264" s="638"/>
      <c r="HQ264" s="638"/>
      <c r="HR264" s="638"/>
      <c r="HS264" s="638"/>
      <c r="HT264" s="638"/>
      <c r="HU264" s="638"/>
      <c r="HV264" s="638"/>
      <c r="HW264" s="638"/>
      <c r="HX264" s="638"/>
      <c r="HY264" s="638"/>
      <c r="HZ264" s="638"/>
      <c r="IA264" s="638"/>
      <c r="IB264" s="638"/>
      <c r="IC264" s="638"/>
      <c r="ID264" s="638"/>
      <c r="IE264" s="638"/>
      <c r="IF264" s="638"/>
      <c r="IG264" s="638"/>
      <c r="IH264" s="638"/>
      <c r="II264" s="638"/>
      <c r="IJ264" s="638"/>
      <c r="IK264" s="638"/>
      <c r="IL264" s="638"/>
      <c r="IM264" s="638"/>
      <c r="IN264" s="638"/>
      <c r="IO264" s="638"/>
      <c r="IP264" s="638"/>
      <c r="IQ264" s="638"/>
      <c r="IR264" s="638"/>
      <c r="IS264" s="638"/>
      <c r="IT264" s="638"/>
      <c r="IU264" s="638"/>
    </row>
    <row r="265" spans="1:255" ht="16.5" customHeight="1" x14ac:dyDescent="0.25">
      <c r="A265" s="612"/>
      <c r="B265" s="592" t="s">
        <v>311</v>
      </c>
      <c r="C265" s="593" t="str">
        <f t="shared" ref="C265:C271" si="102">VLOOKUP(B265,rek,2)</f>
        <v xml:space="preserve">Belanja Makanan dan Minuman Rapat
</v>
      </c>
      <c r="D265" s="614">
        <v>31622000</v>
      </c>
      <c r="E265" s="615"/>
      <c r="F265" s="615"/>
      <c r="G265" s="594">
        <f t="shared" si="96"/>
        <v>0</v>
      </c>
      <c r="H265" s="615"/>
      <c r="I265" s="615"/>
      <c r="J265" s="594">
        <f t="shared" si="97"/>
        <v>0</v>
      </c>
      <c r="K265" s="614">
        <v>15854000</v>
      </c>
      <c r="L265" s="614">
        <v>15199000</v>
      </c>
      <c r="M265" s="594">
        <f t="shared" si="98"/>
        <v>31053000</v>
      </c>
      <c r="N265" s="594">
        <f t="shared" si="99"/>
        <v>31053000</v>
      </c>
      <c r="O265" s="595">
        <f t="shared" si="100"/>
        <v>569000</v>
      </c>
      <c r="P265" s="638"/>
      <c r="Q265" s="639"/>
      <c r="R265" s="638"/>
      <c r="S265" s="638"/>
      <c r="T265" s="638"/>
      <c r="U265" s="638"/>
      <c r="V265" s="638"/>
      <c r="W265" s="638"/>
      <c r="X265" s="638"/>
      <c r="Y265" s="638"/>
      <c r="Z265" s="638"/>
      <c r="AA265" s="638"/>
      <c r="AB265" s="638"/>
      <c r="AC265" s="638"/>
      <c r="AD265" s="638"/>
      <c r="AE265" s="638"/>
      <c r="AF265" s="638"/>
      <c r="AG265" s="638"/>
      <c r="AH265" s="638"/>
      <c r="AI265" s="638"/>
      <c r="AJ265" s="638"/>
      <c r="AK265" s="638"/>
      <c r="AL265" s="638"/>
      <c r="AM265" s="638"/>
      <c r="AN265" s="638"/>
      <c r="AO265" s="638"/>
      <c r="AP265" s="638"/>
      <c r="AQ265" s="638"/>
      <c r="AR265" s="638"/>
      <c r="AS265" s="638"/>
      <c r="AT265" s="638"/>
      <c r="AU265" s="638"/>
      <c r="AV265" s="638"/>
      <c r="AW265" s="638"/>
      <c r="AX265" s="638"/>
      <c r="AY265" s="638"/>
      <c r="AZ265" s="638"/>
      <c r="BA265" s="638"/>
      <c r="BB265" s="638"/>
      <c r="BC265" s="638"/>
      <c r="BD265" s="638"/>
      <c r="BE265" s="638"/>
      <c r="BF265" s="638"/>
      <c r="BG265" s="638"/>
      <c r="BH265" s="638"/>
      <c r="BI265" s="638"/>
      <c r="BJ265" s="638"/>
      <c r="BK265" s="638"/>
      <c r="BL265" s="638"/>
      <c r="BM265" s="638"/>
      <c r="BN265" s="638"/>
      <c r="BO265" s="638"/>
      <c r="BP265" s="638"/>
      <c r="BQ265" s="638"/>
      <c r="BR265" s="638"/>
      <c r="BS265" s="638"/>
      <c r="BT265" s="638"/>
      <c r="BU265" s="638"/>
      <c r="BV265" s="638"/>
      <c r="BW265" s="638"/>
      <c r="BX265" s="638"/>
      <c r="BY265" s="638"/>
      <c r="BZ265" s="638"/>
      <c r="CA265" s="638"/>
      <c r="CB265" s="638"/>
      <c r="CC265" s="638"/>
      <c r="CD265" s="638"/>
      <c r="CE265" s="638"/>
      <c r="CF265" s="638"/>
      <c r="CG265" s="638"/>
      <c r="CH265" s="638"/>
      <c r="CI265" s="638"/>
      <c r="CJ265" s="638"/>
      <c r="CK265" s="638"/>
      <c r="CL265" s="638"/>
      <c r="CM265" s="638"/>
      <c r="CN265" s="638"/>
      <c r="CO265" s="638"/>
      <c r="CP265" s="638"/>
      <c r="CQ265" s="638"/>
      <c r="CR265" s="638"/>
      <c r="CS265" s="638"/>
      <c r="CT265" s="638"/>
      <c r="CU265" s="638"/>
      <c r="CV265" s="638"/>
      <c r="CW265" s="638"/>
      <c r="CX265" s="638"/>
      <c r="CY265" s="638"/>
      <c r="CZ265" s="638"/>
      <c r="DA265" s="638"/>
      <c r="DB265" s="638"/>
      <c r="DC265" s="638"/>
      <c r="DD265" s="638"/>
      <c r="DE265" s="638"/>
      <c r="DF265" s="638"/>
      <c r="DG265" s="638"/>
      <c r="DH265" s="638"/>
      <c r="DI265" s="638"/>
      <c r="DJ265" s="638"/>
      <c r="DK265" s="638"/>
      <c r="DL265" s="638"/>
      <c r="DM265" s="638"/>
      <c r="DN265" s="638"/>
      <c r="DO265" s="638"/>
      <c r="DP265" s="638"/>
      <c r="DQ265" s="638"/>
      <c r="DR265" s="638"/>
      <c r="DS265" s="638"/>
      <c r="DT265" s="638"/>
      <c r="DU265" s="638"/>
      <c r="DV265" s="638"/>
      <c r="DW265" s="638"/>
      <c r="DX265" s="638"/>
      <c r="DY265" s="638"/>
      <c r="DZ265" s="638"/>
      <c r="EA265" s="638"/>
      <c r="EB265" s="638"/>
      <c r="EC265" s="638"/>
      <c r="ED265" s="638"/>
      <c r="EE265" s="638"/>
      <c r="EF265" s="638"/>
      <c r="EG265" s="638"/>
      <c r="EH265" s="638"/>
      <c r="EI265" s="638"/>
      <c r="EJ265" s="638"/>
      <c r="EK265" s="638"/>
      <c r="EL265" s="638"/>
      <c r="EM265" s="638"/>
      <c r="EN265" s="638"/>
      <c r="EO265" s="638"/>
      <c r="EP265" s="638"/>
      <c r="EQ265" s="638"/>
      <c r="ER265" s="638"/>
      <c r="ES265" s="638"/>
      <c r="ET265" s="638"/>
      <c r="EU265" s="638"/>
      <c r="EV265" s="638"/>
      <c r="EW265" s="638"/>
      <c r="EX265" s="638"/>
      <c r="EY265" s="638"/>
      <c r="EZ265" s="638"/>
      <c r="FA265" s="638"/>
      <c r="FB265" s="638"/>
      <c r="FC265" s="638"/>
      <c r="FD265" s="638"/>
      <c r="FE265" s="638"/>
      <c r="FF265" s="638"/>
      <c r="FG265" s="638"/>
      <c r="FH265" s="638"/>
      <c r="FI265" s="638"/>
      <c r="FJ265" s="638"/>
      <c r="FK265" s="638"/>
      <c r="FL265" s="638"/>
      <c r="FM265" s="638"/>
      <c r="FN265" s="638"/>
      <c r="FO265" s="638"/>
      <c r="FP265" s="638"/>
      <c r="FQ265" s="638"/>
      <c r="FR265" s="638"/>
      <c r="FS265" s="638"/>
      <c r="FT265" s="638"/>
      <c r="FU265" s="638"/>
      <c r="FV265" s="638"/>
      <c r="FW265" s="638"/>
      <c r="FX265" s="638"/>
      <c r="FY265" s="638"/>
      <c r="FZ265" s="638"/>
      <c r="GA265" s="638"/>
      <c r="GB265" s="638"/>
      <c r="GC265" s="638"/>
      <c r="GD265" s="638"/>
      <c r="GE265" s="638"/>
      <c r="GF265" s="638"/>
      <c r="GG265" s="638"/>
      <c r="GH265" s="638"/>
      <c r="GI265" s="638"/>
      <c r="GJ265" s="638"/>
      <c r="GK265" s="638"/>
      <c r="GL265" s="638"/>
      <c r="GM265" s="638"/>
      <c r="GN265" s="638"/>
      <c r="GO265" s="638"/>
      <c r="GP265" s="638"/>
      <c r="GQ265" s="638"/>
      <c r="GR265" s="638"/>
      <c r="GS265" s="638"/>
      <c r="GT265" s="638"/>
      <c r="GU265" s="638"/>
      <c r="GV265" s="638"/>
      <c r="GW265" s="638"/>
      <c r="GX265" s="638"/>
      <c r="GY265" s="638"/>
      <c r="GZ265" s="638"/>
      <c r="HA265" s="638"/>
      <c r="HB265" s="638"/>
      <c r="HC265" s="638"/>
      <c r="HD265" s="638"/>
      <c r="HE265" s="638"/>
      <c r="HF265" s="638"/>
      <c r="HG265" s="638"/>
      <c r="HH265" s="638"/>
      <c r="HI265" s="638"/>
      <c r="HJ265" s="638"/>
      <c r="HK265" s="638"/>
      <c r="HL265" s="638"/>
      <c r="HM265" s="638"/>
      <c r="HN265" s="638"/>
      <c r="HO265" s="638"/>
      <c r="HP265" s="638"/>
      <c r="HQ265" s="638"/>
      <c r="HR265" s="638"/>
      <c r="HS265" s="638"/>
      <c r="HT265" s="638"/>
      <c r="HU265" s="638"/>
      <c r="HV265" s="638"/>
      <c r="HW265" s="638"/>
      <c r="HX265" s="638"/>
      <c r="HY265" s="638"/>
      <c r="HZ265" s="638"/>
      <c r="IA265" s="638"/>
      <c r="IB265" s="638"/>
      <c r="IC265" s="638"/>
      <c r="ID265" s="638"/>
      <c r="IE265" s="638"/>
      <c r="IF265" s="638"/>
      <c r="IG265" s="638"/>
      <c r="IH265" s="638"/>
      <c r="II265" s="638"/>
      <c r="IJ265" s="638"/>
      <c r="IK265" s="638"/>
      <c r="IL265" s="638"/>
      <c r="IM265" s="638"/>
      <c r="IN265" s="638"/>
      <c r="IO265" s="638"/>
      <c r="IP265" s="638"/>
      <c r="IQ265" s="638"/>
      <c r="IR265" s="638"/>
      <c r="IS265" s="638"/>
      <c r="IT265" s="638"/>
      <c r="IU265" s="638"/>
    </row>
    <row r="266" spans="1:255" ht="16.5" customHeight="1" x14ac:dyDescent="0.25">
      <c r="A266" s="612"/>
      <c r="B266" s="592" t="s">
        <v>311</v>
      </c>
      <c r="C266" s="593" t="str">
        <f t="shared" si="102"/>
        <v xml:space="preserve">Belanja Makanan dan Minuman Rapat
</v>
      </c>
      <c r="D266" s="614">
        <v>9360000</v>
      </c>
      <c r="E266" s="615"/>
      <c r="F266" s="615"/>
      <c r="G266" s="594">
        <f t="shared" si="96"/>
        <v>0</v>
      </c>
      <c r="H266" s="615"/>
      <c r="I266" s="615"/>
      <c r="J266" s="594">
        <f t="shared" si="97"/>
        <v>0</v>
      </c>
      <c r="K266" s="614">
        <v>0</v>
      </c>
      <c r="L266" s="614">
        <v>4672000</v>
      </c>
      <c r="M266" s="594">
        <f t="shared" si="98"/>
        <v>4672000</v>
      </c>
      <c r="N266" s="594">
        <f t="shared" si="99"/>
        <v>4672000</v>
      </c>
      <c r="O266" s="595">
        <f t="shared" si="100"/>
        <v>4688000</v>
      </c>
      <c r="P266" s="638"/>
      <c r="Q266" s="639"/>
      <c r="R266" s="638"/>
      <c r="S266" s="638"/>
      <c r="T266" s="638"/>
      <c r="U266" s="638"/>
      <c r="V266" s="638"/>
      <c r="W266" s="638"/>
      <c r="X266" s="638"/>
      <c r="Y266" s="638"/>
      <c r="Z266" s="638"/>
      <c r="AA266" s="638"/>
      <c r="AB266" s="638"/>
      <c r="AC266" s="638"/>
      <c r="AD266" s="638"/>
      <c r="AE266" s="638"/>
      <c r="AF266" s="638"/>
      <c r="AG266" s="638"/>
      <c r="AH266" s="638"/>
      <c r="AI266" s="638"/>
      <c r="AJ266" s="638"/>
      <c r="AK266" s="638"/>
      <c r="AL266" s="638"/>
      <c r="AM266" s="638"/>
      <c r="AN266" s="638"/>
      <c r="AO266" s="638"/>
      <c r="AP266" s="638"/>
      <c r="AQ266" s="638"/>
      <c r="AR266" s="638"/>
      <c r="AS266" s="638"/>
      <c r="AT266" s="638"/>
      <c r="AU266" s="638"/>
      <c r="AV266" s="638"/>
      <c r="AW266" s="638"/>
      <c r="AX266" s="638"/>
      <c r="AY266" s="638"/>
      <c r="AZ266" s="638"/>
      <c r="BA266" s="638"/>
      <c r="BB266" s="638"/>
      <c r="BC266" s="638"/>
      <c r="BD266" s="638"/>
      <c r="BE266" s="638"/>
      <c r="BF266" s="638"/>
      <c r="BG266" s="638"/>
      <c r="BH266" s="638"/>
      <c r="BI266" s="638"/>
      <c r="BJ266" s="638"/>
      <c r="BK266" s="638"/>
      <c r="BL266" s="638"/>
      <c r="BM266" s="638"/>
      <c r="BN266" s="638"/>
      <c r="BO266" s="638"/>
      <c r="BP266" s="638"/>
      <c r="BQ266" s="638"/>
      <c r="BR266" s="638"/>
      <c r="BS266" s="638"/>
      <c r="BT266" s="638"/>
      <c r="BU266" s="638"/>
      <c r="BV266" s="638"/>
      <c r="BW266" s="638"/>
      <c r="BX266" s="638"/>
      <c r="BY266" s="638"/>
      <c r="BZ266" s="638"/>
      <c r="CA266" s="638"/>
      <c r="CB266" s="638"/>
      <c r="CC266" s="638"/>
      <c r="CD266" s="638"/>
      <c r="CE266" s="638"/>
      <c r="CF266" s="638"/>
      <c r="CG266" s="638"/>
      <c r="CH266" s="638"/>
      <c r="CI266" s="638"/>
      <c r="CJ266" s="638"/>
      <c r="CK266" s="638"/>
      <c r="CL266" s="638"/>
      <c r="CM266" s="638"/>
      <c r="CN266" s="638"/>
      <c r="CO266" s="638"/>
      <c r="CP266" s="638"/>
      <c r="CQ266" s="638"/>
      <c r="CR266" s="638"/>
      <c r="CS266" s="638"/>
      <c r="CT266" s="638"/>
      <c r="CU266" s="638"/>
      <c r="CV266" s="638"/>
      <c r="CW266" s="638"/>
      <c r="CX266" s="638"/>
      <c r="CY266" s="638"/>
      <c r="CZ266" s="638"/>
      <c r="DA266" s="638"/>
      <c r="DB266" s="638"/>
      <c r="DC266" s="638"/>
      <c r="DD266" s="638"/>
      <c r="DE266" s="638"/>
      <c r="DF266" s="638"/>
      <c r="DG266" s="638"/>
      <c r="DH266" s="638"/>
      <c r="DI266" s="638"/>
      <c r="DJ266" s="638"/>
      <c r="DK266" s="638"/>
      <c r="DL266" s="638"/>
      <c r="DM266" s="638"/>
      <c r="DN266" s="638"/>
      <c r="DO266" s="638"/>
      <c r="DP266" s="638"/>
      <c r="DQ266" s="638"/>
      <c r="DR266" s="638"/>
      <c r="DS266" s="638"/>
      <c r="DT266" s="638"/>
      <c r="DU266" s="638"/>
      <c r="DV266" s="638"/>
      <c r="DW266" s="638"/>
      <c r="DX266" s="638"/>
      <c r="DY266" s="638"/>
      <c r="DZ266" s="638"/>
      <c r="EA266" s="638"/>
      <c r="EB266" s="638"/>
      <c r="EC266" s="638"/>
      <c r="ED266" s="638"/>
      <c r="EE266" s="638"/>
      <c r="EF266" s="638"/>
      <c r="EG266" s="638"/>
      <c r="EH266" s="638"/>
      <c r="EI266" s="638"/>
      <c r="EJ266" s="638"/>
      <c r="EK266" s="638"/>
      <c r="EL266" s="638"/>
      <c r="EM266" s="638"/>
      <c r="EN266" s="638"/>
      <c r="EO266" s="638"/>
      <c r="EP266" s="638"/>
      <c r="EQ266" s="638"/>
      <c r="ER266" s="638"/>
      <c r="ES266" s="638"/>
      <c r="ET266" s="638"/>
      <c r="EU266" s="638"/>
      <c r="EV266" s="638"/>
      <c r="EW266" s="638"/>
      <c r="EX266" s="638"/>
      <c r="EY266" s="638"/>
      <c r="EZ266" s="638"/>
      <c r="FA266" s="638"/>
      <c r="FB266" s="638"/>
      <c r="FC266" s="638"/>
      <c r="FD266" s="638"/>
      <c r="FE266" s="638"/>
      <c r="FF266" s="638"/>
      <c r="FG266" s="638"/>
      <c r="FH266" s="638"/>
      <c r="FI266" s="638"/>
      <c r="FJ266" s="638"/>
      <c r="FK266" s="638"/>
      <c r="FL266" s="638"/>
      <c r="FM266" s="638"/>
      <c r="FN266" s="638"/>
      <c r="FO266" s="638"/>
      <c r="FP266" s="638"/>
      <c r="FQ266" s="638"/>
      <c r="FR266" s="638"/>
      <c r="FS266" s="638"/>
      <c r="FT266" s="638"/>
      <c r="FU266" s="638"/>
      <c r="FV266" s="638"/>
      <c r="FW266" s="638"/>
      <c r="FX266" s="638"/>
      <c r="FY266" s="638"/>
      <c r="FZ266" s="638"/>
      <c r="GA266" s="638"/>
      <c r="GB266" s="638"/>
      <c r="GC266" s="638"/>
      <c r="GD266" s="638"/>
      <c r="GE266" s="638"/>
      <c r="GF266" s="638"/>
      <c r="GG266" s="638"/>
      <c r="GH266" s="638"/>
      <c r="GI266" s="638"/>
      <c r="GJ266" s="638"/>
      <c r="GK266" s="638"/>
      <c r="GL266" s="638"/>
      <c r="GM266" s="638"/>
      <c r="GN266" s="638"/>
      <c r="GO266" s="638"/>
      <c r="GP266" s="638"/>
      <c r="GQ266" s="638"/>
      <c r="GR266" s="638"/>
      <c r="GS266" s="638"/>
      <c r="GT266" s="638"/>
      <c r="GU266" s="638"/>
      <c r="GV266" s="638"/>
      <c r="GW266" s="638"/>
      <c r="GX266" s="638"/>
      <c r="GY266" s="638"/>
      <c r="GZ266" s="638"/>
      <c r="HA266" s="638"/>
      <c r="HB266" s="638"/>
      <c r="HC266" s="638"/>
      <c r="HD266" s="638"/>
      <c r="HE266" s="638"/>
      <c r="HF266" s="638"/>
      <c r="HG266" s="638"/>
      <c r="HH266" s="638"/>
      <c r="HI266" s="638"/>
      <c r="HJ266" s="638"/>
      <c r="HK266" s="638"/>
      <c r="HL266" s="638"/>
      <c r="HM266" s="638"/>
      <c r="HN266" s="638"/>
      <c r="HO266" s="638"/>
      <c r="HP266" s="638"/>
      <c r="HQ266" s="638"/>
      <c r="HR266" s="638"/>
      <c r="HS266" s="638"/>
      <c r="HT266" s="638"/>
      <c r="HU266" s="638"/>
      <c r="HV266" s="638"/>
      <c r="HW266" s="638"/>
      <c r="HX266" s="638"/>
      <c r="HY266" s="638"/>
      <c r="HZ266" s="638"/>
      <c r="IA266" s="638"/>
      <c r="IB266" s="638"/>
      <c r="IC266" s="638"/>
      <c r="ID266" s="638"/>
      <c r="IE266" s="638"/>
      <c r="IF266" s="638"/>
      <c r="IG266" s="638"/>
      <c r="IH266" s="638"/>
      <c r="II266" s="638"/>
      <c r="IJ266" s="638"/>
      <c r="IK266" s="638"/>
      <c r="IL266" s="638"/>
      <c r="IM266" s="638"/>
      <c r="IN266" s="638"/>
      <c r="IO266" s="638"/>
      <c r="IP266" s="638"/>
      <c r="IQ266" s="638"/>
      <c r="IR266" s="638"/>
      <c r="IS266" s="638"/>
      <c r="IT266" s="638"/>
      <c r="IU266" s="638"/>
    </row>
    <row r="267" spans="1:255" ht="16.5" customHeight="1" x14ac:dyDescent="0.25">
      <c r="A267" s="612"/>
      <c r="B267" s="592" t="s">
        <v>311</v>
      </c>
      <c r="C267" s="593" t="str">
        <f t="shared" si="102"/>
        <v xml:space="preserve">Belanja Makanan dan Minuman Rapat
</v>
      </c>
      <c r="D267" s="614">
        <v>5490000</v>
      </c>
      <c r="E267" s="615"/>
      <c r="F267" s="615"/>
      <c r="G267" s="594">
        <f t="shared" si="96"/>
        <v>0</v>
      </c>
      <c r="H267" s="615"/>
      <c r="I267" s="615"/>
      <c r="J267" s="594">
        <f t="shared" si="97"/>
        <v>0</v>
      </c>
      <c r="K267" s="614">
        <v>2745000</v>
      </c>
      <c r="L267" s="614">
        <v>915000</v>
      </c>
      <c r="M267" s="594">
        <f t="shared" si="98"/>
        <v>3660000</v>
      </c>
      <c r="N267" s="594">
        <f t="shared" si="99"/>
        <v>3660000</v>
      </c>
      <c r="O267" s="595">
        <f t="shared" si="100"/>
        <v>1830000</v>
      </c>
      <c r="P267" s="638"/>
      <c r="Q267" s="639"/>
      <c r="R267" s="638"/>
      <c r="S267" s="638"/>
      <c r="T267" s="638"/>
      <c r="U267" s="638"/>
      <c r="V267" s="638"/>
      <c r="W267" s="638"/>
      <c r="X267" s="638"/>
      <c r="Y267" s="638"/>
      <c r="Z267" s="638"/>
      <c r="AA267" s="638"/>
      <c r="AB267" s="638"/>
      <c r="AC267" s="638"/>
      <c r="AD267" s="638"/>
      <c r="AE267" s="638"/>
      <c r="AF267" s="638"/>
      <c r="AG267" s="638"/>
      <c r="AH267" s="638"/>
      <c r="AI267" s="638"/>
      <c r="AJ267" s="638"/>
      <c r="AK267" s="638"/>
      <c r="AL267" s="638"/>
      <c r="AM267" s="638"/>
      <c r="AN267" s="638"/>
      <c r="AO267" s="638"/>
      <c r="AP267" s="638"/>
      <c r="AQ267" s="638"/>
      <c r="AR267" s="638"/>
      <c r="AS267" s="638"/>
      <c r="AT267" s="638"/>
      <c r="AU267" s="638"/>
      <c r="AV267" s="638"/>
      <c r="AW267" s="638"/>
      <c r="AX267" s="638"/>
      <c r="AY267" s="638"/>
      <c r="AZ267" s="638"/>
      <c r="BA267" s="638"/>
      <c r="BB267" s="638"/>
      <c r="BC267" s="638"/>
      <c r="BD267" s="638"/>
      <c r="BE267" s="638"/>
      <c r="BF267" s="638"/>
      <c r="BG267" s="638"/>
      <c r="BH267" s="638"/>
      <c r="BI267" s="638"/>
      <c r="BJ267" s="638"/>
      <c r="BK267" s="638"/>
      <c r="BL267" s="638"/>
      <c r="BM267" s="638"/>
      <c r="BN267" s="638"/>
      <c r="BO267" s="638"/>
      <c r="BP267" s="638"/>
      <c r="BQ267" s="638"/>
      <c r="BR267" s="638"/>
      <c r="BS267" s="638"/>
      <c r="BT267" s="638"/>
      <c r="BU267" s="638"/>
      <c r="BV267" s="638"/>
      <c r="BW267" s="638"/>
      <c r="BX267" s="638"/>
      <c r="BY267" s="638"/>
      <c r="BZ267" s="638"/>
      <c r="CA267" s="638"/>
      <c r="CB267" s="638"/>
      <c r="CC267" s="638"/>
      <c r="CD267" s="638"/>
      <c r="CE267" s="638"/>
      <c r="CF267" s="638"/>
      <c r="CG267" s="638"/>
      <c r="CH267" s="638"/>
      <c r="CI267" s="638"/>
      <c r="CJ267" s="638"/>
      <c r="CK267" s="638"/>
      <c r="CL267" s="638"/>
      <c r="CM267" s="638"/>
      <c r="CN267" s="638"/>
      <c r="CO267" s="638"/>
      <c r="CP267" s="638"/>
      <c r="CQ267" s="638"/>
      <c r="CR267" s="638"/>
      <c r="CS267" s="638"/>
      <c r="CT267" s="638"/>
      <c r="CU267" s="638"/>
      <c r="CV267" s="638"/>
      <c r="CW267" s="638"/>
      <c r="CX267" s="638"/>
      <c r="CY267" s="638"/>
      <c r="CZ267" s="638"/>
      <c r="DA267" s="638"/>
      <c r="DB267" s="638"/>
      <c r="DC267" s="638"/>
      <c r="DD267" s="638"/>
      <c r="DE267" s="638"/>
      <c r="DF267" s="638"/>
      <c r="DG267" s="638"/>
      <c r="DH267" s="638"/>
      <c r="DI267" s="638"/>
      <c r="DJ267" s="638"/>
      <c r="DK267" s="638"/>
      <c r="DL267" s="638"/>
      <c r="DM267" s="638"/>
      <c r="DN267" s="638"/>
      <c r="DO267" s="638"/>
      <c r="DP267" s="638"/>
      <c r="DQ267" s="638"/>
      <c r="DR267" s="638"/>
      <c r="DS267" s="638"/>
      <c r="DT267" s="638"/>
      <c r="DU267" s="638"/>
      <c r="DV267" s="638"/>
      <c r="DW267" s="638"/>
      <c r="DX267" s="638"/>
      <c r="DY267" s="638"/>
      <c r="DZ267" s="638"/>
      <c r="EA267" s="638"/>
      <c r="EB267" s="638"/>
      <c r="EC267" s="638"/>
      <c r="ED267" s="638"/>
      <c r="EE267" s="638"/>
      <c r="EF267" s="638"/>
      <c r="EG267" s="638"/>
      <c r="EH267" s="638"/>
      <c r="EI267" s="638"/>
      <c r="EJ267" s="638"/>
      <c r="EK267" s="638"/>
      <c r="EL267" s="638"/>
      <c r="EM267" s="638"/>
      <c r="EN267" s="638"/>
      <c r="EO267" s="638"/>
      <c r="EP267" s="638"/>
      <c r="EQ267" s="638"/>
      <c r="ER267" s="638"/>
      <c r="ES267" s="638"/>
      <c r="ET267" s="638"/>
      <c r="EU267" s="638"/>
      <c r="EV267" s="638"/>
      <c r="EW267" s="638"/>
      <c r="EX267" s="638"/>
      <c r="EY267" s="638"/>
      <c r="EZ267" s="638"/>
      <c r="FA267" s="638"/>
      <c r="FB267" s="638"/>
      <c r="FC267" s="638"/>
      <c r="FD267" s="638"/>
      <c r="FE267" s="638"/>
      <c r="FF267" s="638"/>
      <c r="FG267" s="638"/>
      <c r="FH267" s="638"/>
      <c r="FI267" s="638"/>
      <c r="FJ267" s="638"/>
      <c r="FK267" s="638"/>
      <c r="FL267" s="638"/>
      <c r="FM267" s="638"/>
      <c r="FN267" s="638"/>
      <c r="FO267" s="638"/>
      <c r="FP267" s="638"/>
      <c r="FQ267" s="638"/>
      <c r="FR267" s="638"/>
      <c r="FS267" s="638"/>
      <c r="FT267" s="638"/>
      <c r="FU267" s="638"/>
      <c r="FV267" s="638"/>
      <c r="FW267" s="638"/>
      <c r="FX267" s="638"/>
      <c r="FY267" s="638"/>
      <c r="FZ267" s="638"/>
      <c r="GA267" s="638"/>
      <c r="GB267" s="638"/>
      <c r="GC267" s="638"/>
      <c r="GD267" s="638"/>
      <c r="GE267" s="638"/>
      <c r="GF267" s="638"/>
      <c r="GG267" s="638"/>
      <c r="GH267" s="638"/>
      <c r="GI267" s="638"/>
      <c r="GJ267" s="638"/>
      <c r="GK267" s="638"/>
      <c r="GL267" s="638"/>
      <c r="GM267" s="638"/>
      <c r="GN267" s="638"/>
      <c r="GO267" s="638"/>
      <c r="GP267" s="638"/>
      <c r="GQ267" s="638"/>
      <c r="GR267" s="638"/>
      <c r="GS267" s="638"/>
      <c r="GT267" s="638"/>
      <c r="GU267" s="638"/>
      <c r="GV267" s="638"/>
      <c r="GW267" s="638"/>
      <c r="GX267" s="638"/>
      <c r="GY267" s="638"/>
      <c r="GZ267" s="638"/>
      <c r="HA267" s="638"/>
      <c r="HB267" s="638"/>
      <c r="HC267" s="638"/>
      <c r="HD267" s="638"/>
      <c r="HE267" s="638"/>
      <c r="HF267" s="638"/>
      <c r="HG267" s="638"/>
      <c r="HH267" s="638"/>
      <c r="HI267" s="638"/>
      <c r="HJ267" s="638"/>
      <c r="HK267" s="638"/>
      <c r="HL267" s="638"/>
      <c r="HM267" s="638"/>
      <c r="HN267" s="638"/>
      <c r="HO267" s="638"/>
      <c r="HP267" s="638"/>
      <c r="HQ267" s="638"/>
      <c r="HR267" s="638"/>
      <c r="HS267" s="638"/>
      <c r="HT267" s="638"/>
      <c r="HU267" s="638"/>
      <c r="HV267" s="638"/>
      <c r="HW267" s="638"/>
      <c r="HX267" s="638"/>
      <c r="HY267" s="638"/>
      <c r="HZ267" s="638"/>
      <c r="IA267" s="638"/>
      <c r="IB267" s="638"/>
      <c r="IC267" s="638"/>
      <c r="ID267" s="638"/>
      <c r="IE267" s="638"/>
      <c r="IF267" s="638"/>
      <c r="IG267" s="638"/>
      <c r="IH267" s="638"/>
      <c r="II267" s="638"/>
      <c r="IJ267" s="638"/>
      <c r="IK267" s="638"/>
      <c r="IL267" s="638"/>
      <c r="IM267" s="638"/>
      <c r="IN267" s="638"/>
      <c r="IO267" s="638"/>
      <c r="IP267" s="638"/>
      <c r="IQ267" s="638"/>
      <c r="IR267" s="638"/>
      <c r="IS267" s="638"/>
      <c r="IT267" s="638"/>
      <c r="IU267" s="638"/>
    </row>
    <row r="268" spans="1:255" ht="16.5" customHeight="1" x14ac:dyDescent="0.25">
      <c r="A268" s="591"/>
      <c r="B268" s="592" t="s">
        <v>474</v>
      </c>
      <c r="C268" s="593" t="str">
        <f t="shared" si="102"/>
        <v>Belanja Makanan dan Minuman Jamuan Tamu</v>
      </c>
      <c r="D268" s="594">
        <v>4630000</v>
      </c>
      <c r="E268" s="594"/>
      <c r="F268" s="594"/>
      <c r="G268" s="594">
        <f t="shared" si="96"/>
        <v>0</v>
      </c>
      <c r="H268" s="594"/>
      <c r="I268" s="594"/>
      <c r="J268" s="594">
        <f t="shared" si="97"/>
        <v>0</v>
      </c>
      <c r="K268" s="594">
        <v>0</v>
      </c>
      <c r="L268" s="594"/>
      <c r="M268" s="594">
        <f t="shared" si="98"/>
        <v>0</v>
      </c>
      <c r="N268" s="594">
        <f t="shared" si="99"/>
        <v>0</v>
      </c>
      <c r="O268" s="595">
        <f t="shared" si="100"/>
        <v>4630000</v>
      </c>
      <c r="Q268" s="596"/>
    </row>
    <row r="269" spans="1:255" ht="16.5" customHeight="1" x14ac:dyDescent="0.25">
      <c r="A269" s="591"/>
      <c r="B269" s="592" t="s">
        <v>445</v>
      </c>
      <c r="C269" s="593" t="str">
        <f t="shared" si="102"/>
        <v>Belanja Makanan dan Minuman Aktivitas Lapangan</v>
      </c>
      <c r="D269" s="594">
        <v>1262440000</v>
      </c>
      <c r="E269" s="594"/>
      <c r="F269" s="594"/>
      <c r="G269" s="594">
        <f t="shared" si="96"/>
        <v>0</v>
      </c>
      <c r="H269" s="594"/>
      <c r="I269" s="594"/>
      <c r="J269" s="594">
        <f t="shared" si="97"/>
        <v>0</v>
      </c>
      <c r="K269" s="594">
        <v>136540000</v>
      </c>
      <c r="L269" s="594">
        <v>46880000</v>
      </c>
      <c r="M269" s="594">
        <f t="shared" si="98"/>
        <v>183420000</v>
      </c>
      <c r="N269" s="594">
        <f t="shared" si="99"/>
        <v>183420000</v>
      </c>
      <c r="O269" s="595">
        <f t="shared" si="100"/>
        <v>1079020000</v>
      </c>
      <c r="P269" s="600"/>
      <c r="Q269" s="596"/>
      <c r="R269" s="600"/>
      <c r="S269" s="600"/>
      <c r="T269" s="600"/>
      <c r="U269" s="600"/>
      <c r="V269" s="600"/>
      <c r="W269" s="600"/>
      <c r="X269" s="600"/>
      <c r="Y269" s="600"/>
      <c r="Z269" s="600"/>
      <c r="AA269" s="600"/>
      <c r="AB269" s="600"/>
      <c r="AC269" s="600"/>
      <c r="AD269" s="600"/>
      <c r="AE269" s="600"/>
      <c r="AF269" s="600"/>
      <c r="AG269" s="600"/>
      <c r="AH269" s="600"/>
      <c r="AI269" s="600"/>
      <c r="AJ269" s="600"/>
      <c r="AK269" s="600"/>
      <c r="AL269" s="600"/>
      <c r="AM269" s="600"/>
      <c r="AN269" s="600"/>
      <c r="AO269" s="600"/>
      <c r="AP269" s="600"/>
      <c r="AQ269" s="600"/>
      <c r="AR269" s="600"/>
      <c r="AS269" s="600"/>
      <c r="AT269" s="600"/>
      <c r="AU269" s="600"/>
      <c r="AV269" s="600"/>
      <c r="AW269" s="600"/>
      <c r="AX269" s="600"/>
      <c r="AY269" s="600"/>
      <c r="AZ269" s="600"/>
      <c r="BA269" s="600"/>
      <c r="BB269" s="600"/>
      <c r="BC269" s="600"/>
      <c r="BD269" s="600"/>
      <c r="BE269" s="600"/>
      <c r="BF269" s="600"/>
      <c r="BG269" s="600"/>
      <c r="BH269" s="600"/>
      <c r="BI269" s="600"/>
      <c r="BJ269" s="600"/>
      <c r="BK269" s="600"/>
      <c r="BL269" s="600"/>
      <c r="BM269" s="600"/>
      <c r="BN269" s="600"/>
      <c r="BO269" s="600"/>
      <c r="BP269" s="600"/>
      <c r="BQ269" s="600"/>
      <c r="BR269" s="600"/>
      <c r="BS269" s="600"/>
      <c r="BT269" s="600"/>
      <c r="BU269" s="600"/>
      <c r="BV269" s="600"/>
      <c r="BW269" s="600"/>
      <c r="BX269" s="600"/>
      <c r="BY269" s="600"/>
      <c r="BZ269" s="600"/>
      <c r="CA269" s="600"/>
      <c r="CB269" s="600"/>
      <c r="CC269" s="600"/>
      <c r="CD269" s="600"/>
      <c r="CE269" s="600"/>
      <c r="CF269" s="600"/>
      <c r="CG269" s="600"/>
      <c r="CH269" s="600"/>
      <c r="CI269" s="600"/>
      <c r="CJ269" s="600"/>
      <c r="CK269" s="600"/>
      <c r="CL269" s="600"/>
      <c r="CM269" s="600"/>
      <c r="CN269" s="600"/>
      <c r="CO269" s="600"/>
      <c r="CP269" s="600"/>
      <c r="CQ269" s="600"/>
      <c r="CR269" s="600"/>
      <c r="CS269" s="600"/>
      <c r="CT269" s="600"/>
      <c r="CU269" s="600"/>
      <c r="CV269" s="600"/>
      <c r="CW269" s="600"/>
      <c r="CX269" s="600"/>
      <c r="CY269" s="600"/>
      <c r="CZ269" s="600"/>
      <c r="DA269" s="600"/>
      <c r="DB269" s="600"/>
      <c r="DC269" s="600"/>
      <c r="DD269" s="600"/>
      <c r="DE269" s="600"/>
      <c r="DF269" s="600"/>
      <c r="DG269" s="600"/>
      <c r="DH269" s="600"/>
      <c r="DI269" s="600"/>
      <c r="DJ269" s="600"/>
      <c r="DK269" s="600"/>
      <c r="DL269" s="600"/>
      <c r="DM269" s="600"/>
      <c r="DN269" s="600"/>
      <c r="DO269" s="600"/>
      <c r="DP269" s="600"/>
      <c r="DQ269" s="600"/>
      <c r="DR269" s="600"/>
      <c r="DS269" s="600"/>
      <c r="DT269" s="600"/>
      <c r="DU269" s="600"/>
      <c r="DV269" s="600"/>
      <c r="DW269" s="600"/>
      <c r="DX269" s="600"/>
      <c r="DY269" s="600"/>
      <c r="DZ269" s="600"/>
      <c r="EA269" s="600"/>
      <c r="EB269" s="600"/>
      <c r="EC269" s="600"/>
      <c r="ED269" s="600"/>
      <c r="EE269" s="600"/>
      <c r="EF269" s="600"/>
      <c r="EG269" s="600"/>
      <c r="EH269" s="600"/>
      <c r="EI269" s="600"/>
      <c r="EJ269" s="600"/>
      <c r="EK269" s="600"/>
      <c r="EL269" s="600"/>
      <c r="EM269" s="600"/>
      <c r="EN269" s="600"/>
      <c r="EO269" s="600"/>
      <c r="EP269" s="600"/>
      <c r="EQ269" s="600"/>
      <c r="ER269" s="600"/>
      <c r="ES269" s="600"/>
      <c r="ET269" s="600"/>
      <c r="EU269" s="600"/>
      <c r="EV269" s="600"/>
      <c r="EW269" s="600"/>
      <c r="EX269" s="600"/>
      <c r="EY269" s="600"/>
      <c r="EZ269" s="600"/>
      <c r="FA269" s="600"/>
      <c r="FB269" s="600"/>
      <c r="FC269" s="600"/>
      <c r="FD269" s="600"/>
      <c r="FE269" s="600"/>
      <c r="FF269" s="600"/>
      <c r="FG269" s="600"/>
      <c r="FH269" s="600"/>
      <c r="FI269" s="600"/>
      <c r="FJ269" s="600"/>
      <c r="FK269" s="600"/>
      <c r="FL269" s="600"/>
      <c r="FM269" s="600"/>
      <c r="FN269" s="600"/>
      <c r="FO269" s="600"/>
      <c r="FP269" s="600"/>
      <c r="FQ269" s="600"/>
      <c r="FR269" s="600"/>
      <c r="FS269" s="600"/>
      <c r="FT269" s="600"/>
      <c r="FU269" s="600"/>
      <c r="FV269" s="600"/>
      <c r="FW269" s="600"/>
      <c r="FX269" s="600"/>
      <c r="FY269" s="600"/>
      <c r="FZ269" s="600"/>
      <c r="GA269" s="600"/>
      <c r="GB269" s="600"/>
      <c r="GC269" s="600"/>
      <c r="GD269" s="600"/>
      <c r="GE269" s="600"/>
      <c r="GF269" s="600"/>
      <c r="GG269" s="600"/>
      <c r="GH269" s="600"/>
      <c r="GI269" s="600"/>
      <c r="GJ269" s="600"/>
      <c r="GK269" s="600"/>
      <c r="GL269" s="600"/>
      <c r="GM269" s="600"/>
      <c r="GN269" s="600"/>
      <c r="GO269" s="600"/>
      <c r="GP269" s="600"/>
      <c r="GQ269" s="600"/>
      <c r="GR269" s="600"/>
      <c r="GS269" s="600"/>
      <c r="GT269" s="600"/>
      <c r="GU269" s="600"/>
      <c r="GV269" s="600"/>
      <c r="GW269" s="600"/>
      <c r="GX269" s="600"/>
      <c r="GY269" s="600"/>
      <c r="GZ269" s="600"/>
      <c r="HA269" s="600"/>
      <c r="HB269" s="600"/>
      <c r="HC269" s="600"/>
      <c r="HD269" s="600"/>
      <c r="HE269" s="600"/>
      <c r="HF269" s="600"/>
      <c r="HG269" s="600"/>
      <c r="HH269" s="600"/>
      <c r="HI269" s="600"/>
      <c r="HJ269" s="600"/>
      <c r="HK269" s="600"/>
      <c r="HL269" s="600"/>
      <c r="HM269" s="600"/>
      <c r="HN269" s="600"/>
      <c r="HO269" s="600"/>
      <c r="HP269" s="600"/>
      <c r="HQ269" s="600"/>
      <c r="HR269" s="600"/>
      <c r="HS269" s="600"/>
      <c r="HT269" s="600"/>
      <c r="HU269" s="600"/>
      <c r="HV269" s="600"/>
      <c r="HW269" s="600"/>
      <c r="HX269" s="600"/>
      <c r="HY269" s="600"/>
      <c r="HZ269" s="600"/>
      <c r="IA269" s="600"/>
      <c r="IB269" s="600"/>
      <c r="IC269" s="600"/>
      <c r="ID269" s="600"/>
      <c r="IE269" s="600"/>
      <c r="IF269" s="600"/>
      <c r="IG269" s="600"/>
      <c r="IH269" s="600"/>
      <c r="II269" s="600"/>
      <c r="IJ269" s="600"/>
      <c r="IK269" s="600"/>
      <c r="IL269" s="600"/>
      <c r="IM269" s="600"/>
      <c r="IN269" s="600"/>
      <c r="IO269" s="600"/>
      <c r="IP269" s="600"/>
      <c r="IQ269" s="600"/>
      <c r="IR269" s="600"/>
      <c r="IS269" s="600"/>
      <c r="IT269" s="600"/>
      <c r="IU269" s="600"/>
    </row>
    <row r="270" spans="1:255" s="590" customFormat="1" ht="17.25" customHeight="1" x14ac:dyDescent="0.25">
      <c r="A270" s="591"/>
      <c r="B270" s="592" t="s">
        <v>445</v>
      </c>
      <c r="C270" s="593" t="str">
        <f t="shared" si="102"/>
        <v>Belanja Makanan dan Minuman Aktivitas Lapangan</v>
      </c>
      <c r="D270" s="594">
        <v>1700000</v>
      </c>
      <c r="E270" s="594"/>
      <c r="F270" s="594"/>
      <c r="G270" s="594">
        <f t="shared" si="96"/>
        <v>0</v>
      </c>
      <c r="H270" s="594"/>
      <c r="I270" s="594"/>
      <c r="J270" s="594">
        <f t="shared" si="97"/>
        <v>0</v>
      </c>
      <c r="K270" s="594">
        <v>1500000</v>
      </c>
      <c r="L270" s="594"/>
      <c r="M270" s="594">
        <f t="shared" si="98"/>
        <v>1500000</v>
      </c>
      <c r="N270" s="594">
        <f t="shared" si="99"/>
        <v>1500000</v>
      </c>
      <c r="O270" s="595">
        <f t="shared" si="100"/>
        <v>200000</v>
      </c>
      <c r="P270" s="561"/>
      <c r="Q270" s="596">
        <f>(N270/D270)*100</f>
        <v>88.235294117647058</v>
      </c>
      <c r="R270" s="561"/>
      <c r="S270" s="561"/>
      <c r="T270" s="561"/>
      <c r="U270" s="561"/>
      <c r="V270" s="561"/>
      <c r="W270" s="561"/>
      <c r="X270" s="561"/>
      <c r="Y270" s="561"/>
      <c r="Z270" s="561"/>
      <c r="AA270" s="561"/>
      <c r="AB270" s="561"/>
      <c r="AC270" s="561"/>
      <c r="AD270" s="561"/>
      <c r="AE270" s="561"/>
      <c r="AF270" s="561"/>
      <c r="AG270" s="561"/>
      <c r="AH270" s="561"/>
      <c r="AI270" s="561"/>
      <c r="AJ270" s="561"/>
      <c r="AK270" s="561"/>
      <c r="AL270" s="561"/>
      <c r="AM270" s="561"/>
      <c r="AN270" s="561"/>
      <c r="AO270" s="561"/>
      <c r="AP270" s="561"/>
      <c r="AQ270" s="561"/>
      <c r="AR270" s="561"/>
      <c r="AS270" s="561"/>
      <c r="AT270" s="561"/>
      <c r="AU270" s="561"/>
      <c r="AV270" s="561"/>
      <c r="AW270" s="561"/>
      <c r="AX270" s="561"/>
      <c r="AY270" s="561"/>
      <c r="AZ270" s="561"/>
      <c r="BA270" s="561"/>
      <c r="BB270" s="561"/>
      <c r="BC270" s="561"/>
      <c r="BD270" s="561"/>
      <c r="BE270" s="561"/>
      <c r="BF270" s="561"/>
      <c r="BG270" s="561"/>
      <c r="BH270" s="561"/>
      <c r="BI270" s="561"/>
      <c r="BJ270" s="561"/>
      <c r="BK270" s="561"/>
      <c r="BL270" s="561"/>
      <c r="BM270" s="561"/>
      <c r="BN270" s="561"/>
      <c r="BO270" s="561"/>
      <c r="BP270" s="561"/>
      <c r="BQ270" s="561"/>
      <c r="BR270" s="561"/>
      <c r="BS270" s="561"/>
      <c r="BT270" s="561"/>
      <c r="BU270" s="561"/>
      <c r="BV270" s="561"/>
      <c r="BW270" s="561"/>
      <c r="BX270" s="561"/>
      <c r="BY270" s="561"/>
      <c r="BZ270" s="561"/>
      <c r="CA270" s="561"/>
      <c r="CB270" s="561"/>
      <c r="CC270" s="561"/>
      <c r="CD270" s="561"/>
      <c r="CE270" s="561"/>
      <c r="CF270" s="561"/>
      <c r="CG270" s="561"/>
      <c r="CH270" s="561"/>
      <c r="CI270" s="561"/>
      <c r="CJ270" s="561"/>
      <c r="CK270" s="561"/>
      <c r="CL270" s="561"/>
      <c r="CM270" s="561"/>
      <c r="CN270" s="561"/>
      <c r="CO270" s="561"/>
      <c r="CP270" s="561"/>
      <c r="CQ270" s="561"/>
      <c r="CR270" s="561"/>
      <c r="CS270" s="561"/>
      <c r="CT270" s="561"/>
      <c r="CU270" s="561"/>
      <c r="CV270" s="561"/>
      <c r="CW270" s="561"/>
      <c r="CX270" s="561"/>
      <c r="CY270" s="561"/>
      <c r="CZ270" s="561"/>
      <c r="DA270" s="561"/>
      <c r="DB270" s="561"/>
      <c r="DC270" s="561"/>
      <c r="DD270" s="561"/>
      <c r="DE270" s="561"/>
      <c r="DF270" s="561"/>
      <c r="DG270" s="561"/>
      <c r="DH270" s="561"/>
      <c r="DI270" s="561"/>
      <c r="DJ270" s="561"/>
      <c r="DK270" s="561"/>
      <c r="DL270" s="561"/>
      <c r="DM270" s="561"/>
      <c r="DN270" s="561"/>
      <c r="DO270" s="561"/>
      <c r="DP270" s="561"/>
      <c r="DQ270" s="561"/>
      <c r="DR270" s="561"/>
      <c r="DS270" s="561"/>
      <c r="DT270" s="561"/>
      <c r="DU270" s="561"/>
      <c r="DV270" s="561"/>
      <c r="DW270" s="561"/>
      <c r="DX270" s="561"/>
      <c r="DY270" s="561"/>
      <c r="DZ270" s="561"/>
      <c r="EA270" s="561"/>
      <c r="EB270" s="561"/>
      <c r="EC270" s="561"/>
      <c r="ED270" s="561"/>
      <c r="EE270" s="561"/>
      <c r="EF270" s="561"/>
      <c r="EG270" s="561"/>
      <c r="EH270" s="561"/>
      <c r="EI270" s="561"/>
      <c r="EJ270" s="561"/>
      <c r="EK270" s="561"/>
      <c r="EL270" s="561"/>
      <c r="EM270" s="561"/>
      <c r="EN270" s="561"/>
      <c r="EO270" s="561"/>
      <c r="EP270" s="561"/>
      <c r="EQ270" s="561"/>
      <c r="ER270" s="561"/>
      <c r="ES270" s="561"/>
      <c r="ET270" s="561"/>
      <c r="EU270" s="561"/>
      <c r="EV270" s="561"/>
      <c r="EW270" s="561"/>
      <c r="EX270" s="561"/>
      <c r="EY270" s="561"/>
      <c r="EZ270" s="561"/>
      <c r="FA270" s="561"/>
      <c r="FB270" s="561"/>
      <c r="FC270" s="561"/>
      <c r="FD270" s="561"/>
      <c r="FE270" s="561"/>
      <c r="FF270" s="561"/>
      <c r="FG270" s="561"/>
      <c r="FH270" s="561"/>
      <c r="FI270" s="561"/>
      <c r="FJ270" s="561"/>
      <c r="FK270" s="561"/>
      <c r="FL270" s="561"/>
      <c r="FM270" s="561"/>
      <c r="FN270" s="561"/>
      <c r="FO270" s="561"/>
      <c r="FP270" s="561"/>
      <c r="FQ270" s="561"/>
      <c r="FR270" s="561"/>
      <c r="FS270" s="561"/>
      <c r="FT270" s="561"/>
      <c r="FU270" s="561"/>
      <c r="FV270" s="561"/>
      <c r="FW270" s="561"/>
      <c r="FX270" s="561"/>
      <c r="FY270" s="561"/>
      <c r="FZ270" s="561"/>
      <c r="GA270" s="561"/>
      <c r="GB270" s="561"/>
      <c r="GC270" s="561"/>
      <c r="GD270" s="561"/>
      <c r="GE270" s="561"/>
      <c r="GF270" s="561"/>
      <c r="GG270" s="561"/>
      <c r="GH270" s="561"/>
      <c r="GI270" s="561"/>
      <c r="GJ270" s="561"/>
      <c r="GK270" s="561"/>
      <c r="GL270" s="561"/>
      <c r="GM270" s="561"/>
      <c r="GN270" s="561"/>
      <c r="GO270" s="561"/>
      <c r="GP270" s="561"/>
      <c r="GQ270" s="561"/>
      <c r="GR270" s="561"/>
      <c r="GS270" s="561"/>
      <c r="GT270" s="561"/>
      <c r="GU270" s="561"/>
      <c r="GV270" s="561"/>
      <c r="GW270" s="561"/>
      <c r="GX270" s="561"/>
      <c r="GY270" s="561"/>
      <c r="GZ270" s="561"/>
      <c r="HA270" s="561"/>
      <c r="HB270" s="561"/>
      <c r="HC270" s="561"/>
      <c r="HD270" s="561"/>
      <c r="HE270" s="561"/>
      <c r="HF270" s="561"/>
      <c r="HG270" s="561"/>
      <c r="HH270" s="561"/>
      <c r="HI270" s="561"/>
      <c r="HJ270" s="561"/>
      <c r="HK270" s="561"/>
      <c r="HL270" s="561"/>
      <c r="HM270" s="561"/>
      <c r="HN270" s="561"/>
      <c r="HO270" s="561"/>
      <c r="HP270" s="561"/>
      <c r="HQ270" s="561"/>
      <c r="HR270" s="561"/>
      <c r="HS270" s="561"/>
      <c r="HT270" s="561"/>
      <c r="HU270" s="561"/>
      <c r="HV270" s="561"/>
      <c r="HW270" s="561"/>
      <c r="HX270" s="561"/>
      <c r="HY270" s="561"/>
      <c r="HZ270" s="561"/>
      <c r="IA270" s="561"/>
      <c r="IB270" s="561"/>
      <c r="IC270" s="561"/>
      <c r="ID270" s="561"/>
      <c r="IE270" s="561"/>
      <c r="IF270" s="561"/>
      <c r="IG270" s="561"/>
      <c r="IH270" s="561"/>
      <c r="II270" s="561"/>
      <c r="IJ270" s="561"/>
      <c r="IK270" s="561"/>
      <c r="IL270" s="561"/>
      <c r="IM270" s="561"/>
      <c r="IN270" s="561"/>
      <c r="IO270" s="561"/>
      <c r="IP270" s="561"/>
      <c r="IQ270" s="561"/>
      <c r="IR270" s="561"/>
      <c r="IS270" s="561"/>
      <c r="IT270" s="561"/>
      <c r="IU270" s="561"/>
    </row>
    <row r="271" spans="1:255" s="622" customFormat="1" ht="16.5" customHeight="1" x14ac:dyDescent="0.25">
      <c r="A271" s="591"/>
      <c r="B271" s="592" t="s">
        <v>445</v>
      </c>
      <c r="C271" s="593" t="str">
        <f t="shared" si="102"/>
        <v>Belanja Makanan dan Minuman Aktivitas Lapangan</v>
      </c>
      <c r="D271" s="594">
        <v>5950000</v>
      </c>
      <c r="E271" s="594"/>
      <c r="F271" s="594"/>
      <c r="G271" s="594">
        <f t="shared" si="96"/>
        <v>0</v>
      </c>
      <c r="H271" s="594"/>
      <c r="I271" s="594"/>
      <c r="J271" s="594">
        <f t="shared" si="97"/>
        <v>0</v>
      </c>
      <c r="K271" s="594">
        <v>1350000</v>
      </c>
      <c r="L271" s="594">
        <v>1800000</v>
      </c>
      <c r="M271" s="594">
        <f t="shared" si="98"/>
        <v>3150000</v>
      </c>
      <c r="N271" s="594">
        <f t="shared" si="99"/>
        <v>3150000</v>
      </c>
      <c r="O271" s="595">
        <f t="shared" si="100"/>
        <v>2800000</v>
      </c>
      <c r="P271" s="561"/>
      <c r="Q271" s="596">
        <f>(N271/D271)*100</f>
        <v>52.941176470588239</v>
      </c>
      <c r="R271" s="561"/>
      <c r="S271" s="561"/>
      <c r="T271" s="561"/>
      <c r="U271" s="561"/>
      <c r="V271" s="561"/>
      <c r="W271" s="561"/>
      <c r="X271" s="561"/>
      <c r="Y271" s="561"/>
      <c r="Z271" s="561"/>
      <c r="AA271" s="561"/>
      <c r="AB271" s="561"/>
      <c r="AC271" s="561"/>
      <c r="AD271" s="561"/>
      <c r="AE271" s="561"/>
      <c r="AF271" s="561"/>
      <c r="AG271" s="561"/>
      <c r="AH271" s="561"/>
      <c r="AI271" s="561"/>
      <c r="AJ271" s="561"/>
      <c r="AK271" s="561"/>
      <c r="AL271" s="561"/>
      <c r="AM271" s="561"/>
      <c r="AN271" s="561"/>
      <c r="AO271" s="561"/>
      <c r="AP271" s="561"/>
      <c r="AQ271" s="561"/>
      <c r="AR271" s="561"/>
      <c r="AS271" s="561"/>
      <c r="AT271" s="561"/>
      <c r="AU271" s="561"/>
      <c r="AV271" s="561"/>
      <c r="AW271" s="561"/>
      <c r="AX271" s="561"/>
      <c r="AY271" s="561"/>
      <c r="AZ271" s="561"/>
      <c r="BA271" s="561"/>
      <c r="BB271" s="561"/>
      <c r="BC271" s="561"/>
      <c r="BD271" s="561"/>
      <c r="BE271" s="561"/>
      <c r="BF271" s="561"/>
      <c r="BG271" s="561"/>
      <c r="BH271" s="561"/>
      <c r="BI271" s="561"/>
      <c r="BJ271" s="561"/>
      <c r="BK271" s="561"/>
      <c r="BL271" s="561"/>
      <c r="BM271" s="561"/>
      <c r="BN271" s="561"/>
      <c r="BO271" s="561"/>
      <c r="BP271" s="561"/>
      <c r="BQ271" s="561"/>
      <c r="BR271" s="561"/>
      <c r="BS271" s="561"/>
      <c r="BT271" s="561"/>
      <c r="BU271" s="561"/>
      <c r="BV271" s="561"/>
      <c r="BW271" s="561"/>
      <c r="BX271" s="561"/>
      <c r="BY271" s="561"/>
      <c r="BZ271" s="561"/>
      <c r="CA271" s="561"/>
      <c r="CB271" s="561"/>
      <c r="CC271" s="561"/>
      <c r="CD271" s="561"/>
      <c r="CE271" s="561"/>
      <c r="CF271" s="561"/>
      <c r="CG271" s="561"/>
      <c r="CH271" s="561"/>
      <c r="CI271" s="561"/>
      <c r="CJ271" s="561"/>
      <c r="CK271" s="561"/>
      <c r="CL271" s="561"/>
      <c r="CM271" s="561"/>
      <c r="CN271" s="561"/>
      <c r="CO271" s="561"/>
      <c r="CP271" s="561"/>
      <c r="CQ271" s="561"/>
      <c r="CR271" s="561"/>
      <c r="CS271" s="561"/>
      <c r="CT271" s="561"/>
      <c r="CU271" s="561"/>
      <c r="CV271" s="561"/>
      <c r="CW271" s="561"/>
      <c r="CX271" s="561"/>
      <c r="CY271" s="561"/>
      <c r="CZ271" s="561"/>
      <c r="DA271" s="561"/>
      <c r="DB271" s="561"/>
      <c r="DC271" s="561"/>
      <c r="DD271" s="561"/>
      <c r="DE271" s="561"/>
      <c r="DF271" s="561"/>
      <c r="DG271" s="561"/>
      <c r="DH271" s="561"/>
      <c r="DI271" s="561"/>
      <c r="DJ271" s="561"/>
      <c r="DK271" s="561"/>
      <c r="DL271" s="561"/>
      <c r="DM271" s="561"/>
      <c r="DN271" s="561"/>
      <c r="DO271" s="561"/>
      <c r="DP271" s="561"/>
      <c r="DQ271" s="561"/>
      <c r="DR271" s="561"/>
      <c r="DS271" s="561"/>
      <c r="DT271" s="561"/>
      <c r="DU271" s="561"/>
      <c r="DV271" s="561"/>
      <c r="DW271" s="561"/>
      <c r="DX271" s="561"/>
      <c r="DY271" s="561"/>
      <c r="DZ271" s="561"/>
      <c r="EA271" s="561"/>
      <c r="EB271" s="561"/>
      <c r="EC271" s="561"/>
      <c r="ED271" s="561"/>
      <c r="EE271" s="561"/>
      <c r="EF271" s="561"/>
      <c r="EG271" s="561"/>
      <c r="EH271" s="561"/>
      <c r="EI271" s="561"/>
      <c r="EJ271" s="561"/>
      <c r="EK271" s="561"/>
      <c r="EL271" s="561"/>
      <c r="EM271" s="561"/>
      <c r="EN271" s="561"/>
      <c r="EO271" s="561"/>
      <c r="EP271" s="561"/>
      <c r="EQ271" s="561"/>
      <c r="ER271" s="561"/>
      <c r="ES271" s="561"/>
      <c r="ET271" s="561"/>
      <c r="EU271" s="561"/>
      <c r="EV271" s="561"/>
      <c r="EW271" s="561"/>
      <c r="EX271" s="561"/>
      <c r="EY271" s="561"/>
      <c r="EZ271" s="561"/>
      <c r="FA271" s="561"/>
      <c r="FB271" s="561"/>
      <c r="FC271" s="561"/>
      <c r="FD271" s="561"/>
      <c r="FE271" s="561"/>
      <c r="FF271" s="561"/>
      <c r="FG271" s="561"/>
      <c r="FH271" s="561"/>
      <c r="FI271" s="561"/>
      <c r="FJ271" s="561"/>
      <c r="FK271" s="561"/>
      <c r="FL271" s="561"/>
      <c r="FM271" s="561"/>
      <c r="FN271" s="561"/>
      <c r="FO271" s="561"/>
      <c r="FP271" s="561"/>
      <c r="FQ271" s="561"/>
      <c r="FR271" s="561"/>
      <c r="FS271" s="561"/>
      <c r="FT271" s="561"/>
      <c r="FU271" s="561"/>
      <c r="FV271" s="561"/>
      <c r="FW271" s="561"/>
      <c r="FX271" s="561"/>
      <c r="FY271" s="561"/>
      <c r="FZ271" s="561"/>
      <c r="GA271" s="561"/>
      <c r="GB271" s="561"/>
      <c r="GC271" s="561"/>
      <c r="GD271" s="561"/>
      <c r="GE271" s="561"/>
      <c r="GF271" s="561"/>
      <c r="GG271" s="561"/>
      <c r="GH271" s="561"/>
      <c r="GI271" s="561"/>
      <c r="GJ271" s="561"/>
      <c r="GK271" s="561"/>
      <c r="GL271" s="561"/>
      <c r="GM271" s="561"/>
      <c r="GN271" s="561"/>
      <c r="GO271" s="561"/>
      <c r="GP271" s="561"/>
      <c r="GQ271" s="561"/>
      <c r="GR271" s="561"/>
      <c r="GS271" s="561"/>
      <c r="GT271" s="561"/>
      <c r="GU271" s="561"/>
      <c r="GV271" s="561"/>
      <c r="GW271" s="561"/>
      <c r="GX271" s="561"/>
      <c r="GY271" s="561"/>
      <c r="GZ271" s="561"/>
      <c r="HA271" s="561"/>
      <c r="HB271" s="561"/>
      <c r="HC271" s="561"/>
      <c r="HD271" s="561"/>
      <c r="HE271" s="561"/>
      <c r="HF271" s="561"/>
      <c r="HG271" s="561"/>
      <c r="HH271" s="561"/>
      <c r="HI271" s="561"/>
      <c r="HJ271" s="561"/>
      <c r="HK271" s="561"/>
      <c r="HL271" s="561"/>
      <c r="HM271" s="561"/>
      <c r="HN271" s="561"/>
      <c r="HO271" s="561"/>
      <c r="HP271" s="561"/>
      <c r="HQ271" s="561"/>
      <c r="HR271" s="561"/>
      <c r="HS271" s="561"/>
      <c r="HT271" s="561"/>
      <c r="HU271" s="561"/>
      <c r="HV271" s="561"/>
      <c r="HW271" s="561"/>
      <c r="HX271" s="561"/>
      <c r="HY271" s="561"/>
      <c r="HZ271" s="561"/>
      <c r="IA271" s="561"/>
      <c r="IB271" s="561"/>
      <c r="IC271" s="561"/>
      <c r="ID271" s="561"/>
      <c r="IE271" s="561"/>
      <c r="IF271" s="561"/>
      <c r="IG271" s="561"/>
      <c r="IH271" s="561"/>
      <c r="II271" s="561"/>
      <c r="IJ271" s="561"/>
      <c r="IK271" s="561"/>
      <c r="IL271" s="561"/>
      <c r="IM271" s="561"/>
      <c r="IN271" s="561"/>
      <c r="IO271" s="561"/>
      <c r="IP271" s="561"/>
      <c r="IQ271" s="561"/>
      <c r="IR271" s="561"/>
      <c r="IS271" s="561"/>
      <c r="IT271" s="561"/>
      <c r="IU271" s="561"/>
    </row>
    <row r="272" spans="1:255" ht="16.5" customHeight="1" x14ac:dyDescent="0.25">
      <c r="A272" s="612"/>
      <c r="B272" s="592" t="s">
        <v>357</v>
      </c>
      <c r="C272" s="593">
        <v>0</v>
      </c>
      <c r="D272" s="614">
        <v>131250000</v>
      </c>
      <c r="E272" s="615"/>
      <c r="F272" s="615"/>
      <c r="G272" s="594">
        <f t="shared" si="96"/>
        <v>0</v>
      </c>
      <c r="H272" s="615"/>
      <c r="I272" s="615"/>
      <c r="J272" s="594">
        <f t="shared" si="97"/>
        <v>0</v>
      </c>
      <c r="K272" s="615"/>
      <c r="L272" s="614"/>
      <c r="M272" s="594">
        <f t="shared" si="98"/>
        <v>0</v>
      </c>
      <c r="N272" s="594">
        <f t="shared" si="99"/>
        <v>0</v>
      </c>
      <c r="O272" s="595">
        <f t="shared" si="100"/>
        <v>131250000</v>
      </c>
      <c r="P272" s="590"/>
      <c r="Q272" s="583"/>
      <c r="R272" s="590"/>
      <c r="S272" s="590"/>
      <c r="T272" s="590"/>
      <c r="U272" s="590"/>
      <c r="V272" s="590"/>
      <c r="W272" s="590"/>
      <c r="X272" s="590"/>
      <c r="Y272" s="590"/>
      <c r="Z272" s="590"/>
      <c r="AA272" s="590"/>
      <c r="AB272" s="590"/>
      <c r="AC272" s="590"/>
      <c r="AD272" s="590"/>
      <c r="AE272" s="590"/>
      <c r="AF272" s="590"/>
      <c r="AG272" s="590"/>
      <c r="AH272" s="590"/>
      <c r="AI272" s="590"/>
      <c r="AJ272" s="590"/>
      <c r="AK272" s="590"/>
      <c r="AL272" s="590"/>
      <c r="AM272" s="590"/>
      <c r="AN272" s="590"/>
      <c r="AO272" s="590"/>
      <c r="AP272" s="590"/>
      <c r="AQ272" s="590"/>
      <c r="AR272" s="590"/>
      <c r="AS272" s="590"/>
      <c r="AT272" s="590"/>
      <c r="AU272" s="590"/>
      <c r="AV272" s="590"/>
      <c r="AW272" s="590"/>
      <c r="AX272" s="590"/>
      <c r="AY272" s="590"/>
      <c r="AZ272" s="590"/>
      <c r="BA272" s="590"/>
      <c r="BB272" s="590"/>
      <c r="BC272" s="590"/>
      <c r="BD272" s="590"/>
      <c r="BE272" s="590"/>
      <c r="BF272" s="590"/>
      <c r="BG272" s="590"/>
      <c r="BH272" s="590"/>
      <c r="BI272" s="590"/>
      <c r="BJ272" s="590"/>
      <c r="BK272" s="590"/>
      <c r="BL272" s="590"/>
      <c r="BM272" s="590"/>
      <c r="BN272" s="590"/>
      <c r="BO272" s="590"/>
      <c r="BP272" s="590"/>
      <c r="BQ272" s="590"/>
      <c r="BR272" s="590"/>
      <c r="BS272" s="590"/>
      <c r="BT272" s="590"/>
      <c r="BU272" s="590"/>
      <c r="BV272" s="590"/>
      <c r="BW272" s="590"/>
      <c r="BX272" s="590"/>
      <c r="BY272" s="590"/>
      <c r="BZ272" s="590"/>
      <c r="CA272" s="590"/>
      <c r="CB272" s="590"/>
      <c r="CC272" s="590"/>
      <c r="CD272" s="590"/>
      <c r="CE272" s="590"/>
      <c r="CF272" s="590"/>
      <c r="CG272" s="590"/>
      <c r="CH272" s="590"/>
      <c r="CI272" s="590"/>
      <c r="CJ272" s="590"/>
      <c r="CK272" s="590"/>
      <c r="CL272" s="590"/>
      <c r="CM272" s="590"/>
      <c r="CN272" s="590"/>
      <c r="CO272" s="590"/>
      <c r="CP272" s="590"/>
      <c r="CQ272" s="590"/>
      <c r="CR272" s="590"/>
      <c r="CS272" s="590"/>
      <c r="CT272" s="590"/>
      <c r="CU272" s="590"/>
      <c r="CV272" s="590"/>
      <c r="CW272" s="590"/>
      <c r="CX272" s="590"/>
      <c r="CY272" s="590"/>
      <c r="CZ272" s="590"/>
      <c r="DA272" s="590"/>
      <c r="DB272" s="590"/>
      <c r="DC272" s="590"/>
      <c r="DD272" s="590"/>
      <c r="DE272" s="590"/>
      <c r="DF272" s="590"/>
      <c r="DG272" s="590"/>
      <c r="DH272" s="590"/>
      <c r="DI272" s="590"/>
      <c r="DJ272" s="590"/>
      <c r="DK272" s="590"/>
      <c r="DL272" s="590"/>
      <c r="DM272" s="590"/>
      <c r="DN272" s="590"/>
      <c r="DO272" s="590"/>
      <c r="DP272" s="590"/>
      <c r="DQ272" s="590"/>
      <c r="DR272" s="590"/>
      <c r="DS272" s="590"/>
      <c r="DT272" s="590"/>
      <c r="DU272" s="590"/>
      <c r="DV272" s="590"/>
      <c r="DW272" s="590"/>
      <c r="DX272" s="590"/>
      <c r="DY272" s="590"/>
      <c r="DZ272" s="590"/>
      <c r="EA272" s="590"/>
      <c r="EB272" s="590"/>
      <c r="EC272" s="590"/>
      <c r="ED272" s="590"/>
      <c r="EE272" s="590"/>
      <c r="EF272" s="590"/>
      <c r="EG272" s="590"/>
      <c r="EH272" s="590"/>
      <c r="EI272" s="590"/>
      <c r="EJ272" s="590"/>
      <c r="EK272" s="590"/>
      <c r="EL272" s="590"/>
      <c r="EM272" s="590"/>
      <c r="EN272" s="590"/>
      <c r="EO272" s="590"/>
      <c r="EP272" s="590"/>
      <c r="EQ272" s="590"/>
      <c r="ER272" s="590"/>
      <c r="ES272" s="590"/>
      <c r="ET272" s="590"/>
      <c r="EU272" s="590"/>
      <c r="EV272" s="590"/>
      <c r="EW272" s="590"/>
      <c r="EX272" s="590"/>
      <c r="EY272" s="590"/>
      <c r="EZ272" s="590"/>
      <c r="FA272" s="590"/>
      <c r="FB272" s="590"/>
      <c r="FC272" s="590"/>
      <c r="FD272" s="590"/>
      <c r="FE272" s="590"/>
      <c r="FF272" s="590"/>
      <c r="FG272" s="590"/>
      <c r="FH272" s="590"/>
      <c r="FI272" s="590"/>
      <c r="FJ272" s="590"/>
      <c r="FK272" s="590"/>
      <c r="FL272" s="590"/>
      <c r="FM272" s="590"/>
      <c r="FN272" s="590"/>
      <c r="FO272" s="590"/>
      <c r="FP272" s="590"/>
      <c r="FQ272" s="590"/>
      <c r="FR272" s="590"/>
      <c r="FS272" s="590"/>
      <c r="FT272" s="590"/>
      <c r="FU272" s="590"/>
      <c r="FV272" s="590"/>
      <c r="FW272" s="590"/>
      <c r="FX272" s="590"/>
      <c r="FY272" s="590"/>
      <c r="FZ272" s="590"/>
      <c r="GA272" s="590"/>
      <c r="GB272" s="590"/>
      <c r="GC272" s="590"/>
      <c r="GD272" s="590"/>
      <c r="GE272" s="590"/>
      <c r="GF272" s="590"/>
      <c r="GG272" s="590"/>
      <c r="GH272" s="590"/>
      <c r="GI272" s="590"/>
      <c r="GJ272" s="590"/>
      <c r="GK272" s="590"/>
      <c r="GL272" s="590"/>
      <c r="GM272" s="590"/>
      <c r="GN272" s="590"/>
      <c r="GO272" s="590"/>
      <c r="GP272" s="590"/>
      <c r="GQ272" s="590"/>
      <c r="GR272" s="590"/>
      <c r="GS272" s="590"/>
      <c r="GT272" s="590"/>
      <c r="GU272" s="590"/>
      <c r="GV272" s="590"/>
      <c r="GW272" s="590"/>
      <c r="GX272" s="590"/>
      <c r="GY272" s="590"/>
      <c r="GZ272" s="590"/>
      <c r="HA272" s="590"/>
      <c r="HB272" s="590"/>
      <c r="HC272" s="590"/>
      <c r="HD272" s="590"/>
      <c r="HE272" s="590"/>
      <c r="HF272" s="590"/>
      <c r="HG272" s="590"/>
      <c r="HH272" s="590"/>
      <c r="HI272" s="590"/>
      <c r="HJ272" s="590"/>
      <c r="HK272" s="590"/>
      <c r="HL272" s="590"/>
      <c r="HM272" s="590"/>
      <c r="HN272" s="590"/>
      <c r="HO272" s="590"/>
      <c r="HP272" s="590"/>
      <c r="HQ272" s="590"/>
      <c r="HR272" s="590"/>
      <c r="HS272" s="590"/>
      <c r="HT272" s="590"/>
      <c r="HU272" s="590"/>
      <c r="HV272" s="590"/>
      <c r="HW272" s="590"/>
      <c r="HX272" s="590"/>
      <c r="HY272" s="590"/>
      <c r="HZ272" s="590"/>
      <c r="IA272" s="590"/>
      <c r="IB272" s="590"/>
      <c r="IC272" s="590"/>
      <c r="ID272" s="590"/>
      <c r="IE272" s="590"/>
      <c r="IF272" s="590"/>
      <c r="IG272" s="590"/>
      <c r="IH272" s="590"/>
      <c r="II272" s="590"/>
      <c r="IJ272" s="590"/>
      <c r="IK272" s="590"/>
      <c r="IL272" s="590"/>
      <c r="IM272" s="590"/>
      <c r="IN272" s="590"/>
      <c r="IO272" s="590"/>
      <c r="IP272" s="590"/>
      <c r="IQ272" s="590"/>
      <c r="IR272" s="590"/>
      <c r="IS272" s="590"/>
      <c r="IT272" s="590"/>
      <c r="IU272" s="590"/>
    </row>
    <row r="273" spans="1:255" ht="16.5" customHeight="1" x14ac:dyDescent="0.25">
      <c r="A273" s="591"/>
      <c r="B273" s="592" t="s">
        <v>446</v>
      </c>
      <c r="C273" s="593" t="str">
        <f t="shared" ref="C273:C304" si="103">VLOOKUP(B273,rek,2)</f>
        <v>Belanja Pakaian Teknik</v>
      </c>
      <c r="D273" s="594">
        <v>453000000</v>
      </c>
      <c r="E273" s="594"/>
      <c r="F273" s="594"/>
      <c r="G273" s="594">
        <f t="shared" si="96"/>
        <v>0</v>
      </c>
      <c r="H273" s="594"/>
      <c r="I273" s="594"/>
      <c r="J273" s="594">
        <f t="shared" si="97"/>
        <v>0</v>
      </c>
      <c r="K273" s="594">
        <v>128000000</v>
      </c>
      <c r="L273" s="594">
        <v>72000000</v>
      </c>
      <c r="M273" s="594">
        <f t="shared" si="98"/>
        <v>200000000</v>
      </c>
      <c r="N273" s="594">
        <f t="shared" si="99"/>
        <v>200000000</v>
      </c>
      <c r="O273" s="595">
        <f t="shared" si="100"/>
        <v>253000000</v>
      </c>
      <c r="P273" s="600"/>
      <c r="Q273" s="596"/>
      <c r="R273" s="600"/>
      <c r="S273" s="600"/>
      <c r="T273" s="600"/>
      <c r="U273" s="600"/>
      <c r="V273" s="600"/>
      <c r="W273" s="600"/>
      <c r="X273" s="600"/>
      <c r="Y273" s="600"/>
      <c r="Z273" s="600"/>
      <c r="AA273" s="600"/>
      <c r="AB273" s="600"/>
      <c r="AC273" s="600"/>
      <c r="AD273" s="600"/>
      <c r="AE273" s="600"/>
      <c r="AF273" s="600"/>
      <c r="AG273" s="600"/>
      <c r="AH273" s="600"/>
      <c r="AI273" s="600"/>
      <c r="AJ273" s="600"/>
      <c r="AK273" s="600"/>
      <c r="AL273" s="600"/>
      <c r="AM273" s="600"/>
      <c r="AN273" s="600"/>
      <c r="AO273" s="600"/>
      <c r="AP273" s="600"/>
      <c r="AQ273" s="600"/>
      <c r="AR273" s="600"/>
      <c r="AS273" s="600"/>
      <c r="AT273" s="600"/>
      <c r="AU273" s="600"/>
      <c r="AV273" s="600"/>
      <c r="AW273" s="600"/>
      <c r="AX273" s="600"/>
      <c r="AY273" s="600"/>
      <c r="AZ273" s="600"/>
      <c r="BA273" s="600"/>
      <c r="BB273" s="600"/>
      <c r="BC273" s="600"/>
      <c r="BD273" s="600"/>
      <c r="BE273" s="600"/>
      <c r="BF273" s="600"/>
      <c r="BG273" s="600"/>
      <c r="BH273" s="600"/>
      <c r="BI273" s="600"/>
      <c r="BJ273" s="600"/>
      <c r="BK273" s="600"/>
      <c r="BL273" s="600"/>
      <c r="BM273" s="600"/>
      <c r="BN273" s="600"/>
      <c r="BO273" s="600"/>
      <c r="BP273" s="600"/>
      <c r="BQ273" s="600"/>
      <c r="BR273" s="600"/>
      <c r="BS273" s="600"/>
      <c r="BT273" s="600"/>
      <c r="BU273" s="600"/>
      <c r="BV273" s="600"/>
      <c r="BW273" s="600"/>
      <c r="BX273" s="600"/>
      <c r="BY273" s="600"/>
      <c r="BZ273" s="600"/>
      <c r="CA273" s="600"/>
      <c r="CB273" s="600"/>
      <c r="CC273" s="600"/>
      <c r="CD273" s="600"/>
      <c r="CE273" s="600"/>
      <c r="CF273" s="600"/>
      <c r="CG273" s="600"/>
      <c r="CH273" s="600"/>
      <c r="CI273" s="600"/>
      <c r="CJ273" s="600"/>
      <c r="CK273" s="600"/>
      <c r="CL273" s="600"/>
      <c r="CM273" s="600"/>
      <c r="CN273" s="600"/>
      <c r="CO273" s="600"/>
      <c r="CP273" s="600"/>
      <c r="CQ273" s="600"/>
      <c r="CR273" s="600"/>
      <c r="CS273" s="600"/>
      <c r="CT273" s="600"/>
      <c r="CU273" s="600"/>
      <c r="CV273" s="600"/>
      <c r="CW273" s="600"/>
      <c r="CX273" s="600"/>
      <c r="CY273" s="600"/>
      <c r="CZ273" s="600"/>
      <c r="DA273" s="600"/>
      <c r="DB273" s="600"/>
      <c r="DC273" s="600"/>
      <c r="DD273" s="600"/>
      <c r="DE273" s="600"/>
      <c r="DF273" s="600"/>
      <c r="DG273" s="600"/>
      <c r="DH273" s="600"/>
      <c r="DI273" s="600"/>
      <c r="DJ273" s="600"/>
      <c r="DK273" s="600"/>
      <c r="DL273" s="600"/>
      <c r="DM273" s="600"/>
      <c r="DN273" s="600"/>
      <c r="DO273" s="600"/>
      <c r="DP273" s="600"/>
      <c r="DQ273" s="600"/>
      <c r="DR273" s="600"/>
      <c r="DS273" s="600"/>
      <c r="DT273" s="600"/>
      <c r="DU273" s="600"/>
      <c r="DV273" s="600"/>
      <c r="DW273" s="600"/>
      <c r="DX273" s="600"/>
      <c r="DY273" s="600"/>
      <c r="DZ273" s="600"/>
      <c r="EA273" s="600"/>
      <c r="EB273" s="600"/>
      <c r="EC273" s="600"/>
      <c r="ED273" s="600"/>
      <c r="EE273" s="600"/>
      <c r="EF273" s="600"/>
      <c r="EG273" s="600"/>
      <c r="EH273" s="600"/>
      <c r="EI273" s="600"/>
      <c r="EJ273" s="600"/>
      <c r="EK273" s="600"/>
      <c r="EL273" s="600"/>
      <c r="EM273" s="600"/>
      <c r="EN273" s="600"/>
      <c r="EO273" s="600"/>
      <c r="EP273" s="600"/>
      <c r="EQ273" s="600"/>
      <c r="ER273" s="600"/>
      <c r="ES273" s="600"/>
      <c r="ET273" s="600"/>
      <c r="EU273" s="600"/>
      <c r="EV273" s="600"/>
      <c r="EW273" s="600"/>
      <c r="EX273" s="600"/>
      <c r="EY273" s="600"/>
      <c r="EZ273" s="600"/>
      <c r="FA273" s="600"/>
      <c r="FB273" s="600"/>
      <c r="FC273" s="600"/>
      <c r="FD273" s="600"/>
      <c r="FE273" s="600"/>
      <c r="FF273" s="600"/>
      <c r="FG273" s="600"/>
      <c r="FH273" s="600"/>
      <c r="FI273" s="600"/>
      <c r="FJ273" s="600"/>
      <c r="FK273" s="600"/>
      <c r="FL273" s="600"/>
      <c r="FM273" s="600"/>
      <c r="FN273" s="600"/>
      <c r="FO273" s="600"/>
      <c r="FP273" s="600"/>
      <c r="FQ273" s="600"/>
      <c r="FR273" s="600"/>
      <c r="FS273" s="600"/>
      <c r="FT273" s="600"/>
      <c r="FU273" s="600"/>
      <c r="FV273" s="600"/>
      <c r="FW273" s="600"/>
      <c r="FX273" s="600"/>
      <c r="FY273" s="600"/>
      <c r="FZ273" s="600"/>
      <c r="GA273" s="600"/>
      <c r="GB273" s="600"/>
      <c r="GC273" s="600"/>
      <c r="GD273" s="600"/>
      <c r="GE273" s="600"/>
      <c r="GF273" s="600"/>
      <c r="GG273" s="600"/>
      <c r="GH273" s="600"/>
      <c r="GI273" s="600"/>
      <c r="GJ273" s="600"/>
      <c r="GK273" s="600"/>
      <c r="GL273" s="600"/>
      <c r="GM273" s="600"/>
      <c r="GN273" s="600"/>
      <c r="GO273" s="600"/>
      <c r="GP273" s="600"/>
      <c r="GQ273" s="600"/>
      <c r="GR273" s="600"/>
      <c r="GS273" s="600"/>
      <c r="GT273" s="600"/>
      <c r="GU273" s="600"/>
      <c r="GV273" s="600"/>
      <c r="GW273" s="600"/>
      <c r="GX273" s="600"/>
      <c r="GY273" s="600"/>
      <c r="GZ273" s="600"/>
      <c r="HA273" s="600"/>
      <c r="HB273" s="600"/>
      <c r="HC273" s="600"/>
      <c r="HD273" s="600"/>
      <c r="HE273" s="600"/>
      <c r="HF273" s="600"/>
      <c r="HG273" s="600"/>
      <c r="HH273" s="600"/>
      <c r="HI273" s="600"/>
      <c r="HJ273" s="600"/>
      <c r="HK273" s="600"/>
      <c r="HL273" s="600"/>
      <c r="HM273" s="600"/>
      <c r="HN273" s="600"/>
      <c r="HO273" s="600"/>
      <c r="HP273" s="600"/>
      <c r="HQ273" s="600"/>
      <c r="HR273" s="600"/>
      <c r="HS273" s="600"/>
      <c r="HT273" s="600"/>
      <c r="HU273" s="600"/>
      <c r="HV273" s="600"/>
      <c r="HW273" s="600"/>
      <c r="HX273" s="600"/>
      <c r="HY273" s="600"/>
      <c r="HZ273" s="600"/>
      <c r="IA273" s="600"/>
      <c r="IB273" s="600"/>
      <c r="IC273" s="600"/>
      <c r="ID273" s="600"/>
      <c r="IE273" s="600"/>
      <c r="IF273" s="600"/>
      <c r="IG273" s="600"/>
      <c r="IH273" s="600"/>
      <c r="II273" s="600"/>
      <c r="IJ273" s="600"/>
      <c r="IK273" s="600"/>
      <c r="IL273" s="600"/>
      <c r="IM273" s="600"/>
      <c r="IN273" s="600"/>
      <c r="IO273" s="600"/>
      <c r="IP273" s="600"/>
      <c r="IQ273" s="600"/>
      <c r="IR273" s="600"/>
      <c r="IS273" s="600"/>
      <c r="IT273" s="600"/>
      <c r="IU273" s="600"/>
    </row>
    <row r="274" spans="1:255" ht="16.5" customHeight="1" x14ac:dyDescent="0.25">
      <c r="A274" s="591"/>
      <c r="B274" s="592" t="s">
        <v>622</v>
      </c>
      <c r="C274" s="593" t="str">
        <f t="shared" si="103"/>
        <v>Belanja Pakaian Pelatihan Kerja</v>
      </c>
      <c r="D274" s="594">
        <v>8994000</v>
      </c>
      <c r="E274" s="594"/>
      <c r="F274" s="594"/>
      <c r="G274" s="594">
        <f t="shared" si="96"/>
        <v>0</v>
      </c>
      <c r="H274" s="594"/>
      <c r="I274" s="594"/>
      <c r="J274" s="594">
        <f t="shared" si="97"/>
        <v>0</v>
      </c>
      <c r="K274" s="594">
        <v>8994000</v>
      </c>
      <c r="L274" s="594"/>
      <c r="M274" s="594">
        <f t="shared" si="98"/>
        <v>8994000</v>
      </c>
      <c r="N274" s="594">
        <f t="shared" si="99"/>
        <v>8994000</v>
      </c>
      <c r="O274" s="595">
        <f t="shared" si="100"/>
        <v>0</v>
      </c>
      <c r="P274" s="600"/>
      <c r="Q274" s="596"/>
      <c r="R274" s="600"/>
      <c r="S274" s="600"/>
      <c r="T274" s="600"/>
      <c r="U274" s="600"/>
      <c r="V274" s="600"/>
      <c r="W274" s="600"/>
      <c r="X274" s="600"/>
      <c r="Y274" s="600"/>
      <c r="Z274" s="600"/>
      <c r="AA274" s="600"/>
      <c r="AB274" s="600"/>
      <c r="AC274" s="600"/>
      <c r="AD274" s="600"/>
      <c r="AE274" s="600"/>
      <c r="AF274" s="600"/>
      <c r="AG274" s="600"/>
      <c r="AH274" s="600"/>
      <c r="AI274" s="600"/>
      <c r="AJ274" s="600"/>
      <c r="AK274" s="600"/>
      <c r="AL274" s="600"/>
      <c r="AM274" s="600"/>
      <c r="AN274" s="600"/>
      <c r="AO274" s="600"/>
      <c r="AP274" s="600"/>
      <c r="AQ274" s="600"/>
      <c r="AR274" s="600"/>
      <c r="AS274" s="600"/>
      <c r="AT274" s="600"/>
      <c r="AU274" s="600"/>
      <c r="AV274" s="600"/>
      <c r="AW274" s="600"/>
      <c r="AX274" s="600"/>
      <c r="AY274" s="600"/>
      <c r="AZ274" s="600"/>
      <c r="BA274" s="600"/>
      <c r="BB274" s="600"/>
      <c r="BC274" s="600"/>
      <c r="BD274" s="600"/>
      <c r="BE274" s="600"/>
      <c r="BF274" s="600"/>
      <c r="BG274" s="600"/>
      <c r="BH274" s="600"/>
      <c r="BI274" s="600"/>
      <c r="BJ274" s="600"/>
      <c r="BK274" s="600"/>
      <c r="BL274" s="600"/>
      <c r="BM274" s="600"/>
      <c r="BN274" s="600"/>
      <c r="BO274" s="600"/>
      <c r="BP274" s="600"/>
      <c r="BQ274" s="600"/>
      <c r="BR274" s="600"/>
      <c r="BS274" s="600"/>
      <c r="BT274" s="600"/>
      <c r="BU274" s="600"/>
      <c r="BV274" s="600"/>
      <c r="BW274" s="600"/>
      <c r="BX274" s="600"/>
      <c r="BY274" s="600"/>
      <c r="BZ274" s="600"/>
      <c r="CA274" s="600"/>
      <c r="CB274" s="600"/>
      <c r="CC274" s="600"/>
      <c r="CD274" s="600"/>
      <c r="CE274" s="600"/>
      <c r="CF274" s="600"/>
      <c r="CG274" s="600"/>
      <c r="CH274" s="600"/>
      <c r="CI274" s="600"/>
      <c r="CJ274" s="600"/>
      <c r="CK274" s="600"/>
      <c r="CL274" s="600"/>
      <c r="CM274" s="600"/>
      <c r="CN274" s="600"/>
      <c r="CO274" s="600"/>
      <c r="CP274" s="600"/>
      <c r="CQ274" s="600"/>
      <c r="CR274" s="600"/>
      <c r="CS274" s="600"/>
      <c r="CT274" s="600"/>
      <c r="CU274" s="600"/>
      <c r="CV274" s="600"/>
      <c r="CW274" s="600"/>
      <c r="CX274" s="600"/>
      <c r="CY274" s="600"/>
      <c r="CZ274" s="600"/>
      <c r="DA274" s="600"/>
      <c r="DB274" s="600"/>
      <c r="DC274" s="600"/>
      <c r="DD274" s="600"/>
      <c r="DE274" s="600"/>
      <c r="DF274" s="600"/>
      <c r="DG274" s="600"/>
      <c r="DH274" s="600"/>
      <c r="DI274" s="600"/>
      <c r="DJ274" s="600"/>
      <c r="DK274" s="600"/>
      <c r="DL274" s="600"/>
      <c r="DM274" s="600"/>
      <c r="DN274" s="600"/>
      <c r="DO274" s="600"/>
      <c r="DP274" s="600"/>
      <c r="DQ274" s="600"/>
      <c r="DR274" s="600"/>
      <c r="DS274" s="600"/>
      <c r="DT274" s="600"/>
      <c r="DU274" s="600"/>
      <c r="DV274" s="600"/>
      <c r="DW274" s="600"/>
      <c r="DX274" s="600"/>
      <c r="DY274" s="600"/>
      <c r="DZ274" s="600"/>
      <c r="EA274" s="600"/>
      <c r="EB274" s="600"/>
      <c r="EC274" s="600"/>
      <c r="ED274" s="600"/>
      <c r="EE274" s="600"/>
      <c r="EF274" s="600"/>
      <c r="EG274" s="600"/>
      <c r="EH274" s="600"/>
      <c r="EI274" s="600"/>
      <c r="EJ274" s="600"/>
      <c r="EK274" s="600"/>
      <c r="EL274" s="600"/>
      <c r="EM274" s="600"/>
      <c r="EN274" s="600"/>
      <c r="EO274" s="600"/>
      <c r="EP274" s="600"/>
      <c r="EQ274" s="600"/>
      <c r="ER274" s="600"/>
      <c r="ES274" s="600"/>
      <c r="ET274" s="600"/>
      <c r="EU274" s="600"/>
      <c r="EV274" s="600"/>
      <c r="EW274" s="600"/>
      <c r="EX274" s="600"/>
      <c r="EY274" s="600"/>
      <c r="EZ274" s="600"/>
      <c r="FA274" s="600"/>
      <c r="FB274" s="600"/>
      <c r="FC274" s="600"/>
      <c r="FD274" s="600"/>
      <c r="FE274" s="600"/>
      <c r="FF274" s="600"/>
      <c r="FG274" s="600"/>
      <c r="FH274" s="600"/>
      <c r="FI274" s="600"/>
      <c r="FJ274" s="600"/>
      <c r="FK274" s="600"/>
      <c r="FL274" s="600"/>
      <c r="FM274" s="600"/>
      <c r="FN274" s="600"/>
      <c r="FO274" s="600"/>
      <c r="FP274" s="600"/>
      <c r="FQ274" s="600"/>
      <c r="FR274" s="600"/>
      <c r="FS274" s="600"/>
      <c r="FT274" s="600"/>
      <c r="FU274" s="600"/>
      <c r="FV274" s="600"/>
      <c r="FW274" s="600"/>
      <c r="FX274" s="600"/>
      <c r="FY274" s="600"/>
      <c r="FZ274" s="600"/>
      <c r="GA274" s="600"/>
      <c r="GB274" s="600"/>
      <c r="GC274" s="600"/>
      <c r="GD274" s="600"/>
      <c r="GE274" s="600"/>
      <c r="GF274" s="600"/>
      <c r="GG274" s="600"/>
      <c r="GH274" s="600"/>
      <c r="GI274" s="600"/>
      <c r="GJ274" s="600"/>
      <c r="GK274" s="600"/>
      <c r="GL274" s="600"/>
      <c r="GM274" s="600"/>
      <c r="GN274" s="600"/>
      <c r="GO274" s="600"/>
      <c r="GP274" s="600"/>
      <c r="GQ274" s="600"/>
      <c r="GR274" s="600"/>
      <c r="GS274" s="600"/>
      <c r="GT274" s="600"/>
      <c r="GU274" s="600"/>
      <c r="GV274" s="600"/>
      <c r="GW274" s="600"/>
      <c r="GX274" s="600"/>
      <c r="GY274" s="600"/>
      <c r="GZ274" s="600"/>
      <c r="HA274" s="600"/>
      <c r="HB274" s="600"/>
      <c r="HC274" s="600"/>
      <c r="HD274" s="600"/>
      <c r="HE274" s="600"/>
      <c r="HF274" s="600"/>
      <c r="HG274" s="600"/>
      <c r="HH274" s="600"/>
      <c r="HI274" s="600"/>
      <c r="HJ274" s="600"/>
      <c r="HK274" s="600"/>
      <c r="HL274" s="600"/>
      <c r="HM274" s="600"/>
      <c r="HN274" s="600"/>
      <c r="HO274" s="600"/>
      <c r="HP274" s="600"/>
      <c r="HQ274" s="600"/>
      <c r="HR274" s="600"/>
      <c r="HS274" s="600"/>
      <c r="HT274" s="600"/>
      <c r="HU274" s="600"/>
      <c r="HV274" s="600"/>
      <c r="HW274" s="600"/>
      <c r="HX274" s="600"/>
      <c r="HY274" s="600"/>
      <c r="HZ274" s="600"/>
      <c r="IA274" s="600"/>
      <c r="IB274" s="600"/>
      <c r="IC274" s="600"/>
      <c r="ID274" s="600"/>
      <c r="IE274" s="600"/>
      <c r="IF274" s="600"/>
      <c r="IG274" s="600"/>
      <c r="IH274" s="600"/>
      <c r="II274" s="600"/>
      <c r="IJ274" s="600"/>
      <c r="IK274" s="600"/>
      <c r="IL274" s="600"/>
      <c r="IM274" s="600"/>
      <c r="IN274" s="600"/>
      <c r="IO274" s="600"/>
      <c r="IP274" s="600"/>
      <c r="IQ274" s="600"/>
      <c r="IR274" s="600"/>
      <c r="IS274" s="600"/>
      <c r="IT274" s="600"/>
      <c r="IU274" s="600"/>
    </row>
    <row r="275" spans="1:255" ht="16.5" customHeight="1" x14ac:dyDescent="0.25">
      <c r="A275" s="591"/>
      <c r="B275" s="592" t="s">
        <v>312</v>
      </c>
      <c r="C275" s="593" t="str">
        <f t="shared" si="103"/>
        <v>Honorarium Narasumber atau Pembahas, Moderator, Pembawa Acara, dan Panitia</v>
      </c>
      <c r="D275" s="594">
        <v>3600000</v>
      </c>
      <c r="E275" s="594"/>
      <c r="F275" s="594"/>
      <c r="G275" s="594">
        <f t="shared" si="96"/>
        <v>0</v>
      </c>
      <c r="H275" s="594"/>
      <c r="I275" s="594"/>
      <c r="J275" s="594">
        <f t="shared" si="97"/>
        <v>0</v>
      </c>
      <c r="K275" s="594">
        <v>2250000</v>
      </c>
      <c r="L275" s="594"/>
      <c r="M275" s="594">
        <f t="shared" si="98"/>
        <v>2250000</v>
      </c>
      <c r="N275" s="594">
        <f t="shared" si="99"/>
        <v>2250000</v>
      </c>
      <c r="O275" s="595">
        <f t="shared" si="100"/>
        <v>1350000</v>
      </c>
      <c r="Q275" s="596">
        <f>(N275/D275)*100</f>
        <v>62.5</v>
      </c>
    </row>
    <row r="276" spans="1:255" ht="16.5" customHeight="1" x14ac:dyDescent="0.25">
      <c r="A276" s="591"/>
      <c r="B276" s="592" t="s">
        <v>312</v>
      </c>
      <c r="C276" s="593" t="str">
        <f t="shared" si="103"/>
        <v>Honorarium Narasumber atau Pembahas, Moderator, Pembawa Acara, dan Panitia</v>
      </c>
      <c r="D276" s="594">
        <v>0</v>
      </c>
      <c r="E276" s="594"/>
      <c r="F276" s="594"/>
      <c r="G276" s="594">
        <f t="shared" si="96"/>
        <v>0</v>
      </c>
      <c r="H276" s="594"/>
      <c r="I276" s="594"/>
      <c r="J276" s="594">
        <f t="shared" si="97"/>
        <v>0</v>
      </c>
      <c r="K276" s="594">
        <v>0</v>
      </c>
      <c r="L276" s="594"/>
      <c r="M276" s="594">
        <f t="shared" si="98"/>
        <v>0</v>
      </c>
      <c r="N276" s="594">
        <f t="shared" si="99"/>
        <v>0</v>
      </c>
      <c r="O276" s="595">
        <f t="shared" si="100"/>
        <v>0</v>
      </c>
      <c r="P276" s="600"/>
      <c r="Q276" s="596"/>
      <c r="R276" s="600"/>
      <c r="S276" s="600"/>
      <c r="T276" s="600"/>
      <c r="U276" s="600"/>
      <c r="V276" s="600"/>
      <c r="W276" s="600"/>
      <c r="X276" s="600"/>
      <c r="Y276" s="600"/>
      <c r="Z276" s="600"/>
      <c r="AA276" s="600"/>
      <c r="AB276" s="600"/>
      <c r="AC276" s="600"/>
      <c r="AD276" s="600"/>
      <c r="AE276" s="600"/>
      <c r="AF276" s="600"/>
      <c r="AG276" s="600"/>
      <c r="AH276" s="600"/>
      <c r="AI276" s="600"/>
      <c r="AJ276" s="600"/>
      <c r="AK276" s="600"/>
      <c r="AL276" s="600"/>
      <c r="AM276" s="600"/>
      <c r="AN276" s="600"/>
      <c r="AO276" s="600"/>
      <c r="AP276" s="600"/>
      <c r="AQ276" s="600"/>
      <c r="AR276" s="600"/>
      <c r="AS276" s="600"/>
      <c r="AT276" s="600"/>
      <c r="AU276" s="600"/>
      <c r="AV276" s="600"/>
      <c r="AW276" s="600"/>
      <c r="AX276" s="600"/>
      <c r="AY276" s="600"/>
      <c r="AZ276" s="600"/>
      <c r="BA276" s="600"/>
      <c r="BB276" s="600"/>
      <c r="BC276" s="600"/>
      <c r="BD276" s="600"/>
      <c r="BE276" s="600"/>
      <c r="BF276" s="600"/>
      <c r="BG276" s="600"/>
      <c r="BH276" s="600"/>
      <c r="BI276" s="600"/>
      <c r="BJ276" s="600"/>
      <c r="BK276" s="600"/>
      <c r="BL276" s="600"/>
      <c r="BM276" s="600"/>
      <c r="BN276" s="600"/>
      <c r="BO276" s="600"/>
      <c r="BP276" s="600"/>
      <c r="BQ276" s="600"/>
      <c r="BR276" s="600"/>
      <c r="BS276" s="600"/>
      <c r="BT276" s="600"/>
      <c r="BU276" s="600"/>
      <c r="BV276" s="600"/>
      <c r="BW276" s="600"/>
      <c r="BX276" s="600"/>
      <c r="BY276" s="600"/>
      <c r="BZ276" s="600"/>
      <c r="CA276" s="600"/>
      <c r="CB276" s="600"/>
      <c r="CC276" s="600"/>
      <c r="CD276" s="600"/>
      <c r="CE276" s="600"/>
      <c r="CF276" s="600"/>
      <c r="CG276" s="600"/>
      <c r="CH276" s="600"/>
      <c r="CI276" s="600"/>
      <c r="CJ276" s="600"/>
      <c r="CK276" s="600"/>
      <c r="CL276" s="600"/>
      <c r="CM276" s="600"/>
      <c r="CN276" s="600"/>
      <c r="CO276" s="600"/>
      <c r="CP276" s="600"/>
      <c r="CQ276" s="600"/>
      <c r="CR276" s="600"/>
      <c r="CS276" s="600"/>
      <c r="CT276" s="600"/>
      <c r="CU276" s="600"/>
      <c r="CV276" s="600"/>
      <c r="CW276" s="600"/>
      <c r="CX276" s="600"/>
      <c r="CY276" s="600"/>
      <c r="CZ276" s="600"/>
      <c r="DA276" s="600"/>
      <c r="DB276" s="600"/>
      <c r="DC276" s="600"/>
      <c r="DD276" s="600"/>
      <c r="DE276" s="600"/>
      <c r="DF276" s="600"/>
      <c r="DG276" s="600"/>
      <c r="DH276" s="600"/>
      <c r="DI276" s="600"/>
      <c r="DJ276" s="600"/>
      <c r="DK276" s="600"/>
      <c r="DL276" s="600"/>
      <c r="DM276" s="600"/>
      <c r="DN276" s="600"/>
      <c r="DO276" s="600"/>
      <c r="DP276" s="600"/>
      <c r="DQ276" s="600"/>
      <c r="DR276" s="600"/>
      <c r="DS276" s="600"/>
      <c r="DT276" s="600"/>
      <c r="DU276" s="600"/>
      <c r="DV276" s="600"/>
      <c r="DW276" s="600"/>
      <c r="DX276" s="600"/>
      <c r="DY276" s="600"/>
      <c r="DZ276" s="600"/>
      <c r="EA276" s="600"/>
      <c r="EB276" s="600"/>
      <c r="EC276" s="600"/>
      <c r="ED276" s="600"/>
      <c r="EE276" s="600"/>
      <c r="EF276" s="600"/>
      <c r="EG276" s="600"/>
      <c r="EH276" s="600"/>
      <c r="EI276" s="600"/>
      <c r="EJ276" s="600"/>
      <c r="EK276" s="600"/>
      <c r="EL276" s="600"/>
      <c r="EM276" s="600"/>
      <c r="EN276" s="600"/>
      <c r="EO276" s="600"/>
      <c r="EP276" s="600"/>
      <c r="EQ276" s="600"/>
      <c r="ER276" s="600"/>
      <c r="ES276" s="600"/>
      <c r="ET276" s="600"/>
      <c r="EU276" s="600"/>
      <c r="EV276" s="600"/>
      <c r="EW276" s="600"/>
      <c r="EX276" s="600"/>
      <c r="EY276" s="600"/>
      <c r="EZ276" s="600"/>
      <c r="FA276" s="600"/>
      <c r="FB276" s="600"/>
      <c r="FC276" s="600"/>
      <c r="FD276" s="600"/>
      <c r="FE276" s="600"/>
      <c r="FF276" s="600"/>
      <c r="FG276" s="600"/>
      <c r="FH276" s="600"/>
      <c r="FI276" s="600"/>
      <c r="FJ276" s="600"/>
      <c r="FK276" s="600"/>
      <c r="FL276" s="600"/>
      <c r="FM276" s="600"/>
      <c r="FN276" s="600"/>
      <c r="FO276" s="600"/>
      <c r="FP276" s="600"/>
      <c r="FQ276" s="600"/>
      <c r="FR276" s="600"/>
      <c r="FS276" s="600"/>
      <c r="FT276" s="600"/>
      <c r="FU276" s="600"/>
      <c r="FV276" s="600"/>
      <c r="FW276" s="600"/>
      <c r="FX276" s="600"/>
      <c r="FY276" s="600"/>
      <c r="FZ276" s="600"/>
      <c r="GA276" s="600"/>
      <c r="GB276" s="600"/>
      <c r="GC276" s="600"/>
      <c r="GD276" s="600"/>
      <c r="GE276" s="600"/>
      <c r="GF276" s="600"/>
      <c r="GG276" s="600"/>
      <c r="GH276" s="600"/>
      <c r="GI276" s="600"/>
      <c r="GJ276" s="600"/>
      <c r="GK276" s="600"/>
      <c r="GL276" s="600"/>
      <c r="GM276" s="600"/>
      <c r="GN276" s="600"/>
      <c r="GO276" s="600"/>
      <c r="GP276" s="600"/>
      <c r="GQ276" s="600"/>
      <c r="GR276" s="600"/>
      <c r="GS276" s="600"/>
      <c r="GT276" s="600"/>
      <c r="GU276" s="600"/>
      <c r="GV276" s="600"/>
      <c r="GW276" s="600"/>
      <c r="GX276" s="600"/>
      <c r="GY276" s="600"/>
      <c r="GZ276" s="600"/>
      <c r="HA276" s="600"/>
      <c r="HB276" s="600"/>
      <c r="HC276" s="600"/>
      <c r="HD276" s="600"/>
      <c r="HE276" s="600"/>
      <c r="HF276" s="600"/>
      <c r="HG276" s="600"/>
      <c r="HH276" s="600"/>
      <c r="HI276" s="600"/>
      <c r="HJ276" s="600"/>
      <c r="HK276" s="600"/>
      <c r="HL276" s="600"/>
      <c r="HM276" s="600"/>
      <c r="HN276" s="600"/>
      <c r="HO276" s="600"/>
      <c r="HP276" s="600"/>
      <c r="HQ276" s="600"/>
      <c r="HR276" s="600"/>
      <c r="HS276" s="600"/>
      <c r="HT276" s="600"/>
      <c r="HU276" s="600"/>
      <c r="HV276" s="600"/>
      <c r="HW276" s="600"/>
      <c r="HX276" s="600"/>
      <c r="HY276" s="600"/>
      <c r="HZ276" s="600"/>
      <c r="IA276" s="600"/>
      <c r="IB276" s="600"/>
      <c r="IC276" s="600"/>
      <c r="ID276" s="600"/>
      <c r="IE276" s="600"/>
      <c r="IF276" s="600"/>
      <c r="IG276" s="600"/>
      <c r="IH276" s="600"/>
      <c r="II276" s="600"/>
      <c r="IJ276" s="600"/>
      <c r="IK276" s="600"/>
      <c r="IL276" s="600"/>
      <c r="IM276" s="600"/>
      <c r="IN276" s="600"/>
      <c r="IO276" s="600"/>
      <c r="IP276" s="600"/>
      <c r="IQ276" s="600"/>
      <c r="IR276" s="600"/>
      <c r="IS276" s="600"/>
      <c r="IT276" s="600"/>
      <c r="IU276" s="600"/>
    </row>
    <row r="277" spans="1:255" ht="16.5" customHeight="1" x14ac:dyDescent="0.25">
      <c r="A277" s="591"/>
      <c r="B277" s="592" t="s">
        <v>312</v>
      </c>
      <c r="C277" s="593" t="str">
        <f t="shared" si="103"/>
        <v>Honorarium Narasumber atau Pembahas, Moderator, Pembawa Acara, dan Panitia</v>
      </c>
      <c r="D277" s="594">
        <v>18000000</v>
      </c>
      <c r="E277" s="594"/>
      <c r="F277" s="594"/>
      <c r="G277" s="594">
        <f t="shared" si="96"/>
        <v>0</v>
      </c>
      <c r="H277" s="594"/>
      <c r="I277" s="594"/>
      <c r="J277" s="594">
        <f t="shared" si="97"/>
        <v>0</v>
      </c>
      <c r="K277" s="594">
        <v>0</v>
      </c>
      <c r="L277" s="594">
        <v>9000000</v>
      </c>
      <c r="M277" s="594">
        <f t="shared" si="98"/>
        <v>9000000</v>
      </c>
      <c r="N277" s="594">
        <f t="shared" si="99"/>
        <v>9000000</v>
      </c>
      <c r="O277" s="595">
        <f t="shared" si="100"/>
        <v>9000000</v>
      </c>
      <c r="Q277" s="596">
        <f>(N277/D277)*100</f>
        <v>50</v>
      </c>
    </row>
    <row r="278" spans="1:255" ht="16.5" customHeight="1" x14ac:dyDescent="0.25">
      <c r="A278" s="591"/>
      <c r="B278" s="592" t="s">
        <v>312</v>
      </c>
      <c r="C278" s="593" t="str">
        <f t="shared" si="103"/>
        <v>Honorarium Narasumber atau Pembahas, Moderator, Pembawa Acara, dan Panitia</v>
      </c>
      <c r="D278" s="594">
        <v>6250000</v>
      </c>
      <c r="E278" s="594"/>
      <c r="F278" s="594"/>
      <c r="G278" s="594">
        <f t="shared" si="96"/>
        <v>0</v>
      </c>
      <c r="H278" s="594"/>
      <c r="I278" s="594"/>
      <c r="J278" s="594">
        <f t="shared" si="97"/>
        <v>0</v>
      </c>
      <c r="K278" s="594">
        <v>5950000</v>
      </c>
      <c r="L278" s="594"/>
      <c r="M278" s="594">
        <f t="shared" si="98"/>
        <v>5950000</v>
      </c>
      <c r="N278" s="594">
        <f t="shared" si="99"/>
        <v>5950000</v>
      </c>
      <c r="O278" s="595">
        <f t="shared" si="100"/>
        <v>300000</v>
      </c>
      <c r="Q278" s="596">
        <f>(N278/D278)*100</f>
        <v>95.199999999999989</v>
      </c>
    </row>
    <row r="279" spans="1:255" ht="16.5" customHeight="1" x14ac:dyDescent="0.25">
      <c r="A279" s="591"/>
      <c r="B279" s="592" t="s">
        <v>312</v>
      </c>
      <c r="C279" s="593" t="str">
        <f t="shared" si="103"/>
        <v>Honorarium Narasumber atau Pembahas, Moderator, Pembawa Acara, dan Panitia</v>
      </c>
      <c r="D279" s="594">
        <v>5100000</v>
      </c>
      <c r="E279" s="594"/>
      <c r="F279" s="594"/>
      <c r="G279" s="594">
        <f t="shared" si="96"/>
        <v>0</v>
      </c>
      <c r="H279" s="594"/>
      <c r="I279" s="594"/>
      <c r="J279" s="594">
        <f t="shared" si="97"/>
        <v>0</v>
      </c>
      <c r="K279" s="594">
        <v>4750000</v>
      </c>
      <c r="L279" s="594"/>
      <c r="M279" s="594">
        <f t="shared" si="98"/>
        <v>4750000</v>
      </c>
      <c r="N279" s="594">
        <f t="shared" si="99"/>
        <v>4750000</v>
      </c>
      <c r="O279" s="595">
        <f t="shared" si="100"/>
        <v>350000</v>
      </c>
      <c r="Q279" s="596">
        <f>(N279/D279)*100</f>
        <v>93.137254901960787</v>
      </c>
    </row>
    <row r="280" spans="1:255" ht="16.5" customHeight="1" x14ac:dyDescent="0.25">
      <c r="A280" s="591"/>
      <c r="B280" s="592" t="s">
        <v>312</v>
      </c>
      <c r="C280" s="593" t="str">
        <f t="shared" si="103"/>
        <v>Honorarium Narasumber atau Pembahas, Moderator, Pembawa Acara, dan Panitia</v>
      </c>
      <c r="D280" s="594">
        <v>6600000</v>
      </c>
      <c r="E280" s="594"/>
      <c r="F280" s="594"/>
      <c r="G280" s="594">
        <f t="shared" si="96"/>
        <v>0</v>
      </c>
      <c r="H280" s="594"/>
      <c r="I280" s="594"/>
      <c r="J280" s="594">
        <f t="shared" si="97"/>
        <v>0</v>
      </c>
      <c r="K280" s="594">
        <v>6600000</v>
      </c>
      <c r="L280" s="594"/>
      <c r="M280" s="594">
        <f t="shared" si="98"/>
        <v>6600000</v>
      </c>
      <c r="N280" s="594">
        <f t="shared" si="99"/>
        <v>6600000</v>
      </c>
      <c r="O280" s="595">
        <f t="shared" si="100"/>
        <v>0</v>
      </c>
      <c r="Q280" s="596"/>
    </row>
    <row r="281" spans="1:255" s="623" customFormat="1" ht="16.5" customHeight="1" x14ac:dyDescent="0.25">
      <c r="A281" s="591"/>
      <c r="B281" s="592" t="s">
        <v>312</v>
      </c>
      <c r="C281" s="593" t="str">
        <f t="shared" si="103"/>
        <v>Honorarium Narasumber atau Pembahas, Moderator, Pembawa Acara, dan Panitia</v>
      </c>
      <c r="D281" s="594">
        <v>19900000</v>
      </c>
      <c r="E281" s="594"/>
      <c r="F281" s="594"/>
      <c r="G281" s="594">
        <f t="shared" si="96"/>
        <v>0</v>
      </c>
      <c r="H281" s="594"/>
      <c r="I281" s="594"/>
      <c r="J281" s="594">
        <f t="shared" si="97"/>
        <v>0</v>
      </c>
      <c r="K281" s="594">
        <v>0</v>
      </c>
      <c r="L281" s="594"/>
      <c r="M281" s="594">
        <f t="shared" si="98"/>
        <v>0</v>
      </c>
      <c r="N281" s="594">
        <f t="shared" si="99"/>
        <v>0</v>
      </c>
      <c r="O281" s="595">
        <f t="shared" si="100"/>
        <v>19900000</v>
      </c>
      <c r="P281" s="600"/>
      <c r="Q281" s="596">
        <f>(N281/D281)*100</f>
        <v>0</v>
      </c>
      <c r="R281" s="600"/>
      <c r="S281" s="600"/>
      <c r="T281" s="600"/>
      <c r="U281" s="600"/>
      <c r="V281" s="600"/>
      <c r="W281" s="600"/>
      <c r="X281" s="600"/>
      <c r="Y281" s="600"/>
      <c r="Z281" s="600"/>
      <c r="AA281" s="600"/>
      <c r="AB281" s="600"/>
      <c r="AC281" s="600"/>
      <c r="AD281" s="600"/>
      <c r="AE281" s="600"/>
      <c r="AF281" s="600"/>
      <c r="AG281" s="600"/>
      <c r="AH281" s="600"/>
      <c r="AI281" s="600"/>
      <c r="AJ281" s="600"/>
      <c r="AK281" s="600"/>
      <c r="AL281" s="600"/>
      <c r="AM281" s="600"/>
      <c r="AN281" s="600"/>
      <c r="AO281" s="600"/>
      <c r="AP281" s="600"/>
      <c r="AQ281" s="600"/>
      <c r="AR281" s="600"/>
      <c r="AS281" s="600"/>
      <c r="AT281" s="600"/>
      <c r="AU281" s="600"/>
      <c r="AV281" s="600"/>
      <c r="AW281" s="600"/>
      <c r="AX281" s="600"/>
      <c r="AY281" s="600"/>
      <c r="AZ281" s="600"/>
      <c r="BA281" s="600"/>
      <c r="BB281" s="600"/>
      <c r="BC281" s="600"/>
      <c r="BD281" s="600"/>
      <c r="BE281" s="600"/>
      <c r="BF281" s="600"/>
      <c r="BG281" s="600"/>
      <c r="BH281" s="600"/>
      <c r="BI281" s="600"/>
      <c r="BJ281" s="600"/>
      <c r="BK281" s="600"/>
      <c r="BL281" s="600"/>
      <c r="BM281" s="600"/>
      <c r="BN281" s="600"/>
      <c r="BO281" s="600"/>
      <c r="BP281" s="600"/>
      <c r="BQ281" s="600"/>
      <c r="BR281" s="600"/>
      <c r="BS281" s="600"/>
      <c r="BT281" s="600"/>
      <c r="BU281" s="600"/>
      <c r="BV281" s="600"/>
      <c r="BW281" s="600"/>
      <c r="BX281" s="600"/>
      <c r="BY281" s="600"/>
      <c r="BZ281" s="600"/>
      <c r="CA281" s="600"/>
      <c r="CB281" s="600"/>
      <c r="CC281" s="600"/>
      <c r="CD281" s="600"/>
      <c r="CE281" s="600"/>
      <c r="CF281" s="600"/>
      <c r="CG281" s="600"/>
      <c r="CH281" s="600"/>
      <c r="CI281" s="600"/>
      <c r="CJ281" s="600"/>
      <c r="CK281" s="600"/>
      <c r="CL281" s="600"/>
      <c r="CM281" s="600"/>
      <c r="CN281" s="600"/>
      <c r="CO281" s="600"/>
      <c r="CP281" s="600"/>
      <c r="CQ281" s="600"/>
      <c r="CR281" s="600"/>
      <c r="CS281" s="600"/>
      <c r="CT281" s="600"/>
      <c r="CU281" s="600"/>
      <c r="CV281" s="600"/>
      <c r="CW281" s="600"/>
      <c r="CX281" s="600"/>
      <c r="CY281" s="600"/>
      <c r="CZ281" s="600"/>
      <c r="DA281" s="600"/>
      <c r="DB281" s="600"/>
      <c r="DC281" s="600"/>
      <c r="DD281" s="600"/>
      <c r="DE281" s="600"/>
      <c r="DF281" s="600"/>
      <c r="DG281" s="600"/>
      <c r="DH281" s="600"/>
      <c r="DI281" s="600"/>
      <c r="DJ281" s="600"/>
      <c r="DK281" s="600"/>
      <c r="DL281" s="600"/>
      <c r="DM281" s="600"/>
      <c r="DN281" s="600"/>
      <c r="DO281" s="600"/>
      <c r="DP281" s="600"/>
      <c r="DQ281" s="600"/>
      <c r="DR281" s="600"/>
      <c r="DS281" s="600"/>
      <c r="DT281" s="600"/>
      <c r="DU281" s="600"/>
      <c r="DV281" s="600"/>
      <c r="DW281" s="600"/>
      <c r="DX281" s="600"/>
      <c r="DY281" s="600"/>
      <c r="DZ281" s="600"/>
      <c r="EA281" s="600"/>
      <c r="EB281" s="600"/>
      <c r="EC281" s="600"/>
      <c r="ED281" s="600"/>
      <c r="EE281" s="600"/>
      <c r="EF281" s="600"/>
      <c r="EG281" s="600"/>
      <c r="EH281" s="600"/>
      <c r="EI281" s="600"/>
      <c r="EJ281" s="600"/>
      <c r="EK281" s="600"/>
      <c r="EL281" s="600"/>
      <c r="EM281" s="600"/>
      <c r="EN281" s="600"/>
      <c r="EO281" s="600"/>
      <c r="EP281" s="600"/>
      <c r="EQ281" s="600"/>
      <c r="ER281" s="600"/>
      <c r="ES281" s="600"/>
      <c r="ET281" s="600"/>
      <c r="EU281" s="600"/>
      <c r="EV281" s="600"/>
      <c r="EW281" s="600"/>
      <c r="EX281" s="600"/>
      <c r="EY281" s="600"/>
      <c r="EZ281" s="600"/>
      <c r="FA281" s="600"/>
      <c r="FB281" s="600"/>
      <c r="FC281" s="600"/>
      <c r="FD281" s="600"/>
      <c r="FE281" s="600"/>
      <c r="FF281" s="600"/>
      <c r="FG281" s="600"/>
      <c r="FH281" s="600"/>
      <c r="FI281" s="600"/>
      <c r="FJ281" s="600"/>
      <c r="FK281" s="600"/>
      <c r="FL281" s="600"/>
      <c r="FM281" s="600"/>
      <c r="FN281" s="600"/>
      <c r="FO281" s="600"/>
      <c r="FP281" s="600"/>
      <c r="FQ281" s="600"/>
      <c r="FR281" s="600"/>
      <c r="FS281" s="600"/>
      <c r="FT281" s="600"/>
      <c r="FU281" s="600"/>
      <c r="FV281" s="600"/>
      <c r="FW281" s="600"/>
      <c r="FX281" s="600"/>
      <c r="FY281" s="600"/>
      <c r="FZ281" s="600"/>
      <c r="GA281" s="600"/>
      <c r="GB281" s="600"/>
      <c r="GC281" s="600"/>
      <c r="GD281" s="600"/>
      <c r="GE281" s="600"/>
      <c r="GF281" s="600"/>
      <c r="GG281" s="600"/>
      <c r="GH281" s="600"/>
      <c r="GI281" s="600"/>
      <c r="GJ281" s="600"/>
      <c r="GK281" s="600"/>
      <c r="GL281" s="600"/>
      <c r="GM281" s="600"/>
      <c r="GN281" s="600"/>
      <c r="GO281" s="600"/>
      <c r="GP281" s="600"/>
      <c r="GQ281" s="600"/>
      <c r="GR281" s="600"/>
      <c r="GS281" s="600"/>
      <c r="GT281" s="600"/>
      <c r="GU281" s="600"/>
      <c r="GV281" s="600"/>
      <c r="GW281" s="600"/>
      <c r="GX281" s="600"/>
      <c r="GY281" s="600"/>
      <c r="GZ281" s="600"/>
      <c r="HA281" s="600"/>
      <c r="HB281" s="600"/>
      <c r="HC281" s="600"/>
      <c r="HD281" s="600"/>
      <c r="HE281" s="600"/>
      <c r="HF281" s="600"/>
      <c r="HG281" s="600"/>
      <c r="HH281" s="600"/>
      <c r="HI281" s="600"/>
      <c r="HJ281" s="600"/>
      <c r="HK281" s="600"/>
      <c r="HL281" s="600"/>
      <c r="HM281" s="600"/>
      <c r="HN281" s="600"/>
      <c r="HO281" s="600"/>
      <c r="HP281" s="600"/>
      <c r="HQ281" s="600"/>
      <c r="HR281" s="600"/>
      <c r="HS281" s="600"/>
      <c r="HT281" s="600"/>
      <c r="HU281" s="600"/>
      <c r="HV281" s="600"/>
      <c r="HW281" s="600"/>
      <c r="HX281" s="600"/>
      <c r="HY281" s="600"/>
      <c r="HZ281" s="600"/>
      <c r="IA281" s="600"/>
      <c r="IB281" s="600"/>
      <c r="IC281" s="600"/>
      <c r="ID281" s="600"/>
      <c r="IE281" s="600"/>
      <c r="IF281" s="600"/>
      <c r="IG281" s="600"/>
      <c r="IH281" s="600"/>
      <c r="II281" s="600"/>
      <c r="IJ281" s="600"/>
      <c r="IK281" s="600"/>
      <c r="IL281" s="600"/>
      <c r="IM281" s="600"/>
      <c r="IN281" s="600"/>
      <c r="IO281" s="600"/>
      <c r="IP281" s="600"/>
      <c r="IQ281" s="600"/>
      <c r="IR281" s="600"/>
      <c r="IS281" s="600"/>
      <c r="IT281" s="600"/>
      <c r="IU281" s="600"/>
    </row>
    <row r="282" spans="1:255" ht="16.5" customHeight="1" x14ac:dyDescent="0.25">
      <c r="A282" s="591"/>
      <c r="B282" s="592" t="s">
        <v>514</v>
      </c>
      <c r="C282" s="593" t="str">
        <f t="shared" si="103"/>
        <v>Honorarium Tim Pelaksana Kegiatan dan Sekretariat Tim Pelaksana Kegiatan</v>
      </c>
      <c r="D282" s="594">
        <v>14600000</v>
      </c>
      <c r="E282" s="594"/>
      <c r="F282" s="594"/>
      <c r="G282" s="594">
        <f t="shared" si="96"/>
        <v>0</v>
      </c>
      <c r="H282" s="594"/>
      <c r="I282" s="594"/>
      <c r="J282" s="594">
        <f t="shared" si="97"/>
        <v>0</v>
      </c>
      <c r="K282" s="594">
        <v>0</v>
      </c>
      <c r="L282" s="594"/>
      <c r="M282" s="594">
        <f t="shared" si="98"/>
        <v>0</v>
      </c>
      <c r="N282" s="594">
        <f t="shared" si="99"/>
        <v>0</v>
      </c>
      <c r="O282" s="595">
        <f t="shared" si="100"/>
        <v>14600000</v>
      </c>
      <c r="Q282" s="596"/>
    </row>
    <row r="283" spans="1:255" ht="16.5" customHeight="1" x14ac:dyDescent="0.25">
      <c r="A283" s="591"/>
      <c r="B283" s="592" t="s">
        <v>403</v>
      </c>
      <c r="C283" s="593" t="str">
        <f t="shared" si="103"/>
        <v>Honorarium Rohaniwan</v>
      </c>
      <c r="D283" s="594">
        <v>15600000</v>
      </c>
      <c r="E283" s="594"/>
      <c r="F283" s="594"/>
      <c r="G283" s="594">
        <f t="shared" si="96"/>
        <v>0</v>
      </c>
      <c r="H283" s="594">
        <v>0</v>
      </c>
      <c r="I283" s="594"/>
      <c r="J283" s="594">
        <f t="shared" si="97"/>
        <v>0</v>
      </c>
      <c r="K283" s="594">
        <v>4500000</v>
      </c>
      <c r="L283" s="594">
        <v>500000</v>
      </c>
      <c r="M283" s="594">
        <f t="shared" si="98"/>
        <v>5000000</v>
      </c>
      <c r="N283" s="594">
        <f t="shared" si="99"/>
        <v>5000000</v>
      </c>
      <c r="O283" s="595">
        <f t="shared" si="100"/>
        <v>10600000</v>
      </c>
      <c r="Q283" s="596">
        <f>(N283/D283)*100</f>
        <v>32.051282051282051</v>
      </c>
    </row>
    <row r="284" spans="1:255" ht="16.5" customHeight="1" x14ac:dyDescent="0.25">
      <c r="A284" s="591"/>
      <c r="B284" s="592" t="s">
        <v>610</v>
      </c>
      <c r="C284" s="593" t="str">
        <f t="shared" si="103"/>
        <v>Honorarium Tim Penyusunan Jurnal, Buletin, Majalah, Pengelola Teknologi Informasi dan Pengelola Website</v>
      </c>
      <c r="D284" s="594">
        <v>6000000</v>
      </c>
      <c r="E284" s="594"/>
      <c r="F284" s="594"/>
      <c r="G284" s="594">
        <f t="shared" si="96"/>
        <v>0</v>
      </c>
      <c r="H284" s="594"/>
      <c r="I284" s="594"/>
      <c r="J284" s="594">
        <f t="shared" si="97"/>
        <v>0</v>
      </c>
      <c r="K284" s="594">
        <v>0</v>
      </c>
      <c r="L284" s="594"/>
      <c r="M284" s="594">
        <f t="shared" si="98"/>
        <v>0</v>
      </c>
      <c r="N284" s="594">
        <f t="shared" si="99"/>
        <v>0</v>
      </c>
      <c r="O284" s="595">
        <f t="shared" si="100"/>
        <v>6000000</v>
      </c>
      <c r="Q284" s="596"/>
    </row>
    <row r="285" spans="1:255" ht="16.5" customHeight="1" x14ac:dyDescent="0.25">
      <c r="A285" s="591"/>
      <c r="B285" s="592" t="s">
        <v>447</v>
      </c>
      <c r="C285" s="593" t="str">
        <f t="shared" si="103"/>
        <v>Honorarium Penyelenggara Kegiatan Pendidikan dan Pelatihan</v>
      </c>
      <c r="D285" s="594">
        <v>0</v>
      </c>
      <c r="E285" s="594"/>
      <c r="F285" s="594"/>
      <c r="G285" s="594">
        <f t="shared" si="96"/>
        <v>0</v>
      </c>
      <c r="H285" s="594"/>
      <c r="I285" s="594"/>
      <c r="J285" s="594">
        <f t="shared" si="97"/>
        <v>0</v>
      </c>
      <c r="K285" s="594">
        <v>0</v>
      </c>
      <c r="L285" s="594"/>
      <c r="M285" s="594">
        <f t="shared" si="98"/>
        <v>0</v>
      </c>
      <c r="N285" s="594">
        <f t="shared" si="99"/>
        <v>0</v>
      </c>
      <c r="O285" s="595">
        <f t="shared" si="100"/>
        <v>0</v>
      </c>
      <c r="P285" s="600"/>
      <c r="Q285" s="596"/>
      <c r="R285" s="600"/>
      <c r="S285" s="600"/>
      <c r="T285" s="600"/>
      <c r="U285" s="600"/>
      <c r="V285" s="600"/>
      <c r="W285" s="600"/>
      <c r="X285" s="600"/>
      <c r="Y285" s="600"/>
      <c r="Z285" s="600"/>
      <c r="AA285" s="600"/>
      <c r="AB285" s="600"/>
      <c r="AC285" s="600"/>
      <c r="AD285" s="600"/>
      <c r="AE285" s="600"/>
      <c r="AF285" s="600"/>
      <c r="AG285" s="600"/>
      <c r="AH285" s="600"/>
      <c r="AI285" s="600"/>
      <c r="AJ285" s="600"/>
      <c r="AK285" s="600"/>
      <c r="AL285" s="600"/>
      <c r="AM285" s="600"/>
      <c r="AN285" s="600"/>
      <c r="AO285" s="600"/>
      <c r="AP285" s="600"/>
      <c r="AQ285" s="600"/>
      <c r="AR285" s="600"/>
      <c r="AS285" s="600"/>
      <c r="AT285" s="600"/>
      <c r="AU285" s="600"/>
      <c r="AV285" s="600"/>
      <c r="AW285" s="600"/>
      <c r="AX285" s="600"/>
      <c r="AY285" s="600"/>
      <c r="AZ285" s="600"/>
      <c r="BA285" s="600"/>
      <c r="BB285" s="600"/>
      <c r="BC285" s="600"/>
      <c r="BD285" s="600"/>
      <c r="BE285" s="600"/>
      <c r="BF285" s="600"/>
      <c r="BG285" s="600"/>
      <c r="BH285" s="600"/>
      <c r="BI285" s="600"/>
      <c r="BJ285" s="600"/>
      <c r="BK285" s="600"/>
      <c r="BL285" s="600"/>
      <c r="BM285" s="600"/>
      <c r="BN285" s="600"/>
      <c r="BO285" s="600"/>
      <c r="BP285" s="600"/>
      <c r="BQ285" s="600"/>
      <c r="BR285" s="600"/>
      <c r="BS285" s="600"/>
      <c r="BT285" s="600"/>
      <c r="BU285" s="600"/>
      <c r="BV285" s="600"/>
      <c r="BW285" s="600"/>
      <c r="BX285" s="600"/>
      <c r="BY285" s="600"/>
      <c r="BZ285" s="600"/>
      <c r="CA285" s="600"/>
      <c r="CB285" s="600"/>
      <c r="CC285" s="600"/>
      <c r="CD285" s="600"/>
      <c r="CE285" s="600"/>
      <c r="CF285" s="600"/>
      <c r="CG285" s="600"/>
      <c r="CH285" s="600"/>
      <c r="CI285" s="600"/>
      <c r="CJ285" s="600"/>
      <c r="CK285" s="600"/>
      <c r="CL285" s="600"/>
      <c r="CM285" s="600"/>
      <c r="CN285" s="600"/>
      <c r="CO285" s="600"/>
      <c r="CP285" s="600"/>
      <c r="CQ285" s="600"/>
      <c r="CR285" s="600"/>
      <c r="CS285" s="600"/>
      <c r="CT285" s="600"/>
      <c r="CU285" s="600"/>
      <c r="CV285" s="600"/>
      <c r="CW285" s="600"/>
      <c r="CX285" s="600"/>
      <c r="CY285" s="600"/>
      <c r="CZ285" s="600"/>
      <c r="DA285" s="600"/>
      <c r="DB285" s="600"/>
      <c r="DC285" s="600"/>
      <c r="DD285" s="600"/>
      <c r="DE285" s="600"/>
      <c r="DF285" s="600"/>
      <c r="DG285" s="600"/>
      <c r="DH285" s="600"/>
      <c r="DI285" s="600"/>
      <c r="DJ285" s="600"/>
      <c r="DK285" s="600"/>
      <c r="DL285" s="600"/>
      <c r="DM285" s="600"/>
      <c r="DN285" s="600"/>
      <c r="DO285" s="600"/>
      <c r="DP285" s="600"/>
      <c r="DQ285" s="600"/>
      <c r="DR285" s="600"/>
      <c r="DS285" s="600"/>
      <c r="DT285" s="600"/>
      <c r="DU285" s="600"/>
      <c r="DV285" s="600"/>
      <c r="DW285" s="600"/>
      <c r="DX285" s="600"/>
      <c r="DY285" s="600"/>
      <c r="DZ285" s="600"/>
      <c r="EA285" s="600"/>
      <c r="EB285" s="600"/>
      <c r="EC285" s="600"/>
      <c r="ED285" s="600"/>
      <c r="EE285" s="600"/>
      <c r="EF285" s="600"/>
      <c r="EG285" s="600"/>
      <c r="EH285" s="600"/>
      <c r="EI285" s="600"/>
      <c r="EJ285" s="600"/>
      <c r="EK285" s="600"/>
      <c r="EL285" s="600"/>
      <c r="EM285" s="600"/>
      <c r="EN285" s="600"/>
      <c r="EO285" s="600"/>
      <c r="EP285" s="600"/>
      <c r="EQ285" s="600"/>
      <c r="ER285" s="600"/>
      <c r="ES285" s="600"/>
      <c r="ET285" s="600"/>
      <c r="EU285" s="600"/>
      <c r="EV285" s="600"/>
      <c r="EW285" s="600"/>
      <c r="EX285" s="600"/>
      <c r="EY285" s="600"/>
      <c r="EZ285" s="600"/>
      <c r="FA285" s="600"/>
      <c r="FB285" s="600"/>
      <c r="FC285" s="600"/>
      <c r="FD285" s="600"/>
      <c r="FE285" s="600"/>
      <c r="FF285" s="600"/>
      <c r="FG285" s="600"/>
      <c r="FH285" s="600"/>
      <c r="FI285" s="600"/>
      <c r="FJ285" s="600"/>
      <c r="FK285" s="600"/>
      <c r="FL285" s="600"/>
      <c r="FM285" s="600"/>
      <c r="FN285" s="600"/>
      <c r="FO285" s="600"/>
      <c r="FP285" s="600"/>
      <c r="FQ285" s="600"/>
      <c r="FR285" s="600"/>
      <c r="FS285" s="600"/>
      <c r="FT285" s="600"/>
      <c r="FU285" s="600"/>
      <c r="FV285" s="600"/>
      <c r="FW285" s="600"/>
      <c r="FX285" s="600"/>
      <c r="FY285" s="600"/>
      <c r="FZ285" s="600"/>
      <c r="GA285" s="600"/>
      <c r="GB285" s="600"/>
      <c r="GC285" s="600"/>
      <c r="GD285" s="600"/>
      <c r="GE285" s="600"/>
      <c r="GF285" s="600"/>
      <c r="GG285" s="600"/>
      <c r="GH285" s="600"/>
      <c r="GI285" s="600"/>
      <c r="GJ285" s="600"/>
      <c r="GK285" s="600"/>
      <c r="GL285" s="600"/>
      <c r="GM285" s="600"/>
      <c r="GN285" s="600"/>
      <c r="GO285" s="600"/>
      <c r="GP285" s="600"/>
      <c r="GQ285" s="600"/>
      <c r="GR285" s="600"/>
      <c r="GS285" s="600"/>
      <c r="GT285" s="600"/>
      <c r="GU285" s="600"/>
      <c r="GV285" s="600"/>
      <c r="GW285" s="600"/>
      <c r="GX285" s="600"/>
      <c r="GY285" s="600"/>
      <c r="GZ285" s="600"/>
      <c r="HA285" s="600"/>
      <c r="HB285" s="600"/>
      <c r="HC285" s="600"/>
      <c r="HD285" s="600"/>
      <c r="HE285" s="600"/>
      <c r="HF285" s="600"/>
      <c r="HG285" s="600"/>
      <c r="HH285" s="600"/>
      <c r="HI285" s="600"/>
      <c r="HJ285" s="600"/>
      <c r="HK285" s="600"/>
      <c r="HL285" s="600"/>
      <c r="HM285" s="600"/>
      <c r="HN285" s="600"/>
      <c r="HO285" s="600"/>
      <c r="HP285" s="600"/>
      <c r="HQ285" s="600"/>
      <c r="HR285" s="600"/>
      <c r="HS285" s="600"/>
      <c r="HT285" s="600"/>
      <c r="HU285" s="600"/>
      <c r="HV285" s="600"/>
      <c r="HW285" s="600"/>
      <c r="HX285" s="600"/>
      <c r="HY285" s="600"/>
      <c r="HZ285" s="600"/>
      <c r="IA285" s="600"/>
      <c r="IB285" s="600"/>
      <c r="IC285" s="600"/>
      <c r="ID285" s="600"/>
      <c r="IE285" s="600"/>
      <c r="IF285" s="600"/>
      <c r="IG285" s="600"/>
      <c r="IH285" s="600"/>
      <c r="II285" s="600"/>
      <c r="IJ285" s="600"/>
      <c r="IK285" s="600"/>
      <c r="IL285" s="600"/>
      <c r="IM285" s="600"/>
      <c r="IN285" s="600"/>
      <c r="IO285" s="600"/>
      <c r="IP285" s="600"/>
      <c r="IQ285" s="600"/>
      <c r="IR285" s="600"/>
      <c r="IS285" s="600"/>
      <c r="IT285" s="600"/>
      <c r="IU285" s="600"/>
    </row>
    <row r="286" spans="1:255" ht="16.5" customHeight="1" x14ac:dyDescent="0.25">
      <c r="A286" s="591"/>
      <c r="B286" s="592" t="s">
        <v>448</v>
      </c>
      <c r="C286" s="593" t="str">
        <f t="shared" si="103"/>
        <v>Belanja Jasa Tenaga Kesehatan</v>
      </c>
      <c r="D286" s="594">
        <v>500000</v>
      </c>
      <c r="E286" s="594"/>
      <c r="F286" s="594"/>
      <c r="G286" s="594">
        <f t="shared" si="96"/>
        <v>0</v>
      </c>
      <c r="H286" s="594"/>
      <c r="I286" s="594"/>
      <c r="J286" s="594">
        <f t="shared" si="97"/>
        <v>0</v>
      </c>
      <c r="K286" s="594">
        <v>0</v>
      </c>
      <c r="L286" s="594"/>
      <c r="M286" s="594">
        <f t="shared" si="98"/>
        <v>0</v>
      </c>
      <c r="N286" s="594">
        <f t="shared" si="99"/>
        <v>0</v>
      </c>
      <c r="O286" s="595">
        <f t="shared" si="100"/>
        <v>500000</v>
      </c>
      <c r="P286" s="600"/>
      <c r="Q286" s="596"/>
      <c r="R286" s="600"/>
      <c r="S286" s="600"/>
      <c r="T286" s="600"/>
      <c r="U286" s="600"/>
      <c r="V286" s="600"/>
      <c r="W286" s="600"/>
      <c r="X286" s="600"/>
      <c r="Y286" s="600"/>
      <c r="Z286" s="600"/>
      <c r="AA286" s="600"/>
      <c r="AB286" s="600"/>
      <c r="AC286" s="600"/>
      <c r="AD286" s="600"/>
      <c r="AE286" s="600"/>
      <c r="AF286" s="600"/>
      <c r="AG286" s="600"/>
      <c r="AH286" s="600"/>
      <c r="AI286" s="600"/>
      <c r="AJ286" s="600"/>
      <c r="AK286" s="600"/>
      <c r="AL286" s="600"/>
      <c r="AM286" s="600"/>
      <c r="AN286" s="600"/>
      <c r="AO286" s="600"/>
      <c r="AP286" s="600"/>
      <c r="AQ286" s="600"/>
      <c r="AR286" s="600"/>
      <c r="AS286" s="600"/>
      <c r="AT286" s="600"/>
      <c r="AU286" s="600"/>
      <c r="AV286" s="600"/>
      <c r="AW286" s="600"/>
      <c r="AX286" s="600"/>
      <c r="AY286" s="600"/>
      <c r="AZ286" s="600"/>
      <c r="BA286" s="600"/>
      <c r="BB286" s="600"/>
      <c r="BC286" s="600"/>
      <c r="BD286" s="600"/>
      <c r="BE286" s="600"/>
      <c r="BF286" s="600"/>
      <c r="BG286" s="600"/>
      <c r="BH286" s="600"/>
      <c r="BI286" s="600"/>
      <c r="BJ286" s="600"/>
      <c r="BK286" s="600"/>
      <c r="BL286" s="600"/>
      <c r="BM286" s="600"/>
      <c r="BN286" s="600"/>
      <c r="BO286" s="600"/>
      <c r="BP286" s="600"/>
      <c r="BQ286" s="600"/>
      <c r="BR286" s="600"/>
      <c r="BS286" s="600"/>
      <c r="BT286" s="600"/>
      <c r="BU286" s="600"/>
      <c r="BV286" s="600"/>
      <c r="BW286" s="600"/>
      <c r="BX286" s="600"/>
      <c r="BY286" s="600"/>
      <c r="BZ286" s="600"/>
      <c r="CA286" s="600"/>
      <c r="CB286" s="600"/>
      <c r="CC286" s="600"/>
      <c r="CD286" s="600"/>
      <c r="CE286" s="600"/>
      <c r="CF286" s="600"/>
      <c r="CG286" s="600"/>
      <c r="CH286" s="600"/>
      <c r="CI286" s="600"/>
      <c r="CJ286" s="600"/>
      <c r="CK286" s="600"/>
      <c r="CL286" s="600"/>
      <c r="CM286" s="600"/>
      <c r="CN286" s="600"/>
      <c r="CO286" s="600"/>
      <c r="CP286" s="600"/>
      <c r="CQ286" s="600"/>
      <c r="CR286" s="600"/>
      <c r="CS286" s="600"/>
      <c r="CT286" s="600"/>
      <c r="CU286" s="600"/>
      <c r="CV286" s="600"/>
      <c r="CW286" s="600"/>
      <c r="CX286" s="600"/>
      <c r="CY286" s="600"/>
      <c r="CZ286" s="600"/>
      <c r="DA286" s="600"/>
      <c r="DB286" s="600"/>
      <c r="DC286" s="600"/>
      <c r="DD286" s="600"/>
      <c r="DE286" s="600"/>
      <c r="DF286" s="600"/>
      <c r="DG286" s="600"/>
      <c r="DH286" s="600"/>
      <c r="DI286" s="600"/>
      <c r="DJ286" s="600"/>
      <c r="DK286" s="600"/>
      <c r="DL286" s="600"/>
      <c r="DM286" s="600"/>
      <c r="DN286" s="600"/>
      <c r="DO286" s="600"/>
      <c r="DP286" s="600"/>
      <c r="DQ286" s="600"/>
      <c r="DR286" s="600"/>
      <c r="DS286" s="600"/>
      <c r="DT286" s="600"/>
      <c r="DU286" s="600"/>
      <c r="DV286" s="600"/>
      <c r="DW286" s="600"/>
      <c r="DX286" s="600"/>
      <c r="DY286" s="600"/>
      <c r="DZ286" s="600"/>
      <c r="EA286" s="600"/>
      <c r="EB286" s="600"/>
      <c r="EC286" s="600"/>
      <c r="ED286" s="600"/>
      <c r="EE286" s="600"/>
      <c r="EF286" s="600"/>
      <c r="EG286" s="600"/>
      <c r="EH286" s="600"/>
      <c r="EI286" s="600"/>
      <c r="EJ286" s="600"/>
      <c r="EK286" s="600"/>
      <c r="EL286" s="600"/>
      <c r="EM286" s="600"/>
      <c r="EN286" s="600"/>
      <c r="EO286" s="600"/>
      <c r="EP286" s="600"/>
      <c r="EQ286" s="600"/>
      <c r="ER286" s="600"/>
      <c r="ES286" s="600"/>
      <c r="ET286" s="600"/>
      <c r="EU286" s="600"/>
      <c r="EV286" s="600"/>
      <c r="EW286" s="600"/>
      <c r="EX286" s="600"/>
      <c r="EY286" s="600"/>
      <c r="EZ286" s="600"/>
      <c r="FA286" s="600"/>
      <c r="FB286" s="600"/>
      <c r="FC286" s="600"/>
      <c r="FD286" s="600"/>
      <c r="FE286" s="600"/>
      <c r="FF286" s="600"/>
      <c r="FG286" s="600"/>
      <c r="FH286" s="600"/>
      <c r="FI286" s="600"/>
      <c r="FJ286" s="600"/>
      <c r="FK286" s="600"/>
      <c r="FL286" s="600"/>
      <c r="FM286" s="600"/>
      <c r="FN286" s="600"/>
      <c r="FO286" s="600"/>
      <c r="FP286" s="600"/>
      <c r="FQ286" s="600"/>
      <c r="FR286" s="600"/>
      <c r="FS286" s="600"/>
      <c r="FT286" s="600"/>
      <c r="FU286" s="600"/>
      <c r="FV286" s="600"/>
      <c r="FW286" s="600"/>
      <c r="FX286" s="600"/>
      <c r="FY286" s="600"/>
      <c r="FZ286" s="600"/>
      <c r="GA286" s="600"/>
      <c r="GB286" s="600"/>
      <c r="GC286" s="600"/>
      <c r="GD286" s="600"/>
      <c r="GE286" s="600"/>
      <c r="GF286" s="600"/>
      <c r="GG286" s="600"/>
      <c r="GH286" s="600"/>
      <c r="GI286" s="600"/>
      <c r="GJ286" s="600"/>
      <c r="GK286" s="600"/>
      <c r="GL286" s="600"/>
      <c r="GM286" s="600"/>
      <c r="GN286" s="600"/>
      <c r="GO286" s="600"/>
      <c r="GP286" s="600"/>
      <c r="GQ286" s="600"/>
      <c r="GR286" s="600"/>
      <c r="GS286" s="600"/>
      <c r="GT286" s="600"/>
      <c r="GU286" s="600"/>
      <c r="GV286" s="600"/>
      <c r="GW286" s="600"/>
      <c r="GX286" s="600"/>
      <c r="GY286" s="600"/>
      <c r="GZ286" s="600"/>
      <c r="HA286" s="600"/>
      <c r="HB286" s="600"/>
      <c r="HC286" s="600"/>
      <c r="HD286" s="600"/>
      <c r="HE286" s="600"/>
      <c r="HF286" s="600"/>
      <c r="HG286" s="600"/>
      <c r="HH286" s="600"/>
      <c r="HI286" s="600"/>
      <c r="HJ286" s="600"/>
      <c r="HK286" s="600"/>
      <c r="HL286" s="600"/>
      <c r="HM286" s="600"/>
      <c r="HN286" s="600"/>
      <c r="HO286" s="600"/>
      <c r="HP286" s="600"/>
      <c r="HQ286" s="600"/>
      <c r="HR286" s="600"/>
      <c r="HS286" s="600"/>
      <c r="HT286" s="600"/>
      <c r="HU286" s="600"/>
      <c r="HV286" s="600"/>
      <c r="HW286" s="600"/>
      <c r="HX286" s="600"/>
      <c r="HY286" s="600"/>
      <c r="HZ286" s="600"/>
      <c r="IA286" s="600"/>
      <c r="IB286" s="600"/>
      <c r="IC286" s="600"/>
      <c r="ID286" s="600"/>
      <c r="IE286" s="600"/>
      <c r="IF286" s="600"/>
      <c r="IG286" s="600"/>
      <c r="IH286" s="600"/>
      <c r="II286" s="600"/>
      <c r="IJ286" s="600"/>
      <c r="IK286" s="600"/>
      <c r="IL286" s="600"/>
      <c r="IM286" s="600"/>
      <c r="IN286" s="600"/>
      <c r="IO286" s="600"/>
      <c r="IP286" s="600"/>
      <c r="IQ286" s="600"/>
      <c r="IR286" s="600"/>
      <c r="IS286" s="600"/>
      <c r="IT286" s="600"/>
      <c r="IU286" s="600"/>
    </row>
    <row r="287" spans="1:255" ht="16.5" customHeight="1" x14ac:dyDescent="0.25">
      <c r="A287" s="591"/>
      <c r="B287" s="592" t="s">
        <v>404</v>
      </c>
      <c r="C287" s="593" t="str">
        <f t="shared" si="103"/>
        <v>Belanja Jasa Tenaga Administrasi</v>
      </c>
      <c r="D287" s="594">
        <v>42338352</v>
      </c>
      <c r="E287" s="594"/>
      <c r="F287" s="594"/>
      <c r="G287" s="594">
        <f t="shared" si="96"/>
        <v>0</v>
      </c>
      <c r="H287" s="594">
        <v>0</v>
      </c>
      <c r="I287" s="594"/>
      <c r="J287" s="594">
        <f t="shared" si="97"/>
        <v>0</v>
      </c>
      <c r="K287" s="594">
        <v>16610370</v>
      </c>
      <c r="L287" s="594"/>
      <c r="M287" s="594">
        <f t="shared" si="98"/>
        <v>16610370</v>
      </c>
      <c r="N287" s="594">
        <f t="shared" si="99"/>
        <v>16610370</v>
      </c>
      <c r="O287" s="595">
        <f t="shared" si="100"/>
        <v>25727982</v>
      </c>
      <c r="Q287" s="596">
        <f>(N287/D287)*100</f>
        <v>39.232443435682143</v>
      </c>
    </row>
    <row r="288" spans="1:255" ht="16.5" customHeight="1" x14ac:dyDescent="0.25">
      <c r="A288" s="591"/>
      <c r="B288" s="592" t="s">
        <v>405</v>
      </c>
      <c r="C288" s="593" t="str">
        <f t="shared" si="103"/>
        <v>Belanja Jasa Tenaga Ahli</v>
      </c>
      <c r="D288" s="594">
        <v>6000000</v>
      </c>
      <c r="E288" s="594"/>
      <c r="F288" s="594"/>
      <c r="G288" s="594">
        <f t="shared" si="96"/>
        <v>0</v>
      </c>
      <c r="H288" s="594">
        <v>0</v>
      </c>
      <c r="I288" s="594"/>
      <c r="J288" s="594">
        <f t="shared" si="97"/>
        <v>0</v>
      </c>
      <c r="K288" s="594">
        <v>1250000</v>
      </c>
      <c r="L288" s="594">
        <v>500000</v>
      </c>
      <c r="M288" s="594">
        <f t="shared" si="98"/>
        <v>1750000</v>
      </c>
      <c r="N288" s="594">
        <f t="shared" si="99"/>
        <v>1750000</v>
      </c>
      <c r="O288" s="595">
        <f t="shared" si="100"/>
        <v>4250000</v>
      </c>
      <c r="Q288" s="596">
        <f>(N288/D288)*100</f>
        <v>29.166666666666668</v>
      </c>
    </row>
    <row r="289" spans="1:255" ht="16.5" customHeight="1" x14ac:dyDescent="0.25">
      <c r="A289" s="591"/>
      <c r="B289" s="592" t="s">
        <v>406</v>
      </c>
      <c r="C289" s="593" t="str">
        <f t="shared" si="103"/>
        <v>Belanja Jasa Tenaga Kebersihan</v>
      </c>
      <c r="D289" s="594">
        <v>578117566</v>
      </c>
      <c r="E289" s="594"/>
      <c r="F289" s="594"/>
      <c r="G289" s="594">
        <f t="shared" si="96"/>
        <v>0</v>
      </c>
      <c r="H289" s="594">
        <v>81046794</v>
      </c>
      <c r="I289" s="594">
        <v>23851175</v>
      </c>
      <c r="J289" s="594">
        <f t="shared" si="97"/>
        <v>104897969</v>
      </c>
      <c r="K289" s="594">
        <v>158957791</v>
      </c>
      <c r="L289" s="594">
        <v>24204795</v>
      </c>
      <c r="M289" s="594">
        <f t="shared" si="98"/>
        <v>183162586</v>
      </c>
      <c r="N289" s="594">
        <f t="shared" si="99"/>
        <v>288060555</v>
      </c>
      <c r="O289" s="595">
        <f t="shared" si="100"/>
        <v>290057011</v>
      </c>
      <c r="Q289" s="596">
        <f>(N289/D289)*100</f>
        <v>49.82733131482118</v>
      </c>
    </row>
    <row r="290" spans="1:255" ht="16.5" customHeight="1" x14ac:dyDescent="0.25">
      <c r="A290" s="591"/>
      <c r="B290" s="592" t="s">
        <v>407</v>
      </c>
      <c r="C290" s="593" t="str">
        <f t="shared" si="103"/>
        <v>Belanja Jasa Tenaga Kemanan</v>
      </c>
      <c r="D290" s="594">
        <v>612221064</v>
      </c>
      <c r="E290" s="594"/>
      <c r="F290" s="594"/>
      <c r="G290" s="594">
        <f t="shared" si="96"/>
        <v>0</v>
      </c>
      <c r="H290" s="594">
        <v>0</v>
      </c>
      <c r="I290" s="594">
        <v>51588501</v>
      </c>
      <c r="J290" s="594">
        <f t="shared" si="97"/>
        <v>51588501</v>
      </c>
      <c r="K290" s="594">
        <v>189918309</v>
      </c>
      <c r="L290" s="594">
        <v>26243972</v>
      </c>
      <c r="M290" s="594">
        <f t="shared" si="98"/>
        <v>216162281</v>
      </c>
      <c r="N290" s="594">
        <f t="shared" si="99"/>
        <v>267750782</v>
      </c>
      <c r="O290" s="595">
        <f t="shared" si="100"/>
        <v>344470282</v>
      </c>
      <c r="Q290" s="596">
        <f>(N290/D290)*100</f>
        <v>43.734330251662165</v>
      </c>
    </row>
    <row r="291" spans="1:255" s="590" customFormat="1" ht="16.5" customHeight="1" x14ac:dyDescent="0.25">
      <c r="A291" s="591"/>
      <c r="B291" s="592" t="s">
        <v>408</v>
      </c>
      <c r="C291" s="593" t="str">
        <f t="shared" si="103"/>
        <v>Belanja Jasa Tenaga Supir</v>
      </c>
      <c r="D291" s="594">
        <v>32663007</v>
      </c>
      <c r="E291" s="594"/>
      <c r="F291" s="594"/>
      <c r="G291" s="594">
        <f t="shared" si="96"/>
        <v>0</v>
      </c>
      <c r="H291" s="594">
        <v>0</v>
      </c>
      <c r="I291" s="594"/>
      <c r="J291" s="594">
        <f t="shared" si="97"/>
        <v>0</v>
      </c>
      <c r="K291" s="594">
        <v>16192059</v>
      </c>
      <c r="L291" s="594">
        <v>2735904</v>
      </c>
      <c r="M291" s="594">
        <f t="shared" si="98"/>
        <v>18927963</v>
      </c>
      <c r="N291" s="594">
        <f t="shared" si="99"/>
        <v>18927963</v>
      </c>
      <c r="O291" s="595">
        <f t="shared" si="100"/>
        <v>13735044</v>
      </c>
      <c r="P291" s="561"/>
      <c r="Q291" s="596">
        <f>(N291/D291)*100</f>
        <v>57.949235965935408</v>
      </c>
      <c r="R291" s="561"/>
      <c r="S291" s="561"/>
      <c r="T291" s="561"/>
      <c r="U291" s="561"/>
      <c r="V291" s="561"/>
      <c r="W291" s="561"/>
      <c r="X291" s="561"/>
      <c r="Y291" s="561"/>
      <c r="Z291" s="561"/>
      <c r="AA291" s="561"/>
      <c r="AB291" s="561"/>
      <c r="AC291" s="561"/>
      <c r="AD291" s="561"/>
      <c r="AE291" s="561"/>
      <c r="AF291" s="561"/>
      <c r="AG291" s="561"/>
      <c r="AH291" s="561"/>
      <c r="AI291" s="561"/>
      <c r="AJ291" s="561"/>
      <c r="AK291" s="561"/>
      <c r="AL291" s="561"/>
      <c r="AM291" s="561"/>
      <c r="AN291" s="561"/>
      <c r="AO291" s="561"/>
      <c r="AP291" s="561"/>
      <c r="AQ291" s="561"/>
      <c r="AR291" s="561"/>
      <c r="AS291" s="561"/>
      <c r="AT291" s="561"/>
      <c r="AU291" s="561"/>
      <c r="AV291" s="561"/>
      <c r="AW291" s="561"/>
      <c r="AX291" s="561"/>
      <c r="AY291" s="561"/>
      <c r="AZ291" s="561"/>
      <c r="BA291" s="561"/>
      <c r="BB291" s="561"/>
      <c r="BC291" s="561"/>
      <c r="BD291" s="561"/>
      <c r="BE291" s="561"/>
      <c r="BF291" s="561"/>
      <c r="BG291" s="561"/>
      <c r="BH291" s="561"/>
      <c r="BI291" s="561"/>
      <c r="BJ291" s="561"/>
      <c r="BK291" s="561"/>
      <c r="BL291" s="561"/>
      <c r="BM291" s="561"/>
      <c r="BN291" s="561"/>
      <c r="BO291" s="561"/>
      <c r="BP291" s="561"/>
      <c r="BQ291" s="561"/>
      <c r="BR291" s="561"/>
      <c r="BS291" s="561"/>
      <c r="BT291" s="561"/>
      <c r="BU291" s="561"/>
      <c r="BV291" s="561"/>
      <c r="BW291" s="561"/>
      <c r="BX291" s="561"/>
      <c r="BY291" s="561"/>
      <c r="BZ291" s="561"/>
      <c r="CA291" s="561"/>
      <c r="CB291" s="561"/>
      <c r="CC291" s="561"/>
      <c r="CD291" s="561"/>
      <c r="CE291" s="561"/>
      <c r="CF291" s="561"/>
      <c r="CG291" s="561"/>
      <c r="CH291" s="561"/>
      <c r="CI291" s="561"/>
      <c r="CJ291" s="561"/>
      <c r="CK291" s="561"/>
      <c r="CL291" s="561"/>
      <c r="CM291" s="561"/>
      <c r="CN291" s="561"/>
      <c r="CO291" s="561"/>
      <c r="CP291" s="561"/>
      <c r="CQ291" s="561"/>
      <c r="CR291" s="561"/>
      <c r="CS291" s="561"/>
      <c r="CT291" s="561"/>
      <c r="CU291" s="561"/>
      <c r="CV291" s="561"/>
      <c r="CW291" s="561"/>
      <c r="CX291" s="561"/>
      <c r="CY291" s="561"/>
      <c r="CZ291" s="561"/>
      <c r="DA291" s="561"/>
      <c r="DB291" s="561"/>
      <c r="DC291" s="561"/>
      <c r="DD291" s="561"/>
      <c r="DE291" s="561"/>
      <c r="DF291" s="561"/>
      <c r="DG291" s="561"/>
      <c r="DH291" s="561"/>
      <c r="DI291" s="561"/>
      <c r="DJ291" s="561"/>
      <c r="DK291" s="561"/>
      <c r="DL291" s="561"/>
      <c r="DM291" s="561"/>
      <c r="DN291" s="561"/>
      <c r="DO291" s="561"/>
      <c r="DP291" s="561"/>
      <c r="DQ291" s="561"/>
      <c r="DR291" s="561"/>
      <c r="DS291" s="561"/>
      <c r="DT291" s="561"/>
      <c r="DU291" s="561"/>
      <c r="DV291" s="561"/>
      <c r="DW291" s="561"/>
      <c r="DX291" s="561"/>
      <c r="DY291" s="561"/>
      <c r="DZ291" s="561"/>
      <c r="EA291" s="561"/>
      <c r="EB291" s="561"/>
      <c r="EC291" s="561"/>
      <c r="ED291" s="561"/>
      <c r="EE291" s="561"/>
      <c r="EF291" s="561"/>
      <c r="EG291" s="561"/>
      <c r="EH291" s="561"/>
      <c r="EI291" s="561"/>
      <c r="EJ291" s="561"/>
      <c r="EK291" s="561"/>
      <c r="EL291" s="561"/>
      <c r="EM291" s="561"/>
      <c r="EN291" s="561"/>
      <c r="EO291" s="561"/>
      <c r="EP291" s="561"/>
      <c r="EQ291" s="561"/>
      <c r="ER291" s="561"/>
      <c r="ES291" s="561"/>
      <c r="ET291" s="561"/>
      <c r="EU291" s="561"/>
      <c r="EV291" s="561"/>
      <c r="EW291" s="561"/>
      <c r="EX291" s="561"/>
      <c r="EY291" s="561"/>
      <c r="EZ291" s="561"/>
      <c r="FA291" s="561"/>
      <c r="FB291" s="561"/>
      <c r="FC291" s="561"/>
      <c r="FD291" s="561"/>
      <c r="FE291" s="561"/>
      <c r="FF291" s="561"/>
      <c r="FG291" s="561"/>
      <c r="FH291" s="561"/>
      <c r="FI291" s="561"/>
      <c r="FJ291" s="561"/>
      <c r="FK291" s="561"/>
      <c r="FL291" s="561"/>
      <c r="FM291" s="561"/>
      <c r="FN291" s="561"/>
      <c r="FO291" s="561"/>
      <c r="FP291" s="561"/>
      <c r="FQ291" s="561"/>
      <c r="FR291" s="561"/>
      <c r="FS291" s="561"/>
      <c r="FT291" s="561"/>
      <c r="FU291" s="561"/>
      <c r="FV291" s="561"/>
      <c r="FW291" s="561"/>
      <c r="FX291" s="561"/>
      <c r="FY291" s="561"/>
      <c r="FZ291" s="561"/>
      <c r="GA291" s="561"/>
      <c r="GB291" s="561"/>
      <c r="GC291" s="561"/>
      <c r="GD291" s="561"/>
      <c r="GE291" s="561"/>
      <c r="GF291" s="561"/>
      <c r="GG291" s="561"/>
      <c r="GH291" s="561"/>
      <c r="GI291" s="561"/>
      <c r="GJ291" s="561"/>
      <c r="GK291" s="561"/>
      <c r="GL291" s="561"/>
      <c r="GM291" s="561"/>
      <c r="GN291" s="561"/>
      <c r="GO291" s="561"/>
      <c r="GP291" s="561"/>
      <c r="GQ291" s="561"/>
      <c r="GR291" s="561"/>
      <c r="GS291" s="561"/>
      <c r="GT291" s="561"/>
      <c r="GU291" s="561"/>
      <c r="GV291" s="561"/>
      <c r="GW291" s="561"/>
      <c r="GX291" s="561"/>
      <c r="GY291" s="561"/>
      <c r="GZ291" s="561"/>
      <c r="HA291" s="561"/>
      <c r="HB291" s="561"/>
      <c r="HC291" s="561"/>
      <c r="HD291" s="561"/>
      <c r="HE291" s="561"/>
      <c r="HF291" s="561"/>
      <c r="HG291" s="561"/>
      <c r="HH291" s="561"/>
      <c r="HI291" s="561"/>
      <c r="HJ291" s="561"/>
      <c r="HK291" s="561"/>
      <c r="HL291" s="561"/>
      <c r="HM291" s="561"/>
      <c r="HN291" s="561"/>
      <c r="HO291" s="561"/>
      <c r="HP291" s="561"/>
      <c r="HQ291" s="561"/>
      <c r="HR291" s="561"/>
      <c r="HS291" s="561"/>
      <c r="HT291" s="561"/>
      <c r="HU291" s="561"/>
      <c r="HV291" s="561"/>
      <c r="HW291" s="561"/>
      <c r="HX291" s="561"/>
      <c r="HY291" s="561"/>
      <c r="HZ291" s="561"/>
      <c r="IA291" s="561"/>
      <c r="IB291" s="561"/>
      <c r="IC291" s="561"/>
      <c r="ID291" s="561"/>
      <c r="IE291" s="561"/>
      <c r="IF291" s="561"/>
      <c r="IG291" s="561"/>
      <c r="IH291" s="561"/>
      <c r="II291" s="561"/>
      <c r="IJ291" s="561"/>
      <c r="IK291" s="561"/>
      <c r="IL291" s="561"/>
      <c r="IM291" s="561"/>
      <c r="IN291" s="561"/>
      <c r="IO291" s="561"/>
      <c r="IP291" s="561"/>
      <c r="IQ291" s="561"/>
      <c r="IR291" s="561"/>
      <c r="IS291" s="561"/>
      <c r="IT291" s="561"/>
      <c r="IU291" s="561"/>
    </row>
    <row r="292" spans="1:255" s="590" customFormat="1" ht="16.5" customHeight="1" x14ac:dyDescent="0.25">
      <c r="A292" s="591"/>
      <c r="B292" s="592" t="s">
        <v>449</v>
      </c>
      <c r="C292" s="593" t="str">
        <f t="shared" si="103"/>
        <v>Belanja Jasa Penulisan dan Penerjemahan</v>
      </c>
      <c r="D292" s="594">
        <v>15000000</v>
      </c>
      <c r="E292" s="594"/>
      <c r="F292" s="594"/>
      <c r="G292" s="594">
        <f t="shared" si="96"/>
        <v>0</v>
      </c>
      <c r="H292" s="594"/>
      <c r="I292" s="594"/>
      <c r="J292" s="594">
        <f t="shared" si="97"/>
        <v>0</v>
      </c>
      <c r="K292" s="594">
        <v>0</v>
      </c>
      <c r="L292" s="594">
        <v>3500000</v>
      </c>
      <c r="M292" s="594">
        <f t="shared" si="98"/>
        <v>3500000</v>
      </c>
      <c r="N292" s="594">
        <f t="shared" si="99"/>
        <v>3500000</v>
      </c>
      <c r="O292" s="595">
        <f t="shared" si="100"/>
        <v>11500000</v>
      </c>
      <c r="P292" s="600"/>
      <c r="Q292" s="596"/>
      <c r="R292" s="600"/>
      <c r="S292" s="600"/>
      <c r="T292" s="600"/>
      <c r="U292" s="600"/>
      <c r="V292" s="600"/>
      <c r="W292" s="600"/>
      <c r="X292" s="600"/>
      <c r="Y292" s="600"/>
      <c r="Z292" s="600"/>
      <c r="AA292" s="600"/>
      <c r="AB292" s="600"/>
      <c r="AC292" s="600"/>
      <c r="AD292" s="600"/>
      <c r="AE292" s="600"/>
      <c r="AF292" s="600"/>
      <c r="AG292" s="600"/>
      <c r="AH292" s="600"/>
      <c r="AI292" s="600"/>
      <c r="AJ292" s="600"/>
      <c r="AK292" s="600"/>
      <c r="AL292" s="600"/>
      <c r="AM292" s="600"/>
      <c r="AN292" s="600"/>
      <c r="AO292" s="600"/>
      <c r="AP292" s="600"/>
      <c r="AQ292" s="600"/>
      <c r="AR292" s="600"/>
      <c r="AS292" s="600"/>
      <c r="AT292" s="600"/>
      <c r="AU292" s="600"/>
      <c r="AV292" s="600"/>
      <c r="AW292" s="600"/>
      <c r="AX292" s="600"/>
      <c r="AY292" s="600"/>
      <c r="AZ292" s="600"/>
      <c r="BA292" s="600"/>
      <c r="BB292" s="600"/>
      <c r="BC292" s="600"/>
      <c r="BD292" s="600"/>
      <c r="BE292" s="600"/>
      <c r="BF292" s="600"/>
      <c r="BG292" s="600"/>
      <c r="BH292" s="600"/>
      <c r="BI292" s="600"/>
      <c r="BJ292" s="600"/>
      <c r="BK292" s="600"/>
      <c r="BL292" s="600"/>
      <c r="BM292" s="600"/>
      <c r="BN292" s="600"/>
      <c r="BO292" s="600"/>
      <c r="BP292" s="600"/>
      <c r="BQ292" s="600"/>
      <c r="BR292" s="600"/>
      <c r="BS292" s="600"/>
      <c r="BT292" s="600"/>
      <c r="BU292" s="600"/>
      <c r="BV292" s="600"/>
      <c r="BW292" s="600"/>
      <c r="BX292" s="600"/>
      <c r="BY292" s="600"/>
      <c r="BZ292" s="600"/>
      <c r="CA292" s="600"/>
      <c r="CB292" s="600"/>
      <c r="CC292" s="600"/>
      <c r="CD292" s="600"/>
      <c r="CE292" s="600"/>
      <c r="CF292" s="600"/>
      <c r="CG292" s="600"/>
      <c r="CH292" s="600"/>
      <c r="CI292" s="600"/>
      <c r="CJ292" s="600"/>
      <c r="CK292" s="600"/>
      <c r="CL292" s="600"/>
      <c r="CM292" s="600"/>
      <c r="CN292" s="600"/>
      <c r="CO292" s="600"/>
      <c r="CP292" s="600"/>
      <c r="CQ292" s="600"/>
      <c r="CR292" s="600"/>
      <c r="CS292" s="600"/>
      <c r="CT292" s="600"/>
      <c r="CU292" s="600"/>
      <c r="CV292" s="600"/>
      <c r="CW292" s="600"/>
      <c r="CX292" s="600"/>
      <c r="CY292" s="600"/>
      <c r="CZ292" s="600"/>
      <c r="DA292" s="600"/>
      <c r="DB292" s="600"/>
      <c r="DC292" s="600"/>
      <c r="DD292" s="600"/>
      <c r="DE292" s="600"/>
      <c r="DF292" s="600"/>
      <c r="DG292" s="600"/>
      <c r="DH292" s="600"/>
      <c r="DI292" s="600"/>
      <c r="DJ292" s="600"/>
      <c r="DK292" s="600"/>
      <c r="DL292" s="600"/>
      <c r="DM292" s="600"/>
      <c r="DN292" s="600"/>
      <c r="DO292" s="600"/>
      <c r="DP292" s="600"/>
      <c r="DQ292" s="600"/>
      <c r="DR292" s="600"/>
      <c r="DS292" s="600"/>
      <c r="DT292" s="600"/>
      <c r="DU292" s="600"/>
      <c r="DV292" s="600"/>
      <c r="DW292" s="600"/>
      <c r="DX292" s="600"/>
      <c r="DY292" s="600"/>
      <c r="DZ292" s="600"/>
      <c r="EA292" s="600"/>
      <c r="EB292" s="600"/>
      <c r="EC292" s="600"/>
      <c r="ED292" s="600"/>
      <c r="EE292" s="600"/>
      <c r="EF292" s="600"/>
      <c r="EG292" s="600"/>
      <c r="EH292" s="600"/>
      <c r="EI292" s="600"/>
      <c r="EJ292" s="600"/>
      <c r="EK292" s="600"/>
      <c r="EL292" s="600"/>
      <c r="EM292" s="600"/>
      <c r="EN292" s="600"/>
      <c r="EO292" s="600"/>
      <c r="EP292" s="600"/>
      <c r="EQ292" s="600"/>
      <c r="ER292" s="600"/>
      <c r="ES292" s="600"/>
      <c r="ET292" s="600"/>
      <c r="EU292" s="600"/>
      <c r="EV292" s="600"/>
      <c r="EW292" s="600"/>
      <c r="EX292" s="600"/>
      <c r="EY292" s="600"/>
      <c r="EZ292" s="600"/>
      <c r="FA292" s="600"/>
      <c r="FB292" s="600"/>
      <c r="FC292" s="600"/>
      <c r="FD292" s="600"/>
      <c r="FE292" s="600"/>
      <c r="FF292" s="600"/>
      <c r="FG292" s="600"/>
      <c r="FH292" s="600"/>
      <c r="FI292" s="600"/>
      <c r="FJ292" s="600"/>
      <c r="FK292" s="600"/>
      <c r="FL292" s="600"/>
      <c r="FM292" s="600"/>
      <c r="FN292" s="600"/>
      <c r="FO292" s="600"/>
      <c r="FP292" s="600"/>
      <c r="FQ292" s="600"/>
      <c r="FR292" s="600"/>
      <c r="FS292" s="600"/>
      <c r="FT292" s="600"/>
      <c r="FU292" s="600"/>
      <c r="FV292" s="600"/>
      <c r="FW292" s="600"/>
      <c r="FX292" s="600"/>
      <c r="FY292" s="600"/>
      <c r="FZ292" s="600"/>
      <c r="GA292" s="600"/>
      <c r="GB292" s="600"/>
      <c r="GC292" s="600"/>
      <c r="GD292" s="600"/>
      <c r="GE292" s="600"/>
      <c r="GF292" s="600"/>
      <c r="GG292" s="600"/>
      <c r="GH292" s="600"/>
      <c r="GI292" s="600"/>
      <c r="GJ292" s="600"/>
      <c r="GK292" s="600"/>
      <c r="GL292" s="600"/>
      <c r="GM292" s="600"/>
      <c r="GN292" s="600"/>
      <c r="GO292" s="600"/>
      <c r="GP292" s="600"/>
      <c r="GQ292" s="600"/>
      <c r="GR292" s="600"/>
      <c r="GS292" s="600"/>
      <c r="GT292" s="600"/>
      <c r="GU292" s="600"/>
      <c r="GV292" s="600"/>
      <c r="GW292" s="600"/>
      <c r="GX292" s="600"/>
      <c r="GY292" s="600"/>
      <c r="GZ292" s="600"/>
      <c r="HA292" s="600"/>
      <c r="HB292" s="600"/>
      <c r="HC292" s="600"/>
      <c r="HD292" s="600"/>
      <c r="HE292" s="600"/>
      <c r="HF292" s="600"/>
      <c r="HG292" s="600"/>
      <c r="HH292" s="600"/>
      <c r="HI292" s="600"/>
      <c r="HJ292" s="600"/>
      <c r="HK292" s="600"/>
      <c r="HL292" s="600"/>
      <c r="HM292" s="600"/>
      <c r="HN292" s="600"/>
      <c r="HO292" s="600"/>
      <c r="HP292" s="600"/>
      <c r="HQ292" s="600"/>
      <c r="HR292" s="600"/>
      <c r="HS292" s="600"/>
      <c r="HT292" s="600"/>
      <c r="HU292" s="600"/>
      <c r="HV292" s="600"/>
      <c r="HW292" s="600"/>
      <c r="HX292" s="600"/>
      <c r="HY292" s="600"/>
      <c r="HZ292" s="600"/>
      <c r="IA292" s="600"/>
      <c r="IB292" s="600"/>
      <c r="IC292" s="600"/>
      <c r="ID292" s="600"/>
      <c r="IE292" s="600"/>
      <c r="IF292" s="600"/>
      <c r="IG292" s="600"/>
      <c r="IH292" s="600"/>
      <c r="II292" s="600"/>
      <c r="IJ292" s="600"/>
      <c r="IK292" s="600"/>
      <c r="IL292" s="600"/>
      <c r="IM292" s="600"/>
      <c r="IN292" s="600"/>
      <c r="IO292" s="600"/>
      <c r="IP292" s="600"/>
      <c r="IQ292" s="600"/>
      <c r="IR292" s="600"/>
      <c r="IS292" s="600"/>
      <c r="IT292" s="600"/>
      <c r="IU292" s="600"/>
    </row>
    <row r="293" spans="1:255" ht="16.5" customHeight="1" x14ac:dyDescent="0.25">
      <c r="A293" s="591"/>
      <c r="B293" s="592" t="s">
        <v>313</v>
      </c>
      <c r="C293" s="593" t="str">
        <f t="shared" si="103"/>
        <v>Belanja Jasa Penyelenggaraan Acara</v>
      </c>
      <c r="D293" s="594">
        <v>19800000</v>
      </c>
      <c r="E293" s="594"/>
      <c r="F293" s="594"/>
      <c r="G293" s="594">
        <f t="shared" si="96"/>
        <v>0</v>
      </c>
      <c r="H293" s="594"/>
      <c r="I293" s="594"/>
      <c r="J293" s="594">
        <f t="shared" si="97"/>
        <v>0</v>
      </c>
      <c r="K293" s="594">
        <v>9900000</v>
      </c>
      <c r="L293" s="594"/>
      <c r="M293" s="594">
        <f t="shared" si="98"/>
        <v>9900000</v>
      </c>
      <c r="N293" s="594">
        <f t="shared" si="99"/>
        <v>9900000</v>
      </c>
      <c r="O293" s="595">
        <f t="shared" si="100"/>
        <v>9900000</v>
      </c>
      <c r="Q293" s="596">
        <f>(N293/D293)*100</f>
        <v>50</v>
      </c>
    </row>
    <row r="294" spans="1:255" ht="16.5" customHeight="1" x14ac:dyDescent="0.25">
      <c r="A294" s="591"/>
      <c r="B294" s="592" t="s">
        <v>313</v>
      </c>
      <c r="C294" s="593" t="str">
        <f t="shared" si="103"/>
        <v>Belanja Jasa Penyelenggaraan Acara</v>
      </c>
      <c r="D294" s="594">
        <v>9000000</v>
      </c>
      <c r="E294" s="594"/>
      <c r="F294" s="594"/>
      <c r="G294" s="594">
        <f t="shared" si="96"/>
        <v>0</v>
      </c>
      <c r="H294" s="594"/>
      <c r="I294" s="594"/>
      <c r="J294" s="594">
        <f t="shared" si="97"/>
        <v>0</v>
      </c>
      <c r="K294" s="594">
        <v>0</v>
      </c>
      <c r="L294" s="594"/>
      <c r="M294" s="594">
        <f t="shared" si="98"/>
        <v>0</v>
      </c>
      <c r="N294" s="594">
        <f t="shared" si="99"/>
        <v>0</v>
      </c>
      <c r="O294" s="595">
        <f t="shared" si="100"/>
        <v>9000000</v>
      </c>
      <c r="P294" s="600"/>
      <c r="Q294" s="596"/>
      <c r="R294" s="600"/>
      <c r="S294" s="600"/>
      <c r="T294" s="600"/>
      <c r="U294" s="600"/>
      <c r="V294" s="600"/>
      <c r="W294" s="600"/>
      <c r="X294" s="600"/>
      <c r="Y294" s="600"/>
      <c r="Z294" s="600"/>
      <c r="AA294" s="600"/>
      <c r="AB294" s="600"/>
      <c r="AC294" s="600"/>
      <c r="AD294" s="600"/>
      <c r="AE294" s="600"/>
      <c r="AF294" s="600"/>
      <c r="AG294" s="600"/>
      <c r="AH294" s="600"/>
      <c r="AI294" s="600"/>
      <c r="AJ294" s="600"/>
      <c r="AK294" s="600"/>
      <c r="AL294" s="600"/>
      <c r="AM294" s="600"/>
      <c r="AN294" s="600"/>
      <c r="AO294" s="600"/>
      <c r="AP294" s="600"/>
      <c r="AQ294" s="600"/>
      <c r="AR294" s="600"/>
      <c r="AS294" s="600"/>
      <c r="AT294" s="600"/>
      <c r="AU294" s="600"/>
      <c r="AV294" s="600"/>
      <c r="AW294" s="600"/>
      <c r="AX294" s="600"/>
      <c r="AY294" s="600"/>
      <c r="AZ294" s="600"/>
      <c r="BA294" s="600"/>
      <c r="BB294" s="600"/>
      <c r="BC294" s="600"/>
      <c r="BD294" s="600"/>
      <c r="BE294" s="600"/>
      <c r="BF294" s="600"/>
      <c r="BG294" s="600"/>
      <c r="BH294" s="600"/>
      <c r="BI294" s="600"/>
      <c r="BJ294" s="600"/>
      <c r="BK294" s="600"/>
      <c r="BL294" s="600"/>
      <c r="BM294" s="600"/>
      <c r="BN294" s="600"/>
      <c r="BO294" s="600"/>
      <c r="BP294" s="600"/>
      <c r="BQ294" s="600"/>
      <c r="BR294" s="600"/>
      <c r="BS294" s="600"/>
      <c r="BT294" s="600"/>
      <c r="BU294" s="600"/>
      <c r="BV294" s="600"/>
      <c r="BW294" s="600"/>
      <c r="BX294" s="600"/>
      <c r="BY294" s="600"/>
      <c r="BZ294" s="600"/>
      <c r="CA294" s="600"/>
      <c r="CB294" s="600"/>
      <c r="CC294" s="600"/>
      <c r="CD294" s="600"/>
      <c r="CE294" s="600"/>
      <c r="CF294" s="600"/>
      <c r="CG294" s="600"/>
      <c r="CH294" s="600"/>
      <c r="CI294" s="600"/>
      <c r="CJ294" s="600"/>
      <c r="CK294" s="600"/>
      <c r="CL294" s="600"/>
      <c r="CM294" s="600"/>
      <c r="CN294" s="600"/>
      <c r="CO294" s="600"/>
      <c r="CP294" s="600"/>
      <c r="CQ294" s="600"/>
      <c r="CR294" s="600"/>
      <c r="CS294" s="600"/>
      <c r="CT294" s="600"/>
      <c r="CU294" s="600"/>
      <c r="CV294" s="600"/>
      <c r="CW294" s="600"/>
      <c r="CX294" s="600"/>
      <c r="CY294" s="600"/>
      <c r="CZ294" s="600"/>
      <c r="DA294" s="600"/>
      <c r="DB294" s="600"/>
      <c r="DC294" s="600"/>
      <c r="DD294" s="600"/>
      <c r="DE294" s="600"/>
      <c r="DF294" s="600"/>
      <c r="DG294" s="600"/>
      <c r="DH294" s="600"/>
      <c r="DI294" s="600"/>
      <c r="DJ294" s="600"/>
      <c r="DK294" s="600"/>
      <c r="DL294" s="600"/>
      <c r="DM294" s="600"/>
      <c r="DN294" s="600"/>
      <c r="DO294" s="600"/>
      <c r="DP294" s="600"/>
      <c r="DQ294" s="600"/>
      <c r="DR294" s="600"/>
      <c r="DS294" s="600"/>
      <c r="DT294" s="600"/>
      <c r="DU294" s="600"/>
      <c r="DV294" s="600"/>
      <c r="DW294" s="600"/>
      <c r="DX294" s="600"/>
      <c r="DY294" s="600"/>
      <c r="DZ294" s="600"/>
      <c r="EA294" s="600"/>
      <c r="EB294" s="600"/>
      <c r="EC294" s="600"/>
      <c r="ED294" s="600"/>
      <c r="EE294" s="600"/>
      <c r="EF294" s="600"/>
      <c r="EG294" s="600"/>
      <c r="EH294" s="600"/>
      <c r="EI294" s="600"/>
      <c r="EJ294" s="600"/>
      <c r="EK294" s="600"/>
      <c r="EL294" s="600"/>
      <c r="EM294" s="600"/>
      <c r="EN294" s="600"/>
      <c r="EO294" s="600"/>
      <c r="EP294" s="600"/>
      <c r="EQ294" s="600"/>
      <c r="ER294" s="600"/>
      <c r="ES294" s="600"/>
      <c r="ET294" s="600"/>
      <c r="EU294" s="600"/>
      <c r="EV294" s="600"/>
      <c r="EW294" s="600"/>
      <c r="EX294" s="600"/>
      <c r="EY294" s="600"/>
      <c r="EZ294" s="600"/>
      <c r="FA294" s="600"/>
      <c r="FB294" s="600"/>
      <c r="FC294" s="600"/>
      <c r="FD294" s="600"/>
      <c r="FE294" s="600"/>
      <c r="FF294" s="600"/>
      <c r="FG294" s="600"/>
      <c r="FH294" s="600"/>
      <c r="FI294" s="600"/>
      <c r="FJ294" s="600"/>
      <c r="FK294" s="600"/>
      <c r="FL294" s="600"/>
      <c r="FM294" s="600"/>
      <c r="FN294" s="600"/>
      <c r="FO294" s="600"/>
      <c r="FP294" s="600"/>
      <c r="FQ294" s="600"/>
      <c r="FR294" s="600"/>
      <c r="FS294" s="600"/>
      <c r="FT294" s="600"/>
      <c r="FU294" s="600"/>
      <c r="FV294" s="600"/>
      <c r="FW294" s="600"/>
      <c r="FX294" s="600"/>
      <c r="FY294" s="600"/>
      <c r="FZ294" s="600"/>
      <c r="GA294" s="600"/>
      <c r="GB294" s="600"/>
      <c r="GC294" s="600"/>
      <c r="GD294" s="600"/>
      <c r="GE294" s="600"/>
      <c r="GF294" s="600"/>
      <c r="GG294" s="600"/>
      <c r="GH294" s="600"/>
      <c r="GI294" s="600"/>
      <c r="GJ294" s="600"/>
      <c r="GK294" s="600"/>
      <c r="GL294" s="600"/>
      <c r="GM294" s="600"/>
      <c r="GN294" s="600"/>
      <c r="GO294" s="600"/>
      <c r="GP294" s="600"/>
      <c r="GQ294" s="600"/>
      <c r="GR294" s="600"/>
      <c r="GS294" s="600"/>
      <c r="GT294" s="600"/>
      <c r="GU294" s="600"/>
      <c r="GV294" s="600"/>
      <c r="GW294" s="600"/>
      <c r="GX294" s="600"/>
      <c r="GY294" s="600"/>
      <c r="GZ294" s="600"/>
      <c r="HA294" s="600"/>
      <c r="HB294" s="600"/>
      <c r="HC294" s="600"/>
      <c r="HD294" s="600"/>
      <c r="HE294" s="600"/>
      <c r="HF294" s="600"/>
      <c r="HG294" s="600"/>
      <c r="HH294" s="600"/>
      <c r="HI294" s="600"/>
      <c r="HJ294" s="600"/>
      <c r="HK294" s="600"/>
      <c r="HL294" s="600"/>
      <c r="HM294" s="600"/>
      <c r="HN294" s="600"/>
      <c r="HO294" s="600"/>
      <c r="HP294" s="600"/>
      <c r="HQ294" s="600"/>
      <c r="HR294" s="600"/>
      <c r="HS294" s="600"/>
      <c r="HT294" s="600"/>
      <c r="HU294" s="600"/>
      <c r="HV294" s="600"/>
      <c r="HW294" s="600"/>
      <c r="HX294" s="600"/>
      <c r="HY294" s="600"/>
      <c r="HZ294" s="600"/>
      <c r="IA294" s="600"/>
      <c r="IB294" s="600"/>
      <c r="IC294" s="600"/>
      <c r="ID294" s="600"/>
      <c r="IE294" s="600"/>
      <c r="IF294" s="600"/>
      <c r="IG294" s="600"/>
      <c r="IH294" s="600"/>
      <c r="II294" s="600"/>
      <c r="IJ294" s="600"/>
      <c r="IK294" s="600"/>
      <c r="IL294" s="600"/>
      <c r="IM294" s="600"/>
      <c r="IN294" s="600"/>
      <c r="IO294" s="600"/>
      <c r="IP294" s="600"/>
      <c r="IQ294" s="600"/>
      <c r="IR294" s="600"/>
      <c r="IS294" s="600"/>
      <c r="IT294" s="600"/>
      <c r="IU294" s="600"/>
    </row>
    <row r="295" spans="1:255" ht="16.5" customHeight="1" x14ac:dyDescent="0.25">
      <c r="A295" s="591"/>
      <c r="B295" s="592" t="s">
        <v>313</v>
      </c>
      <c r="C295" s="593" t="str">
        <f t="shared" si="103"/>
        <v>Belanja Jasa Penyelenggaraan Acara</v>
      </c>
      <c r="D295" s="594">
        <v>5400000</v>
      </c>
      <c r="E295" s="594"/>
      <c r="F295" s="594"/>
      <c r="G295" s="594">
        <f t="shared" si="96"/>
        <v>0</v>
      </c>
      <c r="H295" s="594"/>
      <c r="I295" s="594"/>
      <c r="J295" s="594">
        <f t="shared" si="97"/>
        <v>0</v>
      </c>
      <c r="K295" s="594">
        <v>0</v>
      </c>
      <c r="L295" s="594">
        <v>5400000</v>
      </c>
      <c r="M295" s="594">
        <f t="shared" si="98"/>
        <v>5400000</v>
      </c>
      <c r="N295" s="594">
        <f t="shared" si="99"/>
        <v>5400000</v>
      </c>
      <c r="O295" s="595">
        <f t="shared" si="100"/>
        <v>0</v>
      </c>
      <c r="Q295" s="596">
        <f>(N295/D295)*100</f>
        <v>100</v>
      </c>
    </row>
    <row r="296" spans="1:255" ht="16.5" customHeight="1" x14ac:dyDescent="0.25">
      <c r="A296" s="591"/>
      <c r="B296" s="592" t="s">
        <v>313</v>
      </c>
      <c r="C296" s="593" t="str">
        <f t="shared" si="103"/>
        <v>Belanja Jasa Penyelenggaraan Acara</v>
      </c>
      <c r="D296" s="594">
        <v>214000000</v>
      </c>
      <c r="E296" s="594"/>
      <c r="F296" s="594"/>
      <c r="G296" s="594">
        <f t="shared" si="96"/>
        <v>0</v>
      </c>
      <c r="H296" s="594"/>
      <c r="I296" s="594">
        <v>76400000</v>
      </c>
      <c r="J296" s="594">
        <f t="shared" si="97"/>
        <v>76400000</v>
      </c>
      <c r="K296" s="594">
        <v>0</v>
      </c>
      <c r="L296" s="594">
        <v>75715000</v>
      </c>
      <c r="M296" s="594">
        <f t="shared" si="98"/>
        <v>75715000</v>
      </c>
      <c r="N296" s="594">
        <f t="shared" si="99"/>
        <v>152115000</v>
      </c>
      <c r="O296" s="595">
        <f t="shared" si="100"/>
        <v>61885000</v>
      </c>
      <c r="Q296" s="596">
        <f>(N296/D296)*100</f>
        <v>71.081775700934585</v>
      </c>
    </row>
    <row r="297" spans="1:255" ht="16.5" customHeight="1" x14ac:dyDescent="0.25">
      <c r="A297" s="591"/>
      <c r="B297" s="592" t="s">
        <v>313</v>
      </c>
      <c r="C297" s="593" t="str">
        <f t="shared" si="103"/>
        <v>Belanja Jasa Penyelenggaraan Acara</v>
      </c>
      <c r="D297" s="594">
        <v>27500000</v>
      </c>
      <c r="E297" s="594"/>
      <c r="F297" s="594"/>
      <c r="G297" s="594">
        <f t="shared" ref="G297:G360" si="104">E297+F297</f>
        <v>0</v>
      </c>
      <c r="H297" s="594"/>
      <c r="I297" s="594"/>
      <c r="J297" s="594">
        <f t="shared" ref="J297:J360" si="105">H297+I297</f>
        <v>0</v>
      </c>
      <c r="K297" s="594">
        <v>27225000</v>
      </c>
      <c r="L297" s="594"/>
      <c r="M297" s="594">
        <f t="shared" ref="M297:M360" si="106">K297+L297</f>
        <v>27225000</v>
      </c>
      <c r="N297" s="594">
        <f t="shared" ref="N297:N360" si="107">M297+J297+G297</f>
        <v>27225000</v>
      </c>
      <c r="O297" s="595">
        <f t="shared" ref="O297:O360" si="108">D297-N297</f>
        <v>275000</v>
      </c>
      <c r="Q297" s="596"/>
    </row>
    <row r="298" spans="1:255" ht="16.5" customHeight="1" x14ac:dyDescent="0.25">
      <c r="A298" s="591"/>
      <c r="B298" s="592" t="s">
        <v>313</v>
      </c>
      <c r="C298" s="593" t="str">
        <f t="shared" si="103"/>
        <v>Belanja Jasa Penyelenggaraan Acara</v>
      </c>
      <c r="D298" s="594">
        <v>18000000</v>
      </c>
      <c r="E298" s="594"/>
      <c r="F298" s="594"/>
      <c r="G298" s="594">
        <f t="shared" si="104"/>
        <v>0</v>
      </c>
      <c r="H298" s="594"/>
      <c r="I298" s="594"/>
      <c r="J298" s="594">
        <f t="shared" si="105"/>
        <v>0</v>
      </c>
      <c r="K298" s="594">
        <v>0</v>
      </c>
      <c r="L298" s="594"/>
      <c r="M298" s="594">
        <f t="shared" si="106"/>
        <v>0</v>
      </c>
      <c r="N298" s="594">
        <f t="shared" si="107"/>
        <v>0</v>
      </c>
      <c r="O298" s="595">
        <f t="shared" si="108"/>
        <v>18000000</v>
      </c>
      <c r="Q298" s="596">
        <f>(N298/D298)*100</f>
        <v>0</v>
      </c>
    </row>
    <row r="299" spans="1:255" ht="16.5" customHeight="1" x14ac:dyDescent="0.25">
      <c r="A299" s="591"/>
      <c r="B299" s="592" t="s">
        <v>632</v>
      </c>
      <c r="C299" s="593" t="str">
        <f t="shared" si="103"/>
        <v>Belanja Jasa Iklan/Reklame, Film, dan Pemotretan</v>
      </c>
      <c r="D299" s="594">
        <v>6000000</v>
      </c>
      <c r="E299" s="594"/>
      <c r="F299" s="594"/>
      <c r="G299" s="594">
        <f t="shared" si="104"/>
        <v>0</v>
      </c>
      <c r="H299" s="594"/>
      <c r="I299" s="594"/>
      <c r="J299" s="594">
        <f t="shared" si="105"/>
        <v>0</v>
      </c>
      <c r="K299" s="594">
        <v>0</v>
      </c>
      <c r="L299" s="594"/>
      <c r="M299" s="594">
        <f t="shared" si="106"/>
        <v>0</v>
      </c>
      <c r="N299" s="594">
        <f t="shared" si="107"/>
        <v>0</v>
      </c>
      <c r="O299" s="595">
        <f t="shared" si="108"/>
        <v>6000000</v>
      </c>
      <c r="Q299" s="596"/>
    </row>
    <row r="300" spans="1:255" ht="16.5" customHeight="1" x14ac:dyDescent="0.25">
      <c r="A300" s="591"/>
      <c r="B300" s="592" t="s">
        <v>396</v>
      </c>
      <c r="C300" s="593" t="str">
        <f t="shared" si="103"/>
        <v>Belanja Tagihan Telepon</v>
      </c>
      <c r="D300" s="594">
        <v>9660000</v>
      </c>
      <c r="E300" s="594"/>
      <c r="F300" s="594"/>
      <c r="G300" s="594">
        <f t="shared" si="104"/>
        <v>0</v>
      </c>
      <c r="H300" s="594"/>
      <c r="I300" s="594"/>
      <c r="J300" s="594">
        <f t="shared" si="105"/>
        <v>0</v>
      </c>
      <c r="K300" s="594">
        <v>2318676</v>
      </c>
      <c r="L300" s="594">
        <v>255398</v>
      </c>
      <c r="M300" s="594">
        <f t="shared" si="106"/>
        <v>2574074</v>
      </c>
      <c r="N300" s="594">
        <f t="shared" si="107"/>
        <v>2574074</v>
      </c>
      <c r="O300" s="595">
        <f t="shared" si="108"/>
        <v>7085926</v>
      </c>
      <c r="P300" s="600"/>
      <c r="Q300" s="596">
        <f>(N300/D300)*100</f>
        <v>26.64672877846791</v>
      </c>
      <c r="R300" s="600"/>
      <c r="S300" s="600"/>
      <c r="T300" s="600"/>
      <c r="U300" s="600"/>
      <c r="V300" s="600"/>
      <c r="W300" s="600"/>
      <c r="X300" s="600"/>
      <c r="Y300" s="600"/>
      <c r="Z300" s="600"/>
      <c r="AA300" s="600"/>
      <c r="AB300" s="600"/>
      <c r="AC300" s="600"/>
      <c r="AD300" s="600"/>
      <c r="AE300" s="600"/>
      <c r="AF300" s="600"/>
      <c r="AG300" s="600"/>
      <c r="AH300" s="600"/>
      <c r="AI300" s="600"/>
      <c r="AJ300" s="600"/>
      <c r="AK300" s="600"/>
      <c r="AL300" s="600"/>
      <c r="AM300" s="600"/>
      <c r="AN300" s="600"/>
      <c r="AO300" s="600"/>
      <c r="AP300" s="600"/>
      <c r="AQ300" s="600"/>
      <c r="AR300" s="600"/>
      <c r="AS300" s="600"/>
      <c r="AT300" s="600"/>
      <c r="AU300" s="600"/>
      <c r="AV300" s="600"/>
      <c r="AW300" s="600"/>
      <c r="AX300" s="600"/>
      <c r="AY300" s="600"/>
      <c r="AZ300" s="600"/>
      <c r="BA300" s="600"/>
      <c r="BB300" s="600"/>
      <c r="BC300" s="600"/>
      <c r="BD300" s="600"/>
      <c r="BE300" s="600"/>
      <c r="BF300" s="600"/>
      <c r="BG300" s="600"/>
      <c r="BH300" s="600"/>
      <c r="BI300" s="600"/>
      <c r="BJ300" s="600"/>
      <c r="BK300" s="600"/>
      <c r="BL300" s="600"/>
      <c r="BM300" s="600"/>
      <c r="BN300" s="600"/>
      <c r="BO300" s="600"/>
      <c r="BP300" s="600"/>
      <c r="BQ300" s="600"/>
      <c r="BR300" s="600"/>
      <c r="BS300" s="600"/>
      <c r="BT300" s="600"/>
      <c r="BU300" s="600"/>
      <c r="BV300" s="600"/>
      <c r="BW300" s="600"/>
      <c r="BX300" s="600"/>
      <c r="BY300" s="600"/>
      <c r="BZ300" s="600"/>
      <c r="CA300" s="600"/>
      <c r="CB300" s="600"/>
      <c r="CC300" s="600"/>
      <c r="CD300" s="600"/>
      <c r="CE300" s="600"/>
      <c r="CF300" s="600"/>
      <c r="CG300" s="600"/>
      <c r="CH300" s="600"/>
      <c r="CI300" s="600"/>
      <c r="CJ300" s="600"/>
      <c r="CK300" s="600"/>
      <c r="CL300" s="600"/>
      <c r="CM300" s="600"/>
      <c r="CN300" s="600"/>
      <c r="CO300" s="600"/>
      <c r="CP300" s="600"/>
      <c r="CQ300" s="600"/>
      <c r="CR300" s="600"/>
      <c r="CS300" s="600"/>
      <c r="CT300" s="600"/>
      <c r="CU300" s="600"/>
      <c r="CV300" s="600"/>
      <c r="CW300" s="600"/>
      <c r="CX300" s="600"/>
      <c r="CY300" s="600"/>
      <c r="CZ300" s="600"/>
      <c r="DA300" s="600"/>
      <c r="DB300" s="600"/>
      <c r="DC300" s="600"/>
      <c r="DD300" s="600"/>
      <c r="DE300" s="600"/>
      <c r="DF300" s="600"/>
      <c r="DG300" s="600"/>
      <c r="DH300" s="600"/>
      <c r="DI300" s="600"/>
      <c r="DJ300" s="600"/>
      <c r="DK300" s="600"/>
      <c r="DL300" s="600"/>
      <c r="DM300" s="600"/>
      <c r="DN300" s="600"/>
      <c r="DO300" s="600"/>
      <c r="DP300" s="600"/>
      <c r="DQ300" s="600"/>
      <c r="DR300" s="600"/>
      <c r="DS300" s="600"/>
      <c r="DT300" s="600"/>
      <c r="DU300" s="600"/>
      <c r="DV300" s="600"/>
      <c r="DW300" s="600"/>
      <c r="DX300" s="600"/>
      <c r="DY300" s="600"/>
      <c r="DZ300" s="600"/>
      <c r="EA300" s="600"/>
      <c r="EB300" s="600"/>
      <c r="EC300" s="600"/>
      <c r="ED300" s="600"/>
      <c r="EE300" s="600"/>
      <c r="EF300" s="600"/>
      <c r="EG300" s="600"/>
      <c r="EH300" s="600"/>
      <c r="EI300" s="600"/>
      <c r="EJ300" s="600"/>
      <c r="EK300" s="600"/>
      <c r="EL300" s="600"/>
      <c r="EM300" s="600"/>
      <c r="EN300" s="600"/>
      <c r="EO300" s="600"/>
      <c r="EP300" s="600"/>
      <c r="EQ300" s="600"/>
      <c r="ER300" s="600"/>
      <c r="ES300" s="600"/>
      <c r="ET300" s="600"/>
      <c r="EU300" s="600"/>
      <c r="EV300" s="600"/>
      <c r="EW300" s="600"/>
      <c r="EX300" s="600"/>
      <c r="EY300" s="600"/>
      <c r="EZ300" s="600"/>
      <c r="FA300" s="600"/>
      <c r="FB300" s="600"/>
      <c r="FC300" s="600"/>
      <c r="FD300" s="600"/>
      <c r="FE300" s="600"/>
      <c r="FF300" s="600"/>
      <c r="FG300" s="600"/>
      <c r="FH300" s="600"/>
      <c r="FI300" s="600"/>
      <c r="FJ300" s="600"/>
      <c r="FK300" s="600"/>
      <c r="FL300" s="600"/>
      <c r="FM300" s="600"/>
      <c r="FN300" s="600"/>
      <c r="FO300" s="600"/>
      <c r="FP300" s="600"/>
      <c r="FQ300" s="600"/>
      <c r="FR300" s="600"/>
      <c r="FS300" s="600"/>
      <c r="FT300" s="600"/>
      <c r="FU300" s="600"/>
      <c r="FV300" s="600"/>
      <c r="FW300" s="600"/>
      <c r="FX300" s="600"/>
      <c r="FY300" s="600"/>
      <c r="FZ300" s="600"/>
      <c r="GA300" s="600"/>
      <c r="GB300" s="600"/>
      <c r="GC300" s="600"/>
      <c r="GD300" s="600"/>
      <c r="GE300" s="600"/>
      <c r="GF300" s="600"/>
      <c r="GG300" s="600"/>
      <c r="GH300" s="600"/>
      <c r="GI300" s="600"/>
      <c r="GJ300" s="600"/>
      <c r="GK300" s="600"/>
      <c r="GL300" s="600"/>
      <c r="GM300" s="600"/>
      <c r="GN300" s="600"/>
      <c r="GO300" s="600"/>
      <c r="GP300" s="600"/>
      <c r="GQ300" s="600"/>
      <c r="GR300" s="600"/>
      <c r="GS300" s="600"/>
      <c r="GT300" s="600"/>
      <c r="GU300" s="600"/>
      <c r="GV300" s="600"/>
      <c r="GW300" s="600"/>
      <c r="GX300" s="600"/>
      <c r="GY300" s="600"/>
      <c r="GZ300" s="600"/>
      <c r="HA300" s="600"/>
      <c r="HB300" s="600"/>
      <c r="HC300" s="600"/>
      <c r="HD300" s="600"/>
      <c r="HE300" s="600"/>
      <c r="HF300" s="600"/>
      <c r="HG300" s="600"/>
      <c r="HH300" s="600"/>
      <c r="HI300" s="600"/>
      <c r="HJ300" s="600"/>
      <c r="HK300" s="600"/>
      <c r="HL300" s="600"/>
      <c r="HM300" s="600"/>
      <c r="HN300" s="600"/>
      <c r="HO300" s="600"/>
      <c r="HP300" s="600"/>
      <c r="HQ300" s="600"/>
      <c r="HR300" s="600"/>
      <c r="HS300" s="600"/>
      <c r="HT300" s="600"/>
      <c r="HU300" s="600"/>
      <c r="HV300" s="600"/>
      <c r="HW300" s="600"/>
      <c r="HX300" s="600"/>
      <c r="HY300" s="600"/>
      <c r="HZ300" s="600"/>
      <c r="IA300" s="600"/>
      <c r="IB300" s="600"/>
      <c r="IC300" s="600"/>
      <c r="ID300" s="600"/>
      <c r="IE300" s="600"/>
      <c r="IF300" s="600"/>
      <c r="IG300" s="600"/>
      <c r="IH300" s="600"/>
      <c r="II300" s="600"/>
      <c r="IJ300" s="600"/>
      <c r="IK300" s="600"/>
      <c r="IL300" s="600"/>
      <c r="IM300" s="600"/>
      <c r="IN300" s="600"/>
      <c r="IO300" s="600"/>
      <c r="IP300" s="600"/>
      <c r="IQ300" s="600"/>
      <c r="IR300" s="600"/>
      <c r="IS300" s="600"/>
      <c r="IT300" s="600"/>
      <c r="IU300" s="600"/>
    </row>
    <row r="301" spans="1:255" ht="16.5" customHeight="1" x14ac:dyDescent="0.25">
      <c r="A301" s="591"/>
      <c r="B301" s="592" t="s">
        <v>397</v>
      </c>
      <c r="C301" s="593" t="str">
        <f t="shared" si="103"/>
        <v>Belanja Tagihan Air</v>
      </c>
      <c r="D301" s="594">
        <v>58500000</v>
      </c>
      <c r="E301" s="594"/>
      <c r="F301" s="594"/>
      <c r="G301" s="594">
        <f t="shared" si="104"/>
        <v>0</v>
      </c>
      <c r="H301" s="594"/>
      <c r="I301" s="594"/>
      <c r="J301" s="594">
        <f t="shared" si="105"/>
        <v>0</v>
      </c>
      <c r="K301" s="594">
        <v>16395700</v>
      </c>
      <c r="L301" s="594">
        <v>3171000</v>
      </c>
      <c r="M301" s="594">
        <f t="shared" si="106"/>
        <v>19566700</v>
      </c>
      <c r="N301" s="594">
        <f t="shared" si="107"/>
        <v>19566700</v>
      </c>
      <c r="O301" s="595">
        <f t="shared" si="108"/>
        <v>38933300</v>
      </c>
      <c r="P301" s="600"/>
      <c r="Q301" s="596"/>
      <c r="R301" s="600"/>
      <c r="S301" s="600"/>
      <c r="T301" s="600"/>
      <c r="U301" s="600"/>
      <c r="V301" s="600"/>
      <c r="W301" s="600"/>
      <c r="X301" s="600"/>
      <c r="Y301" s="600"/>
      <c r="Z301" s="600"/>
      <c r="AA301" s="600"/>
      <c r="AB301" s="600"/>
      <c r="AC301" s="600"/>
      <c r="AD301" s="600"/>
      <c r="AE301" s="600"/>
      <c r="AF301" s="600"/>
      <c r="AG301" s="600"/>
      <c r="AH301" s="600"/>
      <c r="AI301" s="600"/>
      <c r="AJ301" s="600"/>
      <c r="AK301" s="600"/>
      <c r="AL301" s="600"/>
      <c r="AM301" s="600"/>
      <c r="AN301" s="600"/>
      <c r="AO301" s="600"/>
      <c r="AP301" s="600"/>
      <c r="AQ301" s="600"/>
      <c r="AR301" s="600"/>
      <c r="AS301" s="600"/>
      <c r="AT301" s="600"/>
      <c r="AU301" s="600"/>
      <c r="AV301" s="600"/>
      <c r="AW301" s="600"/>
      <c r="AX301" s="600"/>
      <c r="AY301" s="600"/>
      <c r="AZ301" s="600"/>
      <c r="BA301" s="600"/>
      <c r="BB301" s="600"/>
      <c r="BC301" s="600"/>
      <c r="BD301" s="600"/>
      <c r="BE301" s="600"/>
      <c r="BF301" s="600"/>
      <c r="BG301" s="600"/>
      <c r="BH301" s="600"/>
      <c r="BI301" s="600"/>
      <c r="BJ301" s="600"/>
      <c r="BK301" s="600"/>
      <c r="BL301" s="600"/>
      <c r="BM301" s="600"/>
      <c r="BN301" s="600"/>
      <c r="BO301" s="600"/>
      <c r="BP301" s="600"/>
      <c r="BQ301" s="600"/>
      <c r="BR301" s="600"/>
      <c r="BS301" s="600"/>
      <c r="BT301" s="600"/>
      <c r="BU301" s="600"/>
      <c r="BV301" s="600"/>
      <c r="BW301" s="600"/>
      <c r="BX301" s="600"/>
      <c r="BY301" s="600"/>
      <c r="BZ301" s="600"/>
      <c r="CA301" s="600"/>
      <c r="CB301" s="600"/>
      <c r="CC301" s="600"/>
      <c r="CD301" s="600"/>
      <c r="CE301" s="600"/>
      <c r="CF301" s="600"/>
      <c r="CG301" s="600"/>
      <c r="CH301" s="600"/>
      <c r="CI301" s="600"/>
      <c r="CJ301" s="600"/>
      <c r="CK301" s="600"/>
      <c r="CL301" s="600"/>
      <c r="CM301" s="600"/>
      <c r="CN301" s="600"/>
      <c r="CO301" s="600"/>
      <c r="CP301" s="600"/>
      <c r="CQ301" s="600"/>
      <c r="CR301" s="600"/>
      <c r="CS301" s="600"/>
      <c r="CT301" s="600"/>
      <c r="CU301" s="600"/>
      <c r="CV301" s="600"/>
      <c r="CW301" s="600"/>
      <c r="CX301" s="600"/>
      <c r="CY301" s="600"/>
      <c r="CZ301" s="600"/>
      <c r="DA301" s="600"/>
      <c r="DB301" s="600"/>
      <c r="DC301" s="600"/>
      <c r="DD301" s="600"/>
      <c r="DE301" s="600"/>
      <c r="DF301" s="600"/>
      <c r="DG301" s="600"/>
      <c r="DH301" s="600"/>
      <c r="DI301" s="600"/>
      <c r="DJ301" s="600"/>
      <c r="DK301" s="600"/>
      <c r="DL301" s="600"/>
      <c r="DM301" s="600"/>
      <c r="DN301" s="600"/>
      <c r="DO301" s="600"/>
      <c r="DP301" s="600"/>
      <c r="DQ301" s="600"/>
      <c r="DR301" s="600"/>
      <c r="DS301" s="600"/>
      <c r="DT301" s="600"/>
      <c r="DU301" s="600"/>
      <c r="DV301" s="600"/>
      <c r="DW301" s="600"/>
      <c r="DX301" s="600"/>
      <c r="DY301" s="600"/>
      <c r="DZ301" s="600"/>
      <c r="EA301" s="600"/>
      <c r="EB301" s="600"/>
      <c r="EC301" s="600"/>
      <c r="ED301" s="600"/>
      <c r="EE301" s="600"/>
      <c r="EF301" s="600"/>
      <c r="EG301" s="600"/>
      <c r="EH301" s="600"/>
      <c r="EI301" s="600"/>
      <c r="EJ301" s="600"/>
      <c r="EK301" s="600"/>
      <c r="EL301" s="600"/>
      <c r="EM301" s="600"/>
      <c r="EN301" s="600"/>
      <c r="EO301" s="600"/>
      <c r="EP301" s="600"/>
      <c r="EQ301" s="600"/>
      <c r="ER301" s="600"/>
      <c r="ES301" s="600"/>
      <c r="ET301" s="600"/>
      <c r="EU301" s="600"/>
      <c r="EV301" s="600"/>
      <c r="EW301" s="600"/>
      <c r="EX301" s="600"/>
      <c r="EY301" s="600"/>
      <c r="EZ301" s="600"/>
      <c r="FA301" s="600"/>
      <c r="FB301" s="600"/>
      <c r="FC301" s="600"/>
      <c r="FD301" s="600"/>
      <c r="FE301" s="600"/>
      <c r="FF301" s="600"/>
      <c r="FG301" s="600"/>
      <c r="FH301" s="600"/>
      <c r="FI301" s="600"/>
      <c r="FJ301" s="600"/>
      <c r="FK301" s="600"/>
      <c r="FL301" s="600"/>
      <c r="FM301" s="600"/>
      <c r="FN301" s="600"/>
      <c r="FO301" s="600"/>
      <c r="FP301" s="600"/>
      <c r="FQ301" s="600"/>
      <c r="FR301" s="600"/>
      <c r="FS301" s="600"/>
      <c r="FT301" s="600"/>
      <c r="FU301" s="600"/>
      <c r="FV301" s="600"/>
      <c r="FW301" s="600"/>
      <c r="FX301" s="600"/>
      <c r="FY301" s="600"/>
      <c r="FZ301" s="600"/>
      <c r="GA301" s="600"/>
      <c r="GB301" s="600"/>
      <c r="GC301" s="600"/>
      <c r="GD301" s="600"/>
      <c r="GE301" s="600"/>
      <c r="GF301" s="600"/>
      <c r="GG301" s="600"/>
      <c r="GH301" s="600"/>
      <c r="GI301" s="600"/>
      <c r="GJ301" s="600"/>
      <c r="GK301" s="600"/>
      <c r="GL301" s="600"/>
      <c r="GM301" s="600"/>
      <c r="GN301" s="600"/>
      <c r="GO301" s="600"/>
      <c r="GP301" s="600"/>
      <c r="GQ301" s="600"/>
      <c r="GR301" s="600"/>
      <c r="GS301" s="600"/>
      <c r="GT301" s="600"/>
      <c r="GU301" s="600"/>
      <c r="GV301" s="600"/>
      <c r="GW301" s="600"/>
      <c r="GX301" s="600"/>
      <c r="GY301" s="600"/>
      <c r="GZ301" s="600"/>
      <c r="HA301" s="600"/>
      <c r="HB301" s="600"/>
      <c r="HC301" s="600"/>
      <c r="HD301" s="600"/>
      <c r="HE301" s="600"/>
      <c r="HF301" s="600"/>
      <c r="HG301" s="600"/>
      <c r="HH301" s="600"/>
      <c r="HI301" s="600"/>
      <c r="HJ301" s="600"/>
      <c r="HK301" s="600"/>
      <c r="HL301" s="600"/>
      <c r="HM301" s="600"/>
      <c r="HN301" s="600"/>
      <c r="HO301" s="600"/>
      <c r="HP301" s="600"/>
      <c r="HQ301" s="600"/>
      <c r="HR301" s="600"/>
      <c r="HS301" s="600"/>
      <c r="HT301" s="600"/>
      <c r="HU301" s="600"/>
      <c r="HV301" s="600"/>
      <c r="HW301" s="600"/>
      <c r="HX301" s="600"/>
      <c r="HY301" s="600"/>
      <c r="HZ301" s="600"/>
      <c r="IA301" s="600"/>
      <c r="IB301" s="600"/>
      <c r="IC301" s="600"/>
      <c r="ID301" s="600"/>
      <c r="IE301" s="600"/>
      <c r="IF301" s="600"/>
      <c r="IG301" s="600"/>
      <c r="IH301" s="600"/>
      <c r="II301" s="600"/>
      <c r="IJ301" s="600"/>
      <c r="IK301" s="600"/>
      <c r="IL301" s="600"/>
      <c r="IM301" s="600"/>
      <c r="IN301" s="600"/>
      <c r="IO301" s="600"/>
      <c r="IP301" s="600"/>
      <c r="IQ301" s="600"/>
      <c r="IR301" s="600"/>
      <c r="IS301" s="600"/>
      <c r="IT301" s="600"/>
      <c r="IU301" s="600"/>
    </row>
    <row r="302" spans="1:255" ht="16.5" customHeight="1" x14ac:dyDescent="0.25">
      <c r="A302" s="591"/>
      <c r="B302" s="592" t="s">
        <v>398</v>
      </c>
      <c r="C302" s="593" t="str">
        <f t="shared" si="103"/>
        <v>Belanja Tagihan Listrik</v>
      </c>
      <c r="D302" s="594">
        <v>312916500</v>
      </c>
      <c r="E302" s="594"/>
      <c r="F302" s="594"/>
      <c r="G302" s="594">
        <f t="shared" si="104"/>
        <v>0</v>
      </c>
      <c r="H302" s="594"/>
      <c r="I302" s="594"/>
      <c r="J302" s="594">
        <f t="shared" si="105"/>
        <v>0</v>
      </c>
      <c r="K302" s="594">
        <v>119591602</v>
      </c>
      <c r="L302" s="594">
        <v>20442640</v>
      </c>
      <c r="M302" s="594">
        <f t="shared" si="106"/>
        <v>140034242</v>
      </c>
      <c r="N302" s="594">
        <f t="shared" si="107"/>
        <v>140034242</v>
      </c>
      <c r="O302" s="595">
        <f t="shared" si="108"/>
        <v>172882258</v>
      </c>
      <c r="Q302" s="596">
        <f>(N302/D302)*100</f>
        <v>44.751312890179967</v>
      </c>
    </row>
    <row r="303" spans="1:255" ht="16.5" customHeight="1" x14ac:dyDescent="0.25">
      <c r="A303" s="591"/>
      <c r="B303" s="592" t="s">
        <v>376</v>
      </c>
      <c r="C303" s="593" t="str">
        <f t="shared" si="103"/>
        <v>Belanja langganan Jurnal/Surat Kabar/Majalah</v>
      </c>
      <c r="D303" s="594">
        <v>6720000</v>
      </c>
      <c r="E303" s="594"/>
      <c r="F303" s="594"/>
      <c r="G303" s="594">
        <f t="shared" si="104"/>
        <v>0</v>
      </c>
      <c r="H303" s="594"/>
      <c r="I303" s="594"/>
      <c r="J303" s="594">
        <f t="shared" si="105"/>
        <v>0</v>
      </c>
      <c r="K303" s="594">
        <v>2370000</v>
      </c>
      <c r="L303" s="594">
        <v>840000</v>
      </c>
      <c r="M303" s="594">
        <f t="shared" si="106"/>
        <v>3210000</v>
      </c>
      <c r="N303" s="594">
        <f t="shared" si="107"/>
        <v>3210000</v>
      </c>
      <c r="O303" s="595">
        <f t="shared" si="108"/>
        <v>3510000</v>
      </c>
      <c r="P303" s="600"/>
      <c r="Q303" s="596"/>
      <c r="R303" s="600"/>
      <c r="S303" s="600"/>
      <c r="T303" s="600"/>
      <c r="U303" s="600"/>
      <c r="V303" s="600"/>
      <c r="W303" s="600"/>
      <c r="X303" s="600"/>
      <c r="Y303" s="600"/>
      <c r="Z303" s="600"/>
      <c r="AA303" s="600"/>
      <c r="AB303" s="600"/>
      <c r="AC303" s="600"/>
      <c r="AD303" s="600"/>
      <c r="AE303" s="600"/>
      <c r="AF303" s="600"/>
      <c r="AG303" s="600"/>
      <c r="AH303" s="600"/>
      <c r="AI303" s="600"/>
      <c r="AJ303" s="600"/>
      <c r="AK303" s="600"/>
      <c r="AL303" s="600"/>
      <c r="AM303" s="600"/>
      <c r="AN303" s="600"/>
      <c r="AO303" s="600"/>
      <c r="AP303" s="600"/>
      <c r="AQ303" s="600"/>
      <c r="AR303" s="600"/>
      <c r="AS303" s="600"/>
      <c r="AT303" s="600"/>
      <c r="AU303" s="600"/>
      <c r="AV303" s="600"/>
      <c r="AW303" s="600"/>
      <c r="AX303" s="600"/>
      <c r="AY303" s="600"/>
      <c r="AZ303" s="600"/>
      <c r="BA303" s="600"/>
      <c r="BB303" s="600"/>
      <c r="BC303" s="600"/>
      <c r="BD303" s="600"/>
      <c r="BE303" s="600"/>
      <c r="BF303" s="600"/>
      <c r="BG303" s="600"/>
      <c r="BH303" s="600"/>
      <c r="BI303" s="600"/>
      <c r="BJ303" s="600"/>
      <c r="BK303" s="600"/>
      <c r="BL303" s="600"/>
      <c r="BM303" s="600"/>
      <c r="BN303" s="600"/>
      <c r="BO303" s="600"/>
      <c r="BP303" s="600"/>
      <c r="BQ303" s="600"/>
      <c r="BR303" s="600"/>
      <c r="BS303" s="600"/>
      <c r="BT303" s="600"/>
      <c r="BU303" s="600"/>
      <c r="BV303" s="600"/>
      <c r="BW303" s="600"/>
      <c r="BX303" s="600"/>
      <c r="BY303" s="600"/>
      <c r="BZ303" s="600"/>
      <c r="CA303" s="600"/>
      <c r="CB303" s="600"/>
      <c r="CC303" s="600"/>
      <c r="CD303" s="600"/>
      <c r="CE303" s="600"/>
      <c r="CF303" s="600"/>
      <c r="CG303" s="600"/>
      <c r="CH303" s="600"/>
      <c r="CI303" s="600"/>
      <c r="CJ303" s="600"/>
      <c r="CK303" s="600"/>
      <c r="CL303" s="600"/>
      <c r="CM303" s="600"/>
      <c r="CN303" s="600"/>
      <c r="CO303" s="600"/>
      <c r="CP303" s="600"/>
      <c r="CQ303" s="600"/>
      <c r="CR303" s="600"/>
      <c r="CS303" s="600"/>
      <c r="CT303" s="600"/>
      <c r="CU303" s="600"/>
      <c r="CV303" s="600"/>
      <c r="CW303" s="600"/>
      <c r="CX303" s="600"/>
      <c r="CY303" s="600"/>
      <c r="CZ303" s="600"/>
      <c r="DA303" s="600"/>
      <c r="DB303" s="600"/>
      <c r="DC303" s="600"/>
      <c r="DD303" s="600"/>
      <c r="DE303" s="600"/>
      <c r="DF303" s="600"/>
      <c r="DG303" s="600"/>
      <c r="DH303" s="600"/>
      <c r="DI303" s="600"/>
      <c r="DJ303" s="600"/>
      <c r="DK303" s="600"/>
      <c r="DL303" s="600"/>
      <c r="DM303" s="600"/>
      <c r="DN303" s="600"/>
      <c r="DO303" s="600"/>
      <c r="DP303" s="600"/>
      <c r="DQ303" s="600"/>
      <c r="DR303" s="600"/>
      <c r="DS303" s="600"/>
      <c r="DT303" s="600"/>
      <c r="DU303" s="600"/>
      <c r="DV303" s="600"/>
      <c r="DW303" s="600"/>
      <c r="DX303" s="600"/>
      <c r="DY303" s="600"/>
      <c r="DZ303" s="600"/>
      <c r="EA303" s="600"/>
      <c r="EB303" s="600"/>
      <c r="EC303" s="600"/>
      <c r="ED303" s="600"/>
      <c r="EE303" s="600"/>
      <c r="EF303" s="600"/>
      <c r="EG303" s="600"/>
      <c r="EH303" s="600"/>
      <c r="EI303" s="600"/>
      <c r="EJ303" s="600"/>
      <c r="EK303" s="600"/>
      <c r="EL303" s="600"/>
      <c r="EM303" s="600"/>
      <c r="EN303" s="600"/>
      <c r="EO303" s="600"/>
      <c r="EP303" s="600"/>
      <c r="EQ303" s="600"/>
      <c r="ER303" s="600"/>
      <c r="ES303" s="600"/>
      <c r="ET303" s="600"/>
      <c r="EU303" s="600"/>
      <c r="EV303" s="600"/>
      <c r="EW303" s="600"/>
      <c r="EX303" s="600"/>
      <c r="EY303" s="600"/>
      <c r="EZ303" s="600"/>
      <c r="FA303" s="600"/>
      <c r="FB303" s="600"/>
      <c r="FC303" s="600"/>
      <c r="FD303" s="600"/>
      <c r="FE303" s="600"/>
      <c r="FF303" s="600"/>
      <c r="FG303" s="600"/>
      <c r="FH303" s="600"/>
      <c r="FI303" s="600"/>
      <c r="FJ303" s="600"/>
      <c r="FK303" s="600"/>
      <c r="FL303" s="600"/>
      <c r="FM303" s="600"/>
      <c r="FN303" s="600"/>
      <c r="FO303" s="600"/>
      <c r="FP303" s="600"/>
      <c r="FQ303" s="600"/>
      <c r="FR303" s="600"/>
      <c r="FS303" s="600"/>
      <c r="FT303" s="600"/>
      <c r="FU303" s="600"/>
      <c r="FV303" s="600"/>
      <c r="FW303" s="600"/>
      <c r="FX303" s="600"/>
      <c r="FY303" s="600"/>
      <c r="FZ303" s="600"/>
      <c r="GA303" s="600"/>
      <c r="GB303" s="600"/>
      <c r="GC303" s="600"/>
      <c r="GD303" s="600"/>
      <c r="GE303" s="600"/>
      <c r="GF303" s="600"/>
      <c r="GG303" s="600"/>
      <c r="GH303" s="600"/>
      <c r="GI303" s="600"/>
      <c r="GJ303" s="600"/>
      <c r="GK303" s="600"/>
      <c r="GL303" s="600"/>
      <c r="GM303" s="600"/>
      <c r="GN303" s="600"/>
      <c r="GO303" s="600"/>
      <c r="GP303" s="600"/>
      <c r="GQ303" s="600"/>
      <c r="GR303" s="600"/>
      <c r="GS303" s="600"/>
      <c r="GT303" s="600"/>
      <c r="GU303" s="600"/>
      <c r="GV303" s="600"/>
      <c r="GW303" s="600"/>
      <c r="GX303" s="600"/>
      <c r="GY303" s="600"/>
      <c r="GZ303" s="600"/>
      <c r="HA303" s="600"/>
      <c r="HB303" s="600"/>
      <c r="HC303" s="600"/>
      <c r="HD303" s="600"/>
      <c r="HE303" s="600"/>
      <c r="HF303" s="600"/>
      <c r="HG303" s="600"/>
      <c r="HH303" s="600"/>
      <c r="HI303" s="600"/>
      <c r="HJ303" s="600"/>
      <c r="HK303" s="600"/>
      <c r="HL303" s="600"/>
      <c r="HM303" s="600"/>
      <c r="HN303" s="600"/>
      <c r="HO303" s="600"/>
      <c r="HP303" s="600"/>
      <c r="HQ303" s="600"/>
      <c r="HR303" s="600"/>
      <c r="HS303" s="600"/>
      <c r="HT303" s="600"/>
      <c r="HU303" s="600"/>
      <c r="HV303" s="600"/>
      <c r="HW303" s="600"/>
      <c r="HX303" s="600"/>
      <c r="HY303" s="600"/>
      <c r="HZ303" s="600"/>
      <c r="IA303" s="600"/>
      <c r="IB303" s="600"/>
      <c r="IC303" s="600"/>
      <c r="ID303" s="600"/>
      <c r="IE303" s="600"/>
      <c r="IF303" s="600"/>
      <c r="IG303" s="600"/>
      <c r="IH303" s="600"/>
      <c r="II303" s="600"/>
      <c r="IJ303" s="600"/>
      <c r="IK303" s="600"/>
      <c r="IL303" s="600"/>
      <c r="IM303" s="600"/>
      <c r="IN303" s="600"/>
      <c r="IO303" s="600"/>
      <c r="IP303" s="600"/>
      <c r="IQ303" s="600"/>
      <c r="IR303" s="600"/>
      <c r="IS303" s="600"/>
      <c r="IT303" s="600"/>
      <c r="IU303" s="600"/>
    </row>
    <row r="304" spans="1:255" s="590" customFormat="1" ht="13.5" x14ac:dyDescent="0.25">
      <c r="A304" s="591"/>
      <c r="B304" s="592" t="s">
        <v>399</v>
      </c>
      <c r="C304" s="593" t="str">
        <f t="shared" si="103"/>
        <v xml:space="preserve">Belanja kawat/faksimili/internet/TV Berlangganan
</v>
      </c>
      <c r="D304" s="594">
        <v>102528000</v>
      </c>
      <c r="E304" s="594"/>
      <c r="F304" s="594"/>
      <c r="G304" s="594">
        <f t="shared" si="104"/>
        <v>0</v>
      </c>
      <c r="H304" s="594"/>
      <c r="I304" s="594"/>
      <c r="J304" s="594">
        <f t="shared" si="105"/>
        <v>0</v>
      </c>
      <c r="K304" s="594">
        <v>23895691</v>
      </c>
      <c r="L304" s="594">
        <v>3273680</v>
      </c>
      <c r="M304" s="594">
        <f t="shared" si="106"/>
        <v>27169371</v>
      </c>
      <c r="N304" s="594">
        <f t="shared" si="107"/>
        <v>27169371</v>
      </c>
      <c r="O304" s="595">
        <f t="shared" si="108"/>
        <v>75358629</v>
      </c>
      <c r="P304" s="561"/>
      <c r="Q304" s="596">
        <f>(N304/D304)*100</f>
        <v>26.499464536516854</v>
      </c>
      <c r="R304" s="561"/>
      <c r="S304" s="561"/>
      <c r="T304" s="561"/>
      <c r="U304" s="561"/>
      <c r="V304" s="561"/>
      <c r="W304" s="561"/>
      <c r="X304" s="561"/>
      <c r="Y304" s="561"/>
      <c r="Z304" s="561"/>
      <c r="AA304" s="561"/>
      <c r="AB304" s="561"/>
      <c r="AC304" s="561"/>
      <c r="AD304" s="561"/>
      <c r="AE304" s="561"/>
      <c r="AF304" s="561"/>
      <c r="AG304" s="561"/>
      <c r="AH304" s="561"/>
      <c r="AI304" s="561"/>
      <c r="AJ304" s="561"/>
      <c r="AK304" s="561"/>
      <c r="AL304" s="561"/>
      <c r="AM304" s="561"/>
      <c r="AN304" s="561"/>
      <c r="AO304" s="561"/>
      <c r="AP304" s="561"/>
      <c r="AQ304" s="561"/>
      <c r="AR304" s="561"/>
      <c r="AS304" s="561"/>
      <c r="AT304" s="561"/>
      <c r="AU304" s="561"/>
      <c r="AV304" s="561"/>
      <c r="AW304" s="561"/>
      <c r="AX304" s="561"/>
      <c r="AY304" s="561"/>
      <c r="AZ304" s="561"/>
      <c r="BA304" s="561"/>
      <c r="BB304" s="561"/>
      <c r="BC304" s="561"/>
      <c r="BD304" s="561"/>
      <c r="BE304" s="561"/>
      <c r="BF304" s="561"/>
      <c r="BG304" s="561"/>
      <c r="BH304" s="561"/>
      <c r="BI304" s="561"/>
      <c r="BJ304" s="561"/>
      <c r="BK304" s="561"/>
      <c r="BL304" s="561"/>
      <c r="BM304" s="561"/>
      <c r="BN304" s="561"/>
      <c r="BO304" s="561"/>
      <c r="BP304" s="561"/>
      <c r="BQ304" s="561"/>
      <c r="BR304" s="561"/>
      <c r="BS304" s="561"/>
      <c r="BT304" s="561"/>
      <c r="BU304" s="561"/>
      <c r="BV304" s="561"/>
      <c r="BW304" s="561"/>
      <c r="BX304" s="561"/>
      <c r="BY304" s="561"/>
      <c r="BZ304" s="561"/>
      <c r="CA304" s="561"/>
      <c r="CB304" s="561"/>
      <c r="CC304" s="561"/>
      <c r="CD304" s="561"/>
      <c r="CE304" s="561"/>
      <c r="CF304" s="561"/>
      <c r="CG304" s="561"/>
      <c r="CH304" s="561"/>
      <c r="CI304" s="561"/>
      <c r="CJ304" s="561"/>
      <c r="CK304" s="561"/>
      <c r="CL304" s="561"/>
      <c r="CM304" s="561"/>
      <c r="CN304" s="561"/>
      <c r="CO304" s="561"/>
      <c r="CP304" s="561"/>
      <c r="CQ304" s="561"/>
      <c r="CR304" s="561"/>
      <c r="CS304" s="561"/>
      <c r="CT304" s="561"/>
      <c r="CU304" s="561"/>
      <c r="CV304" s="561"/>
      <c r="CW304" s="561"/>
      <c r="CX304" s="561"/>
      <c r="CY304" s="561"/>
      <c r="CZ304" s="561"/>
      <c r="DA304" s="561"/>
      <c r="DB304" s="561"/>
      <c r="DC304" s="561"/>
      <c r="DD304" s="561"/>
      <c r="DE304" s="561"/>
      <c r="DF304" s="561"/>
      <c r="DG304" s="561"/>
      <c r="DH304" s="561"/>
      <c r="DI304" s="561"/>
      <c r="DJ304" s="561"/>
      <c r="DK304" s="561"/>
      <c r="DL304" s="561"/>
      <c r="DM304" s="561"/>
      <c r="DN304" s="561"/>
      <c r="DO304" s="561"/>
      <c r="DP304" s="561"/>
      <c r="DQ304" s="561"/>
      <c r="DR304" s="561"/>
      <c r="DS304" s="561"/>
      <c r="DT304" s="561"/>
      <c r="DU304" s="561"/>
      <c r="DV304" s="561"/>
      <c r="DW304" s="561"/>
      <c r="DX304" s="561"/>
      <c r="DY304" s="561"/>
      <c r="DZ304" s="561"/>
      <c r="EA304" s="561"/>
      <c r="EB304" s="561"/>
      <c r="EC304" s="561"/>
      <c r="ED304" s="561"/>
      <c r="EE304" s="561"/>
      <c r="EF304" s="561"/>
      <c r="EG304" s="561"/>
      <c r="EH304" s="561"/>
      <c r="EI304" s="561"/>
      <c r="EJ304" s="561"/>
      <c r="EK304" s="561"/>
      <c r="EL304" s="561"/>
      <c r="EM304" s="561"/>
      <c r="EN304" s="561"/>
      <c r="EO304" s="561"/>
      <c r="EP304" s="561"/>
      <c r="EQ304" s="561"/>
      <c r="ER304" s="561"/>
      <c r="ES304" s="561"/>
      <c r="ET304" s="561"/>
      <c r="EU304" s="561"/>
      <c r="EV304" s="561"/>
      <c r="EW304" s="561"/>
      <c r="EX304" s="561"/>
      <c r="EY304" s="561"/>
      <c r="EZ304" s="561"/>
      <c r="FA304" s="561"/>
      <c r="FB304" s="561"/>
      <c r="FC304" s="561"/>
      <c r="FD304" s="561"/>
      <c r="FE304" s="561"/>
      <c r="FF304" s="561"/>
      <c r="FG304" s="561"/>
      <c r="FH304" s="561"/>
      <c r="FI304" s="561"/>
      <c r="FJ304" s="561"/>
      <c r="FK304" s="561"/>
      <c r="FL304" s="561"/>
      <c r="FM304" s="561"/>
      <c r="FN304" s="561"/>
      <c r="FO304" s="561"/>
      <c r="FP304" s="561"/>
      <c r="FQ304" s="561"/>
      <c r="FR304" s="561"/>
      <c r="FS304" s="561"/>
      <c r="FT304" s="561"/>
      <c r="FU304" s="561"/>
      <c r="FV304" s="561"/>
      <c r="FW304" s="561"/>
      <c r="FX304" s="561"/>
      <c r="FY304" s="561"/>
      <c r="FZ304" s="561"/>
      <c r="GA304" s="561"/>
      <c r="GB304" s="561"/>
      <c r="GC304" s="561"/>
      <c r="GD304" s="561"/>
      <c r="GE304" s="561"/>
      <c r="GF304" s="561"/>
      <c r="GG304" s="561"/>
      <c r="GH304" s="561"/>
      <c r="GI304" s="561"/>
      <c r="GJ304" s="561"/>
      <c r="GK304" s="561"/>
      <c r="GL304" s="561"/>
      <c r="GM304" s="561"/>
      <c r="GN304" s="561"/>
      <c r="GO304" s="561"/>
      <c r="GP304" s="561"/>
      <c r="GQ304" s="561"/>
      <c r="GR304" s="561"/>
      <c r="GS304" s="561"/>
      <c r="GT304" s="561"/>
      <c r="GU304" s="561"/>
      <c r="GV304" s="561"/>
      <c r="GW304" s="561"/>
      <c r="GX304" s="561"/>
      <c r="GY304" s="561"/>
      <c r="GZ304" s="561"/>
      <c r="HA304" s="561"/>
      <c r="HB304" s="561"/>
      <c r="HC304" s="561"/>
      <c r="HD304" s="561"/>
      <c r="HE304" s="561"/>
      <c r="HF304" s="561"/>
      <c r="HG304" s="561"/>
      <c r="HH304" s="561"/>
      <c r="HI304" s="561"/>
      <c r="HJ304" s="561"/>
      <c r="HK304" s="561"/>
      <c r="HL304" s="561"/>
      <c r="HM304" s="561"/>
      <c r="HN304" s="561"/>
      <c r="HO304" s="561"/>
      <c r="HP304" s="561"/>
      <c r="HQ304" s="561"/>
      <c r="HR304" s="561"/>
      <c r="HS304" s="561"/>
      <c r="HT304" s="561"/>
      <c r="HU304" s="561"/>
      <c r="HV304" s="561"/>
      <c r="HW304" s="561"/>
      <c r="HX304" s="561"/>
      <c r="HY304" s="561"/>
      <c r="HZ304" s="561"/>
      <c r="IA304" s="561"/>
      <c r="IB304" s="561"/>
      <c r="IC304" s="561"/>
      <c r="ID304" s="561"/>
      <c r="IE304" s="561"/>
      <c r="IF304" s="561"/>
      <c r="IG304" s="561"/>
      <c r="IH304" s="561"/>
      <c r="II304" s="561"/>
      <c r="IJ304" s="561"/>
      <c r="IK304" s="561"/>
      <c r="IL304" s="561"/>
      <c r="IM304" s="561"/>
      <c r="IN304" s="561"/>
      <c r="IO304" s="561"/>
      <c r="IP304" s="561"/>
      <c r="IQ304" s="561"/>
      <c r="IR304" s="561"/>
      <c r="IS304" s="561"/>
      <c r="IT304" s="561"/>
      <c r="IU304" s="561"/>
    </row>
    <row r="305" spans="1:255" s="629" customFormat="1" ht="13.5" x14ac:dyDescent="0.25">
      <c r="A305" s="591"/>
      <c r="B305" s="592" t="s">
        <v>529</v>
      </c>
      <c r="C305" s="593" t="str">
        <f t="shared" ref="C305:C336" si="109">VLOOKUP(B305,rek,2)</f>
        <v>Belanja Registrasi/Keanggotaan</v>
      </c>
      <c r="D305" s="594">
        <v>0</v>
      </c>
      <c r="E305" s="594"/>
      <c r="F305" s="594"/>
      <c r="G305" s="594">
        <f t="shared" si="104"/>
        <v>0</v>
      </c>
      <c r="H305" s="594"/>
      <c r="I305" s="594"/>
      <c r="J305" s="594">
        <f t="shared" si="105"/>
        <v>0</v>
      </c>
      <c r="K305" s="594">
        <v>0</v>
      </c>
      <c r="L305" s="594"/>
      <c r="M305" s="594">
        <f t="shared" si="106"/>
        <v>0</v>
      </c>
      <c r="N305" s="594">
        <f t="shared" si="107"/>
        <v>0</v>
      </c>
      <c r="O305" s="595">
        <f t="shared" si="108"/>
        <v>0</v>
      </c>
      <c r="P305" s="600"/>
      <c r="Q305" s="596"/>
      <c r="R305" s="600"/>
      <c r="S305" s="600"/>
      <c r="T305" s="600"/>
      <c r="U305" s="600"/>
      <c r="V305" s="600"/>
      <c r="W305" s="600"/>
      <c r="X305" s="600"/>
      <c r="Y305" s="600"/>
      <c r="Z305" s="600"/>
      <c r="AA305" s="600"/>
      <c r="AB305" s="600"/>
      <c r="AC305" s="600"/>
      <c r="AD305" s="600"/>
      <c r="AE305" s="600"/>
      <c r="AF305" s="600"/>
      <c r="AG305" s="600"/>
      <c r="AH305" s="600"/>
      <c r="AI305" s="600"/>
      <c r="AJ305" s="600"/>
      <c r="AK305" s="600"/>
      <c r="AL305" s="600"/>
      <c r="AM305" s="600"/>
      <c r="AN305" s="600"/>
      <c r="AO305" s="600"/>
      <c r="AP305" s="600"/>
      <c r="AQ305" s="600"/>
      <c r="AR305" s="600"/>
      <c r="AS305" s="600"/>
      <c r="AT305" s="600"/>
      <c r="AU305" s="600"/>
      <c r="AV305" s="600"/>
      <c r="AW305" s="600"/>
      <c r="AX305" s="600"/>
      <c r="AY305" s="600"/>
      <c r="AZ305" s="600"/>
      <c r="BA305" s="600"/>
      <c r="BB305" s="600"/>
      <c r="BC305" s="600"/>
      <c r="BD305" s="600"/>
      <c r="BE305" s="600"/>
      <c r="BF305" s="600"/>
      <c r="BG305" s="600"/>
      <c r="BH305" s="600"/>
      <c r="BI305" s="600"/>
      <c r="BJ305" s="600"/>
      <c r="BK305" s="600"/>
      <c r="BL305" s="600"/>
      <c r="BM305" s="600"/>
      <c r="BN305" s="600"/>
      <c r="BO305" s="600"/>
      <c r="BP305" s="600"/>
      <c r="BQ305" s="600"/>
      <c r="BR305" s="600"/>
      <c r="BS305" s="600"/>
      <c r="BT305" s="600"/>
      <c r="BU305" s="600"/>
      <c r="BV305" s="600"/>
      <c r="BW305" s="600"/>
      <c r="BX305" s="600"/>
      <c r="BY305" s="600"/>
      <c r="BZ305" s="600"/>
      <c r="CA305" s="600"/>
      <c r="CB305" s="600"/>
      <c r="CC305" s="600"/>
      <c r="CD305" s="600"/>
      <c r="CE305" s="600"/>
      <c r="CF305" s="600"/>
      <c r="CG305" s="600"/>
      <c r="CH305" s="600"/>
      <c r="CI305" s="600"/>
      <c r="CJ305" s="600"/>
      <c r="CK305" s="600"/>
      <c r="CL305" s="600"/>
      <c r="CM305" s="600"/>
      <c r="CN305" s="600"/>
      <c r="CO305" s="600"/>
      <c r="CP305" s="600"/>
      <c r="CQ305" s="600"/>
      <c r="CR305" s="600"/>
      <c r="CS305" s="600"/>
      <c r="CT305" s="600"/>
      <c r="CU305" s="600"/>
      <c r="CV305" s="600"/>
      <c r="CW305" s="600"/>
      <c r="CX305" s="600"/>
      <c r="CY305" s="600"/>
      <c r="CZ305" s="600"/>
      <c r="DA305" s="600"/>
      <c r="DB305" s="600"/>
      <c r="DC305" s="600"/>
      <c r="DD305" s="600"/>
      <c r="DE305" s="600"/>
      <c r="DF305" s="600"/>
      <c r="DG305" s="600"/>
      <c r="DH305" s="600"/>
      <c r="DI305" s="600"/>
      <c r="DJ305" s="600"/>
      <c r="DK305" s="600"/>
      <c r="DL305" s="600"/>
      <c r="DM305" s="600"/>
      <c r="DN305" s="600"/>
      <c r="DO305" s="600"/>
      <c r="DP305" s="600"/>
      <c r="DQ305" s="600"/>
      <c r="DR305" s="600"/>
      <c r="DS305" s="600"/>
      <c r="DT305" s="600"/>
      <c r="DU305" s="600"/>
      <c r="DV305" s="600"/>
      <c r="DW305" s="600"/>
      <c r="DX305" s="600"/>
      <c r="DY305" s="600"/>
      <c r="DZ305" s="600"/>
      <c r="EA305" s="600"/>
      <c r="EB305" s="600"/>
      <c r="EC305" s="600"/>
      <c r="ED305" s="600"/>
      <c r="EE305" s="600"/>
      <c r="EF305" s="600"/>
      <c r="EG305" s="600"/>
      <c r="EH305" s="600"/>
      <c r="EI305" s="600"/>
      <c r="EJ305" s="600"/>
      <c r="EK305" s="600"/>
      <c r="EL305" s="600"/>
      <c r="EM305" s="600"/>
      <c r="EN305" s="600"/>
      <c r="EO305" s="600"/>
      <c r="EP305" s="600"/>
      <c r="EQ305" s="600"/>
      <c r="ER305" s="600"/>
      <c r="ES305" s="600"/>
      <c r="ET305" s="600"/>
      <c r="EU305" s="600"/>
      <c r="EV305" s="600"/>
      <c r="EW305" s="600"/>
      <c r="EX305" s="600"/>
      <c r="EY305" s="600"/>
      <c r="EZ305" s="600"/>
      <c r="FA305" s="600"/>
      <c r="FB305" s="600"/>
      <c r="FC305" s="600"/>
      <c r="FD305" s="600"/>
      <c r="FE305" s="600"/>
      <c r="FF305" s="600"/>
      <c r="FG305" s="600"/>
      <c r="FH305" s="600"/>
      <c r="FI305" s="600"/>
      <c r="FJ305" s="600"/>
      <c r="FK305" s="600"/>
      <c r="FL305" s="600"/>
      <c r="FM305" s="600"/>
      <c r="FN305" s="600"/>
      <c r="FO305" s="600"/>
      <c r="FP305" s="600"/>
      <c r="FQ305" s="600"/>
      <c r="FR305" s="600"/>
      <c r="FS305" s="600"/>
      <c r="FT305" s="600"/>
      <c r="FU305" s="600"/>
      <c r="FV305" s="600"/>
      <c r="FW305" s="600"/>
      <c r="FX305" s="600"/>
      <c r="FY305" s="600"/>
      <c r="FZ305" s="600"/>
      <c r="GA305" s="600"/>
      <c r="GB305" s="600"/>
      <c r="GC305" s="600"/>
      <c r="GD305" s="600"/>
      <c r="GE305" s="600"/>
      <c r="GF305" s="600"/>
      <c r="GG305" s="600"/>
      <c r="GH305" s="600"/>
      <c r="GI305" s="600"/>
      <c r="GJ305" s="600"/>
      <c r="GK305" s="600"/>
      <c r="GL305" s="600"/>
      <c r="GM305" s="600"/>
      <c r="GN305" s="600"/>
      <c r="GO305" s="600"/>
      <c r="GP305" s="600"/>
      <c r="GQ305" s="600"/>
      <c r="GR305" s="600"/>
      <c r="GS305" s="600"/>
      <c r="GT305" s="600"/>
      <c r="GU305" s="600"/>
      <c r="GV305" s="600"/>
      <c r="GW305" s="600"/>
      <c r="GX305" s="600"/>
      <c r="GY305" s="600"/>
      <c r="GZ305" s="600"/>
      <c r="HA305" s="600"/>
      <c r="HB305" s="600"/>
      <c r="HC305" s="600"/>
      <c r="HD305" s="600"/>
      <c r="HE305" s="600"/>
      <c r="HF305" s="600"/>
      <c r="HG305" s="600"/>
      <c r="HH305" s="600"/>
      <c r="HI305" s="600"/>
      <c r="HJ305" s="600"/>
      <c r="HK305" s="600"/>
      <c r="HL305" s="600"/>
      <c r="HM305" s="600"/>
      <c r="HN305" s="600"/>
      <c r="HO305" s="600"/>
      <c r="HP305" s="600"/>
      <c r="HQ305" s="600"/>
      <c r="HR305" s="600"/>
      <c r="HS305" s="600"/>
      <c r="HT305" s="600"/>
      <c r="HU305" s="600"/>
      <c r="HV305" s="600"/>
      <c r="HW305" s="600"/>
      <c r="HX305" s="600"/>
      <c r="HY305" s="600"/>
      <c r="HZ305" s="600"/>
      <c r="IA305" s="600"/>
      <c r="IB305" s="600"/>
      <c r="IC305" s="600"/>
      <c r="ID305" s="600"/>
      <c r="IE305" s="600"/>
      <c r="IF305" s="600"/>
      <c r="IG305" s="600"/>
      <c r="IH305" s="600"/>
      <c r="II305" s="600"/>
      <c r="IJ305" s="600"/>
      <c r="IK305" s="600"/>
      <c r="IL305" s="600"/>
      <c r="IM305" s="600"/>
      <c r="IN305" s="600"/>
      <c r="IO305" s="600"/>
      <c r="IP305" s="600"/>
      <c r="IQ305" s="600"/>
      <c r="IR305" s="600"/>
      <c r="IS305" s="600"/>
      <c r="IT305" s="600"/>
      <c r="IU305" s="600"/>
    </row>
    <row r="306" spans="1:255" ht="16.5" customHeight="1" x14ac:dyDescent="0.25">
      <c r="A306" s="591"/>
      <c r="B306" s="592" t="s">
        <v>529</v>
      </c>
      <c r="C306" s="593" t="str">
        <f t="shared" si="109"/>
        <v>Belanja Registrasi/Keanggotaan</v>
      </c>
      <c r="D306" s="594">
        <v>17000000</v>
      </c>
      <c r="E306" s="594"/>
      <c r="F306" s="594"/>
      <c r="G306" s="594">
        <f t="shared" si="104"/>
        <v>0</v>
      </c>
      <c r="H306" s="594"/>
      <c r="I306" s="594"/>
      <c r="J306" s="594">
        <f t="shared" si="105"/>
        <v>0</v>
      </c>
      <c r="K306" s="594">
        <v>17000000</v>
      </c>
      <c r="L306" s="594"/>
      <c r="M306" s="594">
        <f t="shared" si="106"/>
        <v>17000000</v>
      </c>
      <c r="N306" s="594">
        <f t="shared" si="107"/>
        <v>17000000</v>
      </c>
      <c r="O306" s="595">
        <f t="shared" si="108"/>
        <v>0</v>
      </c>
      <c r="Q306" s="596"/>
    </row>
    <row r="307" spans="1:255" ht="16.5" customHeight="1" x14ac:dyDescent="0.25">
      <c r="A307" s="591"/>
      <c r="B307" s="592" t="s">
        <v>415</v>
      </c>
      <c r="C307" s="593" t="str">
        <f t="shared" si="109"/>
        <v>Belanja Pembayaran Pajak, Bea, dan Perizinan</v>
      </c>
      <c r="D307" s="594">
        <v>2000000</v>
      </c>
      <c r="E307" s="408"/>
      <c r="F307" s="408"/>
      <c r="G307" s="594">
        <f t="shared" si="104"/>
        <v>0</v>
      </c>
      <c r="H307" s="408"/>
      <c r="I307" s="408"/>
      <c r="J307" s="594">
        <f t="shared" si="105"/>
        <v>0</v>
      </c>
      <c r="K307" s="408"/>
      <c r="L307" s="408"/>
      <c r="M307" s="594">
        <f t="shared" si="106"/>
        <v>0</v>
      </c>
      <c r="N307" s="594">
        <f t="shared" si="107"/>
        <v>0</v>
      </c>
      <c r="O307" s="595">
        <f t="shared" si="108"/>
        <v>2000000</v>
      </c>
      <c r="P307" s="600"/>
      <c r="Q307" s="564"/>
      <c r="R307" s="600"/>
      <c r="S307" s="600"/>
      <c r="T307" s="600"/>
      <c r="U307" s="600"/>
      <c r="V307" s="600"/>
      <c r="W307" s="600"/>
      <c r="X307" s="600"/>
      <c r="Y307" s="600"/>
      <c r="Z307" s="600"/>
      <c r="AA307" s="600"/>
      <c r="AB307" s="600"/>
      <c r="AC307" s="600"/>
      <c r="AD307" s="600"/>
      <c r="AE307" s="600"/>
      <c r="AF307" s="600"/>
      <c r="AG307" s="600"/>
      <c r="AH307" s="600"/>
      <c r="AI307" s="600"/>
      <c r="AJ307" s="600"/>
      <c r="AK307" s="600"/>
      <c r="AL307" s="600"/>
      <c r="AM307" s="600"/>
      <c r="AN307" s="600"/>
      <c r="AO307" s="600"/>
      <c r="AP307" s="600"/>
      <c r="AQ307" s="600"/>
      <c r="AR307" s="600"/>
      <c r="AS307" s="600"/>
      <c r="AT307" s="600"/>
      <c r="AU307" s="600"/>
      <c r="AV307" s="600"/>
      <c r="AW307" s="600"/>
      <c r="AX307" s="600"/>
      <c r="AY307" s="600"/>
      <c r="AZ307" s="600"/>
      <c r="BA307" s="600"/>
      <c r="BB307" s="600"/>
      <c r="BC307" s="600"/>
      <c r="BD307" s="600"/>
      <c r="BE307" s="600"/>
      <c r="BF307" s="600"/>
      <c r="BG307" s="600"/>
      <c r="BH307" s="600"/>
      <c r="BI307" s="600"/>
      <c r="BJ307" s="600"/>
      <c r="BK307" s="600"/>
      <c r="BL307" s="600"/>
      <c r="BM307" s="600"/>
      <c r="BN307" s="600"/>
      <c r="BO307" s="600"/>
      <c r="BP307" s="600"/>
      <c r="BQ307" s="600"/>
      <c r="BR307" s="600"/>
      <c r="BS307" s="600"/>
      <c r="BT307" s="600"/>
      <c r="BU307" s="600"/>
      <c r="BV307" s="600"/>
      <c r="BW307" s="600"/>
      <c r="BX307" s="600"/>
      <c r="BY307" s="600"/>
      <c r="BZ307" s="600"/>
      <c r="CA307" s="600"/>
      <c r="CB307" s="600"/>
      <c r="CC307" s="600"/>
      <c r="CD307" s="600"/>
      <c r="CE307" s="600"/>
      <c r="CF307" s="600"/>
      <c r="CG307" s="600"/>
      <c r="CH307" s="600"/>
      <c r="CI307" s="600"/>
      <c r="CJ307" s="600"/>
      <c r="CK307" s="600"/>
      <c r="CL307" s="600"/>
      <c r="CM307" s="600"/>
      <c r="CN307" s="600"/>
      <c r="CO307" s="600"/>
      <c r="CP307" s="600"/>
      <c r="CQ307" s="600"/>
      <c r="CR307" s="600"/>
      <c r="CS307" s="600"/>
      <c r="CT307" s="600"/>
      <c r="CU307" s="600"/>
      <c r="CV307" s="600"/>
      <c r="CW307" s="600"/>
      <c r="CX307" s="600"/>
      <c r="CY307" s="600"/>
      <c r="CZ307" s="600"/>
      <c r="DA307" s="600"/>
      <c r="DB307" s="600"/>
      <c r="DC307" s="600"/>
      <c r="DD307" s="600"/>
      <c r="DE307" s="600"/>
      <c r="DF307" s="600"/>
      <c r="DG307" s="600"/>
      <c r="DH307" s="600"/>
      <c r="DI307" s="600"/>
      <c r="DJ307" s="600"/>
      <c r="DK307" s="600"/>
      <c r="DL307" s="600"/>
      <c r="DM307" s="600"/>
      <c r="DN307" s="600"/>
      <c r="DO307" s="600"/>
      <c r="DP307" s="600"/>
      <c r="DQ307" s="600"/>
      <c r="DR307" s="600"/>
      <c r="DS307" s="600"/>
      <c r="DT307" s="600"/>
      <c r="DU307" s="600"/>
      <c r="DV307" s="600"/>
      <c r="DW307" s="600"/>
      <c r="DX307" s="600"/>
      <c r="DY307" s="600"/>
      <c r="DZ307" s="600"/>
      <c r="EA307" s="600"/>
      <c r="EB307" s="600"/>
      <c r="EC307" s="600"/>
      <c r="ED307" s="600"/>
      <c r="EE307" s="600"/>
      <c r="EF307" s="600"/>
      <c r="EG307" s="600"/>
      <c r="EH307" s="600"/>
      <c r="EI307" s="600"/>
      <c r="EJ307" s="600"/>
      <c r="EK307" s="600"/>
      <c r="EL307" s="600"/>
      <c r="EM307" s="600"/>
      <c r="EN307" s="600"/>
      <c r="EO307" s="600"/>
      <c r="EP307" s="600"/>
      <c r="EQ307" s="600"/>
      <c r="ER307" s="600"/>
      <c r="ES307" s="600"/>
      <c r="ET307" s="600"/>
      <c r="EU307" s="600"/>
      <c r="EV307" s="600"/>
      <c r="EW307" s="600"/>
      <c r="EX307" s="600"/>
      <c r="EY307" s="600"/>
      <c r="EZ307" s="600"/>
      <c r="FA307" s="600"/>
      <c r="FB307" s="600"/>
      <c r="FC307" s="600"/>
      <c r="FD307" s="600"/>
      <c r="FE307" s="600"/>
      <c r="FF307" s="600"/>
      <c r="FG307" s="600"/>
      <c r="FH307" s="600"/>
      <c r="FI307" s="600"/>
      <c r="FJ307" s="600"/>
      <c r="FK307" s="600"/>
      <c r="FL307" s="600"/>
      <c r="FM307" s="600"/>
      <c r="FN307" s="600"/>
      <c r="FO307" s="600"/>
      <c r="FP307" s="600"/>
      <c r="FQ307" s="600"/>
      <c r="FR307" s="600"/>
      <c r="FS307" s="600"/>
      <c r="FT307" s="600"/>
      <c r="FU307" s="600"/>
      <c r="FV307" s="600"/>
      <c r="FW307" s="600"/>
      <c r="FX307" s="600"/>
      <c r="FY307" s="600"/>
      <c r="FZ307" s="600"/>
      <c r="GA307" s="600"/>
      <c r="GB307" s="600"/>
      <c r="GC307" s="600"/>
      <c r="GD307" s="600"/>
      <c r="GE307" s="600"/>
      <c r="GF307" s="600"/>
      <c r="GG307" s="600"/>
      <c r="GH307" s="600"/>
      <c r="GI307" s="600"/>
      <c r="GJ307" s="600"/>
      <c r="GK307" s="600"/>
      <c r="GL307" s="600"/>
      <c r="GM307" s="600"/>
      <c r="GN307" s="600"/>
      <c r="GO307" s="600"/>
      <c r="GP307" s="600"/>
      <c r="GQ307" s="600"/>
      <c r="GR307" s="600"/>
      <c r="GS307" s="600"/>
      <c r="GT307" s="600"/>
      <c r="GU307" s="600"/>
      <c r="GV307" s="600"/>
      <c r="GW307" s="600"/>
      <c r="GX307" s="600"/>
      <c r="GY307" s="600"/>
      <c r="GZ307" s="600"/>
      <c r="HA307" s="600"/>
      <c r="HB307" s="600"/>
      <c r="HC307" s="600"/>
      <c r="HD307" s="600"/>
      <c r="HE307" s="600"/>
      <c r="HF307" s="600"/>
      <c r="HG307" s="600"/>
      <c r="HH307" s="600"/>
      <c r="HI307" s="600"/>
      <c r="HJ307" s="600"/>
      <c r="HK307" s="600"/>
      <c r="HL307" s="600"/>
      <c r="HM307" s="600"/>
      <c r="HN307" s="600"/>
      <c r="HO307" s="600"/>
      <c r="HP307" s="600"/>
      <c r="HQ307" s="600"/>
      <c r="HR307" s="600"/>
      <c r="HS307" s="600"/>
      <c r="HT307" s="600"/>
      <c r="HU307" s="600"/>
      <c r="HV307" s="600"/>
      <c r="HW307" s="600"/>
      <c r="HX307" s="600"/>
      <c r="HY307" s="600"/>
      <c r="HZ307" s="600"/>
      <c r="IA307" s="600"/>
      <c r="IB307" s="600"/>
      <c r="IC307" s="600"/>
      <c r="ID307" s="600"/>
      <c r="IE307" s="600"/>
      <c r="IF307" s="600"/>
      <c r="IG307" s="600"/>
      <c r="IH307" s="600"/>
      <c r="II307" s="600"/>
      <c r="IJ307" s="600"/>
      <c r="IK307" s="600"/>
      <c r="IL307" s="600"/>
      <c r="IM307" s="600"/>
      <c r="IN307" s="600"/>
      <c r="IO307" s="600"/>
      <c r="IP307" s="600"/>
      <c r="IQ307" s="600"/>
      <c r="IR307" s="600"/>
      <c r="IS307" s="600"/>
      <c r="IT307" s="600"/>
      <c r="IU307" s="600"/>
    </row>
    <row r="308" spans="1:255" ht="16.5" customHeight="1" x14ac:dyDescent="0.25">
      <c r="A308" s="591"/>
      <c r="B308" s="592" t="s">
        <v>415</v>
      </c>
      <c r="C308" s="593" t="str">
        <f t="shared" si="109"/>
        <v>Belanja Pembayaran Pajak, Bea, dan Perizinan</v>
      </c>
      <c r="D308" s="594">
        <v>25750000</v>
      </c>
      <c r="E308" s="594"/>
      <c r="F308" s="594"/>
      <c r="G308" s="594">
        <f t="shared" si="104"/>
        <v>0</v>
      </c>
      <c r="H308" s="594"/>
      <c r="I308" s="594"/>
      <c r="J308" s="594">
        <f t="shared" si="105"/>
        <v>0</v>
      </c>
      <c r="K308" s="594">
        <v>0</v>
      </c>
      <c r="L308" s="594">
        <v>5463500</v>
      </c>
      <c r="M308" s="594">
        <f t="shared" si="106"/>
        <v>5463500</v>
      </c>
      <c r="N308" s="594">
        <f t="shared" si="107"/>
        <v>5463500</v>
      </c>
      <c r="O308" s="595">
        <f t="shared" si="108"/>
        <v>20286500</v>
      </c>
      <c r="Q308" s="596">
        <f>(N308/D308)*100</f>
        <v>21.217475728155343</v>
      </c>
    </row>
    <row r="309" spans="1:255" ht="16.5" customHeight="1" x14ac:dyDescent="0.25">
      <c r="A309" s="591"/>
      <c r="B309" s="592" t="s">
        <v>623</v>
      </c>
      <c r="C309" s="593" t="str">
        <f t="shared" si="109"/>
        <v>Belanja Iuran Jaminan Kesehatan Bagi Peserta PBPU dan BP Kelas 3</v>
      </c>
      <c r="D309" s="594">
        <v>3360000</v>
      </c>
      <c r="E309" s="594"/>
      <c r="F309" s="594"/>
      <c r="G309" s="594">
        <f t="shared" si="104"/>
        <v>0</v>
      </c>
      <c r="H309" s="594"/>
      <c r="I309" s="594"/>
      <c r="J309" s="594">
        <f t="shared" si="105"/>
        <v>0</v>
      </c>
      <c r="K309" s="594">
        <v>3360000</v>
      </c>
      <c r="L309" s="594"/>
      <c r="M309" s="594">
        <f t="shared" si="106"/>
        <v>3360000</v>
      </c>
      <c r="N309" s="594">
        <f t="shared" si="107"/>
        <v>3360000</v>
      </c>
      <c r="O309" s="595">
        <f t="shared" si="108"/>
        <v>0</v>
      </c>
      <c r="P309" s="600"/>
      <c r="Q309" s="596"/>
      <c r="R309" s="600"/>
      <c r="S309" s="600"/>
      <c r="T309" s="600"/>
      <c r="U309" s="600"/>
      <c r="V309" s="600"/>
      <c r="W309" s="600"/>
      <c r="X309" s="600"/>
      <c r="Y309" s="600"/>
      <c r="Z309" s="600"/>
      <c r="AA309" s="600"/>
      <c r="AB309" s="600"/>
      <c r="AC309" s="600"/>
      <c r="AD309" s="600"/>
      <c r="AE309" s="600"/>
      <c r="AF309" s="600"/>
      <c r="AG309" s="600"/>
      <c r="AH309" s="600"/>
      <c r="AI309" s="600"/>
      <c r="AJ309" s="600"/>
      <c r="AK309" s="600"/>
      <c r="AL309" s="600"/>
      <c r="AM309" s="600"/>
      <c r="AN309" s="600"/>
      <c r="AO309" s="600"/>
      <c r="AP309" s="600"/>
      <c r="AQ309" s="600"/>
      <c r="AR309" s="600"/>
      <c r="AS309" s="600"/>
      <c r="AT309" s="600"/>
      <c r="AU309" s="600"/>
      <c r="AV309" s="600"/>
      <c r="AW309" s="600"/>
      <c r="AX309" s="600"/>
      <c r="AY309" s="600"/>
      <c r="AZ309" s="600"/>
      <c r="BA309" s="600"/>
      <c r="BB309" s="600"/>
      <c r="BC309" s="600"/>
      <c r="BD309" s="600"/>
      <c r="BE309" s="600"/>
      <c r="BF309" s="600"/>
      <c r="BG309" s="600"/>
      <c r="BH309" s="600"/>
      <c r="BI309" s="600"/>
      <c r="BJ309" s="600"/>
      <c r="BK309" s="600"/>
      <c r="BL309" s="600"/>
      <c r="BM309" s="600"/>
      <c r="BN309" s="600"/>
      <c r="BO309" s="600"/>
      <c r="BP309" s="600"/>
      <c r="BQ309" s="600"/>
      <c r="BR309" s="600"/>
      <c r="BS309" s="600"/>
      <c r="BT309" s="600"/>
      <c r="BU309" s="600"/>
      <c r="BV309" s="600"/>
      <c r="BW309" s="600"/>
      <c r="BX309" s="600"/>
      <c r="BY309" s="600"/>
      <c r="BZ309" s="600"/>
      <c r="CA309" s="600"/>
      <c r="CB309" s="600"/>
      <c r="CC309" s="600"/>
      <c r="CD309" s="600"/>
      <c r="CE309" s="600"/>
      <c r="CF309" s="600"/>
      <c r="CG309" s="600"/>
      <c r="CH309" s="600"/>
      <c r="CI309" s="600"/>
      <c r="CJ309" s="600"/>
      <c r="CK309" s="600"/>
      <c r="CL309" s="600"/>
      <c r="CM309" s="600"/>
      <c r="CN309" s="600"/>
      <c r="CO309" s="600"/>
      <c r="CP309" s="600"/>
      <c r="CQ309" s="600"/>
      <c r="CR309" s="600"/>
      <c r="CS309" s="600"/>
      <c r="CT309" s="600"/>
      <c r="CU309" s="600"/>
      <c r="CV309" s="600"/>
      <c r="CW309" s="600"/>
      <c r="CX309" s="600"/>
      <c r="CY309" s="600"/>
      <c r="CZ309" s="600"/>
      <c r="DA309" s="600"/>
      <c r="DB309" s="600"/>
      <c r="DC309" s="600"/>
      <c r="DD309" s="600"/>
      <c r="DE309" s="600"/>
      <c r="DF309" s="600"/>
      <c r="DG309" s="600"/>
      <c r="DH309" s="600"/>
      <c r="DI309" s="600"/>
      <c r="DJ309" s="600"/>
      <c r="DK309" s="600"/>
      <c r="DL309" s="600"/>
      <c r="DM309" s="600"/>
      <c r="DN309" s="600"/>
      <c r="DO309" s="600"/>
      <c r="DP309" s="600"/>
      <c r="DQ309" s="600"/>
      <c r="DR309" s="600"/>
      <c r="DS309" s="600"/>
      <c r="DT309" s="600"/>
      <c r="DU309" s="600"/>
      <c r="DV309" s="600"/>
      <c r="DW309" s="600"/>
      <c r="DX309" s="600"/>
      <c r="DY309" s="600"/>
      <c r="DZ309" s="600"/>
      <c r="EA309" s="600"/>
      <c r="EB309" s="600"/>
      <c r="EC309" s="600"/>
      <c r="ED309" s="600"/>
      <c r="EE309" s="600"/>
      <c r="EF309" s="600"/>
      <c r="EG309" s="600"/>
      <c r="EH309" s="600"/>
      <c r="EI309" s="600"/>
      <c r="EJ309" s="600"/>
      <c r="EK309" s="600"/>
      <c r="EL309" s="600"/>
      <c r="EM309" s="600"/>
      <c r="EN309" s="600"/>
      <c r="EO309" s="600"/>
      <c r="EP309" s="600"/>
      <c r="EQ309" s="600"/>
      <c r="ER309" s="600"/>
      <c r="ES309" s="600"/>
      <c r="ET309" s="600"/>
      <c r="EU309" s="600"/>
      <c r="EV309" s="600"/>
      <c r="EW309" s="600"/>
      <c r="EX309" s="600"/>
      <c r="EY309" s="600"/>
      <c r="EZ309" s="600"/>
      <c r="FA309" s="600"/>
      <c r="FB309" s="600"/>
      <c r="FC309" s="600"/>
      <c r="FD309" s="600"/>
      <c r="FE309" s="600"/>
      <c r="FF309" s="600"/>
      <c r="FG309" s="600"/>
      <c r="FH309" s="600"/>
      <c r="FI309" s="600"/>
      <c r="FJ309" s="600"/>
      <c r="FK309" s="600"/>
      <c r="FL309" s="600"/>
      <c r="FM309" s="600"/>
      <c r="FN309" s="600"/>
      <c r="FO309" s="600"/>
      <c r="FP309" s="600"/>
      <c r="FQ309" s="600"/>
      <c r="FR309" s="600"/>
      <c r="FS309" s="600"/>
      <c r="FT309" s="600"/>
      <c r="FU309" s="600"/>
      <c r="FV309" s="600"/>
      <c r="FW309" s="600"/>
      <c r="FX309" s="600"/>
      <c r="FY309" s="600"/>
      <c r="FZ309" s="600"/>
      <c r="GA309" s="600"/>
      <c r="GB309" s="600"/>
      <c r="GC309" s="600"/>
      <c r="GD309" s="600"/>
      <c r="GE309" s="600"/>
      <c r="GF309" s="600"/>
      <c r="GG309" s="600"/>
      <c r="GH309" s="600"/>
      <c r="GI309" s="600"/>
      <c r="GJ309" s="600"/>
      <c r="GK309" s="600"/>
      <c r="GL309" s="600"/>
      <c r="GM309" s="600"/>
      <c r="GN309" s="600"/>
      <c r="GO309" s="600"/>
      <c r="GP309" s="600"/>
      <c r="GQ309" s="600"/>
      <c r="GR309" s="600"/>
      <c r="GS309" s="600"/>
      <c r="GT309" s="600"/>
      <c r="GU309" s="600"/>
      <c r="GV309" s="600"/>
      <c r="GW309" s="600"/>
      <c r="GX309" s="600"/>
      <c r="GY309" s="600"/>
      <c r="GZ309" s="600"/>
      <c r="HA309" s="600"/>
      <c r="HB309" s="600"/>
      <c r="HC309" s="600"/>
      <c r="HD309" s="600"/>
      <c r="HE309" s="600"/>
      <c r="HF309" s="600"/>
      <c r="HG309" s="600"/>
      <c r="HH309" s="600"/>
      <c r="HI309" s="600"/>
      <c r="HJ309" s="600"/>
      <c r="HK309" s="600"/>
      <c r="HL309" s="600"/>
      <c r="HM309" s="600"/>
      <c r="HN309" s="600"/>
      <c r="HO309" s="600"/>
      <c r="HP309" s="600"/>
      <c r="HQ309" s="600"/>
      <c r="HR309" s="600"/>
      <c r="HS309" s="600"/>
      <c r="HT309" s="600"/>
      <c r="HU309" s="600"/>
      <c r="HV309" s="600"/>
      <c r="HW309" s="600"/>
      <c r="HX309" s="600"/>
      <c r="HY309" s="600"/>
      <c r="HZ309" s="600"/>
      <c r="IA309" s="600"/>
      <c r="IB309" s="600"/>
      <c r="IC309" s="600"/>
      <c r="ID309" s="600"/>
      <c r="IE309" s="600"/>
      <c r="IF309" s="600"/>
      <c r="IG309" s="600"/>
      <c r="IH309" s="600"/>
      <c r="II309" s="600"/>
      <c r="IJ309" s="600"/>
      <c r="IK309" s="600"/>
      <c r="IL309" s="600"/>
      <c r="IM309" s="600"/>
      <c r="IN309" s="600"/>
      <c r="IO309" s="600"/>
      <c r="IP309" s="600"/>
      <c r="IQ309" s="600"/>
      <c r="IR309" s="600"/>
      <c r="IS309" s="600"/>
      <c r="IT309" s="600"/>
      <c r="IU309" s="600"/>
    </row>
    <row r="310" spans="1:255" ht="16.5" customHeight="1" x14ac:dyDescent="0.25">
      <c r="A310" s="591"/>
      <c r="B310" s="592" t="s">
        <v>349</v>
      </c>
      <c r="C310" s="593" t="str">
        <f t="shared" si="109"/>
        <v>Belanja Asuransi Barang Milik Daerah</v>
      </c>
      <c r="D310" s="594">
        <v>5200000</v>
      </c>
      <c r="E310" s="594"/>
      <c r="F310" s="594"/>
      <c r="G310" s="594">
        <f t="shared" si="104"/>
        <v>0</v>
      </c>
      <c r="H310" s="594"/>
      <c r="I310" s="594"/>
      <c r="J310" s="594">
        <f t="shared" si="105"/>
        <v>0</v>
      </c>
      <c r="K310" s="594"/>
      <c r="L310" s="594">
        <v>5182515</v>
      </c>
      <c r="M310" s="594">
        <f t="shared" si="106"/>
        <v>5182515</v>
      </c>
      <c r="N310" s="594">
        <f t="shared" si="107"/>
        <v>5182515</v>
      </c>
      <c r="O310" s="595">
        <f t="shared" si="108"/>
        <v>17485</v>
      </c>
      <c r="Q310" s="596">
        <f>(N310/D310)*100</f>
        <v>99.663749999999993</v>
      </c>
    </row>
    <row r="311" spans="1:255" ht="16.5" customHeight="1" x14ac:dyDescent="0.25">
      <c r="A311" s="591"/>
      <c r="B311" s="592" t="s">
        <v>451</v>
      </c>
      <c r="C311" s="593" t="str">
        <f t="shared" si="109"/>
        <v>Belanja Sewa Kendaraan Bermotor Angkutan Barang</v>
      </c>
      <c r="D311" s="594">
        <v>159000000</v>
      </c>
      <c r="E311" s="594"/>
      <c r="F311" s="594"/>
      <c r="G311" s="594">
        <f t="shared" si="104"/>
        <v>0</v>
      </c>
      <c r="H311" s="594"/>
      <c r="I311" s="594"/>
      <c r="J311" s="594">
        <f t="shared" si="105"/>
        <v>0</v>
      </c>
      <c r="K311" s="594">
        <v>22000000</v>
      </c>
      <c r="L311" s="594">
        <v>13300000</v>
      </c>
      <c r="M311" s="594">
        <f t="shared" si="106"/>
        <v>35300000</v>
      </c>
      <c r="N311" s="594">
        <f t="shared" si="107"/>
        <v>35300000</v>
      </c>
      <c r="O311" s="595">
        <f t="shared" si="108"/>
        <v>123700000</v>
      </c>
      <c r="P311" s="600"/>
      <c r="Q311" s="596"/>
      <c r="R311" s="600"/>
      <c r="S311" s="600"/>
      <c r="T311" s="600"/>
      <c r="U311" s="600"/>
      <c r="V311" s="600"/>
      <c r="W311" s="600"/>
      <c r="X311" s="600"/>
      <c r="Y311" s="600"/>
      <c r="Z311" s="600"/>
      <c r="AA311" s="600"/>
      <c r="AB311" s="600"/>
      <c r="AC311" s="600"/>
      <c r="AD311" s="600"/>
      <c r="AE311" s="600"/>
      <c r="AF311" s="600"/>
      <c r="AG311" s="600"/>
      <c r="AH311" s="600"/>
      <c r="AI311" s="600"/>
      <c r="AJ311" s="600"/>
      <c r="AK311" s="600"/>
      <c r="AL311" s="600"/>
      <c r="AM311" s="600"/>
      <c r="AN311" s="600"/>
      <c r="AO311" s="600"/>
      <c r="AP311" s="600"/>
      <c r="AQ311" s="600"/>
      <c r="AR311" s="600"/>
      <c r="AS311" s="600"/>
      <c r="AT311" s="600"/>
      <c r="AU311" s="600"/>
      <c r="AV311" s="600"/>
      <c r="AW311" s="600"/>
      <c r="AX311" s="600"/>
      <c r="AY311" s="600"/>
      <c r="AZ311" s="600"/>
      <c r="BA311" s="600"/>
      <c r="BB311" s="600"/>
      <c r="BC311" s="600"/>
      <c r="BD311" s="600"/>
      <c r="BE311" s="600"/>
      <c r="BF311" s="600"/>
      <c r="BG311" s="600"/>
      <c r="BH311" s="600"/>
      <c r="BI311" s="600"/>
      <c r="BJ311" s="600"/>
      <c r="BK311" s="600"/>
      <c r="BL311" s="600"/>
      <c r="BM311" s="600"/>
      <c r="BN311" s="600"/>
      <c r="BO311" s="600"/>
      <c r="BP311" s="600"/>
      <c r="BQ311" s="600"/>
      <c r="BR311" s="600"/>
      <c r="BS311" s="600"/>
      <c r="BT311" s="600"/>
      <c r="BU311" s="600"/>
      <c r="BV311" s="600"/>
      <c r="BW311" s="600"/>
      <c r="BX311" s="600"/>
      <c r="BY311" s="600"/>
      <c r="BZ311" s="600"/>
      <c r="CA311" s="600"/>
      <c r="CB311" s="600"/>
      <c r="CC311" s="600"/>
      <c r="CD311" s="600"/>
      <c r="CE311" s="600"/>
      <c r="CF311" s="600"/>
      <c r="CG311" s="600"/>
      <c r="CH311" s="600"/>
      <c r="CI311" s="600"/>
      <c r="CJ311" s="600"/>
      <c r="CK311" s="600"/>
      <c r="CL311" s="600"/>
      <c r="CM311" s="600"/>
      <c r="CN311" s="600"/>
      <c r="CO311" s="600"/>
      <c r="CP311" s="600"/>
      <c r="CQ311" s="600"/>
      <c r="CR311" s="600"/>
      <c r="CS311" s="600"/>
      <c r="CT311" s="600"/>
      <c r="CU311" s="600"/>
      <c r="CV311" s="600"/>
      <c r="CW311" s="600"/>
      <c r="CX311" s="600"/>
      <c r="CY311" s="600"/>
      <c r="CZ311" s="600"/>
      <c r="DA311" s="600"/>
      <c r="DB311" s="600"/>
      <c r="DC311" s="600"/>
      <c r="DD311" s="600"/>
      <c r="DE311" s="600"/>
      <c r="DF311" s="600"/>
      <c r="DG311" s="600"/>
      <c r="DH311" s="600"/>
      <c r="DI311" s="600"/>
      <c r="DJ311" s="600"/>
      <c r="DK311" s="600"/>
      <c r="DL311" s="600"/>
      <c r="DM311" s="600"/>
      <c r="DN311" s="600"/>
      <c r="DO311" s="600"/>
      <c r="DP311" s="600"/>
      <c r="DQ311" s="600"/>
      <c r="DR311" s="600"/>
      <c r="DS311" s="600"/>
      <c r="DT311" s="600"/>
      <c r="DU311" s="600"/>
      <c r="DV311" s="600"/>
      <c r="DW311" s="600"/>
      <c r="DX311" s="600"/>
      <c r="DY311" s="600"/>
      <c r="DZ311" s="600"/>
      <c r="EA311" s="600"/>
      <c r="EB311" s="600"/>
      <c r="EC311" s="600"/>
      <c r="ED311" s="600"/>
      <c r="EE311" s="600"/>
      <c r="EF311" s="600"/>
      <c r="EG311" s="600"/>
      <c r="EH311" s="600"/>
      <c r="EI311" s="600"/>
      <c r="EJ311" s="600"/>
      <c r="EK311" s="600"/>
      <c r="EL311" s="600"/>
      <c r="EM311" s="600"/>
      <c r="EN311" s="600"/>
      <c r="EO311" s="600"/>
      <c r="EP311" s="600"/>
      <c r="EQ311" s="600"/>
      <c r="ER311" s="600"/>
      <c r="ES311" s="600"/>
      <c r="ET311" s="600"/>
      <c r="EU311" s="600"/>
      <c r="EV311" s="600"/>
      <c r="EW311" s="600"/>
      <c r="EX311" s="600"/>
      <c r="EY311" s="600"/>
      <c r="EZ311" s="600"/>
      <c r="FA311" s="600"/>
      <c r="FB311" s="600"/>
      <c r="FC311" s="600"/>
      <c r="FD311" s="600"/>
      <c r="FE311" s="600"/>
      <c r="FF311" s="600"/>
      <c r="FG311" s="600"/>
      <c r="FH311" s="600"/>
      <c r="FI311" s="600"/>
      <c r="FJ311" s="600"/>
      <c r="FK311" s="600"/>
      <c r="FL311" s="600"/>
      <c r="FM311" s="600"/>
      <c r="FN311" s="600"/>
      <c r="FO311" s="600"/>
      <c r="FP311" s="600"/>
      <c r="FQ311" s="600"/>
      <c r="FR311" s="600"/>
      <c r="FS311" s="600"/>
      <c r="FT311" s="600"/>
      <c r="FU311" s="600"/>
      <c r="FV311" s="600"/>
      <c r="FW311" s="600"/>
      <c r="FX311" s="600"/>
      <c r="FY311" s="600"/>
      <c r="FZ311" s="600"/>
      <c r="GA311" s="600"/>
      <c r="GB311" s="600"/>
      <c r="GC311" s="600"/>
      <c r="GD311" s="600"/>
      <c r="GE311" s="600"/>
      <c r="GF311" s="600"/>
      <c r="GG311" s="600"/>
      <c r="GH311" s="600"/>
      <c r="GI311" s="600"/>
      <c r="GJ311" s="600"/>
      <c r="GK311" s="600"/>
      <c r="GL311" s="600"/>
      <c r="GM311" s="600"/>
      <c r="GN311" s="600"/>
      <c r="GO311" s="600"/>
      <c r="GP311" s="600"/>
      <c r="GQ311" s="600"/>
      <c r="GR311" s="600"/>
      <c r="GS311" s="600"/>
      <c r="GT311" s="600"/>
      <c r="GU311" s="600"/>
      <c r="GV311" s="600"/>
      <c r="GW311" s="600"/>
      <c r="GX311" s="600"/>
      <c r="GY311" s="600"/>
      <c r="GZ311" s="600"/>
      <c r="HA311" s="600"/>
      <c r="HB311" s="600"/>
      <c r="HC311" s="600"/>
      <c r="HD311" s="600"/>
      <c r="HE311" s="600"/>
      <c r="HF311" s="600"/>
      <c r="HG311" s="600"/>
      <c r="HH311" s="600"/>
      <c r="HI311" s="600"/>
      <c r="HJ311" s="600"/>
      <c r="HK311" s="600"/>
      <c r="HL311" s="600"/>
      <c r="HM311" s="600"/>
      <c r="HN311" s="600"/>
      <c r="HO311" s="600"/>
      <c r="HP311" s="600"/>
      <c r="HQ311" s="600"/>
      <c r="HR311" s="600"/>
      <c r="HS311" s="600"/>
      <c r="HT311" s="600"/>
      <c r="HU311" s="600"/>
      <c r="HV311" s="600"/>
      <c r="HW311" s="600"/>
      <c r="HX311" s="600"/>
      <c r="HY311" s="600"/>
      <c r="HZ311" s="600"/>
      <c r="IA311" s="600"/>
      <c r="IB311" s="600"/>
      <c r="IC311" s="600"/>
      <c r="ID311" s="600"/>
      <c r="IE311" s="600"/>
      <c r="IF311" s="600"/>
      <c r="IG311" s="600"/>
      <c r="IH311" s="600"/>
      <c r="II311" s="600"/>
      <c r="IJ311" s="600"/>
      <c r="IK311" s="600"/>
      <c r="IL311" s="600"/>
      <c r="IM311" s="600"/>
      <c r="IN311" s="600"/>
      <c r="IO311" s="600"/>
      <c r="IP311" s="600"/>
      <c r="IQ311" s="600"/>
      <c r="IR311" s="600"/>
      <c r="IS311" s="600"/>
      <c r="IT311" s="600"/>
      <c r="IU311" s="600"/>
    </row>
    <row r="312" spans="1:255" s="600" customFormat="1" ht="16.5" customHeight="1" x14ac:dyDescent="0.25">
      <c r="A312" s="591"/>
      <c r="B312" s="592" t="s">
        <v>452</v>
      </c>
      <c r="C312" s="593" t="str">
        <f t="shared" si="109"/>
        <v>Belanja Sewa Alat Angkutan Darat Bermotor Lainnya</v>
      </c>
      <c r="D312" s="594">
        <v>400000</v>
      </c>
      <c r="E312" s="594"/>
      <c r="F312" s="594"/>
      <c r="G312" s="594">
        <f t="shared" si="104"/>
        <v>0</v>
      </c>
      <c r="H312" s="594"/>
      <c r="I312" s="594"/>
      <c r="J312" s="594">
        <f t="shared" si="105"/>
        <v>0</v>
      </c>
      <c r="K312" s="594">
        <v>0</v>
      </c>
      <c r="L312" s="594"/>
      <c r="M312" s="594">
        <f t="shared" si="106"/>
        <v>0</v>
      </c>
      <c r="N312" s="594">
        <f t="shared" si="107"/>
        <v>0</v>
      </c>
      <c r="O312" s="595">
        <f t="shared" si="108"/>
        <v>400000</v>
      </c>
      <c r="Q312" s="596"/>
    </row>
    <row r="313" spans="1:255" ht="16.5" customHeight="1" x14ac:dyDescent="0.25">
      <c r="A313" s="591"/>
      <c r="B313" s="592" t="s">
        <v>453</v>
      </c>
      <c r="C313" s="593" t="str">
        <f t="shared" si="109"/>
        <v>Belanja Sewa Mebel</v>
      </c>
      <c r="D313" s="594">
        <f>350000+39200000</f>
        <v>39550000</v>
      </c>
      <c r="E313" s="594"/>
      <c r="F313" s="594"/>
      <c r="G313" s="594">
        <f t="shared" si="104"/>
        <v>0</v>
      </c>
      <c r="H313" s="594"/>
      <c r="I313" s="594"/>
      <c r="J313" s="594">
        <f t="shared" si="105"/>
        <v>0</v>
      </c>
      <c r="K313" s="594">
        <v>0</v>
      </c>
      <c r="L313" s="594"/>
      <c r="M313" s="594">
        <f t="shared" si="106"/>
        <v>0</v>
      </c>
      <c r="N313" s="594">
        <f t="shared" si="107"/>
        <v>0</v>
      </c>
      <c r="O313" s="595">
        <f t="shared" si="108"/>
        <v>39550000</v>
      </c>
      <c r="P313" s="600"/>
      <c r="Q313" s="596"/>
      <c r="R313" s="600"/>
      <c r="S313" s="600"/>
      <c r="T313" s="600"/>
      <c r="U313" s="600"/>
      <c r="V313" s="600"/>
      <c r="W313" s="600"/>
      <c r="X313" s="600"/>
      <c r="Y313" s="600"/>
      <c r="Z313" s="600"/>
      <c r="AA313" s="600"/>
      <c r="AB313" s="600"/>
      <c r="AC313" s="600"/>
      <c r="AD313" s="600"/>
      <c r="AE313" s="600"/>
      <c r="AF313" s="600"/>
      <c r="AG313" s="600"/>
      <c r="AH313" s="600"/>
      <c r="AI313" s="600"/>
      <c r="AJ313" s="600"/>
      <c r="AK313" s="600"/>
      <c r="AL313" s="600"/>
      <c r="AM313" s="600"/>
      <c r="AN313" s="600"/>
      <c r="AO313" s="600"/>
      <c r="AP313" s="600"/>
      <c r="AQ313" s="600"/>
      <c r="AR313" s="600"/>
      <c r="AS313" s="600"/>
      <c r="AT313" s="600"/>
      <c r="AU313" s="600"/>
      <c r="AV313" s="600"/>
      <c r="AW313" s="600"/>
      <c r="AX313" s="600"/>
      <c r="AY313" s="600"/>
      <c r="AZ313" s="600"/>
      <c r="BA313" s="600"/>
      <c r="BB313" s="600"/>
      <c r="BC313" s="600"/>
      <c r="BD313" s="600"/>
      <c r="BE313" s="600"/>
      <c r="BF313" s="600"/>
      <c r="BG313" s="600"/>
      <c r="BH313" s="600"/>
      <c r="BI313" s="600"/>
      <c r="BJ313" s="600"/>
      <c r="BK313" s="600"/>
      <c r="BL313" s="600"/>
      <c r="BM313" s="600"/>
      <c r="BN313" s="600"/>
      <c r="BO313" s="600"/>
      <c r="BP313" s="600"/>
      <c r="BQ313" s="600"/>
      <c r="BR313" s="600"/>
      <c r="BS313" s="600"/>
      <c r="BT313" s="600"/>
      <c r="BU313" s="600"/>
      <c r="BV313" s="600"/>
      <c r="BW313" s="600"/>
      <c r="BX313" s="600"/>
      <c r="BY313" s="600"/>
      <c r="BZ313" s="600"/>
      <c r="CA313" s="600"/>
      <c r="CB313" s="600"/>
      <c r="CC313" s="600"/>
      <c r="CD313" s="600"/>
      <c r="CE313" s="600"/>
      <c r="CF313" s="600"/>
      <c r="CG313" s="600"/>
      <c r="CH313" s="600"/>
      <c r="CI313" s="600"/>
      <c r="CJ313" s="600"/>
      <c r="CK313" s="600"/>
      <c r="CL313" s="600"/>
      <c r="CM313" s="600"/>
      <c r="CN313" s="600"/>
      <c r="CO313" s="600"/>
      <c r="CP313" s="600"/>
      <c r="CQ313" s="600"/>
      <c r="CR313" s="600"/>
      <c r="CS313" s="600"/>
      <c r="CT313" s="600"/>
      <c r="CU313" s="600"/>
      <c r="CV313" s="600"/>
      <c r="CW313" s="600"/>
      <c r="CX313" s="600"/>
      <c r="CY313" s="600"/>
      <c r="CZ313" s="600"/>
      <c r="DA313" s="600"/>
      <c r="DB313" s="600"/>
      <c r="DC313" s="600"/>
      <c r="DD313" s="600"/>
      <c r="DE313" s="600"/>
      <c r="DF313" s="600"/>
      <c r="DG313" s="600"/>
      <c r="DH313" s="600"/>
      <c r="DI313" s="600"/>
      <c r="DJ313" s="600"/>
      <c r="DK313" s="600"/>
      <c r="DL313" s="600"/>
      <c r="DM313" s="600"/>
      <c r="DN313" s="600"/>
      <c r="DO313" s="600"/>
      <c r="DP313" s="600"/>
      <c r="DQ313" s="600"/>
      <c r="DR313" s="600"/>
      <c r="DS313" s="600"/>
      <c r="DT313" s="600"/>
      <c r="DU313" s="600"/>
      <c r="DV313" s="600"/>
      <c r="DW313" s="600"/>
      <c r="DX313" s="600"/>
      <c r="DY313" s="600"/>
      <c r="DZ313" s="600"/>
      <c r="EA313" s="600"/>
      <c r="EB313" s="600"/>
      <c r="EC313" s="600"/>
      <c r="ED313" s="600"/>
      <c r="EE313" s="600"/>
      <c r="EF313" s="600"/>
      <c r="EG313" s="600"/>
      <c r="EH313" s="600"/>
      <c r="EI313" s="600"/>
      <c r="EJ313" s="600"/>
      <c r="EK313" s="600"/>
      <c r="EL313" s="600"/>
      <c r="EM313" s="600"/>
      <c r="EN313" s="600"/>
      <c r="EO313" s="600"/>
      <c r="EP313" s="600"/>
      <c r="EQ313" s="600"/>
      <c r="ER313" s="600"/>
      <c r="ES313" s="600"/>
      <c r="ET313" s="600"/>
      <c r="EU313" s="600"/>
      <c r="EV313" s="600"/>
      <c r="EW313" s="600"/>
      <c r="EX313" s="600"/>
      <c r="EY313" s="600"/>
      <c r="EZ313" s="600"/>
      <c r="FA313" s="600"/>
      <c r="FB313" s="600"/>
      <c r="FC313" s="600"/>
      <c r="FD313" s="600"/>
      <c r="FE313" s="600"/>
      <c r="FF313" s="600"/>
      <c r="FG313" s="600"/>
      <c r="FH313" s="600"/>
      <c r="FI313" s="600"/>
      <c r="FJ313" s="600"/>
      <c r="FK313" s="600"/>
      <c r="FL313" s="600"/>
      <c r="FM313" s="600"/>
      <c r="FN313" s="600"/>
      <c r="FO313" s="600"/>
      <c r="FP313" s="600"/>
      <c r="FQ313" s="600"/>
      <c r="FR313" s="600"/>
      <c r="FS313" s="600"/>
      <c r="FT313" s="600"/>
      <c r="FU313" s="600"/>
      <c r="FV313" s="600"/>
      <c r="FW313" s="600"/>
      <c r="FX313" s="600"/>
      <c r="FY313" s="600"/>
      <c r="FZ313" s="600"/>
      <c r="GA313" s="600"/>
      <c r="GB313" s="600"/>
      <c r="GC313" s="600"/>
      <c r="GD313" s="600"/>
      <c r="GE313" s="600"/>
      <c r="GF313" s="600"/>
      <c r="GG313" s="600"/>
      <c r="GH313" s="600"/>
      <c r="GI313" s="600"/>
      <c r="GJ313" s="600"/>
      <c r="GK313" s="600"/>
      <c r="GL313" s="600"/>
      <c r="GM313" s="600"/>
      <c r="GN313" s="600"/>
      <c r="GO313" s="600"/>
      <c r="GP313" s="600"/>
      <c r="GQ313" s="600"/>
      <c r="GR313" s="600"/>
      <c r="GS313" s="600"/>
      <c r="GT313" s="600"/>
      <c r="GU313" s="600"/>
      <c r="GV313" s="600"/>
      <c r="GW313" s="600"/>
      <c r="GX313" s="600"/>
      <c r="GY313" s="600"/>
      <c r="GZ313" s="600"/>
      <c r="HA313" s="600"/>
      <c r="HB313" s="600"/>
      <c r="HC313" s="600"/>
      <c r="HD313" s="600"/>
      <c r="HE313" s="600"/>
      <c r="HF313" s="600"/>
      <c r="HG313" s="600"/>
      <c r="HH313" s="600"/>
      <c r="HI313" s="600"/>
      <c r="HJ313" s="600"/>
      <c r="HK313" s="600"/>
      <c r="HL313" s="600"/>
      <c r="HM313" s="600"/>
      <c r="HN313" s="600"/>
      <c r="HO313" s="600"/>
      <c r="HP313" s="600"/>
      <c r="HQ313" s="600"/>
      <c r="HR313" s="600"/>
      <c r="HS313" s="600"/>
      <c r="HT313" s="600"/>
      <c r="HU313" s="600"/>
      <c r="HV313" s="600"/>
      <c r="HW313" s="600"/>
      <c r="HX313" s="600"/>
      <c r="HY313" s="600"/>
      <c r="HZ313" s="600"/>
      <c r="IA313" s="600"/>
      <c r="IB313" s="600"/>
      <c r="IC313" s="600"/>
      <c r="ID313" s="600"/>
      <c r="IE313" s="600"/>
      <c r="IF313" s="600"/>
      <c r="IG313" s="600"/>
      <c r="IH313" s="600"/>
      <c r="II313" s="600"/>
      <c r="IJ313" s="600"/>
      <c r="IK313" s="600"/>
      <c r="IL313" s="600"/>
      <c r="IM313" s="600"/>
      <c r="IN313" s="600"/>
      <c r="IO313" s="600"/>
      <c r="IP313" s="600"/>
      <c r="IQ313" s="600"/>
      <c r="IR313" s="600"/>
      <c r="IS313" s="600"/>
      <c r="IT313" s="600"/>
      <c r="IU313" s="600"/>
    </row>
    <row r="314" spans="1:255" ht="16.5" customHeight="1" x14ac:dyDescent="0.25">
      <c r="A314" s="591"/>
      <c r="B314" s="592" t="s">
        <v>454</v>
      </c>
      <c r="C314" s="593" t="str">
        <f t="shared" si="109"/>
        <v>Belanja Sewa Sumber Tenaga</v>
      </c>
      <c r="D314" s="594">
        <v>15000000</v>
      </c>
      <c r="E314" s="594"/>
      <c r="F314" s="594"/>
      <c r="G314" s="594">
        <f t="shared" si="104"/>
        <v>0</v>
      </c>
      <c r="H314" s="594"/>
      <c r="I314" s="594"/>
      <c r="J314" s="594">
        <f t="shared" si="105"/>
        <v>0</v>
      </c>
      <c r="K314" s="594">
        <v>2500000</v>
      </c>
      <c r="L314" s="594"/>
      <c r="M314" s="594">
        <f t="shared" si="106"/>
        <v>2500000</v>
      </c>
      <c r="N314" s="594">
        <f t="shared" si="107"/>
        <v>2500000</v>
      </c>
      <c r="O314" s="595">
        <f t="shared" si="108"/>
        <v>12500000</v>
      </c>
      <c r="P314" s="600"/>
      <c r="Q314" s="596"/>
      <c r="R314" s="600"/>
      <c r="S314" s="600"/>
      <c r="T314" s="600"/>
      <c r="U314" s="600"/>
      <c r="V314" s="600"/>
      <c r="W314" s="600"/>
      <c r="X314" s="600"/>
      <c r="Y314" s="600"/>
      <c r="Z314" s="600"/>
      <c r="AA314" s="600"/>
      <c r="AB314" s="600"/>
      <c r="AC314" s="600"/>
      <c r="AD314" s="600"/>
      <c r="AE314" s="600"/>
      <c r="AF314" s="600"/>
      <c r="AG314" s="600"/>
      <c r="AH314" s="600"/>
      <c r="AI314" s="600"/>
      <c r="AJ314" s="600"/>
      <c r="AK314" s="600"/>
      <c r="AL314" s="600"/>
      <c r="AM314" s="600"/>
      <c r="AN314" s="600"/>
      <c r="AO314" s="600"/>
      <c r="AP314" s="600"/>
      <c r="AQ314" s="600"/>
      <c r="AR314" s="600"/>
      <c r="AS314" s="600"/>
      <c r="AT314" s="600"/>
      <c r="AU314" s="600"/>
      <c r="AV314" s="600"/>
      <c r="AW314" s="600"/>
      <c r="AX314" s="600"/>
      <c r="AY314" s="600"/>
      <c r="AZ314" s="600"/>
      <c r="BA314" s="600"/>
      <c r="BB314" s="600"/>
      <c r="BC314" s="600"/>
      <c r="BD314" s="600"/>
      <c r="BE314" s="600"/>
      <c r="BF314" s="600"/>
      <c r="BG314" s="600"/>
      <c r="BH314" s="600"/>
      <c r="BI314" s="600"/>
      <c r="BJ314" s="600"/>
      <c r="BK314" s="600"/>
      <c r="BL314" s="600"/>
      <c r="BM314" s="600"/>
      <c r="BN314" s="600"/>
      <c r="BO314" s="600"/>
      <c r="BP314" s="600"/>
      <c r="BQ314" s="600"/>
      <c r="BR314" s="600"/>
      <c r="BS314" s="600"/>
      <c r="BT314" s="600"/>
      <c r="BU314" s="600"/>
      <c r="BV314" s="600"/>
      <c r="BW314" s="600"/>
      <c r="BX314" s="600"/>
      <c r="BY314" s="600"/>
      <c r="BZ314" s="600"/>
      <c r="CA314" s="600"/>
      <c r="CB314" s="600"/>
      <c r="CC314" s="600"/>
      <c r="CD314" s="600"/>
      <c r="CE314" s="600"/>
      <c r="CF314" s="600"/>
      <c r="CG314" s="600"/>
      <c r="CH314" s="600"/>
      <c r="CI314" s="600"/>
      <c r="CJ314" s="600"/>
      <c r="CK314" s="600"/>
      <c r="CL314" s="600"/>
      <c r="CM314" s="600"/>
      <c r="CN314" s="600"/>
      <c r="CO314" s="600"/>
      <c r="CP314" s="600"/>
      <c r="CQ314" s="600"/>
      <c r="CR314" s="600"/>
      <c r="CS314" s="600"/>
      <c r="CT314" s="600"/>
      <c r="CU314" s="600"/>
      <c r="CV314" s="600"/>
      <c r="CW314" s="600"/>
      <c r="CX314" s="600"/>
      <c r="CY314" s="600"/>
      <c r="CZ314" s="600"/>
      <c r="DA314" s="600"/>
      <c r="DB314" s="600"/>
      <c r="DC314" s="600"/>
      <c r="DD314" s="600"/>
      <c r="DE314" s="600"/>
      <c r="DF314" s="600"/>
      <c r="DG314" s="600"/>
      <c r="DH314" s="600"/>
      <c r="DI314" s="600"/>
      <c r="DJ314" s="600"/>
      <c r="DK314" s="600"/>
      <c r="DL314" s="600"/>
      <c r="DM314" s="600"/>
      <c r="DN314" s="600"/>
      <c r="DO314" s="600"/>
      <c r="DP314" s="600"/>
      <c r="DQ314" s="600"/>
      <c r="DR314" s="600"/>
      <c r="DS314" s="600"/>
      <c r="DT314" s="600"/>
      <c r="DU314" s="600"/>
      <c r="DV314" s="600"/>
      <c r="DW314" s="600"/>
      <c r="DX314" s="600"/>
      <c r="DY314" s="600"/>
      <c r="DZ314" s="600"/>
      <c r="EA314" s="600"/>
      <c r="EB314" s="600"/>
      <c r="EC314" s="600"/>
      <c r="ED314" s="600"/>
      <c r="EE314" s="600"/>
      <c r="EF314" s="600"/>
      <c r="EG314" s="600"/>
      <c r="EH314" s="600"/>
      <c r="EI314" s="600"/>
      <c r="EJ314" s="600"/>
      <c r="EK314" s="600"/>
      <c r="EL314" s="600"/>
      <c r="EM314" s="600"/>
      <c r="EN314" s="600"/>
      <c r="EO314" s="600"/>
      <c r="EP314" s="600"/>
      <c r="EQ314" s="600"/>
      <c r="ER314" s="600"/>
      <c r="ES314" s="600"/>
      <c r="ET314" s="600"/>
      <c r="EU314" s="600"/>
      <c r="EV314" s="600"/>
      <c r="EW314" s="600"/>
      <c r="EX314" s="600"/>
      <c r="EY314" s="600"/>
      <c r="EZ314" s="600"/>
      <c r="FA314" s="600"/>
      <c r="FB314" s="600"/>
      <c r="FC314" s="600"/>
      <c r="FD314" s="600"/>
      <c r="FE314" s="600"/>
      <c r="FF314" s="600"/>
      <c r="FG314" s="600"/>
      <c r="FH314" s="600"/>
      <c r="FI314" s="600"/>
      <c r="FJ314" s="600"/>
      <c r="FK314" s="600"/>
      <c r="FL314" s="600"/>
      <c r="FM314" s="600"/>
      <c r="FN314" s="600"/>
      <c r="FO314" s="600"/>
      <c r="FP314" s="600"/>
      <c r="FQ314" s="600"/>
      <c r="FR314" s="600"/>
      <c r="FS314" s="600"/>
      <c r="FT314" s="600"/>
      <c r="FU314" s="600"/>
      <c r="FV314" s="600"/>
      <c r="FW314" s="600"/>
      <c r="FX314" s="600"/>
      <c r="FY314" s="600"/>
      <c r="FZ314" s="600"/>
      <c r="GA314" s="600"/>
      <c r="GB314" s="600"/>
      <c r="GC314" s="600"/>
      <c r="GD314" s="600"/>
      <c r="GE314" s="600"/>
      <c r="GF314" s="600"/>
      <c r="GG314" s="600"/>
      <c r="GH314" s="600"/>
      <c r="GI314" s="600"/>
      <c r="GJ314" s="600"/>
      <c r="GK314" s="600"/>
      <c r="GL314" s="600"/>
      <c r="GM314" s="600"/>
      <c r="GN314" s="600"/>
      <c r="GO314" s="600"/>
      <c r="GP314" s="600"/>
      <c r="GQ314" s="600"/>
      <c r="GR314" s="600"/>
      <c r="GS314" s="600"/>
      <c r="GT314" s="600"/>
      <c r="GU314" s="600"/>
      <c r="GV314" s="600"/>
      <c r="GW314" s="600"/>
      <c r="GX314" s="600"/>
      <c r="GY314" s="600"/>
      <c r="GZ314" s="600"/>
      <c r="HA314" s="600"/>
      <c r="HB314" s="600"/>
      <c r="HC314" s="600"/>
      <c r="HD314" s="600"/>
      <c r="HE314" s="600"/>
      <c r="HF314" s="600"/>
      <c r="HG314" s="600"/>
      <c r="HH314" s="600"/>
      <c r="HI314" s="600"/>
      <c r="HJ314" s="600"/>
      <c r="HK314" s="600"/>
      <c r="HL314" s="600"/>
      <c r="HM314" s="600"/>
      <c r="HN314" s="600"/>
      <c r="HO314" s="600"/>
      <c r="HP314" s="600"/>
      <c r="HQ314" s="600"/>
      <c r="HR314" s="600"/>
      <c r="HS314" s="600"/>
      <c r="HT314" s="600"/>
      <c r="HU314" s="600"/>
      <c r="HV314" s="600"/>
      <c r="HW314" s="600"/>
      <c r="HX314" s="600"/>
      <c r="HY314" s="600"/>
      <c r="HZ314" s="600"/>
      <c r="IA314" s="600"/>
      <c r="IB314" s="600"/>
      <c r="IC314" s="600"/>
      <c r="ID314" s="600"/>
      <c r="IE314" s="600"/>
      <c r="IF314" s="600"/>
      <c r="IG314" s="600"/>
      <c r="IH314" s="600"/>
      <c r="II314" s="600"/>
      <c r="IJ314" s="600"/>
      <c r="IK314" s="600"/>
      <c r="IL314" s="600"/>
      <c r="IM314" s="600"/>
      <c r="IN314" s="600"/>
      <c r="IO314" s="600"/>
      <c r="IP314" s="600"/>
      <c r="IQ314" s="600"/>
      <c r="IR314" s="600"/>
      <c r="IS314" s="600"/>
      <c r="IT314" s="600"/>
      <c r="IU314" s="600"/>
    </row>
    <row r="315" spans="1:255" ht="16.5" customHeight="1" x14ac:dyDescent="0.25">
      <c r="A315" s="591"/>
      <c r="B315" s="592" t="s">
        <v>624</v>
      </c>
      <c r="C315" s="593" t="str">
        <f t="shared" si="109"/>
        <v>Belanja Sewa Alat Peraga Pelatihan</v>
      </c>
      <c r="D315" s="594">
        <v>472800000</v>
      </c>
      <c r="E315" s="594"/>
      <c r="F315" s="594"/>
      <c r="G315" s="594">
        <f t="shared" si="104"/>
        <v>0</v>
      </c>
      <c r="H315" s="594"/>
      <c r="I315" s="594"/>
      <c r="J315" s="594">
        <f t="shared" si="105"/>
        <v>0</v>
      </c>
      <c r="K315" s="594">
        <v>57600000</v>
      </c>
      <c r="L315" s="594">
        <v>19200000</v>
      </c>
      <c r="M315" s="594">
        <f t="shared" si="106"/>
        <v>76800000</v>
      </c>
      <c r="N315" s="594">
        <f t="shared" si="107"/>
        <v>76800000</v>
      </c>
      <c r="O315" s="595">
        <f t="shared" si="108"/>
        <v>396000000</v>
      </c>
      <c r="P315" s="600"/>
      <c r="Q315" s="596"/>
      <c r="R315" s="600"/>
      <c r="S315" s="600"/>
      <c r="T315" s="600"/>
      <c r="U315" s="600"/>
      <c r="V315" s="600"/>
      <c r="W315" s="600"/>
      <c r="X315" s="600"/>
      <c r="Y315" s="600"/>
      <c r="Z315" s="600"/>
      <c r="AA315" s="600"/>
      <c r="AB315" s="600"/>
      <c r="AC315" s="600"/>
      <c r="AD315" s="600"/>
      <c r="AE315" s="600"/>
      <c r="AF315" s="600"/>
      <c r="AG315" s="600"/>
      <c r="AH315" s="600"/>
      <c r="AI315" s="600"/>
      <c r="AJ315" s="600"/>
      <c r="AK315" s="600"/>
      <c r="AL315" s="600"/>
      <c r="AM315" s="600"/>
      <c r="AN315" s="600"/>
      <c r="AO315" s="600"/>
      <c r="AP315" s="600"/>
      <c r="AQ315" s="600"/>
      <c r="AR315" s="600"/>
      <c r="AS315" s="600"/>
      <c r="AT315" s="600"/>
      <c r="AU315" s="600"/>
      <c r="AV315" s="600"/>
      <c r="AW315" s="600"/>
      <c r="AX315" s="600"/>
      <c r="AY315" s="600"/>
      <c r="AZ315" s="600"/>
      <c r="BA315" s="600"/>
      <c r="BB315" s="600"/>
      <c r="BC315" s="600"/>
      <c r="BD315" s="600"/>
      <c r="BE315" s="600"/>
      <c r="BF315" s="600"/>
      <c r="BG315" s="600"/>
      <c r="BH315" s="600"/>
      <c r="BI315" s="600"/>
      <c r="BJ315" s="600"/>
      <c r="BK315" s="600"/>
      <c r="BL315" s="600"/>
      <c r="BM315" s="600"/>
      <c r="BN315" s="600"/>
      <c r="BO315" s="600"/>
      <c r="BP315" s="600"/>
      <c r="BQ315" s="600"/>
      <c r="BR315" s="600"/>
      <c r="BS315" s="600"/>
      <c r="BT315" s="600"/>
      <c r="BU315" s="600"/>
      <c r="BV315" s="600"/>
      <c r="BW315" s="600"/>
      <c r="BX315" s="600"/>
      <c r="BY315" s="600"/>
      <c r="BZ315" s="600"/>
      <c r="CA315" s="600"/>
      <c r="CB315" s="600"/>
      <c r="CC315" s="600"/>
      <c r="CD315" s="600"/>
      <c r="CE315" s="600"/>
      <c r="CF315" s="600"/>
      <c r="CG315" s="600"/>
      <c r="CH315" s="600"/>
      <c r="CI315" s="600"/>
      <c r="CJ315" s="600"/>
      <c r="CK315" s="600"/>
      <c r="CL315" s="600"/>
      <c r="CM315" s="600"/>
      <c r="CN315" s="600"/>
      <c r="CO315" s="600"/>
      <c r="CP315" s="600"/>
      <c r="CQ315" s="600"/>
      <c r="CR315" s="600"/>
      <c r="CS315" s="600"/>
      <c r="CT315" s="600"/>
      <c r="CU315" s="600"/>
      <c r="CV315" s="600"/>
      <c r="CW315" s="600"/>
      <c r="CX315" s="600"/>
      <c r="CY315" s="600"/>
      <c r="CZ315" s="600"/>
      <c r="DA315" s="600"/>
      <c r="DB315" s="600"/>
      <c r="DC315" s="600"/>
      <c r="DD315" s="600"/>
      <c r="DE315" s="600"/>
      <c r="DF315" s="600"/>
      <c r="DG315" s="600"/>
      <c r="DH315" s="600"/>
      <c r="DI315" s="600"/>
      <c r="DJ315" s="600"/>
      <c r="DK315" s="600"/>
      <c r="DL315" s="600"/>
      <c r="DM315" s="600"/>
      <c r="DN315" s="600"/>
      <c r="DO315" s="600"/>
      <c r="DP315" s="600"/>
      <c r="DQ315" s="600"/>
      <c r="DR315" s="600"/>
      <c r="DS315" s="600"/>
      <c r="DT315" s="600"/>
      <c r="DU315" s="600"/>
      <c r="DV315" s="600"/>
      <c r="DW315" s="600"/>
      <c r="DX315" s="600"/>
      <c r="DY315" s="600"/>
      <c r="DZ315" s="600"/>
      <c r="EA315" s="600"/>
      <c r="EB315" s="600"/>
      <c r="EC315" s="600"/>
      <c r="ED315" s="600"/>
      <c r="EE315" s="600"/>
      <c r="EF315" s="600"/>
      <c r="EG315" s="600"/>
      <c r="EH315" s="600"/>
      <c r="EI315" s="600"/>
      <c r="EJ315" s="600"/>
      <c r="EK315" s="600"/>
      <c r="EL315" s="600"/>
      <c r="EM315" s="600"/>
      <c r="EN315" s="600"/>
      <c r="EO315" s="600"/>
      <c r="EP315" s="600"/>
      <c r="EQ315" s="600"/>
      <c r="ER315" s="600"/>
      <c r="ES315" s="600"/>
      <c r="ET315" s="600"/>
      <c r="EU315" s="600"/>
      <c r="EV315" s="600"/>
      <c r="EW315" s="600"/>
      <c r="EX315" s="600"/>
      <c r="EY315" s="600"/>
      <c r="EZ315" s="600"/>
      <c r="FA315" s="600"/>
      <c r="FB315" s="600"/>
      <c r="FC315" s="600"/>
      <c r="FD315" s="600"/>
      <c r="FE315" s="600"/>
      <c r="FF315" s="600"/>
      <c r="FG315" s="600"/>
      <c r="FH315" s="600"/>
      <c r="FI315" s="600"/>
      <c r="FJ315" s="600"/>
      <c r="FK315" s="600"/>
      <c r="FL315" s="600"/>
      <c r="FM315" s="600"/>
      <c r="FN315" s="600"/>
      <c r="FO315" s="600"/>
      <c r="FP315" s="600"/>
      <c r="FQ315" s="600"/>
      <c r="FR315" s="600"/>
      <c r="FS315" s="600"/>
      <c r="FT315" s="600"/>
      <c r="FU315" s="600"/>
      <c r="FV315" s="600"/>
      <c r="FW315" s="600"/>
      <c r="FX315" s="600"/>
      <c r="FY315" s="600"/>
      <c r="FZ315" s="600"/>
      <c r="GA315" s="600"/>
      <c r="GB315" s="600"/>
      <c r="GC315" s="600"/>
      <c r="GD315" s="600"/>
      <c r="GE315" s="600"/>
      <c r="GF315" s="600"/>
      <c r="GG315" s="600"/>
      <c r="GH315" s="600"/>
      <c r="GI315" s="600"/>
      <c r="GJ315" s="600"/>
      <c r="GK315" s="600"/>
      <c r="GL315" s="600"/>
      <c r="GM315" s="600"/>
      <c r="GN315" s="600"/>
      <c r="GO315" s="600"/>
      <c r="GP315" s="600"/>
      <c r="GQ315" s="600"/>
      <c r="GR315" s="600"/>
      <c r="GS315" s="600"/>
      <c r="GT315" s="600"/>
      <c r="GU315" s="600"/>
      <c r="GV315" s="600"/>
      <c r="GW315" s="600"/>
      <c r="GX315" s="600"/>
      <c r="GY315" s="600"/>
      <c r="GZ315" s="600"/>
      <c r="HA315" s="600"/>
      <c r="HB315" s="600"/>
      <c r="HC315" s="600"/>
      <c r="HD315" s="600"/>
      <c r="HE315" s="600"/>
      <c r="HF315" s="600"/>
      <c r="HG315" s="600"/>
      <c r="HH315" s="600"/>
      <c r="HI315" s="600"/>
      <c r="HJ315" s="600"/>
      <c r="HK315" s="600"/>
      <c r="HL315" s="600"/>
      <c r="HM315" s="600"/>
      <c r="HN315" s="600"/>
      <c r="HO315" s="600"/>
      <c r="HP315" s="600"/>
      <c r="HQ315" s="600"/>
      <c r="HR315" s="600"/>
      <c r="HS315" s="600"/>
      <c r="HT315" s="600"/>
      <c r="HU315" s="600"/>
      <c r="HV315" s="600"/>
      <c r="HW315" s="600"/>
      <c r="HX315" s="600"/>
      <c r="HY315" s="600"/>
      <c r="HZ315" s="600"/>
      <c r="IA315" s="600"/>
      <c r="IB315" s="600"/>
      <c r="IC315" s="600"/>
      <c r="ID315" s="600"/>
      <c r="IE315" s="600"/>
      <c r="IF315" s="600"/>
      <c r="IG315" s="600"/>
      <c r="IH315" s="600"/>
      <c r="II315" s="600"/>
      <c r="IJ315" s="600"/>
      <c r="IK315" s="600"/>
      <c r="IL315" s="600"/>
      <c r="IM315" s="600"/>
      <c r="IN315" s="600"/>
      <c r="IO315" s="600"/>
      <c r="IP315" s="600"/>
      <c r="IQ315" s="600"/>
      <c r="IR315" s="600"/>
      <c r="IS315" s="600"/>
      <c r="IT315" s="600"/>
      <c r="IU315" s="600"/>
    </row>
    <row r="316" spans="1:255" ht="16.5" customHeight="1" x14ac:dyDescent="0.25">
      <c r="A316" s="591"/>
      <c r="B316" s="592" t="s">
        <v>455</v>
      </c>
      <c r="C316" s="593" t="str">
        <f t="shared" si="109"/>
        <v>Belanja Sewa Bangunan Gedung Tempat Pertemuan</v>
      </c>
      <c r="D316" s="594">
        <v>108000000</v>
      </c>
      <c r="E316" s="594"/>
      <c r="F316" s="594"/>
      <c r="G316" s="594">
        <f t="shared" si="104"/>
        <v>0</v>
      </c>
      <c r="H316" s="594"/>
      <c r="I316" s="594"/>
      <c r="J316" s="594">
        <f t="shared" si="105"/>
        <v>0</v>
      </c>
      <c r="K316" s="594">
        <v>16000000</v>
      </c>
      <c r="L316" s="594">
        <v>6000000</v>
      </c>
      <c r="M316" s="594">
        <f t="shared" si="106"/>
        <v>22000000</v>
      </c>
      <c r="N316" s="594">
        <f t="shared" si="107"/>
        <v>22000000</v>
      </c>
      <c r="O316" s="595">
        <f t="shared" si="108"/>
        <v>86000000</v>
      </c>
      <c r="P316" s="600"/>
      <c r="Q316" s="596"/>
      <c r="R316" s="600"/>
      <c r="S316" s="600"/>
      <c r="T316" s="600"/>
      <c r="U316" s="600"/>
      <c r="V316" s="600"/>
      <c r="W316" s="600"/>
      <c r="X316" s="600"/>
      <c r="Y316" s="600"/>
      <c r="Z316" s="600"/>
      <c r="AA316" s="600"/>
      <c r="AB316" s="600"/>
      <c r="AC316" s="600"/>
      <c r="AD316" s="600"/>
      <c r="AE316" s="600"/>
      <c r="AF316" s="600"/>
      <c r="AG316" s="600"/>
      <c r="AH316" s="600"/>
      <c r="AI316" s="600"/>
      <c r="AJ316" s="600"/>
      <c r="AK316" s="600"/>
      <c r="AL316" s="600"/>
      <c r="AM316" s="600"/>
      <c r="AN316" s="600"/>
      <c r="AO316" s="600"/>
      <c r="AP316" s="600"/>
      <c r="AQ316" s="600"/>
      <c r="AR316" s="600"/>
      <c r="AS316" s="600"/>
      <c r="AT316" s="600"/>
      <c r="AU316" s="600"/>
      <c r="AV316" s="600"/>
      <c r="AW316" s="600"/>
      <c r="AX316" s="600"/>
      <c r="AY316" s="600"/>
      <c r="AZ316" s="600"/>
      <c r="BA316" s="600"/>
      <c r="BB316" s="600"/>
      <c r="BC316" s="600"/>
      <c r="BD316" s="600"/>
      <c r="BE316" s="600"/>
      <c r="BF316" s="600"/>
      <c r="BG316" s="600"/>
      <c r="BH316" s="600"/>
      <c r="BI316" s="600"/>
      <c r="BJ316" s="600"/>
      <c r="BK316" s="600"/>
      <c r="BL316" s="600"/>
      <c r="BM316" s="600"/>
      <c r="BN316" s="600"/>
      <c r="BO316" s="600"/>
      <c r="BP316" s="600"/>
      <c r="BQ316" s="600"/>
      <c r="BR316" s="600"/>
      <c r="BS316" s="600"/>
      <c r="BT316" s="600"/>
      <c r="BU316" s="600"/>
      <c r="BV316" s="600"/>
      <c r="BW316" s="600"/>
      <c r="BX316" s="600"/>
      <c r="BY316" s="600"/>
      <c r="BZ316" s="600"/>
      <c r="CA316" s="600"/>
      <c r="CB316" s="600"/>
      <c r="CC316" s="600"/>
      <c r="CD316" s="600"/>
      <c r="CE316" s="600"/>
      <c r="CF316" s="600"/>
      <c r="CG316" s="600"/>
      <c r="CH316" s="600"/>
      <c r="CI316" s="600"/>
      <c r="CJ316" s="600"/>
      <c r="CK316" s="600"/>
      <c r="CL316" s="600"/>
      <c r="CM316" s="600"/>
      <c r="CN316" s="600"/>
      <c r="CO316" s="600"/>
      <c r="CP316" s="600"/>
      <c r="CQ316" s="600"/>
      <c r="CR316" s="600"/>
      <c r="CS316" s="600"/>
      <c r="CT316" s="600"/>
      <c r="CU316" s="600"/>
      <c r="CV316" s="600"/>
      <c r="CW316" s="600"/>
      <c r="CX316" s="600"/>
      <c r="CY316" s="600"/>
      <c r="CZ316" s="600"/>
      <c r="DA316" s="600"/>
      <c r="DB316" s="600"/>
      <c r="DC316" s="600"/>
      <c r="DD316" s="600"/>
      <c r="DE316" s="600"/>
      <c r="DF316" s="600"/>
      <c r="DG316" s="600"/>
      <c r="DH316" s="600"/>
      <c r="DI316" s="600"/>
      <c r="DJ316" s="600"/>
      <c r="DK316" s="600"/>
      <c r="DL316" s="600"/>
      <c r="DM316" s="600"/>
      <c r="DN316" s="600"/>
      <c r="DO316" s="600"/>
      <c r="DP316" s="600"/>
      <c r="DQ316" s="600"/>
      <c r="DR316" s="600"/>
      <c r="DS316" s="600"/>
      <c r="DT316" s="600"/>
      <c r="DU316" s="600"/>
      <c r="DV316" s="600"/>
      <c r="DW316" s="600"/>
      <c r="DX316" s="600"/>
      <c r="DY316" s="600"/>
      <c r="DZ316" s="600"/>
      <c r="EA316" s="600"/>
      <c r="EB316" s="600"/>
      <c r="EC316" s="600"/>
      <c r="ED316" s="600"/>
      <c r="EE316" s="600"/>
      <c r="EF316" s="600"/>
      <c r="EG316" s="600"/>
      <c r="EH316" s="600"/>
      <c r="EI316" s="600"/>
      <c r="EJ316" s="600"/>
      <c r="EK316" s="600"/>
      <c r="EL316" s="600"/>
      <c r="EM316" s="600"/>
      <c r="EN316" s="600"/>
      <c r="EO316" s="600"/>
      <c r="EP316" s="600"/>
      <c r="EQ316" s="600"/>
      <c r="ER316" s="600"/>
      <c r="ES316" s="600"/>
      <c r="ET316" s="600"/>
      <c r="EU316" s="600"/>
      <c r="EV316" s="600"/>
      <c r="EW316" s="600"/>
      <c r="EX316" s="600"/>
      <c r="EY316" s="600"/>
      <c r="EZ316" s="600"/>
      <c r="FA316" s="600"/>
      <c r="FB316" s="600"/>
      <c r="FC316" s="600"/>
      <c r="FD316" s="600"/>
      <c r="FE316" s="600"/>
      <c r="FF316" s="600"/>
      <c r="FG316" s="600"/>
      <c r="FH316" s="600"/>
      <c r="FI316" s="600"/>
      <c r="FJ316" s="600"/>
      <c r="FK316" s="600"/>
      <c r="FL316" s="600"/>
      <c r="FM316" s="600"/>
      <c r="FN316" s="600"/>
      <c r="FO316" s="600"/>
      <c r="FP316" s="600"/>
      <c r="FQ316" s="600"/>
      <c r="FR316" s="600"/>
      <c r="FS316" s="600"/>
      <c r="FT316" s="600"/>
      <c r="FU316" s="600"/>
      <c r="FV316" s="600"/>
      <c r="FW316" s="600"/>
      <c r="FX316" s="600"/>
      <c r="FY316" s="600"/>
      <c r="FZ316" s="600"/>
      <c r="GA316" s="600"/>
      <c r="GB316" s="600"/>
      <c r="GC316" s="600"/>
      <c r="GD316" s="600"/>
      <c r="GE316" s="600"/>
      <c r="GF316" s="600"/>
      <c r="GG316" s="600"/>
      <c r="GH316" s="600"/>
      <c r="GI316" s="600"/>
      <c r="GJ316" s="600"/>
      <c r="GK316" s="600"/>
      <c r="GL316" s="600"/>
      <c r="GM316" s="600"/>
      <c r="GN316" s="600"/>
      <c r="GO316" s="600"/>
      <c r="GP316" s="600"/>
      <c r="GQ316" s="600"/>
      <c r="GR316" s="600"/>
      <c r="GS316" s="600"/>
      <c r="GT316" s="600"/>
      <c r="GU316" s="600"/>
      <c r="GV316" s="600"/>
      <c r="GW316" s="600"/>
      <c r="GX316" s="600"/>
      <c r="GY316" s="600"/>
      <c r="GZ316" s="600"/>
      <c r="HA316" s="600"/>
      <c r="HB316" s="600"/>
      <c r="HC316" s="600"/>
      <c r="HD316" s="600"/>
      <c r="HE316" s="600"/>
      <c r="HF316" s="600"/>
      <c r="HG316" s="600"/>
      <c r="HH316" s="600"/>
      <c r="HI316" s="600"/>
      <c r="HJ316" s="600"/>
      <c r="HK316" s="600"/>
      <c r="HL316" s="600"/>
      <c r="HM316" s="600"/>
      <c r="HN316" s="600"/>
      <c r="HO316" s="600"/>
      <c r="HP316" s="600"/>
      <c r="HQ316" s="600"/>
      <c r="HR316" s="600"/>
      <c r="HS316" s="600"/>
      <c r="HT316" s="600"/>
      <c r="HU316" s="600"/>
      <c r="HV316" s="600"/>
      <c r="HW316" s="600"/>
      <c r="HX316" s="600"/>
      <c r="HY316" s="600"/>
      <c r="HZ316" s="600"/>
      <c r="IA316" s="600"/>
      <c r="IB316" s="600"/>
      <c r="IC316" s="600"/>
      <c r="ID316" s="600"/>
      <c r="IE316" s="600"/>
      <c r="IF316" s="600"/>
      <c r="IG316" s="600"/>
      <c r="IH316" s="600"/>
      <c r="II316" s="600"/>
      <c r="IJ316" s="600"/>
      <c r="IK316" s="600"/>
      <c r="IL316" s="600"/>
      <c r="IM316" s="600"/>
      <c r="IN316" s="600"/>
      <c r="IO316" s="600"/>
      <c r="IP316" s="600"/>
      <c r="IQ316" s="600"/>
      <c r="IR316" s="600"/>
      <c r="IS316" s="600"/>
      <c r="IT316" s="600"/>
      <c r="IU316" s="600"/>
    </row>
    <row r="317" spans="1:255" ht="16.5" customHeight="1" x14ac:dyDescent="0.25">
      <c r="A317" s="591"/>
      <c r="B317" s="592" t="s">
        <v>456</v>
      </c>
      <c r="C317" s="593" t="str">
        <f t="shared" si="109"/>
        <v>Belanja Sewa Mess/Wisma/Bungalow/Tempat Peristirahatan</v>
      </c>
      <c r="D317" s="594">
        <v>181250000</v>
      </c>
      <c r="E317" s="594"/>
      <c r="F317" s="594"/>
      <c r="G317" s="594">
        <f t="shared" si="104"/>
        <v>0</v>
      </c>
      <c r="H317" s="594"/>
      <c r="I317" s="594"/>
      <c r="J317" s="594">
        <f t="shared" si="105"/>
        <v>0</v>
      </c>
      <c r="K317" s="594">
        <v>19300000</v>
      </c>
      <c r="L317" s="594">
        <v>6000000</v>
      </c>
      <c r="M317" s="594">
        <f t="shared" si="106"/>
        <v>25300000</v>
      </c>
      <c r="N317" s="594">
        <f t="shared" si="107"/>
        <v>25300000</v>
      </c>
      <c r="O317" s="595">
        <f t="shared" si="108"/>
        <v>155950000</v>
      </c>
      <c r="P317" s="600"/>
      <c r="Q317" s="596"/>
      <c r="R317" s="600"/>
      <c r="S317" s="600"/>
      <c r="T317" s="600"/>
      <c r="U317" s="600"/>
      <c r="V317" s="600"/>
      <c r="W317" s="600"/>
      <c r="X317" s="600"/>
      <c r="Y317" s="600"/>
      <c r="Z317" s="600"/>
      <c r="AA317" s="600"/>
      <c r="AB317" s="600"/>
      <c r="AC317" s="600"/>
      <c r="AD317" s="600"/>
      <c r="AE317" s="600"/>
      <c r="AF317" s="600"/>
      <c r="AG317" s="600"/>
      <c r="AH317" s="600"/>
      <c r="AI317" s="600"/>
      <c r="AJ317" s="600"/>
      <c r="AK317" s="600"/>
      <c r="AL317" s="600"/>
      <c r="AM317" s="600"/>
      <c r="AN317" s="600"/>
      <c r="AO317" s="600"/>
      <c r="AP317" s="600"/>
      <c r="AQ317" s="600"/>
      <c r="AR317" s="600"/>
      <c r="AS317" s="600"/>
      <c r="AT317" s="600"/>
      <c r="AU317" s="600"/>
      <c r="AV317" s="600"/>
      <c r="AW317" s="600"/>
      <c r="AX317" s="600"/>
      <c r="AY317" s="600"/>
      <c r="AZ317" s="600"/>
      <c r="BA317" s="600"/>
      <c r="BB317" s="600"/>
      <c r="BC317" s="600"/>
      <c r="BD317" s="600"/>
      <c r="BE317" s="600"/>
      <c r="BF317" s="600"/>
      <c r="BG317" s="600"/>
      <c r="BH317" s="600"/>
      <c r="BI317" s="600"/>
      <c r="BJ317" s="600"/>
      <c r="BK317" s="600"/>
      <c r="BL317" s="600"/>
      <c r="BM317" s="600"/>
      <c r="BN317" s="600"/>
      <c r="BO317" s="600"/>
      <c r="BP317" s="600"/>
      <c r="BQ317" s="600"/>
      <c r="BR317" s="600"/>
      <c r="BS317" s="600"/>
      <c r="BT317" s="600"/>
      <c r="BU317" s="600"/>
      <c r="BV317" s="600"/>
      <c r="BW317" s="600"/>
      <c r="BX317" s="600"/>
      <c r="BY317" s="600"/>
      <c r="BZ317" s="600"/>
      <c r="CA317" s="600"/>
      <c r="CB317" s="600"/>
      <c r="CC317" s="600"/>
      <c r="CD317" s="600"/>
      <c r="CE317" s="600"/>
      <c r="CF317" s="600"/>
      <c r="CG317" s="600"/>
      <c r="CH317" s="600"/>
      <c r="CI317" s="600"/>
      <c r="CJ317" s="600"/>
      <c r="CK317" s="600"/>
      <c r="CL317" s="600"/>
      <c r="CM317" s="600"/>
      <c r="CN317" s="600"/>
      <c r="CO317" s="600"/>
      <c r="CP317" s="600"/>
      <c r="CQ317" s="600"/>
      <c r="CR317" s="600"/>
      <c r="CS317" s="600"/>
      <c r="CT317" s="600"/>
      <c r="CU317" s="600"/>
      <c r="CV317" s="600"/>
      <c r="CW317" s="600"/>
      <c r="CX317" s="600"/>
      <c r="CY317" s="600"/>
      <c r="CZ317" s="600"/>
      <c r="DA317" s="600"/>
      <c r="DB317" s="600"/>
      <c r="DC317" s="600"/>
      <c r="DD317" s="600"/>
      <c r="DE317" s="600"/>
      <c r="DF317" s="600"/>
      <c r="DG317" s="600"/>
      <c r="DH317" s="600"/>
      <c r="DI317" s="600"/>
      <c r="DJ317" s="600"/>
      <c r="DK317" s="600"/>
      <c r="DL317" s="600"/>
      <c r="DM317" s="600"/>
      <c r="DN317" s="600"/>
      <c r="DO317" s="600"/>
      <c r="DP317" s="600"/>
      <c r="DQ317" s="600"/>
      <c r="DR317" s="600"/>
      <c r="DS317" s="600"/>
      <c r="DT317" s="600"/>
      <c r="DU317" s="600"/>
      <c r="DV317" s="600"/>
      <c r="DW317" s="600"/>
      <c r="DX317" s="600"/>
      <c r="DY317" s="600"/>
      <c r="DZ317" s="600"/>
      <c r="EA317" s="600"/>
      <c r="EB317" s="600"/>
      <c r="EC317" s="600"/>
      <c r="ED317" s="600"/>
      <c r="EE317" s="600"/>
      <c r="EF317" s="600"/>
      <c r="EG317" s="600"/>
      <c r="EH317" s="600"/>
      <c r="EI317" s="600"/>
      <c r="EJ317" s="600"/>
      <c r="EK317" s="600"/>
      <c r="EL317" s="600"/>
      <c r="EM317" s="600"/>
      <c r="EN317" s="600"/>
      <c r="EO317" s="600"/>
      <c r="EP317" s="600"/>
      <c r="EQ317" s="600"/>
      <c r="ER317" s="600"/>
      <c r="ES317" s="600"/>
      <c r="ET317" s="600"/>
      <c r="EU317" s="600"/>
      <c r="EV317" s="600"/>
      <c r="EW317" s="600"/>
      <c r="EX317" s="600"/>
      <c r="EY317" s="600"/>
      <c r="EZ317" s="600"/>
      <c r="FA317" s="600"/>
      <c r="FB317" s="600"/>
      <c r="FC317" s="600"/>
      <c r="FD317" s="600"/>
      <c r="FE317" s="600"/>
      <c r="FF317" s="600"/>
      <c r="FG317" s="600"/>
      <c r="FH317" s="600"/>
      <c r="FI317" s="600"/>
      <c r="FJ317" s="600"/>
      <c r="FK317" s="600"/>
      <c r="FL317" s="600"/>
      <c r="FM317" s="600"/>
      <c r="FN317" s="600"/>
      <c r="FO317" s="600"/>
      <c r="FP317" s="600"/>
      <c r="FQ317" s="600"/>
      <c r="FR317" s="600"/>
      <c r="FS317" s="600"/>
      <c r="FT317" s="600"/>
      <c r="FU317" s="600"/>
      <c r="FV317" s="600"/>
      <c r="FW317" s="600"/>
      <c r="FX317" s="600"/>
      <c r="FY317" s="600"/>
      <c r="FZ317" s="600"/>
      <c r="GA317" s="600"/>
      <c r="GB317" s="600"/>
      <c r="GC317" s="600"/>
      <c r="GD317" s="600"/>
      <c r="GE317" s="600"/>
      <c r="GF317" s="600"/>
      <c r="GG317" s="600"/>
      <c r="GH317" s="600"/>
      <c r="GI317" s="600"/>
      <c r="GJ317" s="600"/>
      <c r="GK317" s="600"/>
      <c r="GL317" s="600"/>
      <c r="GM317" s="600"/>
      <c r="GN317" s="600"/>
      <c r="GO317" s="600"/>
      <c r="GP317" s="600"/>
      <c r="GQ317" s="600"/>
      <c r="GR317" s="600"/>
      <c r="GS317" s="600"/>
      <c r="GT317" s="600"/>
      <c r="GU317" s="600"/>
      <c r="GV317" s="600"/>
      <c r="GW317" s="600"/>
      <c r="GX317" s="600"/>
      <c r="GY317" s="600"/>
      <c r="GZ317" s="600"/>
      <c r="HA317" s="600"/>
      <c r="HB317" s="600"/>
      <c r="HC317" s="600"/>
      <c r="HD317" s="600"/>
      <c r="HE317" s="600"/>
      <c r="HF317" s="600"/>
      <c r="HG317" s="600"/>
      <c r="HH317" s="600"/>
      <c r="HI317" s="600"/>
      <c r="HJ317" s="600"/>
      <c r="HK317" s="600"/>
      <c r="HL317" s="600"/>
      <c r="HM317" s="600"/>
      <c r="HN317" s="600"/>
      <c r="HO317" s="600"/>
      <c r="HP317" s="600"/>
      <c r="HQ317" s="600"/>
      <c r="HR317" s="600"/>
      <c r="HS317" s="600"/>
      <c r="HT317" s="600"/>
      <c r="HU317" s="600"/>
      <c r="HV317" s="600"/>
      <c r="HW317" s="600"/>
      <c r="HX317" s="600"/>
      <c r="HY317" s="600"/>
      <c r="HZ317" s="600"/>
      <c r="IA317" s="600"/>
      <c r="IB317" s="600"/>
      <c r="IC317" s="600"/>
      <c r="ID317" s="600"/>
      <c r="IE317" s="600"/>
      <c r="IF317" s="600"/>
      <c r="IG317" s="600"/>
      <c r="IH317" s="600"/>
      <c r="II317" s="600"/>
      <c r="IJ317" s="600"/>
      <c r="IK317" s="600"/>
      <c r="IL317" s="600"/>
      <c r="IM317" s="600"/>
      <c r="IN317" s="600"/>
      <c r="IO317" s="600"/>
      <c r="IP317" s="600"/>
      <c r="IQ317" s="600"/>
      <c r="IR317" s="600"/>
      <c r="IS317" s="600"/>
      <c r="IT317" s="600"/>
      <c r="IU317" s="600"/>
    </row>
    <row r="318" spans="1:255" ht="16.5" customHeight="1" x14ac:dyDescent="0.25">
      <c r="A318" s="591"/>
      <c r="B318" s="592" t="s">
        <v>609</v>
      </c>
      <c r="C318" s="593" t="str">
        <f t="shared" si="109"/>
        <v>Belanja Sewa Hotel</v>
      </c>
      <c r="D318" s="594">
        <v>950000</v>
      </c>
      <c r="E318" s="594"/>
      <c r="F318" s="594"/>
      <c r="G318" s="594">
        <f t="shared" si="104"/>
        <v>0</v>
      </c>
      <c r="H318" s="594"/>
      <c r="I318" s="594"/>
      <c r="J318" s="594">
        <f t="shared" si="105"/>
        <v>0</v>
      </c>
      <c r="K318" s="594">
        <v>0</v>
      </c>
      <c r="L318" s="594"/>
      <c r="M318" s="594">
        <f t="shared" si="106"/>
        <v>0</v>
      </c>
      <c r="N318" s="594">
        <f t="shared" si="107"/>
        <v>0</v>
      </c>
      <c r="O318" s="595">
        <f t="shared" si="108"/>
        <v>950000</v>
      </c>
      <c r="Q318" s="596"/>
    </row>
    <row r="319" spans="1:255" s="590" customFormat="1" ht="13.5" x14ac:dyDescent="0.25">
      <c r="A319" s="591"/>
      <c r="B319" s="592" t="s">
        <v>636</v>
      </c>
      <c r="C319" s="593" t="str">
        <f t="shared" si="109"/>
        <v>Belanja Jasa Konsultansi Lainnya - Jasa Konsultansi Lingkungan</v>
      </c>
      <c r="D319" s="594">
        <v>50000000</v>
      </c>
      <c r="E319" s="594"/>
      <c r="F319" s="594"/>
      <c r="G319" s="594">
        <f t="shared" si="104"/>
        <v>0</v>
      </c>
      <c r="H319" s="594"/>
      <c r="I319" s="594"/>
      <c r="J319" s="594">
        <f t="shared" si="105"/>
        <v>0</v>
      </c>
      <c r="K319" s="594">
        <v>49950000</v>
      </c>
      <c r="L319" s="594"/>
      <c r="M319" s="594">
        <f t="shared" si="106"/>
        <v>49950000</v>
      </c>
      <c r="N319" s="594">
        <f t="shared" si="107"/>
        <v>49950000</v>
      </c>
      <c r="O319" s="595">
        <f t="shared" si="108"/>
        <v>50000</v>
      </c>
      <c r="P319" s="561"/>
      <c r="Q319" s="596"/>
      <c r="R319" s="561"/>
      <c r="S319" s="561"/>
      <c r="T319" s="561"/>
      <c r="U319" s="561"/>
      <c r="V319" s="561"/>
      <c r="W319" s="561"/>
      <c r="X319" s="561"/>
      <c r="Y319" s="561"/>
      <c r="Z319" s="561"/>
      <c r="AA319" s="561"/>
      <c r="AB319" s="561"/>
      <c r="AC319" s="561"/>
      <c r="AD319" s="561"/>
      <c r="AE319" s="561"/>
      <c r="AF319" s="561"/>
      <c r="AG319" s="561"/>
      <c r="AH319" s="561"/>
      <c r="AI319" s="561"/>
      <c r="AJ319" s="561"/>
      <c r="AK319" s="561"/>
      <c r="AL319" s="561"/>
      <c r="AM319" s="561"/>
      <c r="AN319" s="561"/>
      <c r="AO319" s="561"/>
      <c r="AP319" s="561"/>
      <c r="AQ319" s="561"/>
      <c r="AR319" s="561"/>
      <c r="AS319" s="561"/>
      <c r="AT319" s="561"/>
      <c r="AU319" s="561"/>
      <c r="AV319" s="561"/>
      <c r="AW319" s="561"/>
      <c r="AX319" s="561"/>
      <c r="AY319" s="561"/>
      <c r="AZ319" s="561"/>
      <c r="BA319" s="561"/>
      <c r="BB319" s="561"/>
      <c r="BC319" s="561"/>
      <c r="BD319" s="561"/>
      <c r="BE319" s="561"/>
      <c r="BF319" s="561"/>
      <c r="BG319" s="561"/>
      <c r="BH319" s="561"/>
      <c r="BI319" s="561"/>
      <c r="BJ319" s="561"/>
      <c r="BK319" s="561"/>
      <c r="BL319" s="561"/>
      <c r="BM319" s="561"/>
      <c r="BN319" s="561"/>
      <c r="BO319" s="561"/>
      <c r="BP319" s="561"/>
      <c r="BQ319" s="561"/>
      <c r="BR319" s="561"/>
      <c r="BS319" s="561"/>
      <c r="BT319" s="561"/>
      <c r="BU319" s="561"/>
      <c r="BV319" s="561"/>
      <c r="BW319" s="561"/>
      <c r="BX319" s="561"/>
      <c r="BY319" s="561"/>
      <c r="BZ319" s="561"/>
      <c r="CA319" s="561"/>
      <c r="CB319" s="561"/>
      <c r="CC319" s="561"/>
      <c r="CD319" s="561"/>
      <c r="CE319" s="561"/>
      <c r="CF319" s="561"/>
      <c r="CG319" s="561"/>
      <c r="CH319" s="561"/>
      <c r="CI319" s="561"/>
      <c r="CJ319" s="561"/>
      <c r="CK319" s="561"/>
      <c r="CL319" s="561"/>
      <c r="CM319" s="561"/>
      <c r="CN319" s="561"/>
      <c r="CO319" s="561"/>
      <c r="CP319" s="561"/>
      <c r="CQ319" s="561"/>
      <c r="CR319" s="561"/>
      <c r="CS319" s="561"/>
      <c r="CT319" s="561"/>
      <c r="CU319" s="561"/>
      <c r="CV319" s="561"/>
      <c r="CW319" s="561"/>
      <c r="CX319" s="561"/>
      <c r="CY319" s="561"/>
      <c r="CZ319" s="561"/>
      <c r="DA319" s="561"/>
      <c r="DB319" s="561"/>
      <c r="DC319" s="561"/>
      <c r="DD319" s="561"/>
      <c r="DE319" s="561"/>
      <c r="DF319" s="561"/>
      <c r="DG319" s="561"/>
      <c r="DH319" s="561"/>
      <c r="DI319" s="561"/>
      <c r="DJ319" s="561"/>
      <c r="DK319" s="561"/>
      <c r="DL319" s="561"/>
      <c r="DM319" s="561"/>
      <c r="DN319" s="561"/>
      <c r="DO319" s="561"/>
      <c r="DP319" s="561"/>
      <c r="DQ319" s="561"/>
      <c r="DR319" s="561"/>
      <c r="DS319" s="561"/>
      <c r="DT319" s="561"/>
      <c r="DU319" s="561"/>
      <c r="DV319" s="561"/>
      <c r="DW319" s="561"/>
      <c r="DX319" s="561"/>
      <c r="DY319" s="561"/>
      <c r="DZ319" s="561"/>
      <c r="EA319" s="561"/>
      <c r="EB319" s="561"/>
      <c r="EC319" s="561"/>
      <c r="ED319" s="561"/>
      <c r="EE319" s="561"/>
      <c r="EF319" s="561"/>
      <c r="EG319" s="561"/>
      <c r="EH319" s="561"/>
      <c r="EI319" s="561"/>
      <c r="EJ319" s="561"/>
      <c r="EK319" s="561"/>
      <c r="EL319" s="561"/>
      <c r="EM319" s="561"/>
      <c r="EN319" s="561"/>
      <c r="EO319" s="561"/>
      <c r="EP319" s="561"/>
      <c r="EQ319" s="561"/>
      <c r="ER319" s="561"/>
      <c r="ES319" s="561"/>
      <c r="ET319" s="561"/>
      <c r="EU319" s="561"/>
      <c r="EV319" s="561"/>
      <c r="EW319" s="561"/>
      <c r="EX319" s="561"/>
      <c r="EY319" s="561"/>
      <c r="EZ319" s="561"/>
      <c r="FA319" s="561"/>
      <c r="FB319" s="561"/>
      <c r="FC319" s="561"/>
      <c r="FD319" s="561"/>
      <c r="FE319" s="561"/>
      <c r="FF319" s="561"/>
      <c r="FG319" s="561"/>
      <c r="FH319" s="561"/>
      <c r="FI319" s="561"/>
      <c r="FJ319" s="561"/>
      <c r="FK319" s="561"/>
      <c r="FL319" s="561"/>
      <c r="FM319" s="561"/>
      <c r="FN319" s="561"/>
      <c r="FO319" s="561"/>
      <c r="FP319" s="561"/>
      <c r="FQ319" s="561"/>
      <c r="FR319" s="561"/>
      <c r="FS319" s="561"/>
      <c r="FT319" s="561"/>
      <c r="FU319" s="561"/>
      <c r="FV319" s="561"/>
      <c r="FW319" s="561"/>
      <c r="FX319" s="561"/>
      <c r="FY319" s="561"/>
      <c r="FZ319" s="561"/>
      <c r="GA319" s="561"/>
      <c r="GB319" s="561"/>
      <c r="GC319" s="561"/>
      <c r="GD319" s="561"/>
      <c r="GE319" s="561"/>
      <c r="GF319" s="561"/>
      <c r="GG319" s="561"/>
      <c r="GH319" s="561"/>
      <c r="GI319" s="561"/>
      <c r="GJ319" s="561"/>
      <c r="GK319" s="561"/>
      <c r="GL319" s="561"/>
      <c r="GM319" s="561"/>
      <c r="GN319" s="561"/>
      <c r="GO319" s="561"/>
      <c r="GP319" s="561"/>
      <c r="GQ319" s="561"/>
      <c r="GR319" s="561"/>
      <c r="GS319" s="561"/>
      <c r="GT319" s="561"/>
      <c r="GU319" s="561"/>
      <c r="GV319" s="561"/>
      <c r="GW319" s="561"/>
      <c r="GX319" s="561"/>
      <c r="GY319" s="561"/>
      <c r="GZ319" s="561"/>
      <c r="HA319" s="561"/>
      <c r="HB319" s="561"/>
      <c r="HC319" s="561"/>
      <c r="HD319" s="561"/>
      <c r="HE319" s="561"/>
      <c r="HF319" s="561"/>
      <c r="HG319" s="561"/>
      <c r="HH319" s="561"/>
      <c r="HI319" s="561"/>
      <c r="HJ319" s="561"/>
      <c r="HK319" s="561"/>
      <c r="HL319" s="561"/>
      <c r="HM319" s="561"/>
      <c r="HN319" s="561"/>
      <c r="HO319" s="561"/>
      <c r="HP319" s="561"/>
      <c r="HQ319" s="561"/>
      <c r="HR319" s="561"/>
      <c r="HS319" s="561"/>
      <c r="HT319" s="561"/>
      <c r="HU319" s="561"/>
      <c r="HV319" s="561"/>
      <c r="HW319" s="561"/>
      <c r="HX319" s="561"/>
      <c r="HY319" s="561"/>
      <c r="HZ319" s="561"/>
      <c r="IA319" s="561"/>
      <c r="IB319" s="561"/>
      <c r="IC319" s="561"/>
      <c r="ID319" s="561"/>
      <c r="IE319" s="561"/>
      <c r="IF319" s="561"/>
      <c r="IG319" s="561"/>
      <c r="IH319" s="561"/>
      <c r="II319" s="561"/>
      <c r="IJ319" s="561"/>
      <c r="IK319" s="561"/>
      <c r="IL319" s="561"/>
      <c r="IM319" s="561"/>
      <c r="IN319" s="561"/>
      <c r="IO319" s="561"/>
      <c r="IP319" s="561"/>
      <c r="IQ319" s="561"/>
      <c r="IR319" s="561"/>
      <c r="IS319" s="561"/>
      <c r="IT319" s="561"/>
      <c r="IU319" s="561"/>
    </row>
    <row r="320" spans="1:255" s="629" customFormat="1" ht="13.5" x14ac:dyDescent="0.25">
      <c r="A320" s="591"/>
      <c r="B320" s="592" t="s">
        <v>457</v>
      </c>
      <c r="C320" s="593" t="str">
        <f t="shared" si="109"/>
        <v>Belanja Kursus Singkat/Pelatihan</v>
      </c>
      <c r="D320" s="594">
        <f>234400000+428680000+628720000</f>
        <v>1291800000</v>
      </c>
      <c r="E320" s="594"/>
      <c r="F320" s="594"/>
      <c r="G320" s="594">
        <f t="shared" si="104"/>
        <v>0</v>
      </c>
      <c r="H320" s="594"/>
      <c r="I320" s="594"/>
      <c r="J320" s="594">
        <f t="shared" si="105"/>
        <v>0</v>
      </c>
      <c r="K320" s="594">
        <v>191840000</v>
      </c>
      <c r="L320" s="594">
        <v>85720000</v>
      </c>
      <c r="M320" s="594">
        <f t="shared" si="106"/>
        <v>277560000</v>
      </c>
      <c r="N320" s="594">
        <f t="shared" si="107"/>
        <v>277560000</v>
      </c>
      <c r="O320" s="595">
        <f t="shared" si="108"/>
        <v>1014240000</v>
      </c>
      <c r="P320" s="600"/>
      <c r="Q320" s="596"/>
      <c r="R320" s="600"/>
      <c r="S320" s="600"/>
      <c r="T320" s="600"/>
      <c r="U320" s="600"/>
      <c r="V320" s="600"/>
      <c r="W320" s="600"/>
      <c r="X320" s="600"/>
      <c r="Y320" s="600"/>
      <c r="Z320" s="600"/>
      <c r="AA320" s="600"/>
      <c r="AB320" s="600"/>
      <c r="AC320" s="600"/>
      <c r="AD320" s="600"/>
      <c r="AE320" s="600"/>
      <c r="AF320" s="600"/>
      <c r="AG320" s="600"/>
      <c r="AH320" s="600"/>
      <c r="AI320" s="600"/>
      <c r="AJ320" s="600"/>
      <c r="AK320" s="600"/>
      <c r="AL320" s="600"/>
      <c r="AM320" s="600"/>
      <c r="AN320" s="600"/>
      <c r="AO320" s="600"/>
      <c r="AP320" s="600"/>
      <c r="AQ320" s="600"/>
      <c r="AR320" s="600"/>
      <c r="AS320" s="600"/>
      <c r="AT320" s="600"/>
      <c r="AU320" s="600"/>
      <c r="AV320" s="600"/>
      <c r="AW320" s="600"/>
      <c r="AX320" s="600"/>
      <c r="AY320" s="600"/>
      <c r="AZ320" s="600"/>
      <c r="BA320" s="600"/>
      <c r="BB320" s="600"/>
      <c r="BC320" s="600"/>
      <c r="BD320" s="600"/>
      <c r="BE320" s="600"/>
      <c r="BF320" s="600"/>
      <c r="BG320" s="600"/>
      <c r="BH320" s="600"/>
      <c r="BI320" s="600"/>
      <c r="BJ320" s="600"/>
      <c r="BK320" s="600"/>
      <c r="BL320" s="600"/>
      <c r="BM320" s="600"/>
      <c r="BN320" s="600"/>
      <c r="BO320" s="600"/>
      <c r="BP320" s="600"/>
      <c r="BQ320" s="600"/>
      <c r="BR320" s="600"/>
      <c r="BS320" s="600"/>
      <c r="BT320" s="600"/>
      <c r="BU320" s="600"/>
      <c r="BV320" s="600"/>
      <c r="BW320" s="600"/>
      <c r="BX320" s="600"/>
      <c r="BY320" s="600"/>
      <c r="BZ320" s="600"/>
      <c r="CA320" s="600"/>
      <c r="CB320" s="600"/>
      <c r="CC320" s="600"/>
      <c r="CD320" s="600"/>
      <c r="CE320" s="600"/>
      <c r="CF320" s="600"/>
      <c r="CG320" s="600"/>
      <c r="CH320" s="600"/>
      <c r="CI320" s="600"/>
      <c r="CJ320" s="600"/>
      <c r="CK320" s="600"/>
      <c r="CL320" s="600"/>
      <c r="CM320" s="600"/>
      <c r="CN320" s="600"/>
      <c r="CO320" s="600"/>
      <c r="CP320" s="600"/>
      <c r="CQ320" s="600"/>
      <c r="CR320" s="600"/>
      <c r="CS320" s="600"/>
      <c r="CT320" s="600"/>
      <c r="CU320" s="600"/>
      <c r="CV320" s="600"/>
      <c r="CW320" s="600"/>
      <c r="CX320" s="600"/>
      <c r="CY320" s="600"/>
      <c r="CZ320" s="600"/>
      <c r="DA320" s="600"/>
      <c r="DB320" s="600"/>
      <c r="DC320" s="600"/>
      <c r="DD320" s="600"/>
      <c r="DE320" s="600"/>
      <c r="DF320" s="600"/>
      <c r="DG320" s="600"/>
      <c r="DH320" s="600"/>
      <c r="DI320" s="600"/>
      <c r="DJ320" s="600"/>
      <c r="DK320" s="600"/>
      <c r="DL320" s="600"/>
      <c r="DM320" s="600"/>
      <c r="DN320" s="600"/>
      <c r="DO320" s="600"/>
      <c r="DP320" s="600"/>
      <c r="DQ320" s="600"/>
      <c r="DR320" s="600"/>
      <c r="DS320" s="600"/>
      <c r="DT320" s="600"/>
      <c r="DU320" s="600"/>
      <c r="DV320" s="600"/>
      <c r="DW320" s="600"/>
      <c r="DX320" s="600"/>
      <c r="DY320" s="600"/>
      <c r="DZ320" s="600"/>
      <c r="EA320" s="600"/>
      <c r="EB320" s="600"/>
      <c r="EC320" s="600"/>
      <c r="ED320" s="600"/>
      <c r="EE320" s="600"/>
      <c r="EF320" s="600"/>
      <c r="EG320" s="600"/>
      <c r="EH320" s="600"/>
      <c r="EI320" s="600"/>
      <c r="EJ320" s="600"/>
      <c r="EK320" s="600"/>
      <c r="EL320" s="600"/>
      <c r="EM320" s="600"/>
      <c r="EN320" s="600"/>
      <c r="EO320" s="600"/>
      <c r="EP320" s="600"/>
      <c r="EQ320" s="600"/>
      <c r="ER320" s="600"/>
      <c r="ES320" s="600"/>
      <c r="ET320" s="600"/>
      <c r="EU320" s="600"/>
      <c r="EV320" s="600"/>
      <c r="EW320" s="600"/>
      <c r="EX320" s="600"/>
      <c r="EY320" s="600"/>
      <c r="EZ320" s="600"/>
      <c r="FA320" s="600"/>
      <c r="FB320" s="600"/>
      <c r="FC320" s="600"/>
      <c r="FD320" s="600"/>
      <c r="FE320" s="600"/>
      <c r="FF320" s="600"/>
      <c r="FG320" s="600"/>
      <c r="FH320" s="600"/>
      <c r="FI320" s="600"/>
      <c r="FJ320" s="600"/>
      <c r="FK320" s="600"/>
      <c r="FL320" s="600"/>
      <c r="FM320" s="600"/>
      <c r="FN320" s="600"/>
      <c r="FO320" s="600"/>
      <c r="FP320" s="600"/>
      <c r="FQ320" s="600"/>
      <c r="FR320" s="600"/>
      <c r="FS320" s="600"/>
      <c r="FT320" s="600"/>
      <c r="FU320" s="600"/>
      <c r="FV320" s="600"/>
      <c r="FW320" s="600"/>
      <c r="FX320" s="600"/>
      <c r="FY320" s="600"/>
      <c r="FZ320" s="600"/>
      <c r="GA320" s="600"/>
      <c r="GB320" s="600"/>
      <c r="GC320" s="600"/>
      <c r="GD320" s="600"/>
      <c r="GE320" s="600"/>
      <c r="GF320" s="600"/>
      <c r="GG320" s="600"/>
      <c r="GH320" s="600"/>
      <c r="GI320" s="600"/>
      <c r="GJ320" s="600"/>
      <c r="GK320" s="600"/>
      <c r="GL320" s="600"/>
      <c r="GM320" s="600"/>
      <c r="GN320" s="600"/>
      <c r="GO320" s="600"/>
      <c r="GP320" s="600"/>
      <c r="GQ320" s="600"/>
      <c r="GR320" s="600"/>
      <c r="GS320" s="600"/>
      <c r="GT320" s="600"/>
      <c r="GU320" s="600"/>
      <c r="GV320" s="600"/>
      <c r="GW320" s="600"/>
      <c r="GX320" s="600"/>
      <c r="GY320" s="600"/>
      <c r="GZ320" s="600"/>
      <c r="HA320" s="600"/>
      <c r="HB320" s="600"/>
      <c r="HC320" s="600"/>
      <c r="HD320" s="600"/>
      <c r="HE320" s="600"/>
      <c r="HF320" s="600"/>
      <c r="HG320" s="600"/>
      <c r="HH320" s="600"/>
      <c r="HI320" s="600"/>
      <c r="HJ320" s="600"/>
      <c r="HK320" s="600"/>
      <c r="HL320" s="600"/>
      <c r="HM320" s="600"/>
      <c r="HN320" s="600"/>
      <c r="HO320" s="600"/>
      <c r="HP320" s="600"/>
      <c r="HQ320" s="600"/>
      <c r="HR320" s="600"/>
      <c r="HS320" s="600"/>
      <c r="HT320" s="600"/>
      <c r="HU320" s="600"/>
      <c r="HV320" s="600"/>
      <c r="HW320" s="600"/>
      <c r="HX320" s="600"/>
      <c r="HY320" s="600"/>
      <c r="HZ320" s="600"/>
      <c r="IA320" s="600"/>
      <c r="IB320" s="600"/>
      <c r="IC320" s="600"/>
      <c r="ID320" s="600"/>
      <c r="IE320" s="600"/>
      <c r="IF320" s="600"/>
      <c r="IG320" s="600"/>
      <c r="IH320" s="600"/>
      <c r="II320" s="600"/>
      <c r="IJ320" s="600"/>
      <c r="IK320" s="600"/>
      <c r="IL320" s="600"/>
      <c r="IM320" s="600"/>
      <c r="IN320" s="600"/>
      <c r="IO320" s="600"/>
      <c r="IP320" s="600"/>
      <c r="IQ320" s="600"/>
      <c r="IR320" s="600"/>
      <c r="IS320" s="600"/>
      <c r="IT320" s="600"/>
      <c r="IU320" s="600"/>
    </row>
    <row r="321" spans="1:255" ht="16.5" customHeight="1" x14ac:dyDescent="0.25">
      <c r="A321" s="591"/>
      <c r="B321" s="592" t="s">
        <v>457</v>
      </c>
      <c r="C321" s="593" t="str">
        <f t="shared" si="109"/>
        <v>Belanja Kursus Singkat/Pelatihan</v>
      </c>
      <c r="D321" s="594">
        <v>57000000</v>
      </c>
      <c r="E321" s="594"/>
      <c r="F321" s="594"/>
      <c r="G321" s="594">
        <f t="shared" si="104"/>
        <v>0</v>
      </c>
      <c r="H321" s="594"/>
      <c r="I321" s="594"/>
      <c r="J321" s="594">
        <f t="shared" si="105"/>
        <v>0</v>
      </c>
      <c r="K321" s="594">
        <v>26900000</v>
      </c>
      <c r="L321" s="594">
        <v>30100000</v>
      </c>
      <c r="M321" s="594">
        <f t="shared" si="106"/>
        <v>57000000</v>
      </c>
      <c r="N321" s="594">
        <f t="shared" si="107"/>
        <v>57000000</v>
      </c>
      <c r="O321" s="595">
        <f t="shared" si="108"/>
        <v>0</v>
      </c>
      <c r="Q321" s="596"/>
    </row>
    <row r="322" spans="1:255" ht="16.5" customHeight="1" x14ac:dyDescent="0.25">
      <c r="A322" s="591"/>
      <c r="B322" s="592" t="s">
        <v>457</v>
      </c>
      <c r="C322" s="593" t="str">
        <f t="shared" si="109"/>
        <v>Belanja Kursus Singkat/Pelatihan</v>
      </c>
      <c r="D322" s="594">
        <v>23550000</v>
      </c>
      <c r="E322" s="594"/>
      <c r="F322" s="594"/>
      <c r="G322" s="594">
        <f t="shared" si="104"/>
        <v>0</v>
      </c>
      <c r="H322" s="594"/>
      <c r="I322" s="594"/>
      <c r="J322" s="594">
        <f t="shared" si="105"/>
        <v>0</v>
      </c>
      <c r="K322" s="594">
        <v>14200000</v>
      </c>
      <c r="L322" s="594"/>
      <c r="M322" s="594">
        <f t="shared" si="106"/>
        <v>14200000</v>
      </c>
      <c r="N322" s="594">
        <f t="shared" si="107"/>
        <v>14200000</v>
      </c>
      <c r="O322" s="595">
        <f t="shared" si="108"/>
        <v>9350000</v>
      </c>
      <c r="Q322" s="596"/>
    </row>
    <row r="323" spans="1:255" ht="16.5" customHeight="1" x14ac:dyDescent="0.25">
      <c r="A323" s="591"/>
      <c r="B323" s="592" t="s">
        <v>457</v>
      </c>
      <c r="C323" s="593" t="str">
        <f t="shared" si="109"/>
        <v>Belanja Kursus Singkat/Pelatihan</v>
      </c>
      <c r="D323" s="594">
        <v>29700000</v>
      </c>
      <c r="E323" s="594"/>
      <c r="F323" s="594"/>
      <c r="G323" s="594">
        <f t="shared" si="104"/>
        <v>0</v>
      </c>
      <c r="H323" s="594"/>
      <c r="I323" s="594"/>
      <c r="J323" s="594">
        <f t="shared" si="105"/>
        <v>0</v>
      </c>
      <c r="K323" s="594">
        <v>29700000</v>
      </c>
      <c r="L323" s="594"/>
      <c r="M323" s="594">
        <f t="shared" si="106"/>
        <v>29700000</v>
      </c>
      <c r="N323" s="594">
        <f t="shared" si="107"/>
        <v>29700000</v>
      </c>
      <c r="O323" s="595">
        <f t="shared" si="108"/>
        <v>0</v>
      </c>
      <c r="Q323" s="596"/>
    </row>
    <row r="324" spans="1:255" ht="16.5" customHeight="1" x14ac:dyDescent="0.25">
      <c r="A324" s="591"/>
      <c r="B324" s="592" t="s">
        <v>457</v>
      </c>
      <c r="C324" s="593" t="str">
        <f t="shared" si="109"/>
        <v>Belanja Kursus Singkat/Pelatihan</v>
      </c>
      <c r="D324" s="594">
        <v>18000000</v>
      </c>
      <c r="E324" s="594"/>
      <c r="F324" s="594"/>
      <c r="G324" s="594">
        <f t="shared" si="104"/>
        <v>0</v>
      </c>
      <c r="H324" s="594"/>
      <c r="I324" s="594"/>
      <c r="J324" s="594">
        <f t="shared" si="105"/>
        <v>0</v>
      </c>
      <c r="K324" s="594">
        <v>0</v>
      </c>
      <c r="L324" s="594"/>
      <c r="M324" s="594">
        <f t="shared" si="106"/>
        <v>0</v>
      </c>
      <c r="N324" s="594">
        <f t="shared" si="107"/>
        <v>0</v>
      </c>
      <c r="O324" s="595">
        <f t="shared" si="108"/>
        <v>18000000</v>
      </c>
      <c r="Q324" s="596">
        <f>(N324/D324)*100</f>
        <v>0</v>
      </c>
    </row>
    <row r="325" spans="1:255" ht="16.5" customHeight="1" x14ac:dyDescent="0.25">
      <c r="A325" s="612"/>
      <c r="B325" s="592" t="s">
        <v>457</v>
      </c>
      <c r="C325" s="593" t="str">
        <f t="shared" si="109"/>
        <v>Belanja Kursus Singkat/Pelatihan</v>
      </c>
      <c r="D325" s="614">
        <v>46800000</v>
      </c>
      <c r="E325" s="615"/>
      <c r="F325" s="615"/>
      <c r="G325" s="594">
        <f t="shared" si="104"/>
        <v>0</v>
      </c>
      <c r="H325" s="615"/>
      <c r="I325" s="615"/>
      <c r="J325" s="594">
        <f t="shared" si="105"/>
        <v>0</v>
      </c>
      <c r="K325" s="614">
        <v>24300000</v>
      </c>
      <c r="L325" s="614">
        <v>22500000</v>
      </c>
      <c r="M325" s="594">
        <f t="shared" si="106"/>
        <v>46800000</v>
      </c>
      <c r="N325" s="594">
        <f t="shared" si="107"/>
        <v>46800000</v>
      </c>
      <c r="O325" s="595">
        <f t="shared" si="108"/>
        <v>0</v>
      </c>
      <c r="P325" s="638"/>
      <c r="Q325" s="639"/>
      <c r="R325" s="638"/>
      <c r="S325" s="638"/>
      <c r="T325" s="638"/>
      <c r="U325" s="638"/>
      <c r="V325" s="638"/>
      <c r="W325" s="638"/>
      <c r="X325" s="638"/>
      <c r="Y325" s="638"/>
      <c r="Z325" s="638"/>
      <c r="AA325" s="638"/>
      <c r="AB325" s="638"/>
      <c r="AC325" s="638"/>
      <c r="AD325" s="638"/>
      <c r="AE325" s="638"/>
      <c r="AF325" s="638"/>
      <c r="AG325" s="638"/>
      <c r="AH325" s="638"/>
      <c r="AI325" s="638"/>
      <c r="AJ325" s="638"/>
      <c r="AK325" s="638"/>
      <c r="AL325" s="638"/>
      <c r="AM325" s="638"/>
      <c r="AN325" s="638"/>
      <c r="AO325" s="638"/>
      <c r="AP325" s="638"/>
      <c r="AQ325" s="638"/>
      <c r="AR325" s="638"/>
      <c r="AS325" s="638"/>
      <c r="AT325" s="638"/>
      <c r="AU325" s="638"/>
      <c r="AV325" s="638"/>
      <c r="AW325" s="638"/>
      <c r="AX325" s="638"/>
      <c r="AY325" s="638"/>
      <c r="AZ325" s="638"/>
      <c r="BA325" s="638"/>
      <c r="BB325" s="638"/>
      <c r="BC325" s="638"/>
      <c r="BD325" s="638"/>
      <c r="BE325" s="638"/>
      <c r="BF325" s="638"/>
      <c r="BG325" s="638"/>
      <c r="BH325" s="638"/>
      <c r="BI325" s="638"/>
      <c r="BJ325" s="638"/>
      <c r="BK325" s="638"/>
      <c r="BL325" s="638"/>
      <c r="BM325" s="638"/>
      <c r="BN325" s="638"/>
      <c r="BO325" s="638"/>
      <c r="BP325" s="638"/>
      <c r="BQ325" s="638"/>
      <c r="BR325" s="638"/>
      <c r="BS325" s="638"/>
      <c r="BT325" s="638"/>
      <c r="BU325" s="638"/>
      <c r="BV325" s="638"/>
      <c r="BW325" s="638"/>
      <c r="BX325" s="638"/>
      <c r="BY325" s="638"/>
      <c r="BZ325" s="638"/>
      <c r="CA325" s="638"/>
      <c r="CB325" s="638"/>
      <c r="CC325" s="638"/>
      <c r="CD325" s="638"/>
      <c r="CE325" s="638"/>
      <c r="CF325" s="638"/>
      <c r="CG325" s="638"/>
      <c r="CH325" s="638"/>
      <c r="CI325" s="638"/>
      <c r="CJ325" s="638"/>
      <c r="CK325" s="638"/>
      <c r="CL325" s="638"/>
      <c r="CM325" s="638"/>
      <c r="CN325" s="638"/>
      <c r="CO325" s="638"/>
      <c r="CP325" s="638"/>
      <c r="CQ325" s="638"/>
      <c r="CR325" s="638"/>
      <c r="CS325" s="638"/>
      <c r="CT325" s="638"/>
      <c r="CU325" s="638"/>
      <c r="CV325" s="638"/>
      <c r="CW325" s="638"/>
      <c r="CX325" s="638"/>
      <c r="CY325" s="638"/>
      <c r="CZ325" s="638"/>
      <c r="DA325" s="638"/>
      <c r="DB325" s="638"/>
      <c r="DC325" s="638"/>
      <c r="DD325" s="638"/>
      <c r="DE325" s="638"/>
      <c r="DF325" s="638"/>
      <c r="DG325" s="638"/>
      <c r="DH325" s="638"/>
      <c r="DI325" s="638"/>
      <c r="DJ325" s="638"/>
      <c r="DK325" s="638"/>
      <c r="DL325" s="638"/>
      <c r="DM325" s="638"/>
      <c r="DN325" s="638"/>
      <c r="DO325" s="638"/>
      <c r="DP325" s="638"/>
      <c r="DQ325" s="638"/>
      <c r="DR325" s="638"/>
      <c r="DS325" s="638"/>
      <c r="DT325" s="638"/>
      <c r="DU325" s="638"/>
      <c r="DV325" s="638"/>
      <c r="DW325" s="638"/>
      <c r="DX325" s="638"/>
      <c r="DY325" s="638"/>
      <c r="DZ325" s="638"/>
      <c r="EA325" s="638"/>
      <c r="EB325" s="638"/>
      <c r="EC325" s="638"/>
      <c r="ED325" s="638"/>
      <c r="EE325" s="638"/>
      <c r="EF325" s="638"/>
      <c r="EG325" s="638"/>
      <c r="EH325" s="638"/>
      <c r="EI325" s="638"/>
      <c r="EJ325" s="638"/>
      <c r="EK325" s="638"/>
      <c r="EL325" s="638"/>
      <c r="EM325" s="638"/>
      <c r="EN325" s="638"/>
      <c r="EO325" s="638"/>
      <c r="EP325" s="638"/>
      <c r="EQ325" s="638"/>
      <c r="ER325" s="638"/>
      <c r="ES325" s="638"/>
      <c r="ET325" s="638"/>
      <c r="EU325" s="638"/>
      <c r="EV325" s="638"/>
      <c r="EW325" s="638"/>
      <c r="EX325" s="638"/>
      <c r="EY325" s="638"/>
      <c r="EZ325" s="638"/>
      <c r="FA325" s="638"/>
      <c r="FB325" s="638"/>
      <c r="FC325" s="638"/>
      <c r="FD325" s="638"/>
      <c r="FE325" s="638"/>
      <c r="FF325" s="638"/>
      <c r="FG325" s="638"/>
      <c r="FH325" s="638"/>
      <c r="FI325" s="638"/>
      <c r="FJ325" s="638"/>
      <c r="FK325" s="638"/>
      <c r="FL325" s="638"/>
      <c r="FM325" s="638"/>
      <c r="FN325" s="638"/>
      <c r="FO325" s="638"/>
      <c r="FP325" s="638"/>
      <c r="FQ325" s="638"/>
      <c r="FR325" s="638"/>
      <c r="FS325" s="638"/>
      <c r="FT325" s="638"/>
      <c r="FU325" s="638"/>
      <c r="FV325" s="638"/>
      <c r="FW325" s="638"/>
      <c r="FX325" s="638"/>
      <c r="FY325" s="638"/>
      <c r="FZ325" s="638"/>
      <c r="GA325" s="638"/>
      <c r="GB325" s="638"/>
      <c r="GC325" s="638"/>
      <c r="GD325" s="638"/>
      <c r="GE325" s="638"/>
      <c r="GF325" s="638"/>
      <c r="GG325" s="638"/>
      <c r="GH325" s="638"/>
      <c r="GI325" s="638"/>
      <c r="GJ325" s="638"/>
      <c r="GK325" s="638"/>
      <c r="GL325" s="638"/>
      <c r="GM325" s="638"/>
      <c r="GN325" s="638"/>
      <c r="GO325" s="638"/>
      <c r="GP325" s="638"/>
      <c r="GQ325" s="638"/>
      <c r="GR325" s="638"/>
      <c r="GS325" s="638"/>
      <c r="GT325" s="638"/>
      <c r="GU325" s="638"/>
      <c r="GV325" s="638"/>
      <c r="GW325" s="638"/>
      <c r="GX325" s="638"/>
      <c r="GY325" s="638"/>
      <c r="GZ325" s="638"/>
      <c r="HA325" s="638"/>
      <c r="HB325" s="638"/>
      <c r="HC325" s="638"/>
      <c r="HD325" s="638"/>
      <c r="HE325" s="638"/>
      <c r="HF325" s="638"/>
      <c r="HG325" s="638"/>
      <c r="HH325" s="638"/>
      <c r="HI325" s="638"/>
      <c r="HJ325" s="638"/>
      <c r="HK325" s="638"/>
      <c r="HL325" s="638"/>
      <c r="HM325" s="638"/>
      <c r="HN325" s="638"/>
      <c r="HO325" s="638"/>
      <c r="HP325" s="638"/>
      <c r="HQ325" s="638"/>
      <c r="HR325" s="638"/>
      <c r="HS325" s="638"/>
      <c r="HT325" s="638"/>
      <c r="HU325" s="638"/>
      <c r="HV325" s="638"/>
      <c r="HW325" s="638"/>
      <c r="HX325" s="638"/>
      <c r="HY325" s="638"/>
      <c r="HZ325" s="638"/>
      <c r="IA325" s="638"/>
      <c r="IB325" s="638"/>
      <c r="IC325" s="638"/>
      <c r="ID325" s="638"/>
      <c r="IE325" s="638"/>
      <c r="IF325" s="638"/>
      <c r="IG325" s="638"/>
      <c r="IH325" s="638"/>
      <c r="II325" s="638"/>
      <c r="IJ325" s="638"/>
      <c r="IK325" s="638"/>
      <c r="IL325" s="638"/>
      <c r="IM325" s="638"/>
      <c r="IN325" s="638"/>
      <c r="IO325" s="638"/>
      <c r="IP325" s="638"/>
      <c r="IQ325" s="638"/>
      <c r="IR325" s="638"/>
      <c r="IS325" s="638"/>
      <c r="IT325" s="638"/>
      <c r="IU325" s="638"/>
    </row>
    <row r="326" spans="1:255" s="590" customFormat="1" ht="13.5" x14ac:dyDescent="0.25">
      <c r="A326" s="612"/>
      <c r="B326" s="592" t="s">
        <v>457</v>
      </c>
      <c r="C326" s="593" t="str">
        <f t="shared" si="109"/>
        <v>Belanja Kursus Singkat/Pelatihan</v>
      </c>
      <c r="D326" s="614">
        <v>19800000</v>
      </c>
      <c r="E326" s="615"/>
      <c r="F326" s="615"/>
      <c r="G326" s="594">
        <f t="shared" si="104"/>
        <v>0</v>
      </c>
      <c r="H326" s="615"/>
      <c r="I326" s="615"/>
      <c r="J326" s="594">
        <f t="shared" si="105"/>
        <v>0</v>
      </c>
      <c r="K326" s="614">
        <v>0</v>
      </c>
      <c r="L326" s="614">
        <v>9900000</v>
      </c>
      <c r="M326" s="594">
        <f t="shared" si="106"/>
        <v>9900000</v>
      </c>
      <c r="N326" s="594">
        <f t="shared" si="107"/>
        <v>9900000</v>
      </c>
      <c r="O326" s="595">
        <f t="shared" si="108"/>
        <v>9900000</v>
      </c>
      <c r="P326" s="638"/>
      <c r="Q326" s="639"/>
      <c r="R326" s="638"/>
      <c r="S326" s="638"/>
      <c r="T326" s="638"/>
      <c r="U326" s="638"/>
      <c r="V326" s="638"/>
      <c r="W326" s="638"/>
      <c r="X326" s="638"/>
      <c r="Y326" s="638"/>
      <c r="Z326" s="638"/>
      <c r="AA326" s="638"/>
      <c r="AB326" s="638"/>
      <c r="AC326" s="638"/>
      <c r="AD326" s="638"/>
      <c r="AE326" s="638"/>
      <c r="AF326" s="638"/>
      <c r="AG326" s="638"/>
      <c r="AH326" s="638"/>
      <c r="AI326" s="638"/>
      <c r="AJ326" s="638"/>
      <c r="AK326" s="638"/>
      <c r="AL326" s="638"/>
      <c r="AM326" s="638"/>
      <c r="AN326" s="638"/>
      <c r="AO326" s="638"/>
      <c r="AP326" s="638"/>
      <c r="AQ326" s="638"/>
      <c r="AR326" s="638"/>
      <c r="AS326" s="638"/>
      <c r="AT326" s="638"/>
      <c r="AU326" s="638"/>
      <c r="AV326" s="638"/>
      <c r="AW326" s="638"/>
      <c r="AX326" s="638"/>
      <c r="AY326" s="638"/>
      <c r="AZ326" s="638"/>
      <c r="BA326" s="638"/>
      <c r="BB326" s="638"/>
      <c r="BC326" s="638"/>
      <c r="BD326" s="638"/>
      <c r="BE326" s="638"/>
      <c r="BF326" s="638"/>
      <c r="BG326" s="638"/>
      <c r="BH326" s="638"/>
      <c r="BI326" s="638"/>
      <c r="BJ326" s="638"/>
      <c r="BK326" s="638"/>
      <c r="BL326" s="638"/>
      <c r="BM326" s="638"/>
      <c r="BN326" s="638"/>
      <c r="BO326" s="638"/>
      <c r="BP326" s="638"/>
      <c r="BQ326" s="638"/>
      <c r="BR326" s="638"/>
      <c r="BS326" s="638"/>
      <c r="BT326" s="638"/>
      <c r="BU326" s="638"/>
      <c r="BV326" s="638"/>
      <c r="BW326" s="638"/>
      <c r="BX326" s="638"/>
      <c r="BY326" s="638"/>
      <c r="BZ326" s="638"/>
      <c r="CA326" s="638"/>
      <c r="CB326" s="638"/>
      <c r="CC326" s="638"/>
      <c r="CD326" s="638"/>
      <c r="CE326" s="638"/>
      <c r="CF326" s="638"/>
      <c r="CG326" s="638"/>
      <c r="CH326" s="638"/>
      <c r="CI326" s="638"/>
      <c r="CJ326" s="638"/>
      <c r="CK326" s="638"/>
      <c r="CL326" s="638"/>
      <c r="CM326" s="638"/>
      <c r="CN326" s="638"/>
      <c r="CO326" s="638"/>
      <c r="CP326" s="638"/>
      <c r="CQ326" s="638"/>
      <c r="CR326" s="638"/>
      <c r="CS326" s="638"/>
      <c r="CT326" s="638"/>
      <c r="CU326" s="638"/>
      <c r="CV326" s="638"/>
      <c r="CW326" s="638"/>
      <c r="CX326" s="638"/>
      <c r="CY326" s="638"/>
      <c r="CZ326" s="638"/>
      <c r="DA326" s="638"/>
      <c r="DB326" s="638"/>
      <c r="DC326" s="638"/>
      <c r="DD326" s="638"/>
      <c r="DE326" s="638"/>
      <c r="DF326" s="638"/>
      <c r="DG326" s="638"/>
      <c r="DH326" s="638"/>
      <c r="DI326" s="638"/>
      <c r="DJ326" s="638"/>
      <c r="DK326" s="638"/>
      <c r="DL326" s="638"/>
      <c r="DM326" s="638"/>
      <c r="DN326" s="638"/>
      <c r="DO326" s="638"/>
      <c r="DP326" s="638"/>
      <c r="DQ326" s="638"/>
      <c r="DR326" s="638"/>
      <c r="DS326" s="638"/>
      <c r="DT326" s="638"/>
      <c r="DU326" s="638"/>
      <c r="DV326" s="638"/>
      <c r="DW326" s="638"/>
      <c r="DX326" s="638"/>
      <c r="DY326" s="638"/>
      <c r="DZ326" s="638"/>
      <c r="EA326" s="638"/>
      <c r="EB326" s="638"/>
      <c r="EC326" s="638"/>
      <c r="ED326" s="638"/>
      <c r="EE326" s="638"/>
      <c r="EF326" s="638"/>
      <c r="EG326" s="638"/>
      <c r="EH326" s="638"/>
      <c r="EI326" s="638"/>
      <c r="EJ326" s="638"/>
      <c r="EK326" s="638"/>
      <c r="EL326" s="638"/>
      <c r="EM326" s="638"/>
      <c r="EN326" s="638"/>
      <c r="EO326" s="638"/>
      <c r="EP326" s="638"/>
      <c r="EQ326" s="638"/>
      <c r="ER326" s="638"/>
      <c r="ES326" s="638"/>
      <c r="ET326" s="638"/>
      <c r="EU326" s="638"/>
      <c r="EV326" s="638"/>
      <c r="EW326" s="638"/>
      <c r="EX326" s="638"/>
      <c r="EY326" s="638"/>
      <c r="EZ326" s="638"/>
      <c r="FA326" s="638"/>
      <c r="FB326" s="638"/>
      <c r="FC326" s="638"/>
      <c r="FD326" s="638"/>
      <c r="FE326" s="638"/>
      <c r="FF326" s="638"/>
      <c r="FG326" s="638"/>
      <c r="FH326" s="638"/>
      <c r="FI326" s="638"/>
      <c r="FJ326" s="638"/>
      <c r="FK326" s="638"/>
      <c r="FL326" s="638"/>
      <c r="FM326" s="638"/>
      <c r="FN326" s="638"/>
      <c r="FO326" s="638"/>
      <c r="FP326" s="638"/>
      <c r="FQ326" s="638"/>
      <c r="FR326" s="638"/>
      <c r="FS326" s="638"/>
      <c r="FT326" s="638"/>
      <c r="FU326" s="638"/>
      <c r="FV326" s="638"/>
      <c r="FW326" s="638"/>
      <c r="FX326" s="638"/>
      <c r="FY326" s="638"/>
      <c r="FZ326" s="638"/>
      <c r="GA326" s="638"/>
      <c r="GB326" s="638"/>
      <c r="GC326" s="638"/>
      <c r="GD326" s="638"/>
      <c r="GE326" s="638"/>
      <c r="GF326" s="638"/>
      <c r="GG326" s="638"/>
      <c r="GH326" s="638"/>
      <c r="GI326" s="638"/>
      <c r="GJ326" s="638"/>
      <c r="GK326" s="638"/>
      <c r="GL326" s="638"/>
      <c r="GM326" s="638"/>
      <c r="GN326" s="638"/>
      <c r="GO326" s="638"/>
      <c r="GP326" s="638"/>
      <c r="GQ326" s="638"/>
      <c r="GR326" s="638"/>
      <c r="GS326" s="638"/>
      <c r="GT326" s="638"/>
      <c r="GU326" s="638"/>
      <c r="GV326" s="638"/>
      <c r="GW326" s="638"/>
      <c r="GX326" s="638"/>
      <c r="GY326" s="638"/>
      <c r="GZ326" s="638"/>
      <c r="HA326" s="638"/>
      <c r="HB326" s="638"/>
      <c r="HC326" s="638"/>
      <c r="HD326" s="638"/>
      <c r="HE326" s="638"/>
      <c r="HF326" s="638"/>
      <c r="HG326" s="638"/>
      <c r="HH326" s="638"/>
      <c r="HI326" s="638"/>
      <c r="HJ326" s="638"/>
      <c r="HK326" s="638"/>
      <c r="HL326" s="638"/>
      <c r="HM326" s="638"/>
      <c r="HN326" s="638"/>
      <c r="HO326" s="638"/>
      <c r="HP326" s="638"/>
      <c r="HQ326" s="638"/>
      <c r="HR326" s="638"/>
      <c r="HS326" s="638"/>
      <c r="HT326" s="638"/>
      <c r="HU326" s="638"/>
      <c r="HV326" s="638"/>
      <c r="HW326" s="638"/>
      <c r="HX326" s="638"/>
      <c r="HY326" s="638"/>
      <c r="HZ326" s="638"/>
      <c r="IA326" s="638"/>
      <c r="IB326" s="638"/>
      <c r="IC326" s="638"/>
      <c r="ID326" s="638"/>
      <c r="IE326" s="638"/>
      <c r="IF326" s="638"/>
      <c r="IG326" s="638"/>
      <c r="IH326" s="638"/>
      <c r="II326" s="638"/>
      <c r="IJ326" s="638"/>
      <c r="IK326" s="638"/>
      <c r="IL326" s="638"/>
      <c r="IM326" s="638"/>
      <c r="IN326" s="638"/>
      <c r="IO326" s="638"/>
      <c r="IP326" s="638"/>
      <c r="IQ326" s="638"/>
      <c r="IR326" s="638"/>
      <c r="IS326" s="638"/>
      <c r="IT326" s="638"/>
      <c r="IU326" s="638"/>
    </row>
    <row r="327" spans="1:255" s="590" customFormat="1" ht="13.5" x14ac:dyDescent="0.25">
      <c r="A327" s="612"/>
      <c r="B327" s="592" t="s">
        <v>457</v>
      </c>
      <c r="C327" s="593" t="str">
        <f t="shared" si="109"/>
        <v>Belanja Kursus Singkat/Pelatihan</v>
      </c>
      <c r="D327" s="614">
        <v>14850000</v>
      </c>
      <c r="E327" s="615"/>
      <c r="F327" s="615"/>
      <c r="G327" s="594">
        <f t="shared" si="104"/>
        <v>0</v>
      </c>
      <c r="H327" s="615"/>
      <c r="I327" s="615"/>
      <c r="J327" s="594">
        <f t="shared" si="105"/>
        <v>0</v>
      </c>
      <c r="K327" s="614">
        <v>7200000</v>
      </c>
      <c r="L327" s="614">
        <v>2250000</v>
      </c>
      <c r="M327" s="594">
        <f t="shared" si="106"/>
        <v>9450000</v>
      </c>
      <c r="N327" s="594">
        <f t="shared" si="107"/>
        <v>9450000</v>
      </c>
      <c r="O327" s="595">
        <f t="shared" si="108"/>
        <v>5400000</v>
      </c>
      <c r="P327" s="638"/>
      <c r="Q327" s="639"/>
      <c r="R327" s="638"/>
      <c r="S327" s="638"/>
      <c r="T327" s="638"/>
      <c r="U327" s="638"/>
      <c r="V327" s="638"/>
      <c r="W327" s="638"/>
      <c r="X327" s="638"/>
      <c r="Y327" s="638"/>
      <c r="Z327" s="638"/>
      <c r="AA327" s="638"/>
      <c r="AB327" s="638"/>
      <c r="AC327" s="638"/>
      <c r="AD327" s="638"/>
      <c r="AE327" s="638"/>
      <c r="AF327" s="638"/>
      <c r="AG327" s="638"/>
      <c r="AH327" s="638"/>
      <c r="AI327" s="638"/>
      <c r="AJ327" s="638"/>
      <c r="AK327" s="638"/>
      <c r="AL327" s="638"/>
      <c r="AM327" s="638"/>
      <c r="AN327" s="638"/>
      <c r="AO327" s="638"/>
      <c r="AP327" s="638"/>
      <c r="AQ327" s="638"/>
      <c r="AR327" s="638"/>
      <c r="AS327" s="638"/>
      <c r="AT327" s="638"/>
      <c r="AU327" s="638"/>
      <c r="AV327" s="638"/>
      <c r="AW327" s="638"/>
      <c r="AX327" s="638"/>
      <c r="AY327" s="638"/>
      <c r="AZ327" s="638"/>
      <c r="BA327" s="638"/>
      <c r="BB327" s="638"/>
      <c r="BC327" s="638"/>
      <c r="BD327" s="638"/>
      <c r="BE327" s="638"/>
      <c r="BF327" s="638"/>
      <c r="BG327" s="638"/>
      <c r="BH327" s="638"/>
      <c r="BI327" s="638"/>
      <c r="BJ327" s="638"/>
      <c r="BK327" s="638"/>
      <c r="BL327" s="638"/>
      <c r="BM327" s="638"/>
      <c r="BN327" s="638"/>
      <c r="BO327" s="638"/>
      <c r="BP327" s="638"/>
      <c r="BQ327" s="638"/>
      <c r="BR327" s="638"/>
      <c r="BS327" s="638"/>
      <c r="BT327" s="638"/>
      <c r="BU327" s="638"/>
      <c r="BV327" s="638"/>
      <c r="BW327" s="638"/>
      <c r="BX327" s="638"/>
      <c r="BY327" s="638"/>
      <c r="BZ327" s="638"/>
      <c r="CA327" s="638"/>
      <c r="CB327" s="638"/>
      <c r="CC327" s="638"/>
      <c r="CD327" s="638"/>
      <c r="CE327" s="638"/>
      <c r="CF327" s="638"/>
      <c r="CG327" s="638"/>
      <c r="CH327" s="638"/>
      <c r="CI327" s="638"/>
      <c r="CJ327" s="638"/>
      <c r="CK327" s="638"/>
      <c r="CL327" s="638"/>
      <c r="CM327" s="638"/>
      <c r="CN327" s="638"/>
      <c r="CO327" s="638"/>
      <c r="CP327" s="638"/>
      <c r="CQ327" s="638"/>
      <c r="CR327" s="638"/>
      <c r="CS327" s="638"/>
      <c r="CT327" s="638"/>
      <c r="CU327" s="638"/>
      <c r="CV327" s="638"/>
      <c r="CW327" s="638"/>
      <c r="CX327" s="638"/>
      <c r="CY327" s="638"/>
      <c r="CZ327" s="638"/>
      <c r="DA327" s="638"/>
      <c r="DB327" s="638"/>
      <c r="DC327" s="638"/>
      <c r="DD327" s="638"/>
      <c r="DE327" s="638"/>
      <c r="DF327" s="638"/>
      <c r="DG327" s="638"/>
      <c r="DH327" s="638"/>
      <c r="DI327" s="638"/>
      <c r="DJ327" s="638"/>
      <c r="DK327" s="638"/>
      <c r="DL327" s="638"/>
      <c r="DM327" s="638"/>
      <c r="DN327" s="638"/>
      <c r="DO327" s="638"/>
      <c r="DP327" s="638"/>
      <c r="DQ327" s="638"/>
      <c r="DR327" s="638"/>
      <c r="DS327" s="638"/>
      <c r="DT327" s="638"/>
      <c r="DU327" s="638"/>
      <c r="DV327" s="638"/>
      <c r="DW327" s="638"/>
      <c r="DX327" s="638"/>
      <c r="DY327" s="638"/>
      <c r="DZ327" s="638"/>
      <c r="EA327" s="638"/>
      <c r="EB327" s="638"/>
      <c r="EC327" s="638"/>
      <c r="ED327" s="638"/>
      <c r="EE327" s="638"/>
      <c r="EF327" s="638"/>
      <c r="EG327" s="638"/>
      <c r="EH327" s="638"/>
      <c r="EI327" s="638"/>
      <c r="EJ327" s="638"/>
      <c r="EK327" s="638"/>
      <c r="EL327" s="638"/>
      <c r="EM327" s="638"/>
      <c r="EN327" s="638"/>
      <c r="EO327" s="638"/>
      <c r="EP327" s="638"/>
      <c r="EQ327" s="638"/>
      <c r="ER327" s="638"/>
      <c r="ES327" s="638"/>
      <c r="ET327" s="638"/>
      <c r="EU327" s="638"/>
      <c r="EV327" s="638"/>
      <c r="EW327" s="638"/>
      <c r="EX327" s="638"/>
      <c r="EY327" s="638"/>
      <c r="EZ327" s="638"/>
      <c r="FA327" s="638"/>
      <c r="FB327" s="638"/>
      <c r="FC327" s="638"/>
      <c r="FD327" s="638"/>
      <c r="FE327" s="638"/>
      <c r="FF327" s="638"/>
      <c r="FG327" s="638"/>
      <c r="FH327" s="638"/>
      <c r="FI327" s="638"/>
      <c r="FJ327" s="638"/>
      <c r="FK327" s="638"/>
      <c r="FL327" s="638"/>
      <c r="FM327" s="638"/>
      <c r="FN327" s="638"/>
      <c r="FO327" s="638"/>
      <c r="FP327" s="638"/>
      <c r="FQ327" s="638"/>
      <c r="FR327" s="638"/>
      <c r="FS327" s="638"/>
      <c r="FT327" s="638"/>
      <c r="FU327" s="638"/>
      <c r="FV327" s="638"/>
      <c r="FW327" s="638"/>
      <c r="FX327" s="638"/>
      <c r="FY327" s="638"/>
      <c r="FZ327" s="638"/>
      <c r="GA327" s="638"/>
      <c r="GB327" s="638"/>
      <c r="GC327" s="638"/>
      <c r="GD327" s="638"/>
      <c r="GE327" s="638"/>
      <c r="GF327" s="638"/>
      <c r="GG327" s="638"/>
      <c r="GH327" s="638"/>
      <c r="GI327" s="638"/>
      <c r="GJ327" s="638"/>
      <c r="GK327" s="638"/>
      <c r="GL327" s="638"/>
      <c r="GM327" s="638"/>
      <c r="GN327" s="638"/>
      <c r="GO327" s="638"/>
      <c r="GP327" s="638"/>
      <c r="GQ327" s="638"/>
      <c r="GR327" s="638"/>
      <c r="GS327" s="638"/>
      <c r="GT327" s="638"/>
      <c r="GU327" s="638"/>
      <c r="GV327" s="638"/>
      <c r="GW327" s="638"/>
      <c r="GX327" s="638"/>
      <c r="GY327" s="638"/>
      <c r="GZ327" s="638"/>
      <c r="HA327" s="638"/>
      <c r="HB327" s="638"/>
      <c r="HC327" s="638"/>
      <c r="HD327" s="638"/>
      <c r="HE327" s="638"/>
      <c r="HF327" s="638"/>
      <c r="HG327" s="638"/>
      <c r="HH327" s="638"/>
      <c r="HI327" s="638"/>
      <c r="HJ327" s="638"/>
      <c r="HK327" s="638"/>
      <c r="HL327" s="638"/>
      <c r="HM327" s="638"/>
      <c r="HN327" s="638"/>
      <c r="HO327" s="638"/>
      <c r="HP327" s="638"/>
      <c r="HQ327" s="638"/>
      <c r="HR327" s="638"/>
      <c r="HS327" s="638"/>
      <c r="HT327" s="638"/>
      <c r="HU327" s="638"/>
      <c r="HV327" s="638"/>
      <c r="HW327" s="638"/>
      <c r="HX327" s="638"/>
      <c r="HY327" s="638"/>
      <c r="HZ327" s="638"/>
      <c r="IA327" s="638"/>
      <c r="IB327" s="638"/>
      <c r="IC327" s="638"/>
      <c r="ID327" s="638"/>
      <c r="IE327" s="638"/>
      <c r="IF327" s="638"/>
      <c r="IG327" s="638"/>
      <c r="IH327" s="638"/>
      <c r="II327" s="638"/>
      <c r="IJ327" s="638"/>
      <c r="IK327" s="638"/>
      <c r="IL327" s="638"/>
      <c r="IM327" s="638"/>
      <c r="IN327" s="638"/>
      <c r="IO327" s="638"/>
      <c r="IP327" s="638"/>
      <c r="IQ327" s="638"/>
      <c r="IR327" s="638"/>
      <c r="IS327" s="638"/>
      <c r="IT327" s="638"/>
      <c r="IU327" s="638"/>
    </row>
    <row r="328" spans="1:255" ht="16.5" customHeight="1" x14ac:dyDescent="0.25">
      <c r="A328" s="591"/>
      <c r="B328" s="592" t="s">
        <v>458</v>
      </c>
      <c r="C328" s="593" t="str">
        <f t="shared" si="109"/>
        <v>Belanja Sosialisasi</v>
      </c>
      <c r="D328" s="594">
        <v>54400000</v>
      </c>
      <c r="E328" s="594"/>
      <c r="F328" s="594"/>
      <c r="G328" s="594">
        <f t="shared" si="104"/>
        <v>0</v>
      </c>
      <c r="H328" s="594"/>
      <c r="I328" s="594"/>
      <c r="J328" s="594">
        <f t="shared" si="105"/>
        <v>0</v>
      </c>
      <c r="K328" s="594">
        <v>27000000</v>
      </c>
      <c r="L328" s="594"/>
      <c r="M328" s="594">
        <f t="shared" si="106"/>
        <v>27000000</v>
      </c>
      <c r="N328" s="594">
        <f t="shared" si="107"/>
        <v>27000000</v>
      </c>
      <c r="O328" s="595">
        <f t="shared" si="108"/>
        <v>27400000</v>
      </c>
      <c r="P328" s="600"/>
      <c r="Q328" s="596"/>
      <c r="R328" s="600"/>
      <c r="S328" s="600"/>
      <c r="T328" s="600"/>
      <c r="U328" s="600"/>
      <c r="V328" s="600"/>
      <c r="W328" s="600"/>
      <c r="X328" s="600"/>
      <c r="Y328" s="600"/>
      <c r="Z328" s="600"/>
      <c r="AA328" s="600"/>
      <c r="AB328" s="600"/>
      <c r="AC328" s="600"/>
      <c r="AD328" s="600"/>
      <c r="AE328" s="600"/>
      <c r="AF328" s="600"/>
      <c r="AG328" s="600"/>
      <c r="AH328" s="600"/>
      <c r="AI328" s="600"/>
      <c r="AJ328" s="600"/>
      <c r="AK328" s="600"/>
      <c r="AL328" s="600"/>
      <c r="AM328" s="600"/>
      <c r="AN328" s="600"/>
      <c r="AO328" s="600"/>
      <c r="AP328" s="600"/>
      <c r="AQ328" s="600"/>
      <c r="AR328" s="600"/>
      <c r="AS328" s="600"/>
      <c r="AT328" s="600"/>
      <c r="AU328" s="600"/>
      <c r="AV328" s="600"/>
      <c r="AW328" s="600"/>
      <c r="AX328" s="600"/>
      <c r="AY328" s="600"/>
      <c r="AZ328" s="600"/>
      <c r="BA328" s="600"/>
      <c r="BB328" s="600"/>
      <c r="BC328" s="600"/>
      <c r="BD328" s="600"/>
      <c r="BE328" s="600"/>
      <c r="BF328" s="600"/>
      <c r="BG328" s="600"/>
      <c r="BH328" s="600"/>
      <c r="BI328" s="600"/>
      <c r="BJ328" s="600"/>
      <c r="BK328" s="600"/>
      <c r="BL328" s="600"/>
      <c r="BM328" s="600"/>
      <c r="BN328" s="600"/>
      <c r="BO328" s="600"/>
      <c r="BP328" s="600"/>
      <c r="BQ328" s="600"/>
      <c r="BR328" s="600"/>
      <c r="BS328" s="600"/>
      <c r="BT328" s="600"/>
      <c r="BU328" s="600"/>
      <c r="BV328" s="600"/>
      <c r="BW328" s="600"/>
      <c r="BX328" s="600"/>
      <c r="BY328" s="600"/>
      <c r="BZ328" s="600"/>
      <c r="CA328" s="600"/>
      <c r="CB328" s="600"/>
      <c r="CC328" s="600"/>
      <c r="CD328" s="600"/>
      <c r="CE328" s="600"/>
      <c r="CF328" s="600"/>
      <c r="CG328" s="600"/>
      <c r="CH328" s="600"/>
      <c r="CI328" s="600"/>
      <c r="CJ328" s="600"/>
      <c r="CK328" s="600"/>
      <c r="CL328" s="600"/>
      <c r="CM328" s="600"/>
      <c r="CN328" s="600"/>
      <c r="CO328" s="600"/>
      <c r="CP328" s="600"/>
      <c r="CQ328" s="600"/>
      <c r="CR328" s="600"/>
      <c r="CS328" s="600"/>
      <c r="CT328" s="600"/>
      <c r="CU328" s="600"/>
      <c r="CV328" s="600"/>
      <c r="CW328" s="600"/>
      <c r="CX328" s="600"/>
      <c r="CY328" s="600"/>
      <c r="CZ328" s="600"/>
      <c r="DA328" s="600"/>
      <c r="DB328" s="600"/>
      <c r="DC328" s="600"/>
      <c r="DD328" s="600"/>
      <c r="DE328" s="600"/>
      <c r="DF328" s="600"/>
      <c r="DG328" s="600"/>
      <c r="DH328" s="600"/>
      <c r="DI328" s="600"/>
      <c r="DJ328" s="600"/>
      <c r="DK328" s="600"/>
      <c r="DL328" s="600"/>
      <c r="DM328" s="600"/>
      <c r="DN328" s="600"/>
      <c r="DO328" s="600"/>
      <c r="DP328" s="600"/>
      <c r="DQ328" s="600"/>
      <c r="DR328" s="600"/>
      <c r="DS328" s="600"/>
      <c r="DT328" s="600"/>
      <c r="DU328" s="600"/>
      <c r="DV328" s="600"/>
      <c r="DW328" s="600"/>
      <c r="DX328" s="600"/>
      <c r="DY328" s="600"/>
      <c r="DZ328" s="600"/>
      <c r="EA328" s="600"/>
      <c r="EB328" s="600"/>
      <c r="EC328" s="600"/>
      <c r="ED328" s="600"/>
      <c r="EE328" s="600"/>
      <c r="EF328" s="600"/>
      <c r="EG328" s="600"/>
      <c r="EH328" s="600"/>
      <c r="EI328" s="600"/>
      <c r="EJ328" s="600"/>
      <c r="EK328" s="600"/>
      <c r="EL328" s="600"/>
      <c r="EM328" s="600"/>
      <c r="EN328" s="600"/>
      <c r="EO328" s="600"/>
      <c r="EP328" s="600"/>
      <c r="EQ328" s="600"/>
      <c r="ER328" s="600"/>
      <c r="ES328" s="600"/>
      <c r="ET328" s="600"/>
      <c r="EU328" s="600"/>
      <c r="EV328" s="600"/>
      <c r="EW328" s="600"/>
      <c r="EX328" s="600"/>
      <c r="EY328" s="600"/>
      <c r="EZ328" s="600"/>
      <c r="FA328" s="600"/>
      <c r="FB328" s="600"/>
      <c r="FC328" s="600"/>
      <c r="FD328" s="600"/>
      <c r="FE328" s="600"/>
      <c r="FF328" s="600"/>
      <c r="FG328" s="600"/>
      <c r="FH328" s="600"/>
      <c r="FI328" s="600"/>
      <c r="FJ328" s="600"/>
      <c r="FK328" s="600"/>
      <c r="FL328" s="600"/>
      <c r="FM328" s="600"/>
      <c r="FN328" s="600"/>
      <c r="FO328" s="600"/>
      <c r="FP328" s="600"/>
      <c r="FQ328" s="600"/>
      <c r="FR328" s="600"/>
      <c r="FS328" s="600"/>
      <c r="FT328" s="600"/>
      <c r="FU328" s="600"/>
      <c r="FV328" s="600"/>
      <c r="FW328" s="600"/>
      <c r="FX328" s="600"/>
      <c r="FY328" s="600"/>
      <c r="FZ328" s="600"/>
      <c r="GA328" s="600"/>
      <c r="GB328" s="600"/>
      <c r="GC328" s="600"/>
      <c r="GD328" s="600"/>
      <c r="GE328" s="600"/>
      <c r="GF328" s="600"/>
      <c r="GG328" s="600"/>
      <c r="GH328" s="600"/>
      <c r="GI328" s="600"/>
      <c r="GJ328" s="600"/>
      <c r="GK328" s="600"/>
      <c r="GL328" s="600"/>
      <c r="GM328" s="600"/>
      <c r="GN328" s="600"/>
      <c r="GO328" s="600"/>
      <c r="GP328" s="600"/>
      <c r="GQ328" s="600"/>
      <c r="GR328" s="600"/>
      <c r="GS328" s="600"/>
      <c r="GT328" s="600"/>
      <c r="GU328" s="600"/>
      <c r="GV328" s="600"/>
      <c r="GW328" s="600"/>
      <c r="GX328" s="600"/>
      <c r="GY328" s="600"/>
      <c r="GZ328" s="600"/>
      <c r="HA328" s="600"/>
      <c r="HB328" s="600"/>
      <c r="HC328" s="600"/>
      <c r="HD328" s="600"/>
      <c r="HE328" s="600"/>
      <c r="HF328" s="600"/>
      <c r="HG328" s="600"/>
      <c r="HH328" s="600"/>
      <c r="HI328" s="600"/>
      <c r="HJ328" s="600"/>
      <c r="HK328" s="600"/>
      <c r="HL328" s="600"/>
      <c r="HM328" s="600"/>
      <c r="HN328" s="600"/>
      <c r="HO328" s="600"/>
      <c r="HP328" s="600"/>
      <c r="HQ328" s="600"/>
      <c r="HR328" s="600"/>
      <c r="HS328" s="600"/>
      <c r="HT328" s="600"/>
      <c r="HU328" s="600"/>
      <c r="HV328" s="600"/>
      <c r="HW328" s="600"/>
      <c r="HX328" s="600"/>
      <c r="HY328" s="600"/>
      <c r="HZ328" s="600"/>
      <c r="IA328" s="600"/>
      <c r="IB328" s="600"/>
      <c r="IC328" s="600"/>
      <c r="ID328" s="600"/>
      <c r="IE328" s="600"/>
      <c r="IF328" s="600"/>
      <c r="IG328" s="600"/>
      <c r="IH328" s="600"/>
      <c r="II328" s="600"/>
      <c r="IJ328" s="600"/>
      <c r="IK328" s="600"/>
      <c r="IL328" s="600"/>
      <c r="IM328" s="600"/>
      <c r="IN328" s="600"/>
      <c r="IO328" s="600"/>
      <c r="IP328" s="600"/>
      <c r="IQ328" s="600"/>
      <c r="IR328" s="600"/>
      <c r="IS328" s="600"/>
      <c r="IT328" s="600"/>
      <c r="IU328" s="600"/>
    </row>
    <row r="329" spans="1:255" s="600" customFormat="1" ht="16.5" customHeight="1" x14ac:dyDescent="0.25">
      <c r="A329" s="591"/>
      <c r="B329" s="592" t="s">
        <v>615</v>
      </c>
      <c r="C329" s="593" t="str">
        <f t="shared" si="109"/>
        <v>Belanja Pemeliharaan Alat Angkutan - Alat Angkutan Darat Bermotor - Kendaraan Dinas Bermotor Perorangan</v>
      </c>
      <c r="D329" s="594">
        <v>39190000</v>
      </c>
      <c r="E329" s="594"/>
      <c r="F329" s="594"/>
      <c r="G329" s="594">
        <f t="shared" si="104"/>
        <v>0</v>
      </c>
      <c r="H329" s="594"/>
      <c r="I329" s="594"/>
      <c r="J329" s="594">
        <f t="shared" si="105"/>
        <v>0</v>
      </c>
      <c r="K329" s="594"/>
      <c r="L329" s="594">
        <v>2730000</v>
      </c>
      <c r="M329" s="594">
        <f t="shared" si="106"/>
        <v>2730000</v>
      </c>
      <c r="N329" s="594">
        <f t="shared" si="107"/>
        <v>2730000</v>
      </c>
      <c r="O329" s="595">
        <f t="shared" si="108"/>
        <v>36460000</v>
      </c>
      <c r="P329" s="561"/>
      <c r="Q329" s="596">
        <f>(N329/D329)*100</f>
        <v>6.9660627711150811</v>
      </c>
      <c r="R329" s="561"/>
      <c r="S329" s="561"/>
      <c r="T329" s="561"/>
      <c r="U329" s="561"/>
      <c r="V329" s="561"/>
      <c r="W329" s="561"/>
      <c r="X329" s="561"/>
      <c r="Y329" s="561"/>
      <c r="Z329" s="561"/>
      <c r="AA329" s="561"/>
      <c r="AB329" s="561"/>
      <c r="AC329" s="561"/>
      <c r="AD329" s="561"/>
      <c r="AE329" s="561"/>
      <c r="AF329" s="561"/>
      <c r="AG329" s="561"/>
      <c r="AH329" s="561"/>
      <c r="AI329" s="561"/>
      <c r="AJ329" s="561"/>
      <c r="AK329" s="561"/>
      <c r="AL329" s="561"/>
      <c r="AM329" s="561"/>
      <c r="AN329" s="561"/>
      <c r="AO329" s="561"/>
      <c r="AP329" s="561"/>
      <c r="AQ329" s="561"/>
      <c r="AR329" s="561"/>
      <c r="AS329" s="561"/>
      <c r="AT329" s="561"/>
      <c r="AU329" s="561"/>
      <c r="AV329" s="561"/>
      <c r="AW329" s="561"/>
      <c r="AX329" s="561"/>
      <c r="AY329" s="561"/>
      <c r="AZ329" s="561"/>
      <c r="BA329" s="561"/>
      <c r="BB329" s="561"/>
      <c r="BC329" s="561"/>
      <c r="BD329" s="561"/>
      <c r="BE329" s="561"/>
      <c r="BF329" s="561"/>
      <c r="BG329" s="561"/>
      <c r="BH329" s="561"/>
      <c r="BI329" s="561"/>
      <c r="BJ329" s="561"/>
      <c r="BK329" s="561"/>
      <c r="BL329" s="561"/>
      <c r="BM329" s="561"/>
      <c r="BN329" s="561"/>
      <c r="BO329" s="561"/>
      <c r="BP329" s="561"/>
      <c r="BQ329" s="561"/>
      <c r="BR329" s="561"/>
      <c r="BS329" s="561"/>
      <c r="BT329" s="561"/>
      <c r="BU329" s="561"/>
      <c r="BV329" s="561"/>
      <c r="BW329" s="561"/>
      <c r="BX329" s="561"/>
      <c r="BY329" s="561"/>
      <c r="BZ329" s="561"/>
      <c r="CA329" s="561"/>
      <c r="CB329" s="561"/>
      <c r="CC329" s="561"/>
      <c r="CD329" s="561"/>
      <c r="CE329" s="561"/>
      <c r="CF329" s="561"/>
      <c r="CG329" s="561"/>
      <c r="CH329" s="561"/>
      <c r="CI329" s="561"/>
      <c r="CJ329" s="561"/>
      <c r="CK329" s="561"/>
      <c r="CL329" s="561"/>
      <c r="CM329" s="561"/>
      <c r="CN329" s="561"/>
      <c r="CO329" s="561"/>
      <c r="CP329" s="561"/>
      <c r="CQ329" s="561"/>
      <c r="CR329" s="561"/>
      <c r="CS329" s="561"/>
      <c r="CT329" s="561"/>
      <c r="CU329" s="561"/>
      <c r="CV329" s="561"/>
      <c r="CW329" s="561"/>
      <c r="CX329" s="561"/>
      <c r="CY329" s="561"/>
      <c r="CZ329" s="561"/>
      <c r="DA329" s="561"/>
      <c r="DB329" s="561"/>
      <c r="DC329" s="561"/>
      <c r="DD329" s="561"/>
      <c r="DE329" s="561"/>
      <c r="DF329" s="561"/>
      <c r="DG329" s="561"/>
      <c r="DH329" s="561"/>
      <c r="DI329" s="561"/>
      <c r="DJ329" s="561"/>
      <c r="DK329" s="561"/>
      <c r="DL329" s="561"/>
      <c r="DM329" s="561"/>
      <c r="DN329" s="561"/>
      <c r="DO329" s="561"/>
      <c r="DP329" s="561"/>
      <c r="DQ329" s="561"/>
      <c r="DR329" s="561"/>
      <c r="DS329" s="561"/>
      <c r="DT329" s="561"/>
      <c r="DU329" s="561"/>
      <c r="DV329" s="561"/>
      <c r="DW329" s="561"/>
      <c r="DX329" s="561"/>
      <c r="DY329" s="561"/>
      <c r="DZ329" s="561"/>
      <c r="EA329" s="561"/>
      <c r="EB329" s="561"/>
      <c r="EC329" s="561"/>
      <c r="ED329" s="561"/>
      <c r="EE329" s="561"/>
      <c r="EF329" s="561"/>
      <c r="EG329" s="561"/>
      <c r="EH329" s="561"/>
      <c r="EI329" s="561"/>
      <c r="EJ329" s="561"/>
      <c r="EK329" s="561"/>
      <c r="EL329" s="561"/>
      <c r="EM329" s="561"/>
      <c r="EN329" s="561"/>
      <c r="EO329" s="561"/>
      <c r="EP329" s="561"/>
      <c r="EQ329" s="561"/>
      <c r="ER329" s="561"/>
      <c r="ES329" s="561"/>
      <c r="ET329" s="561"/>
      <c r="EU329" s="561"/>
      <c r="EV329" s="561"/>
      <c r="EW329" s="561"/>
      <c r="EX329" s="561"/>
      <c r="EY329" s="561"/>
      <c r="EZ329" s="561"/>
      <c r="FA329" s="561"/>
      <c r="FB329" s="561"/>
      <c r="FC329" s="561"/>
      <c r="FD329" s="561"/>
      <c r="FE329" s="561"/>
      <c r="FF329" s="561"/>
      <c r="FG329" s="561"/>
      <c r="FH329" s="561"/>
      <c r="FI329" s="561"/>
      <c r="FJ329" s="561"/>
      <c r="FK329" s="561"/>
      <c r="FL329" s="561"/>
      <c r="FM329" s="561"/>
      <c r="FN329" s="561"/>
      <c r="FO329" s="561"/>
      <c r="FP329" s="561"/>
      <c r="FQ329" s="561"/>
      <c r="FR329" s="561"/>
      <c r="FS329" s="561"/>
      <c r="FT329" s="561"/>
      <c r="FU329" s="561"/>
      <c r="FV329" s="561"/>
      <c r="FW329" s="561"/>
      <c r="FX329" s="561"/>
      <c r="FY329" s="561"/>
      <c r="FZ329" s="561"/>
      <c r="GA329" s="561"/>
      <c r="GB329" s="561"/>
      <c r="GC329" s="561"/>
      <c r="GD329" s="561"/>
      <c r="GE329" s="561"/>
      <c r="GF329" s="561"/>
      <c r="GG329" s="561"/>
      <c r="GH329" s="561"/>
      <c r="GI329" s="561"/>
      <c r="GJ329" s="561"/>
      <c r="GK329" s="561"/>
      <c r="GL329" s="561"/>
      <c r="GM329" s="561"/>
      <c r="GN329" s="561"/>
      <c r="GO329" s="561"/>
      <c r="GP329" s="561"/>
      <c r="GQ329" s="561"/>
      <c r="GR329" s="561"/>
      <c r="GS329" s="561"/>
      <c r="GT329" s="561"/>
      <c r="GU329" s="561"/>
      <c r="GV329" s="561"/>
      <c r="GW329" s="561"/>
      <c r="GX329" s="561"/>
      <c r="GY329" s="561"/>
      <c r="GZ329" s="561"/>
      <c r="HA329" s="561"/>
      <c r="HB329" s="561"/>
      <c r="HC329" s="561"/>
      <c r="HD329" s="561"/>
      <c r="HE329" s="561"/>
      <c r="HF329" s="561"/>
      <c r="HG329" s="561"/>
      <c r="HH329" s="561"/>
      <c r="HI329" s="561"/>
      <c r="HJ329" s="561"/>
      <c r="HK329" s="561"/>
      <c r="HL329" s="561"/>
      <c r="HM329" s="561"/>
      <c r="HN329" s="561"/>
      <c r="HO329" s="561"/>
      <c r="HP329" s="561"/>
      <c r="HQ329" s="561"/>
      <c r="HR329" s="561"/>
      <c r="HS329" s="561"/>
      <c r="HT329" s="561"/>
      <c r="HU329" s="561"/>
      <c r="HV329" s="561"/>
      <c r="HW329" s="561"/>
      <c r="HX329" s="561"/>
      <c r="HY329" s="561"/>
      <c r="HZ329" s="561"/>
      <c r="IA329" s="561"/>
      <c r="IB329" s="561"/>
      <c r="IC329" s="561"/>
      <c r="ID329" s="561"/>
      <c r="IE329" s="561"/>
      <c r="IF329" s="561"/>
      <c r="IG329" s="561"/>
      <c r="IH329" s="561"/>
      <c r="II329" s="561"/>
      <c r="IJ329" s="561"/>
      <c r="IK329" s="561"/>
      <c r="IL329" s="561"/>
      <c r="IM329" s="561"/>
      <c r="IN329" s="561"/>
      <c r="IO329" s="561"/>
      <c r="IP329" s="561"/>
      <c r="IQ329" s="561"/>
      <c r="IR329" s="561"/>
      <c r="IS329" s="561"/>
      <c r="IT329" s="561"/>
      <c r="IU329" s="561"/>
    </row>
    <row r="330" spans="1:255" s="600" customFormat="1" ht="16.5" customHeight="1" x14ac:dyDescent="0.25">
      <c r="A330" s="591"/>
      <c r="B330" s="592" t="s">
        <v>418</v>
      </c>
      <c r="C330" s="593" t="str">
        <f t="shared" si="109"/>
        <v>Belanja Pemeliharaan Alat Angkutan - Alat Angkutan Darat Bermotor - Kendaraan Bermotor Penumpang</v>
      </c>
      <c r="D330" s="594">
        <v>102300000</v>
      </c>
      <c r="E330" s="594"/>
      <c r="F330" s="594"/>
      <c r="G330" s="594">
        <f t="shared" si="104"/>
        <v>0</v>
      </c>
      <c r="H330" s="594"/>
      <c r="I330" s="594"/>
      <c r="J330" s="594">
        <f t="shared" si="105"/>
        <v>0</v>
      </c>
      <c r="K330" s="594">
        <v>0</v>
      </c>
      <c r="L330" s="594">
        <v>20106500</v>
      </c>
      <c r="M330" s="594">
        <f t="shared" si="106"/>
        <v>20106500</v>
      </c>
      <c r="N330" s="594">
        <f t="shared" si="107"/>
        <v>20106500</v>
      </c>
      <c r="O330" s="595">
        <f t="shared" si="108"/>
        <v>82193500</v>
      </c>
      <c r="P330" s="561"/>
      <c r="Q330" s="596">
        <f>(N330/D330)*100</f>
        <v>19.654447702834798</v>
      </c>
      <c r="R330" s="561"/>
      <c r="S330" s="561"/>
      <c r="T330" s="561"/>
      <c r="U330" s="561"/>
      <c r="V330" s="561"/>
      <c r="W330" s="561"/>
      <c r="X330" s="561"/>
      <c r="Y330" s="561"/>
      <c r="Z330" s="561"/>
      <c r="AA330" s="561"/>
      <c r="AB330" s="561"/>
      <c r="AC330" s="561"/>
      <c r="AD330" s="561"/>
      <c r="AE330" s="561"/>
      <c r="AF330" s="561"/>
      <c r="AG330" s="561"/>
      <c r="AH330" s="561"/>
      <c r="AI330" s="561"/>
      <c r="AJ330" s="561"/>
      <c r="AK330" s="561"/>
      <c r="AL330" s="561"/>
      <c r="AM330" s="561"/>
      <c r="AN330" s="561"/>
      <c r="AO330" s="561"/>
      <c r="AP330" s="561"/>
      <c r="AQ330" s="561"/>
      <c r="AR330" s="561"/>
      <c r="AS330" s="561"/>
      <c r="AT330" s="561"/>
      <c r="AU330" s="561"/>
      <c r="AV330" s="561"/>
      <c r="AW330" s="561"/>
      <c r="AX330" s="561"/>
      <c r="AY330" s="561"/>
      <c r="AZ330" s="561"/>
      <c r="BA330" s="561"/>
      <c r="BB330" s="561"/>
      <c r="BC330" s="561"/>
      <c r="BD330" s="561"/>
      <c r="BE330" s="561"/>
      <c r="BF330" s="561"/>
      <c r="BG330" s="561"/>
      <c r="BH330" s="561"/>
      <c r="BI330" s="561"/>
      <c r="BJ330" s="561"/>
      <c r="BK330" s="561"/>
      <c r="BL330" s="561"/>
      <c r="BM330" s="561"/>
      <c r="BN330" s="561"/>
      <c r="BO330" s="561"/>
      <c r="BP330" s="561"/>
      <c r="BQ330" s="561"/>
      <c r="BR330" s="561"/>
      <c r="BS330" s="561"/>
      <c r="BT330" s="561"/>
      <c r="BU330" s="561"/>
      <c r="BV330" s="561"/>
      <c r="BW330" s="561"/>
      <c r="BX330" s="561"/>
      <c r="BY330" s="561"/>
      <c r="BZ330" s="561"/>
      <c r="CA330" s="561"/>
      <c r="CB330" s="561"/>
      <c r="CC330" s="561"/>
      <c r="CD330" s="561"/>
      <c r="CE330" s="561"/>
      <c r="CF330" s="561"/>
      <c r="CG330" s="561"/>
      <c r="CH330" s="561"/>
      <c r="CI330" s="561"/>
      <c r="CJ330" s="561"/>
      <c r="CK330" s="561"/>
      <c r="CL330" s="561"/>
      <c r="CM330" s="561"/>
      <c r="CN330" s="561"/>
      <c r="CO330" s="561"/>
      <c r="CP330" s="561"/>
      <c r="CQ330" s="561"/>
      <c r="CR330" s="561"/>
      <c r="CS330" s="561"/>
      <c r="CT330" s="561"/>
      <c r="CU330" s="561"/>
      <c r="CV330" s="561"/>
      <c r="CW330" s="561"/>
      <c r="CX330" s="561"/>
      <c r="CY330" s="561"/>
      <c r="CZ330" s="561"/>
      <c r="DA330" s="561"/>
      <c r="DB330" s="561"/>
      <c r="DC330" s="561"/>
      <c r="DD330" s="561"/>
      <c r="DE330" s="561"/>
      <c r="DF330" s="561"/>
      <c r="DG330" s="561"/>
      <c r="DH330" s="561"/>
      <c r="DI330" s="561"/>
      <c r="DJ330" s="561"/>
      <c r="DK330" s="561"/>
      <c r="DL330" s="561"/>
      <c r="DM330" s="561"/>
      <c r="DN330" s="561"/>
      <c r="DO330" s="561"/>
      <c r="DP330" s="561"/>
      <c r="DQ330" s="561"/>
      <c r="DR330" s="561"/>
      <c r="DS330" s="561"/>
      <c r="DT330" s="561"/>
      <c r="DU330" s="561"/>
      <c r="DV330" s="561"/>
      <c r="DW330" s="561"/>
      <c r="DX330" s="561"/>
      <c r="DY330" s="561"/>
      <c r="DZ330" s="561"/>
      <c r="EA330" s="561"/>
      <c r="EB330" s="561"/>
      <c r="EC330" s="561"/>
      <c r="ED330" s="561"/>
      <c r="EE330" s="561"/>
      <c r="EF330" s="561"/>
      <c r="EG330" s="561"/>
      <c r="EH330" s="561"/>
      <c r="EI330" s="561"/>
      <c r="EJ330" s="561"/>
      <c r="EK330" s="561"/>
      <c r="EL330" s="561"/>
      <c r="EM330" s="561"/>
      <c r="EN330" s="561"/>
      <c r="EO330" s="561"/>
      <c r="EP330" s="561"/>
      <c r="EQ330" s="561"/>
      <c r="ER330" s="561"/>
      <c r="ES330" s="561"/>
      <c r="ET330" s="561"/>
      <c r="EU330" s="561"/>
      <c r="EV330" s="561"/>
      <c r="EW330" s="561"/>
      <c r="EX330" s="561"/>
      <c r="EY330" s="561"/>
      <c r="EZ330" s="561"/>
      <c r="FA330" s="561"/>
      <c r="FB330" s="561"/>
      <c r="FC330" s="561"/>
      <c r="FD330" s="561"/>
      <c r="FE330" s="561"/>
      <c r="FF330" s="561"/>
      <c r="FG330" s="561"/>
      <c r="FH330" s="561"/>
      <c r="FI330" s="561"/>
      <c r="FJ330" s="561"/>
      <c r="FK330" s="561"/>
      <c r="FL330" s="561"/>
      <c r="FM330" s="561"/>
      <c r="FN330" s="561"/>
      <c r="FO330" s="561"/>
      <c r="FP330" s="561"/>
      <c r="FQ330" s="561"/>
      <c r="FR330" s="561"/>
      <c r="FS330" s="561"/>
      <c r="FT330" s="561"/>
      <c r="FU330" s="561"/>
      <c r="FV330" s="561"/>
      <c r="FW330" s="561"/>
      <c r="FX330" s="561"/>
      <c r="FY330" s="561"/>
      <c r="FZ330" s="561"/>
      <c r="GA330" s="561"/>
      <c r="GB330" s="561"/>
      <c r="GC330" s="561"/>
      <c r="GD330" s="561"/>
      <c r="GE330" s="561"/>
      <c r="GF330" s="561"/>
      <c r="GG330" s="561"/>
      <c r="GH330" s="561"/>
      <c r="GI330" s="561"/>
      <c r="GJ330" s="561"/>
      <c r="GK330" s="561"/>
      <c r="GL330" s="561"/>
      <c r="GM330" s="561"/>
      <c r="GN330" s="561"/>
      <c r="GO330" s="561"/>
      <c r="GP330" s="561"/>
      <c r="GQ330" s="561"/>
      <c r="GR330" s="561"/>
      <c r="GS330" s="561"/>
      <c r="GT330" s="561"/>
      <c r="GU330" s="561"/>
      <c r="GV330" s="561"/>
      <c r="GW330" s="561"/>
      <c r="GX330" s="561"/>
      <c r="GY330" s="561"/>
      <c r="GZ330" s="561"/>
      <c r="HA330" s="561"/>
      <c r="HB330" s="561"/>
      <c r="HC330" s="561"/>
      <c r="HD330" s="561"/>
      <c r="HE330" s="561"/>
      <c r="HF330" s="561"/>
      <c r="HG330" s="561"/>
      <c r="HH330" s="561"/>
      <c r="HI330" s="561"/>
      <c r="HJ330" s="561"/>
      <c r="HK330" s="561"/>
      <c r="HL330" s="561"/>
      <c r="HM330" s="561"/>
      <c r="HN330" s="561"/>
      <c r="HO330" s="561"/>
      <c r="HP330" s="561"/>
      <c r="HQ330" s="561"/>
      <c r="HR330" s="561"/>
      <c r="HS330" s="561"/>
      <c r="HT330" s="561"/>
      <c r="HU330" s="561"/>
      <c r="HV330" s="561"/>
      <c r="HW330" s="561"/>
      <c r="HX330" s="561"/>
      <c r="HY330" s="561"/>
      <c r="HZ330" s="561"/>
      <c r="IA330" s="561"/>
      <c r="IB330" s="561"/>
      <c r="IC330" s="561"/>
      <c r="ID330" s="561"/>
      <c r="IE330" s="561"/>
      <c r="IF330" s="561"/>
      <c r="IG330" s="561"/>
      <c r="IH330" s="561"/>
      <c r="II330" s="561"/>
      <c r="IJ330" s="561"/>
      <c r="IK330" s="561"/>
      <c r="IL330" s="561"/>
      <c r="IM330" s="561"/>
      <c r="IN330" s="561"/>
      <c r="IO330" s="561"/>
      <c r="IP330" s="561"/>
      <c r="IQ330" s="561"/>
      <c r="IR330" s="561"/>
      <c r="IS330" s="561"/>
      <c r="IT330" s="561"/>
      <c r="IU330" s="561"/>
    </row>
    <row r="331" spans="1:255" s="600" customFormat="1" ht="16.5" customHeight="1" x14ac:dyDescent="0.25">
      <c r="A331" s="591"/>
      <c r="B331" s="592" t="s">
        <v>427</v>
      </c>
      <c r="C331" s="593" t="str">
        <f t="shared" si="109"/>
        <v>Belanja pemeliharaan Alat Kantor dan Rumah Tangga - Alat Kantor - Alat Kantor Lainnya</v>
      </c>
      <c r="D331" s="594">
        <v>15850000</v>
      </c>
      <c r="E331" s="594"/>
      <c r="F331" s="594"/>
      <c r="G331" s="594">
        <f t="shared" si="104"/>
        <v>0</v>
      </c>
      <c r="H331" s="594"/>
      <c r="I331" s="594"/>
      <c r="J331" s="594">
        <f t="shared" si="105"/>
        <v>0</v>
      </c>
      <c r="K331" s="594"/>
      <c r="L331" s="594"/>
      <c r="M331" s="594">
        <f t="shared" si="106"/>
        <v>0</v>
      </c>
      <c r="N331" s="594">
        <f t="shared" si="107"/>
        <v>0</v>
      </c>
      <c r="O331" s="595">
        <f t="shared" si="108"/>
        <v>15850000</v>
      </c>
      <c r="P331" s="561"/>
      <c r="Q331" s="596">
        <f>(N331/D331)*100</f>
        <v>0</v>
      </c>
      <c r="R331" s="561"/>
      <c r="S331" s="561"/>
      <c r="T331" s="561"/>
      <c r="U331" s="561"/>
      <c r="V331" s="561"/>
      <c r="W331" s="561"/>
      <c r="X331" s="561"/>
      <c r="Y331" s="561"/>
      <c r="Z331" s="561"/>
      <c r="AA331" s="561"/>
      <c r="AB331" s="561"/>
      <c r="AC331" s="561"/>
      <c r="AD331" s="561"/>
      <c r="AE331" s="561"/>
      <c r="AF331" s="561"/>
      <c r="AG331" s="561"/>
      <c r="AH331" s="561"/>
      <c r="AI331" s="561"/>
      <c r="AJ331" s="561"/>
      <c r="AK331" s="561"/>
      <c r="AL331" s="561"/>
      <c r="AM331" s="561"/>
      <c r="AN331" s="561"/>
      <c r="AO331" s="561"/>
      <c r="AP331" s="561"/>
      <c r="AQ331" s="561"/>
      <c r="AR331" s="561"/>
      <c r="AS331" s="561"/>
      <c r="AT331" s="561"/>
      <c r="AU331" s="561"/>
      <c r="AV331" s="561"/>
      <c r="AW331" s="561"/>
      <c r="AX331" s="561"/>
      <c r="AY331" s="561"/>
      <c r="AZ331" s="561"/>
      <c r="BA331" s="561"/>
      <c r="BB331" s="561"/>
      <c r="BC331" s="561"/>
      <c r="BD331" s="561"/>
      <c r="BE331" s="561"/>
      <c r="BF331" s="561"/>
      <c r="BG331" s="561"/>
      <c r="BH331" s="561"/>
      <c r="BI331" s="561"/>
      <c r="BJ331" s="561"/>
      <c r="BK331" s="561"/>
      <c r="BL331" s="561"/>
      <c r="BM331" s="561"/>
      <c r="BN331" s="561"/>
      <c r="BO331" s="561"/>
      <c r="BP331" s="561"/>
      <c r="BQ331" s="561"/>
      <c r="BR331" s="561"/>
      <c r="BS331" s="561"/>
      <c r="BT331" s="561"/>
      <c r="BU331" s="561"/>
      <c r="BV331" s="561"/>
      <c r="BW331" s="561"/>
      <c r="BX331" s="561"/>
      <c r="BY331" s="561"/>
      <c r="BZ331" s="561"/>
      <c r="CA331" s="561"/>
      <c r="CB331" s="561"/>
      <c r="CC331" s="561"/>
      <c r="CD331" s="561"/>
      <c r="CE331" s="561"/>
      <c r="CF331" s="561"/>
      <c r="CG331" s="561"/>
      <c r="CH331" s="561"/>
      <c r="CI331" s="561"/>
      <c r="CJ331" s="561"/>
      <c r="CK331" s="561"/>
      <c r="CL331" s="561"/>
      <c r="CM331" s="561"/>
      <c r="CN331" s="561"/>
      <c r="CO331" s="561"/>
      <c r="CP331" s="561"/>
      <c r="CQ331" s="561"/>
      <c r="CR331" s="561"/>
      <c r="CS331" s="561"/>
      <c r="CT331" s="561"/>
      <c r="CU331" s="561"/>
      <c r="CV331" s="561"/>
      <c r="CW331" s="561"/>
      <c r="CX331" s="561"/>
      <c r="CY331" s="561"/>
      <c r="CZ331" s="561"/>
      <c r="DA331" s="561"/>
      <c r="DB331" s="561"/>
      <c r="DC331" s="561"/>
      <c r="DD331" s="561"/>
      <c r="DE331" s="561"/>
      <c r="DF331" s="561"/>
      <c r="DG331" s="561"/>
      <c r="DH331" s="561"/>
      <c r="DI331" s="561"/>
      <c r="DJ331" s="561"/>
      <c r="DK331" s="561"/>
      <c r="DL331" s="561"/>
      <c r="DM331" s="561"/>
      <c r="DN331" s="561"/>
      <c r="DO331" s="561"/>
      <c r="DP331" s="561"/>
      <c r="DQ331" s="561"/>
      <c r="DR331" s="561"/>
      <c r="DS331" s="561"/>
      <c r="DT331" s="561"/>
      <c r="DU331" s="561"/>
      <c r="DV331" s="561"/>
      <c r="DW331" s="561"/>
      <c r="DX331" s="561"/>
      <c r="DY331" s="561"/>
      <c r="DZ331" s="561"/>
      <c r="EA331" s="561"/>
      <c r="EB331" s="561"/>
      <c r="EC331" s="561"/>
      <c r="ED331" s="561"/>
      <c r="EE331" s="561"/>
      <c r="EF331" s="561"/>
      <c r="EG331" s="561"/>
      <c r="EH331" s="561"/>
      <c r="EI331" s="561"/>
      <c r="EJ331" s="561"/>
      <c r="EK331" s="561"/>
      <c r="EL331" s="561"/>
      <c r="EM331" s="561"/>
      <c r="EN331" s="561"/>
      <c r="EO331" s="561"/>
      <c r="EP331" s="561"/>
      <c r="EQ331" s="561"/>
      <c r="ER331" s="561"/>
      <c r="ES331" s="561"/>
      <c r="ET331" s="561"/>
      <c r="EU331" s="561"/>
      <c r="EV331" s="561"/>
      <c r="EW331" s="561"/>
      <c r="EX331" s="561"/>
      <c r="EY331" s="561"/>
      <c r="EZ331" s="561"/>
      <c r="FA331" s="561"/>
      <c r="FB331" s="561"/>
      <c r="FC331" s="561"/>
      <c r="FD331" s="561"/>
      <c r="FE331" s="561"/>
      <c r="FF331" s="561"/>
      <c r="FG331" s="561"/>
      <c r="FH331" s="561"/>
      <c r="FI331" s="561"/>
      <c r="FJ331" s="561"/>
      <c r="FK331" s="561"/>
      <c r="FL331" s="561"/>
      <c r="FM331" s="561"/>
      <c r="FN331" s="561"/>
      <c r="FO331" s="561"/>
      <c r="FP331" s="561"/>
      <c r="FQ331" s="561"/>
      <c r="FR331" s="561"/>
      <c r="FS331" s="561"/>
      <c r="FT331" s="561"/>
      <c r="FU331" s="561"/>
      <c r="FV331" s="561"/>
      <c r="FW331" s="561"/>
      <c r="FX331" s="561"/>
      <c r="FY331" s="561"/>
      <c r="FZ331" s="561"/>
      <c r="GA331" s="561"/>
      <c r="GB331" s="561"/>
      <c r="GC331" s="561"/>
      <c r="GD331" s="561"/>
      <c r="GE331" s="561"/>
      <c r="GF331" s="561"/>
      <c r="GG331" s="561"/>
      <c r="GH331" s="561"/>
      <c r="GI331" s="561"/>
      <c r="GJ331" s="561"/>
      <c r="GK331" s="561"/>
      <c r="GL331" s="561"/>
      <c r="GM331" s="561"/>
      <c r="GN331" s="561"/>
      <c r="GO331" s="561"/>
      <c r="GP331" s="561"/>
      <c r="GQ331" s="561"/>
      <c r="GR331" s="561"/>
      <c r="GS331" s="561"/>
      <c r="GT331" s="561"/>
      <c r="GU331" s="561"/>
      <c r="GV331" s="561"/>
      <c r="GW331" s="561"/>
      <c r="GX331" s="561"/>
      <c r="GY331" s="561"/>
      <c r="GZ331" s="561"/>
      <c r="HA331" s="561"/>
      <c r="HB331" s="561"/>
      <c r="HC331" s="561"/>
      <c r="HD331" s="561"/>
      <c r="HE331" s="561"/>
      <c r="HF331" s="561"/>
      <c r="HG331" s="561"/>
      <c r="HH331" s="561"/>
      <c r="HI331" s="561"/>
      <c r="HJ331" s="561"/>
      <c r="HK331" s="561"/>
      <c r="HL331" s="561"/>
      <c r="HM331" s="561"/>
      <c r="HN331" s="561"/>
      <c r="HO331" s="561"/>
      <c r="HP331" s="561"/>
      <c r="HQ331" s="561"/>
      <c r="HR331" s="561"/>
      <c r="HS331" s="561"/>
      <c r="HT331" s="561"/>
      <c r="HU331" s="561"/>
      <c r="HV331" s="561"/>
      <c r="HW331" s="561"/>
      <c r="HX331" s="561"/>
      <c r="HY331" s="561"/>
      <c r="HZ331" s="561"/>
      <c r="IA331" s="561"/>
      <c r="IB331" s="561"/>
      <c r="IC331" s="561"/>
      <c r="ID331" s="561"/>
      <c r="IE331" s="561"/>
      <c r="IF331" s="561"/>
      <c r="IG331" s="561"/>
      <c r="IH331" s="561"/>
      <c r="II331" s="561"/>
      <c r="IJ331" s="561"/>
      <c r="IK331" s="561"/>
      <c r="IL331" s="561"/>
      <c r="IM331" s="561"/>
      <c r="IN331" s="561"/>
      <c r="IO331" s="561"/>
      <c r="IP331" s="561"/>
      <c r="IQ331" s="561"/>
      <c r="IR331" s="561"/>
      <c r="IS331" s="561"/>
      <c r="IT331" s="561"/>
      <c r="IU331" s="561"/>
    </row>
    <row r="332" spans="1:255" ht="16.5" customHeight="1" x14ac:dyDescent="0.25">
      <c r="A332" s="591"/>
      <c r="B332" s="592" t="s">
        <v>428</v>
      </c>
      <c r="C332" s="593" t="str">
        <f t="shared" si="109"/>
        <v>Belanja pemeliharaan Alat kantor dan Rumah Tangga - Alat Rumah tangga - Alat Pendingin</v>
      </c>
      <c r="D332" s="594">
        <v>21960000</v>
      </c>
      <c r="E332" s="594"/>
      <c r="F332" s="594"/>
      <c r="G332" s="594">
        <f t="shared" si="104"/>
        <v>0</v>
      </c>
      <c r="H332" s="594"/>
      <c r="I332" s="594"/>
      <c r="J332" s="594">
        <f t="shared" si="105"/>
        <v>0</v>
      </c>
      <c r="K332" s="594">
        <v>0</v>
      </c>
      <c r="L332" s="594"/>
      <c r="M332" s="594">
        <f t="shared" si="106"/>
        <v>0</v>
      </c>
      <c r="N332" s="594">
        <f t="shared" si="107"/>
        <v>0</v>
      </c>
      <c r="O332" s="595">
        <f t="shared" si="108"/>
        <v>21960000</v>
      </c>
      <c r="P332" s="600"/>
      <c r="Q332" s="596">
        <f>(N332/D332)*100</f>
        <v>0</v>
      </c>
      <c r="R332" s="600"/>
      <c r="S332" s="600"/>
      <c r="T332" s="600"/>
      <c r="U332" s="600"/>
      <c r="V332" s="600"/>
      <c r="W332" s="600"/>
      <c r="X332" s="600"/>
      <c r="Y332" s="600"/>
      <c r="Z332" s="600"/>
      <c r="AA332" s="600"/>
      <c r="AB332" s="600"/>
      <c r="AC332" s="600"/>
      <c r="AD332" s="600"/>
      <c r="AE332" s="600"/>
      <c r="AF332" s="600"/>
      <c r="AG332" s="600"/>
      <c r="AH332" s="600"/>
      <c r="AI332" s="600"/>
      <c r="AJ332" s="600"/>
      <c r="AK332" s="600"/>
      <c r="AL332" s="600"/>
      <c r="AM332" s="600"/>
      <c r="AN332" s="600"/>
      <c r="AO332" s="600"/>
      <c r="AP332" s="600"/>
      <c r="AQ332" s="600"/>
      <c r="AR332" s="600"/>
      <c r="AS332" s="600"/>
      <c r="AT332" s="600"/>
      <c r="AU332" s="600"/>
      <c r="AV332" s="600"/>
      <c r="AW332" s="600"/>
      <c r="AX332" s="600"/>
      <c r="AY332" s="600"/>
      <c r="AZ332" s="600"/>
      <c r="BA332" s="600"/>
      <c r="BB332" s="600"/>
      <c r="BC332" s="600"/>
      <c r="BD332" s="600"/>
      <c r="BE332" s="600"/>
      <c r="BF332" s="600"/>
      <c r="BG332" s="600"/>
      <c r="BH332" s="600"/>
      <c r="BI332" s="600"/>
      <c r="BJ332" s="600"/>
      <c r="BK332" s="600"/>
      <c r="BL332" s="600"/>
      <c r="BM332" s="600"/>
      <c r="BN332" s="600"/>
      <c r="BO332" s="600"/>
      <c r="BP332" s="600"/>
      <c r="BQ332" s="600"/>
      <c r="BR332" s="600"/>
      <c r="BS332" s="600"/>
      <c r="BT332" s="600"/>
      <c r="BU332" s="600"/>
      <c r="BV332" s="600"/>
      <c r="BW332" s="600"/>
      <c r="BX332" s="600"/>
      <c r="BY332" s="600"/>
      <c r="BZ332" s="600"/>
      <c r="CA332" s="600"/>
      <c r="CB332" s="600"/>
      <c r="CC332" s="600"/>
      <c r="CD332" s="600"/>
      <c r="CE332" s="600"/>
      <c r="CF332" s="600"/>
      <c r="CG332" s="600"/>
      <c r="CH332" s="600"/>
      <c r="CI332" s="600"/>
      <c r="CJ332" s="600"/>
      <c r="CK332" s="600"/>
      <c r="CL332" s="600"/>
      <c r="CM332" s="600"/>
      <c r="CN332" s="600"/>
      <c r="CO332" s="600"/>
      <c r="CP332" s="600"/>
      <c r="CQ332" s="600"/>
      <c r="CR332" s="600"/>
      <c r="CS332" s="600"/>
      <c r="CT332" s="600"/>
      <c r="CU332" s="600"/>
      <c r="CV332" s="600"/>
      <c r="CW332" s="600"/>
      <c r="CX332" s="600"/>
      <c r="CY332" s="600"/>
      <c r="CZ332" s="600"/>
      <c r="DA332" s="600"/>
      <c r="DB332" s="600"/>
      <c r="DC332" s="600"/>
      <c r="DD332" s="600"/>
      <c r="DE332" s="600"/>
      <c r="DF332" s="600"/>
      <c r="DG332" s="600"/>
      <c r="DH332" s="600"/>
      <c r="DI332" s="600"/>
      <c r="DJ332" s="600"/>
      <c r="DK332" s="600"/>
      <c r="DL332" s="600"/>
      <c r="DM332" s="600"/>
      <c r="DN332" s="600"/>
      <c r="DO332" s="600"/>
      <c r="DP332" s="600"/>
      <c r="DQ332" s="600"/>
      <c r="DR332" s="600"/>
      <c r="DS332" s="600"/>
      <c r="DT332" s="600"/>
      <c r="DU332" s="600"/>
      <c r="DV332" s="600"/>
      <c r="DW332" s="600"/>
      <c r="DX332" s="600"/>
      <c r="DY332" s="600"/>
      <c r="DZ332" s="600"/>
      <c r="EA332" s="600"/>
      <c r="EB332" s="600"/>
      <c r="EC332" s="600"/>
      <c r="ED332" s="600"/>
      <c r="EE332" s="600"/>
      <c r="EF332" s="600"/>
      <c r="EG332" s="600"/>
      <c r="EH332" s="600"/>
      <c r="EI332" s="600"/>
      <c r="EJ332" s="600"/>
      <c r="EK332" s="600"/>
      <c r="EL332" s="600"/>
      <c r="EM332" s="600"/>
      <c r="EN332" s="600"/>
      <c r="EO332" s="600"/>
      <c r="EP332" s="600"/>
      <c r="EQ332" s="600"/>
      <c r="ER332" s="600"/>
      <c r="ES332" s="600"/>
      <c r="ET332" s="600"/>
      <c r="EU332" s="600"/>
      <c r="EV332" s="600"/>
      <c r="EW332" s="600"/>
      <c r="EX332" s="600"/>
      <c r="EY332" s="600"/>
      <c r="EZ332" s="600"/>
      <c r="FA332" s="600"/>
      <c r="FB332" s="600"/>
      <c r="FC332" s="600"/>
      <c r="FD332" s="600"/>
      <c r="FE332" s="600"/>
      <c r="FF332" s="600"/>
      <c r="FG332" s="600"/>
      <c r="FH332" s="600"/>
      <c r="FI332" s="600"/>
      <c r="FJ332" s="600"/>
      <c r="FK332" s="600"/>
      <c r="FL332" s="600"/>
      <c r="FM332" s="600"/>
      <c r="FN332" s="600"/>
      <c r="FO332" s="600"/>
      <c r="FP332" s="600"/>
      <c r="FQ332" s="600"/>
      <c r="FR332" s="600"/>
      <c r="FS332" s="600"/>
      <c r="FT332" s="600"/>
      <c r="FU332" s="600"/>
      <c r="FV332" s="600"/>
      <c r="FW332" s="600"/>
      <c r="FX332" s="600"/>
      <c r="FY332" s="600"/>
      <c r="FZ332" s="600"/>
      <c r="GA332" s="600"/>
      <c r="GB332" s="600"/>
      <c r="GC332" s="600"/>
      <c r="GD332" s="600"/>
      <c r="GE332" s="600"/>
      <c r="GF332" s="600"/>
      <c r="GG332" s="600"/>
      <c r="GH332" s="600"/>
      <c r="GI332" s="600"/>
      <c r="GJ332" s="600"/>
      <c r="GK332" s="600"/>
      <c r="GL332" s="600"/>
      <c r="GM332" s="600"/>
      <c r="GN332" s="600"/>
      <c r="GO332" s="600"/>
      <c r="GP332" s="600"/>
      <c r="GQ332" s="600"/>
      <c r="GR332" s="600"/>
      <c r="GS332" s="600"/>
      <c r="GT332" s="600"/>
      <c r="GU332" s="600"/>
      <c r="GV332" s="600"/>
      <c r="GW332" s="600"/>
      <c r="GX332" s="600"/>
      <c r="GY332" s="600"/>
      <c r="GZ332" s="600"/>
      <c r="HA332" s="600"/>
      <c r="HB332" s="600"/>
      <c r="HC332" s="600"/>
      <c r="HD332" s="600"/>
      <c r="HE332" s="600"/>
      <c r="HF332" s="600"/>
      <c r="HG332" s="600"/>
      <c r="HH332" s="600"/>
      <c r="HI332" s="600"/>
      <c r="HJ332" s="600"/>
      <c r="HK332" s="600"/>
      <c r="HL332" s="600"/>
      <c r="HM332" s="600"/>
      <c r="HN332" s="600"/>
      <c r="HO332" s="600"/>
      <c r="HP332" s="600"/>
      <c r="HQ332" s="600"/>
      <c r="HR332" s="600"/>
      <c r="HS332" s="600"/>
      <c r="HT332" s="600"/>
      <c r="HU332" s="600"/>
      <c r="HV332" s="600"/>
      <c r="HW332" s="600"/>
      <c r="HX332" s="600"/>
      <c r="HY332" s="600"/>
      <c r="HZ332" s="600"/>
      <c r="IA332" s="600"/>
      <c r="IB332" s="600"/>
      <c r="IC332" s="600"/>
      <c r="ID332" s="600"/>
      <c r="IE332" s="600"/>
      <c r="IF332" s="600"/>
      <c r="IG332" s="600"/>
      <c r="IH332" s="600"/>
      <c r="II332" s="600"/>
      <c r="IJ332" s="600"/>
      <c r="IK332" s="600"/>
      <c r="IL332" s="600"/>
      <c r="IM332" s="600"/>
      <c r="IN332" s="600"/>
      <c r="IO332" s="600"/>
      <c r="IP332" s="600"/>
      <c r="IQ332" s="600"/>
      <c r="IR332" s="600"/>
      <c r="IS332" s="600"/>
      <c r="IT332" s="600"/>
      <c r="IU332" s="600"/>
    </row>
    <row r="333" spans="1:255" ht="16.5" customHeight="1" x14ac:dyDescent="0.25">
      <c r="A333" s="591"/>
      <c r="B333" s="592" t="s">
        <v>421</v>
      </c>
      <c r="C333" s="593" t="str">
        <f t="shared" si="109"/>
        <v>Belanja Pemeliharaan Alat Kantor dan Rumah Tangga - Meja dan Kursi Kerja/Rapat pejabat - Meja Kerja Pejabat</v>
      </c>
      <c r="D333" s="594">
        <v>15000000</v>
      </c>
      <c r="E333" s="594"/>
      <c r="F333" s="594"/>
      <c r="G333" s="594">
        <f t="shared" si="104"/>
        <v>0</v>
      </c>
      <c r="H333" s="594"/>
      <c r="I333" s="594"/>
      <c r="J333" s="594">
        <f t="shared" si="105"/>
        <v>0</v>
      </c>
      <c r="K333" s="594">
        <v>0</v>
      </c>
      <c r="L333" s="594">
        <v>1500000</v>
      </c>
      <c r="M333" s="594">
        <f t="shared" si="106"/>
        <v>1500000</v>
      </c>
      <c r="N333" s="594">
        <f t="shared" si="107"/>
        <v>1500000</v>
      </c>
      <c r="O333" s="595">
        <f t="shared" si="108"/>
        <v>13500000</v>
      </c>
      <c r="Q333" s="596">
        <f>(N333/D333)*100</f>
        <v>10</v>
      </c>
    </row>
    <row r="334" spans="1:255" ht="16.5" customHeight="1" x14ac:dyDescent="0.25">
      <c r="A334" s="591"/>
      <c r="B334" s="592" t="s">
        <v>617</v>
      </c>
      <c r="C334" s="593" t="str">
        <f t="shared" si="109"/>
        <v>Belanja Pemeliharaan Alat Kantor dan Rumah Tangga - Meja dan Kursi Kerja/Rapat Pejabat - Meja Rapat Pejabat</v>
      </c>
      <c r="D334" s="594">
        <v>2500000</v>
      </c>
      <c r="E334" s="594"/>
      <c r="F334" s="594"/>
      <c r="G334" s="594">
        <f t="shared" si="104"/>
        <v>0</v>
      </c>
      <c r="H334" s="594"/>
      <c r="I334" s="594"/>
      <c r="J334" s="594">
        <f t="shared" si="105"/>
        <v>0</v>
      </c>
      <c r="K334" s="594">
        <v>0</v>
      </c>
      <c r="L334" s="594"/>
      <c r="M334" s="594">
        <f t="shared" si="106"/>
        <v>0</v>
      </c>
      <c r="N334" s="594">
        <f t="shared" si="107"/>
        <v>0</v>
      </c>
      <c r="O334" s="595">
        <f t="shared" si="108"/>
        <v>2500000</v>
      </c>
      <c r="Q334" s="596"/>
    </row>
    <row r="335" spans="1:255" ht="16.5" customHeight="1" x14ac:dyDescent="0.25">
      <c r="A335" s="591"/>
      <c r="B335" s="592" t="s">
        <v>422</v>
      </c>
      <c r="C335" s="593" t="str">
        <f t="shared" si="109"/>
        <v>Belanja Pemeliharaan Alat Kantor dan Rumah Tangga - Meja dan Kursi Kerja/Rapat pejabat - Kursi Kerja Pejabat</v>
      </c>
      <c r="D335" s="594">
        <v>15000000</v>
      </c>
      <c r="E335" s="594"/>
      <c r="F335" s="594"/>
      <c r="G335" s="594">
        <f t="shared" si="104"/>
        <v>0</v>
      </c>
      <c r="H335" s="594"/>
      <c r="I335" s="594"/>
      <c r="J335" s="594">
        <f t="shared" si="105"/>
        <v>0</v>
      </c>
      <c r="K335" s="594">
        <v>1000000</v>
      </c>
      <c r="L335" s="594">
        <v>1500000</v>
      </c>
      <c r="M335" s="594">
        <f t="shared" si="106"/>
        <v>2500000</v>
      </c>
      <c r="N335" s="594">
        <f t="shared" si="107"/>
        <v>2500000</v>
      </c>
      <c r="O335" s="595">
        <f t="shared" si="108"/>
        <v>12500000</v>
      </c>
      <c r="Q335" s="596">
        <f>(N335/D335)*100</f>
        <v>16.666666666666664</v>
      </c>
    </row>
    <row r="336" spans="1:255" s="590" customFormat="1" ht="18.75" customHeight="1" x14ac:dyDescent="0.25">
      <c r="A336" s="591"/>
      <c r="B336" s="592" t="s">
        <v>618</v>
      </c>
      <c r="C336" s="593" t="str">
        <f t="shared" si="109"/>
        <v>Belanja Pemeliharaan Alat Kantor dan Rumah Tangga - Meja dan Kursi Kerja/Rapat pejabat - Kursi Rapat Pejabat</v>
      </c>
      <c r="D336" s="594">
        <v>2500000</v>
      </c>
      <c r="E336" s="594"/>
      <c r="F336" s="594"/>
      <c r="G336" s="594">
        <f t="shared" si="104"/>
        <v>0</v>
      </c>
      <c r="H336" s="594"/>
      <c r="I336" s="594"/>
      <c r="J336" s="594">
        <f t="shared" si="105"/>
        <v>0</v>
      </c>
      <c r="K336" s="594">
        <v>0</v>
      </c>
      <c r="L336" s="594"/>
      <c r="M336" s="594">
        <f t="shared" si="106"/>
        <v>0</v>
      </c>
      <c r="N336" s="594">
        <f t="shared" si="107"/>
        <v>0</v>
      </c>
      <c r="O336" s="595">
        <f t="shared" si="108"/>
        <v>2500000</v>
      </c>
      <c r="P336" s="561"/>
      <c r="Q336" s="596"/>
      <c r="R336" s="561"/>
      <c r="S336" s="561"/>
      <c r="T336" s="561"/>
      <c r="U336" s="561"/>
      <c r="V336" s="561"/>
      <c r="W336" s="561"/>
      <c r="X336" s="561"/>
      <c r="Y336" s="561"/>
      <c r="Z336" s="561"/>
      <c r="AA336" s="561"/>
      <c r="AB336" s="561"/>
      <c r="AC336" s="561"/>
      <c r="AD336" s="561"/>
      <c r="AE336" s="561"/>
      <c r="AF336" s="561"/>
      <c r="AG336" s="561"/>
      <c r="AH336" s="561"/>
      <c r="AI336" s="561"/>
      <c r="AJ336" s="561"/>
      <c r="AK336" s="561"/>
      <c r="AL336" s="561"/>
      <c r="AM336" s="561"/>
      <c r="AN336" s="561"/>
      <c r="AO336" s="561"/>
      <c r="AP336" s="561"/>
      <c r="AQ336" s="561"/>
      <c r="AR336" s="561"/>
      <c r="AS336" s="561"/>
      <c r="AT336" s="561"/>
      <c r="AU336" s="561"/>
      <c r="AV336" s="561"/>
      <c r="AW336" s="561"/>
      <c r="AX336" s="561"/>
      <c r="AY336" s="561"/>
      <c r="AZ336" s="561"/>
      <c r="BA336" s="561"/>
      <c r="BB336" s="561"/>
      <c r="BC336" s="561"/>
      <c r="BD336" s="561"/>
      <c r="BE336" s="561"/>
      <c r="BF336" s="561"/>
      <c r="BG336" s="561"/>
      <c r="BH336" s="561"/>
      <c r="BI336" s="561"/>
      <c r="BJ336" s="561"/>
      <c r="BK336" s="561"/>
      <c r="BL336" s="561"/>
      <c r="BM336" s="561"/>
      <c r="BN336" s="561"/>
      <c r="BO336" s="561"/>
      <c r="BP336" s="561"/>
      <c r="BQ336" s="561"/>
      <c r="BR336" s="561"/>
      <c r="BS336" s="561"/>
      <c r="BT336" s="561"/>
      <c r="BU336" s="561"/>
      <c r="BV336" s="561"/>
      <c r="BW336" s="561"/>
      <c r="BX336" s="561"/>
      <c r="BY336" s="561"/>
      <c r="BZ336" s="561"/>
      <c r="CA336" s="561"/>
      <c r="CB336" s="561"/>
      <c r="CC336" s="561"/>
      <c r="CD336" s="561"/>
      <c r="CE336" s="561"/>
      <c r="CF336" s="561"/>
      <c r="CG336" s="561"/>
      <c r="CH336" s="561"/>
      <c r="CI336" s="561"/>
      <c r="CJ336" s="561"/>
      <c r="CK336" s="561"/>
      <c r="CL336" s="561"/>
      <c r="CM336" s="561"/>
      <c r="CN336" s="561"/>
      <c r="CO336" s="561"/>
      <c r="CP336" s="561"/>
      <c r="CQ336" s="561"/>
      <c r="CR336" s="561"/>
      <c r="CS336" s="561"/>
      <c r="CT336" s="561"/>
      <c r="CU336" s="561"/>
      <c r="CV336" s="561"/>
      <c r="CW336" s="561"/>
      <c r="CX336" s="561"/>
      <c r="CY336" s="561"/>
      <c r="CZ336" s="561"/>
      <c r="DA336" s="561"/>
      <c r="DB336" s="561"/>
      <c r="DC336" s="561"/>
      <c r="DD336" s="561"/>
      <c r="DE336" s="561"/>
      <c r="DF336" s="561"/>
      <c r="DG336" s="561"/>
      <c r="DH336" s="561"/>
      <c r="DI336" s="561"/>
      <c r="DJ336" s="561"/>
      <c r="DK336" s="561"/>
      <c r="DL336" s="561"/>
      <c r="DM336" s="561"/>
      <c r="DN336" s="561"/>
      <c r="DO336" s="561"/>
      <c r="DP336" s="561"/>
      <c r="DQ336" s="561"/>
      <c r="DR336" s="561"/>
      <c r="DS336" s="561"/>
      <c r="DT336" s="561"/>
      <c r="DU336" s="561"/>
      <c r="DV336" s="561"/>
      <c r="DW336" s="561"/>
      <c r="DX336" s="561"/>
      <c r="DY336" s="561"/>
      <c r="DZ336" s="561"/>
      <c r="EA336" s="561"/>
      <c r="EB336" s="561"/>
      <c r="EC336" s="561"/>
      <c r="ED336" s="561"/>
      <c r="EE336" s="561"/>
      <c r="EF336" s="561"/>
      <c r="EG336" s="561"/>
      <c r="EH336" s="561"/>
      <c r="EI336" s="561"/>
      <c r="EJ336" s="561"/>
      <c r="EK336" s="561"/>
      <c r="EL336" s="561"/>
      <c r="EM336" s="561"/>
      <c r="EN336" s="561"/>
      <c r="EO336" s="561"/>
      <c r="EP336" s="561"/>
      <c r="EQ336" s="561"/>
      <c r="ER336" s="561"/>
      <c r="ES336" s="561"/>
      <c r="ET336" s="561"/>
      <c r="EU336" s="561"/>
      <c r="EV336" s="561"/>
      <c r="EW336" s="561"/>
      <c r="EX336" s="561"/>
      <c r="EY336" s="561"/>
      <c r="EZ336" s="561"/>
      <c r="FA336" s="561"/>
      <c r="FB336" s="561"/>
      <c r="FC336" s="561"/>
      <c r="FD336" s="561"/>
      <c r="FE336" s="561"/>
      <c r="FF336" s="561"/>
      <c r="FG336" s="561"/>
      <c r="FH336" s="561"/>
      <c r="FI336" s="561"/>
      <c r="FJ336" s="561"/>
      <c r="FK336" s="561"/>
      <c r="FL336" s="561"/>
      <c r="FM336" s="561"/>
      <c r="FN336" s="561"/>
      <c r="FO336" s="561"/>
      <c r="FP336" s="561"/>
      <c r="FQ336" s="561"/>
      <c r="FR336" s="561"/>
      <c r="FS336" s="561"/>
      <c r="FT336" s="561"/>
      <c r="FU336" s="561"/>
      <c r="FV336" s="561"/>
      <c r="FW336" s="561"/>
      <c r="FX336" s="561"/>
      <c r="FY336" s="561"/>
      <c r="FZ336" s="561"/>
      <c r="GA336" s="561"/>
      <c r="GB336" s="561"/>
      <c r="GC336" s="561"/>
      <c r="GD336" s="561"/>
      <c r="GE336" s="561"/>
      <c r="GF336" s="561"/>
      <c r="GG336" s="561"/>
      <c r="GH336" s="561"/>
      <c r="GI336" s="561"/>
      <c r="GJ336" s="561"/>
      <c r="GK336" s="561"/>
      <c r="GL336" s="561"/>
      <c r="GM336" s="561"/>
      <c r="GN336" s="561"/>
      <c r="GO336" s="561"/>
      <c r="GP336" s="561"/>
      <c r="GQ336" s="561"/>
      <c r="GR336" s="561"/>
      <c r="GS336" s="561"/>
      <c r="GT336" s="561"/>
      <c r="GU336" s="561"/>
      <c r="GV336" s="561"/>
      <c r="GW336" s="561"/>
      <c r="GX336" s="561"/>
      <c r="GY336" s="561"/>
      <c r="GZ336" s="561"/>
      <c r="HA336" s="561"/>
      <c r="HB336" s="561"/>
      <c r="HC336" s="561"/>
      <c r="HD336" s="561"/>
      <c r="HE336" s="561"/>
      <c r="HF336" s="561"/>
      <c r="HG336" s="561"/>
      <c r="HH336" s="561"/>
      <c r="HI336" s="561"/>
      <c r="HJ336" s="561"/>
      <c r="HK336" s="561"/>
      <c r="HL336" s="561"/>
      <c r="HM336" s="561"/>
      <c r="HN336" s="561"/>
      <c r="HO336" s="561"/>
      <c r="HP336" s="561"/>
      <c r="HQ336" s="561"/>
      <c r="HR336" s="561"/>
      <c r="HS336" s="561"/>
      <c r="HT336" s="561"/>
      <c r="HU336" s="561"/>
      <c r="HV336" s="561"/>
      <c r="HW336" s="561"/>
      <c r="HX336" s="561"/>
      <c r="HY336" s="561"/>
      <c r="HZ336" s="561"/>
      <c r="IA336" s="561"/>
      <c r="IB336" s="561"/>
      <c r="IC336" s="561"/>
      <c r="ID336" s="561"/>
      <c r="IE336" s="561"/>
      <c r="IF336" s="561"/>
      <c r="IG336" s="561"/>
      <c r="IH336" s="561"/>
      <c r="II336" s="561"/>
      <c r="IJ336" s="561"/>
      <c r="IK336" s="561"/>
      <c r="IL336" s="561"/>
      <c r="IM336" s="561"/>
      <c r="IN336" s="561"/>
      <c r="IO336" s="561"/>
      <c r="IP336" s="561"/>
      <c r="IQ336" s="561"/>
      <c r="IR336" s="561"/>
      <c r="IS336" s="561"/>
      <c r="IT336" s="561"/>
      <c r="IU336" s="561"/>
    </row>
    <row r="337" spans="1:255" ht="16.5" customHeight="1" x14ac:dyDescent="0.25">
      <c r="A337" s="591"/>
      <c r="B337" s="592" t="s">
        <v>619</v>
      </c>
      <c r="C337" s="593" t="str">
        <f t="shared" ref="C337:C367" si="110">VLOOKUP(B337,rek,2)</f>
        <v>Belanja Pemeliharaan Alat Kantor dan Rumah Tangga - Meja dan Kursi Kerja/Rapat Pejabat - Lemari dan Arsip Pejabat</v>
      </c>
      <c r="D337" s="594">
        <v>5000000</v>
      </c>
      <c r="E337" s="594"/>
      <c r="F337" s="594"/>
      <c r="G337" s="594">
        <f t="shared" si="104"/>
        <v>0</v>
      </c>
      <c r="H337" s="594"/>
      <c r="I337" s="594"/>
      <c r="J337" s="594">
        <f t="shared" si="105"/>
        <v>0</v>
      </c>
      <c r="K337" s="594">
        <v>0</v>
      </c>
      <c r="L337" s="594"/>
      <c r="M337" s="594">
        <f t="shared" si="106"/>
        <v>0</v>
      </c>
      <c r="N337" s="594">
        <f t="shared" si="107"/>
        <v>0</v>
      </c>
      <c r="O337" s="595">
        <f t="shared" si="108"/>
        <v>5000000</v>
      </c>
      <c r="Q337" s="596"/>
    </row>
    <row r="338" spans="1:255" ht="15.75" customHeight="1" x14ac:dyDescent="0.25">
      <c r="A338" s="591"/>
      <c r="B338" s="592" t="s">
        <v>434</v>
      </c>
      <c r="C338" s="593" t="str">
        <f t="shared" si="110"/>
        <v>Belanja Pemeliharaan Komputer - Komputer Unit - Personal Computer</v>
      </c>
      <c r="D338" s="594">
        <v>79760000</v>
      </c>
      <c r="E338" s="594"/>
      <c r="F338" s="594"/>
      <c r="G338" s="594">
        <f t="shared" si="104"/>
        <v>0</v>
      </c>
      <c r="H338" s="594"/>
      <c r="I338" s="594"/>
      <c r="J338" s="594">
        <f t="shared" si="105"/>
        <v>0</v>
      </c>
      <c r="K338" s="594">
        <v>21780000</v>
      </c>
      <c r="L338" s="594"/>
      <c r="M338" s="594">
        <f t="shared" si="106"/>
        <v>21780000</v>
      </c>
      <c r="N338" s="594">
        <f t="shared" si="107"/>
        <v>21780000</v>
      </c>
      <c r="O338" s="595">
        <f t="shared" si="108"/>
        <v>57980000</v>
      </c>
      <c r="P338" s="600"/>
      <c r="Q338" s="596">
        <f>(N338/D338)*100</f>
        <v>27.306920762286861</v>
      </c>
      <c r="R338" s="600"/>
      <c r="S338" s="600"/>
      <c r="T338" s="600"/>
      <c r="U338" s="600"/>
      <c r="V338" s="600"/>
      <c r="W338" s="600"/>
      <c r="X338" s="600"/>
      <c r="Y338" s="600"/>
      <c r="Z338" s="600"/>
      <c r="AA338" s="600"/>
      <c r="AB338" s="600"/>
      <c r="AC338" s="600"/>
      <c r="AD338" s="600"/>
      <c r="AE338" s="600"/>
      <c r="AF338" s="600"/>
      <c r="AG338" s="600"/>
      <c r="AH338" s="600"/>
      <c r="AI338" s="600"/>
      <c r="AJ338" s="600"/>
      <c r="AK338" s="600"/>
      <c r="AL338" s="600"/>
      <c r="AM338" s="600"/>
      <c r="AN338" s="600"/>
      <c r="AO338" s="600"/>
      <c r="AP338" s="600"/>
      <c r="AQ338" s="600"/>
      <c r="AR338" s="600"/>
      <c r="AS338" s="600"/>
      <c r="AT338" s="600"/>
      <c r="AU338" s="600"/>
      <c r="AV338" s="600"/>
      <c r="AW338" s="600"/>
      <c r="AX338" s="600"/>
      <c r="AY338" s="600"/>
      <c r="AZ338" s="600"/>
      <c r="BA338" s="600"/>
      <c r="BB338" s="600"/>
      <c r="BC338" s="600"/>
      <c r="BD338" s="600"/>
      <c r="BE338" s="600"/>
      <c r="BF338" s="600"/>
      <c r="BG338" s="600"/>
      <c r="BH338" s="600"/>
      <c r="BI338" s="600"/>
      <c r="BJ338" s="600"/>
      <c r="BK338" s="600"/>
      <c r="BL338" s="600"/>
      <c r="BM338" s="600"/>
      <c r="BN338" s="600"/>
      <c r="BO338" s="600"/>
      <c r="BP338" s="600"/>
      <c r="BQ338" s="600"/>
      <c r="BR338" s="600"/>
      <c r="BS338" s="600"/>
      <c r="BT338" s="600"/>
      <c r="BU338" s="600"/>
      <c r="BV338" s="600"/>
      <c r="BW338" s="600"/>
      <c r="BX338" s="600"/>
      <c r="BY338" s="600"/>
      <c r="BZ338" s="600"/>
      <c r="CA338" s="600"/>
      <c r="CB338" s="600"/>
      <c r="CC338" s="600"/>
      <c r="CD338" s="600"/>
      <c r="CE338" s="600"/>
      <c r="CF338" s="600"/>
      <c r="CG338" s="600"/>
      <c r="CH338" s="600"/>
      <c r="CI338" s="600"/>
      <c r="CJ338" s="600"/>
      <c r="CK338" s="600"/>
      <c r="CL338" s="600"/>
      <c r="CM338" s="600"/>
      <c r="CN338" s="600"/>
      <c r="CO338" s="600"/>
      <c r="CP338" s="600"/>
      <c r="CQ338" s="600"/>
      <c r="CR338" s="600"/>
      <c r="CS338" s="600"/>
      <c r="CT338" s="600"/>
      <c r="CU338" s="600"/>
      <c r="CV338" s="600"/>
      <c r="CW338" s="600"/>
      <c r="CX338" s="600"/>
      <c r="CY338" s="600"/>
      <c r="CZ338" s="600"/>
      <c r="DA338" s="600"/>
      <c r="DB338" s="600"/>
      <c r="DC338" s="600"/>
      <c r="DD338" s="600"/>
      <c r="DE338" s="600"/>
      <c r="DF338" s="600"/>
      <c r="DG338" s="600"/>
      <c r="DH338" s="600"/>
      <c r="DI338" s="600"/>
      <c r="DJ338" s="600"/>
      <c r="DK338" s="600"/>
      <c r="DL338" s="600"/>
      <c r="DM338" s="600"/>
      <c r="DN338" s="600"/>
      <c r="DO338" s="600"/>
      <c r="DP338" s="600"/>
      <c r="DQ338" s="600"/>
      <c r="DR338" s="600"/>
      <c r="DS338" s="600"/>
      <c r="DT338" s="600"/>
      <c r="DU338" s="600"/>
      <c r="DV338" s="600"/>
      <c r="DW338" s="600"/>
      <c r="DX338" s="600"/>
      <c r="DY338" s="600"/>
      <c r="DZ338" s="600"/>
      <c r="EA338" s="600"/>
      <c r="EB338" s="600"/>
      <c r="EC338" s="600"/>
      <c r="ED338" s="600"/>
      <c r="EE338" s="600"/>
      <c r="EF338" s="600"/>
      <c r="EG338" s="600"/>
      <c r="EH338" s="600"/>
      <c r="EI338" s="600"/>
      <c r="EJ338" s="600"/>
      <c r="EK338" s="600"/>
      <c r="EL338" s="600"/>
      <c r="EM338" s="600"/>
      <c r="EN338" s="600"/>
      <c r="EO338" s="600"/>
      <c r="EP338" s="600"/>
      <c r="EQ338" s="600"/>
      <c r="ER338" s="600"/>
      <c r="ES338" s="600"/>
      <c r="ET338" s="600"/>
      <c r="EU338" s="600"/>
      <c r="EV338" s="600"/>
      <c r="EW338" s="600"/>
      <c r="EX338" s="600"/>
      <c r="EY338" s="600"/>
      <c r="EZ338" s="600"/>
      <c r="FA338" s="600"/>
      <c r="FB338" s="600"/>
      <c r="FC338" s="600"/>
      <c r="FD338" s="600"/>
      <c r="FE338" s="600"/>
      <c r="FF338" s="600"/>
      <c r="FG338" s="600"/>
      <c r="FH338" s="600"/>
      <c r="FI338" s="600"/>
      <c r="FJ338" s="600"/>
      <c r="FK338" s="600"/>
      <c r="FL338" s="600"/>
      <c r="FM338" s="600"/>
      <c r="FN338" s="600"/>
      <c r="FO338" s="600"/>
      <c r="FP338" s="600"/>
      <c r="FQ338" s="600"/>
      <c r="FR338" s="600"/>
      <c r="FS338" s="600"/>
      <c r="FT338" s="600"/>
      <c r="FU338" s="600"/>
      <c r="FV338" s="600"/>
      <c r="FW338" s="600"/>
      <c r="FX338" s="600"/>
      <c r="FY338" s="600"/>
      <c r="FZ338" s="600"/>
      <c r="GA338" s="600"/>
      <c r="GB338" s="600"/>
      <c r="GC338" s="600"/>
      <c r="GD338" s="600"/>
      <c r="GE338" s="600"/>
      <c r="GF338" s="600"/>
      <c r="GG338" s="600"/>
      <c r="GH338" s="600"/>
      <c r="GI338" s="600"/>
      <c r="GJ338" s="600"/>
      <c r="GK338" s="600"/>
      <c r="GL338" s="600"/>
      <c r="GM338" s="600"/>
      <c r="GN338" s="600"/>
      <c r="GO338" s="600"/>
      <c r="GP338" s="600"/>
      <c r="GQ338" s="600"/>
      <c r="GR338" s="600"/>
      <c r="GS338" s="600"/>
      <c r="GT338" s="600"/>
      <c r="GU338" s="600"/>
      <c r="GV338" s="600"/>
      <c r="GW338" s="600"/>
      <c r="GX338" s="600"/>
      <c r="GY338" s="600"/>
      <c r="GZ338" s="600"/>
      <c r="HA338" s="600"/>
      <c r="HB338" s="600"/>
      <c r="HC338" s="600"/>
      <c r="HD338" s="600"/>
      <c r="HE338" s="600"/>
      <c r="HF338" s="600"/>
      <c r="HG338" s="600"/>
      <c r="HH338" s="600"/>
      <c r="HI338" s="600"/>
      <c r="HJ338" s="600"/>
      <c r="HK338" s="600"/>
      <c r="HL338" s="600"/>
      <c r="HM338" s="600"/>
      <c r="HN338" s="600"/>
      <c r="HO338" s="600"/>
      <c r="HP338" s="600"/>
      <c r="HQ338" s="600"/>
      <c r="HR338" s="600"/>
      <c r="HS338" s="600"/>
      <c r="HT338" s="600"/>
      <c r="HU338" s="600"/>
      <c r="HV338" s="600"/>
      <c r="HW338" s="600"/>
      <c r="HX338" s="600"/>
      <c r="HY338" s="600"/>
      <c r="HZ338" s="600"/>
      <c r="IA338" s="600"/>
      <c r="IB338" s="600"/>
      <c r="IC338" s="600"/>
      <c r="ID338" s="600"/>
      <c r="IE338" s="600"/>
      <c r="IF338" s="600"/>
      <c r="IG338" s="600"/>
      <c r="IH338" s="600"/>
      <c r="II338" s="600"/>
      <c r="IJ338" s="600"/>
      <c r="IK338" s="600"/>
      <c r="IL338" s="600"/>
      <c r="IM338" s="600"/>
      <c r="IN338" s="600"/>
      <c r="IO338" s="600"/>
      <c r="IP338" s="600"/>
      <c r="IQ338" s="600"/>
      <c r="IR338" s="600"/>
      <c r="IS338" s="600"/>
      <c r="IT338" s="600"/>
      <c r="IU338" s="600"/>
    </row>
    <row r="339" spans="1:255" ht="15.75" customHeight="1" x14ac:dyDescent="0.25">
      <c r="A339" s="591"/>
      <c r="B339" s="592" t="s">
        <v>431</v>
      </c>
      <c r="C339" s="593" t="str">
        <f t="shared" si="110"/>
        <v>Belanja Pemeliharaan bangunan Gedung - Bangunan Gedung Tempat Kerja - Bangunan Gedung Kantor</v>
      </c>
      <c r="D339" s="594">
        <v>273900000</v>
      </c>
      <c r="E339" s="594"/>
      <c r="F339" s="594"/>
      <c r="G339" s="594">
        <f t="shared" si="104"/>
        <v>0</v>
      </c>
      <c r="H339" s="594"/>
      <c r="I339" s="594"/>
      <c r="J339" s="594">
        <f t="shared" si="105"/>
        <v>0</v>
      </c>
      <c r="K339" s="594"/>
      <c r="L339" s="594"/>
      <c r="M339" s="594">
        <f t="shared" si="106"/>
        <v>0</v>
      </c>
      <c r="N339" s="594">
        <f t="shared" si="107"/>
        <v>0</v>
      </c>
      <c r="O339" s="595">
        <f t="shared" si="108"/>
        <v>273900000</v>
      </c>
      <c r="Q339" s="596">
        <f>(N339/D339)*100</f>
        <v>0</v>
      </c>
    </row>
    <row r="340" spans="1:255" ht="14.25" customHeight="1" x14ac:dyDescent="0.25">
      <c r="A340" s="591"/>
      <c r="B340" s="592" t="s">
        <v>315</v>
      </c>
      <c r="C340" s="593" t="str">
        <f t="shared" si="110"/>
        <v>Belanja Perjalanan Dinas Biasa</v>
      </c>
      <c r="D340" s="594">
        <v>72546000</v>
      </c>
      <c r="E340" s="594"/>
      <c r="F340" s="594"/>
      <c r="G340" s="594">
        <f t="shared" si="104"/>
        <v>0</v>
      </c>
      <c r="H340" s="594"/>
      <c r="I340" s="594"/>
      <c r="J340" s="594">
        <f t="shared" si="105"/>
        <v>0</v>
      </c>
      <c r="K340" s="594">
        <v>22895000</v>
      </c>
      <c r="L340" s="594">
        <v>5320000</v>
      </c>
      <c r="M340" s="594">
        <f t="shared" si="106"/>
        <v>28215000</v>
      </c>
      <c r="N340" s="594">
        <f t="shared" si="107"/>
        <v>28215000</v>
      </c>
      <c r="O340" s="595">
        <f t="shared" si="108"/>
        <v>44331000</v>
      </c>
      <c r="Q340" s="596"/>
    </row>
    <row r="341" spans="1:255" ht="13.5" customHeight="1" x14ac:dyDescent="0.25">
      <c r="A341" s="591"/>
      <c r="B341" s="592" t="s">
        <v>315</v>
      </c>
      <c r="C341" s="593" t="str">
        <f t="shared" si="110"/>
        <v>Belanja Perjalanan Dinas Biasa</v>
      </c>
      <c r="D341" s="594">
        <v>17308000</v>
      </c>
      <c r="E341" s="594"/>
      <c r="F341" s="594"/>
      <c r="G341" s="594">
        <f t="shared" si="104"/>
        <v>0</v>
      </c>
      <c r="H341" s="594"/>
      <c r="I341" s="594"/>
      <c r="J341" s="594">
        <f t="shared" si="105"/>
        <v>0</v>
      </c>
      <c r="K341" s="594">
        <v>6840000</v>
      </c>
      <c r="L341" s="594"/>
      <c r="M341" s="594">
        <f t="shared" si="106"/>
        <v>6840000</v>
      </c>
      <c r="N341" s="594">
        <f t="shared" si="107"/>
        <v>6840000</v>
      </c>
      <c r="O341" s="595">
        <f t="shared" si="108"/>
        <v>10468000</v>
      </c>
      <c r="Q341" s="596"/>
    </row>
    <row r="342" spans="1:255" s="600" customFormat="1" ht="12.75" customHeight="1" x14ac:dyDescent="0.25">
      <c r="A342" s="591"/>
      <c r="B342" s="592" t="s">
        <v>315</v>
      </c>
      <c r="C342" s="593" t="str">
        <f t="shared" si="110"/>
        <v>Belanja Perjalanan Dinas Biasa</v>
      </c>
      <c r="D342" s="594">
        <v>34200000</v>
      </c>
      <c r="E342" s="594"/>
      <c r="F342" s="594"/>
      <c r="G342" s="594">
        <f t="shared" si="104"/>
        <v>0</v>
      </c>
      <c r="H342" s="594"/>
      <c r="I342" s="594"/>
      <c r="J342" s="594">
        <f t="shared" si="105"/>
        <v>0</v>
      </c>
      <c r="K342" s="594">
        <v>4560000</v>
      </c>
      <c r="L342" s="594">
        <v>720000</v>
      </c>
      <c r="M342" s="594">
        <f t="shared" si="106"/>
        <v>5280000</v>
      </c>
      <c r="N342" s="594">
        <f t="shared" si="107"/>
        <v>5280000</v>
      </c>
      <c r="O342" s="595">
        <f t="shared" si="108"/>
        <v>28920000</v>
      </c>
      <c r="P342" s="561"/>
      <c r="Q342" s="596"/>
      <c r="R342" s="561"/>
      <c r="S342" s="561"/>
      <c r="T342" s="561"/>
      <c r="U342" s="561"/>
      <c r="V342" s="561"/>
      <c r="W342" s="561"/>
      <c r="X342" s="561"/>
      <c r="Y342" s="561"/>
      <c r="Z342" s="561"/>
      <c r="AA342" s="561"/>
      <c r="AB342" s="561"/>
      <c r="AC342" s="561"/>
      <c r="AD342" s="561"/>
      <c r="AE342" s="561"/>
      <c r="AF342" s="561"/>
      <c r="AG342" s="561"/>
      <c r="AH342" s="561"/>
      <c r="AI342" s="561"/>
      <c r="AJ342" s="561"/>
      <c r="AK342" s="561"/>
      <c r="AL342" s="561"/>
      <c r="AM342" s="561"/>
      <c r="AN342" s="561"/>
      <c r="AO342" s="561"/>
      <c r="AP342" s="561"/>
      <c r="AQ342" s="561"/>
      <c r="AR342" s="561"/>
      <c r="AS342" s="561"/>
      <c r="AT342" s="561"/>
      <c r="AU342" s="561"/>
      <c r="AV342" s="561"/>
      <c r="AW342" s="561"/>
      <c r="AX342" s="561"/>
      <c r="AY342" s="561"/>
      <c r="AZ342" s="561"/>
      <c r="BA342" s="561"/>
      <c r="BB342" s="561"/>
      <c r="BC342" s="561"/>
      <c r="BD342" s="561"/>
      <c r="BE342" s="561"/>
      <c r="BF342" s="561"/>
      <c r="BG342" s="561"/>
      <c r="BH342" s="561"/>
      <c r="BI342" s="561"/>
      <c r="BJ342" s="561"/>
      <c r="BK342" s="561"/>
      <c r="BL342" s="561"/>
      <c r="BM342" s="561"/>
      <c r="BN342" s="561"/>
      <c r="BO342" s="561"/>
      <c r="BP342" s="561"/>
      <c r="BQ342" s="561"/>
      <c r="BR342" s="561"/>
      <c r="BS342" s="561"/>
      <c r="BT342" s="561"/>
      <c r="BU342" s="561"/>
      <c r="BV342" s="561"/>
      <c r="BW342" s="561"/>
      <c r="BX342" s="561"/>
      <c r="BY342" s="561"/>
      <c r="BZ342" s="561"/>
      <c r="CA342" s="561"/>
      <c r="CB342" s="561"/>
      <c r="CC342" s="561"/>
      <c r="CD342" s="561"/>
      <c r="CE342" s="561"/>
      <c r="CF342" s="561"/>
      <c r="CG342" s="561"/>
      <c r="CH342" s="561"/>
      <c r="CI342" s="561"/>
      <c r="CJ342" s="561"/>
      <c r="CK342" s="561"/>
      <c r="CL342" s="561"/>
      <c r="CM342" s="561"/>
      <c r="CN342" s="561"/>
      <c r="CO342" s="561"/>
      <c r="CP342" s="561"/>
      <c r="CQ342" s="561"/>
      <c r="CR342" s="561"/>
      <c r="CS342" s="561"/>
      <c r="CT342" s="561"/>
      <c r="CU342" s="561"/>
      <c r="CV342" s="561"/>
      <c r="CW342" s="561"/>
      <c r="CX342" s="561"/>
      <c r="CY342" s="561"/>
      <c r="CZ342" s="561"/>
      <c r="DA342" s="561"/>
      <c r="DB342" s="561"/>
      <c r="DC342" s="561"/>
      <c r="DD342" s="561"/>
      <c r="DE342" s="561"/>
      <c r="DF342" s="561"/>
      <c r="DG342" s="561"/>
      <c r="DH342" s="561"/>
      <c r="DI342" s="561"/>
      <c r="DJ342" s="561"/>
      <c r="DK342" s="561"/>
      <c r="DL342" s="561"/>
      <c r="DM342" s="561"/>
      <c r="DN342" s="561"/>
      <c r="DO342" s="561"/>
      <c r="DP342" s="561"/>
      <c r="DQ342" s="561"/>
      <c r="DR342" s="561"/>
      <c r="DS342" s="561"/>
      <c r="DT342" s="561"/>
      <c r="DU342" s="561"/>
      <c r="DV342" s="561"/>
      <c r="DW342" s="561"/>
      <c r="DX342" s="561"/>
      <c r="DY342" s="561"/>
      <c r="DZ342" s="561"/>
      <c r="EA342" s="561"/>
      <c r="EB342" s="561"/>
      <c r="EC342" s="561"/>
      <c r="ED342" s="561"/>
      <c r="EE342" s="561"/>
      <c r="EF342" s="561"/>
      <c r="EG342" s="561"/>
      <c r="EH342" s="561"/>
      <c r="EI342" s="561"/>
      <c r="EJ342" s="561"/>
      <c r="EK342" s="561"/>
      <c r="EL342" s="561"/>
      <c r="EM342" s="561"/>
      <c r="EN342" s="561"/>
      <c r="EO342" s="561"/>
      <c r="EP342" s="561"/>
      <c r="EQ342" s="561"/>
      <c r="ER342" s="561"/>
      <c r="ES342" s="561"/>
      <c r="ET342" s="561"/>
      <c r="EU342" s="561"/>
      <c r="EV342" s="561"/>
      <c r="EW342" s="561"/>
      <c r="EX342" s="561"/>
      <c r="EY342" s="561"/>
      <c r="EZ342" s="561"/>
      <c r="FA342" s="561"/>
      <c r="FB342" s="561"/>
      <c r="FC342" s="561"/>
      <c r="FD342" s="561"/>
      <c r="FE342" s="561"/>
      <c r="FF342" s="561"/>
      <c r="FG342" s="561"/>
      <c r="FH342" s="561"/>
      <c r="FI342" s="561"/>
      <c r="FJ342" s="561"/>
      <c r="FK342" s="561"/>
      <c r="FL342" s="561"/>
      <c r="FM342" s="561"/>
      <c r="FN342" s="561"/>
      <c r="FO342" s="561"/>
      <c r="FP342" s="561"/>
      <c r="FQ342" s="561"/>
      <c r="FR342" s="561"/>
      <c r="FS342" s="561"/>
      <c r="FT342" s="561"/>
      <c r="FU342" s="561"/>
      <c r="FV342" s="561"/>
      <c r="FW342" s="561"/>
      <c r="FX342" s="561"/>
      <c r="FY342" s="561"/>
      <c r="FZ342" s="561"/>
      <c r="GA342" s="561"/>
      <c r="GB342" s="561"/>
      <c r="GC342" s="561"/>
      <c r="GD342" s="561"/>
      <c r="GE342" s="561"/>
      <c r="GF342" s="561"/>
      <c r="GG342" s="561"/>
      <c r="GH342" s="561"/>
      <c r="GI342" s="561"/>
      <c r="GJ342" s="561"/>
      <c r="GK342" s="561"/>
      <c r="GL342" s="561"/>
      <c r="GM342" s="561"/>
      <c r="GN342" s="561"/>
      <c r="GO342" s="561"/>
      <c r="GP342" s="561"/>
      <c r="GQ342" s="561"/>
      <c r="GR342" s="561"/>
      <c r="GS342" s="561"/>
      <c r="GT342" s="561"/>
      <c r="GU342" s="561"/>
      <c r="GV342" s="561"/>
      <c r="GW342" s="561"/>
      <c r="GX342" s="561"/>
      <c r="GY342" s="561"/>
      <c r="GZ342" s="561"/>
      <c r="HA342" s="561"/>
      <c r="HB342" s="561"/>
      <c r="HC342" s="561"/>
      <c r="HD342" s="561"/>
      <c r="HE342" s="561"/>
      <c r="HF342" s="561"/>
      <c r="HG342" s="561"/>
      <c r="HH342" s="561"/>
      <c r="HI342" s="561"/>
      <c r="HJ342" s="561"/>
      <c r="HK342" s="561"/>
      <c r="HL342" s="561"/>
      <c r="HM342" s="561"/>
      <c r="HN342" s="561"/>
      <c r="HO342" s="561"/>
      <c r="HP342" s="561"/>
      <c r="HQ342" s="561"/>
      <c r="HR342" s="561"/>
      <c r="HS342" s="561"/>
      <c r="HT342" s="561"/>
      <c r="HU342" s="561"/>
      <c r="HV342" s="561"/>
      <c r="HW342" s="561"/>
      <c r="HX342" s="561"/>
      <c r="HY342" s="561"/>
      <c r="HZ342" s="561"/>
      <c r="IA342" s="561"/>
      <c r="IB342" s="561"/>
      <c r="IC342" s="561"/>
      <c r="ID342" s="561"/>
      <c r="IE342" s="561"/>
      <c r="IF342" s="561"/>
      <c r="IG342" s="561"/>
      <c r="IH342" s="561"/>
      <c r="II342" s="561"/>
      <c r="IJ342" s="561"/>
      <c r="IK342" s="561"/>
      <c r="IL342" s="561"/>
      <c r="IM342" s="561"/>
      <c r="IN342" s="561"/>
      <c r="IO342" s="561"/>
      <c r="IP342" s="561"/>
      <c r="IQ342" s="561"/>
      <c r="IR342" s="561"/>
      <c r="IS342" s="561"/>
      <c r="IT342" s="561"/>
      <c r="IU342" s="561"/>
    </row>
    <row r="343" spans="1:255" s="600" customFormat="1" ht="12.75" customHeight="1" x14ac:dyDescent="0.25">
      <c r="A343" s="591"/>
      <c r="B343" s="592" t="s">
        <v>315</v>
      </c>
      <c r="C343" s="593" t="str">
        <f t="shared" si="110"/>
        <v>Belanja Perjalanan Dinas Biasa</v>
      </c>
      <c r="D343" s="594">
        <v>29640000</v>
      </c>
      <c r="E343" s="594"/>
      <c r="F343" s="594"/>
      <c r="G343" s="594">
        <f t="shared" si="104"/>
        <v>0</v>
      </c>
      <c r="H343" s="594"/>
      <c r="I343" s="594"/>
      <c r="J343" s="594">
        <f t="shared" si="105"/>
        <v>0</v>
      </c>
      <c r="K343" s="594">
        <v>3420000</v>
      </c>
      <c r="L343" s="594">
        <v>1520000</v>
      </c>
      <c r="M343" s="594">
        <f t="shared" si="106"/>
        <v>4940000</v>
      </c>
      <c r="N343" s="594">
        <f t="shared" si="107"/>
        <v>4940000</v>
      </c>
      <c r="O343" s="595">
        <f t="shared" si="108"/>
        <v>24700000</v>
      </c>
      <c r="P343" s="561"/>
      <c r="Q343" s="596"/>
      <c r="R343" s="561"/>
      <c r="S343" s="561"/>
      <c r="T343" s="561"/>
      <c r="U343" s="561"/>
      <c r="V343" s="561"/>
      <c r="W343" s="561"/>
      <c r="X343" s="561"/>
      <c r="Y343" s="561"/>
      <c r="Z343" s="561"/>
      <c r="AA343" s="561"/>
      <c r="AB343" s="561"/>
      <c r="AC343" s="561"/>
      <c r="AD343" s="561"/>
      <c r="AE343" s="561"/>
      <c r="AF343" s="561"/>
      <c r="AG343" s="561"/>
      <c r="AH343" s="561"/>
      <c r="AI343" s="561"/>
      <c r="AJ343" s="561"/>
      <c r="AK343" s="561"/>
      <c r="AL343" s="561"/>
      <c r="AM343" s="561"/>
      <c r="AN343" s="561"/>
      <c r="AO343" s="561"/>
      <c r="AP343" s="561"/>
      <c r="AQ343" s="561"/>
      <c r="AR343" s="561"/>
      <c r="AS343" s="561"/>
      <c r="AT343" s="561"/>
      <c r="AU343" s="561"/>
      <c r="AV343" s="561"/>
      <c r="AW343" s="561"/>
      <c r="AX343" s="561"/>
      <c r="AY343" s="561"/>
      <c r="AZ343" s="561"/>
      <c r="BA343" s="561"/>
      <c r="BB343" s="561"/>
      <c r="BC343" s="561"/>
      <c r="BD343" s="561"/>
      <c r="BE343" s="561"/>
      <c r="BF343" s="561"/>
      <c r="BG343" s="561"/>
      <c r="BH343" s="561"/>
      <c r="BI343" s="561"/>
      <c r="BJ343" s="561"/>
      <c r="BK343" s="561"/>
      <c r="BL343" s="561"/>
      <c r="BM343" s="561"/>
      <c r="BN343" s="561"/>
      <c r="BO343" s="561"/>
      <c r="BP343" s="561"/>
      <c r="BQ343" s="561"/>
      <c r="BR343" s="561"/>
      <c r="BS343" s="561"/>
      <c r="BT343" s="561"/>
      <c r="BU343" s="561"/>
      <c r="BV343" s="561"/>
      <c r="BW343" s="561"/>
      <c r="BX343" s="561"/>
      <c r="BY343" s="561"/>
      <c r="BZ343" s="561"/>
      <c r="CA343" s="561"/>
      <c r="CB343" s="561"/>
      <c r="CC343" s="561"/>
      <c r="CD343" s="561"/>
      <c r="CE343" s="561"/>
      <c r="CF343" s="561"/>
      <c r="CG343" s="561"/>
      <c r="CH343" s="561"/>
      <c r="CI343" s="561"/>
      <c r="CJ343" s="561"/>
      <c r="CK343" s="561"/>
      <c r="CL343" s="561"/>
      <c r="CM343" s="561"/>
      <c r="CN343" s="561"/>
      <c r="CO343" s="561"/>
      <c r="CP343" s="561"/>
      <c r="CQ343" s="561"/>
      <c r="CR343" s="561"/>
      <c r="CS343" s="561"/>
      <c r="CT343" s="561"/>
      <c r="CU343" s="561"/>
      <c r="CV343" s="561"/>
      <c r="CW343" s="561"/>
      <c r="CX343" s="561"/>
      <c r="CY343" s="561"/>
      <c r="CZ343" s="561"/>
      <c r="DA343" s="561"/>
      <c r="DB343" s="561"/>
      <c r="DC343" s="561"/>
      <c r="DD343" s="561"/>
      <c r="DE343" s="561"/>
      <c r="DF343" s="561"/>
      <c r="DG343" s="561"/>
      <c r="DH343" s="561"/>
      <c r="DI343" s="561"/>
      <c r="DJ343" s="561"/>
      <c r="DK343" s="561"/>
      <c r="DL343" s="561"/>
      <c r="DM343" s="561"/>
      <c r="DN343" s="561"/>
      <c r="DO343" s="561"/>
      <c r="DP343" s="561"/>
      <c r="DQ343" s="561"/>
      <c r="DR343" s="561"/>
      <c r="DS343" s="561"/>
      <c r="DT343" s="561"/>
      <c r="DU343" s="561"/>
      <c r="DV343" s="561"/>
      <c r="DW343" s="561"/>
      <c r="DX343" s="561"/>
      <c r="DY343" s="561"/>
      <c r="DZ343" s="561"/>
      <c r="EA343" s="561"/>
      <c r="EB343" s="561"/>
      <c r="EC343" s="561"/>
      <c r="ED343" s="561"/>
      <c r="EE343" s="561"/>
      <c r="EF343" s="561"/>
      <c r="EG343" s="561"/>
      <c r="EH343" s="561"/>
      <c r="EI343" s="561"/>
      <c r="EJ343" s="561"/>
      <c r="EK343" s="561"/>
      <c r="EL343" s="561"/>
      <c r="EM343" s="561"/>
      <c r="EN343" s="561"/>
      <c r="EO343" s="561"/>
      <c r="EP343" s="561"/>
      <c r="EQ343" s="561"/>
      <c r="ER343" s="561"/>
      <c r="ES343" s="561"/>
      <c r="ET343" s="561"/>
      <c r="EU343" s="561"/>
      <c r="EV343" s="561"/>
      <c r="EW343" s="561"/>
      <c r="EX343" s="561"/>
      <c r="EY343" s="561"/>
      <c r="EZ343" s="561"/>
      <c r="FA343" s="561"/>
      <c r="FB343" s="561"/>
      <c r="FC343" s="561"/>
      <c r="FD343" s="561"/>
      <c r="FE343" s="561"/>
      <c r="FF343" s="561"/>
      <c r="FG343" s="561"/>
      <c r="FH343" s="561"/>
      <c r="FI343" s="561"/>
      <c r="FJ343" s="561"/>
      <c r="FK343" s="561"/>
      <c r="FL343" s="561"/>
      <c r="FM343" s="561"/>
      <c r="FN343" s="561"/>
      <c r="FO343" s="561"/>
      <c r="FP343" s="561"/>
      <c r="FQ343" s="561"/>
      <c r="FR343" s="561"/>
      <c r="FS343" s="561"/>
      <c r="FT343" s="561"/>
      <c r="FU343" s="561"/>
      <c r="FV343" s="561"/>
      <c r="FW343" s="561"/>
      <c r="FX343" s="561"/>
      <c r="FY343" s="561"/>
      <c r="FZ343" s="561"/>
      <c r="GA343" s="561"/>
      <c r="GB343" s="561"/>
      <c r="GC343" s="561"/>
      <c r="GD343" s="561"/>
      <c r="GE343" s="561"/>
      <c r="GF343" s="561"/>
      <c r="GG343" s="561"/>
      <c r="GH343" s="561"/>
      <c r="GI343" s="561"/>
      <c r="GJ343" s="561"/>
      <c r="GK343" s="561"/>
      <c r="GL343" s="561"/>
      <c r="GM343" s="561"/>
      <c r="GN343" s="561"/>
      <c r="GO343" s="561"/>
      <c r="GP343" s="561"/>
      <c r="GQ343" s="561"/>
      <c r="GR343" s="561"/>
      <c r="GS343" s="561"/>
      <c r="GT343" s="561"/>
      <c r="GU343" s="561"/>
      <c r="GV343" s="561"/>
      <c r="GW343" s="561"/>
      <c r="GX343" s="561"/>
      <c r="GY343" s="561"/>
      <c r="GZ343" s="561"/>
      <c r="HA343" s="561"/>
      <c r="HB343" s="561"/>
      <c r="HC343" s="561"/>
      <c r="HD343" s="561"/>
      <c r="HE343" s="561"/>
      <c r="HF343" s="561"/>
      <c r="HG343" s="561"/>
      <c r="HH343" s="561"/>
      <c r="HI343" s="561"/>
      <c r="HJ343" s="561"/>
      <c r="HK343" s="561"/>
      <c r="HL343" s="561"/>
      <c r="HM343" s="561"/>
      <c r="HN343" s="561"/>
      <c r="HO343" s="561"/>
      <c r="HP343" s="561"/>
      <c r="HQ343" s="561"/>
      <c r="HR343" s="561"/>
      <c r="HS343" s="561"/>
      <c r="HT343" s="561"/>
      <c r="HU343" s="561"/>
      <c r="HV343" s="561"/>
      <c r="HW343" s="561"/>
      <c r="HX343" s="561"/>
      <c r="HY343" s="561"/>
      <c r="HZ343" s="561"/>
      <c r="IA343" s="561"/>
      <c r="IB343" s="561"/>
      <c r="IC343" s="561"/>
      <c r="ID343" s="561"/>
      <c r="IE343" s="561"/>
      <c r="IF343" s="561"/>
      <c r="IG343" s="561"/>
      <c r="IH343" s="561"/>
      <c r="II343" s="561"/>
      <c r="IJ343" s="561"/>
      <c r="IK343" s="561"/>
      <c r="IL343" s="561"/>
      <c r="IM343" s="561"/>
      <c r="IN343" s="561"/>
      <c r="IO343" s="561"/>
      <c r="IP343" s="561"/>
      <c r="IQ343" s="561"/>
      <c r="IR343" s="561"/>
      <c r="IS343" s="561"/>
      <c r="IT343" s="561"/>
      <c r="IU343" s="561"/>
    </row>
    <row r="344" spans="1:255" s="600" customFormat="1" ht="12.75" customHeight="1" x14ac:dyDescent="0.25">
      <c r="A344" s="612"/>
      <c r="B344" s="592" t="s">
        <v>315</v>
      </c>
      <c r="C344" s="593" t="str">
        <f t="shared" si="110"/>
        <v>Belanja Perjalanan Dinas Biasa</v>
      </c>
      <c r="D344" s="594">
        <v>68400000</v>
      </c>
      <c r="E344" s="594"/>
      <c r="F344" s="594"/>
      <c r="G344" s="594">
        <f t="shared" si="104"/>
        <v>0</v>
      </c>
      <c r="H344" s="594"/>
      <c r="I344" s="594"/>
      <c r="J344" s="594">
        <f t="shared" si="105"/>
        <v>0</v>
      </c>
      <c r="K344" s="594">
        <v>10640000</v>
      </c>
      <c r="L344" s="594"/>
      <c r="M344" s="594">
        <f t="shared" si="106"/>
        <v>10640000</v>
      </c>
      <c r="N344" s="594">
        <f t="shared" si="107"/>
        <v>10640000</v>
      </c>
      <c r="O344" s="595">
        <f t="shared" si="108"/>
        <v>57760000</v>
      </c>
      <c r="P344" s="561"/>
      <c r="Q344" s="596"/>
      <c r="R344" s="561"/>
      <c r="S344" s="561"/>
      <c r="T344" s="561"/>
      <c r="U344" s="561"/>
      <c r="V344" s="561"/>
      <c r="W344" s="561"/>
      <c r="X344" s="561"/>
      <c r="Y344" s="561"/>
      <c r="Z344" s="561"/>
      <c r="AA344" s="561"/>
      <c r="AB344" s="561"/>
      <c r="AC344" s="561"/>
      <c r="AD344" s="561"/>
      <c r="AE344" s="561"/>
      <c r="AF344" s="561"/>
      <c r="AG344" s="561"/>
      <c r="AH344" s="561"/>
      <c r="AI344" s="561"/>
      <c r="AJ344" s="561"/>
      <c r="AK344" s="561"/>
      <c r="AL344" s="561"/>
      <c r="AM344" s="561"/>
      <c r="AN344" s="561"/>
      <c r="AO344" s="561"/>
      <c r="AP344" s="561"/>
      <c r="AQ344" s="561"/>
      <c r="AR344" s="561"/>
      <c r="AS344" s="561"/>
      <c r="AT344" s="561"/>
      <c r="AU344" s="561"/>
      <c r="AV344" s="561"/>
      <c r="AW344" s="561"/>
      <c r="AX344" s="561"/>
      <c r="AY344" s="561"/>
      <c r="AZ344" s="561"/>
      <c r="BA344" s="561"/>
      <c r="BB344" s="561"/>
      <c r="BC344" s="561"/>
      <c r="BD344" s="561"/>
      <c r="BE344" s="561"/>
      <c r="BF344" s="561"/>
      <c r="BG344" s="561"/>
      <c r="BH344" s="561"/>
      <c r="BI344" s="561"/>
      <c r="BJ344" s="561"/>
      <c r="BK344" s="561"/>
      <c r="BL344" s="561"/>
      <c r="BM344" s="561"/>
      <c r="BN344" s="561"/>
      <c r="BO344" s="561"/>
      <c r="BP344" s="561"/>
      <c r="BQ344" s="561"/>
      <c r="BR344" s="561"/>
      <c r="BS344" s="561"/>
      <c r="BT344" s="561"/>
      <c r="BU344" s="561"/>
      <c r="BV344" s="561"/>
      <c r="BW344" s="561"/>
      <c r="BX344" s="561"/>
      <c r="BY344" s="561"/>
      <c r="BZ344" s="561"/>
      <c r="CA344" s="561"/>
      <c r="CB344" s="561"/>
      <c r="CC344" s="561"/>
      <c r="CD344" s="561"/>
      <c r="CE344" s="561"/>
      <c r="CF344" s="561"/>
      <c r="CG344" s="561"/>
      <c r="CH344" s="561"/>
      <c r="CI344" s="561"/>
      <c r="CJ344" s="561"/>
      <c r="CK344" s="561"/>
      <c r="CL344" s="561"/>
      <c r="CM344" s="561"/>
      <c r="CN344" s="561"/>
      <c r="CO344" s="561"/>
      <c r="CP344" s="561"/>
      <c r="CQ344" s="561"/>
      <c r="CR344" s="561"/>
      <c r="CS344" s="561"/>
      <c r="CT344" s="561"/>
      <c r="CU344" s="561"/>
      <c r="CV344" s="561"/>
      <c r="CW344" s="561"/>
      <c r="CX344" s="561"/>
      <c r="CY344" s="561"/>
      <c r="CZ344" s="561"/>
      <c r="DA344" s="561"/>
      <c r="DB344" s="561"/>
      <c r="DC344" s="561"/>
      <c r="DD344" s="561"/>
      <c r="DE344" s="561"/>
      <c r="DF344" s="561"/>
      <c r="DG344" s="561"/>
      <c r="DH344" s="561"/>
      <c r="DI344" s="561"/>
      <c r="DJ344" s="561"/>
      <c r="DK344" s="561"/>
      <c r="DL344" s="561"/>
      <c r="DM344" s="561"/>
      <c r="DN344" s="561"/>
      <c r="DO344" s="561"/>
      <c r="DP344" s="561"/>
      <c r="DQ344" s="561"/>
      <c r="DR344" s="561"/>
      <c r="DS344" s="561"/>
      <c r="DT344" s="561"/>
      <c r="DU344" s="561"/>
      <c r="DV344" s="561"/>
      <c r="DW344" s="561"/>
      <c r="DX344" s="561"/>
      <c r="DY344" s="561"/>
      <c r="DZ344" s="561"/>
      <c r="EA344" s="561"/>
      <c r="EB344" s="561"/>
      <c r="EC344" s="561"/>
      <c r="ED344" s="561"/>
      <c r="EE344" s="561"/>
      <c r="EF344" s="561"/>
      <c r="EG344" s="561"/>
      <c r="EH344" s="561"/>
      <c r="EI344" s="561"/>
      <c r="EJ344" s="561"/>
      <c r="EK344" s="561"/>
      <c r="EL344" s="561"/>
      <c r="EM344" s="561"/>
      <c r="EN344" s="561"/>
      <c r="EO344" s="561"/>
      <c r="EP344" s="561"/>
      <c r="EQ344" s="561"/>
      <c r="ER344" s="561"/>
      <c r="ES344" s="561"/>
      <c r="ET344" s="561"/>
      <c r="EU344" s="561"/>
      <c r="EV344" s="561"/>
      <c r="EW344" s="561"/>
      <c r="EX344" s="561"/>
      <c r="EY344" s="561"/>
      <c r="EZ344" s="561"/>
      <c r="FA344" s="561"/>
      <c r="FB344" s="561"/>
      <c r="FC344" s="561"/>
      <c r="FD344" s="561"/>
      <c r="FE344" s="561"/>
      <c r="FF344" s="561"/>
      <c r="FG344" s="561"/>
      <c r="FH344" s="561"/>
      <c r="FI344" s="561"/>
      <c r="FJ344" s="561"/>
      <c r="FK344" s="561"/>
      <c r="FL344" s="561"/>
      <c r="FM344" s="561"/>
      <c r="FN344" s="561"/>
      <c r="FO344" s="561"/>
      <c r="FP344" s="561"/>
      <c r="FQ344" s="561"/>
      <c r="FR344" s="561"/>
      <c r="FS344" s="561"/>
      <c r="FT344" s="561"/>
      <c r="FU344" s="561"/>
      <c r="FV344" s="561"/>
      <c r="FW344" s="561"/>
      <c r="FX344" s="561"/>
      <c r="FY344" s="561"/>
      <c r="FZ344" s="561"/>
      <c r="GA344" s="561"/>
      <c r="GB344" s="561"/>
      <c r="GC344" s="561"/>
      <c r="GD344" s="561"/>
      <c r="GE344" s="561"/>
      <c r="GF344" s="561"/>
      <c r="GG344" s="561"/>
      <c r="GH344" s="561"/>
      <c r="GI344" s="561"/>
      <c r="GJ344" s="561"/>
      <c r="GK344" s="561"/>
      <c r="GL344" s="561"/>
      <c r="GM344" s="561"/>
      <c r="GN344" s="561"/>
      <c r="GO344" s="561"/>
      <c r="GP344" s="561"/>
      <c r="GQ344" s="561"/>
      <c r="GR344" s="561"/>
      <c r="GS344" s="561"/>
      <c r="GT344" s="561"/>
      <c r="GU344" s="561"/>
      <c r="GV344" s="561"/>
      <c r="GW344" s="561"/>
      <c r="GX344" s="561"/>
      <c r="GY344" s="561"/>
      <c r="GZ344" s="561"/>
      <c r="HA344" s="561"/>
      <c r="HB344" s="561"/>
      <c r="HC344" s="561"/>
      <c r="HD344" s="561"/>
      <c r="HE344" s="561"/>
      <c r="HF344" s="561"/>
      <c r="HG344" s="561"/>
      <c r="HH344" s="561"/>
      <c r="HI344" s="561"/>
      <c r="HJ344" s="561"/>
      <c r="HK344" s="561"/>
      <c r="HL344" s="561"/>
      <c r="HM344" s="561"/>
      <c r="HN344" s="561"/>
      <c r="HO344" s="561"/>
      <c r="HP344" s="561"/>
      <c r="HQ344" s="561"/>
      <c r="HR344" s="561"/>
      <c r="HS344" s="561"/>
      <c r="HT344" s="561"/>
      <c r="HU344" s="561"/>
      <c r="HV344" s="561"/>
      <c r="HW344" s="561"/>
      <c r="HX344" s="561"/>
      <c r="HY344" s="561"/>
      <c r="HZ344" s="561"/>
      <c r="IA344" s="561"/>
      <c r="IB344" s="561"/>
      <c r="IC344" s="561"/>
      <c r="ID344" s="561"/>
      <c r="IE344" s="561"/>
      <c r="IF344" s="561"/>
      <c r="IG344" s="561"/>
      <c r="IH344" s="561"/>
      <c r="II344" s="561"/>
      <c r="IJ344" s="561"/>
      <c r="IK344" s="561"/>
      <c r="IL344" s="561"/>
      <c r="IM344" s="561"/>
      <c r="IN344" s="561"/>
      <c r="IO344" s="561"/>
      <c r="IP344" s="561"/>
      <c r="IQ344" s="561"/>
      <c r="IR344" s="561"/>
      <c r="IS344" s="561"/>
      <c r="IT344" s="561"/>
      <c r="IU344" s="561"/>
    </row>
    <row r="345" spans="1:255" s="590" customFormat="1" ht="14.25" customHeight="1" x14ac:dyDescent="0.25">
      <c r="A345" s="591"/>
      <c r="B345" s="592" t="s">
        <v>315</v>
      </c>
      <c r="C345" s="593" t="str">
        <f t="shared" si="110"/>
        <v>Belanja Perjalanan Dinas Biasa</v>
      </c>
      <c r="D345" s="594">
        <v>139008000</v>
      </c>
      <c r="E345" s="594"/>
      <c r="F345" s="594"/>
      <c r="G345" s="594">
        <f t="shared" si="104"/>
        <v>0</v>
      </c>
      <c r="H345" s="594"/>
      <c r="I345" s="594"/>
      <c r="J345" s="594">
        <f t="shared" si="105"/>
        <v>0</v>
      </c>
      <c r="K345" s="594">
        <v>54029540</v>
      </c>
      <c r="L345" s="594">
        <v>15058400</v>
      </c>
      <c r="M345" s="594">
        <f t="shared" si="106"/>
        <v>69087940</v>
      </c>
      <c r="N345" s="594">
        <f t="shared" si="107"/>
        <v>69087940</v>
      </c>
      <c r="O345" s="595">
        <f t="shared" si="108"/>
        <v>69920060</v>
      </c>
      <c r="P345" s="600"/>
      <c r="Q345" s="596"/>
      <c r="R345" s="600"/>
      <c r="S345" s="600"/>
      <c r="T345" s="600"/>
      <c r="U345" s="600"/>
      <c r="V345" s="600"/>
      <c r="W345" s="600"/>
      <c r="X345" s="600"/>
      <c r="Y345" s="600"/>
      <c r="Z345" s="600"/>
      <c r="AA345" s="600"/>
      <c r="AB345" s="600"/>
      <c r="AC345" s="600"/>
      <c r="AD345" s="600"/>
      <c r="AE345" s="600"/>
      <c r="AF345" s="600"/>
      <c r="AG345" s="600"/>
      <c r="AH345" s="600"/>
      <c r="AI345" s="600"/>
      <c r="AJ345" s="600"/>
      <c r="AK345" s="600"/>
      <c r="AL345" s="600"/>
      <c r="AM345" s="600"/>
      <c r="AN345" s="600"/>
      <c r="AO345" s="600"/>
      <c r="AP345" s="600"/>
      <c r="AQ345" s="600"/>
      <c r="AR345" s="600"/>
      <c r="AS345" s="600"/>
      <c r="AT345" s="600"/>
      <c r="AU345" s="600"/>
      <c r="AV345" s="600"/>
      <c r="AW345" s="600"/>
      <c r="AX345" s="600"/>
      <c r="AY345" s="600"/>
      <c r="AZ345" s="600"/>
      <c r="BA345" s="600"/>
      <c r="BB345" s="600"/>
      <c r="BC345" s="600"/>
      <c r="BD345" s="600"/>
      <c r="BE345" s="600"/>
      <c r="BF345" s="600"/>
      <c r="BG345" s="600"/>
      <c r="BH345" s="600"/>
      <c r="BI345" s="600"/>
      <c r="BJ345" s="600"/>
      <c r="BK345" s="600"/>
      <c r="BL345" s="600"/>
      <c r="BM345" s="600"/>
      <c r="BN345" s="600"/>
      <c r="BO345" s="600"/>
      <c r="BP345" s="600"/>
      <c r="BQ345" s="600"/>
      <c r="BR345" s="600"/>
      <c r="BS345" s="600"/>
      <c r="BT345" s="600"/>
      <c r="BU345" s="600"/>
      <c r="BV345" s="600"/>
      <c r="BW345" s="600"/>
      <c r="BX345" s="600"/>
      <c r="BY345" s="600"/>
      <c r="BZ345" s="600"/>
      <c r="CA345" s="600"/>
      <c r="CB345" s="600"/>
      <c r="CC345" s="600"/>
      <c r="CD345" s="600"/>
      <c r="CE345" s="600"/>
      <c r="CF345" s="600"/>
      <c r="CG345" s="600"/>
      <c r="CH345" s="600"/>
      <c r="CI345" s="600"/>
      <c r="CJ345" s="600"/>
      <c r="CK345" s="600"/>
      <c r="CL345" s="600"/>
      <c r="CM345" s="600"/>
      <c r="CN345" s="600"/>
      <c r="CO345" s="600"/>
      <c r="CP345" s="600"/>
      <c r="CQ345" s="600"/>
      <c r="CR345" s="600"/>
      <c r="CS345" s="600"/>
      <c r="CT345" s="600"/>
      <c r="CU345" s="600"/>
      <c r="CV345" s="600"/>
      <c r="CW345" s="600"/>
      <c r="CX345" s="600"/>
      <c r="CY345" s="600"/>
      <c r="CZ345" s="600"/>
      <c r="DA345" s="600"/>
      <c r="DB345" s="600"/>
      <c r="DC345" s="600"/>
      <c r="DD345" s="600"/>
      <c r="DE345" s="600"/>
      <c r="DF345" s="600"/>
      <c r="DG345" s="600"/>
      <c r="DH345" s="600"/>
      <c r="DI345" s="600"/>
      <c r="DJ345" s="600"/>
      <c r="DK345" s="600"/>
      <c r="DL345" s="600"/>
      <c r="DM345" s="600"/>
      <c r="DN345" s="600"/>
      <c r="DO345" s="600"/>
      <c r="DP345" s="600"/>
      <c r="DQ345" s="600"/>
      <c r="DR345" s="600"/>
      <c r="DS345" s="600"/>
      <c r="DT345" s="600"/>
      <c r="DU345" s="600"/>
      <c r="DV345" s="600"/>
      <c r="DW345" s="600"/>
      <c r="DX345" s="600"/>
      <c r="DY345" s="600"/>
      <c r="DZ345" s="600"/>
      <c r="EA345" s="600"/>
      <c r="EB345" s="600"/>
      <c r="EC345" s="600"/>
      <c r="ED345" s="600"/>
      <c r="EE345" s="600"/>
      <c r="EF345" s="600"/>
      <c r="EG345" s="600"/>
      <c r="EH345" s="600"/>
      <c r="EI345" s="600"/>
      <c r="EJ345" s="600"/>
      <c r="EK345" s="600"/>
      <c r="EL345" s="600"/>
      <c r="EM345" s="600"/>
      <c r="EN345" s="600"/>
      <c r="EO345" s="600"/>
      <c r="EP345" s="600"/>
      <c r="EQ345" s="600"/>
      <c r="ER345" s="600"/>
      <c r="ES345" s="600"/>
      <c r="ET345" s="600"/>
      <c r="EU345" s="600"/>
      <c r="EV345" s="600"/>
      <c r="EW345" s="600"/>
      <c r="EX345" s="600"/>
      <c r="EY345" s="600"/>
      <c r="EZ345" s="600"/>
      <c r="FA345" s="600"/>
      <c r="FB345" s="600"/>
      <c r="FC345" s="600"/>
      <c r="FD345" s="600"/>
      <c r="FE345" s="600"/>
      <c r="FF345" s="600"/>
      <c r="FG345" s="600"/>
      <c r="FH345" s="600"/>
      <c r="FI345" s="600"/>
      <c r="FJ345" s="600"/>
      <c r="FK345" s="600"/>
      <c r="FL345" s="600"/>
      <c r="FM345" s="600"/>
      <c r="FN345" s="600"/>
      <c r="FO345" s="600"/>
      <c r="FP345" s="600"/>
      <c r="FQ345" s="600"/>
      <c r="FR345" s="600"/>
      <c r="FS345" s="600"/>
      <c r="FT345" s="600"/>
      <c r="FU345" s="600"/>
      <c r="FV345" s="600"/>
      <c r="FW345" s="600"/>
      <c r="FX345" s="600"/>
      <c r="FY345" s="600"/>
      <c r="FZ345" s="600"/>
      <c r="GA345" s="600"/>
      <c r="GB345" s="600"/>
      <c r="GC345" s="600"/>
      <c r="GD345" s="600"/>
      <c r="GE345" s="600"/>
      <c r="GF345" s="600"/>
      <c r="GG345" s="600"/>
      <c r="GH345" s="600"/>
      <c r="GI345" s="600"/>
      <c r="GJ345" s="600"/>
      <c r="GK345" s="600"/>
      <c r="GL345" s="600"/>
      <c r="GM345" s="600"/>
      <c r="GN345" s="600"/>
      <c r="GO345" s="600"/>
      <c r="GP345" s="600"/>
      <c r="GQ345" s="600"/>
      <c r="GR345" s="600"/>
      <c r="GS345" s="600"/>
      <c r="GT345" s="600"/>
      <c r="GU345" s="600"/>
      <c r="GV345" s="600"/>
      <c r="GW345" s="600"/>
      <c r="GX345" s="600"/>
      <c r="GY345" s="600"/>
      <c r="GZ345" s="600"/>
      <c r="HA345" s="600"/>
      <c r="HB345" s="600"/>
      <c r="HC345" s="600"/>
      <c r="HD345" s="600"/>
      <c r="HE345" s="600"/>
      <c r="HF345" s="600"/>
      <c r="HG345" s="600"/>
      <c r="HH345" s="600"/>
      <c r="HI345" s="600"/>
      <c r="HJ345" s="600"/>
      <c r="HK345" s="600"/>
      <c r="HL345" s="600"/>
      <c r="HM345" s="600"/>
      <c r="HN345" s="600"/>
      <c r="HO345" s="600"/>
      <c r="HP345" s="600"/>
      <c r="HQ345" s="600"/>
      <c r="HR345" s="600"/>
      <c r="HS345" s="600"/>
      <c r="HT345" s="600"/>
      <c r="HU345" s="600"/>
      <c r="HV345" s="600"/>
      <c r="HW345" s="600"/>
      <c r="HX345" s="600"/>
      <c r="HY345" s="600"/>
      <c r="HZ345" s="600"/>
      <c r="IA345" s="600"/>
      <c r="IB345" s="600"/>
      <c r="IC345" s="600"/>
      <c r="ID345" s="600"/>
      <c r="IE345" s="600"/>
      <c r="IF345" s="600"/>
      <c r="IG345" s="600"/>
      <c r="IH345" s="600"/>
      <c r="II345" s="600"/>
      <c r="IJ345" s="600"/>
      <c r="IK345" s="600"/>
      <c r="IL345" s="600"/>
      <c r="IM345" s="600"/>
      <c r="IN345" s="600"/>
      <c r="IO345" s="600"/>
      <c r="IP345" s="600"/>
      <c r="IQ345" s="600"/>
      <c r="IR345" s="600"/>
      <c r="IS345" s="600"/>
      <c r="IT345" s="600"/>
      <c r="IU345" s="600"/>
    </row>
    <row r="346" spans="1:255" s="600" customFormat="1" ht="14.25" customHeight="1" x14ac:dyDescent="0.25">
      <c r="A346" s="591"/>
      <c r="B346" s="592" t="s">
        <v>315</v>
      </c>
      <c r="C346" s="593" t="str">
        <f t="shared" si="110"/>
        <v>Belanja Perjalanan Dinas Biasa</v>
      </c>
      <c r="D346" s="594">
        <v>18240000</v>
      </c>
      <c r="E346" s="594"/>
      <c r="F346" s="594"/>
      <c r="G346" s="594">
        <f t="shared" si="104"/>
        <v>0</v>
      </c>
      <c r="H346" s="594"/>
      <c r="I346" s="594"/>
      <c r="J346" s="594">
        <f t="shared" si="105"/>
        <v>0</v>
      </c>
      <c r="K346" s="594">
        <v>3420000</v>
      </c>
      <c r="L346" s="594"/>
      <c r="M346" s="594">
        <f t="shared" si="106"/>
        <v>3420000</v>
      </c>
      <c r="N346" s="594">
        <f t="shared" si="107"/>
        <v>3420000</v>
      </c>
      <c r="O346" s="595">
        <f t="shared" si="108"/>
        <v>14820000</v>
      </c>
      <c r="P346" s="561"/>
      <c r="Q346" s="596">
        <f>(N346/D346)*100</f>
        <v>18.75</v>
      </c>
      <c r="R346" s="561"/>
      <c r="S346" s="561"/>
      <c r="T346" s="561"/>
      <c r="U346" s="561"/>
      <c r="V346" s="561"/>
      <c r="W346" s="561"/>
      <c r="X346" s="561"/>
      <c r="Y346" s="561"/>
      <c r="Z346" s="561"/>
      <c r="AA346" s="561"/>
      <c r="AB346" s="561"/>
      <c r="AC346" s="561"/>
      <c r="AD346" s="561"/>
      <c r="AE346" s="561"/>
      <c r="AF346" s="561"/>
      <c r="AG346" s="561"/>
      <c r="AH346" s="561"/>
      <c r="AI346" s="561"/>
      <c r="AJ346" s="561"/>
      <c r="AK346" s="561"/>
      <c r="AL346" s="561"/>
      <c r="AM346" s="561"/>
      <c r="AN346" s="561"/>
      <c r="AO346" s="561"/>
      <c r="AP346" s="561"/>
      <c r="AQ346" s="561"/>
      <c r="AR346" s="561"/>
      <c r="AS346" s="561"/>
      <c r="AT346" s="561"/>
      <c r="AU346" s="561"/>
      <c r="AV346" s="561"/>
      <c r="AW346" s="561"/>
      <c r="AX346" s="561"/>
      <c r="AY346" s="561"/>
      <c r="AZ346" s="561"/>
      <c r="BA346" s="561"/>
      <c r="BB346" s="561"/>
      <c r="BC346" s="561"/>
      <c r="BD346" s="561"/>
      <c r="BE346" s="561"/>
      <c r="BF346" s="561"/>
      <c r="BG346" s="561"/>
      <c r="BH346" s="561"/>
      <c r="BI346" s="561"/>
      <c r="BJ346" s="561"/>
      <c r="BK346" s="561"/>
      <c r="BL346" s="561"/>
      <c r="BM346" s="561"/>
      <c r="BN346" s="561"/>
      <c r="BO346" s="561"/>
      <c r="BP346" s="561"/>
      <c r="BQ346" s="561"/>
      <c r="BR346" s="561"/>
      <c r="BS346" s="561"/>
      <c r="BT346" s="561"/>
      <c r="BU346" s="561"/>
      <c r="BV346" s="561"/>
      <c r="BW346" s="561"/>
      <c r="BX346" s="561"/>
      <c r="BY346" s="561"/>
      <c r="BZ346" s="561"/>
      <c r="CA346" s="561"/>
      <c r="CB346" s="561"/>
      <c r="CC346" s="561"/>
      <c r="CD346" s="561"/>
      <c r="CE346" s="561"/>
      <c r="CF346" s="561"/>
      <c r="CG346" s="561"/>
      <c r="CH346" s="561"/>
      <c r="CI346" s="561"/>
      <c r="CJ346" s="561"/>
      <c r="CK346" s="561"/>
      <c r="CL346" s="561"/>
      <c r="CM346" s="561"/>
      <c r="CN346" s="561"/>
      <c r="CO346" s="561"/>
      <c r="CP346" s="561"/>
      <c r="CQ346" s="561"/>
      <c r="CR346" s="561"/>
      <c r="CS346" s="561"/>
      <c r="CT346" s="561"/>
      <c r="CU346" s="561"/>
      <c r="CV346" s="561"/>
      <c r="CW346" s="561"/>
      <c r="CX346" s="561"/>
      <c r="CY346" s="561"/>
      <c r="CZ346" s="561"/>
      <c r="DA346" s="561"/>
      <c r="DB346" s="561"/>
      <c r="DC346" s="561"/>
      <c r="DD346" s="561"/>
      <c r="DE346" s="561"/>
      <c r="DF346" s="561"/>
      <c r="DG346" s="561"/>
      <c r="DH346" s="561"/>
      <c r="DI346" s="561"/>
      <c r="DJ346" s="561"/>
      <c r="DK346" s="561"/>
      <c r="DL346" s="561"/>
      <c r="DM346" s="561"/>
      <c r="DN346" s="561"/>
      <c r="DO346" s="561"/>
      <c r="DP346" s="561"/>
      <c r="DQ346" s="561"/>
      <c r="DR346" s="561"/>
      <c r="DS346" s="561"/>
      <c r="DT346" s="561"/>
      <c r="DU346" s="561"/>
      <c r="DV346" s="561"/>
      <c r="DW346" s="561"/>
      <c r="DX346" s="561"/>
      <c r="DY346" s="561"/>
      <c r="DZ346" s="561"/>
      <c r="EA346" s="561"/>
      <c r="EB346" s="561"/>
      <c r="EC346" s="561"/>
      <c r="ED346" s="561"/>
      <c r="EE346" s="561"/>
      <c r="EF346" s="561"/>
      <c r="EG346" s="561"/>
      <c r="EH346" s="561"/>
      <c r="EI346" s="561"/>
      <c r="EJ346" s="561"/>
      <c r="EK346" s="561"/>
      <c r="EL346" s="561"/>
      <c r="EM346" s="561"/>
      <c r="EN346" s="561"/>
      <c r="EO346" s="561"/>
      <c r="EP346" s="561"/>
      <c r="EQ346" s="561"/>
      <c r="ER346" s="561"/>
      <c r="ES346" s="561"/>
      <c r="ET346" s="561"/>
      <c r="EU346" s="561"/>
      <c r="EV346" s="561"/>
      <c r="EW346" s="561"/>
      <c r="EX346" s="561"/>
      <c r="EY346" s="561"/>
      <c r="EZ346" s="561"/>
      <c r="FA346" s="561"/>
      <c r="FB346" s="561"/>
      <c r="FC346" s="561"/>
      <c r="FD346" s="561"/>
      <c r="FE346" s="561"/>
      <c r="FF346" s="561"/>
      <c r="FG346" s="561"/>
      <c r="FH346" s="561"/>
      <c r="FI346" s="561"/>
      <c r="FJ346" s="561"/>
      <c r="FK346" s="561"/>
      <c r="FL346" s="561"/>
      <c r="FM346" s="561"/>
      <c r="FN346" s="561"/>
      <c r="FO346" s="561"/>
      <c r="FP346" s="561"/>
      <c r="FQ346" s="561"/>
      <c r="FR346" s="561"/>
      <c r="FS346" s="561"/>
      <c r="FT346" s="561"/>
      <c r="FU346" s="561"/>
      <c r="FV346" s="561"/>
      <c r="FW346" s="561"/>
      <c r="FX346" s="561"/>
      <c r="FY346" s="561"/>
      <c r="FZ346" s="561"/>
      <c r="GA346" s="561"/>
      <c r="GB346" s="561"/>
      <c r="GC346" s="561"/>
      <c r="GD346" s="561"/>
      <c r="GE346" s="561"/>
      <c r="GF346" s="561"/>
      <c r="GG346" s="561"/>
      <c r="GH346" s="561"/>
      <c r="GI346" s="561"/>
      <c r="GJ346" s="561"/>
      <c r="GK346" s="561"/>
      <c r="GL346" s="561"/>
      <c r="GM346" s="561"/>
      <c r="GN346" s="561"/>
      <c r="GO346" s="561"/>
      <c r="GP346" s="561"/>
      <c r="GQ346" s="561"/>
      <c r="GR346" s="561"/>
      <c r="GS346" s="561"/>
      <c r="GT346" s="561"/>
      <c r="GU346" s="561"/>
      <c r="GV346" s="561"/>
      <c r="GW346" s="561"/>
      <c r="GX346" s="561"/>
      <c r="GY346" s="561"/>
      <c r="GZ346" s="561"/>
      <c r="HA346" s="561"/>
      <c r="HB346" s="561"/>
      <c r="HC346" s="561"/>
      <c r="HD346" s="561"/>
      <c r="HE346" s="561"/>
      <c r="HF346" s="561"/>
      <c r="HG346" s="561"/>
      <c r="HH346" s="561"/>
      <c r="HI346" s="561"/>
      <c r="HJ346" s="561"/>
      <c r="HK346" s="561"/>
      <c r="HL346" s="561"/>
      <c r="HM346" s="561"/>
      <c r="HN346" s="561"/>
      <c r="HO346" s="561"/>
      <c r="HP346" s="561"/>
      <c r="HQ346" s="561"/>
      <c r="HR346" s="561"/>
      <c r="HS346" s="561"/>
      <c r="HT346" s="561"/>
      <c r="HU346" s="561"/>
      <c r="HV346" s="561"/>
      <c r="HW346" s="561"/>
      <c r="HX346" s="561"/>
      <c r="HY346" s="561"/>
      <c r="HZ346" s="561"/>
      <c r="IA346" s="561"/>
      <c r="IB346" s="561"/>
      <c r="IC346" s="561"/>
      <c r="ID346" s="561"/>
      <c r="IE346" s="561"/>
      <c r="IF346" s="561"/>
      <c r="IG346" s="561"/>
      <c r="IH346" s="561"/>
      <c r="II346" s="561"/>
      <c r="IJ346" s="561"/>
      <c r="IK346" s="561"/>
      <c r="IL346" s="561"/>
      <c r="IM346" s="561"/>
      <c r="IN346" s="561"/>
      <c r="IO346" s="561"/>
      <c r="IP346" s="561"/>
      <c r="IQ346" s="561"/>
      <c r="IR346" s="561"/>
      <c r="IS346" s="561"/>
      <c r="IT346" s="561"/>
      <c r="IU346" s="561"/>
    </row>
    <row r="347" spans="1:255" s="600" customFormat="1" ht="16.5" customHeight="1" x14ac:dyDescent="0.25">
      <c r="A347" s="591"/>
      <c r="B347" s="592" t="s">
        <v>315</v>
      </c>
      <c r="C347" s="593" t="str">
        <f t="shared" si="110"/>
        <v>Belanja Perjalanan Dinas Biasa</v>
      </c>
      <c r="D347" s="594">
        <v>404376000</v>
      </c>
      <c r="E347" s="594"/>
      <c r="F347" s="594"/>
      <c r="G347" s="594">
        <f t="shared" si="104"/>
        <v>0</v>
      </c>
      <c r="H347" s="594"/>
      <c r="I347" s="594"/>
      <c r="J347" s="594">
        <f t="shared" si="105"/>
        <v>0</v>
      </c>
      <c r="K347" s="594">
        <v>80910000</v>
      </c>
      <c r="L347" s="594">
        <v>27200000</v>
      </c>
      <c r="M347" s="594">
        <f t="shared" si="106"/>
        <v>108110000</v>
      </c>
      <c r="N347" s="594">
        <f t="shared" si="107"/>
        <v>108110000</v>
      </c>
      <c r="O347" s="595">
        <f t="shared" si="108"/>
        <v>296266000</v>
      </c>
      <c r="Q347" s="596"/>
    </row>
    <row r="348" spans="1:255" s="600" customFormat="1" ht="16.5" customHeight="1" x14ac:dyDescent="0.25">
      <c r="A348" s="591"/>
      <c r="B348" s="592" t="s">
        <v>315</v>
      </c>
      <c r="C348" s="593" t="str">
        <f t="shared" si="110"/>
        <v>Belanja Perjalanan Dinas Biasa</v>
      </c>
      <c r="D348" s="594">
        <v>41040000</v>
      </c>
      <c r="E348" s="594"/>
      <c r="F348" s="594"/>
      <c r="G348" s="594">
        <f t="shared" si="104"/>
        <v>0</v>
      </c>
      <c r="H348" s="594"/>
      <c r="I348" s="594"/>
      <c r="J348" s="594">
        <f t="shared" si="105"/>
        <v>0</v>
      </c>
      <c r="K348" s="594">
        <v>6685000</v>
      </c>
      <c r="L348" s="594">
        <v>8735000</v>
      </c>
      <c r="M348" s="594">
        <f t="shared" si="106"/>
        <v>15420000</v>
      </c>
      <c r="N348" s="594">
        <f t="shared" si="107"/>
        <v>15420000</v>
      </c>
      <c r="O348" s="595">
        <f t="shared" si="108"/>
        <v>25620000</v>
      </c>
      <c r="Q348" s="596">
        <f>(N348/D348)*100</f>
        <v>37.57309941520468</v>
      </c>
    </row>
    <row r="349" spans="1:255" ht="16.5" customHeight="1" x14ac:dyDescent="0.25">
      <c r="A349" s="591"/>
      <c r="B349" s="592" t="s">
        <v>315</v>
      </c>
      <c r="C349" s="593" t="str">
        <f t="shared" si="110"/>
        <v>Belanja Perjalanan Dinas Biasa</v>
      </c>
      <c r="D349" s="594">
        <v>50122000</v>
      </c>
      <c r="E349" s="594"/>
      <c r="F349" s="594"/>
      <c r="G349" s="594">
        <f t="shared" si="104"/>
        <v>0</v>
      </c>
      <c r="H349" s="594"/>
      <c r="I349" s="594"/>
      <c r="J349" s="594">
        <f t="shared" si="105"/>
        <v>0</v>
      </c>
      <c r="K349" s="594">
        <v>28310000</v>
      </c>
      <c r="L349" s="594"/>
      <c r="M349" s="594">
        <f t="shared" si="106"/>
        <v>28310000</v>
      </c>
      <c r="N349" s="594">
        <f t="shared" si="107"/>
        <v>28310000</v>
      </c>
      <c r="O349" s="595">
        <f t="shared" si="108"/>
        <v>21812000</v>
      </c>
      <c r="Q349" s="596">
        <f>(N349/D349)*100</f>
        <v>56.48218347232752</v>
      </c>
    </row>
    <row r="350" spans="1:255" ht="16.5" customHeight="1" x14ac:dyDescent="0.25">
      <c r="A350" s="591"/>
      <c r="B350" s="592" t="s">
        <v>315</v>
      </c>
      <c r="C350" s="593" t="str">
        <f t="shared" si="110"/>
        <v>Belanja Perjalanan Dinas Biasa</v>
      </c>
      <c r="D350" s="594">
        <v>25840000</v>
      </c>
      <c r="E350" s="594"/>
      <c r="F350" s="594"/>
      <c r="G350" s="594">
        <f t="shared" si="104"/>
        <v>0</v>
      </c>
      <c r="H350" s="594"/>
      <c r="I350" s="594"/>
      <c r="J350" s="594">
        <f t="shared" si="105"/>
        <v>0</v>
      </c>
      <c r="K350" s="594">
        <v>11400000</v>
      </c>
      <c r="L350" s="594">
        <v>11400000</v>
      </c>
      <c r="M350" s="594">
        <f t="shared" si="106"/>
        <v>22800000</v>
      </c>
      <c r="N350" s="594">
        <f t="shared" si="107"/>
        <v>22800000</v>
      </c>
      <c r="O350" s="595">
        <f t="shared" si="108"/>
        <v>3040000</v>
      </c>
      <c r="Q350" s="596">
        <f>(N350/D350)*100</f>
        <v>88.235294117647058</v>
      </c>
    </row>
    <row r="351" spans="1:255" ht="16.5" customHeight="1" x14ac:dyDescent="0.25">
      <c r="A351" s="591"/>
      <c r="B351" s="592" t="s">
        <v>315</v>
      </c>
      <c r="C351" s="593" t="str">
        <f t="shared" si="110"/>
        <v>Belanja Perjalanan Dinas Biasa</v>
      </c>
      <c r="D351" s="594">
        <v>42180000</v>
      </c>
      <c r="E351" s="594"/>
      <c r="F351" s="594"/>
      <c r="G351" s="594">
        <f t="shared" si="104"/>
        <v>0</v>
      </c>
      <c r="H351" s="594"/>
      <c r="I351" s="594"/>
      <c r="J351" s="594">
        <f t="shared" si="105"/>
        <v>0</v>
      </c>
      <c r="K351" s="594">
        <v>0</v>
      </c>
      <c r="L351" s="594"/>
      <c r="M351" s="594">
        <f t="shared" si="106"/>
        <v>0</v>
      </c>
      <c r="N351" s="594">
        <f t="shared" si="107"/>
        <v>0</v>
      </c>
      <c r="O351" s="595">
        <f t="shared" si="108"/>
        <v>42180000</v>
      </c>
      <c r="Q351" s="596"/>
    </row>
    <row r="352" spans="1:255" ht="16.5" customHeight="1" x14ac:dyDescent="0.25">
      <c r="A352" s="591"/>
      <c r="B352" s="592" t="s">
        <v>315</v>
      </c>
      <c r="C352" s="593" t="str">
        <f t="shared" si="110"/>
        <v>Belanja Perjalanan Dinas Biasa</v>
      </c>
      <c r="D352" s="594">
        <v>1140000</v>
      </c>
      <c r="E352" s="594"/>
      <c r="F352" s="594"/>
      <c r="G352" s="594">
        <f t="shared" si="104"/>
        <v>0</v>
      </c>
      <c r="H352" s="594"/>
      <c r="I352" s="594"/>
      <c r="J352" s="594">
        <f t="shared" si="105"/>
        <v>0</v>
      </c>
      <c r="K352" s="594">
        <v>0</v>
      </c>
      <c r="L352" s="594"/>
      <c r="M352" s="594">
        <f t="shared" si="106"/>
        <v>0</v>
      </c>
      <c r="N352" s="594">
        <f t="shared" si="107"/>
        <v>0</v>
      </c>
      <c r="O352" s="595">
        <f t="shared" si="108"/>
        <v>1140000</v>
      </c>
      <c r="Q352" s="596"/>
    </row>
    <row r="353" spans="1:255" ht="16.5" customHeight="1" x14ac:dyDescent="0.25">
      <c r="A353" s="591"/>
      <c r="B353" s="592" t="s">
        <v>315</v>
      </c>
      <c r="C353" s="593" t="str">
        <f t="shared" si="110"/>
        <v>Belanja Perjalanan Dinas Biasa</v>
      </c>
      <c r="D353" s="594">
        <v>37620000</v>
      </c>
      <c r="E353" s="594"/>
      <c r="F353" s="594"/>
      <c r="G353" s="594">
        <f t="shared" si="104"/>
        <v>0</v>
      </c>
      <c r="H353" s="594"/>
      <c r="I353" s="594"/>
      <c r="J353" s="594">
        <f t="shared" si="105"/>
        <v>0</v>
      </c>
      <c r="K353" s="594">
        <v>3040000</v>
      </c>
      <c r="L353" s="594">
        <v>4560000</v>
      </c>
      <c r="M353" s="594">
        <f t="shared" si="106"/>
        <v>7600000</v>
      </c>
      <c r="N353" s="594">
        <f t="shared" si="107"/>
        <v>7600000</v>
      </c>
      <c r="O353" s="595">
        <f t="shared" si="108"/>
        <v>30020000</v>
      </c>
      <c r="Q353" s="596"/>
    </row>
    <row r="354" spans="1:255" ht="16.5" customHeight="1" x14ac:dyDescent="0.25">
      <c r="A354" s="591"/>
      <c r="B354" s="592" t="s">
        <v>315</v>
      </c>
      <c r="C354" s="593" t="str">
        <f t="shared" si="110"/>
        <v>Belanja Perjalanan Dinas Biasa</v>
      </c>
      <c r="D354" s="594">
        <v>14820000</v>
      </c>
      <c r="E354" s="594"/>
      <c r="F354" s="594"/>
      <c r="G354" s="594">
        <f t="shared" si="104"/>
        <v>0</v>
      </c>
      <c r="H354" s="594"/>
      <c r="I354" s="594"/>
      <c r="J354" s="594">
        <f t="shared" si="105"/>
        <v>0</v>
      </c>
      <c r="K354" s="594">
        <v>14820000</v>
      </c>
      <c r="L354" s="594"/>
      <c r="M354" s="594">
        <f t="shared" si="106"/>
        <v>14820000</v>
      </c>
      <c r="N354" s="594">
        <f t="shared" si="107"/>
        <v>14820000</v>
      </c>
      <c r="O354" s="595">
        <f t="shared" si="108"/>
        <v>0</v>
      </c>
      <c r="Q354" s="596"/>
    </row>
    <row r="355" spans="1:255" ht="16.5" customHeight="1" x14ac:dyDescent="0.25">
      <c r="A355" s="591"/>
      <c r="B355" s="592" t="s">
        <v>315</v>
      </c>
      <c r="C355" s="593" t="str">
        <f t="shared" si="110"/>
        <v>Belanja Perjalanan Dinas Biasa</v>
      </c>
      <c r="D355" s="594">
        <v>138494000</v>
      </c>
      <c r="E355" s="594"/>
      <c r="F355" s="594"/>
      <c r="G355" s="594">
        <f t="shared" si="104"/>
        <v>0</v>
      </c>
      <c r="H355" s="594"/>
      <c r="I355" s="594"/>
      <c r="J355" s="594">
        <f t="shared" si="105"/>
        <v>0</v>
      </c>
      <c r="K355" s="594">
        <v>41530000</v>
      </c>
      <c r="L355" s="594">
        <v>33310000</v>
      </c>
      <c r="M355" s="594">
        <f t="shared" si="106"/>
        <v>74840000</v>
      </c>
      <c r="N355" s="594">
        <f t="shared" si="107"/>
        <v>74840000</v>
      </c>
      <c r="O355" s="595">
        <f t="shared" si="108"/>
        <v>63654000</v>
      </c>
      <c r="Q355" s="596">
        <f>(N355/D355)*100</f>
        <v>54.03844209857467</v>
      </c>
    </row>
    <row r="356" spans="1:255" ht="16.5" customHeight="1" x14ac:dyDescent="0.25">
      <c r="A356" s="591"/>
      <c r="B356" s="592" t="s">
        <v>315</v>
      </c>
      <c r="C356" s="593" t="str">
        <f t="shared" si="110"/>
        <v>Belanja Perjalanan Dinas Biasa</v>
      </c>
      <c r="D356" s="594">
        <v>108300000</v>
      </c>
      <c r="E356" s="594"/>
      <c r="F356" s="594"/>
      <c r="G356" s="594">
        <f t="shared" si="104"/>
        <v>0</v>
      </c>
      <c r="H356" s="594"/>
      <c r="I356" s="594"/>
      <c r="J356" s="594">
        <f t="shared" si="105"/>
        <v>0</v>
      </c>
      <c r="K356" s="594">
        <v>21860000</v>
      </c>
      <c r="L356" s="594">
        <v>10900000</v>
      </c>
      <c r="M356" s="594">
        <f t="shared" si="106"/>
        <v>32760000</v>
      </c>
      <c r="N356" s="594">
        <f t="shared" si="107"/>
        <v>32760000</v>
      </c>
      <c r="O356" s="595">
        <f t="shared" si="108"/>
        <v>75540000</v>
      </c>
      <c r="Q356" s="596"/>
    </row>
    <row r="357" spans="1:255" ht="16.5" customHeight="1" x14ac:dyDescent="0.25">
      <c r="A357" s="591"/>
      <c r="B357" s="592" t="s">
        <v>315</v>
      </c>
      <c r="C357" s="593" t="str">
        <f t="shared" si="110"/>
        <v>Belanja Perjalanan Dinas Biasa</v>
      </c>
      <c r="D357" s="594">
        <v>89300000</v>
      </c>
      <c r="E357" s="594"/>
      <c r="F357" s="594"/>
      <c r="G357" s="594">
        <f t="shared" si="104"/>
        <v>0</v>
      </c>
      <c r="H357" s="594"/>
      <c r="I357" s="594"/>
      <c r="J357" s="594">
        <f t="shared" si="105"/>
        <v>0</v>
      </c>
      <c r="K357" s="594">
        <v>17800000</v>
      </c>
      <c r="L357" s="594">
        <v>10030000</v>
      </c>
      <c r="M357" s="594">
        <f t="shared" si="106"/>
        <v>27830000</v>
      </c>
      <c r="N357" s="594">
        <f t="shared" si="107"/>
        <v>27830000</v>
      </c>
      <c r="O357" s="595">
        <f t="shared" si="108"/>
        <v>61470000</v>
      </c>
      <c r="P357" s="600"/>
      <c r="Q357" s="596"/>
      <c r="R357" s="600"/>
      <c r="S357" s="600"/>
      <c r="T357" s="600"/>
      <c r="U357" s="600"/>
      <c r="V357" s="600"/>
      <c r="W357" s="600"/>
      <c r="X357" s="600"/>
      <c r="Y357" s="600"/>
      <c r="Z357" s="600"/>
      <c r="AA357" s="600"/>
      <c r="AB357" s="600"/>
      <c r="AC357" s="600"/>
      <c r="AD357" s="600"/>
      <c r="AE357" s="600"/>
      <c r="AF357" s="600"/>
      <c r="AG357" s="600"/>
      <c r="AH357" s="600"/>
      <c r="AI357" s="600"/>
      <c r="AJ357" s="600"/>
      <c r="AK357" s="600"/>
      <c r="AL357" s="600"/>
      <c r="AM357" s="600"/>
      <c r="AN357" s="600"/>
      <c r="AO357" s="600"/>
      <c r="AP357" s="600"/>
      <c r="AQ357" s="600"/>
      <c r="AR357" s="600"/>
      <c r="AS357" s="600"/>
      <c r="AT357" s="600"/>
      <c r="AU357" s="600"/>
      <c r="AV357" s="600"/>
      <c r="AW357" s="600"/>
      <c r="AX357" s="600"/>
      <c r="AY357" s="600"/>
      <c r="AZ357" s="600"/>
      <c r="BA357" s="600"/>
      <c r="BB357" s="600"/>
      <c r="BC357" s="600"/>
      <c r="BD357" s="600"/>
      <c r="BE357" s="600"/>
      <c r="BF357" s="600"/>
      <c r="BG357" s="600"/>
      <c r="BH357" s="600"/>
      <c r="BI357" s="600"/>
      <c r="BJ357" s="600"/>
      <c r="BK357" s="600"/>
      <c r="BL357" s="600"/>
      <c r="BM357" s="600"/>
      <c r="BN357" s="600"/>
      <c r="BO357" s="600"/>
      <c r="BP357" s="600"/>
      <c r="BQ357" s="600"/>
      <c r="BR357" s="600"/>
      <c r="BS357" s="600"/>
      <c r="BT357" s="600"/>
      <c r="BU357" s="600"/>
      <c r="BV357" s="600"/>
      <c r="BW357" s="600"/>
      <c r="BX357" s="600"/>
      <c r="BY357" s="600"/>
      <c r="BZ357" s="600"/>
      <c r="CA357" s="600"/>
      <c r="CB357" s="600"/>
      <c r="CC357" s="600"/>
      <c r="CD357" s="600"/>
      <c r="CE357" s="600"/>
      <c r="CF357" s="600"/>
      <c r="CG357" s="600"/>
      <c r="CH357" s="600"/>
      <c r="CI357" s="600"/>
      <c r="CJ357" s="600"/>
      <c r="CK357" s="600"/>
      <c r="CL357" s="600"/>
      <c r="CM357" s="600"/>
      <c r="CN357" s="600"/>
      <c r="CO357" s="600"/>
      <c r="CP357" s="600"/>
      <c r="CQ357" s="600"/>
      <c r="CR357" s="600"/>
      <c r="CS357" s="600"/>
      <c r="CT357" s="600"/>
      <c r="CU357" s="600"/>
      <c r="CV357" s="600"/>
      <c r="CW357" s="600"/>
      <c r="CX357" s="600"/>
      <c r="CY357" s="600"/>
      <c r="CZ357" s="600"/>
      <c r="DA357" s="600"/>
      <c r="DB357" s="600"/>
      <c r="DC357" s="600"/>
      <c r="DD357" s="600"/>
      <c r="DE357" s="600"/>
      <c r="DF357" s="600"/>
      <c r="DG357" s="600"/>
      <c r="DH357" s="600"/>
      <c r="DI357" s="600"/>
      <c r="DJ357" s="600"/>
      <c r="DK357" s="600"/>
      <c r="DL357" s="600"/>
      <c r="DM357" s="600"/>
      <c r="DN357" s="600"/>
      <c r="DO357" s="600"/>
      <c r="DP357" s="600"/>
      <c r="DQ357" s="600"/>
      <c r="DR357" s="600"/>
      <c r="DS357" s="600"/>
      <c r="DT357" s="600"/>
      <c r="DU357" s="600"/>
      <c r="DV357" s="600"/>
      <c r="DW357" s="600"/>
      <c r="DX357" s="600"/>
      <c r="DY357" s="600"/>
      <c r="DZ357" s="600"/>
      <c r="EA357" s="600"/>
      <c r="EB357" s="600"/>
      <c r="EC357" s="600"/>
      <c r="ED357" s="600"/>
      <c r="EE357" s="600"/>
      <c r="EF357" s="600"/>
      <c r="EG357" s="600"/>
      <c r="EH357" s="600"/>
      <c r="EI357" s="600"/>
      <c r="EJ357" s="600"/>
      <c r="EK357" s="600"/>
      <c r="EL357" s="600"/>
      <c r="EM357" s="600"/>
      <c r="EN357" s="600"/>
      <c r="EO357" s="600"/>
      <c r="EP357" s="600"/>
      <c r="EQ357" s="600"/>
      <c r="ER357" s="600"/>
      <c r="ES357" s="600"/>
      <c r="ET357" s="600"/>
      <c r="EU357" s="600"/>
      <c r="EV357" s="600"/>
      <c r="EW357" s="600"/>
      <c r="EX357" s="600"/>
      <c r="EY357" s="600"/>
      <c r="EZ357" s="600"/>
      <c r="FA357" s="600"/>
      <c r="FB357" s="600"/>
      <c r="FC357" s="600"/>
      <c r="FD357" s="600"/>
      <c r="FE357" s="600"/>
      <c r="FF357" s="600"/>
      <c r="FG357" s="600"/>
      <c r="FH357" s="600"/>
      <c r="FI357" s="600"/>
      <c r="FJ357" s="600"/>
      <c r="FK357" s="600"/>
      <c r="FL357" s="600"/>
      <c r="FM357" s="600"/>
      <c r="FN357" s="600"/>
      <c r="FO357" s="600"/>
      <c r="FP357" s="600"/>
      <c r="FQ357" s="600"/>
      <c r="FR357" s="600"/>
      <c r="FS357" s="600"/>
      <c r="FT357" s="600"/>
      <c r="FU357" s="600"/>
      <c r="FV357" s="600"/>
      <c r="FW357" s="600"/>
      <c r="FX357" s="600"/>
      <c r="FY357" s="600"/>
      <c r="FZ357" s="600"/>
      <c r="GA357" s="600"/>
      <c r="GB357" s="600"/>
      <c r="GC357" s="600"/>
      <c r="GD357" s="600"/>
      <c r="GE357" s="600"/>
      <c r="GF357" s="600"/>
      <c r="GG357" s="600"/>
      <c r="GH357" s="600"/>
      <c r="GI357" s="600"/>
      <c r="GJ357" s="600"/>
      <c r="GK357" s="600"/>
      <c r="GL357" s="600"/>
      <c r="GM357" s="600"/>
      <c r="GN357" s="600"/>
      <c r="GO357" s="600"/>
      <c r="GP357" s="600"/>
      <c r="GQ357" s="600"/>
      <c r="GR357" s="600"/>
      <c r="GS357" s="600"/>
      <c r="GT357" s="600"/>
      <c r="GU357" s="600"/>
      <c r="GV357" s="600"/>
      <c r="GW357" s="600"/>
      <c r="GX357" s="600"/>
      <c r="GY357" s="600"/>
      <c r="GZ357" s="600"/>
      <c r="HA357" s="600"/>
      <c r="HB357" s="600"/>
      <c r="HC357" s="600"/>
      <c r="HD357" s="600"/>
      <c r="HE357" s="600"/>
      <c r="HF357" s="600"/>
      <c r="HG357" s="600"/>
      <c r="HH357" s="600"/>
      <c r="HI357" s="600"/>
      <c r="HJ357" s="600"/>
      <c r="HK357" s="600"/>
      <c r="HL357" s="600"/>
      <c r="HM357" s="600"/>
      <c r="HN357" s="600"/>
      <c r="HO357" s="600"/>
      <c r="HP357" s="600"/>
      <c r="HQ357" s="600"/>
      <c r="HR357" s="600"/>
      <c r="HS357" s="600"/>
      <c r="HT357" s="600"/>
      <c r="HU357" s="600"/>
      <c r="HV357" s="600"/>
      <c r="HW357" s="600"/>
      <c r="HX357" s="600"/>
      <c r="HY357" s="600"/>
      <c r="HZ357" s="600"/>
      <c r="IA357" s="600"/>
      <c r="IB357" s="600"/>
      <c r="IC357" s="600"/>
      <c r="ID357" s="600"/>
      <c r="IE357" s="600"/>
      <c r="IF357" s="600"/>
      <c r="IG357" s="600"/>
      <c r="IH357" s="600"/>
      <c r="II357" s="600"/>
      <c r="IJ357" s="600"/>
      <c r="IK357" s="600"/>
      <c r="IL357" s="600"/>
      <c r="IM357" s="600"/>
      <c r="IN357" s="600"/>
      <c r="IO357" s="600"/>
      <c r="IP357" s="600"/>
      <c r="IQ357" s="600"/>
      <c r="IR357" s="600"/>
      <c r="IS357" s="600"/>
      <c r="IT357" s="600"/>
      <c r="IU357" s="600"/>
    </row>
    <row r="358" spans="1:255" s="617" customFormat="1" ht="16.5" customHeight="1" x14ac:dyDescent="0.25">
      <c r="A358" s="591"/>
      <c r="B358" s="592" t="s">
        <v>315</v>
      </c>
      <c r="C358" s="593" t="str">
        <f t="shared" si="110"/>
        <v>Belanja Perjalanan Dinas Biasa</v>
      </c>
      <c r="D358" s="594">
        <f>60500000+209156000</f>
        <v>269656000</v>
      </c>
      <c r="E358" s="594"/>
      <c r="F358" s="594"/>
      <c r="G358" s="594">
        <f t="shared" si="104"/>
        <v>0</v>
      </c>
      <c r="H358" s="594"/>
      <c r="I358" s="594"/>
      <c r="J358" s="594">
        <f t="shared" si="105"/>
        <v>0</v>
      </c>
      <c r="K358" s="594">
        <v>105718000</v>
      </c>
      <c r="L358" s="594">
        <v>12860000</v>
      </c>
      <c r="M358" s="594">
        <f t="shared" si="106"/>
        <v>118578000</v>
      </c>
      <c r="N358" s="594">
        <f t="shared" si="107"/>
        <v>118578000</v>
      </c>
      <c r="O358" s="595">
        <f t="shared" si="108"/>
        <v>151078000</v>
      </c>
      <c r="P358" s="561"/>
      <c r="Q358" s="596">
        <f>(N358/D358)*100</f>
        <v>43.973803660960634</v>
      </c>
      <c r="R358" s="561"/>
      <c r="S358" s="561"/>
      <c r="T358" s="561"/>
      <c r="U358" s="561"/>
      <c r="V358" s="561"/>
      <c r="W358" s="561"/>
      <c r="X358" s="561"/>
      <c r="Y358" s="561"/>
      <c r="Z358" s="561"/>
      <c r="AA358" s="561"/>
      <c r="AB358" s="561"/>
      <c r="AC358" s="561"/>
      <c r="AD358" s="561"/>
      <c r="AE358" s="561"/>
      <c r="AF358" s="561"/>
      <c r="AG358" s="561"/>
      <c r="AH358" s="561"/>
      <c r="AI358" s="561"/>
      <c r="AJ358" s="561"/>
      <c r="AK358" s="561"/>
      <c r="AL358" s="561"/>
      <c r="AM358" s="561"/>
      <c r="AN358" s="561"/>
      <c r="AO358" s="561"/>
      <c r="AP358" s="561"/>
      <c r="AQ358" s="561"/>
      <c r="AR358" s="561"/>
      <c r="AS358" s="561"/>
      <c r="AT358" s="561"/>
      <c r="AU358" s="561"/>
      <c r="AV358" s="561"/>
      <c r="AW358" s="561"/>
      <c r="AX358" s="561"/>
      <c r="AY358" s="561"/>
      <c r="AZ358" s="561"/>
      <c r="BA358" s="561"/>
      <c r="BB358" s="561"/>
      <c r="BC358" s="561"/>
      <c r="BD358" s="561"/>
      <c r="BE358" s="561"/>
      <c r="BF358" s="561"/>
      <c r="BG358" s="561"/>
      <c r="BH358" s="561"/>
      <c r="BI358" s="561"/>
      <c r="BJ358" s="561"/>
      <c r="BK358" s="561"/>
      <c r="BL358" s="561"/>
      <c r="BM358" s="561"/>
      <c r="BN358" s="561"/>
      <c r="BO358" s="561"/>
      <c r="BP358" s="561"/>
      <c r="BQ358" s="561"/>
      <c r="BR358" s="561"/>
      <c r="BS358" s="561"/>
      <c r="BT358" s="561"/>
      <c r="BU358" s="561"/>
      <c r="BV358" s="561"/>
      <c r="BW358" s="561"/>
      <c r="BX358" s="561"/>
      <c r="BY358" s="561"/>
      <c r="BZ358" s="561"/>
      <c r="CA358" s="561"/>
      <c r="CB358" s="561"/>
      <c r="CC358" s="561"/>
      <c r="CD358" s="561"/>
      <c r="CE358" s="561"/>
      <c r="CF358" s="561"/>
      <c r="CG358" s="561"/>
      <c r="CH358" s="561"/>
      <c r="CI358" s="561"/>
      <c r="CJ358" s="561"/>
      <c r="CK358" s="561"/>
      <c r="CL358" s="561"/>
      <c r="CM358" s="561"/>
      <c r="CN358" s="561"/>
      <c r="CO358" s="561"/>
      <c r="CP358" s="561"/>
      <c r="CQ358" s="561"/>
      <c r="CR358" s="561"/>
      <c r="CS358" s="561"/>
      <c r="CT358" s="561"/>
      <c r="CU358" s="561"/>
      <c r="CV358" s="561"/>
      <c r="CW358" s="561"/>
      <c r="CX358" s="561"/>
      <c r="CY358" s="561"/>
      <c r="CZ358" s="561"/>
      <c r="DA358" s="561"/>
      <c r="DB358" s="561"/>
      <c r="DC358" s="561"/>
      <c r="DD358" s="561"/>
      <c r="DE358" s="561"/>
      <c r="DF358" s="561"/>
      <c r="DG358" s="561"/>
      <c r="DH358" s="561"/>
      <c r="DI358" s="561"/>
      <c r="DJ358" s="561"/>
      <c r="DK358" s="561"/>
      <c r="DL358" s="561"/>
      <c r="DM358" s="561"/>
      <c r="DN358" s="561"/>
      <c r="DO358" s="561"/>
      <c r="DP358" s="561"/>
      <c r="DQ358" s="561"/>
      <c r="DR358" s="561"/>
      <c r="DS358" s="561"/>
      <c r="DT358" s="561"/>
      <c r="DU358" s="561"/>
      <c r="DV358" s="561"/>
      <c r="DW358" s="561"/>
      <c r="DX358" s="561"/>
      <c r="DY358" s="561"/>
      <c r="DZ358" s="561"/>
      <c r="EA358" s="561"/>
      <c r="EB358" s="561"/>
      <c r="EC358" s="561"/>
      <c r="ED358" s="561"/>
      <c r="EE358" s="561"/>
      <c r="EF358" s="561"/>
      <c r="EG358" s="561"/>
      <c r="EH358" s="561"/>
      <c r="EI358" s="561"/>
      <c r="EJ358" s="561"/>
      <c r="EK358" s="561"/>
      <c r="EL358" s="561"/>
      <c r="EM358" s="561"/>
      <c r="EN358" s="561"/>
      <c r="EO358" s="561"/>
      <c r="EP358" s="561"/>
      <c r="EQ358" s="561"/>
      <c r="ER358" s="561"/>
      <c r="ES358" s="561"/>
      <c r="ET358" s="561"/>
      <c r="EU358" s="561"/>
      <c r="EV358" s="561"/>
      <c r="EW358" s="561"/>
      <c r="EX358" s="561"/>
      <c r="EY358" s="561"/>
      <c r="EZ358" s="561"/>
      <c r="FA358" s="561"/>
      <c r="FB358" s="561"/>
      <c r="FC358" s="561"/>
      <c r="FD358" s="561"/>
      <c r="FE358" s="561"/>
      <c r="FF358" s="561"/>
      <c r="FG358" s="561"/>
      <c r="FH358" s="561"/>
      <c r="FI358" s="561"/>
      <c r="FJ358" s="561"/>
      <c r="FK358" s="561"/>
      <c r="FL358" s="561"/>
      <c r="FM358" s="561"/>
      <c r="FN358" s="561"/>
      <c r="FO358" s="561"/>
      <c r="FP358" s="561"/>
      <c r="FQ358" s="561"/>
      <c r="FR358" s="561"/>
      <c r="FS358" s="561"/>
      <c r="FT358" s="561"/>
      <c r="FU358" s="561"/>
      <c r="FV358" s="561"/>
      <c r="FW358" s="561"/>
      <c r="FX358" s="561"/>
      <c r="FY358" s="561"/>
      <c r="FZ358" s="561"/>
      <c r="GA358" s="561"/>
      <c r="GB358" s="561"/>
      <c r="GC358" s="561"/>
      <c r="GD358" s="561"/>
      <c r="GE358" s="561"/>
      <c r="GF358" s="561"/>
      <c r="GG358" s="561"/>
      <c r="GH358" s="561"/>
      <c r="GI358" s="561"/>
      <c r="GJ358" s="561"/>
      <c r="GK358" s="561"/>
      <c r="GL358" s="561"/>
      <c r="GM358" s="561"/>
      <c r="GN358" s="561"/>
      <c r="GO358" s="561"/>
      <c r="GP358" s="561"/>
      <c r="GQ358" s="561"/>
      <c r="GR358" s="561"/>
      <c r="GS358" s="561"/>
      <c r="GT358" s="561"/>
      <c r="GU358" s="561"/>
      <c r="GV358" s="561"/>
      <c r="GW358" s="561"/>
      <c r="GX358" s="561"/>
      <c r="GY358" s="561"/>
      <c r="GZ358" s="561"/>
      <c r="HA358" s="561"/>
      <c r="HB358" s="561"/>
      <c r="HC358" s="561"/>
      <c r="HD358" s="561"/>
      <c r="HE358" s="561"/>
      <c r="HF358" s="561"/>
      <c r="HG358" s="561"/>
      <c r="HH358" s="561"/>
      <c r="HI358" s="561"/>
      <c r="HJ358" s="561"/>
      <c r="HK358" s="561"/>
      <c r="HL358" s="561"/>
      <c r="HM358" s="561"/>
      <c r="HN358" s="561"/>
      <c r="HO358" s="561"/>
      <c r="HP358" s="561"/>
      <c r="HQ358" s="561"/>
      <c r="HR358" s="561"/>
      <c r="HS358" s="561"/>
      <c r="HT358" s="561"/>
      <c r="HU358" s="561"/>
      <c r="HV358" s="561"/>
      <c r="HW358" s="561"/>
      <c r="HX358" s="561"/>
      <c r="HY358" s="561"/>
      <c r="HZ358" s="561"/>
      <c r="IA358" s="561"/>
      <c r="IB358" s="561"/>
      <c r="IC358" s="561"/>
      <c r="ID358" s="561"/>
      <c r="IE358" s="561"/>
      <c r="IF358" s="561"/>
      <c r="IG358" s="561"/>
      <c r="IH358" s="561"/>
      <c r="II358" s="561"/>
      <c r="IJ358" s="561"/>
      <c r="IK358" s="561"/>
      <c r="IL358" s="561"/>
      <c r="IM358" s="561"/>
      <c r="IN358" s="561"/>
      <c r="IO358" s="561"/>
      <c r="IP358" s="561"/>
      <c r="IQ358" s="561"/>
      <c r="IR358" s="561"/>
      <c r="IS358" s="561"/>
      <c r="IT358" s="561"/>
      <c r="IU358" s="561"/>
    </row>
    <row r="359" spans="1:255" ht="14.25" customHeight="1" x14ac:dyDescent="0.25">
      <c r="A359" s="591"/>
      <c r="B359" s="592" t="s">
        <v>315</v>
      </c>
      <c r="C359" s="593" t="str">
        <f t="shared" si="110"/>
        <v>Belanja Perjalanan Dinas Biasa</v>
      </c>
      <c r="D359" s="594">
        <v>28170000</v>
      </c>
      <c r="E359" s="594"/>
      <c r="F359" s="594"/>
      <c r="G359" s="594">
        <f t="shared" si="104"/>
        <v>0</v>
      </c>
      <c r="H359" s="594"/>
      <c r="I359" s="594"/>
      <c r="J359" s="594">
        <f t="shared" si="105"/>
        <v>0</v>
      </c>
      <c r="K359" s="594">
        <v>10285000</v>
      </c>
      <c r="L359" s="594">
        <v>3970000</v>
      </c>
      <c r="M359" s="594">
        <f t="shared" si="106"/>
        <v>14255000</v>
      </c>
      <c r="N359" s="594">
        <f t="shared" si="107"/>
        <v>14255000</v>
      </c>
      <c r="O359" s="595">
        <f t="shared" si="108"/>
        <v>13915000</v>
      </c>
      <c r="Q359" s="596"/>
    </row>
    <row r="360" spans="1:255" ht="16.5" customHeight="1" x14ac:dyDescent="0.25">
      <c r="A360" s="612"/>
      <c r="B360" s="592" t="s">
        <v>315</v>
      </c>
      <c r="C360" s="593" t="str">
        <f t="shared" si="110"/>
        <v>Belanja Perjalanan Dinas Biasa</v>
      </c>
      <c r="D360" s="614">
        <v>20960000</v>
      </c>
      <c r="E360" s="615"/>
      <c r="F360" s="615"/>
      <c r="G360" s="594">
        <f t="shared" si="104"/>
        <v>0</v>
      </c>
      <c r="H360" s="615"/>
      <c r="I360" s="615"/>
      <c r="J360" s="594">
        <f t="shared" si="105"/>
        <v>0</v>
      </c>
      <c r="K360" s="614">
        <v>5730000</v>
      </c>
      <c r="L360" s="614">
        <v>6685000</v>
      </c>
      <c r="M360" s="594">
        <f t="shared" si="106"/>
        <v>12415000</v>
      </c>
      <c r="N360" s="594">
        <f t="shared" si="107"/>
        <v>12415000</v>
      </c>
      <c r="O360" s="595">
        <f t="shared" si="108"/>
        <v>8545000</v>
      </c>
      <c r="P360" s="638"/>
      <c r="Q360" s="639"/>
      <c r="R360" s="638"/>
      <c r="S360" s="638"/>
      <c r="T360" s="638"/>
      <c r="U360" s="638"/>
      <c r="V360" s="638"/>
      <c r="W360" s="638"/>
      <c r="X360" s="638"/>
      <c r="Y360" s="638"/>
      <c r="Z360" s="638"/>
      <c r="AA360" s="638"/>
      <c r="AB360" s="638"/>
      <c r="AC360" s="638"/>
      <c r="AD360" s="638"/>
      <c r="AE360" s="638"/>
      <c r="AF360" s="638"/>
      <c r="AG360" s="638"/>
      <c r="AH360" s="638"/>
      <c r="AI360" s="638"/>
      <c r="AJ360" s="638"/>
      <c r="AK360" s="638"/>
      <c r="AL360" s="638"/>
      <c r="AM360" s="638"/>
      <c r="AN360" s="638"/>
      <c r="AO360" s="638"/>
      <c r="AP360" s="638"/>
      <c r="AQ360" s="638"/>
      <c r="AR360" s="638"/>
      <c r="AS360" s="638"/>
      <c r="AT360" s="638"/>
      <c r="AU360" s="638"/>
      <c r="AV360" s="638"/>
      <c r="AW360" s="638"/>
      <c r="AX360" s="638"/>
      <c r="AY360" s="638"/>
      <c r="AZ360" s="638"/>
      <c r="BA360" s="638"/>
      <c r="BB360" s="638"/>
      <c r="BC360" s="638"/>
      <c r="BD360" s="638"/>
      <c r="BE360" s="638"/>
      <c r="BF360" s="638"/>
      <c r="BG360" s="638"/>
      <c r="BH360" s="638"/>
      <c r="BI360" s="638"/>
      <c r="BJ360" s="638"/>
      <c r="BK360" s="638"/>
      <c r="BL360" s="638"/>
      <c r="BM360" s="638"/>
      <c r="BN360" s="638"/>
      <c r="BO360" s="638"/>
      <c r="BP360" s="638"/>
      <c r="BQ360" s="638"/>
      <c r="BR360" s="638"/>
      <c r="BS360" s="638"/>
      <c r="BT360" s="638"/>
      <c r="BU360" s="638"/>
      <c r="BV360" s="638"/>
      <c r="BW360" s="638"/>
      <c r="BX360" s="638"/>
      <c r="BY360" s="638"/>
      <c r="BZ360" s="638"/>
      <c r="CA360" s="638"/>
      <c r="CB360" s="638"/>
      <c r="CC360" s="638"/>
      <c r="CD360" s="638"/>
      <c r="CE360" s="638"/>
      <c r="CF360" s="638"/>
      <c r="CG360" s="638"/>
      <c r="CH360" s="638"/>
      <c r="CI360" s="638"/>
      <c r="CJ360" s="638"/>
      <c r="CK360" s="638"/>
      <c r="CL360" s="638"/>
      <c r="CM360" s="638"/>
      <c r="CN360" s="638"/>
      <c r="CO360" s="638"/>
      <c r="CP360" s="638"/>
      <c r="CQ360" s="638"/>
      <c r="CR360" s="638"/>
      <c r="CS360" s="638"/>
      <c r="CT360" s="638"/>
      <c r="CU360" s="638"/>
      <c r="CV360" s="638"/>
      <c r="CW360" s="638"/>
      <c r="CX360" s="638"/>
      <c r="CY360" s="638"/>
      <c r="CZ360" s="638"/>
      <c r="DA360" s="638"/>
      <c r="DB360" s="638"/>
      <c r="DC360" s="638"/>
      <c r="DD360" s="638"/>
      <c r="DE360" s="638"/>
      <c r="DF360" s="638"/>
      <c r="DG360" s="638"/>
      <c r="DH360" s="638"/>
      <c r="DI360" s="638"/>
      <c r="DJ360" s="638"/>
      <c r="DK360" s="638"/>
      <c r="DL360" s="638"/>
      <c r="DM360" s="638"/>
      <c r="DN360" s="638"/>
      <c r="DO360" s="638"/>
      <c r="DP360" s="638"/>
      <c r="DQ360" s="638"/>
      <c r="DR360" s="638"/>
      <c r="DS360" s="638"/>
      <c r="DT360" s="638"/>
      <c r="DU360" s="638"/>
      <c r="DV360" s="638"/>
      <c r="DW360" s="638"/>
      <c r="DX360" s="638"/>
      <c r="DY360" s="638"/>
      <c r="DZ360" s="638"/>
      <c r="EA360" s="638"/>
      <c r="EB360" s="638"/>
      <c r="EC360" s="638"/>
      <c r="ED360" s="638"/>
      <c r="EE360" s="638"/>
      <c r="EF360" s="638"/>
      <c r="EG360" s="638"/>
      <c r="EH360" s="638"/>
      <c r="EI360" s="638"/>
      <c r="EJ360" s="638"/>
      <c r="EK360" s="638"/>
      <c r="EL360" s="638"/>
      <c r="EM360" s="638"/>
      <c r="EN360" s="638"/>
      <c r="EO360" s="638"/>
      <c r="EP360" s="638"/>
      <c r="EQ360" s="638"/>
      <c r="ER360" s="638"/>
      <c r="ES360" s="638"/>
      <c r="ET360" s="638"/>
      <c r="EU360" s="638"/>
      <c r="EV360" s="638"/>
      <c r="EW360" s="638"/>
      <c r="EX360" s="638"/>
      <c r="EY360" s="638"/>
      <c r="EZ360" s="638"/>
      <c r="FA360" s="638"/>
      <c r="FB360" s="638"/>
      <c r="FC360" s="638"/>
      <c r="FD360" s="638"/>
      <c r="FE360" s="638"/>
      <c r="FF360" s="638"/>
      <c r="FG360" s="638"/>
      <c r="FH360" s="638"/>
      <c r="FI360" s="638"/>
      <c r="FJ360" s="638"/>
      <c r="FK360" s="638"/>
      <c r="FL360" s="638"/>
      <c r="FM360" s="638"/>
      <c r="FN360" s="638"/>
      <c r="FO360" s="638"/>
      <c r="FP360" s="638"/>
      <c r="FQ360" s="638"/>
      <c r="FR360" s="638"/>
      <c r="FS360" s="638"/>
      <c r="FT360" s="638"/>
      <c r="FU360" s="638"/>
      <c r="FV360" s="638"/>
      <c r="FW360" s="638"/>
      <c r="FX360" s="638"/>
      <c r="FY360" s="638"/>
      <c r="FZ360" s="638"/>
      <c r="GA360" s="638"/>
      <c r="GB360" s="638"/>
      <c r="GC360" s="638"/>
      <c r="GD360" s="638"/>
      <c r="GE360" s="638"/>
      <c r="GF360" s="638"/>
      <c r="GG360" s="638"/>
      <c r="GH360" s="638"/>
      <c r="GI360" s="638"/>
      <c r="GJ360" s="638"/>
      <c r="GK360" s="638"/>
      <c r="GL360" s="638"/>
      <c r="GM360" s="638"/>
      <c r="GN360" s="638"/>
      <c r="GO360" s="638"/>
      <c r="GP360" s="638"/>
      <c r="GQ360" s="638"/>
      <c r="GR360" s="638"/>
      <c r="GS360" s="638"/>
      <c r="GT360" s="638"/>
      <c r="GU360" s="638"/>
      <c r="GV360" s="638"/>
      <c r="GW360" s="638"/>
      <c r="GX360" s="638"/>
      <c r="GY360" s="638"/>
      <c r="GZ360" s="638"/>
      <c r="HA360" s="638"/>
      <c r="HB360" s="638"/>
      <c r="HC360" s="638"/>
      <c r="HD360" s="638"/>
      <c r="HE360" s="638"/>
      <c r="HF360" s="638"/>
      <c r="HG360" s="638"/>
      <c r="HH360" s="638"/>
      <c r="HI360" s="638"/>
      <c r="HJ360" s="638"/>
      <c r="HK360" s="638"/>
      <c r="HL360" s="638"/>
      <c r="HM360" s="638"/>
      <c r="HN360" s="638"/>
      <c r="HO360" s="638"/>
      <c r="HP360" s="638"/>
      <c r="HQ360" s="638"/>
      <c r="HR360" s="638"/>
      <c r="HS360" s="638"/>
      <c r="HT360" s="638"/>
      <c r="HU360" s="638"/>
      <c r="HV360" s="638"/>
      <c r="HW360" s="638"/>
      <c r="HX360" s="638"/>
      <c r="HY360" s="638"/>
      <c r="HZ360" s="638"/>
      <c r="IA360" s="638"/>
      <c r="IB360" s="638"/>
      <c r="IC360" s="638"/>
      <c r="ID360" s="638"/>
      <c r="IE360" s="638"/>
      <c r="IF360" s="638"/>
      <c r="IG360" s="638"/>
      <c r="IH360" s="638"/>
      <c r="II360" s="638"/>
      <c r="IJ360" s="638"/>
      <c r="IK360" s="638"/>
      <c r="IL360" s="638"/>
      <c r="IM360" s="638"/>
      <c r="IN360" s="638"/>
      <c r="IO360" s="638"/>
      <c r="IP360" s="638"/>
      <c r="IQ360" s="638"/>
      <c r="IR360" s="638"/>
      <c r="IS360" s="638"/>
      <c r="IT360" s="638"/>
      <c r="IU360" s="638"/>
    </row>
    <row r="361" spans="1:255" ht="16.5" customHeight="1" x14ac:dyDescent="0.25">
      <c r="A361" s="612"/>
      <c r="B361" s="592" t="s">
        <v>315</v>
      </c>
      <c r="C361" s="593" t="str">
        <f t="shared" si="110"/>
        <v>Belanja Perjalanan Dinas Biasa</v>
      </c>
      <c r="D361" s="614">
        <v>37000000</v>
      </c>
      <c r="E361" s="615"/>
      <c r="F361" s="615"/>
      <c r="G361" s="594">
        <f t="shared" ref="G361:G367" si="111">E361+F361</f>
        <v>0</v>
      </c>
      <c r="H361" s="615"/>
      <c r="I361" s="615"/>
      <c r="J361" s="594">
        <f t="shared" ref="J361:J367" si="112">H361+I361</f>
        <v>0</v>
      </c>
      <c r="K361" s="614">
        <v>16750000</v>
      </c>
      <c r="L361" s="614">
        <v>20075000</v>
      </c>
      <c r="M361" s="594">
        <f t="shared" ref="M361:M367" si="113">K361+L361</f>
        <v>36825000</v>
      </c>
      <c r="N361" s="594">
        <f t="shared" ref="N361:N367" si="114">M361+J361+G361</f>
        <v>36825000</v>
      </c>
      <c r="O361" s="595">
        <f t="shared" ref="O361:O367" si="115">D361-N361</f>
        <v>175000</v>
      </c>
      <c r="P361" s="638"/>
      <c r="Q361" s="639"/>
      <c r="R361" s="638"/>
      <c r="S361" s="638"/>
      <c r="T361" s="638"/>
      <c r="U361" s="638"/>
      <c r="V361" s="638"/>
      <c r="W361" s="638"/>
      <c r="X361" s="638"/>
      <c r="Y361" s="638"/>
      <c r="Z361" s="638"/>
      <c r="AA361" s="638"/>
      <c r="AB361" s="638"/>
      <c r="AC361" s="638"/>
      <c r="AD361" s="638"/>
      <c r="AE361" s="638"/>
      <c r="AF361" s="638"/>
      <c r="AG361" s="638"/>
      <c r="AH361" s="638"/>
      <c r="AI361" s="638"/>
      <c r="AJ361" s="638"/>
      <c r="AK361" s="638"/>
      <c r="AL361" s="638"/>
      <c r="AM361" s="638"/>
      <c r="AN361" s="638"/>
      <c r="AO361" s="638"/>
      <c r="AP361" s="638"/>
      <c r="AQ361" s="638"/>
      <c r="AR361" s="638"/>
      <c r="AS361" s="638"/>
      <c r="AT361" s="638"/>
      <c r="AU361" s="638"/>
      <c r="AV361" s="638"/>
      <c r="AW361" s="638"/>
      <c r="AX361" s="638"/>
      <c r="AY361" s="638"/>
      <c r="AZ361" s="638"/>
      <c r="BA361" s="638"/>
      <c r="BB361" s="638"/>
      <c r="BC361" s="638"/>
      <c r="BD361" s="638"/>
      <c r="BE361" s="638"/>
      <c r="BF361" s="638"/>
      <c r="BG361" s="638"/>
      <c r="BH361" s="638"/>
      <c r="BI361" s="638"/>
      <c r="BJ361" s="638"/>
      <c r="BK361" s="638"/>
      <c r="BL361" s="638"/>
      <c r="BM361" s="638"/>
      <c r="BN361" s="638"/>
      <c r="BO361" s="638"/>
      <c r="BP361" s="638"/>
      <c r="BQ361" s="638"/>
      <c r="BR361" s="638"/>
      <c r="BS361" s="638"/>
      <c r="BT361" s="638"/>
      <c r="BU361" s="638"/>
      <c r="BV361" s="638"/>
      <c r="BW361" s="638"/>
      <c r="BX361" s="638"/>
      <c r="BY361" s="638"/>
      <c r="BZ361" s="638"/>
      <c r="CA361" s="638"/>
      <c r="CB361" s="638"/>
      <c r="CC361" s="638"/>
      <c r="CD361" s="638"/>
      <c r="CE361" s="638"/>
      <c r="CF361" s="638"/>
      <c r="CG361" s="638"/>
      <c r="CH361" s="638"/>
      <c r="CI361" s="638"/>
      <c r="CJ361" s="638"/>
      <c r="CK361" s="638"/>
      <c r="CL361" s="638"/>
      <c r="CM361" s="638"/>
      <c r="CN361" s="638"/>
      <c r="CO361" s="638"/>
      <c r="CP361" s="638"/>
      <c r="CQ361" s="638"/>
      <c r="CR361" s="638"/>
      <c r="CS361" s="638"/>
      <c r="CT361" s="638"/>
      <c r="CU361" s="638"/>
      <c r="CV361" s="638"/>
      <c r="CW361" s="638"/>
      <c r="CX361" s="638"/>
      <c r="CY361" s="638"/>
      <c r="CZ361" s="638"/>
      <c r="DA361" s="638"/>
      <c r="DB361" s="638"/>
      <c r="DC361" s="638"/>
      <c r="DD361" s="638"/>
      <c r="DE361" s="638"/>
      <c r="DF361" s="638"/>
      <c r="DG361" s="638"/>
      <c r="DH361" s="638"/>
      <c r="DI361" s="638"/>
      <c r="DJ361" s="638"/>
      <c r="DK361" s="638"/>
      <c r="DL361" s="638"/>
      <c r="DM361" s="638"/>
      <c r="DN361" s="638"/>
      <c r="DO361" s="638"/>
      <c r="DP361" s="638"/>
      <c r="DQ361" s="638"/>
      <c r="DR361" s="638"/>
      <c r="DS361" s="638"/>
      <c r="DT361" s="638"/>
      <c r="DU361" s="638"/>
      <c r="DV361" s="638"/>
      <c r="DW361" s="638"/>
      <c r="DX361" s="638"/>
      <c r="DY361" s="638"/>
      <c r="DZ361" s="638"/>
      <c r="EA361" s="638"/>
      <c r="EB361" s="638"/>
      <c r="EC361" s="638"/>
      <c r="ED361" s="638"/>
      <c r="EE361" s="638"/>
      <c r="EF361" s="638"/>
      <c r="EG361" s="638"/>
      <c r="EH361" s="638"/>
      <c r="EI361" s="638"/>
      <c r="EJ361" s="638"/>
      <c r="EK361" s="638"/>
      <c r="EL361" s="638"/>
      <c r="EM361" s="638"/>
      <c r="EN361" s="638"/>
      <c r="EO361" s="638"/>
      <c r="EP361" s="638"/>
      <c r="EQ361" s="638"/>
      <c r="ER361" s="638"/>
      <c r="ES361" s="638"/>
      <c r="ET361" s="638"/>
      <c r="EU361" s="638"/>
      <c r="EV361" s="638"/>
      <c r="EW361" s="638"/>
      <c r="EX361" s="638"/>
      <c r="EY361" s="638"/>
      <c r="EZ361" s="638"/>
      <c r="FA361" s="638"/>
      <c r="FB361" s="638"/>
      <c r="FC361" s="638"/>
      <c r="FD361" s="638"/>
      <c r="FE361" s="638"/>
      <c r="FF361" s="638"/>
      <c r="FG361" s="638"/>
      <c r="FH361" s="638"/>
      <c r="FI361" s="638"/>
      <c r="FJ361" s="638"/>
      <c r="FK361" s="638"/>
      <c r="FL361" s="638"/>
      <c r="FM361" s="638"/>
      <c r="FN361" s="638"/>
      <c r="FO361" s="638"/>
      <c r="FP361" s="638"/>
      <c r="FQ361" s="638"/>
      <c r="FR361" s="638"/>
      <c r="FS361" s="638"/>
      <c r="FT361" s="638"/>
      <c r="FU361" s="638"/>
      <c r="FV361" s="638"/>
      <c r="FW361" s="638"/>
      <c r="FX361" s="638"/>
      <c r="FY361" s="638"/>
      <c r="FZ361" s="638"/>
      <c r="GA361" s="638"/>
      <c r="GB361" s="638"/>
      <c r="GC361" s="638"/>
      <c r="GD361" s="638"/>
      <c r="GE361" s="638"/>
      <c r="GF361" s="638"/>
      <c r="GG361" s="638"/>
      <c r="GH361" s="638"/>
      <c r="GI361" s="638"/>
      <c r="GJ361" s="638"/>
      <c r="GK361" s="638"/>
      <c r="GL361" s="638"/>
      <c r="GM361" s="638"/>
      <c r="GN361" s="638"/>
      <c r="GO361" s="638"/>
      <c r="GP361" s="638"/>
      <c r="GQ361" s="638"/>
      <c r="GR361" s="638"/>
      <c r="GS361" s="638"/>
      <c r="GT361" s="638"/>
      <c r="GU361" s="638"/>
      <c r="GV361" s="638"/>
      <c r="GW361" s="638"/>
      <c r="GX361" s="638"/>
      <c r="GY361" s="638"/>
      <c r="GZ361" s="638"/>
      <c r="HA361" s="638"/>
      <c r="HB361" s="638"/>
      <c r="HC361" s="638"/>
      <c r="HD361" s="638"/>
      <c r="HE361" s="638"/>
      <c r="HF361" s="638"/>
      <c r="HG361" s="638"/>
      <c r="HH361" s="638"/>
      <c r="HI361" s="638"/>
      <c r="HJ361" s="638"/>
      <c r="HK361" s="638"/>
      <c r="HL361" s="638"/>
      <c r="HM361" s="638"/>
      <c r="HN361" s="638"/>
      <c r="HO361" s="638"/>
      <c r="HP361" s="638"/>
      <c r="HQ361" s="638"/>
      <c r="HR361" s="638"/>
      <c r="HS361" s="638"/>
      <c r="HT361" s="638"/>
      <c r="HU361" s="638"/>
      <c r="HV361" s="638"/>
      <c r="HW361" s="638"/>
      <c r="HX361" s="638"/>
      <c r="HY361" s="638"/>
      <c r="HZ361" s="638"/>
      <c r="IA361" s="638"/>
      <c r="IB361" s="638"/>
      <c r="IC361" s="638"/>
      <c r="ID361" s="638"/>
      <c r="IE361" s="638"/>
      <c r="IF361" s="638"/>
      <c r="IG361" s="638"/>
      <c r="IH361" s="638"/>
      <c r="II361" s="638"/>
      <c r="IJ361" s="638"/>
      <c r="IK361" s="638"/>
      <c r="IL361" s="638"/>
      <c r="IM361" s="638"/>
      <c r="IN361" s="638"/>
      <c r="IO361" s="638"/>
      <c r="IP361" s="638"/>
      <c r="IQ361" s="638"/>
      <c r="IR361" s="638"/>
      <c r="IS361" s="638"/>
      <c r="IT361" s="638"/>
      <c r="IU361" s="638"/>
    </row>
    <row r="362" spans="1:255" ht="16.5" customHeight="1" x14ac:dyDescent="0.25">
      <c r="A362" s="612"/>
      <c r="B362" s="592" t="s">
        <v>315</v>
      </c>
      <c r="C362" s="593" t="str">
        <f t="shared" si="110"/>
        <v>Belanja Perjalanan Dinas Biasa</v>
      </c>
      <c r="D362" s="614">
        <v>48150000</v>
      </c>
      <c r="E362" s="615"/>
      <c r="F362" s="615"/>
      <c r="G362" s="594">
        <f t="shared" si="111"/>
        <v>0</v>
      </c>
      <c r="H362" s="615"/>
      <c r="I362" s="615"/>
      <c r="J362" s="594">
        <f t="shared" si="112"/>
        <v>0</v>
      </c>
      <c r="K362" s="614">
        <v>0</v>
      </c>
      <c r="L362" s="614">
        <v>17650000</v>
      </c>
      <c r="M362" s="594">
        <f t="shared" si="113"/>
        <v>17650000</v>
      </c>
      <c r="N362" s="594">
        <f t="shared" si="114"/>
        <v>17650000</v>
      </c>
      <c r="O362" s="595">
        <f t="shared" si="115"/>
        <v>30500000</v>
      </c>
      <c r="P362" s="638"/>
      <c r="Q362" s="639"/>
      <c r="R362" s="638"/>
      <c r="S362" s="638"/>
      <c r="T362" s="638"/>
      <c r="U362" s="638"/>
      <c r="V362" s="638"/>
      <c r="W362" s="638"/>
      <c r="X362" s="638"/>
      <c r="Y362" s="638"/>
      <c r="Z362" s="638"/>
      <c r="AA362" s="638"/>
      <c r="AB362" s="638"/>
      <c r="AC362" s="638"/>
      <c r="AD362" s="638"/>
      <c r="AE362" s="638"/>
      <c r="AF362" s="638"/>
      <c r="AG362" s="638"/>
      <c r="AH362" s="638"/>
      <c r="AI362" s="638"/>
      <c r="AJ362" s="638"/>
      <c r="AK362" s="638"/>
      <c r="AL362" s="638"/>
      <c r="AM362" s="638"/>
      <c r="AN362" s="638"/>
      <c r="AO362" s="638"/>
      <c r="AP362" s="638"/>
      <c r="AQ362" s="638"/>
      <c r="AR362" s="638"/>
      <c r="AS362" s="638"/>
      <c r="AT362" s="638"/>
      <c r="AU362" s="638"/>
      <c r="AV362" s="638"/>
      <c r="AW362" s="638"/>
      <c r="AX362" s="638"/>
      <c r="AY362" s="638"/>
      <c r="AZ362" s="638"/>
      <c r="BA362" s="638"/>
      <c r="BB362" s="638"/>
      <c r="BC362" s="638"/>
      <c r="BD362" s="638"/>
      <c r="BE362" s="638"/>
      <c r="BF362" s="638"/>
      <c r="BG362" s="638"/>
      <c r="BH362" s="638"/>
      <c r="BI362" s="638"/>
      <c r="BJ362" s="638"/>
      <c r="BK362" s="638"/>
      <c r="BL362" s="638"/>
      <c r="BM362" s="638"/>
      <c r="BN362" s="638"/>
      <c r="BO362" s="638"/>
      <c r="BP362" s="638"/>
      <c r="BQ362" s="638"/>
      <c r="BR362" s="638"/>
      <c r="BS362" s="638"/>
      <c r="BT362" s="638"/>
      <c r="BU362" s="638"/>
      <c r="BV362" s="638"/>
      <c r="BW362" s="638"/>
      <c r="BX362" s="638"/>
      <c r="BY362" s="638"/>
      <c r="BZ362" s="638"/>
      <c r="CA362" s="638"/>
      <c r="CB362" s="638"/>
      <c r="CC362" s="638"/>
      <c r="CD362" s="638"/>
      <c r="CE362" s="638"/>
      <c r="CF362" s="638"/>
      <c r="CG362" s="638"/>
      <c r="CH362" s="638"/>
      <c r="CI362" s="638"/>
      <c r="CJ362" s="638"/>
      <c r="CK362" s="638"/>
      <c r="CL362" s="638"/>
      <c r="CM362" s="638"/>
      <c r="CN362" s="638"/>
      <c r="CO362" s="638"/>
      <c r="CP362" s="638"/>
      <c r="CQ362" s="638"/>
      <c r="CR362" s="638"/>
      <c r="CS362" s="638"/>
      <c r="CT362" s="638"/>
      <c r="CU362" s="638"/>
      <c r="CV362" s="638"/>
      <c r="CW362" s="638"/>
      <c r="CX362" s="638"/>
      <c r="CY362" s="638"/>
      <c r="CZ362" s="638"/>
      <c r="DA362" s="638"/>
      <c r="DB362" s="638"/>
      <c r="DC362" s="638"/>
      <c r="DD362" s="638"/>
      <c r="DE362" s="638"/>
      <c r="DF362" s="638"/>
      <c r="DG362" s="638"/>
      <c r="DH362" s="638"/>
      <c r="DI362" s="638"/>
      <c r="DJ362" s="638"/>
      <c r="DK362" s="638"/>
      <c r="DL362" s="638"/>
      <c r="DM362" s="638"/>
      <c r="DN362" s="638"/>
      <c r="DO362" s="638"/>
      <c r="DP362" s="638"/>
      <c r="DQ362" s="638"/>
      <c r="DR362" s="638"/>
      <c r="DS362" s="638"/>
      <c r="DT362" s="638"/>
      <c r="DU362" s="638"/>
      <c r="DV362" s="638"/>
      <c r="DW362" s="638"/>
      <c r="DX362" s="638"/>
      <c r="DY362" s="638"/>
      <c r="DZ362" s="638"/>
      <c r="EA362" s="638"/>
      <c r="EB362" s="638"/>
      <c r="EC362" s="638"/>
      <c r="ED362" s="638"/>
      <c r="EE362" s="638"/>
      <c r="EF362" s="638"/>
      <c r="EG362" s="638"/>
      <c r="EH362" s="638"/>
      <c r="EI362" s="638"/>
      <c r="EJ362" s="638"/>
      <c r="EK362" s="638"/>
      <c r="EL362" s="638"/>
      <c r="EM362" s="638"/>
      <c r="EN362" s="638"/>
      <c r="EO362" s="638"/>
      <c r="EP362" s="638"/>
      <c r="EQ362" s="638"/>
      <c r="ER362" s="638"/>
      <c r="ES362" s="638"/>
      <c r="ET362" s="638"/>
      <c r="EU362" s="638"/>
      <c r="EV362" s="638"/>
      <c r="EW362" s="638"/>
      <c r="EX362" s="638"/>
      <c r="EY362" s="638"/>
      <c r="EZ362" s="638"/>
      <c r="FA362" s="638"/>
      <c r="FB362" s="638"/>
      <c r="FC362" s="638"/>
      <c r="FD362" s="638"/>
      <c r="FE362" s="638"/>
      <c r="FF362" s="638"/>
      <c r="FG362" s="638"/>
      <c r="FH362" s="638"/>
      <c r="FI362" s="638"/>
      <c r="FJ362" s="638"/>
      <c r="FK362" s="638"/>
      <c r="FL362" s="638"/>
      <c r="FM362" s="638"/>
      <c r="FN362" s="638"/>
      <c r="FO362" s="638"/>
      <c r="FP362" s="638"/>
      <c r="FQ362" s="638"/>
      <c r="FR362" s="638"/>
      <c r="FS362" s="638"/>
      <c r="FT362" s="638"/>
      <c r="FU362" s="638"/>
      <c r="FV362" s="638"/>
      <c r="FW362" s="638"/>
      <c r="FX362" s="638"/>
      <c r="FY362" s="638"/>
      <c r="FZ362" s="638"/>
      <c r="GA362" s="638"/>
      <c r="GB362" s="638"/>
      <c r="GC362" s="638"/>
      <c r="GD362" s="638"/>
      <c r="GE362" s="638"/>
      <c r="GF362" s="638"/>
      <c r="GG362" s="638"/>
      <c r="GH362" s="638"/>
      <c r="GI362" s="638"/>
      <c r="GJ362" s="638"/>
      <c r="GK362" s="638"/>
      <c r="GL362" s="638"/>
      <c r="GM362" s="638"/>
      <c r="GN362" s="638"/>
      <c r="GO362" s="638"/>
      <c r="GP362" s="638"/>
      <c r="GQ362" s="638"/>
      <c r="GR362" s="638"/>
      <c r="GS362" s="638"/>
      <c r="GT362" s="638"/>
      <c r="GU362" s="638"/>
      <c r="GV362" s="638"/>
      <c r="GW362" s="638"/>
      <c r="GX362" s="638"/>
      <c r="GY362" s="638"/>
      <c r="GZ362" s="638"/>
      <c r="HA362" s="638"/>
      <c r="HB362" s="638"/>
      <c r="HC362" s="638"/>
      <c r="HD362" s="638"/>
      <c r="HE362" s="638"/>
      <c r="HF362" s="638"/>
      <c r="HG362" s="638"/>
      <c r="HH362" s="638"/>
      <c r="HI362" s="638"/>
      <c r="HJ362" s="638"/>
      <c r="HK362" s="638"/>
      <c r="HL362" s="638"/>
      <c r="HM362" s="638"/>
      <c r="HN362" s="638"/>
      <c r="HO362" s="638"/>
      <c r="HP362" s="638"/>
      <c r="HQ362" s="638"/>
      <c r="HR362" s="638"/>
      <c r="HS362" s="638"/>
      <c r="HT362" s="638"/>
      <c r="HU362" s="638"/>
      <c r="HV362" s="638"/>
      <c r="HW362" s="638"/>
      <c r="HX362" s="638"/>
      <c r="HY362" s="638"/>
      <c r="HZ362" s="638"/>
      <c r="IA362" s="638"/>
      <c r="IB362" s="638"/>
      <c r="IC362" s="638"/>
      <c r="ID362" s="638"/>
      <c r="IE362" s="638"/>
      <c r="IF362" s="638"/>
      <c r="IG362" s="638"/>
      <c r="IH362" s="638"/>
      <c r="II362" s="638"/>
      <c r="IJ362" s="638"/>
      <c r="IK362" s="638"/>
      <c r="IL362" s="638"/>
      <c r="IM362" s="638"/>
      <c r="IN362" s="638"/>
      <c r="IO362" s="638"/>
      <c r="IP362" s="638"/>
      <c r="IQ362" s="638"/>
      <c r="IR362" s="638"/>
      <c r="IS362" s="638"/>
      <c r="IT362" s="638"/>
      <c r="IU362" s="638"/>
    </row>
    <row r="363" spans="1:255" ht="16.5" customHeight="1" x14ac:dyDescent="0.25">
      <c r="A363" s="612"/>
      <c r="B363" s="592" t="s">
        <v>315</v>
      </c>
      <c r="C363" s="593" t="str">
        <f t="shared" si="110"/>
        <v>Belanja Perjalanan Dinas Biasa</v>
      </c>
      <c r="D363" s="614">
        <v>33180000</v>
      </c>
      <c r="E363" s="615"/>
      <c r="F363" s="615"/>
      <c r="G363" s="594">
        <f t="shared" si="111"/>
        <v>0</v>
      </c>
      <c r="H363" s="615"/>
      <c r="I363" s="615"/>
      <c r="J363" s="594">
        <f t="shared" si="112"/>
        <v>0</v>
      </c>
      <c r="K363" s="614">
        <v>17285000</v>
      </c>
      <c r="L363" s="614">
        <v>4120000</v>
      </c>
      <c r="M363" s="594">
        <f t="shared" si="113"/>
        <v>21405000</v>
      </c>
      <c r="N363" s="594">
        <f t="shared" si="114"/>
        <v>21405000</v>
      </c>
      <c r="O363" s="595">
        <f t="shared" si="115"/>
        <v>11775000</v>
      </c>
      <c r="P363" s="638"/>
      <c r="Q363" s="639"/>
      <c r="R363" s="638"/>
      <c r="S363" s="638"/>
      <c r="T363" s="638"/>
      <c r="U363" s="638"/>
      <c r="V363" s="638"/>
      <c r="W363" s="638"/>
      <c r="X363" s="638"/>
      <c r="Y363" s="638"/>
      <c r="Z363" s="638"/>
      <c r="AA363" s="638"/>
      <c r="AB363" s="638"/>
      <c r="AC363" s="638"/>
      <c r="AD363" s="638"/>
      <c r="AE363" s="638"/>
      <c r="AF363" s="638"/>
      <c r="AG363" s="638"/>
      <c r="AH363" s="638"/>
      <c r="AI363" s="638"/>
      <c r="AJ363" s="638"/>
      <c r="AK363" s="638"/>
      <c r="AL363" s="638"/>
      <c r="AM363" s="638"/>
      <c r="AN363" s="638"/>
      <c r="AO363" s="638"/>
      <c r="AP363" s="638"/>
      <c r="AQ363" s="638"/>
      <c r="AR363" s="638"/>
      <c r="AS363" s="638"/>
      <c r="AT363" s="638"/>
      <c r="AU363" s="638"/>
      <c r="AV363" s="638"/>
      <c r="AW363" s="638"/>
      <c r="AX363" s="638"/>
      <c r="AY363" s="638"/>
      <c r="AZ363" s="638"/>
      <c r="BA363" s="638"/>
      <c r="BB363" s="638"/>
      <c r="BC363" s="638"/>
      <c r="BD363" s="638"/>
      <c r="BE363" s="638"/>
      <c r="BF363" s="638"/>
      <c r="BG363" s="638"/>
      <c r="BH363" s="638"/>
      <c r="BI363" s="638"/>
      <c r="BJ363" s="638"/>
      <c r="BK363" s="638"/>
      <c r="BL363" s="638"/>
      <c r="BM363" s="638"/>
      <c r="BN363" s="638"/>
      <c r="BO363" s="638"/>
      <c r="BP363" s="638"/>
      <c r="BQ363" s="638"/>
      <c r="BR363" s="638"/>
      <c r="BS363" s="638"/>
      <c r="BT363" s="638"/>
      <c r="BU363" s="638"/>
      <c r="BV363" s="638"/>
      <c r="BW363" s="638"/>
      <c r="BX363" s="638"/>
      <c r="BY363" s="638"/>
      <c r="BZ363" s="638"/>
      <c r="CA363" s="638"/>
      <c r="CB363" s="638"/>
      <c r="CC363" s="638"/>
      <c r="CD363" s="638"/>
      <c r="CE363" s="638"/>
      <c r="CF363" s="638"/>
      <c r="CG363" s="638"/>
      <c r="CH363" s="638"/>
      <c r="CI363" s="638"/>
      <c r="CJ363" s="638"/>
      <c r="CK363" s="638"/>
      <c r="CL363" s="638"/>
      <c r="CM363" s="638"/>
      <c r="CN363" s="638"/>
      <c r="CO363" s="638"/>
      <c r="CP363" s="638"/>
      <c r="CQ363" s="638"/>
      <c r="CR363" s="638"/>
      <c r="CS363" s="638"/>
      <c r="CT363" s="638"/>
      <c r="CU363" s="638"/>
      <c r="CV363" s="638"/>
      <c r="CW363" s="638"/>
      <c r="CX363" s="638"/>
      <c r="CY363" s="638"/>
      <c r="CZ363" s="638"/>
      <c r="DA363" s="638"/>
      <c r="DB363" s="638"/>
      <c r="DC363" s="638"/>
      <c r="DD363" s="638"/>
      <c r="DE363" s="638"/>
      <c r="DF363" s="638"/>
      <c r="DG363" s="638"/>
      <c r="DH363" s="638"/>
      <c r="DI363" s="638"/>
      <c r="DJ363" s="638"/>
      <c r="DK363" s="638"/>
      <c r="DL363" s="638"/>
      <c r="DM363" s="638"/>
      <c r="DN363" s="638"/>
      <c r="DO363" s="638"/>
      <c r="DP363" s="638"/>
      <c r="DQ363" s="638"/>
      <c r="DR363" s="638"/>
      <c r="DS363" s="638"/>
      <c r="DT363" s="638"/>
      <c r="DU363" s="638"/>
      <c r="DV363" s="638"/>
      <c r="DW363" s="638"/>
      <c r="DX363" s="638"/>
      <c r="DY363" s="638"/>
      <c r="DZ363" s="638"/>
      <c r="EA363" s="638"/>
      <c r="EB363" s="638"/>
      <c r="EC363" s="638"/>
      <c r="ED363" s="638"/>
      <c r="EE363" s="638"/>
      <c r="EF363" s="638"/>
      <c r="EG363" s="638"/>
      <c r="EH363" s="638"/>
      <c r="EI363" s="638"/>
      <c r="EJ363" s="638"/>
      <c r="EK363" s="638"/>
      <c r="EL363" s="638"/>
      <c r="EM363" s="638"/>
      <c r="EN363" s="638"/>
      <c r="EO363" s="638"/>
      <c r="EP363" s="638"/>
      <c r="EQ363" s="638"/>
      <c r="ER363" s="638"/>
      <c r="ES363" s="638"/>
      <c r="ET363" s="638"/>
      <c r="EU363" s="638"/>
      <c r="EV363" s="638"/>
      <c r="EW363" s="638"/>
      <c r="EX363" s="638"/>
      <c r="EY363" s="638"/>
      <c r="EZ363" s="638"/>
      <c r="FA363" s="638"/>
      <c r="FB363" s="638"/>
      <c r="FC363" s="638"/>
      <c r="FD363" s="638"/>
      <c r="FE363" s="638"/>
      <c r="FF363" s="638"/>
      <c r="FG363" s="638"/>
      <c r="FH363" s="638"/>
      <c r="FI363" s="638"/>
      <c r="FJ363" s="638"/>
      <c r="FK363" s="638"/>
      <c r="FL363" s="638"/>
      <c r="FM363" s="638"/>
      <c r="FN363" s="638"/>
      <c r="FO363" s="638"/>
      <c r="FP363" s="638"/>
      <c r="FQ363" s="638"/>
      <c r="FR363" s="638"/>
      <c r="FS363" s="638"/>
      <c r="FT363" s="638"/>
      <c r="FU363" s="638"/>
      <c r="FV363" s="638"/>
      <c r="FW363" s="638"/>
      <c r="FX363" s="638"/>
      <c r="FY363" s="638"/>
      <c r="FZ363" s="638"/>
      <c r="GA363" s="638"/>
      <c r="GB363" s="638"/>
      <c r="GC363" s="638"/>
      <c r="GD363" s="638"/>
      <c r="GE363" s="638"/>
      <c r="GF363" s="638"/>
      <c r="GG363" s="638"/>
      <c r="GH363" s="638"/>
      <c r="GI363" s="638"/>
      <c r="GJ363" s="638"/>
      <c r="GK363" s="638"/>
      <c r="GL363" s="638"/>
      <c r="GM363" s="638"/>
      <c r="GN363" s="638"/>
      <c r="GO363" s="638"/>
      <c r="GP363" s="638"/>
      <c r="GQ363" s="638"/>
      <c r="GR363" s="638"/>
      <c r="GS363" s="638"/>
      <c r="GT363" s="638"/>
      <c r="GU363" s="638"/>
      <c r="GV363" s="638"/>
      <c r="GW363" s="638"/>
      <c r="GX363" s="638"/>
      <c r="GY363" s="638"/>
      <c r="GZ363" s="638"/>
      <c r="HA363" s="638"/>
      <c r="HB363" s="638"/>
      <c r="HC363" s="638"/>
      <c r="HD363" s="638"/>
      <c r="HE363" s="638"/>
      <c r="HF363" s="638"/>
      <c r="HG363" s="638"/>
      <c r="HH363" s="638"/>
      <c r="HI363" s="638"/>
      <c r="HJ363" s="638"/>
      <c r="HK363" s="638"/>
      <c r="HL363" s="638"/>
      <c r="HM363" s="638"/>
      <c r="HN363" s="638"/>
      <c r="HO363" s="638"/>
      <c r="HP363" s="638"/>
      <c r="HQ363" s="638"/>
      <c r="HR363" s="638"/>
      <c r="HS363" s="638"/>
      <c r="HT363" s="638"/>
      <c r="HU363" s="638"/>
      <c r="HV363" s="638"/>
      <c r="HW363" s="638"/>
      <c r="HX363" s="638"/>
      <c r="HY363" s="638"/>
      <c r="HZ363" s="638"/>
      <c r="IA363" s="638"/>
      <c r="IB363" s="638"/>
      <c r="IC363" s="638"/>
      <c r="ID363" s="638"/>
      <c r="IE363" s="638"/>
      <c r="IF363" s="638"/>
      <c r="IG363" s="638"/>
      <c r="IH363" s="638"/>
      <c r="II363" s="638"/>
      <c r="IJ363" s="638"/>
      <c r="IK363" s="638"/>
      <c r="IL363" s="638"/>
      <c r="IM363" s="638"/>
      <c r="IN363" s="638"/>
      <c r="IO363" s="638"/>
      <c r="IP363" s="638"/>
      <c r="IQ363" s="638"/>
      <c r="IR363" s="638"/>
      <c r="IS363" s="638"/>
      <c r="IT363" s="638"/>
      <c r="IU363" s="638"/>
    </row>
    <row r="364" spans="1:255" ht="16.5" customHeight="1" x14ac:dyDescent="0.25">
      <c r="A364" s="591"/>
      <c r="B364" s="592" t="s">
        <v>459</v>
      </c>
      <c r="C364" s="593" t="str">
        <f t="shared" si="110"/>
        <v>Belanja Perjalanan Dinas Paket Meeting Dalam Kota</v>
      </c>
      <c r="D364" s="594">
        <v>6000000</v>
      </c>
      <c r="E364" s="594"/>
      <c r="F364" s="594"/>
      <c r="G364" s="594">
        <f t="shared" si="111"/>
        <v>0</v>
      </c>
      <c r="H364" s="594"/>
      <c r="I364" s="594"/>
      <c r="J364" s="594">
        <f t="shared" si="112"/>
        <v>0</v>
      </c>
      <c r="K364" s="594">
        <v>0</v>
      </c>
      <c r="L364" s="594"/>
      <c r="M364" s="594">
        <f t="shared" si="113"/>
        <v>0</v>
      </c>
      <c r="N364" s="594">
        <f t="shared" si="114"/>
        <v>0</v>
      </c>
      <c r="O364" s="595">
        <f t="shared" si="115"/>
        <v>6000000</v>
      </c>
      <c r="P364" s="600"/>
      <c r="Q364" s="596"/>
      <c r="R364" s="600"/>
      <c r="S364" s="600"/>
      <c r="T364" s="600"/>
      <c r="U364" s="600"/>
      <c r="V364" s="600"/>
      <c r="W364" s="600"/>
      <c r="X364" s="600"/>
      <c r="Y364" s="600"/>
      <c r="Z364" s="600"/>
      <c r="AA364" s="600"/>
      <c r="AB364" s="600"/>
      <c r="AC364" s="600"/>
      <c r="AD364" s="600"/>
      <c r="AE364" s="600"/>
      <c r="AF364" s="600"/>
      <c r="AG364" s="600"/>
      <c r="AH364" s="600"/>
      <c r="AI364" s="600"/>
      <c r="AJ364" s="600"/>
      <c r="AK364" s="600"/>
      <c r="AL364" s="600"/>
      <c r="AM364" s="600"/>
      <c r="AN364" s="600"/>
      <c r="AO364" s="600"/>
      <c r="AP364" s="600"/>
      <c r="AQ364" s="600"/>
      <c r="AR364" s="600"/>
      <c r="AS364" s="600"/>
      <c r="AT364" s="600"/>
      <c r="AU364" s="600"/>
      <c r="AV364" s="600"/>
      <c r="AW364" s="600"/>
      <c r="AX364" s="600"/>
      <c r="AY364" s="600"/>
      <c r="AZ364" s="600"/>
      <c r="BA364" s="600"/>
      <c r="BB364" s="600"/>
      <c r="BC364" s="600"/>
      <c r="BD364" s="600"/>
      <c r="BE364" s="600"/>
      <c r="BF364" s="600"/>
      <c r="BG364" s="600"/>
      <c r="BH364" s="600"/>
      <c r="BI364" s="600"/>
      <c r="BJ364" s="600"/>
      <c r="BK364" s="600"/>
      <c r="BL364" s="600"/>
      <c r="BM364" s="600"/>
      <c r="BN364" s="600"/>
      <c r="BO364" s="600"/>
      <c r="BP364" s="600"/>
      <c r="BQ364" s="600"/>
      <c r="BR364" s="600"/>
      <c r="BS364" s="600"/>
      <c r="BT364" s="600"/>
      <c r="BU364" s="600"/>
      <c r="BV364" s="600"/>
      <c r="BW364" s="600"/>
      <c r="BX364" s="600"/>
      <c r="BY364" s="600"/>
      <c r="BZ364" s="600"/>
      <c r="CA364" s="600"/>
      <c r="CB364" s="600"/>
      <c r="CC364" s="600"/>
      <c r="CD364" s="600"/>
      <c r="CE364" s="600"/>
      <c r="CF364" s="600"/>
      <c r="CG364" s="600"/>
      <c r="CH364" s="600"/>
      <c r="CI364" s="600"/>
      <c r="CJ364" s="600"/>
      <c r="CK364" s="600"/>
      <c r="CL364" s="600"/>
      <c r="CM364" s="600"/>
      <c r="CN364" s="600"/>
      <c r="CO364" s="600"/>
      <c r="CP364" s="600"/>
      <c r="CQ364" s="600"/>
      <c r="CR364" s="600"/>
      <c r="CS364" s="600"/>
      <c r="CT364" s="600"/>
      <c r="CU364" s="600"/>
      <c r="CV364" s="600"/>
      <c r="CW364" s="600"/>
      <c r="CX364" s="600"/>
      <c r="CY364" s="600"/>
      <c r="CZ364" s="600"/>
      <c r="DA364" s="600"/>
      <c r="DB364" s="600"/>
      <c r="DC364" s="600"/>
      <c r="DD364" s="600"/>
      <c r="DE364" s="600"/>
      <c r="DF364" s="600"/>
      <c r="DG364" s="600"/>
      <c r="DH364" s="600"/>
      <c r="DI364" s="600"/>
      <c r="DJ364" s="600"/>
      <c r="DK364" s="600"/>
      <c r="DL364" s="600"/>
      <c r="DM364" s="600"/>
      <c r="DN364" s="600"/>
      <c r="DO364" s="600"/>
      <c r="DP364" s="600"/>
      <c r="DQ364" s="600"/>
      <c r="DR364" s="600"/>
      <c r="DS364" s="600"/>
      <c r="DT364" s="600"/>
      <c r="DU364" s="600"/>
      <c r="DV364" s="600"/>
      <c r="DW364" s="600"/>
      <c r="DX364" s="600"/>
      <c r="DY364" s="600"/>
      <c r="DZ364" s="600"/>
      <c r="EA364" s="600"/>
      <c r="EB364" s="600"/>
      <c r="EC364" s="600"/>
      <c r="ED364" s="600"/>
      <c r="EE364" s="600"/>
      <c r="EF364" s="600"/>
      <c r="EG364" s="600"/>
      <c r="EH364" s="600"/>
      <c r="EI364" s="600"/>
      <c r="EJ364" s="600"/>
      <c r="EK364" s="600"/>
      <c r="EL364" s="600"/>
      <c r="EM364" s="600"/>
      <c r="EN364" s="600"/>
      <c r="EO364" s="600"/>
      <c r="EP364" s="600"/>
      <c r="EQ364" s="600"/>
      <c r="ER364" s="600"/>
      <c r="ES364" s="600"/>
      <c r="ET364" s="600"/>
      <c r="EU364" s="600"/>
      <c r="EV364" s="600"/>
      <c r="EW364" s="600"/>
      <c r="EX364" s="600"/>
      <c r="EY364" s="600"/>
      <c r="EZ364" s="600"/>
      <c r="FA364" s="600"/>
      <c r="FB364" s="600"/>
      <c r="FC364" s="600"/>
      <c r="FD364" s="600"/>
      <c r="FE364" s="600"/>
      <c r="FF364" s="600"/>
      <c r="FG364" s="600"/>
      <c r="FH364" s="600"/>
      <c r="FI364" s="600"/>
      <c r="FJ364" s="600"/>
      <c r="FK364" s="600"/>
      <c r="FL364" s="600"/>
      <c r="FM364" s="600"/>
      <c r="FN364" s="600"/>
      <c r="FO364" s="600"/>
      <c r="FP364" s="600"/>
      <c r="FQ364" s="600"/>
      <c r="FR364" s="600"/>
      <c r="FS364" s="600"/>
      <c r="FT364" s="600"/>
      <c r="FU364" s="600"/>
      <c r="FV364" s="600"/>
      <c r="FW364" s="600"/>
      <c r="FX364" s="600"/>
      <c r="FY364" s="600"/>
      <c r="FZ364" s="600"/>
      <c r="GA364" s="600"/>
      <c r="GB364" s="600"/>
      <c r="GC364" s="600"/>
      <c r="GD364" s="600"/>
      <c r="GE364" s="600"/>
      <c r="GF364" s="600"/>
      <c r="GG364" s="600"/>
      <c r="GH364" s="600"/>
      <c r="GI364" s="600"/>
      <c r="GJ364" s="600"/>
      <c r="GK364" s="600"/>
      <c r="GL364" s="600"/>
      <c r="GM364" s="600"/>
      <c r="GN364" s="600"/>
      <c r="GO364" s="600"/>
      <c r="GP364" s="600"/>
      <c r="GQ364" s="600"/>
      <c r="GR364" s="600"/>
      <c r="GS364" s="600"/>
      <c r="GT364" s="600"/>
      <c r="GU364" s="600"/>
      <c r="GV364" s="600"/>
      <c r="GW364" s="600"/>
      <c r="GX364" s="600"/>
      <c r="GY364" s="600"/>
      <c r="GZ364" s="600"/>
      <c r="HA364" s="600"/>
      <c r="HB364" s="600"/>
      <c r="HC364" s="600"/>
      <c r="HD364" s="600"/>
      <c r="HE364" s="600"/>
      <c r="HF364" s="600"/>
      <c r="HG364" s="600"/>
      <c r="HH364" s="600"/>
      <c r="HI364" s="600"/>
      <c r="HJ364" s="600"/>
      <c r="HK364" s="600"/>
      <c r="HL364" s="600"/>
      <c r="HM364" s="600"/>
      <c r="HN364" s="600"/>
      <c r="HO364" s="600"/>
      <c r="HP364" s="600"/>
      <c r="HQ364" s="600"/>
      <c r="HR364" s="600"/>
      <c r="HS364" s="600"/>
      <c r="HT364" s="600"/>
      <c r="HU364" s="600"/>
      <c r="HV364" s="600"/>
      <c r="HW364" s="600"/>
      <c r="HX364" s="600"/>
      <c r="HY364" s="600"/>
      <c r="HZ364" s="600"/>
      <c r="IA364" s="600"/>
      <c r="IB364" s="600"/>
      <c r="IC364" s="600"/>
      <c r="ID364" s="600"/>
      <c r="IE364" s="600"/>
      <c r="IF364" s="600"/>
      <c r="IG364" s="600"/>
      <c r="IH364" s="600"/>
      <c r="II364" s="600"/>
      <c r="IJ364" s="600"/>
      <c r="IK364" s="600"/>
      <c r="IL364" s="600"/>
      <c r="IM364" s="600"/>
      <c r="IN364" s="600"/>
      <c r="IO364" s="600"/>
      <c r="IP364" s="600"/>
      <c r="IQ364" s="600"/>
      <c r="IR364" s="600"/>
      <c r="IS364" s="600"/>
      <c r="IT364" s="600"/>
      <c r="IU364" s="600"/>
    </row>
    <row r="365" spans="1:255" ht="16.5" customHeight="1" x14ac:dyDescent="0.25">
      <c r="A365" s="591"/>
      <c r="B365" s="592" t="s">
        <v>459</v>
      </c>
      <c r="C365" s="593" t="str">
        <f t="shared" si="110"/>
        <v>Belanja Perjalanan Dinas Paket Meeting Dalam Kota</v>
      </c>
      <c r="D365" s="594">
        <v>3240000</v>
      </c>
      <c r="E365" s="594"/>
      <c r="F365" s="594"/>
      <c r="G365" s="594">
        <f t="shared" si="111"/>
        <v>0</v>
      </c>
      <c r="H365" s="594"/>
      <c r="I365" s="594"/>
      <c r="J365" s="594">
        <f t="shared" si="112"/>
        <v>0</v>
      </c>
      <c r="K365" s="594">
        <v>0</v>
      </c>
      <c r="L365" s="594">
        <v>3240000</v>
      </c>
      <c r="M365" s="594">
        <f t="shared" si="113"/>
        <v>3240000</v>
      </c>
      <c r="N365" s="594">
        <f t="shared" si="114"/>
        <v>3240000</v>
      </c>
      <c r="O365" s="595">
        <f t="shared" si="115"/>
        <v>0</v>
      </c>
      <c r="Q365" s="596">
        <f>(N365/D365)*100</f>
        <v>100</v>
      </c>
    </row>
    <row r="366" spans="1:255" ht="16.5" customHeight="1" x14ac:dyDescent="0.25">
      <c r="A366" s="591"/>
      <c r="B366" s="592" t="s">
        <v>459</v>
      </c>
      <c r="C366" s="593" t="str">
        <f t="shared" si="110"/>
        <v>Belanja Perjalanan Dinas Paket Meeting Dalam Kota</v>
      </c>
      <c r="D366" s="594">
        <v>15960000</v>
      </c>
      <c r="E366" s="594"/>
      <c r="F366" s="594"/>
      <c r="G366" s="594">
        <f t="shared" si="111"/>
        <v>0</v>
      </c>
      <c r="H366" s="594"/>
      <c r="I366" s="594"/>
      <c r="J366" s="594">
        <f t="shared" si="112"/>
        <v>0</v>
      </c>
      <c r="K366" s="594">
        <v>3600000</v>
      </c>
      <c r="L366" s="594">
        <v>10200000</v>
      </c>
      <c r="M366" s="594">
        <f t="shared" si="113"/>
        <v>13800000</v>
      </c>
      <c r="N366" s="594">
        <f t="shared" si="114"/>
        <v>13800000</v>
      </c>
      <c r="O366" s="595">
        <f t="shared" si="115"/>
        <v>2160000</v>
      </c>
      <c r="Q366" s="596"/>
    </row>
    <row r="367" spans="1:255" ht="16.5" customHeight="1" x14ac:dyDescent="0.25">
      <c r="A367" s="591"/>
      <c r="B367" s="592" t="s">
        <v>468</v>
      </c>
      <c r="C367" s="593" t="str">
        <f t="shared" si="110"/>
        <v>Belanja Perjalanan Dinas paket Meeting Luar Kota</v>
      </c>
      <c r="D367" s="594"/>
      <c r="E367" s="594"/>
      <c r="F367" s="594"/>
      <c r="G367" s="594">
        <f t="shared" si="111"/>
        <v>0</v>
      </c>
      <c r="H367" s="594"/>
      <c r="I367" s="594"/>
      <c r="J367" s="594">
        <f t="shared" si="112"/>
        <v>0</v>
      </c>
      <c r="K367" s="594">
        <v>0</v>
      </c>
      <c r="L367" s="594"/>
      <c r="M367" s="594">
        <f t="shared" si="113"/>
        <v>0</v>
      </c>
      <c r="N367" s="594">
        <f t="shared" si="114"/>
        <v>0</v>
      </c>
      <c r="O367" s="595">
        <f t="shared" si="115"/>
        <v>0</v>
      </c>
      <c r="Q367" s="596"/>
    </row>
    <row r="368" spans="1:255" ht="16.5" customHeight="1" x14ac:dyDescent="0.25">
      <c r="A368" s="591"/>
      <c r="B368" s="592"/>
      <c r="C368" s="593"/>
      <c r="D368" s="408">
        <f>SUM(D105:D367)</f>
        <v>11704664534</v>
      </c>
      <c r="E368" s="408">
        <f t="shared" ref="E368:O368" si="116">SUM(E105:E367)</f>
        <v>0</v>
      </c>
      <c r="F368" s="408">
        <f t="shared" si="116"/>
        <v>0</v>
      </c>
      <c r="G368" s="408">
        <f t="shared" si="116"/>
        <v>0</v>
      </c>
      <c r="H368" s="408">
        <f t="shared" si="116"/>
        <v>81046794</v>
      </c>
      <c r="I368" s="408">
        <f t="shared" si="116"/>
        <v>151839676</v>
      </c>
      <c r="J368" s="408">
        <f t="shared" si="116"/>
        <v>232886470</v>
      </c>
      <c r="K368" s="408">
        <f t="shared" si="116"/>
        <v>2771899160</v>
      </c>
      <c r="L368" s="408">
        <f t="shared" si="116"/>
        <v>1044869172</v>
      </c>
      <c r="M368" s="408">
        <f t="shared" si="116"/>
        <v>3816768332</v>
      </c>
      <c r="N368" s="408">
        <f t="shared" si="116"/>
        <v>4049654802</v>
      </c>
      <c r="O368" s="408">
        <f t="shared" si="116"/>
        <v>7655009732</v>
      </c>
      <c r="Q368" s="596"/>
    </row>
    <row r="369" spans="1:255" ht="16.5" customHeight="1" x14ac:dyDescent="0.25">
      <c r="A369" s="591"/>
      <c r="B369" s="592"/>
      <c r="C369" s="593"/>
      <c r="D369" s="594"/>
      <c r="E369" s="594"/>
      <c r="F369" s="594"/>
      <c r="G369" s="594"/>
      <c r="H369" s="594"/>
      <c r="I369" s="594"/>
      <c r="J369" s="594"/>
      <c r="K369" s="594"/>
      <c r="L369" s="594"/>
      <c r="M369" s="594"/>
      <c r="N369" s="594"/>
      <c r="O369" s="595"/>
      <c r="Q369" s="596"/>
    </row>
    <row r="370" spans="1:255" ht="16.5" customHeight="1" x14ac:dyDescent="0.25">
      <c r="A370" s="591"/>
      <c r="B370" s="592"/>
      <c r="C370" s="593"/>
      <c r="D370" s="594"/>
      <c r="E370" s="594"/>
      <c r="F370" s="594"/>
      <c r="G370" s="594"/>
      <c r="H370" s="594"/>
      <c r="I370" s="594"/>
      <c r="J370" s="594"/>
      <c r="K370" s="594"/>
      <c r="L370" s="594"/>
      <c r="M370" s="594"/>
      <c r="N370" s="594"/>
      <c r="O370" s="595"/>
      <c r="Q370" s="596"/>
    </row>
    <row r="371" spans="1:255" ht="16.5" customHeight="1" x14ac:dyDescent="0.25">
      <c r="A371" s="591"/>
      <c r="B371" s="592" t="s">
        <v>596</v>
      </c>
      <c r="C371" s="593" t="str">
        <f>VLOOKUP(B371,rek,2)</f>
        <v>Belanja Modal Personal Computer</v>
      </c>
      <c r="D371" s="594">
        <v>18400000</v>
      </c>
      <c r="E371" s="594"/>
      <c r="F371" s="594"/>
      <c r="G371" s="594">
        <f>E371+F371</f>
        <v>0</v>
      </c>
      <c r="H371" s="594"/>
      <c r="I371" s="594"/>
      <c r="J371" s="594">
        <f>H371+I371</f>
        <v>0</v>
      </c>
      <c r="K371" s="594"/>
      <c r="L371" s="594">
        <v>18353000</v>
      </c>
      <c r="M371" s="594">
        <f>K371+L371</f>
        <v>18353000</v>
      </c>
      <c r="N371" s="594">
        <f>M371+J371+G371</f>
        <v>18353000</v>
      </c>
      <c r="O371" s="595">
        <f>D371-N371</f>
        <v>47000</v>
      </c>
      <c r="P371" s="600"/>
      <c r="Q371" s="596">
        <f>(N371/D371)*100</f>
        <v>99.744565217391298</v>
      </c>
      <c r="R371" s="600"/>
      <c r="S371" s="600"/>
      <c r="T371" s="600"/>
      <c r="U371" s="600"/>
      <c r="V371" s="600"/>
      <c r="W371" s="600"/>
      <c r="X371" s="600"/>
      <c r="Y371" s="600"/>
      <c r="Z371" s="600"/>
      <c r="AA371" s="600"/>
      <c r="AB371" s="600"/>
      <c r="AC371" s="600"/>
      <c r="AD371" s="600"/>
      <c r="AE371" s="600"/>
      <c r="AF371" s="600"/>
      <c r="AG371" s="600"/>
      <c r="AH371" s="600"/>
      <c r="AI371" s="600"/>
      <c r="AJ371" s="600"/>
      <c r="AK371" s="600"/>
      <c r="AL371" s="600"/>
      <c r="AM371" s="600"/>
      <c r="AN371" s="600"/>
      <c r="AO371" s="600"/>
      <c r="AP371" s="600"/>
      <c r="AQ371" s="600"/>
      <c r="AR371" s="600"/>
      <c r="AS371" s="600"/>
      <c r="AT371" s="600"/>
      <c r="AU371" s="600"/>
      <c r="AV371" s="600"/>
      <c r="AW371" s="600"/>
      <c r="AX371" s="600"/>
      <c r="AY371" s="600"/>
      <c r="AZ371" s="600"/>
      <c r="BA371" s="600"/>
      <c r="BB371" s="600"/>
      <c r="BC371" s="600"/>
      <c r="BD371" s="600"/>
      <c r="BE371" s="600"/>
      <c r="BF371" s="600"/>
      <c r="BG371" s="600"/>
      <c r="BH371" s="600"/>
      <c r="BI371" s="600"/>
      <c r="BJ371" s="600"/>
      <c r="BK371" s="600"/>
      <c r="BL371" s="600"/>
      <c r="BM371" s="600"/>
      <c r="BN371" s="600"/>
      <c r="BO371" s="600"/>
      <c r="BP371" s="600"/>
      <c r="BQ371" s="600"/>
      <c r="BR371" s="600"/>
      <c r="BS371" s="600"/>
      <c r="BT371" s="600"/>
      <c r="BU371" s="600"/>
      <c r="BV371" s="600"/>
      <c r="BW371" s="600"/>
      <c r="BX371" s="600"/>
      <c r="BY371" s="600"/>
      <c r="BZ371" s="600"/>
      <c r="CA371" s="600"/>
      <c r="CB371" s="600"/>
      <c r="CC371" s="600"/>
      <c r="CD371" s="600"/>
      <c r="CE371" s="600"/>
      <c r="CF371" s="600"/>
      <c r="CG371" s="600"/>
      <c r="CH371" s="600"/>
      <c r="CI371" s="600"/>
      <c r="CJ371" s="600"/>
      <c r="CK371" s="600"/>
      <c r="CL371" s="600"/>
      <c r="CM371" s="600"/>
      <c r="CN371" s="600"/>
      <c r="CO371" s="600"/>
      <c r="CP371" s="600"/>
      <c r="CQ371" s="600"/>
      <c r="CR371" s="600"/>
      <c r="CS371" s="600"/>
      <c r="CT371" s="600"/>
      <c r="CU371" s="600"/>
      <c r="CV371" s="600"/>
      <c r="CW371" s="600"/>
      <c r="CX371" s="600"/>
      <c r="CY371" s="600"/>
      <c r="CZ371" s="600"/>
      <c r="DA371" s="600"/>
      <c r="DB371" s="600"/>
      <c r="DC371" s="600"/>
      <c r="DD371" s="600"/>
      <c r="DE371" s="600"/>
      <c r="DF371" s="600"/>
      <c r="DG371" s="600"/>
      <c r="DH371" s="600"/>
      <c r="DI371" s="600"/>
      <c r="DJ371" s="600"/>
      <c r="DK371" s="600"/>
      <c r="DL371" s="600"/>
      <c r="DM371" s="600"/>
      <c r="DN371" s="600"/>
      <c r="DO371" s="600"/>
      <c r="DP371" s="600"/>
      <c r="DQ371" s="600"/>
      <c r="DR371" s="600"/>
      <c r="DS371" s="600"/>
      <c r="DT371" s="600"/>
      <c r="DU371" s="600"/>
      <c r="DV371" s="600"/>
      <c r="DW371" s="600"/>
      <c r="DX371" s="600"/>
      <c r="DY371" s="600"/>
      <c r="DZ371" s="600"/>
      <c r="EA371" s="600"/>
      <c r="EB371" s="600"/>
      <c r="EC371" s="600"/>
      <c r="ED371" s="600"/>
      <c r="EE371" s="600"/>
      <c r="EF371" s="600"/>
      <c r="EG371" s="600"/>
      <c r="EH371" s="600"/>
      <c r="EI371" s="600"/>
      <c r="EJ371" s="600"/>
      <c r="EK371" s="600"/>
      <c r="EL371" s="600"/>
      <c r="EM371" s="600"/>
      <c r="EN371" s="600"/>
      <c r="EO371" s="600"/>
      <c r="EP371" s="600"/>
      <c r="EQ371" s="600"/>
      <c r="ER371" s="600"/>
      <c r="ES371" s="600"/>
      <c r="ET371" s="600"/>
      <c r="EU371" s="600"/>
      <c r="EV371" s="600"/>
      <c r="EW371" s="600"/>
      <c r="EX371" s="600"/>
      <c r="EY371" s="600"/>
      <c r="EZ371" s="600"/>
      <c r="FA371" s="600"/>
      <c r="FB371" s="600"/>
      <c r="FC371" s="600"/>
      <c r="FD371" s="600"/>
      <c r="FE371" s="600"/>
      <c r="FF371" s="600"/>
      <c r="FG371" s="600"/>
      <c r="FH371" s="600"/>
      <c r="FI371" s="600"/>
      <c r="FJ371" s="600"/>
      <c r="FK371" s="600"/>
      <c r="FL371" s="600"/>
      <c r="FM371" s="600"/>
      <c r="FN371" s="600"/>
      <c r="FO371" s="600"/>
      <c r="FP371" s="600"/>
      <c r="FQ371" s="600"/>
      <c r="FR371" s="600"/>
      <c r="FS371" s="600"/>
      <c r="FT371" s="600"/>
      <c r="FU371" s="600"/>
      <c r="FV371" s="600"/>
      <c r="FW371" s="600"/>
      <c r="FX371" s="600"/>
      <c r="FY371" s="600"/>
      <c r="FZ371" s="600"/>
      <c r="GA371" s="600"/>
      <c r="GB371" s="600"/>
      <c r="GC371" s="600"/>
      <c r="GD371" s="600"/>
      <c r="GE371" s="600"/>
      <c r="GF371" s="600"/>
      <c r="GG371" s="600"/>
      <c r="GH371" s="600"/>
      <c r="GI371" s="600"/>
      <c r="GJ371" s="600"/>
      <c r="GK371" s="600"/>
      <c r="GL371" s="600"/>
      <c r="GM371" s="600"/>
      <c r="GN371" s="600"/>
      <c r="GO371" s="600"/>
      <c r="GP371" s="600"/>
      <c r="GQ371" s="600"/>
      <c r="GR371" s="600"/>
      <c r="GS371" s="600"/>
      <c r="GT371" s="600"/>
      <c r="GU371" s="600"/>
      <c r="GV371" s="600"/>
      <c r="GW371" s="600"/>
      <c r="GX371" s="600"/>
      <c r="GY371" s="600"/>
      <c r="GZ371" s="600"/>
      <c r="HA371" s="600"/>
      <c r="HB371" s="600"/>
      <c r="HC371" s="600"/>
      <c r="HD371" s="600"/>
      <c r="HE371" s="600"/>
      <c r="HF371" s="600"/>
      <c r="HG371" s="600"/>
      <c r="HH371" s="600"/>
      <c r="HI371" s="600"/>
      <c r="HJ371" s="600"/>
      <c r="HK371" s="600"/>
      <c r="HL371" s="600"/>
      <c r="HM371" s="600"/>
      <c r="HN371" s="600"/>
      <c r="HO371" s="600"/>
      <c r="HP371" s="600"/>
      <c r="HQ371" s="600"/>
      <c r="HR371" s="600"/>
      <c r="HS371" s="600"/>
      <c r="HT371" s="600"/>
      <c r="HU371" s="600"/>
      <c r="HV371" s="600"/>
      <c r="HW371" s="600"/>
      <c r="HX371" s="600"/>
      <c r="HY371" s="600"/>
      <c r="HZ371" s="600"/>
      <c r="IA371" s="600"/>
      <c r="IB371" s="600"/>
      <c r="IC371" s="600"/>
      <c r="ID371" s="600"/>
      <c r="IE371" s="600"/>
      <c r="IF371" s="600"/>
      <c r="IG371" s="600"/>
      <c r="IH371" s="600"/>
      <c r="II371" s="600"/>
      <c r="IJ371" s="600"/>
      <c r="IK371" s="600"/>
      <c r="IL371" s="600"/>
      <c r="IM371" s="600"/>
      <c r="IN371" s="600"/>
      <c r="IO371" s="600"/>
      <c r="IP371" s="600"/>
      <c r="IQ371" s="600"/>
      <c r="IR371" s="600"/>
      <c r="IS371" s="600"/>
      <c r="IT371" s="600"/>
      <c r="IU371" s="600"/>
    </row>
    <row r="372" spans="1:255" s="617" customFormat="1" ht="16.5" customHeight="1" x14ac:dyDescent="0.25">
      <c r="A372" s="591"/>
      <c r="B372" s="592" t="s">
        <v>612</v>
      </c>
      <c r="C372" s="593" t="str">
        <f>VLOOKUP(B372,rek,2)</f>
        <v>Belanja Modal Peralatan Komputer Lainnya</v>
      </c>
      <c r="D372" s="594">
        <v>5000000</v>
      </c>
      <c r="E372" s="594"/>
      <c r="F372" s="594"/>
      <c r="G372" s="594">
        <f>E372+F372</f>
        <v>0</v>
      </c>
      <c r="H372" s="594"/>
      <c r="I372" s="594"/>
      <c r="J372" s="594">
        <f>H372+I372</f>
        <v>0</v>
      </c>
      <c r="K372" s="594"/>
      <c r="L372" s="594">
        <v>4940000</v>
      </c>
      <c r="M372" s="594">
        <f>K372+L372</f>
        <v>4940000</v>
      </c>
      <c r="N372" s="594">
        <f>M372+J372+G372</f>
        <v>4940000</v>
      </c>
      <c r="O372" s="595">
        <f>D372-N372</f>
        <v>60000</v>
      </c>
      <c r="P372" s="600"/>
      <c r="Q372" s="596"/>
      <c r="R372" s="600"/>
      <c r="S372" s="600"/>
      <c r="T372" s="600"/>
      <c r="U372" s="600"/>
      <c r="V372" s="600"/>
      <c r="W372" s="600"/>
      <c r="X372" s="600"/>
      <c r="Y372" s="600"/>
      <c r="Z372" s="600"/>
      <c r="AA372" s="600"/>
      <c r="AB372" s="600"/>
      <c r="AC372" s="600"/>
      <c r="AD372" s="600"/>
      <c r="AE372" s="600"/>
      <c r="AF372" s="600"/>
      <c r="AG372" s="600"/>
      <c r="AH372" s="600"/>
      <c r="AI372" s="600"/>
      <c r="AJ372" s="600"/>
      <c r="AK372" s="600"/>
      <c r="AL372" s="600"/>
      <c r="AM372" s="600"/>
      <c r="AN372" s="600"/>
      <c r="AO372" s="600"/>
      <c r="AP372" s="600"/>
      <c r="AQ372" s="600"/>
      <c r="AR372" s="600"/>
      <c r="AS372" s="600"/>
      <c r="AT372" s="600"/>
      <c r="AU372" s="600"/>
      <c r="AV372" s="600"/>
      <c r="AW372" s="600"/>
      <c r="AX372" s="600"/>
      <c r="AY372" s="600"/>
      <c r="AZ372" s="600"/>
      <c r="BA372" s="600"/>
      <c r="BB372" s="600"/>
      <c r="BC372" s="600"/>
      <c r="BD372" s="600"/>
      <c r="BE372" s="600"/>
      <c r="BF372" s="600"/>
      <c r="BG372" s="600"/>
      <c r="BH372" s="600"/>
      <c r="BI372" s="600"/>
      <c r="BJ372" s="600"/>
      <c r="BK372" s="600"/>
      <c r="BL372" s="600"/>
      <c r="BM372" s="600"/>
      <c r="BN372" s="600"/>
      <c r="BO372" s="600"/>
      <c r="BP372" s="600"/>
      <c r="BQ372" s="600"/>
      <c r="BR372" s="600"/>
      <c r="BS372" s="600"/>
      <c r="BT372" s="600"/>
      <c r="BU372" s="600"/>
      <c r="BV372" s="600"/>
      <c r="BW372" s="600"/>
      <c r="BX372" s="600"/>
      <c r="BY372" s="600"/>
      <c r="BZ372" s="600"/>
      <c r="CA372" s="600"/>
      <c r="CB372" s="600"/>
      <c r="CC372" s="600"/>
      <c r="CD372" s="600"/>
      <c r="CE372" s="600"/>
      <c r="CF372" s="600"/>
      <c r="CG372" s="600"/>
      <c r="CH372" s="600"/>
      <c r="CI372" s="600"/>
      <c r="CJ372" s="600"/>
      <c r="CK372" s="600"/>
      <c r="CL372" s="600"/>
      <c r="CM372" s="600"/>
      <c r="CN372" s="600"/>
      <c r="CO372" s="600"/>
      <c r="CP372" s="600"/>
      <c r="CQ372" s="600"/>
      <c r="CR372" s="600"/>
      <c r="CS372" s="600"/>
      <c r="CT372" s="600"/>
      <c r="CU372" s="600"/>
      <c r="CV372" s="600"/>
      <c r="CW372" s="600"/>
      <c r="CX372" s="600"/>
      <c r="CY372" s="600"/>
      <c r="CZ372" s="600"/>
      <c r="DA372" s="600"/>
      <c r="DB372" s="600"/>
      <c r="DC372" s="600"/>
      <c r="DD372" s="600"/>
      <c r="DE372" s="600"/>
      <c r="DF372" s="600"/>
      <c r="DG372" s="600"/>
      <c r="DH372" s="600"/>
      <c r="DI372" s="600"/>
      <c r="DJ372" s="600"/>
      <c r="DK372" s="600"/>
      <c r="DL372" s="600"/>
      <c r="DM372" s="600"/>
      <c r="DN372" s="600"/>
      <c r="DO372" s="600"/>
      <c r="DP372" s="600"/>
      <c r="DQ372" s="600"/>
      <c r="DR372" s="600"/>
      <c r="DS372" s="600"/>
      <c r="DT372" s="600"/>
      <c r="DU372" s="600"/>
      <c r="DV372" s="600"/>
      <c r="DW372" s="600"/>
      <c r="DX372" s="600"/>
      <c r="DY372" s="600"/>
      <c r="DZ372" s="600"/>
      <c r="EA372" s="600"/>
      <c r="EB372" s="600"/>
      <c r="EC372" s="600"/>
      <c r="ED372" s="600"/>
      <c r="EE372" s="600"/>
      <c r="EF372" s="600"/>
      <c r="EG372" s="600"/>
      <c r="EH372" s="600"/>
      <c r="EI372" s="600"/>
      <c r="EJ372" s="600"/>
      <c r="EK372" s="600"/>
      <c r="EL372" s="600"/>
      <c r="EM372" s="600"/>
      <c r="EN372" s="600"/>
      <c r="EO372" s="600"/>
      <c r="EP372" s="600"/>
      <c r="EQ372" s="600"/>
      <c r="ER372" s="600"/>
      <c r="ES372" s="600"/>
      <c r="ET372" s="600"/>
      <c r="EU372" s="600"/>
      <c r="EV372" s="600"/>
      <c r="EW372" s="600"/>
      <c r="EX372" s="600"/>
      <c r="EY372" s="600"/>
      <c r="EZ372" s="600"/>
      <c r="FA372" s="600"/>
      <c r="FB372" s="600"/>
      <c r="FC372" s="600"/>
      <c r="FD372" s="600"/>
      <c r="FE372" s="600"/>
      <c r="FF372" s="600"/>
      <c r="FG372" s="600"/>
      <c r="FH372" s="600"/>
      <c r="FI372" s="600"/>
      <c r="FJ372" s="600"/>
      <c r="FK372" s="600"/>
      <c r="FL372" s="600"/>
      <c r="FM372" s="600"/>
      <c r="FN372" s="600"/>
      <c r="FO372" s="600"/>
      <c r="FP372" s="600"/>
      <c r="FQ372" s="600"/>
      <c r="FR372" s="600"/>
      <c r="FS372" s="600"/>
      <c r="FT372" s="600"/>
      <c r="FU372" s="600"/>
      <c r="FV372" s="600"/>
      <c r="FW372" s="600"/>
      <c r="FX372" s="600"/>
      <c r="FY372" s="600"/>
      <c r="FZ372" s="600"/>
      <c r="GA372" s="600"/>
      <c r="GB372" s="600"/>
      <c r="GC372" s="600"/>
      <c r="GD372" s="600"/>
      <c r="GE372" s="600"/>
      <c r="GF372" s="600"/>
      <c r="GG372" s="600"/>
      <c r="GH372" s="600"/>
      <c r="GI372" s="600"/>
      <c r="GJ372" s="600"/>
      <c r="GK372" s="600"/>
      <c r="GL372" s="600"/>
      <c r="GM372" s="600"/>
      <c r="GN372" s="600"/>
      <c r="GO372" s="600"/>
      <c r="GP372" s="600"/>
      <c r="GQ372" s="600"/>
      <c r="GR372" s="600"/>
      <c r="GS372" s="600"/>
      <c r="GT372" s="600"/>
      <c r="GU372" s="600"/>
      <c r="GV372" s="600"/>
      <c r="GW372" s="600"/>
      <c r="GX372" s="600"/>
      <c r="GY372" s="600"/>
      <c r="GZ372" s="600"/>
      <c r="HA372" s="600"/>
      <c r="HB372" s="600"/>
      <c r="HC372" s="600"/>
      <c r="HD372" s="600"/>
      <c r="HE372" s="600"/>
      <c r="HF372" s="600"/>
      <c r="HG372" s="600"/>
      <c r="HH372" s="600"/>
      <c r="HI372" s="600"/>
      <c r="HJ372" s="600"/>
      <c r="HK372" s="600"/>
      <c r="HL372" s="600"/>
      <c r="HM372" s="600"/>
      <c r="HN372" s="600"/>
      <c r="HO372" s="600"/>
      <c r="HP372" s="600"/>
      <c r="HQ372" s="600"/>
      <c r="HR372" s="600"/>
      <c r="HS372" s="600"/>
      <c r="HT372" s="600"/>
      <c r="HU372" s="600"/>
      <c r="HV372" s="600"/>
      <c r="HW372" s="600"/>
      <c r="HX372" s="600"/>
      <c r="HY372" s="600"/>
      <c r="HZ372" s="600"/>
      <c r="IA372" s="600"/>
      <c r="IB372" s="600"/>
      <c r="IC372" s="600"/>
      <c r="ID372" s="600"/>
      <c r="IE372" s="600"/>
      <c r="IF372" s="600"/>
      <c r="IG372" s="600"/>
      <c r="IH372" s="600"/>
      <c r="II372" s="600"/>
      <c r="IJ372" s="600"/>
      <c r="IK372" s="600"/>
      <c r="IL372" s="600"/>
      <c r="IM372" s="600"/>
      <c r="IN372" s="600"/>
      <c r="IO372" s="600"/>
      <c r="IP372" s="600"/>
      <c r="IQ372" s="600"/>
      <c r="IR372" s="600"/>
      <c r="IS372" s="600"/>
      <c r="IT372" s="600"/>
      <c r="IU372" s="600"/>
    </row>
    <row r="373" spans="1:255" s="588" customFormat="1" ht="13.5" x14ac:dyDescent="0.25">
      <c r="A373" s="572"/>
      <c r="B373" s="592"/>
      <c r="C373" s="660"/>
      <c r="D373" s="794">
        <f>SUM(D371:D372)</f>
        <v>23400000</v>
      </c>
      <c r="E373" s="794">
        <f t="shared" ref="E373:O373" si="117">SUM(E371:E372)</f>
        <v>0</v>
      </c>
      <c r="F373" s="794">
        <f t="shared" si="117"/>
        <v>0</v>
      </c>
      <c r="G373" s="794">
        <f t="shared" si="117"/>
        <v>0</v>
      </c>
      <c r="H373" s="794">
        <f t="shared" si="117"/>
        <v>0</v>
      </c>
      <c r="I373" s="794">
        <f t="shared" si="117"/>
        <v>0</v>
      </c>
      <c r="J373" s="794">
        <f t="shared" si="117"/>
        <v>0</v>
      </c>
      <c r="K373" s="794">
        <f t="shared" si="117"/>
        <v>0</v>
      </c>
      <c r="L373" s="794">
        <f t="shared" si="117"/>
        <v>23293000</v>
      </c>
      <c r="M373" s="794">
        <f t="shared" si="117"/>
        <v>23293000</v>
      </c>
      <c r="N373" s="794">
        <f t="shared" si="117"/>
        <v>23293000</v>
      </c>
      <c r="O373" s="794">
        <f t="shared" si="117"/>
        <v>107000</v>
      </c>
      <c r="P373" s="561"/>
      <c r="Q373" s="596"/>
      <c r="R373" s="561"/>
      <c r="S373" s="561"/>
      <c r="T373" s="561"/>
      <c r="U373" s="561"/>
      <c r="V373" s="561"/>
      <c r="W373" s="561"/>
      <c r="X373" s="561"/>
      <c r="Y373" s="561"/>
      <c r="Z373" s="561"/>
      <c r="AA373" s="561"/>
      <c r="AB373" s="561"/>
      <c r="AC373" s="561"/>
      <c r="AD373" s="561"/>
      <c r="AE373" s="561"/>
      <c r="AF373" s="561"/>
      <c r="AG373" s="561"/>
      <c r="AH373" s="561"/>
      <c r="AI373" s="561"/>
      <c r="AJ373" s="561"/>
      <c r="AK373" s="561"/>
      <c r="AL373" s="561"/>
      <c r="AM373" s="561"/>
      <c r="AN373" s="561"/>
      <c r="AO373" s="561"/>
      <c r="AP373" s="561"/>
      <c r="AQ373" s="561"/>
      <c r="AR373" s="561"/>
      <c r="AS373" s="561"/>
      <c r="AT373" s="561"/>
      <c r="AU373" s="561"/>
      <c r="AV373" s="561"/>
      <c r="AW373" s="561"/>
      <c r="AX373" s="561"/>
      <c r="AY373" s="561"/>
      <c r="AZ373" s="561"/>
      <c r="BA373" s="561"/>
      <c r="BB373" s="561"/>
      <c r="BC373" s="561"/>
      <c r="BD373" s="561"/>
      <c r="BE373" s="561"/>
      <c r="BF373" s="561"/>
      <c r="BG373" s="561"/>
      <c r="BH373" s="561"/>
      <c r="BI373" s="561"/>
      <c r="BJ373" s="561"/>
      <c r="BK373" s="561"/>
      <c r="BL373" s="561"/>
      <c r="BM373" s="561"/>
      <c r="BN373" s="561"/>
      <c r="BO373" s="561"/>
      <c r="BP373" s="561"/>
      <c r="BQ373" s="561"/>
      <c r="BR373" s="561"/>
      <c r="BS373" s="561"/>
      <c r="BT373" s="561"/>
      <c r="BU373" s="561"/>
      <c r="BV373" s="561"/>
      <c r="BW373" s="561"/>
      <c r="BX373" s="561"/>
      <c r="BY373" s="561"/>
      <c r="BZ373" s="561"/>
      <c r="CA373" s="561"/>
      <c r="CB373" s="561"/>
      <c r="CC373" s="561"/>
      <c r="CD373" s="561"/>
      <c r="CE373" s="561"/>
      <c r="CF373" s="561"/>
      <c r="CG373" s="561"/>
      <c r="CH373" s="561"/>
      <c r="CI373" s="561"/>
      <c r="CJ373" s="561"/>
      <c r="CK373" s="561"/>
      <c r="CL373" s="561"/>
      <c r="CM373" s="561"/>
      <c r="CN373" s="561"/>
      <c r="CO373" s="561"/>
      <c r="CP373" s="561"/>
      <c r="CQ373" s="561"/>
      <c r="CR373" s="561"/>
      <c r="CS373" s="561"/>
      <c r="CT373" s="561"/>
      <c r="CU373" s="561"/>
      <c r="CV373" s="561"/>
      <c r="CW373" s="561"/>
      <c r="CX373" s="561"/>
      <c r="CY373" s="561"/>
      <c r="CZ373" s="561"/>
      <c r="DA373" s="561"/>
      <c r="DB373" s="561"/>
      <c r="DC373" s="561"/>
      <c r="DD373" s="561"/>
      <c r="DE373" s="561"/>
      <c r="DF373" s="561"/>
      <c r="DG373" s="561"/>
      <c r="DH373" s="561"/>
      <c r="DI373" s="561"/>
      <c r="DJ373" s="561"/>
      <c r="DK373" s="561"/>
      <c r="DL373" s="561"/>
      <c r="DM373" s="561"/>
      <c r="DN373" s="561"/>
      <c r="DO373" s="561"/>
      <c r="DP373" s="561"/>
      <c r="DQ373" s="561"/>
      <c r="DR373" s="561"/>
      <c r="DS373" s="561"/>
      <c r="DT373" s="561"/>
      <c r="DU373" s="561"/>
      <c r="DV373" s="561"/>
      <c r="DW373" s="561"/>
      <c r="DX373" s="561"/>
      <c r="DY373" s="561"/>
      <c r="DZ373" s="561"/>
      <c r="EA373" s="561"/>
      <c r="EB373" s="561"/>
      <c r="EC373" s="561"/>
      <c r="ED373" s="561"/>
      <c r="EE373" s="561"/>
      <c r="EF373" s="561"/>
      <c r="EG373" s="561"/>
      <c r="EH373" s="561"/>
      <c r="EI373" s="561"/>
      <c r="EJ373" s="561"/>
      <c r="EK373" s="561"/>
      <c r="EL373" s="561"/>
      <c r="EM373" s="561"/>
      <c r="EN373" s="561"/>
      <c r="EO373" s="561"/>
      <c r="EP373" s="561"/>
      <c r="EQ373" s="561"/>
      <c r="ER373" s="561"/>
      <c r="ES373" s="561"/>
      <c r="ET373" s="561"/>
      <c r="EU373" s="561"/>
      <c r="EV373" s="561"/>
      <c r="EW373" s="561"/>
      <c r="EX373" s="561"/>
      <c r="EY373" s="561"/>
      <c r="EZ373" s="561"/>
      <c r="FA373" s="561"/>
      <c r="FB373" s="561"/>
      <c r="FC373" s="561"/>
      <c r="FD373" s="561"/>
      <c r="FE373" s="561"/>
      <c r="FF373" s="561"/>
      <c r="FG373" s="561"/>
      <c r="FH373" s="561"/>
      <c r="FI373" s="561"/>
      <c r="FJ373" s="561"/>
      <c r="FK373" s="561"/>
      <c r="FL373" s="561"/>
      <c r="FM373" s="561"/>
      <c r="FN373" s="561"/>
      <c r="FO373" s="561"/>
      <c r="FP373" s="561"/>
      <c r="FQ373" s="561"/>
      <c r="FR373" s="561"/>
      <c r="FS373" s="561"/>
      <c r="FT373" s="561"/>
      <c r="FU373" s="561"/>
      <c r="FV373" s="561"/>
      <c r="FW373" s="561"/>
      <c r="FX373" s="561"/>
      <c r="FY373" s="561"/>
      <c r="FZ373" s="561"/>
      <c r="GA373" s="561"/>
      <c r="GB373" s="561"/>
      <c r="GC373" s="561"/>
      <c r="GD373" s="561"/>
      <c r="GE373" s="561"/>
      <c r="GF373" s="561"/>
      <c r="GG373" s="561"/>
      <c r="GH373" s="561"/>
      <c r="GI373" s="561"/>
      <c r="GJ373" s="561"/>
      <c r="GK373" s="561"/>
      <c r="GL373" s="561"/>
      <c r="GM373" s="561"/>
      <c r="GN373" s="561"/>
      <c r="GO373" s="561"/>
      <c r="GP373" s="561"/>
      <c r="GQ373" s="561"/>
      <c r="GR373" s="561"/>
      <c r="GS373" s="561"/>
      <c r="GT373" s="561"/>
      <c r="GU373" s="561"/>
      <c r="GV373" s="561"/>
      <c r="GW373" s="561"/>
      <c r="GX373" s="561"/>
      <c r="GY373" s="561"/>
      <c r="GZ373" s="561"/>
      <c r="HA373" s="561"/>
      <c r="HB373" s="561"/>
      <c r="HC373" s="561"/>
      <c r="HD373" s="561"/>
      <c r="HE373" s="561"/>
      <c r="HF373" s="561"/>
      <c r="HG373" s="561"/>
      <c r="HH373" s="561"/>
      <c r="HI373" s="561"/>
      <c r="HJ373" s="561"/>
      <c r="HK373" s="561"/>
      <c r="HL373" s="561"/>
      <c r="HM373" s="561"/>
      <c r="HN373" s="561"/>
      <c r="HO373" s="561"/>
      <c r="HP373" s="561"/>
      <c r="HQ373" s="561"/>
      <c r="HR373" s="561"/>
      <c r="HS373" s="561"/>
      <c r="HT373" s="561"/>
      <c r="HU373" s="561"/>
      <c r="HV373" s="561"/>
      <c r="HW373" s="561"/>
      <c r="HX373" s="561"/>
      <c r="HY373" s="561"/>
      <c r="HZ373" s="561"/>
      <c r="IA373" s="561"/>
      <c r="IB373" s="561"/>
      <c r="IC373" s="561"/>
      <c r="ID373" s="561"/>
      <c r="IE373" s="561"/>
      <c r="IF373" s="561"/>
      <c r="IG373" s="561"/>
      <c r="IH373" s="561"/>
      <c r="II373" s="561"/>
      <c r="IJ373" s="561"/>
      <c r="IK373" s="561"/>
      <c r="IL373" s="561"/>
      <c r="IM373" s="561"/>
      <c r="IN373" s="561"/>
      <c r="IO373" s="561"/>
      <c r="IP373" s="561"/>
      <c r="IQ373" s="561"/>
      <c r="IR373" s="561"/>
      <c r="IS373" s="561"/>
      <c r="IT373" s="561"/>
      <c r="IU373" s="561"/>
    </row>
    <row r="374" spans="1:255" s="638" customFormat="1" ht="16.5" customHeight="1" x14ac:dyDescent="0.25">
      <c r="A374" s="572"/>
      <c r="B374" s="592"/>
      <c r="C374" s="593"/>
      <c r="D374" s="575"/>
      <c r="E374" s="575"/>
      <c r="F374" s="575"/>
      <c r="G374" s="594"/>
      <c r="H374" s="575"/>
      <c r="I374" s="575"/>
      <c r="J374" s="594"/>
      <c r="K374" s="575"/>
      <c r="L374" s="575"/>
      <c r="M374" s="594"/>
      <c r="N374" s="594"/>
      <c r="O374" s="595"/>
      <c r="P374" s="561"/>
      <c r="Q374" s="596"/>
      <c r="R374" s="561"/>
      <c r="S374" s="561"/>
      <c r="T374" s="561"/>
      <c r="U374" s="561"/>
      <c r="V374" s="561"/>
      <c r="W374" s="561"/>
      <c r="X374" s="561"/>
      <c r="Y374" s="561"/>
      <c r="Z374" s="561"/>
      <c r="AA374" s="561"/>
      <c r="AB374" s="561"/>
      <c r="AC374" s="561"/>
      <c r="AD374" s="561"/>
      <c r="AE374" s="561"/>
      <c r="AF374" s="561"/>
      <c r="AG374" s="561"/>
      <c r="AH374" s="561"/>
      <c r="AI374" s="561"/>
      <c r="AJ374" s="561"/>
      <c r="AK374" s="561"/>
      <c r="AL374" s="561"/>
      <c r="AM374" s="561"/>
      <c r="AN374" s="561"/>
      <c r="AO374" s="561"/>
      <c r="AP374" s="561"/>
      <c r="AQ374" s="561"/>
      <c r="AR374" s="561"/>
      <c r="AS374" s="561"/>
      <c r="AT374" s="561"/>
      <c r="AU374" s="561"/>
      <c r="AV374" s="561"/>
      <c r="AW374" s="561"/>
      <c r="AX374" s="561"/>
      <c r="AY374" s="561"/>
      <c r="AZ374" s="561"/>
      <c r="BA374" s="561"/>
      <c r="BB374" s="561"/>
      <c r="BC374" s="561"/>
      <c r="BD374" s="561"/>
      <c r="BE374" s="561"/>
      <c r="BF374" s="561"/>
      <c r="BG374" s="561"/>
      <c r="BH374" s="561"/>
      <c r="BI374" s="561"/>
      <c r="BJ374" s="561"/>
      <c r="BK374" s="561"/>
      <c r="BL374" s="561"/>
      <c r="BM374" s="561"/>
      <c r="BN374" s="561"/>
      <c r="BO374" s="561"/>
      <c r="BP374" s="561"/>
      <c r="BQ374" s="561"/>
      <c r="BR374" s="561"/>
      <c r="BS374" s="561"/>
      <c r="BT374" s="561"/>
      <c r="BU374" s="561"/>
      <c r="BV374" s="561"/>
      <c r="BW374" s="561"/>
      <c r="BX374" s="561"/>
      <c r="BY374" s="561"/>
      <c r="BZ374" s="561"/>
      <c r="CA374" s="561"/>
      <c r="CB374" s="561"/>
      <c r="CC374" s="561"/>
      <c r="CD374" s="561"/>
      <c r="CE374" s="561"/>
      <c r="CF374" s="561"/>
      <c r="CG374" s="561"/>
      <c r="CH374" s="561"/>
      <c r="CI374" s="561"/>
      <c r="CJ374" s="561"/>
      <c r="CK374" s="561"/>
      <c r="CL374" s="561"/>
      <c r="CM374" s="561"/>
      <c r="CN374" s="561"/>
      <c r="CO374" s="561"/>
      <c r="CP374" s="561"/>
      <c r="CQ374" s="561"/>
      <c r="CR374" s="561"/>
      <c r="CS374" s="561"/>
      <c r="CT374" s="561"/>
      <c r="CU374" s="561"/>
      <c r="CV374" s="561"/>
      <c r="CW374" s="561"/>
      <c r="CX374" s="561"/>
      <c r="CY374" s="561"/>
      <c r="CZ374" s="561"/>
      <c r="DA374" s="561"/>
      <c r="DB374" s="561"/>
      <c r="DC374" s="561"/>
      <c r="DD374" s="561"/>
      <c r="DE374" s="561"/>
      <c r="DF374" s="561"/>
      <c r="DG374" s="561"/>
      <c r="DH374" s="561"/>
      <c r="DI374" s="561"/>
      <c r="DJ374" s="561"/>
      <c r="DK374" s="561"/>
      <c r="DL374" s="561"/>
      <c r="DM374" s="561"/>
      <c r="DN374" s="561"/>
      <c r="DO374" s="561"/>
      <c r="DP374" s="561"/>
      <c r="DQ374" s="561"/>
      <c r="DR374" s="561"/>
      <c r="DS374" s="561"/>
      <c r="DT374" s="561"/>
      <c r="DU374" s="561"/>
      <c r="DV374" s="561"/>
      <c r="DW374" s="561"/>
      <c r="DX374" s="561"/>
      <c r="DY374" s="561"/>
      <c r="DZ374" s="561"/>
      <c r="EA374" s="561"/>
      <c r="EB374" s="561"/>
      <c r="EC374" s="561"/>
      <c r="ED374" s="561"/>
      <c r="EE374" s="561"/>
      <c r="EF374" s="561"/>
      <c r="EG374" s="561"/>
      <c r="EH374" s="561"/>
      <c r="EI374" s="561"/>
      <c r="EJ374" s="561"/>
      <c r="EK374" s="561"/>
      <c r="EL374" s="561"/>
      <c r="EM374" s="561"/>
      <c r="EN374" s="561"/>
      <c r="EO374" s="561"/>
      <c r="EP374" s="561"/>
      <c r="EQ374" s="561"/>
      <c r="ER374" s="561"/>
      <c r="ES374" s="561"/>
      <c r="ET374" s="561"/>
      <c r="EU374" s="561"/>
      <c r="EV374" s="561"/>
      <c r="EW374" s="561"/>
      <c r="EX374" s="561"/>
      <c r="EY374" s="561"/>
      <c r="EZ374" s="561"/>
      <c r="FA374" s="561"/>
      <c r="FB374" s="561"/>
      <c r="FC374" s="561"/>
      <c r="FD374" s="561"/>
      <c r="FE374" s="561"/>
      <c r="FF374" s="561"/>
      <c r="FG374" s="561"/>
      <c r="FH374" s="561"/>
      <c r="FI374" s="561"/>
      <c r="FJ374" s="561"/>
      <c r="FK374" s="561"/>
      <c r="FL374" s="561"/>
      <c r="FM374" s="561"/>
      <c r="FN374" s="561"/>
      <c r="FO374" s="561"/>
      <c r="FP374" s="561"/>
      <c r="FQ374" s="561"/>
      <c r="FR374" s="561"/>
      <c r="FS374" s="561"/>
      <c r="FT374" s="561"/>
      <c r="FU374" s="561"/>
      <c r="FV374" s="561"/>
      <c r="FW374" s="561"/>
      <c r="FX374" s="561"/>
      <c r="FY374" s="561"/>
      <c r="FZ374" s="561"/>
      <c r="GA374" s="561"/>
      <c r="GB374" s="561"/>
      <c r="GC374" s="561"/>
      <c r="GD374" s="561"/>
      <c r="GE374" s="561"/>
      <c r="GF374" s="561"/>
      <c r="GG374" s="561"/>
      <c r="GH374" s="561"/>
      <c r="GI374" s="561"/>
      <c r="GJ374" s="561"/>
      <c r="GK374" s="561"/>
      <c r="GL374" s="561"/>
      <c r="GM374" s="561"/>
      <c r="GN374" s="561"/>
      <c r="GO374" s="561"/>
      <c r="GP374" s="561"/>
      <c r="GQ374" s="561"/>
      <c r="GR374" s="561"/>
      <c r="GS374" s="561"/>
      <c r="GT374" s="561"/>
      <c r="GU374" s="561"/>
      <c r="GV374" s="561"/>
      <c r="GW374" s="561"/>
      <c r="GX374" s="561"/>
      <c r="GY374" s="561"/>
      <c r="GZ374" s="561"/>
      <c r="HA374" s="561"/>
      <c r="HB374" s="561"/>
      <c r="HC374" s="561"/>
      <c r="HD374" s="561"/>
      <c r="HE374" s="561"/>
      <c r="HF374" s="561"/>
      <c r="HG374" s="561"/>
      <c r="HH374" s="561"/>
      <c r="HI374" s="561"/>
      <c r="HJ374" s="561"/>
      <c r="HK374" s="561"/>
      <c r="HL374" s="561"/>
      <c r="HM374" s="561"/>
      <c r="HN374" s="561"/>
      <c r="HO374" s="561"/>
      <c r="HP374" s="561"/>
      <c r="HQ374" s="561"/>
      <c r="HR374" s="561"/>
      <c r="HS374" s="561"/>
      <c r="HT374" s="561"/>
      <c r="HU374" s="561"/>
      <c r="HV374" s="561"/>
      <c r="HW374" s="561"/>
      <c r="HX374" s="561"/>
      <c r="HY374" s="561"/>
      <c r="HZ374" s="561"/>
      <c r="IA374" s="561"/>
      <c r="IB374" s="561"/>
      <c r="IC374" s="561"/>
      <c r="ID374" s="561"/>
      <c r="IE374" s="561"/>
      <c r="IF374" s="561"/>
      <c r="IG374" s="561"/>
      <c r="IH374" s="561"/>
      <c r="II374" s="561"/>
      <c r="IJ374" s="561"/>
      <c r="IK374" s="561"/>
      <c r="IL374" s="561"/>
      <c r="IM374" s="561"/>
      <c r="IN374" s="561"/>
      <c r="IO374" s="561"/>
      <c r="IP374" s="561"/>
      <c r="IQ374" s="561"/>
      <c r="IR374" s="561"/>
      <c r="IS374" s="561"/>
      <c r="IT374" s="561"/>
      <c r="IU374" s="561"/>
    </row>
    <row r="375" spans="1:255" s="638" customFormat="1" ht="16.5" customHeight="1" x14ac:dyDescent="0.25">
      <c r="A375" s="781"/>
      <c r="B375" s="603"/>
      <c r="C375" s="603"/>
      <c r="D375" s="782"/>
      <c r="E375" s="782"/>
      <c r="F375" s="782"/>
      <c r="G375" s="604"/>
      <c r="H375" s="782"/>
      <c r="I375" s="782"/>
      <c r="J375" s="604"/>
      <c r="K375" s="782"/>
      <c r="L375" s="782"/>
      <c r="M375" s="604"/>
      <c r="N375" s="604"/>
      <c r="O375" s="605"/>
      <c r="P375" s="606"/>
      <c r="Q375" s="596"/>
      <c r="R375" s="606"/>
      <c r="S375" s="606"/>
      <c r="T375" s="606"/>
      <c r="U375" s="606"/>
      <c r="V375" s="606"/>
      <c r="W375" s="606"/>
      <c r="X375" s="606"/>
      <c r="Y375" s="606"/>
      <c r="Z375" s="606"/>
      <c r="AA375" s="606"/>
      <c r="AB375" s="606"/>
      <c r="AC375" s="606"/>
      <c r="AD375" s="606"/>
      <c r="AE375" s="606"/>
      <c r="AF375" s="606"/>
      <c r="AG375" s="606"/>
      <c r="AH375" s="606"/>
      <c r="AI375" s="606"/>
      <c r="AJ375" s="606"/>
      <c r="AK375" s="606"/>
      <c r="AL375" s="606"/>
      <c r="AM375" s="606"/>
      <c r="AN375" s="606"/>
      <c r="AO375" s="606"/>
      <c r="AP375" s="606"/>
      <c r="AQ375" s="606"/>
      <c r="AR375" s="606"/>
      <c r="AS375" s="606"/>
      <c r="AT375" s="606"/>
      <c r="AU375" s="606"/>
      <c r="AV375" s="606"/>
      <c r="AW375" s="606"/>
      <c r="AX375" s="606"/>
      <c r="AY375" s="606"/>
      <c r="AZ375" s="606"/>
      <c r="BA375" s="606"/>
      <c r="BB375" s="606"/>
      <c r="BC375" s="606"/>
      <c r="BD375" s="606"/>
      <c r="BE375" s="606"/>
      <c r="BF375" s="606"/>
      <c r="BG375" s="606"/>
      <c r="BH375" s="606"/>
      <c r="BI375" s="606"/>
      <c r="BJ375" s="606"/>
      <c r="BK375" s="606"/>
      <c r="BL375" s="606"/>
      <c r="BM375" s="606"/>
      <c r="BN375" s="606"/>
      <c r="BO375" s="606"/>
      <c r="BP375" s="606"/>
      <c r="BQ375" s="606"/>
      <c r="BR375" s="606"/>
      <c r="BS375" s="606"/>
      <c r="BT375" s="606"/>
      <c r="BU375" s="606"/>
      <c r="BV375" s="606"/>
      <c r="BW375" s="606"/>
      <c r="BX375" s="606"/>
      <c r="BY375" s="606"/>
      <c r="BZ375" s="606"/>
      <c r="CA375" s="606"/>
      <c r="CB375" s="606"/>
      <c r="CC375" s="606"/>
      <c r="CD375" s="606"/>
      <c r="CE375" s="606"/>
      <c r="CF375" s="606"/>
      <c r="CG375" s="606"/>
      <c r="CH375" s="606"/>
      <c r="CI375" s="606"/>
      <c r="CJ375" s="606"/>
      <c r="CK375" s="606"/>
      <c r="CL375" s="606"/>
      <c r="CM375" s="606"/>
      <c r="CN375" s="606"/>
      <c r="CO375" s="606"/>
      <c r="CP375" s="606"/>
      <c r="CQ375" s="606"/>
      <c r="CR375" s="606"/>
      <c r="CS375" s="606"/>
      <c r="CT375" s="606"/>
      <c r="CU375" s="606"/>
      <c r="CV375" s="606"/>
      <c r="CW375" s="606"/>
      <c r="CX375" s="606"/>
      <c r="CY375" s="606"/>
      <c r="CZ375" s="606"/>
      <c r="DA375" s="606"/>
      <c r="DB375" s="606"/>
      <c r="DC375" s="606"/>
      <c r="DD375" s="606"/>
      <c r="DE375" s="606"/>
      <c r="DF375" s="606"/>
      <c r="DG375" s="606"/>
      <c r="DH375" s="606"/>
      <c r="DI375" s="606"/>
      <c r="DJ375" s="606"/>
      <c r="DK375" s="606"/>
      <c r="DL375" s="606"/>
      <c r="DM375" s="606"/>
      <c r="DN375" s="606"/>
      <c r="DO375" s="606"/>
      <c r="DP375" s="606"/>
      <c r="DQ375" s="606"/>
      <c r="DR375" s="606"/>
      <c r="DS375" s="606"/>
      <c r="DT375" s="606"/>
      <c r="DU375" s="606"/>
      <c r="DV375" s="606"/>
      <c r="DW375" s="606"/>
      <c r="DX375" s="606"/>
      <c r="DY375" s="606"/>
      <c r="DZ375" s="606"/>
      <c r="EA375" s="606"/>
      <c r="EB375" s="606"/>
      <c r="EC375" s="606"/>
      <c r="ED375" s="606"/>
      <c r="EE375" s="606"/>
      <c r="EF375" s="606"/>
      <c r="EG375" s="606"/>
      <c r="EH375" s="606"/>
      <c r="EI375" s="606"/>
      <c r="EJ375" s="606"/>
      <c r="EK375" s="606"/>
      <c r="EL375" s="606"/>
      <c r="EM375" s="606"/>
      <c r="EN375" s="606"/>
      <c r="EO375" s="606"/>
      <c r="EP375" s="606"/>
      <c r="EQ375" s="606"/>
      <c r="ER375" s="606"/>
      <c r="ES375" s="606"/>
      <c r="ET375" s="606"/>
      <c r="EU375" s="606"/>
      <c r="EV375" s="606"/>
      <c r="EW375" s="606"/>
      <c r="EX375" s="606"/>
      <c r="EY375" s="606"/>
      <c r="EZ375" s="606"/>
      <c r="FA375" s="606"/>
      <c r="FB375" s="606"/>
      <c r="FC375" s="606"/>
      <c r="FD375" s="606"/>
      <c r="FE375" s="606"/>
      <c r="FF375" s="606"/>
      <c r="FG375" s="606"/>
      <c r="FH375" s="606"/>
      <c r="FI375" s="606"/>
      <c r="FJ375" s="606"/>
      <c r="FK375" s="606"/>
      <c r="FL375" s="606"/>
      <c r="FM375" s="606"/>
      <c r="FN375" s="606"/>
      <c r="FO375" s="606"/>
      <c r="FP375" s="606"/>
      <c r="FQ375" s="606"/>
      <c r="FR375" s="606"/>
      <c r="FS375" s="606"/>
      <c r="FT375" s="606"/>
      <c r="FU375" s="606"/>
      <c r="FV375" s="606"/>
      <c r="FW375" s="606"/>
      <c r="FX375" s="606"/>
      <c r="FY375" s="606"/>
      <c r="FZ375" s="606"/>
      <c r="GA375" s="606"/>
      <c r="GB375" s="606"/>
      <c r="GC375" s="606"/>
      <c r="GD375" s="606"/>
      <c r="GE375" s="606"/>
      <c r="GF375" s="606"/>
      <c r="GG375" s="606"/>
      <c r="GH375" s="606"/>
      <c r="GI375" s="606"/>
      <c r="GJ375" s="606"/>
      <c r="GK375" s="606"/>
      <c r="GL375" s="606"/>
      <c r="GM375" s="606"/>
      <c r="GN375" s="606"/>
      <c r="GO375" s="606"/>
      <c r="GP375" s="606"/>
      <c r="GQ375" s="606"/>
      <c r="GR375" s="606"/>
      <c r="GS375" s="606"/>
      <c r="GT375" s="606"/>
      <c r="GU375" s="606"/>
      <c r="GV375" s="606"/>
      <c r="GW375" s="606"/>
      <c r="GX375" s="606"/>
      <c r="GY375" s="606"/>
      <c r="GZ375" s="606"/>
      <c r="HA375" s="606"/>
      <c r="HB375" s="606"/>
      <c r="HC375" s="606"/>
      <c r="HD375" s="606"/>
      <c r="HE375" s="606"/>
      <c r="HF375" s="606"/>
      <c r="HG375" s="606"/>
      <c r="HH375" s="606"/>
      <c r="HI375" s="606"/>
      <c r="HJ375" s="606"/>
      <c r="HK375" s="606"/>
      <c r="HL375" s="606"/>
      <c r="HM375" s="606"/>
      <c r="HN375" s="606"/>
      <c r="HO375" s="606"/>
      <c r="HP375" s="606"/>
      <c r="HQ375" s="606"/>
      <c r="HR375" s="606"/>
      <c r="HS375" s="606"/>
      <c r="HT375" s="606"/>
      <c r="HU375" s="606"/>
      <c r="HV375" s="606"/>
      <c r="HW375" s="606"/>
      <c r="HX375" s="606"/>
      <c r="HY375" s="606"/>
      <c r="HZ375" s="606"/>
      <c r="IA375" s="606"/>
      <c r="IB375" s="606"/>
      <c r="IC375" s="606"/>
      <c r="ID375" s="606"/>
      <c r="IE375" s="606"/>
      <c r="IF375" s="606"/>
      <c r="IG375" s="606"/>
      <c r="IH375" s="606"/>
      <c r="II375" s="606"/>
      <c r="IJ375" s="606"/>
      <c r="IK375" s="606"/>
      <c r="IL375" s="606"/>
      <c r="IM375" s="606"/>
      <c r="IN375" s="606"/>
      <c r="IO375" s="606"/>
      <c r="IP375" s="606"/>
      <c r="IQ375" s="606"/>
      <c r="IR375" s="606"/>
      <c r="IS375" s="606"/>
      <c r="IT375" s="606"/>
      <c r="IU375" s="606"/>
    </row>
    <row r="376" spans="1:255" s="638" customFormat="1" ht="16.5" customHeight="1" x14ac:dyDescent="0.25">
      <c r="A376" s="572"/>
      <c r="B376" s="592"/>
      <c r="C376" s="593"/>
      <c r="D376" s="575"/>
      <c r="E376" s="575"/>
      <c r="F376" s="575"/>
      <c r="G376" s="594"/>
      <c r="H376" s="575"/>
      <c r="I376" s="575"/>
      <c r="J376" s="594"/>
      <c r="K376" s="575"/>
      <c r="L376" s="575"/>
      <c r="M376" s="594"/>
      <c r="N376" s="594"/>
      <c r="O376" s="595"/>
      <c r="P376" s="561"/>
      <c r="Q376" s="596"/>
      <c r="R376" s="561"/>
      <c r="S376" s="561"/>
      <c r="T376" s="561"/>
      <c r="U376" s="561"/>
      <c r="V376" s="561"/>
      <c r="W376" s="561"/>
      <c r="X376" s="561"/>
      <c r="Y376" s="561"/>
      <c r="Z376" s="561"/>
      <c r="AA376" s="561"/>
      <c r="AB376" s="561"/>
      <c r="AC376" s="561"/>
      <c r="AD376" s="561"/>
      <c r="AE376" s="561"/>
      <c r="AF376" s="561"/>
      <c r="AG376" s="561"/>
      <c r="AH376" s="561"/>
      <c r="AI376" s="561"/>
      <c r="AJ376" s="561"/>
      <c r="AK376" s="561"/>
      <c r="AL376" s="561"/>
      <c r="AM376" s="561"/>
      <c r="AN376" s="561"/>
      <c r="AO376" s="561"/>
      <c r="AP376" s="561"/>
      <c r="AQ376" s="561"/>
      <c r="AR376" s="561"/>
      <c r="AS376" s="561"/>
      <c r="AT376" s="561"/>
      <c r="AU376" s="561"/>
      <c r="AV376" s="561"/>
      <c r="AW376" s="561"/>
      <c r="AX376" s="561"/>
      <c r="AY376" s="561"/>
      <c r="AZ376" s="561"/>
      <c r="BA376" s="561"/>
      <c r="BB376" s="561"/>
      <c r="BC376" s="561"/>
      <c r="BD376" s="561"/>
      <c r="BE376" s="561"/>
      <c r="BF376" s="561"/>
      <c r="BG376" s="561"/>
      <c r="BH376" s="561"/>
      <c r="BI376" s="561"/>
      <c r="BJ376" s="561"/>
      <c r="BK376" s="561"/>
      <c r="BL376" s="561"/>
      <c r="BM376" s="561"/>
      <c r="BN376" s="561"/>
      <c r="BO376" s="561"/>
      <c r="BP376" s="561"/>
      <c r="BQ376" s="561"/>
      <c r="BR376" s="561"/>
      <c r="BS376" s="561"/>
      <c r="BT376" s="561"/>
      <c r="BU376" s="561"/>
      <c r="BV376" s="561"/>
      <c r="BW376" s="561"/>
      <c r="BX376" s="561"/>
      <c r="BY376" s="561"/>
      <c r="BZ376" s="561"/>
      <c r="CA376" s="561"/>
      <c r="CB376" s="561"/>
      <c r="CC376" s="561"/>
      <c r="CD376" s="561"/>
      <c r="CE376" s="561"/>
      <c r="CF376" s="561"/>
      <c r="CG376" s="561"/>
      <c r="CH376" s="561"/>
      <c r="CI376" s="561"/>
      <c r="CJ376" s="561"/>
      <c r="CK376" s="561"/>
      <c r="CL376" s="561"/>
      <c r="CM376" s="561"/>
      <c r="CN376" s="561"/>
      <c r="CO376" s="561"/>
      <c r="CP376" s="561"/>
      <c r="CQ376" s="561"/>
      <c r="CR376" s="561"/>
      <c r="CS376" s="561"/>
      <c r="CT376" s="561"/>
      <c r="CU376" s="561"/>
      <c r="CV376" s="561"/>
      <c r="CW376" s="561"/>
      <c r="CX376" s="561"/>
      <c r="CY376" s="561"/>
      <c r="CZ376" s="561"/>
      <c r="DA376" s="561"/>
      <c r="DB376" s="561"/>
      <c r="DC376" s="561"/>
      <c r="DD376" s="561"/>
      <c r="DE376" s="561"/>
      <c r="DF376" s="561"/>
      <c r="DG376" s="561"/>
      <c r="DH376" s="561"/>
      <c r="DI376" s="561"/>
      <c r="DJ376" s="561"/>
      <c r="DK376" s="561"/>
      <c r="DL376" s="561"/>
      <c r="DM376" s="561"/>
      <c r="DN376" s="561"/>
      <c r="DO376" s="561"/>
      <c r="DP376" s="561"/>
      <c r="DQ376" s="561"/>
      <c r="DR376" s="561"/>
      <c r="DS376" s="561"/>
      <c r="DT376" s="561"/>
      <c r="DU376" s="561"/>
      <c r="DV376" s="561"/>
      <c r="DW376" s="561"/>
      <c r="DX376" s="561"/>
      <c r="DY376" s="561"/>
      <c r="DZ376" s="561"/>
      <c r="EA376" s="561"/>
      <c r="EB376" s="561"/>
      <c r="EC376" s="561"/>
      <c r="ED376" s="561"/>
      <c r="EE376" s="561"/>
      <c r="EF376" s="561"/>
      <c r="EG376" s="561"/>
      <c r="EH376" s="561"/>
      <c r="EI376" s="561"/>
      <c r="EJ376" s="561"/>
      <c r="EK376" s="561"/>
      <c r="EL376" s="561"/>
      <c r="EM376" s="561"/>
      <c r="EN376" s="561"/>
      <c r="EO376" s="561"/>
      <c r="EP376" s="561"/>
      <c r="EQ376" s="561"/>
      <c r="ER376" s="561"/>
      <c r="ES376" s="561"/>
      <c r="ET376" s="561"/>
      <c r="EU376" s="561"/>
      <c r="EV376" s="561"/>
      <c r="EW376" s="561"/>
      <c r="EX376" s="561"/>
      <c r="EY376" s="561"/>
      <c r="EZ376" s="561"/>
      <c r="FA376" s="561"/>
      <c r="FB376" s="561"/>
      <c r="FC376" s="561"/>
      <c r="FD376" s="561"/>
      <c r="FE376" s="561"/>
      <c r="FF376" s="561"/>
      <c r="FG376" s="561"/>
      <c r="FH376" s="561"/>
      <c r="FI376" s="561"/>
      <c r="FJ376" s="561"/>
      <c r="FK376" s="561"/>
      <c r="FL376" s="561"/>
      <c r="FM376" s="561"/>
      <c r="FN376" s="561"/>
      <c r="FO376" s="561"/>
      <c r="FP376" s="561"/>
      <c r="FQ376" s="561"/>
      <c r="FR376" s="561"/>
      <c r="FS376" s="561"/>
      <c r="FT376" s="561"/>
      <c r="FU376" s="561"/>
      <c r="FV376" s="561"/>
      <c r="FW376" s="561"/>
      <c r="FX376" s="561"/>
      <c r="FY376" s="561"/>
      <c r="FZ376" s="561"/>
      <c r="GA376" s="561"/>
      <c r="GB376" s="561"/>
      <c r="GC376" s="561"/>
      <c r="GD376" s="561"/>
      <c r="GE376" s="561"/>
      <c r="GF376" s="561"/>
      <c r="GG376" s="561"/>
      <c r="GH376" s="561"/>
      <c r="GI376" s="561"/>
      <c r="GJ376" s="561"/>
      <c r="GK376" s="561"/>
      <c r="GL376" s="561"/>
      <c r="GM376" s="561"/>
      <c r="GN376" s="561"/>
      <c r="GO376" s="561"/>
      <c r="GP376" s="561"/>
      <c r="GQ376" s="561"/>
      <c r="GR376" s="561"/>
      <c r="GS376" s="561"/>
      <c r="GT376" s="561"/>
      <c r="GU376" s="561"/>
      <c r="GV376" s="561"/>
      <c r="GW376" s="561"/>
      <c r="GX376" s="561"/>
      <c r="GY376" s="561"/>
      <c r="GZ376" s="561"/>
      <c r="HA376" s="561"/>
      <c r="HB376" s="561"/>
      <c r="HC376" s="561"/>
      <c r="HD376" s="561"/>
      <c r="HE376" s="561"/>
      <c r="HF376" s="561"/>
      <c r="HG376" s="561"/>
      <c r="HH376" s="561"/>
      <c r="HI376" s="561"/>
      <c r="HJ376" s="561"/>
      <c r="HK376" s="561"/>
      <c r="HL376" s="561"/>
      <c r="HM376" s="561"/>
      <c r="HN376" s="561"/>
      <c r="HO376" s="561"/>
      <c r="HP376" s="561"/>
      <c r="HQ376" s="561"/>
      <c r="HR376" s="561"/>
      <c r="HS376" s="561"/>
      <c r="HT376" s="561"/>
      <c r="HU376" s="561"/>
      <c r="HV376" s="561"/>
      <c r="HW376" s="561"/>
      <c r="HX376" s="561"/>
      <c r="HY376" s="561"/>
      <c r="HZ376" s="561"/>
      <c r="IA376" s="561"/>
      <c r="IB376" s="561"/>
      <c r="IC376" s="561"/>
      <c r="ID376" s="561"/>
      <c r="IE376" s="561"/>
      <c r="IF376" s="561"/>
      <c r="IG376" s="561"/>
      <c r="IH376" s="561"/>
      <c r="II376" s="561"/>
      <c r="IJ376" s="561"/>
      <c r="IK376" s="561"/>
      <c r="IL376" s="561"/>
      <c r="IM376" s="561"/>
      <c r="IN376" s="561"/>
      <c r="IO376" s="561"/>
      <c r="IP376" s="561"/>
      <c r="IQ376" s="561"/>
      <c r="IR376" s="561"/>
      <c r="IS376" s="561"/>
      <c r="IT376" s="561"/>
      <c r="IU376" s="561"/>
    </row>
    <row r="377" spans="1:255" s="638" customFormat="1" ht="16.5" customHeight="1" x14ac:dyDescent="0.25">
      <c r="A377" s="572"/>
      <c r="B377" s="592"/>
      <c r="C377" s="610"/>
      <c r="D377" s="575"/>
      <c r="E377" s="575"/>
      <c r="F377" s="575"/>
      <c r="G377" s="594"/>
      <c r="H377" s="575"/>
      <c r="I377" s="575"/>
      <c r="J377" s="594"/>
      <c r="K377" s="575"/>
      <c r="L377" s="575"/>
      <c r="M377" s="594"/>
      <c r="N377" s="594"/>
      <c r="O377" s="595"/>
      <c r="P377" s="561"/>
      <c r="Q377" s="596"/>
      <c r="R377" s="561"/>
      <c r="S377" s="561"/>
      <c r="T377" s="561"/>
      <c r="U377" s="561"/>
      <c r="V377" s="561"/>
      <c r="W377" s="561"/>
      <c r="X377" s="561"/>
      <c r="Y377" s="561"/>
      <c r="Z377" s="561"/>
      <c r="AA377" s="561"/>
      <c r="AB377" s="561"/>
      <c r="AC377" s="561"/>
      <c r="AD377" s="561"/>
      <c r="AE377" s="561"/>
      <c r="AF377" s="561"/>
      <c r="AG377" s="561"/>
      <c r="AH377" s="561"/>
      <c r="AI377" s="561"/>
      <c r="AJ377" s="561"/>
      <c r="AK377" s="561"/>
      <c r="AL377" s="561"/>
      <c r="AM377" s="561"/>
      <c r="AN377" s="561"/>
      <c r="AO377" s="561"/>
      <c r="AP377" s="561"/>
      <c r="AQ377" s="561"/>
      <c r="AR377" s="561"/>
      <c r="AS377" s="561"/>
      <c r="AT377" s="561"/>
      <c r="AU377" s="561"/>
      <c r="AV377" s="561"/>
      <c r="AW377" s="561"/>
      <c r="AX377" s="561"/>
      <c r="AY377" s="561"/>
      <c r="AZ377" s="561"/>
      <c r="BA377" s="561"/>
      <c r="BB377" s="561"/>
      <c r="BC377" s="561"/>
      <c r="BD377" s="561"/>
      <c r="BE377" s="561"/>
      <c r="BF377" s="561"/>
      <c r="BG377" s="561"/>
      <c r="BH377" s="561"/>
      <c r="BI377" s="561"/>
      <c r="BJ377" s="561"/>
      <c r="BK377" s="561"/>
      <c r="BL377" s="561"/>
      <c r="BM377" s="561"/>
      <c r="BN377" s="561"/>
      <c r="BO377" s="561"/>
      <c r="BP377" s="561"/>
      <c r="BQ377" s="561"/>
      <c r="BR377" s="561"/>
      <c r="BS377" s="561"/>
      <c r="BT377" s="561"/>
      <c r="BU377" s="561"/>
      <c r="BV377" s="561"/>
      <c r="BW377" s="561"/>
      <c r="BX377" s="561"/>
      <c r="BY377" s="561"/>
      <c r="BZ377" s="561"/>
      <c r="CA377" s="561"/>
      <c r="CB377" s="561"/>
      <c r="CC377" s="561"/>
      <c r="CD377" s="561"/>
      <c r="CE377" s="561"/>
      <c r="CF377" s="561"/>
      <c r="CG377" s="561"/>
      <c r="CH377" s="561"/>
      <c r="CI377" s="561"/>
      <c r="CJ377" s="561"/>
      <c r="CK377" s="561"/>
      <c r="CL377" s="561"/>
      <c r="CM377" s="561"/>
      <c r="CN377" s="561"/>
      <c r="CO377" s="561"/>
      <c r="CP377" s="561"/>
      <c r="CQ377" s="561"/>
      <c r="CR377" s="561"/>
      <c r="CS377" s="561"/>
      <c r="CT377" s="561"/>
      <c r="CU377" s="561"/>
      <c r="CV377" s="561"/>
      <c r="CW377" s="561"/>
      <c r="CX377" s="561"/>
      <c r="CY377" s="561"/>
      <c r="CZ377" s="561"/>
      <c r="DA377" s="561"/>
      <c r="DB377" s="561"/>
      <c r="DC377" s="561"/>
      <c r="DD377" s="561"/>
      <c r="DE377" s="561"/>
      <c r="DF377" s="561"/>
      <c r="DG377" s="561"/>
      <c r="DH377" s="561"/>
      <c r="DI377" s="561"/>
      <c r="DJ377" s="561"/>
      <c r="DK377" s="561"/>
      <c r="DL377" s="561"/>
      <c r="DM377" s="561"/>
      <c r="DN377" s="561"/>
      <c r="DO377" s="561"/>
      <c r="DP377" s="561"/>
      <c r="DQ377" s="561"/>
      <c r="DR377" s="561"/>
      <c r="DS377" s="561"/>
      <c r="DT377" s="561"/>
      <c r="DU377" s="561"/>
      <c r="DV377" s="561"/>
      <c r="DW377" s="561"/>
      <c r="DX377" s="561"/>
      <c r="DY377" s="561"/>
      <c r="DZ377" s="561"/>
      <c r="EA377" s="561"/>
      <c r="EB377" s="561"/>
      <c r="EC377" s="561"/>
      <c r="ED377" s="561"/>
      <c r="EE377" s="561"/>
      <c r="EF377" s="561"/>
      <c r="EG377" s="561"/>
      <c r="EH377" s="561"/>
      <c r="EI377" s="561"/>
      <c r="EJ377" s="561"/>
      <c r="EK377" s="561"/>
      <c r="EL377" s="561"/>
      <c r="EM377" s="561"/>
      <c r="EN377" s="561"/>
      <c r="EO377" s="561"/>
      <c r="EP377" s="561"/>
      <c r="EQ377" s="561"/>
      <c r="ER377" s="561"/>
      <c r="ES377" s="561"/>
      <c r="ET377" s="561"/>
      <c r="EU377" s="561"/>
      <c r="EV377" s="561"/>
      <c r="EW377" s="561"/>
      <c r="EX377" s="561"/>
      <c r="EY377" s="561"/>
      <c r="EZ377" s="561"/>
      <c r="FA377" s="561"/>
      <c r="FB377" s="561"/>
      <c r="FC377" s="561"/>
      <c r="FD377" s="561"/>
      <c r="FE377" s="561"/>
      <c r="FF377" s="561"/>
      <c r="FG377" s="561"/>
      <c r="FH377" s="561"/>
      <c r="FI377" s="561"/>
      <c r="FJ377" s="561"/>
      <c r="FK377" s="561"/>
      <c r="FL377" s="561"/>
      <c r="FM377" s="561"/>
      <c r="FN377" s="561"/>
      <c r="FO377" s="561"/>
      <c r="FP377" s="561"/>
      <c r="FQ377" s="561"/>
      <c r="FR377" s="561"/>
      <c r="FS377" s="561"/>
      <c r="FT377" s="561"/>
      <c r="FU377" s="561"/>
      <c r="FV377" s="561"/>
      <c r="FW377" s="561"/>
      <c r="FX377" s="561"/>
      <c r="FY377" s="561"/>
      <c r="FZ377" s="561"/>
      <c r="GA377" s="561"/>
      <c r="GB377" s="561"/>
      <c r="GC377" s="561"/>
      <c r="GD377" s="561"/>
      <c r="GE377" s="561"/>
      <c r="GF377" s="561"/>
      <c r="GG377" s="561"/>
      <c r="GH377" s="561"/>
      <c r="GI377" s="561"/>
      <c r="GJ377" s="561"/>
      <c r="GK377" s="561"/>
      <c r="GL377" s="561"/>
      <c r="GM377" s="561"/>
      <c r="GN377" s="561"/>
      <c r="GO377" s="561"/>
      <c r="GP377" s="561"/>
      <c r="GQ377" s="561"/>
      <c r="GR377" s="561"/>
      <c r="GS377" s="561"/>
      <c r="GT377" s="561"/>
      <c r="GU377" s="561"/>
      <c r="GV377" s="561"/>
      <c r="GW377" s="561"/>
      <c r="GX377" s="561"/>
      <c r="GY377" s="561"/>
      <c r="GZ377" s="561"/>
      <c r="HA377" s="561"/>
      <c r="HB377" s="561"/>
      <c r="HC377" s="561"/>
      <c r="HD377" s="561"/>
      <c r="HE377" s="561"/>
      <c r="HF377" s="561"/>
      <c r="HG377" s="561"/>
      <c r="HH377" s="561"/>
      <c r="HI377" s="561"/>
      <c r="HJ377" s="561"/>
      <c r="HK377" s="561"/>
      <c r="HL377" s="561"/>
      <c r="HM377" s="561"/>
      <c r="HN377" s="561"/>
      <c r="HO377" s="561"/>
      <c r="HP377" s="561"/>
      <c r="HQ377" s="561"/>
      <c r="HR377" s="561"/>
      <c r="HS377" s="561"/>
      <c r="HT377" s="561"/>
      <c r="HU377" s="561"/>
      <c r="HV377" s="561"/>
      <c r="HW377" s="561"/>
      <c r="HX377" s="561"/>
      <c r="HY377" s="561"/>
      <c r="HZ377" s="561"/>
      <c r="IA377" s="561"/>
      <c r="IB377" s="561"/>
      <c r="IC377" s="561"/>
      <c r="ID377" s="561"/>
      <c r="IE377" s="561"/>
      <c r="IF377" s="561"/>
      <c r="IG377" s="561"/>
      <c r="IH377" s="561"/>
      <c r="II377" s="561"/>
      <c r="IJ377" s="561"/>
      <c r="IK377" s="561"/>
      <c r="IL377" s="561"/>
      <c r="IM377" s="561"/>
      <c r="IN377" s="561"/>
      <c r="IO377" s="561"/>
      <c r="IP377" s="561"/>
      <c r="IQ377" s="561"/>
      <c r="IR377" s="561"/>
      <c r="IS377" s="561"/>
      <c r="IT377" s="561"/>
      <c r="IU377" s="561"/>
    </row>
    <row r="378" spans="1:255" s="638" customFormat="1" ht="16.5" customHeight="1" x14ac:dyDescent="0.25">
      <c r="A378" s="572"/>
      <c r="B378" s="592"/>
      <c r="C378" s="610"/>
      <c r="D378" s="575"/>
      <c r="E378" s="575"/>
      <c r="F378" s="575"/>
      <c r="G378" s="594"/>
      <c r="H378" s="575"/>
      <c r="I378" s="575"/>
      <c r="J378" s="594"/>
      <c r="K378" s="575"/>
      <c r="L378" s="575"/>
      <c r="M378" s="594"/>
      <c r="N378" s="594"/>
      <c r="O378" s="595"/>
      <c r="P378" s="561"/>
      <c r="Q378" s="596"/>
      <c r="R378" s="561"/>
      <c r="S378" s="561"/>
      <c r="T378" s="561"/>
      <c r="U378" s="561"/>
      <c r="V378" s="561"/>
      <c r="W378" s="561"/>
      <c r="X378" s="561"/>
      <c r="Y378" s="561"/>
      <c r="Z378" s="561"/>
      <c r="AA378" s="561"/>
      <c r="AB378" s="561"/>
      <c r="AC378" s="561"/>
      <c r="AD378" s="561"/>
      <c r="AE378" s="561"/>
      <c r="AF378" s="561"/>
      <c r="AG378" s="561"/>
      <c r="AH378" s="561"/>
      <c r="AI378" s="561"/>
      <c r="AJ378" s="561"/>
      <c r="AK378" s="561"/>
      <c r="AL378" s="561"/>
      <c r="AM378" s="561"/>
      <c r="AN378" s="561"/>
      <c r="AO378" s="561"/>
      <c r="AP378" s="561"/>
      <c r="AQ378" s="561"/>
      <c r="AR378" s="561"/>
      <c r="AS378" s="561"/>
      <c r="AT378" s="561"/>
      <c r="AU378" s="561"/>
      <c r="AV378" s="561"/>
      <c r="AW378" s="561"/>
      <c r="AX378" s="561"/>
      <c r="AY378" s="561"/>
      <c r="AZ378" s="561"/>
      <c r="BA378" s="561"/>
      <c r="BB378" s="561"/>
      <c r="BC378" s="561"/>
      <c r="BD378" s="561"/>
      <c r="BE378" s="561"/>
      <c r="BF378" s="561"/>
      <c r="BG378" s="561"/>
      <c r="BH378" s="561"/>
      <c r="BI378" s="561"/>
      <c r="BJ378" s="561"/>
      <c r="BK378" s="561"/>
      <c r="BL378" s="561"/>
      <c r="BM378" s="561"/>
      <c r="BN378" s="561"/>
      <c r="BO378" s="561"/>
      <c r="BP378" s="561"/>
      <c r="BQ378" s="561"/>
      <c r="BR378" s="561"/>
      <c r="BS378" s="561"/>
      <c r="BT378" s="561"/>
      <c r="BU378" s="561"/>
      <c r="BV378" s="561"/>
      <c r="BW378" s="561"/>
      <c r="BX378" s="561"/>
      <c r="BY378" s="561"/>
      <c r="BZ378" s="561"/>
      <c r="CA378" s="561"/>
      <c r="CB378" s="561"/>
      <c r="CC378" s="561"/>
      <c r="CD378" s="561"/>
      <c r="CE378" s="561"/>
      <c r="CF378" s="561"/>
      <c r="CG378" s="561"/>
      <c r="CH378" s="561"/>
      <c r="CI378" s="561"/>
      <c r="CJ378" s="561"/>
      <c r="CK378" s="561"/>
      <c r="CL378" s="561"/>
      <c r="CM378" s="561"/>
      <c r="CN378" s="561"/>
      <c r="CO378" s="561"/>
      <c r="CP378" s="561"/>
      <c r="CQ378" s="561"/>
      <c r="CR378" s="561"/>
      <c r="CS378" s="561"/>
      <c r="CT378" s="561"/>
      <c r="CU378" s="561"/>
      <c r="CV378" s="561"/>
      <c r="CW378" s="561"/>
      <c r="CX378" s="561"/>
      <c r="CY378" s="561"/>
      <c r="CZ378" s="561"/>
      <c r="DA378" s="561"/>
      <c r="DB378" s="561"/>
      <c r="DC378" s="561"/>
      <c r="DD378" s="561"/>
      <c r="DE378" s="561"/>
      <c r="DF378" s="561"/>
      <c r="DG378" s="561"/>
      <c r="DH378" s="561"/>
      <c r="DI378" s="561"/>
      <c r="DJ378" s="561"/>
      <c r="DK378" s="561"/>
      <c r="DL378" s="561"/>
      <c r="DM378" s="561"/>
      <c r="DN378" s="561"/>
      <c r="DO378" s="561"/>
      <c r="DP378" s="561"/>
      <c r="DQ378" s="561"/>
      <c r="DR378" s="561"/>
      <c r="DS378" s="561"/>
      <c r="DT378" s="561"/>
      <c r="DU378" s="561"/>
      <c r="DV378" s="561"/>
      <c r="DW378" s="561"/>
      <c r="DX378" s="561"/>
      <c r="DY378" s="561"/>
      <c r="DZ378" s="561"/>
      <c r="EA378" s="561"/>
      <c r="EB378" s="561"/>
      <c r="EC378" s="561"/>
      <c r="ED378" s="561"/>
      <c r="EE378" s="561"/>
      <c r="EF378" s="561"/>
      <c r="EG378" s="561"/>
      <c r="EH378" s="561"/>
      <c r="EI378" s="561"/>
      <c r="EJ378" s="561"/>
      <c r="EK378" s="561"/>
      <c r="EL378" s="561"/>
      <c r="EM378" s="561"/>
      <c r="EN378" s="561"/>
      <c r="EO378" s="561"/>
      <c r="EP378" s="561"/>
      <c r="EQ378" s="561"/>
      <c r="ER378" s="561"/>
      <c r="ES378" s="561"/>
      <c r="ET378" s="561"/>
      <c r="EU378" s="561"/>
      <c r="EV378" s="561"/>
      <c r="EW378" s="561"/>
      <c r="EX378" s="561"/>
      <c r="EY378" s="561"/>
      <c r="EZ378" s="561"/>
      <c r="FA378" s="561"/>
      <c r="FB378" s="561"/>
      <c r="FC378" s="561"/>
      <c r="FD378" s="561"/>
      <c r="FE378" s="561"/>
      <c r="FF378" s="561"/>
      <c r="FG378" s="561"/>
      <c r="FH378" s="561"/>
      <c r="FI378" s="561"/>
      <c r="FJ378" s="561"/>
      <c r="FK378" s="561"/>
      <c r="FL378" s="561"/>
      <c r="FM378" s="561"/>
      <c r="FN378" s="561"/>
      <c r="FO378" s="561"/>
      <c r="FP378" s="561"/>
      <c r="FQ378" s="561"/>
      <c r="FR378" s="561"/>
      <c r="FS378" s="561"/>
      <c r="FT378" s="561"/>
      <c r="FU378" s="561"/>
      <c r="FV378" s="561"/>
      <c r="FW378" s="561"/>
      <c r="FX378" s="561"/>
      <c r="FY378" s="561"/>
      <c r="FZ378" s="561"/>
      <c r="GA378" s="561"/>
      <c r="GB378" s="561"/>
      <c r="GC378" s="561"/>
      <c r="GD378" s="561"/>
      <c r="GE378" s="561"/>
      <c r="GF378" s="561"/>
      <c r="GG378" s="561"/>
      <c r="GH378" s="561"/>
      <c r="GI378" s="561"/>
      <c r="GJ378" s="561"/>
      <c r="GK378" s="561"/>
      <c r="GL378" s="561"/>
      <c r="GM378" s="561"/>
      <c r="GN378" s="561"/>
      <c r="GO378" s="561"/>
      <c r="GP378" s="561"/>
      <c r="GQ378" s="561"/>
      <c r="GR378" s="561"/>
      <c r="GS378" s="561"/>
      <c r="GT378" s="561"/>
      <c r="GU378" s="561"/>
      <c r="GV378" s="561"/>
      <c r="GW378" s="561"/>
      <c r="GX378" s="561"/>
      <c r="GY378" s="561"/>
      <c r="GZ378" s="561"/>
      <c r="HA378" s="561"/>
      <c r="HB378" s="561"/>
      <c r="HC378" s="561"/>
      <c r="HD378" s="561"/>
      <c r="HE378" s="561"/>
      <c r="HF378" s="561"/>
      <c r="HG378" s="561"/>
      <c r="HH378" s="561"/>
      <c r="HI378" s="561"/>
      <c r="HJ378" s="561"/>
      <c r="HK378" s="561"/>
      <c r="HL378" s="561"/>
      <c r="HM378" s="561"/>
      <c r="HN378" s="561"/>
      <c r="HO378" s="561"/>
      <c r="HP378" s="561"/>
      <c r="HQ378" s="561"/>
      <c r="HR378" s="561"/>
      <c r="HS378" s="561"/>
      <c r="HT378" s="561"/>
      <c r="HU378" s="561"/>
      <c r="HV378" s="561"/>
      <c r="HW378" s="561"/>
      <c r="HX378" s="561"/>
      <c r="HY378" s="561"/>
      <c r="HZ378" s="561"/>
      <c r="IA378" s="561"/>
      <c r="IB378" s="561"/>
      <c r="IC378" s="561"/>
      <c r="ID378" s="561"/>
      <c r="IE378" s="561"/>
      <c r="IF378" s="561"/>
      <c r="IG378" s="561"/>
      <c r="IH378" s="561"/>
      <c r="II378" s="561"/>
      <c r="IJ378" s="561"/>
      <c r="IK378" s="561"/>
      <c r="IL378" s="561"/>
      <c r="IM378" s="561"/>
      <c r="IN378" s="561"/>
      <c r="IO378" s="561"/>
      <c r="IP378" s="561"/>
      <c r="IQ378" s="561"/>
      <c r="IR378" s="561"/>
      <c r="IS378" s="561"/>
      <c r="IT378" s="561"/>
      <c r="IU378" s="561"/>
    </row>
    <row r="379" spans="1:255" s="638" customFormat="1" ht="16.5" customHeight="1" x14ac:dyDescent="0.25">
      <c r="A379" s="572"/>
      <c r="B379" s="592"/>
      <c r="C379" s="593"/>
      <c r="D379" s="575"/>
      <c r="E379" s="575"/>
      <c r="F379" s="575"/>
      <c r="G379" s="594"/>
      <c r="H379" s="575"/>
      <c r="I379" s="575"/>
      <c r="J379" s="594"/>
      <c r="K379" s="575"/>
      <c r="L379" s="575"/>
      <c r="M379" s="594"/>
      <c r="N379" s="594"/>
      <c r="O379" s="595"/>
      <c r="P379" s="561"/>
      <c r="Q379" s="596"/>
      <c r="R379" s="561"/>
      <c r="S379" s="561"/>
      <c r="T379" s="561"/>
      <c r="U379" s="561"/>
      <c r="V379" s="561"/>
      <c r="W379" s="561"/>
      <c r="X379" s="561"/>
      <c r="Y379" s="561"/>
      <c r="Z379" s="561"/>
      <c r="AA379" s="561"/>
      <c r="AB379" s="561"/>
      <c r="AC379" s="561"/>
      <c r="AD379" s="561"/>
      <c r="AE379" s="561"/>
      <c r="AF379" s="561"/>
      <c r="AG379" s="561"/>
      <c r="AH379" s="561"/>
      <c r="AI379" s="561"/>
      <c r="AJ379" s="561"/>
      <c r="AK379" s="561"/>
      <c r="AL379" s="561"/>
      <c r="AM379" s="561"/>
      <c r="AN379" s="561"/>
      <c r="AO379" s="561"/>
      <c r="AP379" s="561"/>
      <c r="AQ379" s="561"/>
      <c r="AR379" s="561"/>
      <c r="AS379" s="561"/>
      <c r="AT379" s="561"/>
      <c r="AU379" s="561"/>
      <c r="AV379" s="561"/>
      <c r="AW379" s="561"/>
      <c r="AX379" s="561"/>
      <c r="AY379" s="561"/>
      <c r="AZ379" s="561"/>
      <c r="BA379" s="561"/>
      <c r="BB379" s="561"/>
      <c r="BC379" s="561"/>
      <c r="BD379" s="561"/>
      <c r="BE379" s="561"/>
      <c r="BF379" s="561"/>
      <c r="BG379" s="561"/>
      <c r="BH379" s="561"/>
      <c r="BI379" s="561"/>
      <c r="BJ379" s="561"/>
      <c r="BK379" s="561"/>
      <c r="BL379" s="561"/>
      <c r="BM379" s="561"/>
      <c r="BN379" s="561"/>
      <c r="BO379" s="561"/>
      <c r="BP379" s="561"/>
      <c r="BQ379" s="561"/>
      <c r="BR379" s="561"/>
      <c r="BS379" s="561"/>
      <c r="BT379" s="561"/>
      <c r="BU379" s="561"/>
      <c r="BV379" s="561"/>
      <c r="BW379" s="561"/>
      <c r="BX379" s="561"/>
      <c r="BY379" s="561"/>
      <c r="BZ379" s="561"/>
      <c r="CA379" s="561"/>
      <c r="CB379" s="561"/>
      <c r="CC379" s="561"/>
      <c r="CD379" s="561"/>
      <c r="CE379" s="561"/>
      <c r="CF379" s="561"/>
      <c r="CG379" s="561"/>
      <c r="CH379" s="561"/>
      <c r="CI379" s="561"/>
      <c r="CJ379" s="561"/>
      <c r="CK379" s="561"/>
      <c r="CL379" s="561"/>
      <c r="CM379" s="561"/>
      <c r="CN379" s="561"/>
      <c r="CO379" s="561"/>
      <c r="CP379" s="561"/>
      <c r="CQ379" s="561"/>
      <c r="CR379" s="561"/>
      <c r="CS379" s="561"/>
      <c r="CT379" s="561"/>
      <c r="CU379" s="561"/>
      <c r="CV379" s="561"/>
      <c r="CW379" s="561"/>
      <c r="CX379" s="561"/>
      <c r="CY379" s="561"/>
      <c r="CZ379" s="561"/>
      <c r="DA379" s="561"/>
      <c r="DB379" s="561"/>
      <c r="DC379" s="561"/>
      <c r="DD379" s="561"/>
      <c r="DE379" s="561"/>
      <c r="DF379" s="561"/>
      <c r="DG379" s="561"/>
      <c r="DH379" s="561"/>
      <c r="DI379" s="561"/>
      <c r="DJ379" s="561"/>
      <c r="DK379" s="561"/>
      <c r="DL379" s="561"/>
      <c r="DM379" s="561"/>
      <c r="DN379" s="561"/>
      <c r="DO379" s="561"/>
      <c r="DP379" s="561"/>
      <c r="DQ379" s="561"/>
      <c r="DR379" s="561"/>
      <c r="DS379" s="561"/>
      <c r="DT379" s="561"/>
      <c r="DU379" s="561"/>
      <c r="DV379" s="561"/>
      <c r="DW379" s="561"/>
      <c r="DX379" s="561"/>
      <c r="DY379" s="561"/>
      <c r="DZ379" s="561"/>
      <c r="EA379" s="561"/>
      <c r="EB379" s="561"/>
      <c r="EC379" s="561"/>
      <c r="ED379" s="561"/>
      <c r="EE379" s="561"/>
      <c r="EF379" s="561"/>
      <c r="EG379" s="561"/>
      <c r="EH379" s="561"/>
      <c r="EI379" s="561"/>
      <c r="EJ379" s="561"/>
      <c r="EK379" s="561"/>
      <c r="EL379" s="561"/>
      <c r="EM379" s="561"/>
      <c r="EN379" s="561"/>
      <c r="EO379" s="561"/>
      <c r="EP379" s="561"/>
      <c r="EQ379" s="561"/>
      <c r="ER379" s="561"/>
      <c r="ES379" s="561"/>
      <c r="ET379" s="561"/>
      <c r="EU379" s="561"/>
      <c r="EV379" s="561"/>
      <c r="EW379" s="561"/>
      <c r="EX379" s="561"/>
      <c r="EY379" s="561"/>
      <c r="EZ379" s="561"/>
      <c r="FA379" s="561"/>
      <c r="FB379" s="561"/>
      <c r="FC379" s="561"/>
      <c r="FD379" s="561"/>
      <c r="FE379" s="561"/>
      <c r="FF379" s="561"/>
      <c r="FG379" s="561"/>
      <c r="FH379" s="561"/>
      <c r="FI379" s="561"/>
      <c r="FJ379" s="561"/>
      <c r="FK379" s="561"/>
      <c r="FL379" s="561"/>
      <c r="FM379" s="561"/>
      <c r="FN379" s="561"/>
      <c r="FO379" s="561"/>
      <c r="FP379" s="561"/>
      <c r="FQ379" s="561"/>
      <c r="FR379" s="561"/>
      <c r="FS379" s="561"/>
      <c r="FT379" s="561"/>
      <c r="FU379" s="561"/>
      <c r="FV379" s="561"/>
      <c r="FW379" s="561"/>
      <c r="FX379" s="561"/>
      <c r="FY379" s="561"/>
      <c r="FZ379" s="561"/>
      <c r="GA379" s="561"/>
      <c r="GB379" s="561"/>
      <c r="GC379" s="561"/>
      <c r="GD379" s="561"/>
      <c r="GE379" s="561"/>
      <c r="GF379" s="561"/>
      <c r="GG379" s="561"/>
      <c r="GH379" s="561"/>
      <c r="GI379" s="561"/>
      <c r="GJ379" s="561"/>
      <c r="GK379" s="561"/>
      <c r="GL379" s="561"/>
      <c r="GM379" s="561"/>
      <c r="GN379" s="561"/>
      <c r="GO379" s="561"/>
      <c r="GP379" s="561"/>
      <c r="GQ379" s="561"/>
      <c r="GR379" s="561"/>
      <c r="GS379" s="561"/>
      <c r="GT379" s="561"/>
      <c r="GU379" s="561"/>
      <c r="GV379" s="561"/>
      <c r="GW379" s="561"/>
      <c r="GX379" s="561"/>
      <c r="GY379" s="561"/>
      <c r="GZ379" s="561"/>
      <c r="HA379" s="561"/>
      <c r="HB379" s="561"/>
      <c r="HC379" s="561"/>
      <c r="HD379" s="561"/>
      <c r="HE379" s="561"/>
      <c r="HF379" s="561"/>
      <c r="HG379" s="561"/>
      <c r="HH379" s="561"/>
      <c r="HI379" s="561"/>
      <c r="HJ379" s="561"/>
      <c r="HK379" s="561"/>
      <c r="HL379" s="561"/>
      <c r="HM379" s="561"/>
      <c r="HN379" s="561"/>
      <c r="HO379" s="561"/>
      <c r="HP379" s="561"/>
      <c r="HQ379" s="561"/>
      <c r="HR379" s="561"/>
      <c r="HS379" s="561"/>
      <c r="HT379" s="561"/>
      <c r="HU379" s="561"/>
      <c r="HV379" s="561"/>
      <c r="HW379" s="561"/>
      <c r="HX379" s="561"/>
      <c r="HY379" s="561"/>
      <c r="HZ379" s="561"/>
      <c r="IA379" s="561"/>
      <c r="IB379" s="561"/>
      <c r="IC379" s="561"/>
      <c r="ID379" s="561"/>
      <c r="IE379" s="561"/>
      <c r="IF379" s="561"/>
      <c r="IG379" s="561"/>
      <c r="IH379" s="561"/>
      <c r="II379" s="561"/>
      <c r="IJ379" s="561"/>
      <c r="IK379" s="561"/>
      <c r="IL379" s="561"/>
      <c r="IM379" s="561"/>
      <c r="IN379" s="561"/>
      <c r="IO379" s="561"/>
      <c r="IP379" s="561"/>
      <c r="IQ379" s="561"/>
      <c r="IR379" s="561"/>
      <c r="IS379" s="561"/>
      <c r="IT379" s="561"/>
      <c r="IU379" s="561"/>
    </row>
    <row r="380" spans="1:255" s="638" customFormat="1" ht="16.5" customHeight="1" x14ac:dyDescent="0.25">
      <c r="A380" s="572"/>
      <c r="B380" s="592"/>
      <c r="C380" s="610"/>
      <c r="D380" s="575"/>
      <c r="E380" s="575"/>
      <c r="F380" s="575"/>
      <c r="G380" s="594"/>
      <c r="H380" s="575"/>
      <c r="I380" s="575"/>
      <c r="J380" s="594"/>
      <c r="K380" s="575"/>
      <c r="L380" s="575"/>
      <c r="M380" s="594"/>
      <c r="N380" s="594"/>
      <c r="O380" s="595"/>
      <c r="P380" s="561"/>
      <c r="Q380" s="596"/>
      <c r="R380" s="561"/>
      <c r="S380" s="561"/>
      <c r="T380" s="561"/>
      <c r="U380" s="561"/>
      <c r="V380" s="561"/>
      <c r="W380" s="561"/>
      <c r="X380" s="561"/>
      <c r="Y380" s="561"/>
      <c r="Z380" s="561"/>
      <c r="AA380" s="561"/>
      <c r="AB380" s="561"/>
      <c r="AC380" s="561"/>
      <c r="AD380" s="561"/>
      <c r="AE380" s="561"/>
      <c r="AF380" s="561"/>
      <c r="AG380" s="561"/>
      <c r="AH380" s="561"/>
      <c r="AI380" s="561"/>
      <c r="AJ380" s="561"/>
      <c r="AK380" s="561"/>
      <c r="AL380" s="561"/>
      <c r="AM380" s="561"/>
      <c r="AN380" s="561"/>
      <c r="AO380" s="561"/>
      <c r="AP380" s="561"/>
      <c r="AQ380" s="561"/>
      <c r="AR380" s="561"/>
      <c r="AS380" s="561"/>
      <c r="AT380" s="561"/>
      <c r="AU380" s="561"/>
      <c r="AV380" s="561"/>
      <c r="AW380" s="561"/>
      <c r="AX380" s="561"/>
      <c r="AY380" s="561"/>
      <c r="AZ380" s="561"/>
      <c r="BA380" s="561"/>
      <c r="BB380" s="561"/>
      <c r="BC380" s="561"/>
      <c r="BD380" s="561"/>
      <c r="BE380" s="561"/>
      <c r="BF380" s="561"/>
      <c r="BG380" s="561"/>
      <c r="BH380" s="561"/>
      <c r="BI380" s="561"/>
      <c r="BJ380" s="561"/>
      <c r="BK380" s="561"/>
      <c r="BL380" s="561"/>
      <c r="BM380" s="561"/>
      <c r="BN380" s="561"/>
      <c r="BO380" s="561"/>
      <c r="BP380" s="561"/>
      <c r="BQ380" s="561"/>
      <c r="BR380" s="561"/>
      <c r="BS380" s="561"/>
      <c r="BT380" s="561"/>
      <c r="BU380" s="561"/>
      <c r="BV380" s="561"/>
      <c r="BW380" s="561"/>
      <c r="BX380" s="561"/>
      <c r="BY380" s="561"/>
      <c r="BZ380" s="561"/>
      <c r="CA380" s="561"/>
      <c r="CB380" s="561"/>
      <c r="CC380" s="561"/>
      <c r="CD380" s="561"/>
      <c r="CE380" s="561"/>
      <c r="CF380" s="561"/>
      <c r="CG380" s="561"/>
      <c r="CH380" s="561"/>
      <c r="CI380" s="561"/>
      <c r="CJ380" s="561"/>
      <c r="CK380" s="561"/>
      <c r="CL380" s="561"/>
      <c r="CM380" s="561"/>
      <c r="CN380" s="561"/>
      <c r="CO380" s="561"/>
      <c r="CP380" s="561"/>
      <c r="CQ380" s="561"/>
      <c r="CR380" s="561"/>
      <c r="CS380" s="561"/>
      <c r="CT380" s="561"/>
      <c r="CU380" s="561"/>
      <c r="CV380" s="561"/>
      <c r="CW380" s="561"/>
      <c r="CX380" s="561"/>
      <c r="CY380" s="561"/>
      <c r="CZ380" s="561"/>
      <c r="DA380" s="561"/>
      <c r="DB380" s="561"/>
      <c r="DC380" s="561"/>
      <c r="DD380" s="561"/>
      <c r="DE380" s="561"/>
      <c r="DF380" s="561"/>
      <c r="DG380" s="561"/>
      <c r="DH380" s="561"/>
      <c r="DI380" s="561"/>
      <c r="DJ380" s="561"/>
      <c r="DK380" s="561"/>
      <c r="DL380" s="561"/>
      <c r="DM380" s="561"/>
      <c r="DN380" s="561"/>
      <c r="DO380" s="561"/>
      <c r="DP380" s="561"/>
      <c r="DQ380" s="561"/>
      <c r="DR380" s="561"/>
      <c r="DS380" s="561"/>
      <c r="DT380" s="561"/>
      <c r="DU380" s="561"/>
      <c r="DV380" s="561"/>
      <c r="DW380" s="561"/>
      <c r="DX380" s="561"/>
      <c r="DY380" s="561"/>
      <c r="DZ380" s="561"/>
      <c r="EA380" s="561"/>
      <c r="EB380" s="561"/>
      <c r="EC380" s="561"/>
      <c r="ED380" s="561"/>
      <c r="EE380" s="561"/>
      <c r="EF380" s="561"/>
      <c r="EG380" s="561"/>
      <c r="EH380" s="561"/>
      <c r="EI380" s="561"/>
      <c r="EJ380" s="561"/>
      <c r="EK380" s="561"/>
      <c r="EL380" s="561"/>
      <c r="EM380" s="561"/>
      <c r="EN380" s="561"/>
      <c r="EO380" s="561"/>
      <c r="EP380" s="561"/>
      <c r="EQ380" s="561"/>
      <c r="ER380" s="561"/>
      <c r="ES380" s="561"/>
      <c r="ET380" s="561"/>
      <c r="EU380" s="561"/>
      <c r="EV380" s="561"/>
      <c r="EW380" s="561"/>
      <c r="EX380" s="561"/>
      <c r="EY380" s="561"/>
      <c r="EZ380" s="561"/>
      <c r="FA380" s="561"/>
      <c r="FB380" s="561"/>
      <c r="FC380" s="561"/>
      <c r="FD380" s="561"/>
      <c r="FE380" s="561"/>
      <c r="FF380" s="561"/>
      <c r="FG380" s="561"/>
      <c r="FH380" s="561"/>
      <c r="FI380" s="561"/>
      <c r="FJ380" s="561"/>
      <c r="FK380" s="561"/>
      <c r="FL380" s="561"/>
      <c r="FM380" s="561"/>
      <c r="FN380" s="561"/>
      <c r="FO380" s="561"/>
      <c r="FP380" s="561"/>
      <c r="FQ380" s="561"/>
      <c r="FR380" s="561"/>
      <c r="FS380" s="561"/>
      <c r="FT380" s="561"/>
      <c r="FU380" s="561"/>
      <c r="FV380" s="561"/>
      <c r="FW380" s="561"/>
      <c r="FX380" s="561"/>
      <c r="FY380" s="561"/>
      <c r="FZ380" s="561"/>
      <c r="GA380" s="561"/>
      <c r="GB380" s="561"/>
      <c r="GC380" s="561"/>
      <c r="GD380" s="561"/>
      <c r="GE380" s="561"/>
      <c r="GF380" s="561"/>
      <c r="GG380" s="561"/>
      <c r="GH380" s="561"/>
      <c r="GI380" s="561"/>
      <c r="GJ380" s="561"/>
      <c r="GK380" s="561"/>
      <c r="GL380" s="561"/>
      <c r="GM380" s="561"/>
      <c r="GN380" s="561"/>
      <c r="GO380" s="561"/>
      <c r="GP380" s="561"/>
      <c r="GQ380" s="561"/>
      <c r="GR380" s="561"/>
      <c r="GS380" s="561"/>
      <c r="GT380" s="561"/>
      <c r="GU380" s="561"/>
      <c r="GV380" s="561"/>
      <c r="GW380" s="561"/>
      <c r="GX380" s="561"/>
      <c r="GY380" s="561"/>
      <c r="GZ380" s="561"/>
      <c r="HA380" s="561"/>
      <c r="HB380" s="561"/>
      <c r="HC380" s="561"/>
      <c r="HD380" s="561"/>
      <c r="HE380" s="561"/>
      <c r="HF380" s="561"/>
      <c r="HG380" s="561"/>
      <c r="HH380" s="561"/>
      <c r="HI380" s="561"/>
      <c r="HJ380" s="561"/>
      <c r="HK380" s="561"/>
      <c r="HL380" s="561"/>
      <c r="HM380" s="561"/>
      <c r="HN380" s="561"/>
      <c r="HO380" s="561"/>
      <c r="HP380" s="561"/>
      <c r="HQ380" s="561"/>
      <c r="HR380" s="561"/>
      <c r="HS380" s="561"/>
      <c r="HT380" s="561"/>
      <c r="HU380" s="561"/>
      <c r="HV380" s="561"/>
      <c r="HW380" s="561"/>
      <c r="HX380" s="561"/>
      <c r="HY380" s="561"/>
      <c r="HZ380" s="561"/>
      <c r="IA380" s="561"/>
      <c r="IB380" s="561"/>
      <c r="IC380" s="561"/>
      <c r="ID380" s="561"/>
      <c r="IE380" s="561"/>
      <c r="IF380" s="561"/>
      <c r="IG380" s="561"/>
      <c r="IH380" s="561"/>
      <c r="II380" s="561"/>
      <c r="IJ380" s="561"/>
      <c r="IK380" s="561"/>
      <c r="IL380" s="561"/>
      <c r="IM380" s="561"/>
      <c r="IN380" s="561"/>
      <c r="IO380" s="561"/>
      <c r="IP380" s="561"/>
      <c r="IQ380" s="561"/>
      <c r="IR380" s="561"/>
      <c r="IS380" s="561"/>
      <c r="IT380" s="561"/>
      <c r="IU380" s="561"/>
    </row>
    <row r="381" spans="1:255" s="638" customFormat="1" ht="16.5" customHeight="1" x14ac:dyDescent="0.25">
      <c r="A381" s="572"/>
      <c r="B381" s="573"/>
      <c r="C381" s="640"/>
      <c r="D381" s="575"/>
      <c r="E381" s="575"/>
      <c r="F381" s="575"/>
      <c r="G381" s="575"/>
      <c r="H381" s="575"/>
      <c r="I381" s="575"/>
      <c r="J381" s="575"/>
      <c r="K381" s="575"/>
      <c r="L381" s="575"/>
      <c r="M381" s="575"/>
      <c r="N381" s="575"/>
      <c r="O381" s="641"/>
      <c r="P381" s="561"/>
      <c r="Q381" s="596"/>
      <c r="R381" s="561"/>
      <c r="S381" s="561"/>
      <c r="T381" s="561"/>
      <c r="U381" s="561"/>
      <c r="V381" s="561"/>
      <c r="W381" s="561"/>
      <c r="X381" s="561"/>
      <c r="Y381" s="561"/>
      <c r="Z381" s="561"/>
      <c r="AA381" s="561"/>
      <c r="AB381" s="561"/>
      <c r="AC381" s="561"/>
      <c r="AD381" s="561"/>
      <c r="AE381" s="561"/>
      <c r="AF381" s="561"/>
      <c r="AG381" s="561"/>
      <c r="AH381" s="561"/>
      <c r="AI381" s="561"/>
      <c r="AJ381" s="561"/>
      <c r="AK381" s="561"/>
      <c r="AL381" s="561"/>
      <c r="AM381" s="561"/>
      <c r="AN381" s="561"/>
      <c r="AO381" s="561"/>
      <c r="AP381" s="561"/>
      <c r="AQ381" s="561"/>
      <c r="AR381" s="561"/>
      <c r="AS381" s="561"/>
      <c r="AT381" s="561"/>
      <c r="AU381" s="561"/>
      <c r="AV381" s="561"/>
      <c r="AW381" s="561"/>
      <c r="AX381" s="561"/>
      <c r="AY381" s="561"/>
      <c r="AZ381" s="561"/>
      <c r="BA381" s="561"/>
      <c r="BB381" s="561"/>
      <c r="BC381" s="561"/>
      <c r="BD381" s="561"/>
      <c r="BE381" s="561"/>
      <c r="BF381" s="561"/>
      <c r="BG381" s="561"/>
      <c r="BH381" s="561"/>
      <c r="BI381" s="561"/>
      <c r="BJ381" s="561"/>
      <c r="BK381" s="561"/>
      <c r="BL381" s="561"/>
      <c r="BM381" s="561"/>
      <c r="BN381" s="561"/>
      <c r="BO381" s="561"/>
      <c r="BP381" s="561"/>
      <c r="BQ381" s="561"/>
      <c r="BR381" s="561"/>
      <c r="BS381" s="561"/>
      <c r="BT381" s="561"/>
      <c r="BU381" s="561"/>
      <c r="BV381" s="561"/>
      <c r="BW381" s="561"/>
      <c r="BX381" s="561"/>
      <c r="BY381" s="561"/>
      <c r="BZ381" s="561"/>
      <c r="CA381" s="561"/>
      <c r="CB381" s="561"/>
      <c r="CC381" s="561"/>
      <c r="CD381" s="561"/>
      <c r="CE381" s="561"/>
      <c r="CF381" s="561"/>
      <c r="CG381" s="561"/>
      <c r="CH381" s="561"/>
      <c r="CI381" s="561"/>
      <c r="CJ381" s="561"/>
      <c r="CK381" s="561"/>
      <c r="CL381" s="561"/>
      <c r="CM381" s="561"/>
      <c r="CN381" s="561"/>
      <c r="CO381" s="561"/>
      <c r="CP381" s="561"/>
      <c r="CQ381" s="561"/>
      <c r="CR381" s="561"/>
      <c r="CS381" s="561"/>
      <c r="CT381" s="561"/>
      <c r="CU381" s="561"/>
      <c r="CV381" s="561"/>
      <c r="CW381" s="561"/>
      <c r="CX381" s="561"/>
      <c r="CY381" s="561"/>
      <c r="CZ381" s="561"/>
      <c r="DA381" s="561"/>
      <c r="DB381" s="561"/>
      <c r="DC381" s="561"/>
      <c r="DD381" s="561"/>
      <c r="DE381" s="561"/>
      <c r="DF381" s="561"/>
      <c r="DG381" s="561"/>
      <c r="DH381" s="561"/>
      <c r="DI381" s="561"/>
      <c r="DJ381" s="561"/>
      <c r="DK381" s="561"/>
      <c r="DL381" s="561"/>
      <c r="DM381" s="561"/>
      <c r="DN381" s="561"/>
      <c r="DO381" s="561"/>
      <c r="DP381" s="561"/>
      <c r="DQ381" s="561"/>
      <c r="DR381" s="561"/>
      <c r="DS381" s="561"/>
      <c r="DT381" s="561"/>
      <c r="DU381" s="561"/>
      <c r="DV381" s="561"/>
      <c r="DW381" s="561"/>
      <c r="DX381" s="561"/>
      <c r="DY381" s="561"/>
      <c r="DZ381" s="561"/>
      <c r="EA381" s="561"/>
      <c r="EB381" s="561"/>
      <c r="EC381" s="561"/>
      <c r="ED381" s="561"/>
      <c r="EE381" s="561"/>
      <c r="EF381" s="561"/>
      <c r="EG381" s="561"/>
      <c r="EH381" s="561"/>
      <c r="EI381" s="561"/>
      <c r="EJ381" s="561"/>
      <c r="EK381" s="561"/>
      <c r="EL381" s="561"/>
      <c r="EM381" s="561"/>
      <c r="EN381" s="561"/>
      <c r="EO381" s="561"/>
      <c r="EP381" s="561"/>
      <c r="EQ381" s="561"/>
      <c r="ER381" s="561"/>
      <c r="ES381" s="561"/>
      <c r="ET381" s="561"/>
      <c r="EU381" s="561"/>
      <c r="EV381" s="561"/>
      <c r="EW381" s="561"/>
      <c r="EX381" s="561"/>
      <c r="EY381" s="561"/>
      <c r="EZ381" s="561"/>
      <c r="FA381" s="561"/>
      <c r="FB381" s="561"/>
      <c r="FC381" s="561"/>
      <c r="FD381" s="561"/>
      <c r="FE381" s="561"/>
      <c r="FF381" s="561"/>
      <c r="FG381" s="561"/>
      <c r="FH381" s="561"/>
      <c r="FI381" s="561"/>
      <c r="FJ381" s="561"/>
      <c r="FK381" s="561"/>
      <c r="FL381" s="561"/>
      <c r="FM381" s="561"/>
      <c r="FN381" s="561"/>
      <c r="FO381" s="561"/>
      <c r="FP381" s="561"/>
      <c r="FQ381" s="561"/>
      <c r="FR381" s="561"/>
      <c r="FS381" s="561"/>
      <c r="FT381" s="561"/>
      <c r="FU381" s="561"/>
      <c r="FV381" s="561"/>
      <c r="FW381" s="561"/>
      <c r="FX381" s="561"/>
      <c r="FY381" s="561"/>
      <c r="FZ381" s="561"/>
      <c r="GA381" s="561"/>
      <c r="GB381" s="561"/>
      <c r="GC381" s="561"/>
      <c r="GD381" s="561"/>
      <c r="GE381" s="561"/>
      <c r="GF381" s="561"/>
      <c r="GG381" s="561"/>
      <c r="GH381" s="561"/>
      <c r="GI381" s="561"/>
      <c r="GJ381" s="561"/>
      <c r="GK381" s="561"/>
      <c r="GL381" s="561"/>
      <c r="GM381" s="561"/>
      <c r="GN381" s="561"/>
      <c r="GO381" s="561"/>
      <c r="GP381" s="561"/>
      <c r="GQ381" s="561"/>
      <c r="GR381" s="561"/>
      <c r="GS381" s="561"/>
      <c r="GT381" s="561"/>
      <c r="GU381" s="561"/>
      <c r="GV381" s="561"/>
      <c r="GW381" s="561"/>
      <c r="GX381" s="561"/>
      <c r="GY381" s="561"/>
      <c r="GZ381" s="561"/>
      <c r="HA381" s="561"/>
      <c r="HB381" s="561"/>
      <c r="HC381" s="561"/>
      <c r="HD381" s="561"/>
      <c r="HE381" s="561"/>
      <c r="HF381" s="561"/>
      <c r="HG381" s="561"/>
      <c r="HH381" s="561"/>
      <c r="HI381" s="561"/>
      <c r="HJ381" s="561"/>
      <c r="HK381" s="561"/>
      <c r="HL381" s="561"/>
      <c r="HM381" s="561"/>
      <c r="HN381" s="561"/>
      <c r="HO381" s="561"/>
      <c r="HP381" s="561"/>
      <c r="HQ381" s="561"/>
      <c r="HR381" s="561"/>
      <c r="HS381" s="561"/>
      <c r="HT381" s="561"/>
      <c r="HU381" s="561"/>
      <c r="HV381" s="561"/>
      <c r="HW381" s="561"/>
      <c r="HX381" s="561"/>
      <c r="HY381" s="561"/>
      <c r="HZ381" s="561"/>
      <c r="IA381" s="561"/>
      <c r="IB381" s="561"/>
      <c r="IC381" s="561"/>
      <c r="ID381" s="561"/>
      <c r="IE381" s="561"/>
      <c r="IF381" s="561"/>
      <c r="IG381" s="561"/>
      <c r="IH381" s="561"/>
      <c r="II381" s="561"/>
      <c r="IJ381" s="561"/>
      <c r="IK381" s="561"/>
      <c r="IL381" s="561"/>
      <c r="IM381" s="561"/>
      <c r="IN381" s="561"/>
      <c r="IO381" s="561"/>
      <c r="IP381" s="561"/>
      <c r="IQ381" s="561"/>
      <c r="IR381" s="561"/>
      <c r="IS381" s="561"/>
      <c r="IT381" s="561"/>
      <c r="IU381" s="561"/>
    </row>
    <row r="382" spans="1:255" s="588" customFormat="1" ht="13.5" x14ac:dyDescent="0.25">
      <c r="A382" s="572"/>
      <c r="B382" s="592"/>
      <c r="C382" s="660"/>
      <c r="D382" s="575"/>
      <c r="E382" s="575"/>
      <c r="F382" s="575"/>
      <c r="G382" s="575"/>
      <c r="H382" s="575"/>
      <c r="I382" s="575"/>
      <c r="J382" s="575"/>
      <c r="K382" s="575"/>
      <c r="L382" s="575"/>
      <c r="M382" s="575"/>
      <c r="N382" s="575"/>
      <c r="O382" s="641"/>
      <c r="P382" s="561"/>
      <c r="Q382" s="596"/>
      <c r="R382" s="561"/>
      <c r="S382" s="561"/>
      <c r="T382" s="561"/>
      <c r="U382" s="561"/>
      <c r="V382" s="561"/>
      <c r="W382" s="561"/>
      <c r="X382" s="561"/>
      <c r="Y382" s="561"/>
      <c r="Z382" s="561"/>
      <c r="AA382" s="561"/>
      <c r="AB382" s="561"/>
      <c r="AC382" s="561"/>
      <c r="AD382" s="561"/>
      <c r="AE382" s="561"/>
      <c r="AF382" s="561"/>
      <c r="AG382" s="561"/>
      <c r="AH382" s="561"/>
      <c r="AI382" s="561"/>
      <c r="AJ382" s="561"/>
      <c r="AK382" s="561"/>
      <c r="AL382" s="561"/>
      <c r="AM382" s="561"/>
      <c r="AN382" s="561"/>
      <c r="AO382" s="561"/>
      <c r="AP382" s="561"/>
      <c r="AQ382" s="561"/>
      <c r="AR382" s="561"/>
      <c r="AS382" s="561"/>
      <c r="AT382" s="561"/>
      <c r="AU382" s="561"/>
      <c r="AV382" s="561"/>
      <c r="AW382" s="561"/>
      <c r="AX382" s="561"/>
      <c r="AY382" s="561"/>
      <c r="AZ382" s="561"/>
      <c r="BA382" s="561"/>
      <c r="BB382" s="561"/>
      <c r="BC382" s="561"/>
      <c r="BD382" s="561"/>
      <c r="BE382" s="561"/>
      <c r="BF382" s="561"/>
      <c r="BG382" s="561"/>
      <c r="BH382" s="561"/>
      <c r="BI382" s="561"/>
      <c r="BJ382" s="561"/>
      <c r="BK382" s="561"/>
      <c r="BL382" s="561"/>
      <c r="BM382" s="561"/>
      <c r="BN382" s="561"/>
      <c r="BO382" s="561"/>
      <c r="BP382" s="561"/>
      <c r="BQ382" s="561"/>
      <c r="BR382" s="561"/>
      <c r="BS382" s="561"/>
      <c r="BT382" s="561"/>
      <c r="BU382" s="561"/>
      <c r="BV382" s="561"/>
      <c r="BW382" s="561"/>
      <c r="BX382" s="561"/>
      <c r="BY382" s="561"/>
      <c r="BZ382" s="561"/>
      <c r="CA382" s="561"/>
      <c r="CB382" s="561"/>
      <c r="CC382" s="561"/>
      <c r="CD382" s="561"/>
      <c r="CE382" s="561"/>
      <c r="CF382" s="561"/>
      <c r="CG382" s="561"/>
      <c r="CH382" s="561"/>
      <c r="CI382" s="561"/>
      <c r="CJ382" s="561"/>
      <c r="CK382" s="561"/>
      <c r="CL382" s="561"/>
      <c r="CM382" s="561"/>
      <c r="CN382" s="561"/>
      <c r="CO382" s="561"/>
      <c r="CP382" s="561"/>
      <c r="CQ382" s="561"/>
      <c r="CR382" s="561"/>
      <c r="CS382" s="561"/>
      <c r="CT382" s="561"/>
      <c r="CU382" s="561"/>
      <c r="CV382" s="561"/>
      <c r="CW382" s="561"/>
      <c r="CX382" s="561"/>
      <c r="CY382" s="561"/>
      <c r="CZ382" s="561"/>
      <c r="DA382" s="561"/>
      <c r="DB382" s="561"/>
      <c r="DC382" s="561"/>
      <c r="DD382" s="561"/>
      <c r="DE382" s="561"/>
      <c r="DF382" s="561"/>
      <c r="DG382" s="561"/>
      <c r="DH382" s="561"/>
      <c r="DI382" s="561"/>
      <c r="DJ382" s="561"/>
      <c r="DK382" s="561"/>
      <c r="DL382" s="561"/>
      <c r="DM382" s="561"/>
      <c r="DN382" s="561"/>
      <c r="DO382" s="561"/>
      <c r="DP382" s="561"/>
      <c r="DQ382" s="561"/>
      <c r="DR382" s="561"/>
      <c r="DS382" s="561"/>
      <c r="DT382" s="561"/>
      <c r="DU382" s="561"/>
      <c r="DV382" s="561"/>
      <c r="DW382" s="561"/>
      <c r="DX382" s="561"/>
      <c r="DY382" s="561"/>
      <c r="DZ382" s="561"/>
      <c r="EA382" s="561"/>
      <c r="EB382" s="561"/>
      <c r="EC382" s="561"/>
      <c r="ED382" s="561"/>
      <c r="EE382" s="561"/>
      <c r="EF382" s="561"/>
      <c r="EG382" s="561"/>
      <c r="EH382" s="561"/>
      <c r="EI382" s="561"/>
      <c r="EJ382" s="561"/>
      <c r="EK382" s="561"/>
      <c r="EL382" s="561"/>
      <c r="EM382" s="561"/>
      <c r="EN382" s="561"/>
      <c r="EO382" s="561"/>
      <c r="EP382" s="561"/>
      <c r="EQ382" s="561"/>
      <c r="ER382" s="561"/>
      <c r="ES382" s="561"/>
      <c r="ET382" s="561"/>
      <c r="EU382" s="561"/>
      <c r="EV382" s="561"/>
      <c r="EW382" s="561"/>
      <c r="EX382" s="561"/>
      <c r="EY382" s="561"/>
      <c r="EZ382" s="561"/>
      <c r="FA382" s="561"/>
      <c r="FB382" s="561"/>
      <c r="FC382" s="561"/>
      <c r="FD382" s="561"/>
      <c r="FE382" s="561"/>
      <c r="FF382" s="561"/>
      <c r="FG382" s="561"/>
      <c r="FH382" s="561"/>
      <c r="FI382" s="561"/>
      <c r="FJ382" s="561"/>
      <c r="FK382" s="561"/>
      <c r="FL382" s="561"/>
      <c r="FM382" s="561"/>
      <c r="FN382" s="561"/>
      <c r="FO382" s="561"/>
      <c r="FP382" s="561"/>
      <c r="FQ382" s="561"/>
      <c r="FR382" s="561"/>
      <c r="FS382" s="561"/>
      <c r="FT382" s="561"/>
      <c r="FU382" s="561"/>
      <c r="FV382" s="561"/>
      <c r="FW382" s="561"/>
      <c r="FX382" s="561"/>
      <c r="FY382" s="561"/>
      <c r="FZ382" s="561"/>
      <c r="GA382" s="561"/>
      <c r="GB382" s="561"/>
      <c r="GC382" s="561"/>
      <c r="GD382" s="561"/>
      <c r="GE382" s="561"/>
      <c r="GF382" s="561"/>
      <c r="GG382" s="561"/>
      <c r="GH382" s="561"/>
      <c r="GI382" s="561"/>
      <c r="GJ382" s="561"/>
      <c r="GK382" s="561"/>
      <c r="GL382" s="561"/>
      <c r="GM382" s="561"/>
      <c r="GN382" s="561"/>
      <c r="GO382" s="561"/>
      <c r="GP382" s="561"/>
      <c r="GQ382" s="561"/>
      <c r="GR382" s="561"/>
      <c r="GS382" s="561"/>
      <c r="GT382" s="561"/>
      <c r="GU382" s="561"/>
      <c r="GV382" s="561"/>
      <c r="GW382" s="561"/>
      <c r="GX382" s="561"/>
      <c r="GY382" s="561"/>
      <c r="GZ382" s="561"/>
      <c r="HA382" s="561"/>
      <c r="HB382" s="561"/>
      <c r="HC382" s="561"/>
      <c r="HD382" s="561"/>
      <c r="HE382" s="561"/>
      <c r="HF382" s="561"/>
      <c r="HG382" s="561"/>
      <c r="HH382" s="561"/>
      <c r="HI382" s="561"/>
      <c r="HJ382" s="561"/>
      <c r="HK382" s="561"/>
      <c r="HL382" s="561"/>
      <c r="HM382" s="561"/>
      <c r="HN382" s="561"/>
      <c r="HO382" s="561"/>
      <c r="HP382" s="561"/>
      <c r="HQ382" s="561"/>
      <c r="HR382" s="561"/>
      <c r="HS382" s="561"/>
      <c r="HT382" s="561"/>
      <c r="HU382" s="561"/>
      <c r="HV382" s="561"/>
      <c r="HW382" s="561"/>
      <c r="HX382" s="561"/>
      <c r="HY382" s="561"/>
      <c r="HZ382" s="561"/>
      <c r="IA382" s="561"/>
      <c r="IB382" s="561"/>
      <c r="IC382" s="561"/>
      <c r="ID382" s="561"/>
      <c r="IE382" s="561"/>
      <c r="IF382" s="561"/>
      <c r="IG382" s="561"/>
      <c r="IH382" s="561"/>
      <c r="II382" s="561"/>
      <c r="IJ382" s="561"/>
      <c r="IK382" s="561"/>
      <c r="IL382" s="561"/>
      <c r="IM382" s="561"/>
      <c r="IN382" s="561"/>
      <c r="IO382" s="561"/>
      <c r="IP382" s="561"/>
      <c r="IQ382" s="561"/>
      <c r="IR382" s="561"/>
      <c r="IS382" s="561"/>
      <c r="IT382" s="561"/>
      <c r="IU382" s="561"/>
    </row>
    <row r="383" spans="1:255" s="638" customFormat="1" ht="16.5" customHeight="1" x14ac:dyDescent="0.25">
      <c r="A383" s="572"/>
      <c r="B383" s="592"/>
      <c r="C383" s="593"/>
      <c r="D383" s="575"/>
      <c r="E383" s="575"/>
      <c r="F383" s="575"/>
      <c r="G383" s="594"/>
      <c r="H383" s="575"/>
      <c r="I383" s="575"/>
      <c r="J383" s="594"/>
      <c r="K383" s="575"/>
      <c r="L383" s="575"/>
      <c r="M383" s="594"/>
      <c r="N383" s="594"/>
      <c r="O383" s="595"/>
      <c r="P383" s="561"/>
      <c r="Q383" s="596"/>
      <c r="R383" s="561"/>
      <c r="S383" s="561"/>
      <c r="T383" s="561"/>
      <c r="U383" s="561"/>
      <c r="V383" s="561"/>
      <c r="W383" s="561"/>
      <c r="X383" s="561"/>
      <c r="Y383" s="561"/>
      <c r="Z383" s="561"/>
      <c r="AA383" s="561"/>
      <c r="AB383" s="561"/>
      <c r="AC383" s="561"/>
      <c r="AD383" s="561"/>
      <c r="AE383" s="561"/>
      <c r="AF383" s="561"/>
      <c r="AG383" s="561"/>
      <c r="AH383" s="561"/>
      <c r="AI383" s="561"/>
      <c r="AJ383" s="561"/>
      <c r="AK383" s="561"/>
      <c r="AL383" s="561"/>
      <c r="AM383" s="561"/>
      <c r="AN383" s="561"/>
      <c r="AO383" s="561"/>
      <c r="AP383" s="561"/>
      <c r="AQ383" s="561"/>
      <c r="AR383" s="561"/>
      <c r="AS383" s="561"/>
      <c r="AT383" s="561"/>
      <c r="AU383" s="561"/>
      <c r="AV383" s="561"/>
      <c r="AW383" s="561"/>
      <c r="AX383" s="561"/>
      <c r="AY383" s="561"/>
      <c r="AZ383" s="561"/>
      <c r="BA383" s="561"/>
      <c r="BB383" s="561"/>
      <c r="BC383" s="561"/>
      <c r="BD383" s="561"/>
      <c r="BE383" s="561"/>
      <c r="BF383" s="561"/>
      <c r="BG383" s="561"/>
      <c r="BH383" s="561"/>
      <c r="BI383" s="561"/>
      <c r="BJ383" s="561"/>
      <c r="BK383" s="561"/>
      <c r="BL383" s="561"/>
      <c r="BM383" s="561"/>
      <c r="BN383" s="561"/>
      <c r="BO383" s="561"/>
      <c r="BP383" s="561"/>
      <c r="BQ383" s="561"/>
      <c r="BR383" s="561"/>
      <c r="BS383" s="561"/>
      <c r="BT383" s="561"/>
      <c r="BU383" s="561"/>
      <c r="BV383" s="561"/>
      <c r="BW383" s="561"/>
      <c r="BX383" s="561"/>
      <c r="BY383" s="561"/>
      <c r="BZ383" s="561"/>
      <c r="CA383" s="561"/>
      <c r="CB383" s="561"/>
      <c r="CC383" s="561"/>
      <c r="CD383" s="561"/>
      <c r="CE383" s="561"/>
      <c r="CF383" s="561"/>
      <c r="CG383" s="561"/>
      <c r="CH383" s="561"/>
      <c r="CI383" s="561"/>
      <c r="CJ383" s="561"/>
      <c r="CK383" s="561"/>
      <c r="CL383" s="561"/>
      <c r="CM383" s="561"/>
      <c r="CN383" s="561"/>
      <c r="CO383" s="561"/>
      <c r="CP383" s="561"/>
      <c r="CQ383" s="561"/>
      <c r="CR383" s="561"/>
      <c r="CS383" s="561"/>
      <c r="CT383" s="561"/>
      <c r="CU383" s="561"/>
      <c r="CV383" s="561"/>
      <c r="CW383" s="561"/>
      <c r="CX383" s="561"/>
      <c r="CY383" s="561"/>
      <c r="CZ383" s="561"/>
      <c r="DA383" s="561"/>
      <c r="DB383" s="561"/>
      <c r="DC383" s="561"/>
      <c r="DD383" s="561"/>
      <c r="DE383" s="561"/>
      <c r="DF383" s="561"/>
      <c r="DG383" s="561"/>
      <c r="DH383" s="561"/>
      <c r="DI383" s="561"/>
      <c r="DJ383" s="561"/>
      <c r="DK383" s="561"/>
      <c r="DL383" s="561"/>
      <c r="DM383" s="561"/>
      <c r="DN383" s="561"/>
      <c r="DO383" s="561"/>
      <c r="DP383" s="561"/>
      <c r="DQ383" s="561"/>
      <c r="DR383" s="561"/>
      <c r="DS383" s="561"/>
      <c r="DT383" s="561"/>
      <c r="DU383" s="561"/>
      <c r="DV383" s="561"/>
      <c r="DW383" s="561"/>
      <c r="DX383" s="561"/>
      <c r="DY383" s="561"/>
      <c r="DZ383" s="561"/>
      <c r="EA383" s="561"/>
      <c r="EB383" s="561"/>
      <c r="EC383" s="561"/>
      <c r="ED383" s="561"/>
      <c r="EE383" s="561"/>
      <c r="EF383" s="561"/>
      <c r="EG383" s="561"/>
      <c r="EH383" s="561"/>
      <c r="EI383" s="561"/>
      <c r="EJ383" s="561"/>
      <c r="EK383" s="561"/>
      <c r="EL383" s="561"/>
      <c r="EM383" s="561"/>
      <c r="EN383" s="561"/>
      <c r="EO383" s="561"/>
      <c r="EP383" s="561"/>
      <c r="EQ383" s="561"/>
      <c r="ER383" s="561"/>
      <c r="ES383" s="561"/>
      <c r="ET383" s="561"/>
      <c r="EU383" s="561"/>
      <c r="EV383" s="561"/>
      <c r="EW383" s="561"/>
      <c r="EX383" s="561"/>
      <c r="EY383" s="561"/>
      <c r="EZ383" s="561"/>
      <c r="FA383" s="561"/>
      <c r="FB383" s="561"/>
      <c r="FC383" s="561"/>
      <c r="FD383" s="561"/>
      <c r="FE383" s="561"/>
      <c r="FF383" s="561"/>
      <c r="FG383" s="561"/>
      <c r="FH383" s="561"/>
      <c r="FI383" s="561"/>
      <c r="FJ383" s="561"/>
      <c r="FK383" s="561"/>
      <c r="FL383" s="561"/>
      <c r="FM383" s="561"/>
      <c r="FN383" s="561"/>
      <c r="FO383" s="561"/>
      <c r="FP383" s="561"/>
      <c r="FQ383" s="561"/>
      <c r="FR383" s="561"/>
      <c r="FS383" s="561"/>
      <c r="FT383" s="561"/>
      <c r="FU383" s="561"/>
      <c r="FV383" s="561"/>
      <c r="FW383" s="561"/>
      <c r="FX383" s="561"/>
      <c r="FY383" s="561"/>
      <c r="FZ383" s="561"/>
      <c r="GA383" s="561"/>
      <c r="GB383" s="561"/>
      <c r="GC383" s="561"/>
      <c r="GD383" s="561"/>
      <c r="GE383" s="561"/>
      <c r="GF383" s="561"/>
      <c r="GG383" s="561"/>
      <c r="GH383" s="561"/>
      <c r="GI383" s="561"/>
      <c r="GJ383" s="561"/>
      <c r="GK383" s="561"/>
      <c r="GL383" s="561"/>
      <c r="GM383" s="561"/>
      <c r="GN383" s="561"/>
      <c r="GO383" s="561"/>
      <c r="GP383" s="561"/>
      <c r="GQ383" s="561"/>
      <c r="GR383" s="561"/>
      <c r="GS383" s="561"/>
      <c r="GT383" s="561"/>
      <c r="GU383" s="561"/>
      <c r="GV383" s="561"/>
      <c r="GW383" s="561"/>
      <c r="GX383" s="561"/>
      <c r="GY383" s="561"/>
      <c r="GZ383" s="561"/>
      <c r="HA383" s="561"/>
      <c r="HB383" s="561"/>
      <c r="HC383" s="561"/>
      <c r="HD383" s="561"/>
      <c r="HE383" s="561"/>
      <c r="HF383" s="561"/>
      <c r="HG383" s="561"/>
      <c r="HH383" s="561"/>
      <c r="HI383" s="561"/>
      <c r="HJ383" s="561"/>
      <c r="HK383" s="561"/>
      <c r="HL383" s="561"/>
      <c r="HM383" s="561"/>
      <c r="HN383" s="561"/>
      <c r="HO383" s="561"/>
      <c r="HP383" s="561"/>
      <c r="HQ383" s="561"/>
      <c r="HR383" s="561"/>
      <c r="HS383" s="561"/>
      <c r="HT383" s="561"/>
      <c r="HU383" s="561"/>
      <c r="HV383" s="561"/>
      <c r="HW383" s="561"/>
      <c r="HX383" s="561"/>
      <c r="HY383" s="561"/>
      <c r="HZ383" s="561"/>
      <c r="IA383" s="561"/>
      <c r="IB383" s="561"/>
      <c r="IC383" s="561"/>
      <c r="ID383" s="561"/>
      <c r="IE383" s="561"/>
      <c r="IF383" s="561"/>
      <c r="IG383" s="561"/>
      <c r="IH383" s="561"/>
      <c r="II383" s="561"/>
      <c r="IJ383" s="561"/>
      <c r="IK383" s="561"/>
      <c r="IL383" s="561"/>
      <c r="IM383" s="561"/>
      <c r="IN383" s="561"/>
      <c r="IO383" s="561"/>
      <c r="IP383" s="561"/>
      <c r="IQ383" s="561"/>
      <c r="IR383" s="561"/>
      <c r="IS383" s="561"/>
      <c r="IT383" s="561"/>
      <c r="IU383" s="561"/>
    </row>
    <row r="384" spans="1:255" s="638" customFormat="1" ht="16.5" customHeight="1" x14ac:dyDescent="0.25">
      <c r="A384" s="572"/>
      <c r="B384" s="592"/>
      <c r="C384" s="593"/>
      <c r="D384" s="575"/>
      <c r="E384" s="575"/>
      <c r="F384" s="575"/>
      <c r="G384" s="594"/>
      <c r="H384" s="575"/>
      <c r="I384" s="575"/>
      <c r="J384" s="594"/>
      <c r="K384" s="575"/>
      <c r="L384" s="575"/>
      <c r="M384" s="594"/>
      <c r="N384" s="594"/>
      <c r="O384" s="595"/>
      <c r="P384" s="561"/>
      <c r="Q384" s="596"/>
      <c r="R384" s="561"/>
      <c r="S384" s="561"/>
      <c r="T384" s="561"/>
      <c r="U384" s="561"/>
      <c r="V384" s="561"/>
      <c r="W384" s="561"/>
      <c r="X384" s="561"/>
      <c r="Y384" s="561"/>
      <c r="Z384" s="561"/>
      <c r="AA384" s="561"/>
      <c r="AB384" s="561"/>
      <c r="AC384" s="561"/>
      <c r="AD384" s="561"/>
      <c r="AE384" s="561"/>
      <c r="AF384" s="561"/>
      <c r="AG384" s="561"/>
      <c r="AH384" s="561"/>
      <c r="AI384" s="561"/>
      <c r="AJ384" s="561"/>
      <c r="AK384" s="561"/>
      <c r="AL384" s="561"/>
      <c r="AM384" s="561"/>
      <c r="AN384" s="561"/>
      <c r="AO384" s="561"/>
      <c r="AP384" s="561"/>
      <c r="AQ384" s="561"/>
      <c r="AR384" s="561"/>
      <c r="AS384" s="561"/>
      <c r="AT384" s="561"/>
      <c r="AU384" s="561"/>
      <c r="AV384" s="561"/>
      <c r="AW384" s="561"/>
      <c r="AX384" s="561"/>
      <c r="AY384" s="561"/>
      <c r="AZ384" s="561"/>
      <c r="BA384" s="561"/>
      <c r="BB384" s="561"/>
      <c r="BC384" s="561"/>
      <c r="BD384" s="561"/>
      <c r="BE384" s="561"/>
      <c r="BF384" s="561"/>
      <c r="BG384" s="561"/>
      <c r="BH384" s="561"/>
      <c r="BI384" s="561"/>
      <c r="BJ384" s="561"/>
      <c r="BK384" s="561"/>
      <c r="BL384" s="561"/>
      <c r="BM384" s="561"/>
      <c r="BN384" s="561"/>
      <c r="BO384" s="561"/>
      <c r="BP384" s="561"/>
      <c r="BQ384" s="561"/>
      <c r="BR384" s="561"/>
      <c r="BS384" s="561"/>
      <c r="BT384" s="561"/>
      <c r="BU384" s="561"/>
      <c r="BV384" s="561"/>
      <c r="BW384" s="561"/>
      <c r="BX384" s="561"/>
      <c r="BY384" s="561"/>
      <c r="BZ384" s="561"/>
      <c r="CA384" s="561"/>
      <c r="CB384" s="561"/>
      <c r="CC384" s="561"/>
      <c r="CD384" s="561"/>
      <c r="CE384" s="561"/>
      <c r="CF384" s="561"/>
      <c r="CG384" s="561"/>
      <c r="CH384" s="561"/>
      <c r="CI384" s="561"/>
      <c r="CJ384" s="561"/>
      <c r="CK384" s="561"/>
      <c r="CL384" s="561"/>
      <c r="CM384" s="561"/>
      <c r="CN384" s="561"/>
      <c r="CO384" s="561"/>
      <c r="CP384" s="561"/>
      <c r="CQ384" s="561"/>
      <c r="CR384" s="561"/>
      <c r="CS384" s="561"/>
      <c r="CT384" s="561"/>
      <c r="CU384" s="561"/>
      <c r="CV384" s="561"/>
      <c r="CW384" s="561"/>
      <c r="CX384" s="561"/>
      <c r="CY384" s="561"/>
      <c r="CZ384" s="561"/>
      <c r="DA384" s="561"/>
      <c r="DB384" s="561"/>
      <c r="DC384" s="561"/>
      <c r="DD384" s="561"/>
      <c r="DE384" s="561"/>
      <c r="DF384" s="561"/>
      <c r="DG384" s="561"/>
      <c r="DH384" s="561"/>
      <c r="DI384" s="561"/>
      <c r="DJ384" s="561"/>
      <c r="DK384" s="561"/>
      <c r="DL384" s="561"/>
      <c r="DM384" s="561"/>
      <c r="DN384" s="561"/>
      <c r="DO384" s="561"/>
      <c r="DP384" s="561"/>
      <c r="DQ384" s="561"/>
      <c r="DR384" s="561"/>
      <c r="DS384" s="561"/>
      <c r="DT384" s="561"/>
      <c r="DU384" s="561"/>
      <c r="DV384" s="561"/>
      <c r="DW384" s="561"/>
      <c r="DX384" s="561"/>
      <c r="DY384" s="561"/>
      <c r="DZ384" s="561"/>
      <c r="EA384" s="561"/>
      <c r="EB384" s="561"/>
      <c r="EC384" s="561"/>
      <c r="ED384" s="561"/>
      <c r="EE384" s="561"/>
      <c r="EF384" s="561"/>
      <c r="EG384" s="561"/>
      <c r="EH384" s="561"/>
      <c r="EI384" s="561"/>
      <c r="EJ384" s="561"/>
      <c r="EK384" s="561"/>
      <c r="EL384" s="561"/>
      <c r="EM384" s="561"/>
      <c r="EN384" s="561"/>
      <c r="EO384" s="561"/>
      <c r="EP384" s="561"/>
      <c r="EQ384" s="561"/>
      <c r="ER384" s="561"/>
      <c r="ES384" s="561"/>
      <c r="ET384" s="561"/>
      <c r="EU384" s="561"/>
      <c r="EV384" s="561"/>
      <c r="EW384" s="561"/>
      <c r="EX384" s="561"/>
      <c r="EY384" s="561"/>
      <c r="EZ384" s="561"/>
      <c r="FA384" s="561"/>
      <c r="FB384" s="561"/>
      <c r="FC384" s="561"/>
      <c r="FD384" s="561"/>
      <c r="FE384" s="561"/>
      <c r="FF384" s="561"/>
      <c r="FG384" s="561"/>
      <c r="FH384" s="561"/>
      <c r="FI384" s="561"/>
      <c r="FJ384" s="561"/>
      <c r="FK384" s="561"/>
      <c r="FL384" s="561"/>
      <c r="FM384" s="561"/>
      <c r="FN384" s="561"/>
      <c r="FO384" s="561"/>
      <c r="FP384" s="561"/>
      <c r="FQ384" s="561"/>
      <c r="FR384" s="561"/>
      <c r="FS384" s="561"/>
      <c r="FT384" s="561"/>
      <c r="FU384" s="561"/>
      <c r="FV384" s="561"/>
      <c r="FW384" s="561"/>
      <c r="FX384" s="561"/>
      <c r="FY384" s="561"/>
      <c r="FZ384" s="561"/>
      <c r="GA384" s="561"/>
      <c r="GB384" s="561"/>
      <c r="GC384" s="561"/>
      <c r="GD384" s="561"/>
      <c r="GE384" s="561"/>
      <c r="GF384" s="561"/>
      <c r="GG384" s="561"/>
      <c r="GH384" s="561"/>
      <c r="GI384" s="561"/>
      <c r="GJ384" s="561"/>
      <c r="GK384" s="561"/>
      <c r="GL384" s="561"/>
      <c r="GM384" s="561"/>
      <c r="GN384" s="561"/>
      <c r="GO384" s="561"/>
      <c r="GP384" s="561"/>
      <c r="GQ384" s="561"/>
      <c r="GR384" s="561"/>
      <c r="GS384" s="561"/>
      <c r="GT384" s="561"/>
      <c r="GU384" s="561"/>
      <c r="GV384" s="561"/>
      <c r="GW384" s="561"/>
      <c r="GX384" s="561"/>
      <c r="GY384" s="561"/>
      <c r="GZ384" s="561"/>
      <c r="HA384" s="561"/>
      <c r="HB384" s="561"/>
      <c r="HC384" s="561"/>
      <c r="HD384" s="561"/>
      <c r="HE384" s="561"/>
      <c r="HF384" s="561"/>
      <c r="HG384" s="561"/>
      <c r="HH384" s="561"/>
      <c r="HI384" s="561"/>
      <c r="HJ384" s="561"/>
      <c r="HK384" s="561"/>
      <c r="HL384" s="561"/>
      <c r="HM384" s="561"/>
      <c r="HN384" s="561"/>
      <c r="HO384" s="561"/>
      <c r="HP384" s="561"/>
      <c r="HQ384" s="561"/>
      <c r="HR384" s="561"/>
      <c r="HS384" s="561"/>
      <c r="HT384" s="561"/>
      <c r="HU384" s="561"/>
      <c r="HV384" s="561"/>
      <c r="HW384" s="561"/>
      <c r="HX384" s="561"/>
      <c r="HY384" s="561"/>
      <c r="HZ384" s="561"/>
      <c r="IA384" s="561"/>
      <c r="IB384" s="561"/>
      <c r="IC384" s="561"/>
      <c r="ID384" s="561"/>
      <c r="IE384" s="561"/>
      <c r="IF384" s="561"/>
      <c r="IG384" s="561"/>
      <c r="IH384" s="561"/>
      <c r="II384" s="561"/>
      <c r="IJ384" s="561"/>
      <c r="IK384" s="561"/>
      <c r="IL384" s="561"/>
      <c r="IM384" s="561"/>
      <c r="IN384" s="561"/>
      <c r="IO384" s="561"/>
      <c r="IP384" s="561"/>
      <c r="IQ384" s="561"/>
      <c r="IR384" s="561"/>
      <c r="IS384" s="561"/>
      <c r="IT384" s="561"/>
      <c r="IU384" s="561"/>
    </row>
    <row r="385" spans="1:255" s="638" customFormat="1" ht="16.5" customHeight="1" x14ac:dyDescent="0.25">
      <c r="A385" s="572"/>
      <c r="B385" s="592"/>
      <c r="C385" s="593"/>
      <c r="D385" s="575"/>
      <c r="E385" s="575"/>
      <c r="F385" s="575"/>
      <c r="G385" s="594"/>
      <c r="H385" s="575"/>
      <c r="I385" s="575"/>
      <c r="J385" s="594"/>
      <c r="K385" s="575"/>
      <c r="L385" s="575"/>
      <c r="M385" s="594"/>
      <c r="N385" s="594"/>
      <c r="O385" s="595"/>
      <c r="P385" s="561"/>
      <c r="Q385" s="596"/>
      <c r="R385" s="561"/>
      <c r="S385" s="561"/>
      <c r="T385" s="561"/>
      <c r="U385" s="561"/>
      <c r="V385" s="561"/>
      <c r="W385" s="561"/>
      <c r="X385" s="561"/>
      <c r="Y385" s="561"/>
      <c r="Z385" s="561"/>
      <c r="AA385" s="561"/>
      <c r="AB385" s="561"/>
      <c r="AC385" s="561"/>
      <c r="AD385" s="561"/>
      <c r="AE385" s="561"/>
      <c r="AF385" s="561"/>
      <c r="AG385" s="561"/>
      <c r="AH385" s="561"/>
      <c r="AI385" s="561"/>
      <c r="AJ385" s="561"/>
      <c r="AK385" s="561"/>
      <c r="AL385" s="561"/>
      <c r="AM385" s="561"/>
      <c r="AN385" s="561"/>
      <c r="AO385" s="561"/>
      <c r="AP385" s="561"/>
      <c r="AQ385" s="561"/>
      <c r="AR385" s="561"/>
      <c r="AS385" s="561"/>
      <c r="AT385" s="561"/>
      <c r="AU385" s="561"/>
      <c r="AV385" s="561"/>
      <c r="AW385" s="561"/>
      <c r="AX385" s="561"/>
      <c r="AY385" s="561"/>
      <c r="AZ385" s="561"/>
      <c r="BA385" s="561"/>
      <c r="BB385" s="561"/>
      <c r="BC385" s="561"/>
      <c r="BD385" s="561"/>
      <c r="BE385" s="561"/>
      <c r="BF385" s="561"/>
      <c r="BG385" s="561"/>
      <c r="BH385" s="561"/>
      <c r="BI385" s="561"/>
      <c r="BJ385" s="561"/>
      <c r="BK385" s="561"/>
      <c r="BL385" s="561"/>
      <c r="BM385" s="561"/>
      <c r="BN385" s="561"/>
      <c r="BO385" s="561"/>
      <c r="BP385" s="561"/>
      <c r="BQ385" s="561"/>
      <c r="BR385" s="561"/>
      <c r="BS385" s="561"/>
      <c r="BT385" s="561"/>
      <c r="BU385" s="561"/>
      <c r="BV385" s="561"/>
      <c r="BW385" s="561"/>
      <c r="BX385" s="561"/>
      <c r="BY385" s="561"/>
      <c r="BZ385" s="561"/>
      <c r="CA385" s="561"/>
      <c r="CB385" s="561"/>
      <c r="CC385" s="561"/>
      <c r="CD385" s="561"/>
      <c r="CE385" s="561"/>
      <c r="CF385" s="561"/>
      <c r="CG385" s="561"/>
      <c r="CH385" s="561"/>
      <c r="CI385" s="561"/>
      <c r="CJ385" s="561"/>
      <c r="CK385" s="561"/>
      <c r="CL385" s="561"/>
      <c r="CM385" s="561"/>
      <c r="CN385" s="561"/>
      <c r="CO385" s="561"/>
      <c r="CP385" s="561"/>
      <c r="CQ385" s="561"/>
      <c r="CR385" s="561"/>
      <c r="CS385" s="561"/>
      <c r="CT385" s="561"/>
      <c r="CU385" s="561"/>
      <c r="CV385" s="561"/>
      <c r="CW385" s="561"/>
      <c r="CX385" s="561"/>
      <c r="CY385" s="561"/>
      <c r="CZ385" s="561"/>
      <c r="DA385" s="561"/>
      <c r="DB385" s="561"/>
      <c r="DC385" s="561"/>
      <c r="DD385" s="561"/>
      <c r="DE385" s="561"/>
      <c r="DF385" s="561"/>
      <c r="DG385" s="561"/>
      <c r="DH385" s="561"/>
      <c r="DI385" s="561"/>
      <c r="DJ385" s="561"/>
      <c r="DK385" s="561"/>
      <c r="DL385" s="561"/>
      <c r="DM385" s="561"/>
      <c r="DN385" s="561"/>
      <c r="DO385" s="561"/>
      <c r="DP385" s="561"/>
      <c r="DQ385" s="561"/>
      <c r="DR385" s="561"/>
      <c r="DS385" s="561"/>
      <c r="DT385" s="561"/>
      <c r="DU385" s="561"/>
      <c r="DV385" s="561"/>
      <c r="DW385" s="561"/>
      <c r="DX385" s="561"/>
      <c r="DY385" s="561"/>
      <c r="DZ385" s="561"/>
      <c r="EA385" s="561"/>
      <c r="EB385" s="561"/>
      <c r="EC385" s="561"/>
      <c r="ED385" s="561"/>
      <c r="EE385" s="561"/>
      <c r="EF385" s="561"/>
      <c r="EG385" s="561"/>
      <c r="EH385" s="561"/>
      <c r="EI385" s="561"/>
      <c r="EJ385" s="561"/>
      <c r="EK385" s="561"/>
      <c r="EL385" s="561"/>
      <c r="EM385" s="561"/>
      <c r="EN385" s="561"/>
      <c r="EO385" s="561"/>
      <c r="EP385" s="561"/>
      <c r="EQ385" s="561"/>
      <c r="ER385" s="561"/>
      <c r="ES385" s="561"/>
      <c r="ET385" s="561"/>
      <c r="EU385" s="561"/>
      <c r="EV385" s="561"/>
      <c r="EW385" s="561"/>
      <c r="EX385" s="561"/>
      <c r="EY385" s="561"/>
      <c r="EZ385" s="561"/>
      <c r="FA385" s="561"/>
      <c r="FB385" s="561"/>
      <c r="FC385" s="561"/>
      <c r="FD385" s="561"/>
      <c r="FE385" s="561"/>
      <c r="FF385" s="561"/>
      <c r="FG385" s="561"/>
      <c r="FH385" s="561"/>
      <c r="FI385" s="561"/>
      <c r="FJ385" s="561"/>
      <c r="FK385" s="561"/>
      <c r="FL385" s="561"/>
      <c r="FM385" s="561"/>
      <c r="FN385" s="561"/>
      <c r="FO385" s="561"/>
      <c r="FP385" s="561"/>
      <c r="FQ385" s="561"/>
      <c r="FR385" s="561"/>
      <c r="FS385" s="561"/>
      <c r="FT385" s="561"/>
      <c r="FU385" s="561"/>
      <c r="FV385" s="561"/>
      <c r="FW385" s="561"/>
      <c r="FX385" s="561"/>
      <c r="FY385" s="561"/>
      <c r="FZ385" s="561"/>
      <c r="GA385" s="561"/>
      <c r="GB385" s="561"/>
      <c r="GC385" s="561"/>
      <c r="GD385" s="561"/>
      <c r="GE385" s="561"/>
      <c r="GF385" s="561"/>
      <c r="GG385" s="561"/>
      <c r="GH385" s="561"/>
      <c r="GI385" s="561"/>
      <c r="GJ385" s="561"/>
      <c r="GK385" s="561"/>
      <c r="GL385" s="561"/>
      <c r="GM385" s="561"/>
      <c r="GN385" s="561"/>
      <c r="GO385" s="561"/>
      <c r="GP385" s="561"/>
      <c r="GQ385" s="561"/>
      <c r="GR385" s="561"/>
      <c r="GS385" s="561"/>
      <c r="GT385" s="561"/>
      <c r="GU385" s="561"/>
      <c r="GV385" s="561"/>
      <c r="GW385" s="561"/>
      <c r="GX385" s="561"/>
      <c r="GY385" s="561"/>
      <c r="GZ385" s="561"/>
      <c r="HA385" s="561"/>
      <c r="HB385" s="561"/>
      <c r="HC385" s="561"/>
      <c r="HD385" s="561"/>
      <c r="HE385" s="561"/>
      <c r="HF385" s="561"/>
      <c r="HG385" s="561"/>
      <c r="HH385" s="561"/>
      <c r="HI385" s="561"/>
      <c r="HJ385" s="561"/>
      <c r="HK385" s="561"/>
      <c r="HL385" s="561"/>
      <c r="HM385" s="561"/>
      <c r="HN385" s="561"/>
      <c r="HO385" s="561"/>
      <c r="HP385" s="561"/>
      <c r="HQ385" s="561"/>
      <c r="HR385" s="561"/>
      <c r="HS385" s="561"/>
      <c r="HT385" s="561"/>
      <c r="HU385" s="561"/>
      <c r="HV385" s="561"/>
      <c r="HW385" s="561"/>
      <c r="HX385" s="561"/>
      <c r="HY385" s="561"/>
      <c r="HZ385" s="561"/>
      <c r="IA385" s="561"/>
      <c r="IB385" s="561"/>
      <c r="IC385" s="561"/>
      <c r="ID385" s="561"/>
      <c r="IE385" s="561"/>
      <c r="IF385" s="561"/>
      <c r="IG385" s="561"/>
      <c r="IH385" s="561"/>
      <c r="II385" s="561"/>
      <c r="IJ385" s="561"/>
      <c r="IK385" s="561"/>
      <c r="IL385" s="561"/>
      <c r="IM385" s="561"/>
      <c r="IN385" s="561"/>
      <c r="IO385" s="561"/>
      <c r="IP385" s="561"/>
      <c r="IQ385" s="561"/>
      <c r="IR385" s="561"/>
      <c r="IS385" s="561"/>
      <c r="IT385" s="561"/>
      <c r="IU385" s="561"/>
    </row>
    <row r="386" spans="1:255" s="638" customFormat="1" ht="16.5" customHeight="1" x14ac:dyDescent="0.25">
      <c r="A386" s="572"/>
      <c r="B386" s="592"/>
      <c r="C386" s="593"/>
      <c r="D386" s="575"/>
      <c r="E386" s="575"/>
      <c r="F386" s="575"/>
      <c r="G386" s="594"/>
      <c r="H386" s="575"/>
      <c r="I386" s="575"/>
      <c r="J386" s="594"/>
      <c r="K386" s="575"/>
      <c r="L386" s="575"/>
      <c r="M386" s="594"/>
      <c r="N386" s="594"/>
      <c r="O386" s="595"/>
      <c r="P386" s="561"/>
      <c r="Q386" s="596"/>
      <c r="R386" s="561"/>
      <c r="S386" s="561"/>
      <c r="T386" s="561"/>
      <c r="U386" s="561"/>
      <c r="V386" s="561"/>
      <c r="W386" s="561"/>
      <c r="X386" s="561"/>
      <c r="Y386" s="561"/>
      <c r="Z386" s="561"/>
      <c r="AA386" s="561"/>
      <c r="AB386" s="561"/>
      <c r="AC386" s="561"/>
      <c r="AD386" s="561"/>
      <c r="AE386" s="561"/>
      <c r="AF386" s="561"/>
      <c r="AG386" s="561"/>
      <c r="AH386" s="561"/>
      <c r="AI386" s="561"/>
      <c r="AJ386" s="561"/>
      <c r="AK386" s="561"/>
      <c r="AL386" s="561"/>
      <c r="AM386" s="561"/>
      <c r="AN386" s="561"/>
      <c r="AO386" s="561"/>
      <c r="AP386" s="561"/>
      <c r="AQ386" s="561"/>
      <c r="AR386" s="561"/>
      <c r="AS386" s="561"/>
      <c r="AT386" s="561"/>
      <c r="AU386" s="561"/>
      <c r="AV386" s="561"/>
      <c r="AW386" s="561"/>
      <c r="AX386" s="561"/>
      <c r="AY386" s="561"/>
      <c r="AZ386" s="561"/>
      <c r="BA386" s="561"/>
      <c r="BB386" s="561"/>
      <c r="BC386" s="561"/>
      <c r="BD386" s="561"/>
      <c r="BE386" s="561"/>
      <c r="BF386" s="561"/>
      <c r="BG386" s="561"/>
      <c r="BH386" s="561"/>
      <c r="BI386" s="561"/>
      <c r="BJ386" s="561"/>
      <c r="BK386" s="561"/>
      <c r="BL386" s="561"/>
      <c r="BM386" s="561"/>
      <c r="BN386" s="561"/>
      <c r="BO386" s="561"/>
      <c r="BP386" s="561"/>
      <c r="BQ386" s="561"/>
      <c r="BR386" s="561"/>
      <c r="BS386" s="561"/>
      <c r="BT386" s="561"/>
      <c r="BU386" s="561"/>
      <c r="BV386" s="561"/>
      <c r="BW386" s="561"/>
      <c r="BX386" s="561"/>
      <c r="BY386" s="561"/>
      <c r="BZ386" s="561"/>
      <c r="CA386" s="561"/>
      <c r="CB386" s="561"/>
      <c r="CC386" s="561"/>
      <c r="CD386" s="561"/>
      <c r="CE386" s="561"/>
      <c r="CF386" s="561"/>
      <c r="CG386" s="561"/>
      <c r="CH386" s="561"/>
      <c r="CI386" s="561"/>
      <c r="CJ386" s="561"/>
      <c r="CK386" s="561"/>
      <c r="CL386" s="561"/>
      <c r="CM386" s="561"/>
      <c r="CN386" s="561"/>
      <c r="CO386" s="561"/>
      <c r="CP386" s="561"/>
      <c r="CQ386" s="561"/>
      <c r="CR386" s="561"/>
      <c r="CS386" s="561"/>
      <c r="CT386" s="561"/>
      <c r="CU386" s="561"/>
      <c r="CV386" s="561"/>
      <c r="CW386" s="561"/>
      <c r="CX386" s="561"/>
      <c r="CY386" s="561"/>
      <c r="CZ386" s="561"/>
      <c r="DA386" s="561"/>
      <c r="DB386" s="561"/>
      <c r="DC386" s="561"/>
      <c r="DD386" s="561"/>
      <c r="DE386" s="561"/>
      <c r="DF386" s="561"/>
      <c r="DG386" s="561"/>
      <c r="DH386" s="561"/>
      <c r="DI386" s="561"/>
      <c r="DJ386" s="561"/>
      <c r="DK386" s="561"/>
      <c r="DL386" s="561"/>
      <c r="DM386" s="561"/>
      <c r="DN386" s="561"/>
      <c r="DO386" s="561"/>
      <c r="DP386" s="561"/>
      <c r="DQ386" s="561"/>
      <c r="DR386" s="561"/>
      <c r="DS386" s="561"/>
      <c r="DT386" s="561"/>
      <c r="DU386" s="561"/>
      <c r="DV386" s="561"/>
      <c r="DW386" s="561"/>
      <c r="DX386" s="561"/>
      <c r="DY386" s="561"/>
      <c r="DZ386" s="561"/>
      <c r="EA386" s="561"/>
      <c r="EB386" s="561"/>
      <c r="EC386" s="561"/>
      <c r="ED386" s="561"/>
      <c r="EE386" s="561"/>
      <c r="EF386" s="561"/>
      <c r="EG386" s="561"/>
      <c r="EH386" s="561"/>
      <c r="EI386" s="561"/>
      <c r="EJ386" s="561"/>
      <c r="EK386" s="561"/>
      <c r="EL386" s="561"/>
      <c r="EM386" s="561"/>
      <c r="EN386" s="561"/>
      <c r="EO386" s="561"/>
      <c r="EP386" s="561"/>
      <c r="EQ386" s="561"/>
      <c r="ER386" s="561"/>
      <c r="ES386" s="561"/>
      <c r="ET386" s="561"/>
      <c r="EU386" s="561"/>
      <c r="EV386" s="561"/>
      <c r="EW386" s="561"/>
      <c r="EX386" s="561"/>
      <c r="EY386" s="561"/>
      <c r="EZ386" s="561"/>
      <c r="FA386" s="561"/>
      <c r="FB386" s="561"/>
      <c r="FC386" s="561"/>
      <c r="FD386" s="561"/>
      <c r="FE386" s="561"/>
      <c r="FF386" s="561"/>
      <c r="FG386" s="561"/>
      <c r="FH386" s="561"/>
      <c r="FI386" s="561"/>
      <c r="FJ386" s="561"/>
      <c r="FK386" s="561"/>
      <c r="FL386" s="561"/>
      <c r="FM386" s="561"/>
      <c r="FN386" s="561"/>
      <c r="FO386" s="561"/>
      <c r="FP386" s="561"/>
      <c r="FQ386" s="561"/>
      <c r="FR386" s="561"/>
      <c r="FS386" s="561"/>
      <c r="FT386" s="561"/>
      <c r="FU386" s="561"/>
      <c r="FV386" s="561"/>
      <c r="FW386" s="561"/>
      <c r="FX386" s="561"/>
      <c r="FY386" s="561"/>
      <c r="FZ386" s="561"/>
      <c r="GA386" s="561"/>
      <c r="GB386" s="561"/>
      <c r="GC386" s="561"/>
      <c r="GD386" s="561"/>
      <c r="GE386" s="561"/>
      <c r="GF386" s="561"/>
      <c r="GG386" s="561"/>
      <c r="GH386" s="561"/>
      <c r="GI386" s="561"/>
      <c r="GJ386" s="561"/>
      <c r="GK386" s="561"/>
      <c r="GL386" s="561"/>
      <c r="GM386" s="561"/>
      <c r="GN386" s="561"/>
      <c r="GO386" s="561"/>
      <c r="GP386" s="561"/>
      <c r="GQ386" s="561"/>
      <c r="GR386" s="561"/>
      <c r="GS386" s="561"/>
      <c r="GT386" s="561"/>
      <c r="GU386" s="561"/>
      <c r="GV386" s="561"/>
      <c r="GW386" s="561"/>
      <c r="GX386" s="561"/>
      <c r="GY386" s="561"/>
      <c r="GZ386" s="561"/>
      <c r="HA386" s="561"/>
      <c r="HB386" s="561"/>
      <c r="HC386" s="561"/>
      <c r="HD386" s="561"/>
      <c r="HE386" s="561"/>
      <c r="HF386" s="561"/>
      <c r="HG386" s="561"/>
      <c r="HH386" s="561"/>
      <c r="HI386" s="561"/>
      <c r="HJ386" s="561"/>
      <c r="HK386" s="561"/>
      <c r="HL386" s="561"/>
      <c r="HM386" s="561"/>
      <c r="HN386" s="561"/>
      <c r="HO386" s="561"/>
      <c r="HP386" s="561"/>
      <c r="HQ386" s="561"/>
      <c r="HR386" s="561"/>
      <c r="HS386" s="561"/>
      <c r="HT386" s="561"/>
      <c r="HU386" s="561"/>
      <c r="HV386" s="561"/>
      <c r="HW386" s="561"/>
      <c r="HX386" s="561"/>
      <c r="HY386" s="561"/>
      <c r="HZ386" s="561"/>
      <c r="IA386" s="561"/>
      <c r="IB386" s="561"/>
      <c r="IC386" s="561"/>
      <c r="ID386" s="561"/>
      <c r="IE386" s="561"/>
      <c r="IF386" s="561"/>
      <c r="IG386" s="561"/>
      <c r="IH386" s="561"/>
      <c r="II386" s="561"/>
      <c r="IJ386" s="561"/>
      <c r="IK386" s="561"/>
      <c r="IL386" s="561"/>
      <c r="IM386" s="561"/>
      <c r="IN386" s="561"/>
      <c r="IO386" s="561"/>
      <c r="IP386" s="561"/>
      <c r="IQ386" s="561"/>
      <c r="IR386" s="561"/>
      <c r="IS386" s="561"/>
      <c r="IT386" s="561"/>
      <c r="IU386" s="561"/>
    </row>
    <row r="387" spans="1:255" s="638" customFormat="1" ht="16.5" customHeight="1" x14ac:dyDescent="0.25">
      <c r="A387" s="572"/>
      <c r="B387" s="592"/>
      <c r="C387" s="593"/>
      <c r="D387" s="575"/>
      <c r="E387" s="575"/>
      <c r="F387" s="575"/>
      <c r="G387" s="594"/>
      <c r="H387" s="575"/>
      <c r="I387" s="575"/>
      <c r="J387" s="594"/>
      <c r="K387" s="575"/>
      <c r="L387" s="575"/>
      <c r="M387" s="594"/>
      <c r="N387" s="594"/>
      <c r="O387" s="595"/>
      <c r="P387" s="561"/>
      <c r="Q387" s="596"/>
      <c r="R387" s="561"/>
      <c r="S387" s="561"/>
      <c r="T387" s="561"/>
      <c r="U387" s="561"/>
      <c r="V387" s="561"/>
      <c r="W387" s="561"/>
      <c r="X387" s="561"/>
      <c r="Y387" s="561"/>
      <c r="Z387" s="561"/>
      <c r="AA387" s="561"/>
      <c r="AB387" s="561"/>
      <c r="AC387" s="561"/>
      <c r="AD387" s="561"/>
      <c r="AE387" s="561"/>
      <c r="AF387" s="561"/>
      <c r="AG387" s="561"/>
      <c r="AH387" s="561"/>
      <c r="AI387" s="561"/>
      <c r="AJ387" s="561"/>
      <c r="AK387" s="561"/>
      <c r="AL387" s="561"/>
      <c r="AM387" s="561"/>
      <c r="AN387" s="561"/>
      <c r="AO387" s="561"/>
      <c r="AP387" s="561"/>
      <c r="AQ387" s="561"/>
      <c r="AR387" s="561"/>
      <c r="AS387" s="561"/>
      <c r="AT387" s="561"/>
      <c r="AU387" s="561"/>
      <c r="AV387" s="561"/>
      <c r="AW387" s="561"/>
      <c r="AX387" s="561"/>
      <c r="AY387" s="561"/>
      <c r="AZ387" s="561"/>
      <c r="BA387" s="561"/>
      <c r="BB387" s="561"/>
      <c r="BC387" s="561"/>
      <c r="BD387" s="561"/>
      <c r="BE387" s="561"/>
      <c r="BF387" s="561"/>
      <c r="BG387" s="561"/>
      <c r="BH387" s="561"/>
      <c r="BI387" s="561"/>
      <c r="BJ387" s="561"/>
      <c r="BK387" s="561"/>
      <c r="BL387" s="561"/>
      <c r="BM387" s="561"/>
      <c r="BN387" s="561"/>
      <c r="BO387" s="561"/>
      <c r="BP387" s="561"/>
      <c r="BQ387" s="561"/>
      <c r="BR387" s="561"/>
      <c r="BS387" s="561"/>
      <c r="BT387" s="561"/>
      <c r="BU387" s="561"/>
      <c r="BV387" s="561"/>
      <c r="BW387" s="561"/>
      <c r="BX387" s="561"/>
      <c r="BY387" s="561"/>
      <c r="BZ387" s="561"/>
      <c r="CA387" s="561"/>
      <c r="CB387" s="561"/>
      <c r="CC387" s="561"/>
      <c r="CD387" s="561"/>
      <c r="CE387" s="561"/>
      <c r="CF387" s="561"/>
      <c r="CG387" s="561"/>
      <c r="CH387" s="561"/>
      <c r="CI387" s="561"/>
      <c r="CJ387" s="561"/>
      <c r="CK387" s="561"/>
      <c r="CL387" s="561"/>
      <c r="CM387" s="561"/>
      <c r="CN387" s="561"/>
      <c r="CO387" s="561"/>
      <c r="CP387" s="561"/>
      <c r="CQ387" s="561"/>
      <c r="CR387" s="561"/>
      <c r="CS387" s="561"/>
      <c r="CT387" s="561"/>
      <c r="CU387" s="561"/>
      <c r="CV387" s="561"/>
      <c r="CW387" s="561"/>
      <c r="CX387" s="561"/>
      <c r="CY387" s="561"/>
      <c r="CZ387" s="561"/>
      <c r="DA387" s="561"/>
      <c r="DB387" s="561"/>
      <c r="DC387" s="561"/>
      <c r="DD387" s="561"/>
      <c r="DE387" s="561"/>
      <c r="DF387" s="561"/>
      <c r="DG387" s="561"/>
      <c r="DH387" s="561"/>
      <c r="DI387" s="561"/>
      <c r="DJ387" s="561"/>
      <c r="DK387" s="561"/>
      <c r="DL387" s="561"/>
      <c r="DM387" s="561"/>
      <c r="DN387" s="561"/>
      <c r="DO387" s="561"/>
      <c r="DP387" s="561"/>
      <c r="DQ387" s="561"/>
      <c r="DR387" s="561"/>
      <c r="DS387" s="561"/>
      <c r="DT387" s="561"/>
      <c r="DU387" s="561"/>
      <c r="DV387" s="561"/>
      <c r="DW387" s="561"/>
      <c r="DX387" s="561"/>
      <c r="DY387" s="561"/>
      <c r="DZ387" s="561"/>
      <c r="EA387" s="561"/>
      <c r="EB387" s="561"/>
      <c r="EC387" s="561"/>
      <c r="ED387" s="561"/>
      <c r="EE387" s="561"/>
      <c r="EF387" s="561"/>
      <c r="EG387" s="561"/>
      <c r="EH387" s="561"/>
      <c r="EI387" s="561"/>
      <c r="EJ387" s="561"/>
      <c r="EK387" s="561"/>
      <c r="EL387" s="561"/>
      <c r="EM387" s="561"/>
      <c r="EN387" s="561"/>
      <c r="EO387" s="561"/>
      <c r="EP387" s="561"/>
      <c r="EQ387" s="561"/>
      <c r="ER387" s="561"/>
      <c r="ES387" s="561"/>
      <c r="ET387" s="561"/>
      <c r="EU387" s="561"/>
      <c r="EV387" s="561"/>
      <c r="EW387" s="561"/>
      <c r="EX387" s="561"/>
      <c r="EY387" s="561"/>
      <c r="EZ387" s="561"/>
      <c r="FA387" s="561"/>
      <c r="FB387" s="561"/>
      <c r="FC387" s="561"/>
      <c r="FD387" s="561"/>
      <c r="FE387" s="561"/>
      <c r="FF387" s="561"/>
      <c r="FG387" s="561"/>
      <c r="FH387" s="561"/>
      <c r="FI387" s="561"/>
      <c r="FJ387" s="561"/>
      <c r="FK387" s="561"/>
      <c r="FL387" s="561"/>
      <c r="FM387" s="561"/>
      <c r="FN387" s="561"/>
      <c r="FO387" s="561"/>
      <c r="FP387" s="561"/>
      <c r="FQ387" s="561"/>
      <c r="FR387" s="561"/>
      <c r="FS387" s="561"/>
      <c r="FT387" s="561"/>
      <c r="FU387" s="561"/>
      <c r="FV387" s="561"/>
      <c r="FW387" s="561"/>
      <c r="FX387" s="561"/>
      <c r="FY387" s="561"/>
      <c r="FZ387" s="561"/>
      <c r="GA387" s="561"/>
      <c r="GB387" s="561"/>
      <c r="GC387" s="561"/>
      <c r="GD387" s="561"/>
      <c r="GE387" s="561"/>
      <c r="GF387" s="561"/>
      <c r="GG387" s="561"/>
      <c r="GH387" s="561"/>
      <c r="GI387" s="561"/>
      <c r="GJ387" s="561"/>
      <c r="GK387" s="561"/>
      <c r="GL387" s="561"/>
      <c r="GM387" s="561"/>
      <c r="GN387" s="561"/>
      <c r="GO387" s="561"/>
      <c r="GP387" s="561"/>
      <c r="GQ387" s="561"/>
      <c r="GR387" s="561"/>
      <c r="GS387" s="561"/>
      <c r="GT387" s="561"/>
      <c r="GU387" s="561"/>
      <c r="GV387" s="561"/>
      <c r="GW387" s="561"/>
      <c r="GX387" s="561"/>
      <c r="GY387" s="561"/>
      <c r="GZ387" s="561"/>
      <c r="HA387" s="561"/>
      <c r="HB387" s="561"/>
      <c r="HC387" s="561"/>
      <c r="HD387" s="561"/>
      <c r="HE387" s="561"/>
      <c r="HF387" s="561"/>
      <c r="HG387" s="561"/>
      <c r="HH387" s="561"/>
      <c r="HI387" s="561"/>
      <c r="HJ387" s="561"/>
      <c r="HK387" s="561"/>
      <c r="HL387" s="561"/>
      <c r="HM387" s="561"/>
      <c r="HN387" s="561"/>
      <c r="HO387" s="561"/>
      <c r="HP387" s="561"/>
      <c r="HQ387" s="561"/>
      <c r="HR387" s="561"/>
      <c r="HS387" s="561"/>
      <c r="HT387" s="561"/>
      <c r="HU387" s="561"/>
      <c r="HV387" s="561"/>
      <c r="HW387" s="561"/>
      <c r="HX387" s="561"/>
      <c r="HY387" s="561"/>
      <c r="HZ387" s="561"/>
      <c r="IA387" s="561"/>
      <c r="IB387" s="561"/>
      <c r="IC387" s="561"/>
      <c r="ID387" s="561"/>
      <c r="IE387" s="561"/>
      <c r="IF387" s="561"/>
      <c r="IG387" s="561"/>
      <c r="IH387" s="561"/>
      <c r="II387" s="561"/>
      <c r="IJ387" s="561"/>
      <c r="IK387" s="561"/>
      <c r="IL387" s="561"/>
      <c r="IM387" s="561"/>
      <c r="IN387" s="561"/>
      <c r="IO387" s="561"/>
      <c r="IP387" s="561"/>
      <c r="IQ387" s="561"/>
      <c r="IR387" s="561"/>
      <c r="IS387" s="561"/>
      <c r="IT387" s="561"/>
      <c r="IU387" s="561"/>
    </row>
    <row r="388" spans="1:255" s="638" customFormat="1" ht="16.5" customHeight="1" x14ac:dyDescent="0.25">
      <c r="A388" s="572"/>
      <c r="B388" s="592"/>
      <c r="C388" s="593"/>
      <c r="D388" s="575"/>
      <c r="E388" s="575"/>
      <c r="F388" s="575"/>
      <c r="G388" s="594"/>
      <c r="H388" s="575"/>
      <c r="I388" s="575"/>
      <c r="J388" s="594"/>
      <c r="K388" s="575"/>
      <c r="L388" s="575"/>
      <c r="M388" s="594"/>
      <c r="N388" s="594"/>
      <c r="O388" s="595"/>
      <c r="P388" s="561"/>
      <c r="Q388" s="596"/>
      <c r="R388" s="561"/>
      <c r="S388" s="561"/>
      <c r="T388" s="561"/>
      <c r="U388" s="561"/>
      <c r="V388" s="561"/>
      <c r="W388" s="561"/>
      <c r="X388" s="561"/>
      <c r="Y388" s="561"/>
      <c r="Z388" s="561"/>
      <c r="AA388" s="561"/>
      <c r="AB388" s="561"/>
      <c r="AC388" s="561"/>
      <c r="AD388" s="561"/>
      <c r="AE388" s="561"/>
      <c r="AF388" s="561"/>
      <c r="AG388" s="561"/>
      <c r="AH388" s="561"/>
      <c r="AI388" s="561"/>
      <c r="AJ388" s="561"/>
      <c r="AK388" s="561"/>
      <c r="AL388" s="561"/>
      <c r="AM388" s="561"/>
      <c r="AN388" s="561"/>
      <c r="AO388" s="561"/>
      <c r="AP388" s="561"/>
      <c r="AQ388" s="561"/>
      <c r="AR388" s="561"/>
      <c r="AS388" s="561"/>
      <c r="AT388" s="561"/>
      <c r="AU388" s="561"/>
      <c r="AV388" s="561"/>
      <c r="AW388" s="561"/>
      <c r="AX388" s="561"/>
      <c r="AY388" s="561"/>
      <c r="AZ388" s="561"/>
      <c r="BA388" s="561"/>
      <c r="BB388" s="561"/>
      <c r="BC388" s="561"/>
      <c r="BD388" s="561"/>
      <c r="BE388" s="561"/>
      <c r="BF388" s="561"/>
      <c r="BG388" s="561"/>
      <c r="BH388" s="561"/>
      <c r="BI388" s="561"/>
      <c r="BJ388" s="561"/>
      <c r="BK388" s="561"/>
      <c r="BL388" s="561"/>
      <c r="BM388" s="561"/>
      <c r="BN388" s="561"/>
      <c r="BO388" s="561"/>
      <c r="BP388" s="561"/>
      <c r="BQ388" s="561"/>
      <c r="BR388" s="561"/>
      <c r="BS388" s="561"/>
      <c r="BT388" s="561"/>
      <c r="BU388" s="561"/>
      <c r="BV388" s="561"/>
      <c r="BW388" s="561"/>
      <c r="BX388" s="561"/>
      <c r="BY388" s="561"/>
      <c r="BZ388" s="561"/>
      <c r="CA388" s="561"/>
      <c r="CB388" s="561"/>
      <c r="CC388" s="561"/>
      <c r="CD388" s="561"/>
      <c r="CE388" s="561"/>
      <c r="CF388" s="561"/>
      <c r="CG388" s="561"/>
      <c r="CH388" s="561"/>
      <c r="CI388" s="561"/>
      <c r="CJ388" s="561"/>
      <c r="CK388" s="561"/>
      <c r="CL388" s="561"/>
      <c r="CM388" s="561"/>
      <c r="CN388" s="561"/>
      <c r="CO388" s="561"/>
      <c r="CP388" s="561"/>
      <c r="CQ388" s="561"/>
      <c r="CR388" s="561"/>
      <c r="CS388" s="561"/>
      <c r="CT388" s="561"/>
      <c r="CU388" s="561"/>
      <c r="CV388" s="561"/>
      <c r="CW388" s="561"/>
      <c r="CX388" s="561"/>
      <c r="CY388" s="561"/>
      <c r="CZ388" s="561"/>
      <c r="DA388" s="561"/>
      <c r="DB388" s="561"/>
      <c r="DC388" s="561"/>
      <c r="DD388" s="561"/>
      <c r="DE388" s="561"/>
      <c r="DF388" s="561"/>
      <c r="DG388" s="561"/>
      <c r="DH388" s="561"/>
      <c r="DI388" s="561"/>
      <c r="DJ388" s="561"/>
      <c r="DK388" s="561"/>
      <c r="DL388" s="561"/>
      <c r="DM388" s="561"/>
      <c r="DN388" s="561"/>
      <c r="DO388" s="561"/>
      <c r="DP388" s="561"/>
      <c r="DQ388" s="561"/>
      <c r="DR388" s="561"/>
      <c r="DS388" s="561"/>
      <c r="DT388" s="561"/>
      <c r="DU388" s="561"/>
      <c r="DV388" s="561"/>
      <c r="DW388" s="561"/>
      <c r="DX388" s="561"/>
      <c r="DY388" s="561"/>
      <c r="DZ388" s="561"/>
      <c r="EA388" s="561"/>
      <c r="EB388" s="561"/>
      <c r="EC388" s="561"/>
      <c r="ED388" s="561"/>
      <c r="EE388" s="561"/>
      <c r="EF388" s="561"/>
      <c r="EG388" s="561"/>
      <c r="EH388" s="561"/>
      <c r="EI388" s="561"/>
      <c r="EJ388" s="561"/>
      <c r="EK388" s="561"/>
      <c r="EL388" s="561"/>
      <c r="EM388" s="561"/>
      <c r="EN388" s="561"/>
      <c r="EO388" s="561"/>
      <c r="EP388" s="561"/>
      <c r="EQ388" s="561"/>
      <c r="ER388" s="561"/>
      <c r="ES388" s="561"/>
      <c r="ET388" s="561"/>
      <c r="EU388" s="561"/>
      <c r="EV388" s="561"/>
      <c r="EW388" s="561"/>
      <c r="EX388" s="561"/>
      <c r="EY388" s="561"/>
      <c r="EZ388" s="561"/>
      <c r="FA388" s="561"/>
      <c r="FB388" s="561"/>
      <c r="FC388" s="561"/>
      <c r="FD388" s="561"/>
      <c r="FE388" s="561"/>
      <c r="FF388" s="561"/>
      <c r="FG388" s="561"/>
      <c r="FH388" s="561"/>
      <c r="FI388" s="561"/>
      <c r="FJ388" s="561"/>
      <c r="FK388" s="561"/>
      <c r="FL388" s="561"/>
      <c r="FM388" s="561"/>
      <c r="FN388" s="561"/>
      <c r="FO388" s="561"/>
      <c r="FP388" s="561"/>
      <c r="FQ388" s="561"/>
      <c r="FR388" s="561"/>
      <c r="FS388" s="561"/>
      <c r="FT388" s="561"/>
      <c r="FU388" s="561"/>
      <c r="FV388" s="561"/>
      <c r="FW388" s="561"/>
      <c r="FX388" s="561"/>
      <c r="FY388" s="561"/>
      <c r="FZ388" s="561"/>
      <c r="GA388" s="561"/>
      <c r="GB388" s="561"/>
      <c r="GC388" s="561"/>
      <c r="GD388" s="561"/>
      <c r="GE388" s="561"/>
      <c r="GF388" s="561"/>
      <c r="GG388" s="561"/>
      <c r="GH388" s="561"/>
      <c r="GI388" s="561"/>
      <c r="GJ388" s="561"/>
      <c r="GK388" s="561"/>
      <c r="GL388" s="561"/>
      <c r="GM388" s="561"/>
      <c r="GN388" s="561"/>
      <c r="GO388" s="561"/>
      <c r="GP388" s="561"/>
      <c r="GQ388" s="561"/>
      <c r="GR388" s="561"/>
      <c r="GS388" s="561"/>
      <c r="GT388" s="561"/>
      <c r="GU388" s="561"/>
      <c r="GV388" s="561"/>
      <c r="GW388" s="561"/>
      <c r="GX388" s="561"/>
      <c r="GY388" s="561"/>
      <c r="GZ388" s="561"/>
      <c r="HA388" s="561"/>
      <c r="HB388" s="561"/>
      <c r="HC388" s="561"/>
      <c r="HD388" s="561"/>
      <c r="HE388" s="561"/>
      <c r="HF388" s="561"/>
      <c r="HG388" s="561"/>
      <c r="HH388" s="561"/>
      <c r="HI388" s="561"/>
      <c r="HJ388" s="561"/>
      <c r="HK388" s="561"/>
      <c r="HL388" s="561"/>
      <c r="HM388" s="561"/>
      <c r="HN388" s="561"/>
      <c r="HO388" s="561"/>
      <c r="HP388" s="561"/>
      <c r="HQ388" s="561"/>
      <c r="HR388" s="561"/>
      <c r="HS388" s="561"/>
      <c r="HT388" s="561"/>
      <c r="HU388" s="561"/>
      <c r="HV388" s="561"/>
      <c r="HW388" s="561"/>
      <c r="HX388" s="561"/>
      <c r="HY388" s="561"/>
      <c r="HZ388" s="561"/>
      <c r="IA388" s="561"/>
      <c r="IB388" s="561"/>
      <c r="IC388" s="561"/>
      <c r="ID388" s="561"/>
      <c r="IE388" s="561"/>
      <c r="IF388" s="561"/>
      <c r="IG388" s="561"/>
      <c r="IH388" s="561"/>
      <c r="II388" s="561"/>
      <c r="IJ388" s="561"/>
      <c r="IK388" s="561"/>
      <c r="IL388" s="561"/>
      <c r="IM388" s="561"/>
      <c r="IN388" s="561"/>
      <c r="IO388" s="561"/>
      <c r="IP388" s="561"/>
      <c r="IQ388" s="561"/>
      <c r="IR388" s="561"/>
      <c r="IS388" s="561"/>
      <c r="IT388" s="561"/>
      <c r="IU388" s="561"/>
    </row>
    <row r="389" spans="1:255" s="638" customFormat="1" ht="16.5" customHeight="1" x14ac:dyDescent="0.25">
      <c r="A389" s="572"/>
      <c r="B389" s="592"/>
      <c r="C389" s="593"/>
      <c r="D389" s="575"/>
      <c r="E389" s="575"/>
      <c r="F389" s="575"/>
      <c r="G389" s="594"/>
      <c r="H389" s="575"/>
      <c r="I389" s="575"/>
      <c r="J389" s="594"/>
      <c r="K389" s="575"/>
      <c r="L389" s="575"/>
      <c r="M389" s="594"/>
      <c r="N389" s="594"/>
      <c r="O389" s="595"/>
      <c r="P389" s="600"/>
      <c r="Q389" s="596"/>
      <c r="R389" s="600"/>
      <c r="S389" s="600"/>
      <c r="T389" s="600"/>
      <c r="U389" s="600"/>
      <c r="V389" s="600"/>
      <c r="W389" s="600"/>
      <c r="X389" s="600"/>
      <c r="Y389" s="600"/>
      <c r="Z389" s="600"/>
      <c r="AA389" s="600"/>
      <c r="AB389" s="600"/>
      <c r="AC389" s="600"/>
      <c r="AD389" s="600"/>
      <c r="AE389" s="600"/>
      <c r="AF389" s="600"/>
      <c r="AG389" s="600"/>
      <c r="AH389" s="600"/>
      <c r="AI389" s="600"/>
      <c r="AJ389" s="600"/>
      <c r="AK389" s="600"/>
      <c r="AL389" s="600"/>
      <c r="AM389" s="600"/>
      <c r="AN389" s="600"/>
      <c r="AO389" s="600"/>
      <c r="AP389" s="600"/>
      <c r="AQ389" s="600"/>
      <c r="AR389" s="600"/>
      <c r="AS389" s="600"/>
      <c r="AT389" s="600"/>
      <c r="AU389" s="600"/>
      <c r="AV389" s="600"/>
      <c r="AW389" s="600"/>
      <c r="AX389" s="600"/>
      <c r="AY389" s="600"/>
      <c r="AZ389" s="600"/>
      <c r="BA389" s="600"/>
      <c r="BB389" s="600"/>
      <c r="BC389" s="600"/>
      <c r="BD389" s="600"/>
      <c r="BE389" s="600"/>
      <c r="BF389" s="600"/>
      <c r="BG389" s="600"/>
      <c r="BH389" s="600"/>
      <c r="BI389" s="600"/>
      <c r="BJ389" s="600"/>
      <c r="BK389" s="600"/>
      <c r="BL389" s="600"/>
      <c r="BM389" s="600"/>
      <c r="BN389" s="600"/>
      <c r="BO389" s="600"/>
      <c r="BP389" s="600"/>
      <c r="BQ389" s="600"/>
      <c r="BR389" s="600"/>
      <c r="BS389" s="600"/>
      <c r="BT389" s="600"/>
      <c r="BU389" s="600"/>
      <c r="BV389" s="600"/>
      <c r="BW389" s="600"/>
      <c r="BX389" s="600"/>
      <c r="BY389" s="600"/>
      <c r="BZ389" s="600"/>
      <c r="CA389" s="600"/>
      <c r="CB389" s="600"/>
      <c r="CC389" s="600"/>
      <c r="CD389" s="600"/>
      <c r="CE389" s="600"/>
      <c r="CF389" s="600"/>
      <c r="CG389" s="600"/>
      <c r="CH389" s="600"/>
      <c r="CI389" s="600"/>
      <c r="CJ389" s="600"/>
      <c r="CK389" s="600"/>
      <c r="CL389" s="600"/>
      <c r="CM389" s="600"/>
      <c r="CN389" s="600"/>
      <c r="CO389" s="600"/>
      <c r="CP389" s="600"/>
      <c r="CQ389" s="600"/>
      <c r="CR389" s="600"/>
      <c r="CS389" s="600"/>
      <c r="CT389" s="600"/>
      <c r="CU389" s="600"/>
      <c r="CV389" s="600"/>
      <c r="CW389" s="600"/>
      <c r="CX389" s="600"/>
      <c r="CY389" s="600"/>
      <c r="CZ389" s="600"/>
      <c r="DA389" s="600"/>
      <c r="DB389" s="600"/>
      <c r="DC389" s="600"/>
      <c r="DD389" s="600"/>
      <c r="DE389" s="600"/>
      <c r="DF389" s="600"/>
      <c r="DG389" s="600"/>
      <c r="DH389" s="600"/>
      <c r="DI389" s="600"/>
      <c r="DJ389" s="600"/>
      <c r="DK389" s="600"/>
      <c r="DL389" s="600"/>
      <c r="DM389" s="600"/>
      <c r="DN389" s="600"/>
      <c r="DO389" s="600"/>
      <c r="DP389" s="600"/>
      <c r="DQ389" s="600"/>
      <c r="DR389" s="600"/>
      <c r="DS389" s="600"/>
      <c r="DT389" s="600"/>
      <c r="DU389" s="600"/>
      <c r="DV389" s="600"/>
      <c r="DW389" s="600"/>
      <c r="DX389" s="600"/>
      <c r="DY389" s="600"/>
      <c r="DZ389" s="600"/>
      <c r="EA389" s="600"/>
      <c r="EB389" s="600"/>
      <c r="EC389" s="600"/>
      <c r="ED389" s="600"/>
      <c r="EE389" s="600"/>
      <c r="EF389" s="600"/>
      <c r="EG389" s="600"/>
      <c r="EH389" s="600"/>
      <c r="EI389" s="600"/>
      <c r="EJ389" s="600"/>
      <c r="EK389" s="600"/>
      <c r="EL389" s="600"/>
      <c r="EM389" s="600"/>
      <c r="EN389" s="600"/>
      <c r="EO389" s="600"/>
      <c r="EP389" s="600"/>
      <c r="EQ389" s="600"/>
      <c r="ER389" s="600"/>
      <c r="ES389" s="600"/>
      <c r="ET389" s="600"/>
      <c r="EU389" s="600"/>
      <c r="EV389" s="600"/>
      <c r="EW389" s="600"/>
      <c r="EX389" s="600"/>
      <c r="EY389" s="600"/>
      <c r="EZ389" s="600"/>
      <c r="FA389" s="600"/>
      <c r="FB389" s="600"/>
      <c r="FC389" s="600"/>
      <c r="FD389" s="600"/>
      <c r="FE389" s="600"/>
      <c r="FF389" s="600"/>
      <c r="FG389" s="600"/>
      <c r="FH389" s="600"/>
      <c r="FI389" s="600"/>
      <c r="FJ389" s="600"/>
      <c r="FK389" s="600"/>
      <c r="FL389" s="600"/>
      <c r="FM389" s="600"/>
      <c r="FN389" s="600"/>
      <c r="FO389" s="600"/>
      <c r="FP389" s="600"/>
      <c r="FQ389" s="600"/>
      <c r="FR389" s="600"/>
      <c r="FS389" s="600"/>
      <c r="FT389" s="600"/>
      <c r="FU389" s="600"/>
      <c r="FV389" s="600"/>
      <c r="FW389" s="600"/>
      <c r="FX389" s="600"/>
      <c r="FY389" s="600"/>
      <c r="FZ389" s="600"/>
      <c r="GA389" s="600"/>
      <c r="GB389" s="600"/>
      <c r="GC389" s="600"/>
      <c r="GD389" s="600"/>
      <c r="GE389" s="600"/>
      <c r="GF389" s="600"/>
      <c r="GG389" s="600"/>
      <c r="GH389" s="600"/>
      <c r="GI389" s="600"/>
      <c r="GJ389" s="600"/>
      <c r="GK389" s="600"/>
      <c r="GL389" s="600"/>
      <c r="GM389" s="600"/>
      <c r="GN389" s="600"/>
      <c r="GO389" s="600"/>
      <c r="GP389" s="600"/>
      <c r="GQ389" s="600"/>
      <c r="GR389" s="600"/>
      <c r="GS389" s="600"/>
      <c r="GT389" s="600"/>
      <c r="GU389" s="600"/>
      <c r="GV389" s="600"/>
      <c r="GW389" s="600"/>
      <c r="GX389" s="600"/>
      <c r="GY389" s="600"/>
      <c r="GZ389" s="600"/>
      <c r="HA389" s="600"/>
      <c r="HB389" s="600"/>
      <c r="HC389" s="600"/>
      <c r="HD389" s="600"/>
      <c r="HE389" s="600"/>
      <c r="HF389" s="600"/>
      <c r="HG389" s="600"/>
      <c r="HH389" s="600"/>
      <c r="HI389" s="600"/>
      <c r="HJ389" s="600"/>
      <c r="HK389" s="600"/>
      <c r="HL389" s="600"/>
      <c r="HM389" s="600"/>
      <c r="HN389" s="600"/>
      <c r="HO389" s="600"/>
      <c r="HP389" s="600"/>
      <c r="HQ389" s="600"/>
      <c r="HR389" s="600"/>
      <c r="HS389" s="600"/>
      <c r="HT389" s="600"/>
      <c r="HU389" s="600"/>
      <c r="HV389" s="600"/>
      <c r="HW389" s="600"/>
      <c r="HX389" s="600"/>
      <c r="HY389" s="600"/>
      <c r="HZ389" s="600"/>
      <c r="IA389" s="600"/>
      <c r="IB389" s="600"/>
      <c r="IC389" s="600"/>
      <c r="ID389" s="600"/>
      <c r="IE389" s="600"/>
      <c r="IF389" s="600"/>
      <c r="IG389" s="600"/>
      <c r="IH389" s="600"/>
      <c r="II389" s="600"/>
      <c r="IJ389" s="600"/>
      <c r="IK389" s="600"/>
      <c r="IL389" s="600"/>
      <c r="IM389" s="600"/>
      <c r="IN389" s="600"/>
      <c r="IO389" s="600"/>
      <c r="IP389" s="600"/>
      <c r="IQ389" s="600"/>
      <c r="IR389" s="600"/>
      <c r="IS389" s="600"/>
      <c r="IT389" s="600"/>
      <c r="IU389" s="600"/>
    </row>
    <row r="390" spans="1:255" s="638" customFormat="1" ht="16.5" customHeight="1" x14ac:dyDescent="0.25">
      <c r="A390" s="572"/>
      <c r="B390" s="592"/>
      <c r="C390" s="593"/>
      <c r="D390" s="575"/>
      <c r="E390" s="575"/>
      <c r="F390" s="575"/>
      <c r="G390" s="594"/>
      <c r="H390" s="575"/>
      <c r="I390" s="575"/>
      <c r="J390" s="594"/>
      <c r="K390" s="575"/>
      <c r="L390" s="575"/>
      <c r="M390" s="594"/>
      <c r="N390" s="594"/>
      <c r="O390" s="595"/>
      <c r="P390" s="561"/>
      <c r="Q390" s="596"/>
      <c r="R390" s="561"/>
      <c r="S390" s="561"/>
      <c r="T390" s="561"/>
      <c r="U390" s="561"/>
      <c r="V390" s="561"/>
      <c r="W390" s="561"/>
      <c r="X390" s="561"/>
      <c r="Y390" s="561"/>
      <c r="Z390" s="561"/>
      <c r="AA390" s="561"/>
      <c r="AB390" s="561"/>
      <c r="AC390" s="561"/>
      <c r="AD390" s="561"/>
      <c r="AE390" s="561"/>
      <c r="AF390" s="561"/>
      <c r="AG390" s="561"/>
      <c r="AH390" s="561"/>
      <c r="AI390" s="561"/>
      <c r="AJ390" s="561"/>
      <c r="AK390" s="561"/>
      <c r="AL390" s="561"/>
      <c r="AM390" s="561"/>
      <c r="AN390" s="561"/>
      <c r="AO390" s="561"/>
      <c r="AP390" s="561"/>
      <c r="AQ390" s="561"/>
      <c r="AR390" s="561"/>
      <c r="AS390" s="561"/>
      <c r="AT390" s="561"/>
      <c r="AU390" s="561"/>
      <c r="AV390" s="561"/>
      <c r="AW390" s="561"/>
      <c r="AX390" s="561"/>
      <c r="AY390" s="561"/>
      <c r="AZ390" s="561"/>
      <c r="BA390" s="561"/>
      <c r="BB390" s="561"/>
      <c r="BC390" s="561"/>
      <c r="BD390" s="561"/>
      <c r="BE390" s="561"/>
      <c r="BF390" s="561"/>
      <c r="BG390" s="561"/>
      <c r="BH390" s="561"/>
      <c r="BI390" s="561"/>
      <c r="BJ390" s="561"/>
      <c r="BK390" s="561"/>
      <c r="BL390" s="561"/>
      <c r="BM390" s="561"/>
      <c r="BN390" s="561"/>
      <c r="BO390" s="561"/>
      <c r="BP390" s="561"/>
      <c r="BQ390" s="561"/>
      <c r="BR390" s="561"/>
      <c r="BS390" s="561"/>
      <c r="BT390" s="561"/>
      <c r="BU390" s="561"/>
      <c r="BV390" s="561"/>
      <c r="BW390" s="561"/>
      <c r="BX390" s="561"/>
      <c r="BY390" s="561"/>
      <c r="BZ390" s="561"/>
      <c r="CA390" s="561"/>
      <c r="CB390" s="561"/>
      <c r="CC390" s="561"/>
      <c r="CD390" s="561"/>
      <c r="CE390" s="561"/>
      <c r="CF390" s="561"/>
      <c r="CG390" s="561"/>
      <c r="CH390" s="561"/>
      <c r="CI390" s="561"/>
      <c r="CJ390" s="561"/>
      <c r="CK390" s="561"/>
      <c r="CL390" s="561"/>
      <c r="CM390" s="561"/>
      <c r="CN390" s="561"/>
      <c r="CO390" s="561"/>
      <c r="CP390" s="561"/>
      <c r="CQ390" s="561"/>
      <c r="CR390" s="561"/>
      <c r="CS390" s="561"/>
      <c r="CT390" s="561"/>
      <c r="CU390" s="561"/>
      <c r="CV390" s="561"/>
      <c r="CW390" s="561"/>
      <c r="CX390" s="561"/>
      <c r="CY390" s="561"/>
      <c r="CZ390" s="561"/>
      <c r="DA390" s="561"/>
      <c r="DB390" s="561"/>
      <c r="DC390" s="561"/>
      <c r="DD390" s="561"/>
      <c r="DE390" s="561"/>
      <c r="DF390" s="561"/>
      <c r="DG390" s="561"/>
      <c r="DH390" s="561"/>
      <c r="DI390" s="561"/>
      <c r="DJ390" s="561"/>
      <c r="DK390" s="561"/>
      <c r="DL390" s="561"/>
      <c r="DM390" s="561"/>
      <c r="DN390" s="561"/>
      <c r="DO390" s="561"/>
      <c r="DP390" s="561"/>
      <c r="DQ390" s="561"/>
      <c r="DR390" s="561"/>
      <c r="DS390" s="561"/>
      <c r="DT390" s="561"/>
      <c r="DU390" s="561"/>
      <c r="DV390" s="561"/>
      <c r="DW390" s="561"/>
      <c r="DX390" s="561"/>
      <c r="DY390" s="561"/>
      <c r="DZ390" s="561"/>
      <c r="EA390" s="561"/>
      <c r="EB390" s="561"/>
      <c r="EC390" s="561"/>
      <c r="ED390" s="561"/>
      <c r="EE390" s="561"/>
      <c r="EF390" s="561"/>
      <c r="EG390" s="561"/>
      <c r="EH390" s="561"/>
      <c r="EI390" s="561"/>
      <c r="EJ390" s="561"/>
      <c r="EK390" s="561"/>
      <c r="EL390" s="561"/>
      <c r="EM390" s="561"/>
      <c r="EN390" s="561"/>
      <c r="EO390" s="561"/>
      <c r="EP390" s="561"/>
      <c r="EQ390" s="561"/>
      <c r="ER390" s="561"/>
      <c r="ES390" s="561"/>
      <c r="ET390" s="561"/>
      <c r="EU390" s="561"/>
      <c r="EV390" s="561"/>
      <c r="EW390" s="561"/>
      <c r="EX390" s="561"/>
      <c r="EY390" s="561"/>
      <c r="EZ390" s="561"/>
      <c r="FA390" s="561"/>
      <c r="FB390" s="561"/>
      <c r="FC390" s="561"/>
      <c r="FD390" s="561"/>
      <c r="FE390" s="561"/>
      <c r="FF390" s="561"/>
      <c r="FG390" s="561"/>
      <c r="FH390" s="561"/>
      <c r="FI390" s="561"/>
      <c r="FJ390" s="561"/>
      <c r="FK390" s="561"/>
      <c r="FL390" s="561"/>
      <c r="FM390" s="561"/>
      <c r="FN390" s="561"/>
      <c r="FO390" s="561"/>
      <c r="FP390" s="561"/>
      <c r="FQ390" s="561"/>
      <c r="FR390" s="561"/>
      <c r="FS390" s="561"/>
      <c r="FT390" s="561"/>
      <c r="FU390" s="561"/>
      <c r="FV390" s="561"/>
      <c r="FW390" s="561"/>
      <c r="FX390" s="561"/>
      <c r="FY390" s="561"/>
      <c r="FZ390" s="561"/>
      <c r="GA390" s="561"/>
      <c r="GB390" s="561"/>
      <c r="GC390" s="561"/>
      <c r="GD390" s="561"/>
      <c r="GE390" s="561"/>
      <c r="GF390" s="561"/>
      <c r="GG390" s="561"/>
      <c r="GH390" s="561"/>
      <c r="GI390" s="561"/>
      <c r="GJ390" s="561"/>
      <c r="GK390" s="561"/>
      <c r="GL390" s="561"/>
      <c r="GM390" s="561"/>
      <c r="GN390" s="561"/>
      <c r="GO390" s="561"/>
      <c r="GP390" s="561"/>
      <c r="GQ390" s="561"/>
      <c r="GR390" s="561"/>
      <c r="GS390" s="561"/>
      <c r="GT390" s="561"/>
      <c r="GU390" s="561"/>
      <c r="GV390" s="561"/>
      <c r="GW390" s="561"/>
      <c r="GX390" s="561"/>
      <c r="GY390" s="561"/>
      <c r="GZ390" s="561"/>
      <c r="HA390" s="561"/>
      <c r="HB390" s="561"/>
      <c r="HC390" s="561"/>
      <c r="HD390" s="561"/>
      <c r="HE390" s="561"/>
      <c r="HF390" s="561"/>
      <c r="HG390" s="561"/>
      <c r="HH390" s="561"/>
      <c r="HI390" s="561"/>
      <c r="HJ390" s="561"/>
      <c r="HK390" s="561"/>
      <c r="HL390" s="561"/>
      <c r="HM390" s="561"/>
      <c r="HN390" s="561"/>
      <c r="HO390" s="561"/>
      <c r="HP390" s="561"/>
      <c r="HQ390" s="561"/>
      <c r="HR390" s="561"/>
      <c r="HS390" s="561"/>
      <c r="HT390" s="561"/>
      <c r="HU390" s="561"/>
      <c r="HV390" s="561"/>
      <c r="HW390" s="561"/>
      <c r="HX390" s="561"/>
      <c r="HY390" s="561"/>
      <c r="HZ390" s="561"/>
      <c r="IA390" s="561"/>
      <c r="IB390" s="561"/>
      <c r="IC390" s="561"/>
      <c r="ID390" s="561"/>
      <c r="IE390" s="561"/>
      <c r="IF390" s="561"/>
      <c r="IG390" s="561"/>
      <c r="IH390" s="561"/>
      <c r="II390" s="561"/>
      <c r="IJ390" s="561"/>
      <c r="IK390" s="561"/>
      <c r="IL390" s="561"/>
      <c r="IM390" s="561"/>
      <c r="IN390" s="561"/>
      <c r="IO390" s="561"/>
      <c r="IP390" s="561"/>
      <c r="IQ390" s="561"/>
      <c r="IR390" s="561"/>
      <c r="IS390" s="561"/>
      <c r="IT390" s="561"/>
      <c r="IU390" s="561"/>
    </row>
    <row r="391" spans="1:255" s="638" customFormat="1" ht="16.5" customHeight="1" x14ac:dyDescent="0.25">
      <c r="A391" s="572"/>
      <c r="B391" s="592"/>
      <c r="C391" s="593"/>
      <c r="D391" s="575"/>
      <c r="E391" s="575"/>
      <c r="F391" s="575"/>
      <c r="G391" s="594"/>
      <c r="H391" s="575"/>
      <c r="I391" s="575"/>
      <c r="J391" s="594"/>
      <c r="K391" s="575"/>
      <c r="L391" s="575"/>
      <c r="M391" s="594"/>
      <c r="N391" s="594"/>
      <c r="O391" s="595"/>
      <c r="P391" s="600"/>
      <c r="Q391" s="596"/>
      <c r="R391" s="600"/>
      <c r="S391" s="600"/>
      <c r="T391" s="600"/>
      <c r="U391" s="600"/>
      <c r="V391" s="600"/>
      <c r="W391" s="600"/>
      <c r="X391" s="600"/>
      <c r="Y391" s="600"/>
      <c r="Z391" s="600"/>
      <c r="AA391" s="600"/>
      <c r="AB391" s="600"/>
      <c r="AC391" s="600"/>
      <c r="AD391" s="600"/>
      <c r="AE391" s="600"/>
      <c r="AF391" s="600"/>
      <c r="AG391" s="600"/>
      <c r="AH391" s="600"/>
      <c r="AI391" s="600"/>
      <c r="AJ391" s="600"/>
      <c r="AK391" s="600"/>
      <c r="AL391" s="600"/>
      <c r="AM391" s="600"/>
      <c r="AN391" s="600"/>
      <c r="AO391" s="600"/>
      <c r="AP391" s="600"/>
      <c r="AQ391" s="600"/>
      <c r="AR391" s="600"/>
      <c r="AS391" s="600"/>
      <c r="AT391" s="600"/>
      <c r="AU391" s="600"/>
      <c r="AV391" s="600"/>
      <c r="AW391" s="600"/>
      <c r="AX391" s="600"/>
      <c r="AY391" s="600"/>
      <c r="AZ391" s="600"/>
      <c r="BA391" s="600"/>
      <c r="BB391" s="600"/>
      <c r="BC391" s="600"/>
      <c r="BD391" s="600"/>
      <c r="BE391" s="600"/>
      <c r="BF391" s="600"/>
      <c r="BG391" s="600"/>
      <c r="BH391" s="600"/>
      <c r="BI391" s="600"/>
      <c r="BJ391" s="600"/>
      <c r="BK391" s="600"/>
      <c r="BL391" s="600"/>
      <c r="BM391" s="600"/>
      <c r="BN391" s="600"/>
      <c r="BO391" s="600"/>
      <c r="BP391" s="600"/>
      <c r="BQ391" s="600"/>
      <c r="BR391" s="600"/>
      <c r="BS391" s="600"/>
      <c r="BT391" s="600"/>
      <c r="BU391" s="600"/>
      <c r="BV391" s="600"/>
      <c r="BW391" s="600"/>
      <c r="BX391" s="600"/>
      <c r="BY391" s="600"/>
      <c r="BZ391" s="600"/>
      <c r="CA391" s="600"/>
      <c r="CB391" s="600"/>
      <c r="CC391" s="600"/>
      <c r="CD391" s="600"/>
      <c r="CE391" s="600"/>
      <c r="CF391" s="600"/>
      <c r="CG391" s="600"/>
      <c r="CH391" s="600"/>
      <c r="CI391" s="600"/>
      <c r="CJ391" s="600"/>
      <c r="CK391" s="600"/>
      <c r="CL391" s="600"/>
      <c r="CM391" s="600"/>
      <c r="CN391" s="600"/>
      <c r="CO391" s="600"/>
      <c r="CP391" s="600"/>
      <c r="CQ391" s="600"/>
      <c r="CR391" s="600"/>
      <c r="CS391" s="600"/>
      <c r="CT391" s="600"/>
      <c r="CU391" s="600"/>
      <c r="CV391" s="600"/>
      <c r="CW391" s="600"/>
      <c r="CX391" s="600"/>
      <c r="CY391" s="600"/>
      <c r="CZ391" s="600"/>
      <c r="DA391" s="600"/>
      <c r="DB391" s="600"/>
      <c r="DC391" s="600"/>
      <c r="DD391" s="600"/>
      <c r="DE391" s="600"/>
      <c r="DF391" s="600"/>
      <c r="DG391" s="600"/>
      <c r="DH391" s="600"/>
      <c r="DI391" s="600"/>
      <c r="DJ391" s="600"/>
      <c r="DK391" s="600"/>
      <c r="DL391" s="600"/>
      <c r="DM391" s="600"/>
      <c r="DN391" s="600"/>
      <c r="DO391" s="600"/>
      <c r="DP391" s="600"/>
      <c r="DQ391" s="600"/>
      <c r="DR391" s="600"/>
      <c r="DS391" s="600"/>
      <c r="DT391" s="600"/>
      <c r="DU391" s="600"/>
      <c r="DV391" s="600"/>
      <c r="DW391" s="600"/>
      <c r="DX391" s="600"/>
      <c r="DY391" s="600"/>
      <c r="DZ391" s="600"/>
      <c r="EA391" s="600"/>
      <c r="EB391" s="600"/>
      <c r="EC391" s="600"/>
      <c r="ED391" s="600"/>
      <c r="EE391" s="600"/>
      <c r="EF391" s="600"/>
      <c r="EG391" s="600"/>
      <c r="EH391" s="600"/>
      <c r="EI391" s="600"/>
      <c r="EJ391" s="600"/>
      <c r="EK391" s="600"/>
      <c r="EL391" s="600"/>
      <c r="EM391" s="600"/>
      <c r="EN391" s="600"/>
      <c r="EO391" s="600"/>
      <c r="EP391" s="600"/>
      <c r="EQ391" s="600"/>
      <c r="ER391" s="600"/>
      <c r="ES391" s="600"/>
      <c r="ET391" s="600"/>
      <c r="EU391" s="600"/>
      <c r="EV391" s="600"/>
      <c r="EW391" s="600"/>
      <c r="EX391" s="600"/>
      <c r="EY391" s="600"/>
      <c r="EZ391" s="600"/>
      <c r="FA391" s="600"/>
      <c r="FB391" s="600"/>
      <c r="FC391" s="600"/>
      <c r="FD391" s="600"/>
      <c r="FE391" s="600"/>
      <c r="FF391" s="600"/>
      <c r="FG391" s="600"/>
      <c r="FH391" s="600"/>
      <c r="FI391" s="600"/>
      <c r="FJ391" s="600"/>
      <c r="FK391" s="600"/>
      <c r="FL391" s="600"/>
      <c r="FM391" s="600"/>
      <c r="FN391" s="600"/>
      <c r="FO391" s="600"/>
      <c r="FP391" s="600"/>
      <c r="FQ391" s="600"/>
      <c r="FR391" s="600"/>
      <c r="FS391" s="600"/>
      <c r="FT391" s="600"/>
      <c r="FU391" s="600"/>
      <c r="FV391" s="600"/>
      <c r="FW391" s="600"/>
      <c r="FX391" s="600"/>
      <c r="FY391" s="600"/>
      <c r="FZ391" s="600"/>
      <c r="GA391" s="600"/>
      <c r="GB391" s="600"/>
      <c r="GC391" s="600"/>
      <c r="GD391" s="600"/>
      <c r="GE391" s="600"/>
      <c r="GF391" s="600"/>
      <c r="GG391" s="600"/>
      <c r="GH391" s="600"/>
      <c r="GI391" s="600"/>
      <c r="GJ391" s="600"/>
      <c r="GK391" s="600"/>
      <c r="GL391" s="600"/>
      <c r="GM391" s="600"/>
      <c r="GN391" s="600"/>
      <c r="GO391" s="600"/>
      <c r="GP391" s="600"/>
      <c r="GQ391" s="600"/>
      <c r="GR391" s="600"/>
      <c r="GS391" s="600"/>
      <c r="GT391" s="600"/>
      <c r="GU391" s="600"/>
      <c r="GV391" s="600"/>
      <c r="GW391" s="600"/>
      <c r="GX391" s="600"/>
      <c r="GY391" s="600"/>
      <c r="GZ391" s="600"/>
      <c r="HA391" s="600"/>
      <c r="HB391" s="600"/>
      <c r="HC391" s="600"/>
      <c r="HD391" s="600"/>
      <c r="HE391" s="600"/>
      <c r="HF391" s="600"/>
      <c r="HG391" s="600"/>
      <c r="HH391" s="600"/>
      <c r="HI391" s="600"/>
      <c r="HJ391" s="600"/>
      <c r="HK391" s="600"/>
      <c r="HL391" s="600"/>
      <c r="HM391" s="600"/>
      <c r="HN391" s="600"/>
      <c r="HO391" s="600"/>
      <c r="HP391" s="600"/>
      <c r="HQ391" s="600"/>
      <c r="HR391" s="600"/>
      <c r="HS391" s="600"/>
      <c r="HT391" s="600"/>
      <c r="HU391" s="600"/>
      <c r="HV391" s="600"/>
      <c r="HW391" s="600"/>
      <c r="HX391" s="600"/>
      <c r="HY391" s="600"/>
      <c r="HZ391" s="600"/>
      <c r="IA391" s="600"/>
      <c r="IB391" s="600"/>
      <c r="IC391" s="600"/>
      <c r="ID391" s="600"/>
      <c r="IE391" s="600"/>
      <c r="IF391" s="600"/>
      <c r="IG391" s="600"/>
      <c r="IH391" s="600"/>
      <c r="II391" s="600"/>
      <c r="IJ391" s="600"/>
      <c r="IK391" s="600"/>
      <c r="IL391" s="600"/>
      <c r="IM391" s="600"/>
      <c r="IN391" s="600"/>
      <c r="IO391" s="600"/>
      <c r="IP391" s="600"/>
      <c r="IQ391" s="600"/>
      <c r="IR391" s="600"/>
      <c r="IS391" s="600"/>
      <c r="IT391" s="600"/>
      <c r="IU391" s="600"/>
    </row>
    <row r="392" spans="1:255" s="638" customFormat="1" ht="16.5" customHeight="1" x14ac:dyDescent="0.25">
      <c r="A392" s="572"/>
      <c r="B392" s="592"/>
      <c r="C392" s="610"/>
      <c r="D392" s="575"/>
      <c r="E392" s="575"/>
      <c r="F392" s="575"/>
      <c r="G392" s="594"/>
      <c r="H392" s="575"/>
      <c r="I392" s="575"/>
      <c r="J392" s="594"/>
      <c r="K392" s="575"/>
      <c r="L392" s="575"/>
      <c r="M392" s="594"/>
      <c r="N392" s="594"/>
      <c r="O392" s="595"/>
      <c r="P392" s="561"/>
      <c r="Q392" s="596"/>
      <c r="R392" s="561"/>
      <c r="S392" s="561"/>
      <c r="T392" s="561"/>
      <c r="U392" s="561"/>
      <c r="V392" s="561"/>
      <c r="W392" s="561"/>
      <c r="X392" s="561"/>
      <c r="Y392" s="561"/>
      <c r="Z392" s="561"/>
      <c r="AA392" s="561"/>
      <c r="AB392" s="561"/>
      <c r="AC392" s="561"/>
      <c r="AD392" s="561"/>
      <c r="AE392" s="561"/>
      <c r="AF392" s="561"/>
      <c r="AG392" s="561"/>
      <c r="AH392" s="561"/>
      <c r="AI392" s="561"/>
      <c r="AJ392" s="561"/>
      <c r="AK392" s="561"/>
      <c r="AL392" s="561"/>
      <c r="AM392" s="561"/>
      <c r="AN392" s="561"/>
      <c r="AO392" s="561"/>
      <c r="AP392" s="561"/>
      <c r="AQ392" s="561"/>
      <c r="AR392" s="561"/>
      <c r="AS392" s="561"/>
      <c r="AT392" s="561"/>
      <c r="AU392" s="561"/>
      <c r="AV392" s="561"/>
      <c r="AW392" s="561"/>
      <c r="AX392" s="561"/>
      <c r="AY392" s="561"/>
      <c r="AZ392" s="561"/>
      <c r="BA392" s="561"/>
      <c r="BB392" s="561"/>
      <c r="BC392" s="561"/>
      <c r="BD392" s="561"/>
      <c r="BE392" s="561"/>
      <c r="BF392" s="561"/>
      <c r="BG392" s="561"/>
      <c r="BH392" s="561"/>
      <c r="BI392" s="561"/>
      <c r="BJ392" s="561"/>
      <c r="BK392" s="561"/>
      <c r="BL392" s="561"/>
      <c r="BM392" s="561"/>
      <c r="BN392" s="561"/>
      <c r="BO392" s="561"/>
      <c r="BP392" s="561"/>
      <c r="BQ392" s="561"/>
      <c r="BR392" s="561"/>
      <c r="BS392" s="561"/>
      <c r="BT392" s="561"/>
      <c r="BU392" s="561"/>
      <c r="BV392" s="561"/>
      <c r="BW392" s="561"/>
      <c r="BX392" s="561"/>
      <c r="BY392" s="561"/>
      <c r="BZ392" s="561"/>
      <c r="CA392" s="561"/>
      <c r="CB392" s="561"/>
      <c r="CC392" s="561"/>
      <c r="CD392" s="561"/>
      <c r="CE392" s="561"/>
      <c r="CF392" s="561"/>
      <c r="CG392" s="561"/>
      <c r="CH392" s="561"/>
      <c r="CI392" s="561"/>
      <c r="CJ392" s="561"/>
      <c r="CK392" s="561"/>
      <c r="CL392" s="561"/>
      <c r="CM392" s="561"/>
      <c r="CN392" s="561"/>
      <c r="CO392" s="561"/>
      <c r="CP392" s="561"/>
      <c r="CQ392" s="561"/>
      <c r="CR392" s="561"/>
      <c r="CS392" s="561"/>
      <c r="CT392" s="561"/>
      <c r="CU392" s="561"/>
      <c r="CV392" s="561"/>
      <c r="CW392" s="561"/>
      <c r="CX392" s="561"/>
      <c r="CY392" s="561"/>
      <c r="CZ392" s="561"/>
      <c r="DA392" s="561"/>
      <c r="DB392" s="561"/>
      <c r="DC392" s="561"/>
      <c r="DD392" s="561"/>
      <c r="DE392" s="561"/>
      <c r="DF392" s="561"/>
      <c r="DG392" s="561"/>
      <c r="DH392" s="561"/>
      <c r="DI392" s="561"/>
      <c r="DJ392" s="561"/>
      <c r="DK392" s="561"/>
      <c r="DL392" s="561"/>
      <c r="DM392" s="561"/>
      <c r="DN392" s="561"/>
      <c r="DO392" s="561"/>
      <c r="DP392" s="561"/>
      <c r="DQ392" s="561"/>
      <c r="DR392" s="561"/>
      <c r="DS392" s="561"/>
      <c r="DT392" s="561"/>
      <c r="DU392" s="561"/>
      <c r="DV392" s="561"/>
      <c r="DW392" s="561"/>
      <c r="DX392" s="561"/>
      <c r="DY392" s="561"/>
      <c r="DZ392" s="561"/>
      <c r="EA392" s="561"/>
      <c r="EB392" s="561"/>
      <c r="EC392" s="561"/>
      <c r="ED392" s="561"/>
      <c r="EE392" s="561"/>
      <c r="EF392" s="561"/>
      <c r="EG392" s="561"/>
      <c r="EH392" s="561"/>
      <c r="EI392" s="561"/>
      <c r="EJ392" s="561"/>
      <c r="EK392" s="561"/>
      <c r="EL392" s="561"/>
      <c r="EM392" s="561"/>
      <c r="EN392" s="561"/>
      <c r="EO392" s="561"/>
      <c r="EP392" s="561"/>
      <c r="EQ392" s="561"/>
      <c r="ER392" s="561"/>
      <c r="ES392" s="561"/>
      <c r="ET392" s="561"/>
      <c r="EU392" s="561"/>
      <c r="EV392" s="561"/>
      <c r="EW392" s="561"/>
      <c r="EX392" s="561"/>
      <c r="EY392" s="561"/>
      <c r="EZ392" s="561"/>
      <c r="FA392" s="561"/>
      <c r="FB392" s="561"/>
      <c r="FC392" s="561"/>
      <c r="FD392" s="561"/>
      <c r="FE392" s="561"/>
      <c r="FF392" s="561"/>
      <c r="FG392" s="561"/>
      <c r="FH392" s="561"/>
      <c r="FI392" s="561"/>
      <c r="FJ392" s="561"/>
      <c r="FK392" s="561"/>
      <c r="FL392" s="561"/>
      <c r="FM392" s="561"/>
      <c r="FN392" s="561"/>
      <c r="FO392" s="561"/>
      <c r="FP392" s="561"/>
      <c r="FQ392" s="561"/>
      <c r="FR392" s="561"/>
      <c r="FS392" s="561"/>
      <c r="FT392" s="561"/>
      <c r="FU392" s="561"/>
      <c r="FV392" s="561"/>
      <c r="FW392" s="561"/>
      <c r="FX392" s="561"/>
      <c r="FY392" s="561"/>
      <c r="FZ392" s="561"/>
      <c r="GA392" s="561"/>
      <c r="GB392" s="561"/>
      <c r="GC392" s="561"/>
      <c r="GD392" s="561"/>
      <c r="GE392" s="561"/>
      <c r="GF392" s="561"/>
      <c r="GG392" s="561"/>
      <c r="GH392" s="561"/>
      <c r="GI392" s="561"/>
      <c r="GJ392" s="561"/>
      <c r="GK392" s="561"/>
      <c r="GL392" s="561"/>
      <c r="GM392" s="561"/>
      <c r="GN392" s="561"/>
      <c r="GO392" s="561"/>
      <c r="GP392" s="561"/>
      <c r="GQ392" s="561"/>
      <c r="GR392" s="561"/>
      <c r="GS392" s="561"/>
      <c r="GT392" s="561"/>
      <c r="GU392" s="561"/>
      <c r="GV392" s="561"/>
      <c r="GW392" s="561"/>
      <c r="GX392" s="561"/>
      <c r="GY392" s="561"/>
      <c r="GZ392" s="561"/>
      <c r="HA392" s="561"/>
      <c r="HB392" s="561"/>
      <c r="HC392" s="561"/>
      <c r="HD392" s="561"/>
      <c r="HE392" s="561"/>
      <c r="HF392" s="561"/>
      <c r="HG392" s="561"/>
      <c r="HH392" s="561"/>
      <c r="HI392" s="561"/>
      <c r="HJ392" s="561"/>
      <c r="HK392" s="561"/>
      <c r="HL392" s="561"/>
      <c r="HM392" s="561"/>
      <c r="HN392" s="561"/>
      <c r="HO392" s="561"/>
      <c r="HP392" s="561"/>
      <c r="HQ392" s="561"/>
      <c r="HR392" s="561"/>
      <c r="HS392" s="561"/>
      <c r="HT392" s="561"/>
      <c r="HU392" s="561"/>
      <c r="HV392" s="561"/>
      <c r="HW392" s="561"/>
      <c r="HX392" s="561"/>
      <c r="HY392" s="561"/>
      <c r="HZ392" s="561"/>
      <c r="IA392" s="561"/>
      <c r="IB392" s="561"/>
      <c r="IC392" s="561"/>
      <c r="ID392" s="561"/>
      <c r="IE392" s="561"/>
      <c r="IF392" s="561"/>
      <c r="IG392" s="561"/>
      <c r="IH392" s="561"/>
      <c r="II392" s="561"/>
      <c r="IJ392" s="561"/>
      <c r="IK392" s="561"/>
      <c r="IL392" s="561"/>
      <c r="IM392" s="561"/>
      <c r="IN392" s="561"/>
      <c r="IO392" s="561"/>
      <c r="IP392" s="561"/>
      <c r="IQ392" s="561"/>
      <c r="IR392" s="561"/>
      <c r="IS392" s="561"/>
      <c r="IT392" s="561"/>
      <c r="IU392" s="561"/>
    </row>
    <row r="393" spans="1:255" s="638" customFormat="1" ht="16.5" customHeight="1" x14ac:dyDescent="0.25">
      <c r="A393" s="572"/>
      <c r="B393" s="592"/>
      <c r="C393" s="593"/>
      <c r="D393" s="575"/>
      <c r="E393" s="575"/>
      <c r="F393" s="575"/>
      <c r="G393" s="594"/>
      <c r="H393" s="575"/>
      <c r="I393" s="575"/>
      <c r="J393" s="594"/>
      <c r="K393" s="575"/>
      <c r="L393" s="575"/>
      <c r="M393" s="594"/>
      <c r="N393" s="594"/>
      <c r="O393" s="595"/>
      <c r="P393" s="561"/>
      <c r="Q393" s="596"/>
      <c r="R393" s="561"/>
      <c r="S393" s="561"/>
      <c r="T393" s="561"/>
      <c r="U393" s="561"/>
      <c r="V393" s="561"/>
      <c r="W393" s="561"/>
      <c r="X393" s="561"/>
      <c r="Y393" s="561"/>
      <c r="Z393" s="561"/>
      <c r="AA393" s="561"/>
      <c r="AB393" s="561"/>
      <c r="AC393" s="561"/>
      <c r="AD393" s="561"/>
      <c r="AE393" s="561"/>
      <c r="AF393" s="561"/>
      <c r="AG393" s="561"/>
      <c r="AH393" s="561"/>
      <c r="AI393" s="561"/>
      <c r="AJ393" s="561"/>
      <c r="AK393" s="561"/>
      <c r="AL393" s="561"/>
      <c r="AM393" s="561"/>
      <c r="AN393" s="561"/>
      <c r="AO393" s="561"/>
      <c r="AP393" s="561"/>
      <c r="AQ393" s="561"/>
      <c r="AR393" s="561"/>
      <c r="AS393" s="561"/>
      <c r="AT393" s="561"/>
      <c r="AU393" s="561"/>
      <c r="AV393" s="561"/>
      <c r="AW393" s="561"/>
      <c r="AX393" s="561"/>
      <c r="AY393" s="561"/>
      <c r="AZ393" s="561"/>
      <c r="BA393" s="561"/>
      <c r="BB393" s="561"/>
      <c r="BC393" s="561"/>
      <c r="BD393" s="561"/>
      <c r="BE393" s="561"/>
      <c r="BF393" s="561"/>
      <c r="BG393" s="561"/>
      <c r="BH393" s="561"/>
      <c r="BI393" s="561"/>
      <c r="BJ393" s="561"/>
      <c r="BK393" s="561"/>
      <c r="BL393" s="561"/>
      <c r="BM393" s="561"/>
      <c r="BN393" s="561"/>
      <c r="BO393" s="561"/>
      <c r="BP393" s="561"/>
      <c r="BQ393" s="561"/>
      <c r="BR393" s="561"/>
      <c r="BS393" s="561"/>
      <c r="BT393" s="561"/>
      <c r="BU393" s="561"/>
      <c r="BV393" s="561"/>
      <c r="BW393" s="561"/>
      <c r="BX393" s="561"/>
      <c r="BY393" s="561"/>
      <c r="BZ393" s="561"/>
      <c r="CA393" s="561"/>
      <c r="CB393" s="561"/>
      <c r="CC393" s="561"/>
      <c r="CD393" s="561"/>
      <c r="CE393" s="561"/>
      <c r="CF393" s="561"/>
      <c r="CG393" s="561"/>
      <c r="CH393" s="561"/>
      <c r="CI393" s="561"/>
      <c r="CJ393" s="561"/>
      <c r="CK393" s="561"/>
      <c r="CL393" s="561"/>
      <c r="CM393" s="561"/>
      <c r="CN393" s="561"/>
      <c r="CO393" s="561"/>
      <c r="CP393" s="561"/>
      <c r="CQ393" s="561"/>
      <c r="CR393" s="561"/>
      <c r="CS393" s="561"/>
      <c r="CT393" s="561"/>
      <c r="CU393" s="561"/>
      <c r="CV393" s="561"/>
      <c r="CW393" s="561"/>
      <c r="CX393" s="561"/>
      <c r="CY393" s="561"/>
      <c r="CZ393" s="561"/>
      <c r="DA393" s="561"/>
      <c r="DB393" s="561"/>
      <c r="DC393" s="561"/>
      <c r="DD393" s="561"/>
      <c r="DE393" s="561"/>
      <c r="DF393" s="561"/>
      <c r="DG393" s="561"/>
      <c r="DH393" s="561"/>
      <c r="DI393" s="561"/>
      <c r="DJ393" s="561"/>
      <c r="DK393" s="561"/>
      <c r="DL393" s="561"/>
      <c r="DM393" s="561"/>
      <c r="DN393" s="561"/>
      <c r="DO393" s="561"/>
      <c r="DP393" s="561"/>
      <c r="DQ393" s="561"/>
      <c r="DR393" s="561"/>
      <c r="DS393" s="561"/>
      <c r="DT393" s="561"/>
      <c r="DU393" s="561"/>
      <c r="DV393" s="561"/>
      <c r="DW393" s="561"/>
      <c r="DX393" s="561"/>
      <c r="DY393" s="561"/>
      <c r="DZ393" s="561"/>
      <c r="EA393" s="561"/>
      <c r="EB393" s="561"/>
      <c r="EC393" s="561"/>
      <c r="ED393" s="561"/>
      <c r="EE393" s="561"/>
      <c r="EF393" s="561"/>
      <c r="EG393" s="561"/>
      <c r="EH393" s="561"/>
      <c r="EI393" s="561"/>
      <c r="EJ393" s="561"/>
      <c r="EK393" s="561"/>
      <c r="EL393" s="561"/>
      <c r="EM393" s="561"/>
      <c r="EN393" s="561"/>
      <c r="EO393" s="561"/>
      <c r="EP393" s="561"/>
      <c r="EQ393" s="561"/>
      <c r="ER393" s="561"/>
      <c r="ES393" s="561"/>
      <c r="ET393" s="561"/>
      <c r="EU393" s="561"/>
      <c r="EV393" s="561"/>
      <c r="EW393" s="561"/>
      <c r="EX393" s="561"/>
      <c r="EY393" s="561"/>
      <c r="EZ393" s="561"/>
      <c r="FA393" s="561"/>
      <c r="FB393" s="561"/>
      <c r="FC393" s="561"/>
      <c r="FD393" s="561"/>
      <c r="FE393" s="561"/>
      <c r="FF393" s="561"/>
      <c r="FG393" s="561"/>
      <c r="FH393" s="561"/>
      <c r="FI393" s="561"/>
      <c r="FJ393" s="561"/>
      <c r="FK393" s="561"/>
      <c r="FL393" s="561"/>
      <c r="FM393" s="561"/>
      <c r="FN393" s="561"/>
      <c r="FO393" s="561"/>
      <c r="FP393" s="561"/>
      <c r="FQ393" s="561"/>
      <c r="FR393" s="561"/>
      <c r="FS393" s="561"/>
      <c r="FT393" s="561"/>
      <c r="FU393" s="561"/>
      <c r="FV393" s="561"/>
      <c r="FW393" s="561"/>
      <c r="FX393" s="561"/>
      <c r="FY393" s="561"/>
      <c r="FZ393" s="561"/>
      <c r="GA393" s="561"/>
      <c r="GB393" s="561"/>
      <c r="GC393" s="561"/>
      <c r="GD393" s="561"/>
      <c r="GE393" s="561"/>
      <c r="GF393" s="561"/>
      <c r="GG393" s="561"/>
      <c r="GH393" s="561"/>
      <c r="GI393" s="561"/>
      <c r="GJ393" s="561"/>
      <c r="GK393" s="561"/>
      <c r="GL393" s="561"/>
      <c r="GM393" s="561"/>
      <c r="GN393" s="561"/>
      <c r="GO393" s="561"/>
      <c r="GP393" s="561"/>
      <c r="GQ393" s="561"/>
      <c r="GR393" s="561"/>
      <c r="GS393" s="561"/>
      <c r="GT393" s="561"/>
      <c r="GU393" s="561"/>
      <c r="GV393" s="561"/>
      <c r="GW393" s="561"/>
      <c r="GX393" s="561"/>
      <c r="GY393" s="561"/>
      <c r="GZ393" s="561"/>
      <c r="HA393" s="561"/>
      <c r="HB393" s="561"/>
      <c r="HC393" s="561"/>
      <c r="HD393" s="561"/>
      <c r="HE393" s="561"/>
      <c r="HF393" s="561"/>
      <c r="HG393" s="561"/>
      <c r="HH393" s="561"/>
      <c r="HI393" s="561"/>
      <c r="HJ393" s="561"/>
      <c r="HK393" s="561"/>
      <c r="HL393" s="561"/>
      <c r="HM393" s="561"/>
      <c r="HN393" s="561"/>
      <c r="HO393" s="561"/>
      <c r="HP393" s="561"/>
      <c r="HQ393" s="561"/>
      <c r="HR393" s="561"/>
      <c r="HS393" s="561"/>
      <c r="HT393" s="561"/>
      <c r="HU393" s="561"/>
      <c r="HV393" s="561"/>
      <c r="HW393" s="561"/>
      <c r="HX393" s="561"/>
      <c r="HY393" s="561"/>
      <c r="HZ393" s="561"/>
      <c r="IA393" s="561"/>
      <c r="IB393" s="561"/>
      <c r="IC393" s="561"/>
      <c r="ID393" s="561"/>
      <c r="IE393" s="561"/>
      <c r="IF393" s="561"/>
      <c r="IG393" s="561"/>
      <c r="IH393" s="561"/>
      <c r="II393" s="561"/>
      <c r="IJ393" s="561"/>
      <c r="IK393" s="561"/>
      <c r="IL393" s="561"/>
      <c r="IM393" s="561"/>
      <c r="IN393" s="561"/>
      <c r="IO393" s="561"/>
      <c r="IP393" s="561"/>
      <c r="IQ393" s="561"/>
      <c r="IR393" s="561"/>
      <c r="IS393" s="561"/>
      <c r="IT393" s="561"/>
      <c r="IU393" s="561"/>
    </row>
    <row r="394" spans="1:255" s="638" customFormat="1" ht="16.5" customHeight="1" x14ac:dyDescent="0.25">
      <c r="A394" s="572"/>
      <c r="B394" s="592"/>
      <c r="C394" s="610"/>
      <c r="D394" s="575"/>
      <c r="E394" s="575"/>
      <c r="F394" s="575"/>
      <c r="G394" s="594"/>
      <c r="H394" s="575"/>
      <c r="I394" s="575"/>
      <c r="J394" s="594"/>
      <c r="K394" s="575"/>
      <c r="L394" s="575"/>
      <c r="M394" s="594"/>
      <c r="N394" s="594"/>
      <c r="O394" s="595"/>
      <c r="P394" s="561"/>
      <c r="Q394" s="596"/>
      <c r="R394" s="561"/>
      <c r="S394" s="561"/>
      <c r="T394" s="561"/>
      <c r="U394" s="561"/>
      <c r="V394" s="561"/>
      <c r="W394" s="561"/>
      <c r="X394" s="561"/>
      <c r="Y394" s="561"/>
      <c r="Z394" s="561"/>
      <c r="AA394" s="561"/>
      <c r="AB394" s="561"/>
      <c r="AC394" s="561"/>
      <c r="AD394" s="561"/>
      <c r="AE394" s="561"/>
      <c r="AF394" s="561"/>
      <c r="AG394" s="561"/>
      <c r="AH394" s="561"/>
      <c r="AI394" s="561"/>
      <c r="AJ394" s="561"/>
      <c r="AK394" s="561"/>
      <c r="AL394" s="561"/>
      <c r="AM394" s="561"/>
      <c r="AN394" s="561"/>
      <c r="AO394" s="561"/>
      <c r="AP394" s="561"/>
      <c r="AQ394" s="561"/>
      <c r="AR394" s="561"/>
      <c r="AS394" s="561"/>
      <c r="AT394" s="561"/>
      <c r="AU394" s="561"/>
      <c r="AV394" s="561"/>
      <c r="AW394" s="561"/>
      <c r="AX394" s="561"/>
      <c r="AY394" s="561"/>
      <c r="AZ394" s="561"/>
      <c r="BA394" s="561"/>
      <c r="BB394" s="561"/>
      <c r="BC394" s="561"/>
      <c r="BD394" s="561"/>
      <c r="BE394" s="561"/>
      <c r="BF394" s="561"/>
      <c r="BG394" s="561"/>
      <c r="BH394" s="561"/>
      <c r="BI394" s="561"/>
      <c r="BJ394" s="561"/>
      <c r="BK394" s="561"/>
      <c r="BL394" s="561"/>
      <c r="BM394" s="561"/>
      <c r="BN394" s="561"/>
      <c r="BO394" s="561"/>
      <c r="BP394" s="561"/>
      <c r="BQ394" s="561"/>
      <c r="BR394" s="561"/>
      <c r="BS394" s="561"/>
      <c r="BT394" s="561"/>
      <c r="BU394" s="561"/>
      <c r="BV394" s="561"/>
      <c r="BW394" s="561"/>
      <c r="BX394" s="561"/>
      <c r="BY394" s="561"/>
      <c r="BZ394" s="561"/>
      <c r="CA394" s="561"/>
      <c r="CB394" s="561"/>
      <c r="CC394" s="561"/>
      <c r="CD394" s="561"/>
      <c r="CE394" s="561"/>
      <c r="CF394" s="561"/>
      <c r="CG394" s="561"/>
      <c r="CH394" s="561"/>
      <c r="CI394" s="561"/>
      <c r="CJ394" s="561"/>
      <c r="CK394" s="561"/>
      <c r="CL394" s="561"/>
      <c r="CM394" s="561"/>
      <c r="CN394" s="561"/>
      <c r="CO394" s="561"/>
      <c r="CP394" s="561"/>
      <c r="CQ394" s="561"/>
      <c r="CR394" s="561"/>
      <c r="CS394" s="561"/>
      <c r="CT394" s="561"/>
      <c r="CU394" s="561"/>
      <c r="CV394" s="561"/>
      <c r="CW394" s="561"/>
      <c r="CX394" s="561"/>
      <c r="CY394" s="561"/>
      <c r="CZ394" s="561"/>
      <c r="DA394" s="561"/>
      <c r="DB394" s="561"/>
      <c r="DC394" s="561"/>
      <c r="DD394" s="561"/>
      <c r="DE394" s="561"/>
      <c r="DF394" s="561"/>
      <c r="DG394" s="561"/>
      <c r="DH394" s="561"/>
      <c r="DI394" s="561"/>
      <c r="DJ394" s="561"/>
      <c r="DK394" s="561"/>
      <c r="DL394" s="561"/>
      <c r="DM394" s="561"/>
      <c r="DN394" s="561"/>
      <c r="DO394" s="561"/>
      <c r="DP394" s="561"/>
      <c r="DQ394" s="561"/>
      <c r="DR394" s="561"/>
      <c r="DS394" s="561"/>
      <c r="DT394" s="561"/>
      <c r="DU394" s="561"/>
      <c r="DV394" s="561"/>
      <c r="DW394" s="561"/>
      <c r="DX394" s="561"/>
      <c r="DY394" s="561"/>
      <c r="DZ394" s="561"/>
      <c r="EA394" s="561"/>
      <c r="EB394" s="561"/>
      <c r="EC394" s="561"/>
      <c r="ED394" s="561"/>
      <c r="EE394" s="561"/>
      <c r="EF394" s="561"/>
      <c r="EG394" s="561"/>
      <c r="EH394" s="561"/>
      <c r="EI394" s="561"/>
      <c r="EJ394" s="561"/>
      <c r="EK394" s="561"/>
      <c r="EL394" s="561"/>
      <c r="EM394" s="561"/>
      <c r="EN394" s="561"/>
      <c r="EO394" s="561"/>
      <c r="EP394" s="561"/>
      <c r="EQ394" s="561"/>
      <c r="ER394" s="561"/>
      <c r="ES394" s="561"/>
      <c r="ET394" s="561"/>
      <c r="EU394" s="561"/>
      <c r="EV394" s="561"/>
      <c r="EW394" s="561"/>
      <c r="EX394" s="561"/>
      <c r="EY394" s="561"/>
      <c r="EZ394" s="561"/>
      <c r="FA394" s="561"/>
      <c r="FB394" s="561"/>
      <c r="FC394" s="561"/>
      <c r="FD394" s="561"/>
      <c r="FE394" s="561"/>
      <c r="FF394" s="561"/>
      <c r="FG394" s="561"/>
      <c r="FH394" s="561"/>
      <c r="FI394" s="561"/>
      <c r="FJ394" s="561"/>
      <c r="FK394" s="561"/>
      <c r="FL394" s="561"/>
      <c r="FM394" s="561"/>
      <c r="FN394" s="561"/>
      <c r="FO394" s="561"/>
      <c r="FP394" s="561"/>
      <c r="FQ394" s="561"/>
      <c r="FR394" s="561"/>
      <c r="FS394" s="561"/>
      <c r="FT394" s="561"/>
      <c r="FU394" s="561"/>
      <c r="FV394" s="561"/>
      <c r="FW394" s="561"/>
      <c r="FX394" s="561"/>
      <c r="FY394" s="561"/>
      <c r="FZ394" s="561"/>
      <c r="GA394" s="561"/>
      <c r="GB394" s="561"/>
      <c r="GC394" s="561"/>
      <c r="GD394" s="561"/>
      <c r="GE394" s="561"/>
      <c r="GF394" s="561"/>
      <c r="GG394" s="561"/>
      <c r="GH394" s="561"/>
      <c r="GI394" s="561"/>
      <c r="GJ394" s="561"/>
      <c r="GK394" s="561"/>
      <c r="GL394" s="561"/>
      <c r="GM394" s="561"/>
      <c r="GN394" s="561"/>
      <c r="GO394" s="561"/>
      <c r="GP394" s="561"/>
      <c r="GQ394" s="561"/>
      <c r="GR394" s="561"/>
      <c r="GS394" s="561"/>
      <c r="GT394" s="561"/>
      <c r="GU394" s="561"/>
      <c r="GV394" s="561"/>
      <c r="GW394" s="561"/>
      <c r="GX394" s="561"/>
      <c r="GY394" s="561"/>
      <c r="GZ394" s="561"/>
      <c r="HA394" s="561"/>
      <c r="HB394" s="561"/>
      <c r="HC394" s="561"/>
      <c r="HD394" s="561"/>
      <c r="HE394" s="561"/>
      <c r="HF394" s="561"/>
      <c r="HG394" s="561"/>
      <c r="HH394" s="561"/>
      <c r="HI394" s="561"/>
      <c r="HJ394" s="561"/>
      <c r="HK394" s="561"/>
      <c r="HL394" s="561"/>
      <c r="HM394" s="561"/>
      <c r="HN394" s="561"/>
      <c r="HO394" s="561"/>
      <c r="HP394" s="561"/>
      <c r="HQ394" s="561"/>
      <c r="HR394" s="561"/>
      <c r="HS394" s="561"/>
      <c r="HT394" s="561"/>
      <c r="HU394" s="561"/>
      <c r="HV394" s="561"/>
      <c r="HW394" s="561"/>
      <c r="HX394" s="561"/>
      <c r="HY394" s="561"/>
      <c r="HZ394" s="561"/>
      <c r="IA394" s="561"/>
      <c r="IB394" s="561"/>
      <c r="IC394" s="561"/>
      <c r="ID394" s="561"/>
      <c r="IE394" s="561"/>
      <c r="IF394" s="561"/>
      <c r="IG394" s="561"/>
      <c r="IH394" s="561"/>
      <c r="II394" s="561"/>
      <c r="IJ394" s="561"/>
      <c r="IK394" s="561"/>
      <c r="IL394" s="561"/>
      <c r="IM394" s="561"/>
      <c r="IN394" s="561"/>
      <c r="IO394" s="561"/>
      <c r="IP394" s="561"/>
      <c r="IQ394" s="561"/>
      <c r="IR394" s="561"/>
      <c r="IS394" s="561"/>
      <c r="IT394" s="561"/>
      <c r="IU394" s="561"/>
    </row>
    <row r="395" spans="1:255" s="638" customFormat="1" ht="16.5" customHeight="1" x14ac:dyDescent="0.25">
      <c r="A395" s="572"/>
      <c r="B395" s="573"/>
      <c r="C395" s="660"/>
      <c r="D395" s="575"/>
      <c r="E395" s="575"/>
      <c r="F395" s="575"/>
      <c r="G395" s="575"/>
      <c r="H395" s="575"/>
      <c r="I395" s="575"/>
      <c r="J395" s="575"/>
      <c r="K395" s="575"/>
      <c r="L395" s="575"/>
      <c r="M395" s="575"/>
      <c r="N395" s="575"/>
      <c r="O395" s="641"/>
      <c r="P395" s="561"/>
      <c r="Q395" s="596"/>
      <c r="R395" s="561"/>
      <c r="S395" s="561"/>
      <c r="T395" s="561"/>
      <c r="U395" s="561"/>
      <c r="V395" s="561"/>
      <c r="W395" s="561"/>
      <c r="X395" s="561"/>
      <c r="Y395" s="561"/>
      <c r="Z395" s="561"/>
      <c r="AA395" s="561"/>
      <c r="AB395" s="561"/>
      <c r="AC395" s="561"/>
      <c r="AD395" s="561"/>
      <c r="AE395" s="561"/>
      <c r="AF395" s="561"/>
      <c r="AG395" s="561"/>
      <c r="AH395" s="561"/>
      <c r="AI395" s="561"/>
      <c r="AJ395" s="561"/>
      <c r="AK395" s="561"/>
      <c r="AL395" s="561"/>
      <c r="AM395" s="561"/>
      <c r="AN395" s="561"/>
      <c r="AO395" s="561"/>
      <c r="AP395" s="561"/>
      <c r="AQ395" s="561"/>
      <c r="AR395" s="561"/>
      <c r="AS395" s="561"/>
      <c r="AT395" s="561"/>
      <c r="AU395" s="561"/>
      <c r="AV395" s="561"/>
      <c r="AW395" s="561"/>
      <c r="AX395" s="561"/>
      <c r="AY395" s="561"/>
      <c r="AZ395" s="561"/>
      <c r="BA395" s="561"/>
      <c r="BB395" s="561"/>
      <c r="BC395" s="561"/>
      <c r="BD395" s="561"/>
      <c r="BE395" s="561"/>
      <c r="BF395" s="561"/>
      <c r="BG395" s="561"/>
      <c r="BH395" s="561"/>
      <c r="BI395" s="561"/>
      <c r="BJ395" s="561"/>
      <c r="BK395" s="561"/>
      <c r="BL395" s="561"/>
      <c r="BM395" s="561"/>
      <c r="BN395" s="561"/>
      <c r="BO395" s="561"/>
      <c r="BP395" s="561"/>
      <c r="BQ395" s="561"/>
      <c r="BR395" s="561"/>
      <c r="BS395" s="561"/>
      <c r="BT395" s="561"/>
      <c r="BU395" s="561"/>
      <c r="BV395" s="561"/>
      <c r="BW395" s="561"/>
      <c r="BX395" s="561"/>
      <c r="BY395" s="561"/>
      <c r="BZ395" s="561"/>
      <c r="CA395" s="561"/>
      <c r="CB395" s="561"/>
      <c r="CC395" s="561"/>
      <c r="CD395" s="561"/>
      <c r="CE395" s="561"/>
      <c r="CF395" s="561"/>
      <c r="CG395" s="561"/>
      <c r="CH395" s="561"/>
      <c r="CI395" s="561"/>
      <c r="CJ395" s="561"/>
      <c r="CK395" s="561"/>
      <c r="CL395" s="561"/>
      <c r="CM395" s="561"/>
      <c r="CN395" s="561"/>
      <c r="CO395" s="561"/>
      <c r="CP395" s="561"/>
      <c r="CQ395" s="561"/>
      <c r="CR395" s="561"/>
      <c r="CS395" s="561"/>
      <c r="CT395" s="561"/>
      <c r="CU395" s="561"/>
      <c r="CV395" s="561"/>
      <c r="CW395" s="561"/>
      <c r="CX395" s="561"/>
      <c r="CY395" s="561"/>
      <c r="CZ395" s="561"/>
      <c r="DA395" s="561"/>
      <c r="DB395" s="561"/>
      <c r="DC395" s="561"/>
      <c r="DD395" s="561"/>
      <c r="DE395" s="561"/>
      <c r="DF395" s="561"/>
      <c r="DG395" s="561"/>
      <c r="DH395" s="561"/>
      <c r="DI395" s="561"/>
      <c r="DJ395" s="561"/>
      <c r="DK395" s="561"/>
      <c r="DL395" s="561"/>
      <c r="DM395" s="561"/>
      <c r="DN395" s="561"/>
      <c r="DO395" s="561"/>
      <c r="DP395" s="561"/>
      <c r="DQ395" s="561"/>
      <c r="DR395" s="561"/>
      <c r="DS395" s="561"/>
      <c r="DT395" s="561"/>
      <c r="DU395" s="561"/>
      <c r="DV395" s="561"/>
      <c r="DW395" s="561"/>
      <c r="DX395" s="561"/>
      <c r="DY395" s="561"/>
      <c r="DZ395" s="561"/>
      <c r="EA395" s="561"/>
      <c r="EB395" s="561"/>
      <c r="EC395" s="561"/>
      <c r="ED395" s="561"/>
      <c r="EE395" s="561"/>
      <c r="EF395" s="561"/>
      <c r="EG395" s="561"/>
      <c r="EH395" s="561"/>
      <c r="EI395" s="561"/>
      <c r="EJ395" s="561"/>
      <c r="EK395" s="561"/>
      <c r="EL395" s="561"/>
      <c r="EM395" s="561"/>
      <c r="EN395" s="561"/>
      <c r="EO395" s="561"/>
      <c r="EP395" s="561"/>
      <c r="EQ395" s="561"/>
      <c r="ER395" s="561"/>
      <c r="ES395" s="561"/>
      <c r="ET395" s="561"/>
      <c r="EU395" s="561"/>
      <c r="EV395" s="561"/>
      <c r="EW395" s="561"/>
      <c r="EX395" s="561"/>
      <c r="EY395" s="561"/>
      <c r="EZ395" s="561"/>
      <c r="FA395" s="561"/>
      <c r="FB395" s="561"/>
      <c r="FC395" s="561"/>
      <c r="FD395" s="561"/>
      <c r="FE395" s="561"/>
      <c r="FF395" s="561"/>
      <c r="FG395" s="561"/>
      <c r="FH395" s="561"/>
      <c r="FI395" s="561"/>
      <c r="FJ395" s="561"/>
      <c r="FK395" s="561"/>
      <c r="FL395" s="561"/>
      <c r="FM395" s="561"/>
      <c r="FN395" s="561"/>
      <c r="FO395" s="561"/>
      <c r="FP395" s="561"/>
      <c r="FQ395" s="561"/>
      <c r="FR395" s="561"/>
      <c r="FS395" s="561"/>
      <c r="FT395" s="561"/>
      <c r="FU395" s="561"/>
      <c r="FV395" s="561"/>
      <c r="FW395" s="561"/>
      <c r="FX395" s="561"/>
      <c r="FY395" s="561"/>
      <c r="FZ395" s="561"/>
      <c r="GA395" s="561"/>
      <c r="GB395" s="561"/>
      <c r="GC395" s="561"/>
      <c r="GD395" s="561"/>
      <c r="GE395" s="561"/>
      <c r="GF395" s="561"/>
      <c r="GG395" s="561"/>
      <c r="GH395" s="561"/>
      <c r="GI395" s="561"/>
      <c r="GJ395" s="561"/>
      <c r="GK395" s="561"/>
      <c r="GL395" s="561"/>
      <c r="GM395" s="561"/>
      <c r="GN395" s="561"/>
      <c r="GO395" s="561"/>
      <c r="GP395" s="561"/>
      <c r="GQ395" s="561"/>
      <c r="GR395" s="561"/>
      <c r="GS395" s="561"/>
      <c r="GT395" s="561"/>
      <c r="GU395" s="561"/>
      <c r="GV395" s="561"/>
      <c r="GW395" s="561"/>
      <c r="GX395" s="561"/>
      <c r="GY395" s="561"/>
      <c r="GZ395" s="561"/>
      <c r="HA395" s="561"/>
      <c r="HB395" s="561"/>
      <c r="HC395" s="561"/>
      <c r="HD395" s="561"/>
      <c r="HE395" s="561"/>
      <c r="HF395" s="561"/>
      <c r="HG395" s="561"/>
      <c r="HH395" s="561"/>
      <c r="HI395" s="561"/>
      <c r="HJ395" s="561"/>
      <c r="HK395" s="561"/>
      <c r="HL395" s="561"/>
      <c r="HM395" s="561"/>
      <c r="HN395" s="561"/>
      <c r="HO395" s="561"/>
      <c r="HP395" s="561"/>
      <c r="HQ395" s="561"/>
      <c r="HR395" s="561"/>
      <c r="HS395" s="561"/>
      <c r="HT395" s="561"/>
      <c r="HU395" s="561"/>
      <c r="HV395" s="561"/>
      <c r="HW395" s="561"/>
      <c r="HX395" s="561"/>
      <c r="HY395" s="561"/>
      <c r="HZ395" s="561"/>
      <c r="IA395" s="561"/>
      <c r="IB395" s="561"/>
      <c r="IC395" s="561"/>
      <c r="ID395" s="561"/>
      <c r="IE395" s="561"/>
      <c r="IF395" s="561"/>
      <c r="IG395" s="561"/>
      <c r="IH395" s="561"/>
      <c r="II395" s="561"/>
      <c r="IJ395" s="561"/>
      <c r="IK395" s="561"/>
      <c r="IL395" s="561"/>
      <c r="IM395" s="561"/>
      <c r="IN395" s="561"/>
      <c r="IO395" s="561"/>
      <c r="IP395" s="561"/>
      <c r="IQ395" s="561"/>
      <c r="IR395" s="561"/>
      <c r="IS395" s="561"/>
      <c r="IT395" s="561"/>
      <c r="IU395" s="561"/>
    </row>
    <row r="396" spans="1:255" ht="16.5" customHeight="1" x14ac:dyDescent="0.25">
      <c r="A396" s="591"/>
      <c r="B396" s="592"/>
      <c r="C396" s="593"/>
      <c r="D396" s="594"/>
      <c r="E396" s="594"/>
      <c r="F396" s="594"/>
      <c r="G396" s="594"/>
      <c r="H396" s="594"/>
      <c r="I396" s="594"/>
      <c r="J396" s="594"/>
      <c r="K396" s="594"/>
      <c r="L396" s="594"/>
      <c r="M396" s="594"/>
      <c r="N396" s="594"/>
      <c r="O396" s="595"/>
      <c r="Q396" s="596"/>
    </row>
    <row r="397" spans="1:255" s="617" customFormat="1" ht="16.5" customHeight="1" x14ac:dyDescent="0.25">
      <c r="A397" s="591"/>
      <c r="B397" s="592"/>
      <c r="C397" s="593"/>
      <c r="D397" s="594"/>
      <c r="E397" s="594"/>
      <c r="F397" s="594"/>
      <c r="G397" s="594"/>
      <c r="H397" s="594"/>
      <c r="I397" s="594"/>
      <c r="J397" s="594"/>
      <c r="K397" s="594"/>
      <c r="L397" s="594"/>
      <c r="M397" s="594"/>
      <c r="N397" s="594"/>
      <c r="O397" s="595"/>
      <c r="P397" s="561"/>
      <c r="Q397" s="596"/>
      <c r="R397" s="561"/>
      <c r="S397" s="561"/>
      <c r="T397" s="561"/>
      <c r="U397" s="561"/>
      <c r="V397" s="561"/>
      <c r="W397" s="561"/>
      <c r="X397" s="561"/>
      <c r="Y397" s="561"/>
      <c r="Z397" s="561"/>
      <c r="AA397" s="561"/>
      <c r="AB397" s="561"/>
      <c r="AC397" s="561"/>
      <c r="AD397" s="561"/>
      <c r="AE397" s="561"/>
      <c r="AF397" s="561"/>
      <c r="AG397" s="561"/>
      <c r="AH397" s="561"/>
      <c r="AI397" s="561"/>
      <c r="AJ397" s="561"/>
      <c r="AK397" s="561"/>
      <c r="AL397" s="561"/>
      <c r="AM397" s="561"/>
      <c r="AN397" s="561"/>
      <c r="AO397" s="561"/>
      <c r="AP397" s="561"/>
      <c r="AQ397" s="561"/>
      <c r="AR397" s="561"/>
      <c r="AS397" s="561"/>
      <c r="AT397" s="561"/>
      <c r="AU397" s="561"/>
      <c r="AV397" s="561"/>
      <c r="AW397" s="561"/>
      <c r="AX397" s="561"/>
      <c r="AY397" s="561"/>
      <c r="AZ397" s="561"/>
      <c r="BA397" s="561"/>
      <c r="BB397" s="561"/>
      <c r="BC397" s="561"/>
      <c r="BD397" s="561"/>
      <c r="BE397" s="561"/>
      <c r="BF397" s="561"/>
      <c r="BG397" s="561"/>
      <c r="BH397" s="561"/>
      <c r="BI397" s="561"/>
      <c r="BJ397" s="561"/>
      <c r="BK397" s="561"/>
      <c r="BL397" s="561"/>
      <c r="BM397" s="561"/>
      <c r="BN397" s="561"/>
      <c r="BO397" s="561"/>
      <c r="BP397" s="561"/>
      <c r="BQ397" s="561"/>
      <c r="BR397" s="561"/>
      <c r="BS397" s="561"/>
      <c r="BT397" s="561"/>
      <c r="BU397" s="561"/>
      <c r="BV397" s="561"/>
      <c r="BW397" s="561"/>
      <c r="BX397" s="561"/>
      <c r="BY397" s="561"/>
      <c r="BZ397" s="561"/>
      <c r="CA397" s="561"/>
      <c r="CB397" s="561"/>
      <c r="CC397" s="561"/>
      <c r="CD397" s="561"/>
      <c r="CE397" s="561"/>
      <c r="CF397" s="561"/>
      <c r="CG397" s="561"/>
      <c r="CH397" s="561"/>
      <c r="CI397" s="561"/>
      <c r="CJ397" s="561"/>
      <c r="CK397" s="561"/>
      <c r="CL397" s="561"/>
      <c r="CM397" s="561"/>
      <c r="CN397" s="561"/>
      <c r="CO397" s="561"/>
      <c r="CP397" s="561"/>
      <c r="CQ397" s="561"/>
      <c r="CR397" s="561"/>
      <c r="CS397" s="561"/>
      <c r="CT397" s="561"/>
      <c r="CU397" s="561"/>
      <c r="CV397" s="561"/>
      <c r="CW397" s="561"/>
      <c r="CX397" s="561"/>
      <c r="CY397" s="561"/>
      <c r="CZ397" s="561"/>
      <c r="DA397" s="561"/>
      <c r="DB397" s="561"/>
      <c r="DC397" s="561"/>
      <c r="DD397" s="561"/>
      <c r="DE397" s="561"/>
      <c r="DF397" s="561"/>
      <c r="DG397" s="561"/>
      <c r="DH397" s="561"/>
      <c r="DI397" s="561"/>
      <c r="DJ397" s="561"/>
      <c r="DK397" s="561"/>
      <c r="DL397" s="561"/>
      <c r="DM397" s="561"/>
      <c r="DN397" s="561"/>
      <c r="DO397" s="561"/>
      <c r="DP397" s="561"/>
      <c r="DQ397" s="561"/>
      <c r="DR397" s="561"/>
      <c r="DS397" s="561"/>
      <c r="DT397" s="561"/>
      <c r="DU397" s="561"/>
      <c r="DV397" s="561"/>
      <c r="DW397" s="561"/>
      <c r="DX397" s="561"/>
      <c r="DY397" s="561"/>
      <c r="DZ397" s="561"/>
      <c r="EA397" s="561"/>
      <c r="EB397" s="561"/>
      <c r="EC397" s="561"/>
      <c r="ED397" s="561"/>
      <c r="EE397" s="561"/>
      <c r="EF397" s="561"/>
      <c r="EG397" s="561"/>
      <c r="EH397" s="561"/>
      <c r="EI397" s="561"/>
      <c r="EJ397" s="561"/>
      <c r="EK397" s="561"/>
      <c r="EL397" s="561"/>
      <c r="EM397" s="561"/>
      <c r="EN397" s="561"/>
      <c r="EO397" s="561"/>
      <c r="EP397" s="561"/>
      <c r="EQ397" s="561"/>
      <c r="ER397" s="561"/>
      <c r="ES397" s="561"/>
      <c r="ET397" s="561"/>
      <c r="EU397" s="561"/>
      <c r="EV397" s="561"/>
      <c r="EW397" s="561"/>
      <c r="EX397" s="561"/>
      <c r="EY397" s="561"/>
      <c r="EZ397" s="561"/>
      <c r="FA397" s="561"/>
      <c r="FB397" s="561"/>
      <c r="FC397" s="561"/>
      <c r="FD397" s="561"/>
      <c r="FE397" s="561"/>
      <c r="FF397" s="561"/>
      <c r="FG397" s="561"/>
      <c r="FH397" s="561"/>
      <c r="FI397" s="561"/>
      <c r="FJ397" s="561"/>
      <c r="FK397" s="561"/>
      <c r="FL397" s="561"/>
      <c r="FM397" s="561"/>
      <c r="FN397" s="561"/>
      <c r="FO397" s="561"/>
      <c r="FP397" s="561"/>
      <c r="FQ397" s="561"/>
      <c r="FR397" s="561"/>
      <c r="FS397" s="561"/>
      <c r="FT397" s="561"/>
      <c r="FU397" s="561"/>
      <c r="FV397" s="561"/>
      <c r="FW397" s="561"/>
      <c r="FX397" s="561"/>
      <c r="FY397" s="561"/>
      <c r="FZ397" s="561"/>
      <c r="GA397" s="561"/>
      <c r="GB397" s="561"/>
      <c r="GC397" s="561"/>
      <c r="GD397" s="561"/>
      <c r="GE397" s="561"/>
      <c r="GF397" s="561"/>
      <c r="GG397" s="561"/>
      <c r="GH397" s="561"/>
      <c r="GI397" s="561"/>
      <c r="GJ397" s="561"/>
      <c r="GK397" s="561"/>
      <c r="GL397" s="561"/>
      <c r="GM397" s="561"/>
      <c r="GN397" s="561"/>
      <c r="GO397" s="561"/>
      <c r="GP397" s="561"/>
      <c r="GQ397" s="561"/>
      <c r="GR397" s="561"/>
      <c r="GS397" s="561"/>
      <c r="GT397" s="561"/>
      <c r="GU397" s="561"/>
      <c r="GV397" s="561"/>
      <c r="GW397" s="561"/>
      <c r="GX397" s="561"/>
      <c r="GY397" s="561"/>
      <c r="GZ397" s="561"/>
      <c r="HA397" s="561"/>
      <c r="HB397" s="561"/>
      <c r="HC397" s="561"/>
      <c r="HD397" s="561"/>
      <c r="HE397" s="561"/>
      <c r="HF397" s="561"/>
      <c r="HG397" s="561"/>
      <c r="HH397" s="561"/>
      <c r="HI397" s="561"/>
      <c r="HJ397" s="561"/>
      <c r="HK397" s="561"/>
      <c r="HL397" s="561"/>
      <c r="HM397" s="561"/>
      <c r="HN397" s="561"/>
      <c r="HO397" s="561"/>
      <c r="HP397" s="561"/>
      <c r="HQ397" s="561"/>
      <c r="HR397" s="561"/>
      <c r="HS397" s="561"/>
      <c r="HT397" s="561"/>
      <c r="HU397" s="561"/>
      <c r="HV397" s="561"/>
      <c r="HW397" s="561"/>
      <c r="HX397" s="561"/>
      <c r="HY397" s="561"/>
      <c r="HZ397" s="561"/>
      <c r="IA397" s="561"/>
      <c r="IB397" s="561"/>
      <c r="IC397" s="561"/>
      <c r="ID397" s="561"/>
      <c r="IE397" s="561"/>
      <c r="IF397" s="561"/>
      <c r="IG397" s="561"/>
      <c r="IH397" s="561"/>
      <c r="II397" s="561"/>
      <c r="IJ397" s="561"/>
      <c r="IK397" s="561"/>
      <c r="IL397" s="561"/>
      <c r="IM397" s="561"/>
      <c r="IN397" s="561"/>
      <c r="IO397" s="561"/>
      <c r="IP397" s="561"/>
      <c r="IQ397" s="561"/>
      <c r="IR397" s="561"/>
      <c r="IS397" s="561"/>
      <c r="IT397" s="561"/>
      <c r="IU397" s="561"/>
    </row>
    <row r="398" spans="1:255" s="588" customFormat="1" ht="13.5" x14ac:dyDescent="0.25">
      <c r="A398" s="572"/>
      <c r="B398" s="592"/>
      <c r="C398" s="660"/>
      <c r="D398" s="575"/>
      <c r="E398" s="575"/>
      <c r="F398" s="575"/>
      <c r="G398" s="575"/>
      <c r="H398" s="575"/>
      <c r="I398" s="575"/>
      <c r="J398" s="575"/>
      <c r="K398" s="575"/>
      <c r="L398" s="575"/>
      <c r="M398" s="575"/>
      <c r="N398" s="575"/>
      <c r="O398" s="641"/>
      <c r="P398" s="561"/>
      <c r="Q398" s="596"/>
      <c r="R398" s="561"/>
      <c r="S398" s="561"/>
      <c r="T398" s="561"/>
      <c r="U398" s="561"/>
      <c r="V398" s="561"/>
      <c r="W398" s="561"/>
      <c r="X398" s="561"/>
      <c r="Y398" s="561"/>
      <c r="Z398" s="561"/>
      <c r="AA398" s="561"/>
      <c r="AB398" s="561"/>
      <c r="AC398" s="561"/>
      <c r="AD398" s="561"/>
      <c r="AE398" s="561"/>
      <c r="AF398" s="561"/>
      <c r="AG398" s="561"/>
      <c r="AH398" s="561"/>
      <c r="AI398" s="561"/>
      <c r="AJ398" s="561"/>
      <c r="AK398" s="561"/>
      <c r="AL398" s="561"/>
      <c r="AM398" s="561"/>
      <c r="AN398" s="561"/>
      <c r="AO398" s="561"/>
      <c r="AP398" s="561"/>
      <c r="AQ398" s="561"/>
      <c r="AR398" s="561"/>
      <c r="AS398" s="561"/>
      <c r="AT398" s="561"/>
      <c r="AU398" s="561"/>
      <c r="AV398" s="561"/>
      <c r="AW398" s="561"/>
      <c r="AX398" s="561"/>
      <c r="AY398" s="561"/>
      <c r="AZ398" s="561"/>
      <c r="BA398" s="561"/>
      <c r="BB398" s="561"/>
      <c r="BC398" s="561"/>
      <c r="BD398" s="561"/>
      <c r="BE398" s="561"/>
      <c r="BF398" s="561"/>
      <c r="BG398" s="561"/>
      <c r="BH398" s="561"/>
      <c r="BI398" s="561"/>
      <c r="BJ398" s="561"/>
      <c r="BK398" s="561"/>
      <c r="BL398" s="561"/>
      <c r="BM398" s="561"/>
      <c r="BN398" s="561"/>
      <c r="BO398" s="561"/>
      <c r="BP398" s="561"/>
      <c r="BQ398" s="561"/>
      <c r="BR398" s="561"/>
      <c r="BS398" s="561"/>
      <c r="BT398" s="561"/>
      <c r="BU398" s="561"/>
      <c r="BV398" s="561"/>
      <c r="BW398" s="561"/>
      <c r="BX398" s="561"/>
      <c r="BY398" s="561"/>
      <c r="BZ398" s="561"/>
      <c r="CA398" s="561"/>
      <c r="CB398" s="561"/>
      <c r="CC398" s="561"/>
      <c r="CD398" s="561"/>
      <c r="CE398" s="561"/>
      <c r="CF398" s="561"/>
      <c r="CG398" s="561"/>
      <c r="CH398" s="561"/>
      <c r="CI398" s="561"/>
      <c r="CJ398" s="561"/>
      <c r="CK398" s="561"/>
      <c r="CL398" s="561"/>
      <c r="CM398" s="561"/>
      <c r="CN398" s="561"/>
      <c r="CO398" s="561"/>
      <c r="CP398" s="561"/>
      <c r="CQ398" s="561"/>
      <c r="CR398" s="561"/>
      <c r="CS398" s="561"/>
      <c r="CT398" s="561"/>
      <c r="CU398" s="561"/>
      <c r="CV398" s="561"/>
      <c r="CW398" s="561"/>
      <c r="CX398" s="561"/>
      <c r="CY398" s="561"/>
      <c r="CZ398" s="561"/>
      <c r="DA398" s="561"/>
      <c r="DB398" s="561"/>
      <c r="DC398" s="561"/>
      <c r="DD398" s="561"/>
      <c r="DE398" s="561"/>
      <c r="DF398" s="561"/>
      <c r="DG398" s="561"/>
      <c r="DH398" s="561"/>
      <c r="DI398" s="561"/>
      <c r="DJ398" s="561"/>
      <c r="DK398" s="561"/>
      <c r="DL398" s="561"/>
      <c r="DM398" s="561"/>
      <c r="DN398" s="561"/>
      <c r="DO398" s="561"/>
      <c r="DP398" s="561"/>
      <c r="DQ398" s="561"/>
      <c r="DR398" s="561"/>
      <c r="DS398" s="561"/>
      <c r="DT398" s="561"/>
      <c r="DU398" s="561"/>
      <c r="DV398" s="561"/>
      <c r="DW398" s="561"/>
      <c r="DX398" s="561"/>
      <c r="DY398" s="561"/>
      <c r="DZ398" s="561"/>
      <c r="EA398" s="561"/>
      <c r="EB398" s="561"/>
      <c r="EC398" s="561"/>
      <c r="ED398" s="561"/>
      <c r="EE398" s="561"/>
      <c r="EF398" s="561"/>
      <c r="EG398" s="561"/>
      <c r="EH398" s="561"/>
      <c r="EI398" s="561"/>
      <c r="EJ398" s="561"/>
      <c r="EK398" s="561"/>
      <c r="EL398" s="561"/>
      <c r="EM398" s="561"/>
      <c r="EN398" s="561"/>
      <c r="EO398" s="561"/>
      <c r="EP398" s="561"/>
      <c r="EQ398" s="561"/>
      <c r="ER398" s="561"/>
      <c r="ES398" s="561"/>
      <c r="ET398" s="561"/>
      <c r="EU398" s="561"/>
      <c r="EV398" s="561"/>
      <c r="EW398" s="561"/>
      <c r="EX398" s="561"/>
      <c r="EY398" s="561"/>
      <c r="EZ398" s="561"/>
      <c r="FA398" s="561"/>
      <c r="FB398" s="561"/>
      <c r="FC398" s="561"/>
      <c r="FD398" s="561"/>
      <c r="FE398" s="561"/>
      <c r="FF398" s="561"/>
      <c r="FG398" s="561"/>
      <c r="FH398" s="561"/>
      <c r="FI398" s="561"/>
      <c r="FJ398" s="561"/>
      <c r="FK398" s="561"/>
      <c r="FL398" s="561"/>
      <c r="FM398" s="561"/>
      <c r="FN398" s="561"/>
      <c r="FO398" s="561"/>
      <c r="FP398" s="561"/>
      <c r="FQ398" s="561"/>
      <c r="FR398" s="561"/>
      <c r="FS398" s="561"/>
      <c r="FT398" s="561"/>
      <c r="FU398" s="561"/>
      <c r="FV398" s="561"/>
      <c r="FW398" s="561"/>
      <c r="FX398" s="561"/>
      <c r="FY398" s="561"/>
      <c r="FZ398" s="561"/>
      <c r="GA398" s="561"/>
      <c r="GB398" s="561"/>
      <c r="GC398" s="561"/>
      <c r="GD398" s="561"/>
      <c r="GE398" s="561"/>
      <c r="GF398" s="561"/>
      <c r="GG398" s="561"/>
      <c r="GH398" s="561"/>
      <c r="GI398" s="561"/>
      <c r="GJ398" s="561"/>
      <c r="GK398" s="561"/>
      <c r="GL398" s="561"/>
      <c r="GM398" s="561"/>
      <c r="GN398" s="561"/>
      <c r="GO398" s="561"/>
      <c r="GP398" s="561"/>
      <c r="GQ398" s="561"/>
      <c r="GR398" s="561"/>
      <c r="GS398" s="561"/>
      <c r="GT398" s="561"/>
      <c r="GU398" s="561"/>
      <c r="GV398" s="561"/>
      <c r="GW398" s="561"/>
      <c r="GX398" s="561"/>
      <c r="GY398" s="561"/>
      <c r="GZ398" s="561"/>
      <c r="HA398" s="561"/>
      <c r="HB398" s="561"/>
      <c r="HC398" s="561"/>
      <c r="HD398" s="561"/>
      <c r="HE398" s="561"/>
      <c r="HF398" s="561"/>
      <c r="HG398" s="561"/>
      <c r="HH398" s="561"/>
      <c r="HI398" s="561"/>
      <c r="HJ398" s="561"/>
      <c r="HK398" s="561"/>
      <c r="HL398" s="561"/>
      <c r="HM398" s="561"/>
      <c r="HN398" s="561"/>
      <c r="HO398" s="561"/>
      <c r="HP398" s="561"/>
      <c r="HQ398" s="561"/>
      <c r="HR398" s="561"/>
      <c r="HS398" s="561"/>
      <c r="HT398" s="561"/>
      <c r="HU398" s="561"/>
      <c r="HV398" s="561"/>
      <c r="HW398" s="561"/>
      <c r="HX398" s="561"/>
      <c r="HY398" s="561"/>
      <c r="HZ398" s="561"/>
      <c r="IA398" s="561"/>
      <c r="IB398" s="561"/>
      <c r="IC398" s="561"/>
      <c r="ID398" s="561"/>
      <c r="IE398" s="561"/>
      <c r="IF398" s="561"/>
      <c r="IG398" s="561"/>
      <c r="IH398" s="561"/>
      <c r="II398" s="561"/>
      <c r="IJ398" s="561"/>
      <c r="IK398" s="561"/>
      <c r="IL398" s="561"/>
      <c r="IM398" s="561"/>
      <c r="IN398" s="561"/>
      <c r="IO398" s="561"/>
      <c r="IP398" s="561"/>
      <c r="IQ398" s="561"/>
      <c r="IR398" s="561"/>
      <c r="IS398" s="561"/>
      <c r="IT398" s="561"/>
      <c r="IU398" s="561"/>
    </row>
    <row r="399" spans="1:255" s="638" customFormat="1" ht="16.5" customHeight="1" x14ac:dyDescent="0.25">
      <c r="A399" s="572"/>
      <c r="B399" s="592"/>
      <c r="C399" s="610"/>
      <c r="D399" s="575"/>
      <c r="E399" s="575"/>
      <c r="F399" s="575"/>
      <c r="G399" s="594"/>
      <c r="H399" s="575"/>
      <c r="I399" s="575"/>
      <c r="J399" s="594"/>
      <c r="K399" s="575"/>
      <c r="L399" s="575"/>
      <c r="M399" s="594"/>
      <c r="N399" s="594"/>
      <c r="O399" s="595"/>
      <c r="P399" s="561"/>
      <c r="Q399" s="596"/>
      <c r="R399" s="561"/>
      <c r="S399" s="561"/>
      <c r="T399" s="561"/>
      <c r="U399" s="561"/>
      <c r="V399" s="561"/>
      <c r="W399" s="561"/>
      <c r="X399" s="561"/>
      <c r="Y399" s="561"/>
      <c r="Z399" s="561"/>
      <c r="AA399" s="561"/>
      <c r="AB399" s="561"/>
      <c r="AC399" s="561"/>
      <c r="AD399" s="561"/>
      <c r="AE399" s="561"/>
      <c r="AF399" s="561"/>
      <c r="AG399" s="561"/>
      <c r="AH399" s="561"/>
      <c r="AI399" s="561"/>
      <c r="AJ399" s="561"/>
      <c r="AK399" s="561"/>
      <c r="AL399" s="561"/>
      <c r="AM399" s="561"/>
      <c r="AN399" s="561"/>
      <c r="AO399" s="561"/>
      <c r="AP399" s="561"/>
      <c r="AQ399" s="561"/>
      <c r="AR399" s="561"/>
      <c r="AS399" s="561"/>
      <c r="AT399" s="561"/>
      <c r="AU399" s="561"/>
      <c r="AV399" s="561"/>
      <c r="AW399" s="561"/>
      <c r="AX399" s="561"/>
      <c r="AY399" s="561"/>
      <c r="AZ399" s="561"/>
      <c r="BA399" s="561"/>
      <c r="BB399" s="561"/>
      <c r="BC399" s="561"/>
      <c r="BD399" s="561"/>
      <c r="BE399" s="561"/>
      <c r="BF399" s="561"/>
      <c r="BG399" s="561"/>
      <c r="BH399" s="561"/>
      <c r="BI399" s="561"/>
      <c r="BJ399" s="561"/>
      <c r="BK399" s="561"/>
      <c r="BL399" s="561"/>
      <c r="BM399" s="561"/>
      <c r="BN399" s="561"/>
      <c r="BO399" s="561"/>
      <c r="BP399" s="561"/>
      <c r="BQ399" s="561"/>
      <c r="BR399" s="561"/>
      <c r="BS399" s="561"/>
      <c r="BT399" s="561"/>
      <c r="BU399" s="561"/>
      <c r="BV399" s="561"/>
      <c r="BW399" s="561"/>
      <c r="BX399" s="561"/>
      <c r="BY399" s="561"/>
      <c r="BZ399" s="561"/>
      <c r="CA399" s="561"/>
      <c r="CB399" s="561"/>
      <c r="CC399" s="561"/>
      <c r="CD399" s="561"/>
      <c r="CE399" s="561"/>
      <c r="CF399" s="561"/>
      <c r="CG399" s="561"/>
      <c r="CH399" s="561"/>
      <c r="CI399" s="561"/>
      <c r="CJ399" s="561"/>
      <c r="CK399" s="561"/>
      <c r="CL399" s="561"/>
      <c r="CM399" s="561"/>
      <c r="CN399" s="561"/>
      <c r="CO399" s="561"/>
      <c r="CP399" s="561"/>
      <c r="CQ399" s="561"/>
      <c r="CR399" s="561"/>
      <c r="CS399" s="561"/>
      <c r="CT399" s="561"/>
      <c r="CU399" s="561"/>
      <c r="CV399" s="561"/>
      <c r="CW399" s="561"/>
      <c r="CX399" s="561"/>
      <c r="CY399" s="561"/>
      <c r="CZ399" s="561"/>
      <c r="DA399" s="561"/>
      <c r="DB399" s="561"/>
      <c r="DC399" s="561"/>
      <c r="DD399" s="561"/>
      <c r="DE399" s="561"/>
      <c r="DF399" s="561"/>
      <c r="DG399" s="561"/>
      <c r="DH399" s="561"/>
      <c r="DI399" s="561"/>
      <c r="DJ399" s="561"/>
      <c r="DK399" s="561"/>
      <c r="DL399" s="561"/>
      <c r="DM399" s="561"/>
      <c r="DN399" s="561"/>
      <c r="DO399" s="561"/>
      <c r="DP399" s="561"/>
      <c r="DQ399" s="561"/>
      <c r="DR399" s="561"/>
      <c r="DS399" s="561"/>
      <c r="DT399" s="561"/>
      <c r="DU399" s="561"/>
      <c r="DV399" s="561"/>
      <c r="DW399" s="561"/>
      <c r="DX399" s="561"/>
      <c r="DY399" s="561"/>
      <c r="DZ399" s="561"/>
      <c r="EA399" s="561"/>
      <c r="EB399" s="561"/>
      <c r="EC399" s="561"/>
      <c r="ED399" s="561"/>
      <c r="EE399" s="561"/>
      <c r="EF399" s="561"/>
      <c r="EG399" s="561"/>
      <c r="EH399" s="561"/>
      <c r="EI399" s="561"/>
      <c r="EJ399" s="561"/>
      <c r="EK399" s="561"/>
      <c r="EL399" s="561"/>
      <c r="EM399" s="561"/>
      <c r="EN399" s="561"/>
      <c r="EO399" s="561"/>
      <c r="EP399" s="561"/>
      <c r="EQ399" s="561"/>
      <c r="ER399" s="561"/>
      <c r="ES399" s="561"/>
      <c r="ET399" s="561"/>
      <c r="EU399" s="561"/>
      <c r="EV399" s="561"/>
      <c r="EW399" s="561"/>
      <c r="EX399" s="561"/>
      <c r="EY399" s="561"/>
      <c r="EZ399" s="561"/>
      <c r="FA399" s="561"/>
      <c r="FB399" s="561"/>
      <c r="FC399" s="561"/>
      <c r="FD399" s="561"/>
      <c r="FE399" s="561"/>
      <c r="FF399" s="561"/>
      <c r="FG399" s="561"/>
      <c r="FH399" s="561"/>
      <c r="FI399" s="561"/>
      <c r="FJ399" s="561"/>
      <c r="FK399" s="561"/>
      <c r="FL399" s="561"/>
      <c r="FM399" s="561"/>
      <c r="FN399" s="561"/>
      <c r="FO399" s="561"/>
      <c r="FP399" s="561"/>
      <c r="FQ399" s="561"/>
      <c r="FR399" s="561"/>
      <c r="FS399" s="561"/>
      <c r="FT399" s="561"/>
      <c r="FU399" s="561"/>
      <c r="FV399" s="561"/>
      <c r="FW399" s="561"/>
      <c r="FX399" s="561"/>
      <c r="FY399" s="561"/>
      <c r="FZ399" s="561"/>
      <c r="GA399" s="561"/>
      <c r="GB399" s="561"/>
      <c r="GC399" s="561"/>
      <c r="GD399" s="561"/>
      <c r="GE399" s="561"/>
      <c r="GF399" s="561"/>
      <c r="GG399" s="561"/>
      <c r="GH399" s="561"/>
      <c r="GI399" s="561"/>
      <c r="GJ399" s="561"/>
      <c r="GK399" s="561"/>
      <c r="GL399" s="561"/>
      <c r="GM399" s="561"/>
      <c r="GN399" s="561"/>
      <c r="GO399" s="561"/>
      <c r="GP399" s="561"/>
      <c r="GQ399" s="561"/>
      <c r="GR399" s="561"/>
      <c r="GS399" s="561"/>
      <c r="GT399" s="561"/>
      <c r="GU399" s="561"/>
      <c r="GV399" s="561"/>
      <c r="GW399" s="561"/>
      <c r="GX399" s="561"/>
      <c r="GY399" s="561"/>
      <c r="GZ399" s="561"/>
      <c r="HA399" s="561"/>
      <c r="HB399" s="561"/>
      <c r="HC399" s="561"/>
      <c r="HD399" s="561"/>
      <c r="HE399" s="561"/>
      <c r="HF399" s="561"/>
      <c r="HG399" s="561"/>
      <c r="HH399" s="561"/>
      <c r="HI399" s="561"/>
      <c r="HJ399" s="561"/>
      <c r="HK399" s="561"/>
      <c r="HL399" s="561"/>
      <c r="HM399" s="561"/>
      <c r="HN399" s="561"/>
      <c r="HO399" s="561"/>
      <c r="HP399" s="561"/>
      <c r="HQ399" s="561"/>
      <c r="HR399" s="561"/>
      <c r="HS399" s="561"/>
      <c r="HT399" s="561"/>
      <c r="HU399" s="561"/>
      <c r="HV399" s="561"/>
      <c r="HW399" s="561"/>
      <c r="HX399" s="561"/>
      <c r="HY399" s="561"/>
      <c r="HZ399" s="561"/>
      <c r="IA399" s="561"/>
      <c r="IB399" s="561"/>
      <c r="IC399" s="561"/>
      <c r="ID399" s="561"/>
      <c r="IE399" s="561"/>
      <c r="IF399" s="561"/>
      <c r="IG399" s="561"/>
      <c r="IH399" s="561"/>
      <c r="II399" s="561"/>
      <c r="IJ399" s="561"/>
      <c r="IK399" s="561"/>
      <c r="IL399" s="561"/>
      <c r="IM399" s="561"/>
      <c r="IN399" s="561"/>
      <c r="IO399" s="561"/>
      <c r="IP399" s="561"/>
      <c r="IQ399" s="561"/>
      <c r="IR399" s="561"/>
      <c r="IS399" s="561"/>
      <c r="IT399" s="561"/>
      <c r="IU399" s="561"/>
    </row>
    <row r="400" spans="1:255" s="638" customFormat="1" ht="16.5" customHeight="1" x14ac:dyDescent="0.25">
      <c r="A400" s="572"/>
      <c r="B400" s="592"/>
      <c r="C400" s="593"/>
      <c r="D400" s="575"/>
      <c r="E400" s="575"/>
      <c r="F400" s="575"/>
      <c r="G400" s="594"/>
      <c r="H400" s="575"/>
      <c r="I400" s="575"/>
      <c r="J400" s="594"/>
      <c r="K400" s="575"/>
      <c r="L400" s="575"/>
      <c r="M400" s="594"/>
      <c r="N400" s="594"/>
      <c r="O400" s="595"/>
      <c r="P400" s="600"/>
      <c r="Q400" s="596"/>
      <c r="R400" s="600"/>
      <c r="S400" s="600"/>
      <c r="T400" s="600"/>
      <c r="U400" s="600"/>
      <c r="V400" s="600"/>
      <c r="W400" s="600"/>
      <c r="X400" s="600"/>
      <c r="Y400" s="600"/>
      <c r="Z400" s="600"/>
      <c r="AA400" s="600"/>
      <c r="AB400" s="600"/>
      <c r="AC400" s="600"/>
      <c r="AD400" s="600"/>
      <c r="AE400" s="600"/>
      <c r="AF400" s="600"/>
      <c r="AG400" s="600"/>
      <c r="AH400" s="600"/>
      <c r="AI400" s="600"/>
      <c r="AJ400" s="600"/>
      <c r="AK400" s="600"/>
      <c r="AL400" s="600"/>
      <c r="AM400" s="600"/>
      <c r="AN400" s="600"/>
      <c r="AO400" s="600"/>
      <c r="AP400" s="600"/>
      <c r="AQ400" s="600"/>
      <c r="AR400" s="600"/>
      <c r="AS400" s="600"/>
      <c r="AT400" s="600"/>
      <c r="AU400" s="600"/>
      <c r="AV400" s="600"/>
      <c r="AW400" s="600"/>
      <c r="AX400" s="600"/>
      <c r="AY400" s="600"/>
      <c r="AZ400" s="600"/>
      <c r="BA400" s="600"/>
      <c r="BB400" s="600"/>
      <c r="BC400" s="600"/>
      <c r="BD400" s="600"/>
      <c r="BE400" s="600"/>
      <c r="BF400" s="600"/>
      <c r="BG400" s="600"/>
      <c r="BH400" s="600"/>
      <c r="BI400" s="600"/>
      <c r="BJ400" s="600"/>
      <c r="BK400" s="600"/>
      <c r="BL400" s="600"/>
      <c r="BM400" s="600"/>
      <c r="BN400" s="600"/>
      <c r="BO400" s="600"/>
      <c r="BP400" s="600"/>
      <c r="BQ400" s="600"/>
      <c r="BR400" s="600"/>
      <c r="BS400" s="600"/>
      <c r="BT400" s="600"/>
      <c r="BU400" s="600"/>
      <c r="BV400" s="600"/>
      <c r="BW400" s="600"/>
      <c r="BX400" s="600"/>
      <c r="BY400" s="600"/>
      <c r="BZ400" s="600"/>
      <c r="CA400" s="600"/>
      <c r="CB400" s="600"/>
      <c r="CC400" s="600"/>
      <c r="CD400" s="600"/>
      <c r="CE400" s="600"/>
      <c r="CF400" s="600"/>
      <c r="CG400" s="600"/>
      <c r="CH400" s="600"/>
      <c r="CI400" s="600"/>
      <c r="CJ400" s="600"/>
      <c r="CK400" s="600"/>
      <c r="CL400" s="600"/>
      <c r="CM400" s="600"/>
      <c r="CN400" s="600"/>
      <c r="CO400" s="600"/>
      <c r="CP400" s="600"/>
      <c r="CQ400" s="600"/>
      <c r="CR400" s="600"/>
      <c r="CS400" s="600"/>
      <c r="CT400" s="600"/>
      <c r="CU400" s="600"/>
      <c r="CV400" s="600"/>
      <c r="CW400" s="600"/>
      <c r="CX400" s="600"/>
      <c r="CY400" s="600"/>
      <c r="CZ400" s="600"/>
      <c r="DA400" s="600"/>
      <c r="DB400" s="600"/>
      <c r="DC400" s="600"/>
      <c r="DD400" s="600"/>
      <c r="DE400" s="600"/>
      <c r="DF400" s="600"/>
      <c r="DG400" s="600"/>
      <c r="DH400" s="600"/>
      <c r="DI400" s="600"/>
      <c r="DJ400" s="600"/>
      <c r="DK400" s="600"/>
      <c r="DL400" s="600"/>
      <c r="DM400" s="600"/>
      <c r="DN400" s="600"/>
      <c r="DO400" s="600"/>
      <c r="DP400" s="600"/>
      <c r="DQ400" s="600"/>
      <c r="DR400" s="600"/>
      <c r="DS400" s="600"/>
      <c r="DT400" s="600"/>
      <c r="DU400" s="600"/>
      <c r="DV400" s="600"/>
      <c r="DW400" s="600"/>
      <c r="DX400" s="600"/>
      <c r="DY400" s="600"/>
      <c r="DZ400" s="600"/>
      <c r="EA400" s="600"/>
      <c r="EB400" s="600"/>
      <c r="EC400" s="600"/>
      <c r="ED400" s="600"/>
      <c r="EE400" s="600"/>
      <c r="EF400" s="600"/>
      <c r="EG400" s="600"/>
      <c r="EH400" s="600"/>
      <c r="EI400" s="600"/>
      <c r="EJ400" s="600"/>
      <c r="EK400" s="600"/>
      <c r="EL400" s="600"/>
      <c r="EM400" s="600"/>
      <c r="EN400" s="600"/>
      <c r="EO400" s="600"/>
      <c r="EP400" s="600"/>
      <c r="EQ400" s="600"/>
      <c r="ER400" s="600"/>
      <c r="ES400" s="600"/>
      <c r="ET400" s="600"/>
      <c r="EU400" s="600"/>
      <c r="EV400" s="600"/>
      <c r="EW400" s="600"/>
      <c r="EX400" s="600"/>
      <c r="EY400" s="600"/>
      <c r="EZ400" s="600"/>
      <c r="FA400" s="600"/>
      <c r="FB400" s="600"/>
      <c r="FC400" s="600"/>
      <c r="FD400" s="600"/>
      <c r="FE400" s="600"/>
      <c r="FF400" s="600"/>
      <c r="FG400" s="600"/>
      <c r="FH400" s="600"/>
      <c r="FI400" s="600"/>
      <c r="FJ400" s="600"/>
      <c r="FK400" s="600"/>
      <c r="FL400" s="600"/>
      <c r="FM400" s="600"/>
      <c r="FN400" s="600"/>
      <c r="FO400" s="600"/>
      <c r="FP400" s="600"/>
      <c r="FQ400" s="600"/>
      <c r="FR400" s="600"/>
      <c r="FS400" s="600"/>
      <c r="FT400" s="600"/>
      <c r="FU400" s="600"/>
      <c r="FV400" s="600"/>
      <c r="FW400" s="600"/>
      <c r="FX400" s="600"/>
      <c r="FY400" s="600"/>
      <c r="FZ400" s="600"/>
      <c r="GA400" s="600"/>
      <c r="GB400" s="600"/>
      <c r="GC400" s="600"/>
      <c r="GD400" s="600"/>
      <c r="GE400" s="600"/>
      <c r="GF400" s="600"/>
      <c r="GG400" s="600"/>
      <c r="GH400" s="600"/>
      <c r="GI400" s="600"/>
      <c r="GJ400" s="600"/>
      <c r="GK400" s="600"/>
      <c r="GL400" s="600"/>
      <c r="GM400" s="600"/>
      <c r="GN400" s="600"/>
      <c r="GO400" s="600"/>
      <c r="GP400" s="600"/>
      <c r="GQ400" s="600"/>
      <c r="GR400" s="600"/>
      <c r="GS400" s="600"/>
      <c r="GT400" s="600"/>
      <c r="GU400" s="600"/>
      <c r="GV400" s="600"/>
      <c r="GW400" s="600"/>
      <c r="GX400" s="600"/>
      <c r="GY400" s="600"/>
      <c r="GZ400" s="600"/>
      <c r="HA400" s="600"/>
      <c r="HB400" s="600"/>
      <c r="HC400" s="600"/>
      <c r="HD400" s="600"/>
      <c r="HE400" s="600"/>
      <c r="HF400" s="600"/>
      <c r="HG400" s="600"/>
      <c r="HH400" s="600"/>
      <c r="HI400" s="600"/>
      <c r="HJ400" s="600"/>
      <c r="HK400" s="600"/>
      <c r="HL400" s="600"/>
      <c r="HM400" s="600"/>
      <c r="HN400" s="600"/>
      <c r="HO400" s="600"/>
      <c r="HP400" s="600"/>
      <c r="HQ400" s="600"/>
      <c r="HR400" s="600"/>
      <c r="HS400" s="600"/>
      <c r="HT400" s="600"/>
      <c r="HU400" s="600"/>
      <c r="HV400" s="600"/>
      <c r="HW400" s="600"/>
      <c r="HX400" s="600"/>
      <c r="HY400" s="600"/>
      <c r="HZ400" s="600"/>
      <c r="IA400" s="600"/>
      <c r="IB400" s="600"/>
      <c r="IC400" s="600"/>
      <c r="ID400" s="600"/>
      <c r="IE400" s="600"/>
      <c r="IF400" s="600"/>
      <c r="IG400" s="600"/>
      <c r="IH400" s="600"/>
      <c r="II400" s="600"/>
      <c r="IJ400" s="600"/>
      <c r="IK400" s="600"/>
      <c r="IL400" s="600"/>
      <c r="IM400" s="600"/>
      <c r="IN400" s="600"/>
      <c r="IO400" s="600"/>
      <c r="IP400" s="600"/>
      <c r="IQ400" s="600"/>
      <c r="IR400" s="600"/>
      <c r="IS400" s="600"/>
      <c r="IT400" s="600"/>
      <c r="IU400" s="600"/>
    </row>
    <row r="401" spans="1:255" s="638" customFormat="1" ht="16.5" customHeight="1" x14ac:dyDescent="0.25">
      <c r="A401" s="572"/>
      <c r="B401" s="592"/>
      <c r="C401" s="610"/>
      <c r="D401" s="575"/>
      <c r="E401" s="575"/>
      <c r="F401" s="575"/>
      <c r="G401" s="594"/>
      <c r="H401" s="575"/>
      <c r="I401" s="575"/>
      <c r="J401" s="594"/>
      <c r="K401" s="575"/>
      <c r="L401" s="575"/>
      <c r="M401" s="594"/>
      <c r="N401" s="594"/>
      <c r="O401" s="595"/>
      <c r="P401" s="561"/>
      <c r="Q401" s="596"/>
      <c r="R401" s="561"/>
      <c r="S401" s="561"/>
      <c r="T401" s="561"/>
      <c r="U401" s="561"/>
      <c r="V401" s="561"/>
      <c r="W401" s="561"/>
      <c r="X401" s="561"/>
      <c r="Y401" s="561"/>
      <c r="Z401" s="561"/>
      <c r="AA401" s="561"/>
      <c r="AB401" s="561"/>
      <c r="AC401" s="561"/>
      <c r="AD401" s="561"/>
      <c r="AE401" s="561"/>
      <c r="AF401" s="561"/>
      <c r="AG401" s="561"/>
      <c r="AH401" s="561"/>
      <c r="AI401" s="561"/>
      <c r="AJ401" s="561"/>
      <c r="AK401" s="561"/>
      <c r="AL401" s="561"/>
      <c r="AM401" s="561"/>
      <c r="AN401" s="561"/>
      <c r="AO401" s="561"/>
      <c r="AP401" s="561"/>
      <c r="AQ401" s="561"/>
      <c r="AR401" s="561"/>
      <c r="AS401" s="561"/>
      <c r="AT401" s="561"/>
      <c r="AU401" s="561"/>
      <c r="AV401" s="561"/>
      <c r="AW401" s="561"/>
      <c r="AX401" s="561"/>
      <c r="AY401" s="561"/>
      <c r="AZ401" s="561"/>
      <c r="BA401" s="561"/>
      <c r="BB401" s="561"/>
      <c r="BC401" s="561"/>
      <c r="BD401" s="561"/>
      <c r="BE401" s="561"/>
      <c r="BF401" s="561"/>
      <c r="BG401" s="561"/>
      <c r="BH401" s="561"/>
      <c r="BI401" s="561"/>
      <c r="BJ401" s="561"/>
      <c r="BK401" s="561"/>
      <c r="BL401" s="561"/>
      <c r="BM401" s="561"/>
      <c r="BN401" s="561"/>
      <c r="BO401" s="561"/>
      <c r="BP401" s="561"/>
      <c r="BQ401" s="561"/>
      <c r="BR401" s="561"/>
      <c r="BS401" s="561"/>
      <c r="BT401" s="561"/>
      <c r="BU401" s="561"/>
      <c r="BV401" s="561"/>
      <c r="BW401" s="561"/>
      <c r="BX401" s="561"/>
      <c r="BY401" s="561"/>
      <c r="BZ401" s="561"/>
      <c r="CA401" s="561"/>
      <c r="CB401" s="561"/>
      <c r="CC401" s="561"/>
      <c r="CD401" s="561"/>
      <c r="CE401" s="561"/>
      <c r="CF401" s="561"/>
      <c r="CG401" s="561"/>
      <c r="CH401" s="561"/>
      <c r="CI401" s="561"/>
      <c r="CJ401" s="561"/>
      <c r="CK401" s="561"/>
      <c r="CL401" s="561"/>
      <c r="CM401" s="561"/>
      <c r="CN401" s="561"/>
      <c r="CO401" s="561"/>
      <c r="CP401" s="561"/>
      <c r="CQ401" s="561"/>
      <c r="CR401" s="561"/>
      <c r="CS401" s="561"/>
      <c r="CT401" s="561"/>
      <c r="CU401" s="561"/>
      <c r="CV401" s="561"/>
      <c r="CW401" s="561"/>
      <c r="CX401" s="561"/>
      <c r="CY401" s="561"/>
      <c r="CZ401" s="561"/>
      <c r="DA401" s="561"/>
      <c r="DB401" s="561"/>
      <c r="DC401" s="561"/>
      <c r="DD401" s="561"/>
      <c r="DE401" s="561"/>
      <c r="DF401" s="561"/>
      <c r="DG401" s="561"/>
      <c r="DH401" s="561"/>
      <c r="DI401" s="561"/>
      <c r="DJ401" s="561"/>
      <c r="DK401" s="561"/>
      <c r="DL401" s="561"/>
      <c r="DM401" s="561"/>
      <c r="DN401" s="561"/>
      <c r="DO401" s="561"/>
      <c r="DP401" s="561"/>
      <c r="DQ401" s="561"/>
      <c r="DR401" s="561"/>
      <c r="DS401" s="561"/>
      <c r="DT401" s="561"/>
      <c r="DU401" s="561"/>
      <c r="DV401" s="561"/>
      <c r="DW401" s="561"/>
      <c r="DX401" s="561"/>
      <c r="DY401" s="561"/>
      <c r="DZ401" s="561"/>
      <c r="EA401" s="561"/>
      <c r="EB401" s="561"/>
      <c r="EC401" s="561"/>
      <c r="ED401" s="561"/>
      <c r="EE401" s="561"/>
      <c r="EF401" s="561"/>
      <c r="EG401" s="561"/>
      <c r="EH401" s="561"/>
      <c r="EI401" s="561"/>
      <c r="EJ401" s="561"/>
      <c r="EK401" s="561"/>
      <c r="EL401" s="561"/>
      <c r="EM401" s="561"/>
      <c r="EN401" s="561"/>
      <c r="EO401" s="561"/>
      <c r="EP401" s="561"/>
      <c r="EQ401" s="561"/>
      <c r="ER401" s="561"/>
      <c r="ES401" s="561"/>
      <c r="ET401" s="561"/>
      <c r="EU401" s="561"/>
      <c r="EV401" s="561"/>
      <c r="EW401" s="561"/>
      <c r="EX401" s="561"/>
      <c r="EY401" s="561"/>
      <c r="EZ401" s="561"/>
      <c r="FA401" s="561"/>
      <c r="FB401" s="561"/>
      <c r="FC401" s="561"/>
      <c r="FD401" s="561"/>
      <c r="FE401" s="561"/>
      <c r="FF401" s="561"/>
      <c r="FG401" s="561"/>
      <c r="FH401" s="561"/>
      <c r="FI401" s="561"/>
      <c r="FJ401" s="561"/>
      <c r="FK401" s="561"/>
      <c r="FL401" s="561"/>
      <c r="FM401" s="561"/>
      <c r="FN401" s="561"/>
      <c r="FO401" s="561"/>
      <c r="FP401" s="561"/>
      <c r="FQ401" s="561"/>
      <c r="FR401" s="561"/>
      <c r="FS401" s="561"/>
      <c r="FT401" s="561"/>
      <c r="FU401" s="561"/>
      <c r="FV401" s="561"/>
      <c r="FW401" s="561"/>
      <c r="FX401" s="561"/>
      <c r="FY401" s="561"/>
      <c r="FZ401" s="561"/>
      <c r="GA401" s="561"/>
      <c r="GB401" s="561"/>
      <c r="GC401" s="561"/>
      <c r="GD401" s="561"/>
      <c r="GE401" s="561"/>
      <c r="GF401" s="561"/>
      <c r="GG401" s="561"/>
      <c r="GH401" s="561"/>
      <c r="GI401" s="561"/>
      <c r="GJ401" s="561"/>
      <c r="GK401" s="561"/>
      <c r="GL401" s="561"/>
      <c r="GM401" s="561"/>
      <c r="GN401" s="561"/>
      <c r="GO401" s="561"/>
      <c r="GP401" s="561"/>
      <c r="GQ401" s="561"/>
      <c r="GR401" s="561"/>
      <c r="GS401" s="561"/>
      <c r="GT401" s="561"/>
      <c r="GU401" s="561"/>
      <c r="GV401" s="561"/>
      <c r="GW401" s="561"/>
      <c r="GX401" s="561"/>
      <c r="GY401" s="561"/>
      <c r="GZ401" s="561"/>
      <c r="HA401" s="561"/>
      <c r="HB401" s="561"/>
      <c r="HC401" s="561"/>
      <c r="HD401" s="561"/>
      <c r="HE401" s="561"/>
      <c r="HF401" s="561"/>
      <c r="HG401" s="561"/>
      <c r="HH401" s="561"/>
      <c r="HI401" s="561"/>
      <c r="HJ401" s="561"/>
      <c r="HK401" s="561"/>
      <c r="HL401" s="561"/>
      <c r="HM401" s="561"/>
      <c r="HN401" s="561"/>
      <c r="HO401" s="561"/>
      <c r="HP401" s="561"/>
      <c r="HQ401" s="561"/>
      <c r="HR401" s="561"/>
      <c r="HS401" s="561"/>
      <c r="HT401" s="561"/>
      <c r="HU401" s="561"/>
      <c r="HV401" s="561"/>
      <c r="HW401" s="561"/>
      <c r="HX401" s="561"/>
      <c r="HY401" s="561"/>
      <c r="HZ401" s="561"/>
      <c r="IA401" s="561"/>
      <c r="IB401" s="561"/>
      <c r="IC401" s="561"/>
      <c r="ID401" s="561"/>
      <c r="IE401" s="561"/>
      <c r="IF401" s="561"/>
      <c r="IG401" s="561"/>
      <c r="IH401" s="561"/>
      <c r="II401" s="561"/>
      <c r="IJ401" s="561"/>
      <c r="IK401" s="561"/>
      <c r="IL401" s="561"/>
      <c r="IM401" s="561"/>
      <c r="IN401" s="561"/>
      <c r="IO401" s="561"/>
      <c r="IP401" s="561"/>
      <c r="IQ401" s="561"/>
      <c r="IR401" s="561"/>
      <c r="IS401" s="561"/>
      <c r="IT401" s="561"/>
      <c r="IU401" s="561"/>
    </row>
    <row r="402" spans="1:255" s="638" customFormat="1" ht="16.5" customHeight="1" x14ac:dyDescent="0.25">
      <c r="A402" s="572"/>
      <c r="B402" s="592"/>
      <c r="C402" s="593"/>
      <c r="D402" s="575"/>
      <c r="E402" s="575"/>
      <c r="F402" s="575"/>
      <c r="G402" s="594"/>
      <c r="H402" s="575"/>
      <c r="I402" s="575"/>
      <c r="J402" s="594"/>
      <c r="K402" s="575"/>
      <c r="L402" s="575"/>
      <c r="M402" s="594"/>
      <c r="N402" s="594"/>
      <c r="O402" s="595"/>
      <c r="P402" s="561"/>
      <c r="Q402" s="596"/>
      <c r="R402" s="561"/>
      <c r="S402" s="561"/>
      <c r="T402" s="561"/>
      <c r="U402" s="561"/>
      <c r="V402" s="561"/>
      <c r="W402" s="561"/>
      <c r="X402" s="561"/>
      <c r="Y402" s="561"/>
      <c r="Z402" s="561"/>
      <c r="AA402" s="561"/>
      <c r="AB402" s="561"/>
      <c r="AC402" s="561"/>
      <c r="AD402" s="561"/>
      <c r="AE402" s="561"/>
      <c r="AF402" s="561"/>
      <c r="AG402" s="561"/>
      <c r="AH402" s="561"/>
      <c r="AI402" s="561"/>
      <c r="AJ402" s="561"/>
      <c r="AK402" s="561"/>
      <c r="AL402" s="561"/>
      <c r="AM402" s="561"/>
      <c r="AN402" s="561"/>
      <c r="AO402" s="561"/>
      <c r="AP402" s="561"/>
      <c r="AQ402" s="561"/>
      <c r="AR402" s="561"/>
      <c r="AS402" s="561"/>
      <c r="AT402" s="561"/>
      <c r="AU402" s="561"/>
      <c r="AV402" s="561"/>
      <c r="AW402" s="561"/>
      <c r="AX402" s="561"/>
      <c r="AY402" s="561"/>
      <c r="AZ402" s="561"/>
      <c r="BA402" s="561"/>
      <c r="BB402" s="561"/>
      <c r="BC402" s="561"/>
      <c r="BD402" s="561"/>
      <c r="BE402" s="561"/>
      <c r="BF402" s="561"/>
      <c r="BG402" s="561"/>
      <c r="BH402" s="561"/>
      <c r="BI402" s="561"/>
      <c r="BJ402" s="561"/>
      <c r="BK402" s="561"/>
      <c r="BL402" s="561"/>
      <c r="BM402" s="561"/>
      <c r="BN402" s="561"/>
      <c r="BO402" s="561"/>
      <c r="BP402" s="561"/>
      <c r="BQ402" s="561"/>
      <c r="BR402" s="561"/>
      <c r="BS402" s="561"/>
      <c r="BT402" s="561"/>
      <c r="BU402" s="561"/>
      <c r="BV402" s="561"/>
      <c r="BW402" s="561"/>
      <c r="BX402" s="561"/>
      <c r="BY402" s="561"/>
      <c r="BZ402" s="561"/>
      <c r="CA402" s="561"/>
      <c r="CB402" s="561"/>
      <c r="CC402" s="561"/>
      <c r="CD402" s="561"/>
      <c r="CE402" s="561"/>
      <c r="CF402" s="561"/>
      <c r="CG402" s="561"/>
      <c r="CH402" s="561"/>
      <c r="CI402" s="561"/>
      <c r="CJ402" s="561"/>
      <c r="CK402" s="561"/>
      <c r="CL402" s="561"/>
      <c r="CM402" s="561"/>
      <c r="CN402" s="561"/>
      <c r="CO402" s="561"/>
      <c r="CP402" s="561"/>
      <c r="CQ402" s="561"/>
      <c r="CR402" s="561"/>
      <c r="CS402" s="561"/>
      <c r="CT402" s="561"/>
      <c r="CU402" s="561"/>
      <c r="CV402" s="561"/>
      <c r="CW402" s="561"/>
      <c r="CX402" s="561"/>
      <c r="CY402" s="561"/>
      <c r="CZ402" s="561"/>
      <c r="DA402" s="561"/>
      <c r="DB402" s="561"/>
      <c r="DC402" s="561"/>
      <c r="DD402" s="561"/>
      <c r="DE402" s="561"/>
      <c r="DF402" s="561"/>
      <c r="DG402" s="561"/>
      <c r="DH402" s="561"/>
      <c r="DI402" s="561"/>
      <c r="DJ402" s="561"/>
      <c r="DK402" s="561"/>
      <c r="DL402" s="561"/>
      <c r="DM402" s="561"/>
      <c r="DN402" s="561"/>
      <c r="DO402" s="561"/>
      <c r="DP402" s="561"/>
      <c r="DQ402" s="561"/>
      <c r="DR402" s="561"/>
      <c r="DS402" s="561"/>
      <c r="DT402" s="561"/>
      <c r="DU402" s="561"/>
      <c r="DV402" s="561"/>
      <c r="DW402" s="561"/>
      <c r="DX402" s="561"/>
      <c r="DY402" s="561"/>
      <c r="DZ402" s="561"/>
      <c r="EA402" s="561"/>
      <c r="EB402" s="561"/>
      <c r="EC402" s="561"/>
      <c r="ED402" s="561"/>
      <c r="EE402" s="561"/>
      <c r="EF402" s="561"/>
      <c r="EG402" s="561"/>
      <c r="EH402" s="561"/>
      <c r="EI402" s="561"/>
      <c r="EJ402" s="561"/>
      <c r="EK402" s="561"/>
      <c r="EL402" s="561"/>
      <c r="EM402" s="561"/>
      <c r="EN402" s="561"/>
      <c r="EO402" s="561"/>
      <c r="EP402" s="561"/>
      <c r="EQ402" s="561"/>
      <c r="ER402" s="561"/>
      <c r="ES402" s="561"/>
      <c r="ET402" s="561"/>
      <c r="EU402" s="561"/>
      <c r="EV402" s="561"/>
      <c r="EW402" s="561"/>
      <c r="EX402" s="561"/>
      <c r="EY402" s="561"/>
      <c r="EZ402" s="561"/>
      <c r="FA402" s="561"/>
      <c r="FB402" s="561"/>
      <c r="FC402" s="561"/>
      <c r="FD402" s="561"/>
      <c r="FE402" s="561"/>
      <c r="FF402" s="561"/>
      <c r="FG402" s="561"/>
      <c r="FH402" s="561"/>
      <c r="FI402" s="561"/>
      <c r="FJ402" s="561"/>
      <c r="FK402" s="561"/>
      <c r="FL402" s="561"/>
      <c r="FM402" s="561"/>
      <c r="FN402" s="561"/>
      <c r="FO402" s="561"/>
      <c r="FP402" s="561"/>
      <c r="FQ402" s="561"/>
      <c r="FR402" s="561"/>
      <c r="FS402" s="561"/>
      <c r="FT402" s="561"/>
      <c r="FU402" s="561"/>
      <c r="FV402" s="561"/>
      <c r="FW402" s="561"/>
      <c r="FX402" s="561"/>
      <c r="FY402" s="561"/>
      <c r="FZ402" s="561"/>
      <c r="GA402" s="561"/>
      <c r="GB402" s="561"/>
      <c r="GC402" s="561"/>
      <c r="GD402" s="561"/>
      <c r="GE402" s="561"/>
      <c r="GF402" s="561"/>
      <c r="GG402" s="561"/>
      <c r="GH402" s="561"/>
      <c r="GI402" s="561"/>
      <c r="GJ402" s="561"/>
      <c r="GK402" s="561"/>
      <c r="GL402" s="561"/>
      <c r="GM402" s="561"/>
      <c r="GN402" s="561"/>
      <c r="GO402" s="561"/>
      <c r="GP402" s="561"/>
      <c r="GQ402" s="561"/>
      <c r="GR402" s="561"/>
      <c r="GS402" s="561"/>
      <c r="GT402" s="561"/>
      <c r="GU402" s="561"/>
      <c r="GV402" s="561"/>
      <c r="GW402" s="561"/>
      <c r="GX402" s="561"/>
      <c r="GY402" s="561"/>
      <c r="GZ402" s="561"/>
      <c r="HA402" s="561"/>
      <c r="HB402" s="561"/>
      <c r="HC402" s="561"/>
      <c r="HD402" s="561"/>
      <c r="HE402" s="561"/>
      <c r="HF402" s="561"/>
      <c r="HG402" s="561"/>
      <c r="HH402" s="561"/>
      <c r="HI402" s="561"/>
      <c r="HJ402" s="561"/>
      <c r="HK402" s="561"/>
      <c r="HL402" s="561"/>
      <c r="HM402" s="561"/>
      <c r="HN402" s="561"/>
      <c r="HO402" s="561"/>
      <c r="HP402" s="561"/>
      <c r="HQ402" s="561"/>
      <c r="HR402" s="561"/>
      <c r="HS402" s="561"/>
      <c r="HT402" s="561"/>
      <c r="HU402" s="561"/>
      <c r="HV402" s="561"/>
      <c r="HW402" s="561"/>
      <c r="HX402" s="561"/>
      <c r="HY402" s="561"/>
      <c r="HZ402" s="561"/>
      <c r="IA402" s="561"/>
      <c r="IB402" s="561"/>
      <c r="IC402" s="561"/>
      <c r="ID402" s="561"/>
      <c r="IE402" s="561"/>
      <c r="IF402" s="561"/>
      <c r="IG402" s="561"/>
      <c r="IH402" s="561"/>
      <c r="II402" s="561"/>
      <c r="IJ402" s="561"/>
      <c r="IK402" s="561"/>
      <c r="IL402" s="561"/>
      <c r="IM402" s="561"/>
      <c r="IN402" s="561"/>
      <c r="IO402" s="561"/>
      <c r="IP402" s="561"/>
      <c r="IQ402" s="561"/>
      <c r="IR402" s="561"/>
      <c r="IS402" s="561"/>
      <c r="IT402" s="561"/>
      <c r="IU402" s="561"/>
    </row>
    <row r="403" spans="1:255" s="638" customFormat="1" ht="16.5" customHeight="1" x14ac:dyDescent="0.25">
      <c r="A403" s="572"/>
      <c r="B403" s="592"/>
      <c r="C403" s="610"/>
      <c r="D403" s="575"/>
      <c r="E403" s="575"/>
      <c r="F403" s="575"/>
      <c r="G403" s="594"/>
      <c r="H403" s="575"/>
      <c r="I403" s="575"/>
      <c r="J403" s="594"/>
      <c r="K403" s="575"/>
      <c r="L403" s="575"/>
      <c r="M403" s="594"/>
      <c r="N403" s="594"/>
      <c r="O403" s="595"/>
      <c r="P403" s="561"/>
      <c r="Q403" s="596"/>
      <c r="R403" s="561"/>
      <c r="S403" s="561"/>
      <c r="T403" s="561"/>
      <c r="U403" s="561"/>
      <c r="V403" s="561"/>
      <c r="W403" s="561"/>
      <c r="X403" s="561"/>
      <c r="Y403" s="561"/>
      <c r="Z403" s="561"/>
      <c r="AA403" s="561"/>
      <c r="AB403" s="561"/>
      <c r="AC403" s="561"/>
      <c r="AD403" s="561"/>
      <c r="AE403" s="561"/>
      <c r="AF403" s="561"/>
      <c r="AG403" s="561"/>
      <c r="AH403" s="561"/>
      <c r="AI403" s="561"/>
      <c r="AJ403" s="561"/>
      <c r="AK403" s="561"/>
      <c r="AL403" s="561"/>
      <c r="AM403" s="561"/>
      <c r="AN403" s="561"/>
      <c r="AO403" s="561"/>
      <c r="AP403" s="561"/>
      <c r="AQ403" s="561"/>
      <c r="AR403" s="561"/>
      <c r="AS403" s="561"/>
      <c r="AT403" s="561"/>
      <c r="AU403" s="561"/>
      <c r="AV403" s="561"/>
      <c r="AW403" s="561"/>
      <c r="AX403" s="561"/>
      <c r="AY403" s="561"/>
      <c r="AZ403" s="561"/>
      <c r="BA403" s="561"/>
      <c r="BB403" s="561"/>
      <c r="BC403" s="561"/>
      <c r="BD403" s="561"/>
      <c r="BE403" s="561"/>
      <c r="BF403" s="561"/>
      <c r="BG403" s="561"/>
      <c r="BH403" s="561"/>
      <c r="BI403" s="561"/>
      <c r="BJ403" s="561"/>
      <c r="BK403" s="561"/>
      <c r="BL403" s="561"/>
      <c r="BM403" s="561"/>
      <c r="BN403" s="561"/>
      <c r="BO403" s="561"/>
      <c r="BP403" s="561"/>
      <c r="BQ403" s="561"/>
      <c r="BR403" s="561"/>
      <c r="BS403" s="561"/>
      <c r="BT403" s="561"/>
      <c r="BU403" s="561"/>
      <c r="BV403" s="561"/>
      <c r="BW403" s="561"/>
      <c r="BX403" s="561"/>
      <c r="BY403" s="561"/>
      <c r="BZ403" s="561"/>
      <c r="CA403" s="561"/>
      <c r="CB403" s="561"/>
      <c r="CC403" s="561"/>
      <c r="CD403" s="561"/>
      <c r="CE403" s="561"/>
      <c r="CF403" s="561"/>
      <c r="CG403" s="561"/>
      <c r="CH403" s="561"/>
      <c r="CI403" s="561"/>
      <c r="CJ403" s="561"/>
      <c r="CK403" s="561"/>
      <c r="CL403" s="561"/>
      <c r="CM403" s="561"/>
      <c r="CN403" s="561"/>
      <c r="CO403" s="561"/>
      <c r="CP403" s="561"/>
      <c r="CQ403" s="561"/>
      <c r="CR403" s="561"/>
      <c r="CS403" s="561"/>
      <c r="CT403" s="561"/>
      <c r="CU403" s="561"/>
      <c r="CV403" s="561"/>
      <c r="CW403" s="561"/>
      <c r="CX403" s="561"/>
      <c r="CY403" s="561"/>
      <c r="CZ403" s="561"/>
      <c r="DA403" s="561"/>
      <c r="DB403" s="561"/>
      <c r="DC403" s="561"/>
      <c r="DD403" s="561"/>
      <c r="DE403" s="561"/>
      <c r="DF403" s="561"/>
      <c r="DG403" s="561"/>
      <c r="DH403" s="561"/>
      <c r="DI403" s="561"/>
      <c r="DJ403" s="561"/>
      <c r="DK403" s="561"/>
      <c r="DL403" s="561"/>
      <c r="DM403" s="561"/>
      <c r="DN403" s="561"/>
      <c r="DO403" s="561"/>
      <c r="DP403" s="561"/>
      <c r="DQ403" s="561"/>
      <c r="DR403" s="561"/>
      <c r="DS403" s="561"/>
      <c r="DT403" s="561"/>
      <c r="DU403" s="561"/>
      <c r="DV403" s="561"/>
      <c r="DW403" s="561"/>
      <c r="DX403" s="561"/>
      <c r="DY403" s="561"/>
      <c r="DZ403" s="561"/>
      <c r="EA403" s="561"/>
      <c r="EB403" s="561"/>
      <c r="EC403" s="561"/>
      <c r="ED403" s="561"/>
      <c r="EE403" s="561"/>
      <c r="EF403" s="561"/>
      <c r="EG403" s="561"/>
      <c r="EH403" s="561"/>
      <c r="EI403" s="561"/>
      <c r="EJ403" s="561"/>
      <c r="EK403" s="561"/>
      <c r="EL403" s="561"/>
      <c r="EM403" s="561"/>
      <c r="EN403" s="561"/>
      <c r="EO403" s="561"/>
      <c r="EP403" s="561"/>
      <c r="EQ403" s="561"/>
      <c r="ER403" s="561"/>
      <c r="ES403" s="561"/>
      <c r="ET403" s="561"/>
      <c r="EU403" s="561"/>
      <c r="EV403" s="561"/>
      <c r="EW403" s="561"/>
      <c r="EX403" s="561"/>
      <c r="EY403" s="561"/>
      <c r="EZ403" s="561"/>
      <c r="FA403" s="561"/>
      <c r="FB403" s="561"/>
      <c r="FC403" s="561"/>
      <c r="FD403" s="561"/>
      <c r="FE403" s="561"/>
      <c r="FF403" s="561"/>
      <c r="FG403" s="561"/>
      <c r="FH403" s="561"/>
      <c r="FI403" s="561"/>
      <c r="FJ403" s="561"/>
      <c r="FK403" s="561"/>
      <c r="FL403" s="561"/>
      <c r="FM403" s="561"/>
      <c r="FN403" s="561"/>
      <c r="FO403" s="561"/>
      <c r="FP403" s="561"/>
      <c r="FQ403" s="561"/>
      <c r="FR403" s="561"/>
      <c r="FS403" s="561"/>
      <c r="FT403" s="561"/>
      <c r="FU403" s="561"/>
      <c r="FV403" s="561"/>
      <c r="FW403" s="561"/>
      <c r="FX403" s="561"/>
      <c r="FY403" s="561"/>
      <c r="FZ403" s="561"/>
      <c r="GA403" s="561"/>
      <c r="GB403" s="561"/>
      <c r="GC403" s="561"/>
      <c r="GD403" s="561"/>
      <c r="GE403" s="561"/>
      <c r="GF403" s="561"/>
      <c r="GG403" s="561"/>
      <c r="GH403" s="561"/>
      <c r="GI403" s="561"/>
      <c r="GJ403" s="561"/>
      <c r="GK403" s="561"/>
      <c r="GL403" s="561"/>
      <c r="GM403" s="561"/>
      <c r="GN403" s="561"/>
      <c r="GO403" s="561"/>
      <c r="GP403" s="561"/>
      <c r="GQ403" s="561"/>
      <c r="GR403" s="561"/>
      <c r="GS403" s="561"/>
      <c r="GT403" s="561"/>
      <c r="GU403" s="561"/>
      <c r="GV403" s="561"/>
      <c r="GW403" s="561"/>
      <c r="GX403" s="561"/>
      <c r="GY403" s="561"/>
      <c r="GZ403" s="561"/>
      <c r="HA403" s="561"/>
      <c r="HB403" s="561"/>
      <c r="HC403" s="561"/>
      <c r="HD403" s="561"/>
      <c r="HE403" s="561"/>
      <c r="HF403" s="561"/>
      <c r="HG403" s="561"/>
      <c r="HH403" s="561"/>
      <c r="HI403" s="561"/>
      <c r="HJ403" s="561"/>
      <c r="HK403" s="561"/>
      <c r="HL403" s="561"/>
      <c r="HM403" s="561"/>
      <c r="HN403" s="561"/>
      <c r="HO403" s="561"/>
      <c r="HP403" s="561"/>
      <c r="HQ403" s="561"/>
      <c r="HR403" s="561"/>
      <c r="HS403" s="561"/>
      <c r="HT403" s="561"/>
      <c r="HU403" s="561"/>
      <c r="HV403" s="561"/>
      <c r="HW403" s="561"/>
      <c r="HX403" s="561"/>
      <c r="HY403" s="561"/>
      <c r="HZ403" s="561"/>
      <c r="IA403" s="561"/>
      <c r="IB403" s="561"/>
      <c r="IC403" s="561"/>
      <c r="ID403" s="561"/>
      <c r="IE403" s="561"/>
      <c r="IF403" s="561"/>
      <c r="IG403" s="561"/>
      <c r="IH403" s="561"/>
      <c r="II403" s="561"/>
      <c r="IJ403" s="561"/>
      <c r="IK403" s="561"/>
      <c r="IL403" s="561"/>
      <c r="IM403" s="561"/>
      <c r="IN403" s="561"/>
      <c r="IO403" s="561"/>
      <c r="IP403" s="561"/>
      <c r="IQ403" s="561"/>
      <c r="IR403" s="561"/>
      <c r="IS403" s="561"/>
      <c r="IT403" s="561"/>
      <c r="IU403" s="561"/>
    </row>
    <row r="404" spans="1:255" s="638" customFormat="1" ht="16.5" customHeight="1" x14ac:dyDescent="0.25">
      <c r="A404" s="572"/>
      <c r="B404" s="592"/>
      <c r="C404" s="610"/>
      <c r="D404" s="575"/>
      <c r="E404" s="575"/>
      <c r="F404" s="575"/>
      <c r="G404" s="594"/>
      <c r="H404" s="575"/>
      <c r="I404" s="575"/>
      <c r="J404" s="594"/>
      <c r="K404" s="575"/>
      <c r="L404" s="575"/>
      <c r="M404" s="594"/>
      <c r="N404" s="594"/>
      <c r="O404" s="595"/>
      <c r="P404" s="561"/>
      <c r="Q404" s="596"/>
      <c r="R404" s="561"/>
      <c r="S404" s="561"/>
      <c r="T404" s="561"/>
      <c r="U404" s="561"/>
      <c r="V404" s="561"/>
      <c r="W404" s="561"/>
      <c r="X404" s="561"/>
      <c r="Y404" s="561"/>
      <c r="Z404" s="561"/>
      <c r="AA404" s="561"/>
      <c r="AB404" s="561"/>
      <c r="AC404" s="561"/>
      <c r="AD404" s="561"/>
      <c r="AE404" s="561"/>
      <c r="AF404" s="561"/>
      <c r="AG404" s="561"/>
      <c r="AH404" s="561"/>
      <c r="AI404" s="561"/>
      <c r="AJ404" s="561"/>
      <c r="AK404" s="561"/>
      <c r="AL404" s="561"/>
      <c r="AM404" s="561"/>
      <c r="AN404" s="561"/>
      <c r="AO404" s="561"/>
      <c r="AP404" s="561"/>
      <c r="AQ404" s="561"/>
      <c r="AR404" s="561"/>
      <c r="AS404" s="561"/>
      <c r="AT404" s="561"/>
      <c r="AU404" s="561"/>
      <c r="AV404" s="561"/>
      <c r="AW404" s="561"/>
      <c r="AX404" s="561"/>
      <c r="AY404" s="561"/>
      <c r="AZ404" s="561"/>
      <c r="BA404" s="561"/>
      <c r="BB404" s="561"/>
      <c r="BC404" s="561"/>
      <c r="BD404" s="561"/>
      <c r="BE404" s="561"/>
      <c r="BF404" s="561"/>
      <c r="BG404" s="561"/>
      <c r="BH404" s="561"/>
      <c r="BI404" s="561"/>
      <c r="BJ404" s="561"/>
      <c r="BK404" s="561"/>
      <c r="BL404" s="561"/>
      <c r="BM404" s="561"/>
      <c r="BN404" s="561"/>
      <c r="BO404" s="561"/>
      <c r="BP404" s="561"/>
      <c r="BQ404" s="561"/>
      <c r="BR404" s="561"/>
      <c r="BS404" s="561"/>
      <c r="BT404" s="561"/>
      <c r="BU404" s="561"/>
      <c r="BV404" s="561"/>
      <c r="BW404" s="561"/>
      <c r="BX404" s="561"/>
      <c r="BY404" s="561"/>
      <c r="BZ404" s="561"/>
      <c r="CA404" s="561"/>
      <c r="CB404" s="561"/>
      <c r="CC404" s="561"/>
      <c r="CD404" s="561"/>
      <c r="CE404" s="561"/>
      <c r="CF404" s="561"/>
      <c r="CG404" s="561"/>
      <c r="CH404" s="561"/>
      <c r="CI404" s="561"/>
      <c r="CJ404" s="561"/>
      <c r="CK404" s="561"/>
      <c r="CL404" s="561"/>
      <c r="CM404" s="561"/>
      <c r="CN404" s="561"/>
      <c r="CO404" s="561"/>
      <c r="CP404" s="561"/>
      <c r="CQ404" s="561"/>
      <c r="CR404" s="561"/>
      <c r="CS404" s="561"/>
      <c r="CT404" s="561"/>
      <c r="CU404" s="561"/>
      <c r="CV404" s="561"/>
      <c r="CW404" s="561"/>
      <c r="CX404" s="561"/>
      <c r="CY404" s="561"/>
      <c r="CZ404" s="561"/>
      <c r="DA404" s="561"/>
      <c r="DB404" s="561"/>
      <c r="DC404" s="561"/>
      <c r="DD404" s="561"/>
      <c r="DE404" s="561"/>
      <c r="DF404" s="561"/>
      <c r="DG404" s="561"/>
      <c r="DH404" s="561"/>
      <c r="DI404" s="561"/>
      <c r="DJ404" s="561"/>
      <c r="DK404" s="561"/>
      <c r="DL404" s="561"/>
      <c r="DM404" s="561"/>
      <c r="DN404" s="561"/>
      <c r="DO404" s="561"/>
      <c r="DP404" s="561"/>
      <c r="DQ404" s="561"/>
      <c r="DR404" s="561"/>
      <c r="DS404" s="561"/>
      <c r="DT404" s="561"/>
      <c r="DU404" s="561"/>
      <c r="DV404" s="561"/>
      <c r="DW404" s="561"/>
      <c r="DX404" s="561"/>
      <c r="DY404" s="561"/>
      <c r="DZ404" s="561"/>
      <c r="EA404" s="561"/>
      <c r="EB404" s="561"/>
      <c r="EC404" s="561"/>
      <c r="ED404" s="561"/>
      <c r="EE404" s="561"/>
      <c r="EF404" s="561"/>
      <c r="EG404" s="561"/>
      <c r="EH404" s="561"/>
      <c r="EI404" s="561"/>
      <c r="EJ404" s="561"/>
      <c r="EK404" s="561"/>
      <c r="EL404" s="561"/>
      <c r="EM404" s="561"/>
      <c r="EN404" s="561"/>
      <c r="EO404" s="561"/>
      <c r="EP404" s="561"/>
      <c r="EQ404" s="561"/>
      <c r="ER404" s="561"/>
      <c r="ES404" s="561"/>
      <c r="ET404" s="561"/>
      <c r="EU404" s="561"/>
      <c r="EV404" s="561"/>
      <c r="EW404" s="561"/>
      <c r="EX404" s="561"/>
      <c r="EY404" s="561"/>
      <c r="EZ404" s="561"/>
      <c r="FA404" s="561"/>
      <c r="FB404" s="561"/>
      <c r="FC404" s="561"/>
      <c r="FD404" s="561"/>
      <c r="FE404" s="561"/>
      <c r="FF404" s="561"/>
      <c r="FG404" s="561"/>
      <c r="FH404" s="561"/>
      <c r="FI404" s="561"/>
      <c r="FJ404" s="561"/>
      <c r="FK404" s="561"/>
      <c r="FL404" s="561"/>
      <c r="FM404" s="561"/>
      <c r="FN404" s="561"/>
      <c r="FO404" s="561"/>
      <c r="FP404" s="561"/>
      <c r="FQ404" s="561"/>
      <c r="FR404" s="561"/>
      <c r="FS404" s="561"/>
      <c r="FT404" s="561"/>
      <c r="FU404" s="561"/>
      <c r="FV404" s="561"/>
      <c r="FW404" s="561"/>
      <c r="FX404" s="561"/>
      <c r="FY404" s="561"/>
      <c r="FZ404" s="561"/>
      <c r="GA404" s="561"/>
      <c r="GB404" s="561"/>
      <c r="GC404" s="561"/>
      <c r="GD404" s="561"/>
      <c r="GE404" s="561"/>
      <c r="GF404" s="561"/>
      <c r="GG404" s="561"/>
      <c r="GH404" s="561"/>
      <c r="GI404" s="561"/>
      <c r="GJ404" s="561"/>
      <c r="GK404" s="561"/>
      <c r="GL404" s="561"/>
      <c r="GM404" s="561"/>
      <c r="GN404" s="561"/>
      <c r="GO404" s="561"/>
      <c r="GP404" s="561"/>
      <c r="GQ404" s="561"/>
      <c r="GR404" s="561"/>
      <c r="GS404" s="561"/>
      <c r="GT404" s="561"/>
      <c r="GU404" s="561"/>
      <c r="GV404" s="561"/>
      <c r="GW404" s="561"/>
      <c r="GX404" s="561"/>
      <c r="GY404" s="561"/>
      <c r="GZ404" s="561"/>
      <c r="HA404" s="561"/>
      <c r="HB404" s="561"/>
      <c r="HC404" s="561"/>
      <c r="HD404" s="561"/>
      <c r="HE404" s="561"/>
      <c r="HF404" s="561"/>
      <c r="HG404" s="561"/>
      <c r="HH404" s="561"/>
      <c r="HI404" s="561"/>
      <c r="HJ404" s="561"/>
      <c r="HK404" s="561"/>
      <c r="HL404" s="561"/>
      <c r="HM404" s="561"/>
      <c r="HN404" s="561"/>
      <c r="HO404" s="561"/>
      <c r="HP404" s="561"/>
      <c r="HQ404" s="561"/>
      <c r="HR404" s="561"/>
      <c r="HS404" s="561"/>
      <c r="HT404" s="561"/>
      <c r="HU404" s="561"/>
      <c r="HV404" s="561"/>
      <c r="HW404" s="561"/>
      <c r="HX404" s="561"/>
      <c r="HY404" s="561"/>
      <c r="HZ404" s="561"/>
      <c r="IA404" s="561"/>
      <c r="IB404" s="561"/>
      <c r="IC404" s="561"/>
      <c r="ID404" s="561"/>
      <c r="IE404" s="561"/>
      <c r="IF404" s="561"/>
      <c r="IG404" s="561"/>
      <c r="IH404" s="561"/>
      <c r="II404" s="561"/>
      <c r="IJ404" s="561"/>
      <c r="IK404" s="561"/>
      <c r="IL404" s="561"/>
      <c r="IM404" s="561"/>
      <c r="IN404" s="561"/>
      <c r="IO404" s="561"/>
      <c r="IP404" s="561"/>
      <c r="IQ404" s="561"/>
      <c r="IR404" s="561"/>
      <c r="IS404" s="561"/>
      <c r="IT404" s="561"/>
      <c r="IU404" s="561"/>
    </row>
    <row r="405" spans="1:255" s="638" customFormat="1" ht="16.5" customHeight="1" x14ac:dyDescent="0.25">
      <c r="A405" s="572"/>
      <c r="B405" s="592"/>
      <c r="C405" s="593"/>
      <c r="D405" s="575"/>
      <c r="E405" s="575"/>
      <c r="F405" s="575"/>
      <c r="G405" s="594"/>
      <c r="H405" s="575"/>
      <c r="I405" s="575"/>
      <c r="J405" s="594"/>
      <c r="K405" s="575"/>
      <c r="L405" s="575"/>
      <c r="M405" s="594"/>
      <c r="N405" s="594"/>
      <c r="O405" s="595"/>
      <c r="P405" s="561"/>
      <c r="Q405" s="596"/>
      <c r="R405" s="561"/>
      <c r="S405" s="561"/>
      <c r="T405" s="561"/>
      <c r="U405" s="561"/>
      <c r="V405" s="561"/>
      <c r="W405" s="561"/>
      <c r="X405" s="561"/>
      <c r="Y405" s="561"/>
      <c r="Z405" s="561"/>
      <c r="AA405" s="561"/>
      <c r="AB405" s="561"/>
      <c r="AC405" s="561"/>
      <c r="AD405" s="561"/>
      <c r="AE405" s="561"/>
      <c r="AF405" s="561"/>
      <c r="AG405" s="561"/>
      <c r="AH405" s="561"/>
      <c r="AI405" s="561"/>
      <c r="AJ405" s="561"/>
      <c r="AK405" s="561"/>
      <c r="AL405" s="561"/>
      <c r="AM405" s="561"/>
      <c r="AN405" s="561"/>
      <c r="AO405" s="561"/>
      <c r="AP405" s="561"/>
      <c r="AQ405" s="561"/>
      <c r="AR405" s="561"/>
      <c r="AS405" s="561"/>
      <c r="AT405" s="561"/>
      <c r="AU405" s="561"/>
      <c r="AV405" s="561"/>
      <c r="AW405" s="561"/>
      <c r="AX405" s="561"/>
      <c r="AY405" s="561"/>
      <c r="AZ405" s="561"/>
      <c r="BA405" s="561"/>
      <c r="BB405" s="561"/>
      <c r="BC405" s="561"/>
      <c r="BD405" s="561"/>
      <c r="BE405" s="561"/>
      <c r="BF405" s="561"/>
      <c r="BG405" s="561"/>
      <c r="BH405" s="561"/>
      <c r="BI405" s="561"/>
      <c r="BJ405" s="561"/>
      <c r="BK405" s="561"/>
      <c r="BL405" s="561"/>
      <c r="BM405" s="561"/>
      <c r="BN405" s="561"/>
      <c r="BO405" s="561"/>
      <c r="BP405" s="561"/>
      <c r="BQ405" s="561"/>
      <c r="BR405" s="561"/>
      <c r="BS405" s="561"/>
      <c r="BT405" s="561"/>
      <c r="BU405" s="561"/>
      <c r="BV405" s="561"/>
      <c r="BW405" s="561"/>
      <c r="BX405" s="561"/>
      <c r="BY405" s="561"/>
      <c r="BZ405" s="561"/>
      <c r="CA405" s="561"/>
      <c r="CB405" s="561"/>
      <c r="CC405" s="561"/>
      <c r="CD405" s="561"/>
      <c r="CE405" s="561"/>
      <c r="CF405" s="561"/>
      <c r="CG405" s="561"/>
      <c r="CH405" s="561"/>
      <c r="CI405" s="561"/>
      <c r="CJ405" s="561"/>
      <c r="CK405" s="561"/>
      <c r="CL405" s="561"/>
      <c r="CM405" s="561"/>
      <c r="CN405" s="561"/>
      <c r="CO405" s="561"/>
      <c r="CP405" s="561"/>
      <c r="CQ405" s="561"/>
      <c r="CR405" s="561"/>
      <c r="CS405" s="561"/>
      <c r="CT405" s="561"/>
      <c r="CU405" s="561"/>
      <c r="CV405" s="561"/>
      <c r="CW405" s="561"/>
      <c r="CX405" s="561"/>
      <c r="CY405" s="561"/>
      <c r="CZ405" s="561"/>
      <c r="DA405" s="561"/>
      <c r="DB405" s="561"/>
      <c r="DC405" s="561"/>
      <c r="DD405" s="561"/>
      <c r="DE405" s="561"/>
      <c r="DF405" s="561"/>
      <c r="DG405" s="561"/>
      <c r="DH405" s="561"/>
      <c r="DI405" s="561"/>
      <c r="DJ405" s="561"/>
      <c r="DK405" s="561"/>
      <c r="DL405" s="561"/>
      <c r="DM405" s="561"/>
      <c r="DN405" s="561"/>
      <c r="DO405" s="561"/>
      <c r="DP405" s="561"/>
      <c r="DQ405" s="561"/>
      <c r="DR405" s="561"/>
      <c r="DS405" s="561"/>
      <c r="DT405" s="561"/>
      <c r="DU405" s="561"/>
      <c r="DV405" s="561"/>
      <c r="DW405" s="561"/>
      <c r="DX405" s="561"/>
      <c r="DY405" s="561"/>
      <c r="DZ405" s="561"/>
      <c r="EA405" s="561"/>
      <c r="EB405" s="561"/>
      <c r="EC405" s="561"/>
      <c r="ED405" s="561"/>
      <c r="EE405" s="561"/>
      <c r="EF405" s="561"/>
      <c r="EG405" s="561"/>
      <c r="EH405" s="561"/>
      <c r="EI405" s="561"/>
      <c r="EJ405" s="561"/>
      <c r="EK405" s="561"/>
      <c r="EL405" s="561"/>
      <c r="EM405" s="561"/>
      <c r="EN405" s="561"/>
      <c r="EO405" s="561"/>
      <c r="EP405" s="561"/>
      <c r="EQ405" s="561"/>
      <c r="ER405" s="561"/>
      <c r="ES405" s="561"/>
      <c r="ET405" s="561"/>
      <c r="EU405" s="561"/>
      <c r="EV405" s="561"/>
      <c r="EW405" s="561"/>
      <c r="EX405" s="561"/>
      <c r="EY405" s="561"/>
      <c r="EZ405" s="561"/>
      <c r="FA405" s="561"/>
      <c r="FB405" s="561"/>
      <c r="FC405" s="561"/>
      <c r="FD405" s="561"/>
      <c r="FE405" s="561"/>
      <c r="FF405" s="561"/>
      <c r="FG405" s="561"/>
      <c r="FH405" s="561"/>
      <c r="FI405" s="561"/>
      <c r="FJ405" s="561"/>
      <c r="FK405" s="561"/>
      <c r="FL405" s="561"/>
      <c r="FM405" s="561"/>
      <c r="FN405" s="561"/>
      <c r="FO405" s="561"/>
      <c r="FP405" s="561"/>
      <c r="FQ405" s="561"/>
      <c r="FR405" s="561"/>
      <c r="FS405" s="561"/>
      <c r="FT405" s="561"/>
      <c r="FU405" s="561"/>
      <c r="FV405" s="561"/>
      <c r="FW405" s="561"/>
      <c r="FX405" s="561"/>
      <c r="FY405" s="561"/>
      <c r="FZ405" s="561"/>
      <c r="GA405" s="561"/>
      <c r="GB405" s="561"/>
      <c r="GC405" s="561"/>
      <c r="GD405" s="561"/>
      <c r="GE405" s="561"/>
      <c r="GF405" s="561"/>
      <c r="GG405" s="561"/>
      <c r="GH405" s="561"/>
      <c r="GI405" s="561"/>
      <c r="GJ405" s="561"/>
      <c r="GK405" s="561"/>
      <c r="GL405" s="561"/>
      <c r="GM405" s="561"/>
      <c r="GN405" s="561"/>
      <c r="GO405" s="561"/>
      <c r="GP405" s="561"/>
      <c r="GQ405" s="561"/>
      <c r="GR405" s="561"/>
      <c r="GS405" s="561"/>
      <c r="GT405" s="561"/>
      <c r="GU405" s="561"/>
      <c r="GV405" s="561"/>
      <c r="GW405" s="561"/>
      <c r="GX405" s="561"/>
      <c r="GY405" s="561"/>
      <c r="GZ405" s="561"/>
      <c r="HA405" s="561"/>
      <c r="HB405" s="561"/>
      <c r="HC405" s="561"/>
      <c r="HD405" s="561"/>
      <c r="HE405" s="561"/>
      <c r="HF405" s="561"/>
      <c r="HG405" s="561"/>
      <c r="HH405" s="561"/>
      <c r="HI405" s="561"/>
      <c r="HJ405" s="561"/>
      <c r="HK405" s="561"/>
      <c r="HL405" s="561"/>
      <c r="HM405" s="561"/>
      <c r="HN405" s="561"/>
      <c r="HO405" s="561"/>
      <c r="HP405" s="561"/>
      <c r="HQ405" s="561"/>
      <c r="HR405" s="561"/>
      <c r="HS405" s="561"/>
      <c r="HT405" s="561"/>
      <c r="HU405" s="561"/>
      <c r="HV405" s="561"/>
      <c r="HW405" s="561"/>
      <c r="HX405" s="561"/>
      <c r="HY405" s="561"/>
      <c r="HZ405" s="561"/>
      <c r="IA405" s="561"/>
      <c r="IB405" s="561"/>
      <c r="IC405" s="561"/>
      <c r="ID405" s="561"/>
      <c r="IE405" s="561"/>
      <c r="IF405" s="561"/>
      <c r="IG405" s="561"/>
      <c r="IH405" s="561"/>
      <c r="II405" s="561"/>
      <c r="IJ405" s="561"/>
      <c r="IK405" s="561"/>
      <c r="IL405" s="561"/>
      <c r="IM405" s="561"/>
      <c r="IN405" s="561"/>
      <c r="IO405" s="561"/>
      <c r="IP405" s="561"/>
      <c r="IQ405" s="561"/>
      <c r="IR405" s="561"/>
      <c r="IS405" s="561"/>
      <c r="IT405" s="561"/>
      <c r="IU405" s="561"/>
    </row>
    <row r="406" spans="1:255" s="638" customFormat="1" ht="16.5" customHeight="1" x14ac:dyDescent="0.25">
      <c r="A406" s="572"/>
      <c r="B406" s="592"/>
      <c r="C406" s="593"/>
      <c r="D406" s="575"/>
      <c r="E406" s="575"/>
      <c r="F406" s="575"/>
      <c r="G406" s="594"/>
      <c r="H406" s="575"/>
      <c r="I406" s="575"/>
      <c r="J406" s="594"/>
      <c r="K406" s="575"/>
      <c r="L406" s="575"/>
      <c r="M406" s="594"/>
      <c r="N406" s="594"/>
      <c r="O406" s="595"/>
      <c r="P406" s="561"/>
      <c r="Q406" s="596"/>
      <c r="R406" s="561"/>
      <c r="S406" s="561"/>
      <c r="T406" s="561"/>
      <c r="U406" s="561"/>
      <c r="V406" s="561"/>
      <c r="W406" s="561"/>
      <c r="X406" s="561"/>
      <c r="Y406" s="561"/>
      <c r="Z406" s="561"/>
      <c r="AA406" s="561"/>
      <c r="AB406" s="561"/>
      <c r="AC406" s="561"/>
      <c r="AD406" s="561"/>
      <c r="AE406" s="561"/>
      <c r="AF406" s="561"/>
      <c r="AG406" s="561"/>
      <c r="AH406" s="561"/>
      <c r="AI406" s="561"/>
      <c r="AJ406" s="561"/>
      <c r="AK406" s="561"/>
      <c r="AL406" s="561"/>
      <c r="AM406" s="561"/>
      <c r="AN406" s="561"/>
      <c r="AO406" s="561"/>
      <c r="AP406" s="561"/>
      <c r="AQ406" s="561"/>
      <c r="AR406" s="561"/>
      <c r="AS406" s="561"/>
      <c r="AT406" s="561"/>
      <c r="AU406" s="561"/>
      <c r="AV406" s="561"/>
      <c r="AW406" s="561"/>
      <c r="AX406" s="561"/>
      <c r="AY406" s="561"/>
      <c r="AZ406" s="561"/>
      <c r="BA406" s="561"/>
      <c r="BB406" s="561"/>
      <c r="BC406" s="561"/>
      <c r="BD406" s="561"/>
      <c r="BE406" s="561"/>
      <c r="BF406" s="561"/>
      <c r="BG406" s="561"/>
      <c r="BH406" s="561"/>
      <c r="BI406" s="561"/>
      <c r="BJ406" s="561"/>
      <c r="BK406" s="561"/>
      <c r="BL406" s="561"/>
      <c r="BM406" s="561"/>
      <c r="BN406" s="561"/>
      <c r="BO406" s="561"/>
      <c r="BP406" s="561"/>
      <c r="BQ406" s="561"/>
      <c r="BR406" s="561"/>
      <c r="BS406" s="561"/>
      <c r="BT406" s="561"/>
      <c r="BU406" s="561"/>
      <c r="BV406" s="561"/>
      <c r="BW406" s="561"/>
      <c r="BX406" s="561"/>
      <c r="BY406" s="561"/>
      <c r="BZ406" s="561"/>
      <c r="CA406" s="561"/>
      <c r="CB406" s="561"/>
      <c r="CC406" s="561"/>
      <c r="CD406" s="561"/>
      <c r="CE406" s="561"/>
      <c r="CF406" s="561"/>
      <c r="CG406" s="561"/>
      <c r="CH406" s="561"/>
      <c r="CI406" s="561"/>
      <c r="CJ406" s="561"/>
      <c r="CK406" s="561"/>
      <c r="CL406" s="561"/>
      <c r="CM406" s="561"/>
      <c r="CN406" s="561"/>
      <c r="CO406" s="561"/>
      <c r="CP406" s="561"/>
      <c r="CQ406" s="561"/>
      <c r="CR406" s="561"/>
      <c r="CS406" s="561"/>
      <c r="CT406" s="561"/>
      <c r="CU406" s="561"/>
      <c r="CV406" s="561"/>
      <c r="CW406" s="561"/>
      <c r="CX406" s="561"/>
      <c r="CY406" s="561"/>
      <c r="CZ406" s="561"/>
      <c r="DA406" s="561"/>
      <c r="DB406" s="561"/>
      <c r="DC406" s="561"/>
      <c r="DD406" s="561"/>
      <c r="DE406" s="561"/>
      <c r="DF406" s="561"/>
      <c r="DG406" s="561"/>
      <c r="DH406" s="561"/>
      <c r="DI406" s="561"/>
      <c r="DJ406" s="561"/>
      <c r="DK406" s="561"/>
      <c r="DL406" s="561"/>
      <c r="DM406" s="561"/>
      <c r="DN406" s="561"/>
      <c r="DO406" s="561"/>
      <c r="DP406" s="561"/>
      <c r="DQ406" s="561"/>
      <c r="DR406" s="561"/>
      <c r="DS406" s="561"/>
      <c r="DT406" s="561"/>
      <c r="DU406" s="561"/>
      <c r="DV406" s="561"/>
      <c r="DW406" s="561"/>
      <c r="DX406" s="561"/>
      <c r="DY406" s="561"/>
      <c r="DZ406" s="561"/>
      <c r="EA406" s="561"/>
      <c r="EB406" s="561"/>
      <c r="EC406" s="561"/>
      <c r="ED406" s="561"/>
      <c r="EE406" s="561"/>
      <c r="EF406" s="561"/>
      <c r="EG406" s="561"/>
      <c r="EH406" s="561"/>
      <c r="EI406" s="561"/>
      <c r="EJ406" s="561"/>
      <c r="EK406" s="561"/>
      <c r="EL406" s="561"/>
      <c r="EM406" s="561"/>
      <c r="EN406" s="561"/>
      <c r="EO406" s="561"/>
      <c r="EP406" s="561"/>
      <c r="EQ406" s="561"/>
      <c r="ER406" s="561"/>
      <c r="ES406" s="561"/>
      <c r="ET406" s="561"/>
      <c r="EU406" s="561"/>
      <c r="EV406" s="561"/>
      <c r="EW406" s="561"/>
      <c r="EX406" s="561"/>
      <c r="EY406" s="561"/>
      <c r="EZ406" s="561"/>
      <c r="FA406" s="561"/>
      <c r="FB406" s="561"/>
      <c r="FC406" s="561"/>
      <c r="FD406" s="561"/>
      <c r="FE406" s="561"/>
      <c r="FF406" s="561"/>
      <c r="FG406" s="561"/>
      <c r="FH406" s="561"/>
      <c r="FI406" s="561"/>
      <c r="FJ406" s="561"/>
      <c r="FK406" s="561"/>
      <c r="FL406" s="561"/>
      <c r="FM406" s="561"/>
      <c r="FN406" s="561"/>
      <c r="FO406" s="561"/>
      <c r="FP406" s="561"/>
      <c r="FQ406" s="561"/>
      <c r="FR406" s="561"/>
      <c r="FS406" s="561"/>
      <c r="FT406" s="561"/>
      <c r="FU406" s="561"/>
      <c r="FV406" s="561"/>
      <c r="FW406" s="561"/>
      <c r="FX406" s="561"/>
      <c r="FY406" s="561"/>
      <c r="FZ406" s="561"/>
      <c r="GA406" s="561"/>
      <c r="GB406" s="561"/>
      <c r="GC406" s="561"/>
      <c r="GD406" s="561"/>
      <c r="GE406" s="561"/>
      <c r="GF406" s="561"/>
      <c r="GG406" s="561"/>
      <c r="GH406" s="561"/>
      <c r="GI406" s="561"/>
      <c r="GJ406" s="561"/>
      <c r="GK406" s="561"/>
      <c r="GL406" s="561"/>
      <c r="GM406" s="561"/>
      <c r="GN406" s="561"/>
      <c r="GO406" s="561"/>
      <c r="GP406" s="561"/>
      <c r="GQ406" s="561"/>
      <c r="GR406" s="561"/>
      <c r="GS406" s="561"/>
      <c r="GT406" s="561"/>
      <c r="GU406" s="561"/>
      <c r="GV406" s="561"/>
      <c r="GW406" s="561"/>
      <c r="GX406" s="561"/>
      <c r="GY406" s="561"/>
      <c r="GZ406" s="561"/>
      <c r="HA406" s="561"/>
      <c r="HB406" s="561"/>
      <c r="HC406" s="561"/>
      <c r="HD406" s="561"/>
      <c r="HE406" s="561"/>
      <c r="HF406" s="561"/>
      <c r="HG406" s="561"/>
      <c r="HH406" s="561"/>
      <c r="HI406" s="561"/>
      <c r="HJ406" s="561"/>
      <c r="HK406" s="561"/>
      <c r="HL406" s="561"/>
      <c r="HM406" s="561"/>
      <c r="HN406" s="561"/>
      <c r="HO406" s="561"/>
      <c r="HP406" s="561"/>
      <c r="HQ406" s="561"/>
      <c r="HR406" s="561"/>
      <c r="HS406" s="561"/>
      <c r="HT406" s="561"/>
      <c r="HU406" s="561"/>
      <c r="HV406" s="561"/>
      <c r="HW406" s="561"/>
      <c r="HX406" s="561"/>
      <c r="HY406" s="561"/>
      <c r="HZ406" s="561"/>
      <c r="IA406" s="561"/>
      <c r="IB406" s="561"/>
      <c r="IC406" s="561"/>
      <c r="ID406" s="561"/>
      <c r="IE406" s="561"/>
      <c r="IF406" s="561"/>
      <c r="IG406" s="561"/>
      <c r="IH406" s="561"/>
      <c r="II406" s="561"/>
      <c r="IJ406" s="561"/>
      <c r="IK406" s="561"/>
      <c r="IL406" s="561"/>
      <c r="IM406" s="561"/>
      <c r="IN406" s="561"/>
      <c r="IO406" s="561"/>
      <c r="IP406" s="561"/>
      <c r="IQ406" s="561"/>
      <c r="IR406" s="561"/>
      <c r="IS406" s="561"/>
      <c r="IT406" s="561"/>
      <c r="IU406" s="561"/>
    </row>
    <row r="407" spans="1:255" s="638" customFormat="1" ht="16.5" customHeight="1" x14ac:dyDescent="0.25">
      <c r="A407" s="572"/>
      <c r="B407" s="573"/>
      <c r="C407" s="660"/>
      <c r="D407" s="575"/>
      <c r="E407" s="575"/>
      <c r="F407" s="575"/>
      <c r="G407" s="575"/>
      <c r="H407" s="575"/>
      <c r="I407" s="575"/>
      <c r="J407" s="575"/>
      <c r="K407" s="575"/>
      <c r="L407" s="575"/>
      <c r="M407" s="575"/>
      <c r="N407" s="575"/>
      <c r="O407" s="641"/>
      <c r="P407" s="561"/>
      <c r="Q407" s="596"/>
      <c r="R407" s="561"/>
      <c r="S407" s="561"/>
      <c r="T407" s="561"/>
      <c r="U407" s="561"/>
      <c r="V407" s="561"/>
      <c r="W407" s="561"/>
      <c r="X407" s="561"/>
      <c r="Y407" s="561"/>
      <c r="Z407" s="561"/>
      <c r="AA407" s="561"/>
      <c r="AB407" s="561"/>
      <c r="AC407" s="561"/>
      <c r="AD407" s="561"/>
      <c r="AE407" s="561"/>
      <c r="AF407" s="561"/>
      <c r="AG407" s="561"/>
      <c r="AH407" s="561"/>
      <c r="AI407" s="561"/>
      <c r="AJ407" s="561"/>
      <c r="AK407" s="561"/>
      <c r="AL407" s="561"/>
      <c r="AM407" s="561"/>
      <c r="AN407" s="561"/>
      <c r="AO407" s="561"/>
      <c r="AP407" s="561"/>
      <c r="AQ407" s="561"/>
      <c r="AR407" s="561"/>
      <c r="AS407" s="561"/>
      <c r="AT407" s="561"/>
      <c r="AU407" s="561"/>
      <c r="AV407" s="561"/>
      <c r="AW407" s="561"/>
      <c r="AX407" s="561"/>
      <c r="AY407" s="561"/>
      <c r="AZ407" s="561"/>
      <c r="BA407" s="561"/>
      <c r="BB407" s="561"/>
      <c r="BC407" s="561"/>
      <c r="BD407" s="561"/>
      <c r="BE407" s="561"/>
      <c r="BF407" s="561"/>
      <c r="BG407" s="561"/>
      <c r="BH407" s="561"/>
      <c r="BI407" s="561"/>
      <c r="BJ407" s="561"/>
      <c r="BK407" s="561"/>
      <c r="BL407" s="561"/>
      <c r="BM407" s="561"/>
      <c r="BN407" s="561"/>
      <c r="BO407" s="561"/>
      <c r="BP407" s="561"/>
      <c r="BQ407" s="561"/>
      <c r="BR407" s="561"/>
      <c r="BS407" s="561"/>
      <c r="BT407" s="561"/>
      <c r="BU407" s="561"/>
      <c r="BV407" s="561"/>
      <c r="BW407" s="561"/>
      <c r="BX407" s="561"/>
      <c r="BY407" s="561"/>
      <c r="BZ407" s="561"/>
      <c r="CA407" s="561"/>
      <c r="CB407" s="561"/>
      <c r="CC407" s="561"/>
      <c r="CD407" s="561"/>
      <c r="CE407" s="561"/>
      <c r="CF407" s="561"/>
      <c r="CG407" s="561"/>
      <c r="CH407" s="561"/>
      <c r="CI407" s="561"/>
      <c r="CJ407" s="561"/>
      <c r="CK407" s="561"/>
      <c r="CL407" s="561"/>
      <c r="CM407" s="561"/>
      <c r="CN407" s="561"/>
      <c r="CO407" s="561"/>
      <c r="CP407" s="561"/>
      <c r="CQ407" s="561"/>
      <c r="CR407" s="561"/>
      <c r="CS407" s="561"/>
      <c r="CT407" s="561"/>
      <c r="CU407" s="561"/>
      <c r="CV407" s="561"/>
      <c r="CW407" s="561"/>
      <c r="CX407" s="561"/>
      <c r="CY407" s="561"/>
      <c r="CZ407" s="561"/>
      <c r="DA407" s="561"/>
      <c r="DB407" s="561"/>
      <c r="DC407" s="561"/>
      <c r="DD407" s="561"/>
      <c r="DE407" s="561"/>
      <c r="DF407" s="561"/>
      <c r="DG407" s="561"/>
      <c r="DH407" s="561"/>
      <c r="DI407" s="561"/>
      <c r="DJ407" s="561"/>
      <c r="DK407" s="561"/>
      <c r="DL407" s="561"/>
      <c r="DM407" s="561"/>
      <c r="DN407" s="561"/>
      <c r="DO407" s="561"/>
      <c r="DP407" s="561"/>
      <c r="DQ407" s="561"/>
      <c r="DR407" s="561"/>
      <c r="DS407" s="561"/>
      <c r="DT407" s="561"/>
      <c r="DU407" s="561"/>
      <c r="DV407" s="561"/>
      <c r="DW407" s="561"/>
      <c r="DX407" s="561"/>
      <c r="DY407" s="561"/>
      <c r="DZ407" s="561"/>
      <c r="EA407" s="561"/>
      <c r="EB407" s="561"/>
      <c r="EC407" s="561"/>
      <c r="ED407" s="561"/>
      <c r="EE407" s="561"/>
      <c r="EF407" s="561"/>
      <c r="EG407" s="561"/>
      <c r="EH407" s="561"/>
      <c r="EI407" s="561"/>
      <c r="EJ407" s="561"/>
      <c r="EK407" s="561"/>
      <c r="EL407" s="561"/>
      <c r="EM407" s="561"/>
      <c r="EN407" s="561"/>
      <c r="EO407" s="561"/>
      <c r="EP407" s="561"/>
      <c r="EQ407" s="561"/>
      <c r="ER407" s="561"/>
      <c r="ES407" s="561"/>
      <c r="ET407" s="561"/>
      <c r="EU407" s="561"/>
      <c r="EV407" s="561"/>
      <c r="EW407" s="561"/>
      <c r="EX407" s="561"/>
      <c r="EY407" s="561"/>
      <c r="EZ407" s="561"/>
      <c r="FA407" s="561"/>
      <c r="FB407" s="561"/>
      <c r="FC407" s="561"/>
      <c r="FD407" s="561"/>
      <c r="FE407" s="561"/>
      <c r="FF407" s="561"/>
      <c r="FG407" s="561"/>
      <c r="FH407" s="561"/>
      <c r="FI407" s="561"/>
      <c r="FJ407" s="561"/>
      <c r="FK407" s="561"/>
      <c r="FL407" s="561"/>
      <c r="FM407" s="561"/>
      <c r="FN407" s="561"/>
      <c r="FO407" s="561"/>
      <c r="FP407" s="561"/>
      <c r="FQ407" s="561"/>
      <c r="FR407" s="561"/>
      <c r="FS407" s="561"/>
      <c r="FT407" s="561"/>
      <c r="FU407" s="561"/>
      <c r="FV407" s="561"/>
      <c r="FW407" s="561"/>
      <c r="FX407" s="561"/>
      <c r="FY407" s="561"/>
      <c r="FZ407" s="561"/>
      <c r="GA407" s="561"/>
      <c r="GB407" s="561"/>
      <c r="GC407" s="561"/>
      <c r="GD407" s="561"/>
      <c r="GE407" s="561"/>
      <c r="GF407" s="561"/>
      <c r="GG407" s="561"/>
      <c r="GH407" s="561"/>
      <c r="GI407" s="561"/>
      <c r="GJ407" s="561"/>
      <c r="GK407" s="561"/>
      <c r="GL407" s="561"/>
      <c r="GM407" s="561"/>
      <c r="GN407" s="561"/>
      <c r="GO407" s="561"/>
      <c r="GP407" s="561"/>
      <c r="GQ407" s="561"/>
      <c r="GR407" s="561"/>
      <c r="GS407" s="561"/>
      <c r="GT407" s="561"/>
      <c r="GU407" s="561"/>
      <c r="GV407" s="561"/>
      <c r="GW407" s="561"/>
      <c r="GX407" s="561"/>
      <c r="GY407" s="561"/>
      <c r="GZ407" s="561"/>
      <c r="HA407" s="561"/>
      <c r="HB407" s="561"/>
      <c r="HC407" s="561"/>
      <c r="HD407" s="561"/>
      <c r="HE407" s="561"/>
      <c r="HF407" s="561"/>
      <c r="HG407" s="561"/>
      <c r="HH407" s="561"/>
      <c r="HI407" s="561"/>
      <c r="HJ407" s="561"/>
      <c r="HK407" s="561"/>
      <c r="HL407" s="561"/>
      <c r="HM407" s="561"/>
      <c r="HN407" s="561"/>
      <c r="HO407" s="561"/>
      <c r="HP407" s="561"/>
      <c r="HQ407" s="561"/>
      <c r="HR407" s="561"/>
      <c r="HS407" s="561"/>
      <c r="HT407" s="561"/>
      <c r="HU407" s="561"/>
      <c r="HV407" s="561"/>
      <c r="HW407" s="561"/>
      <c r="HX407" s="561"/>
      <c r="HY407" s="561"/>
      <c r="HZ407" s="561"/>
      <c r="IA407" s="561"/>
      <c r="IB407" s="561"/>
      <c r="IC407" s="561"/>
      <c r="ID407" s="561"/>
      <c r="IE407" s="561"/>
      <c r="IF407" s="561"/>
      <c r="IG407" s="561"/>
      <c r="IH407" s="561"/>
      <c r="II407" s="561"/>
      <c r="IJ407" s="561"/>
      <c r="IK407" s="561"/>
      <c r="IL407" s="561"/>
      <c r="IM407" s="561"/>
      <c r="IN407" s="561"/>
      <c r="IO407" s="561"/>
      <c r="IP407" s="561"/>
      <c r="IQ407" s="561"/>
      <c r="IR407" s="561"/>
      <c r="IS407" s="561"/>
      <c r="IT407" s="561"/>
      <c r="IU407" s="561"/>
    </row>
    <row r="408" spans="1:255" s="588" customFormat="1" ht="13.5" x14ac:dyDescent="0.25">
      <c r="A408" s="572"/>
      <c r="B408" s="592"/>
      <c r="C408" s="660"/>
      <c r="D408" s="575"/>
      <c r="E408" s="575"/>
      <c r="F408" s="575"/>
      <c r="G408" s="575"/>
      <c r="H408" s="575"/>
      <c r="I408" s="575"/>
      <c r="J408" s="575"/>
      <c r="K408" s="575"/>
      <c r="L408" s="575"/>
      <c r="M408" s="575"/>
      <c r="N408" s="575"/>
      <c r="O408" s="641"/>
      <c r="P408" s="561"/>
      <c r="Q408" s="596"/>
      <c r="R408" s="561"/>
      <c r="S408" s="561"/>
      <c r="T408" s="561"/>
      <c r="U408" s="561"/>
      <c r="V408" s="561"/>
      <c r="W408" s="561"/>
      <c r="X408" s="561"/>
      <c r="Y408" s="561"/>
      <c r="Z408" s="561"/>
      <c r="AA408" s="561"/>
      <c r="AB408" s="561"/>
      <c r="AC408" s="561"/>
      <c r="AD408" s="561"/>
      <c r="AE408" s="561"/>
      <c r="AF408" s="561"/>
      <c r="AG408" s="561"/>
      <c r="AH408" s="561"/>
      <c r="AI408" s="561"/>
      <c r="AJ408" s="561"/>
      <c r="AK408" s="561"/>
      <c r="AL408" s="561"/>
      <c r="AM408" s="561"/>
      <c r="AN408" s="561"/>
      <c r="AO408" s="561"/>
      <c r="AP408" s="561"/>
      <c r="AQ408" s="561"/>
      <c r="AR408" s="561"/>
      <c r="AS408" s="561"/>
      <c r="AT408" s="561"/>
      <c r="AU408" s="561"/>
      <c r="AV408" s="561"/>
      <c r="AW408" s="561"/>
      <c r="AX408" s="561"/>
      <c r="AY408" s="561"/>
      <c r="AZ408" s="561"/>
      <c r="BA408" s="561"/>
      <c r="BB408" s="561"/>
      <c r="BC408" s="561"/>
      <c r="BD408" s="561"/>
      <c r="BE408" s="561"/>
      <c r="BF408" s="561"/>
      <c r="BG408" s="561"/>
      <c r="BH408" s="561"/>
      <c r="BI408" s="561"/>
      <c r="BJ408" s="561"/>
      <c r="BK408" s="561"/>
      <c r="BL408" s="561"/>
      <c r="BM408" s="561"/>
      <c r="BN408" s="561"/>
      <c r="BO408" s="561"/>
      <c r="BP408" s="561"/>
      <c r="BQ408" s="561"/>
      <c r="BR408" s="561"/>
      <c r="BS408" s="561"/>
      <c r="BT408" s="561"/>
      <c r="BU408" s="561"/>
      <c r="BV408" s="561"/>
      <c r="BW408" s="561"/>
      <c r="BX408" s="561"/>
      <c r="BY408" s="561"/>
      <c r="BZ408" s="561"/>
      <c r="CA408" s="561"/>
      <c r="CB408" s="561"/>
      <c r="CC408" s="561"/>
      <c r="CD408" s="561"/>
      <c r="CE408" s="561"/>
      <c r="CF408" s="561"/>
      <c r="CG408" s="561"/>
      <c r="CH408" s="561"/>
      <c r="CI408" s="561"/>
      <c r="CJ408" s="561"/>
      <c r="CK408" s="561"/>
      <c r="CL408" s="561"/>
      <c r="CM408" s="561"/>
      <c r="CN408" s="561"/>
      <c r="CO408" s="561"/>
      <c r="CP408" s="561"/>
      <c r="CQ408" s="561"/>
      <c r="CR408" s="561"/>
      <c r="CS408" s="561"/>
      <c r="CT408" s="561"/>
      <c r="CU408" s="561"/>
      <c r="CV408" s="561"/>
      <c r="CW408" s="561"/>
      <c r="CX408" s="561"/>
      <c r="CY408" s="561"/>
      <c r="CZ408" s="561"/>
      <c r="DA408" s="561"/>
      <c r="DB408" s="561"/>
      <c r="DC408" s="561"/>
      <c r="DD408" s="561"/>
      <c r="DE408" s="561"/>
      <c r="DF408" s="561"/>
      <c r="DG408" s="561"/>
      <c r="DH408" s="561"/>
      <c r="DI408" s="561"/>
      <c r="DJ408" s="561"/>
      <c r="DK408" s="561"/>
      <c r="DL408" s="561"/>
      <c r="DM408" s="561"/>
      <c r="DN408" s="561"/>
      <c r="DO408" s="561"/>
      <c r="DP408" s="561"/>
      <c r="DQ408" s="561"/>
      <c r="DR408" s="561"/>
      <c r="DS408" s="561"/>
      <c r="DT408" s="561"/>
      <c r="DU408" s="561"/>
      <c r="DV408" s="561"/>
      <c r="DW408" s="561"/>
      <c r="DX408" s="561"/>
      <c r="DY408" s="561"/>
      <c r="DZ408" s="561"/>
      <c r="EA408" s="561"/>
      <c r="EB408" s="561"/>
      <c r="EC408" s="561"/>
      <c r="ED408" s="561"/>
      <c r="EE408" s="561"/>
      <c r="EF408" s="561"/>
      <c r="EG408" s="561"/>
      <c r="EH408" s="561"/>
      <c r="EI408" s="561"/>
      <c r="EJ408" s="561"/>
      <c r="EK408" s="561"/>
      <c r="EL408" s="561"/>
      <c r="EM408" s="561"/>
      <c r="EN408" s="561"/>
      <c r="EO408" s="561"/>
      <c r="EP408" s="561"/>
      <c r="EQ408" s="561"/>
      <c r="ER408" s="561"/>
      <c r="ES408" s="561"/>
      <c r="ET408" s="561"/>
      <c r="EU408" s="561"/>
      <c r="EV408" s="561"/>
      <c r="EW408" s="561"/>
      <c r="EX408" s="561"/>
      <c r="EY408" s="561"/>
      <c r="EZ408" s="561"/>
      <c r="FA408" s="561"/>
      <c r="FB408" s="561"/>
      <c r="FC408" s="561"/>
      <c r="FD408" s="561"/>
      <c r="FE408" s="561"/>
      <c r="FF408" s="561"/>
      <c r="FG408" s="561"/>
      <c r="FH408" s="561"/>
      <c r="FI408" s="561"/>
      <c r="FJ408" s="561"/>
      <c r="FK408" s="561"/>
      <c r="FL408" s="561"/>
      <c r="FM408" s="561"/>
      <c r="FN408" s="561"/>
      <c r="FO408" s="561"/>
      <c r="FP408" s="561"/>
      <c r="FQ408" s="561"/>
      <c r="FR408" s="561"/>
      <c r="FS408" s="561"/>
      <c r="FT408" s="561"/>
      <c r="FU408" s="561"/>
      <c r="FV408" s="561"/>
      <c r="FW408" s="561"/>
      <c r="FX408" s="561"/>
      <c r="FY408" s="561"/>
      <c r="FZ408" s="561"/>
      <c r="GA408" s="561"/>
      <c r="GB408" s="561"/>
      <c r="GC408" s="561"/>
      <c r="GD408" s="561"/>
      <c r="GE408" s="561"/>
      <c r="GF408" s="561"/>
      <c r="GG408" s="561"/>
      <c r="GH408" s="561"/>
      <c r="GI408" s="561"/>
      <c r="GJ408" s="561"/>
      <c r="GK408" s="561"/>
      <c r="GL408" s="561"/>
      <c r="GM408" s="561"/>
      <c r="GN408" s="561"/>
      <c r="GO408" s="561"/>
      <c r="GP408" s="561"/>
      <c r="GQ408" s="561"/>
      <c r="GR408" s="561"/>
      <c r="GS408" s="561"/>
      <c r="GT408" s="561"/>
      <c r="GU408" s="561"/>
      <c r="GV408" s="561"/>
      <c r="GW408" s="561"/>
      <c r="GX408" s="561"/>
      <c r="GY408" s="561"/>
      <c r="GZ408" s="561"/>
      <c r="HA408" s="561"/>
      <c r="HB408" s="561"/>
      <c r="HC408" s="561"/>
      <c r="HD408" s="561"/>
      <c r="HE408" s="561"/>
      <c r="HF408" s="561"/>
      <c r="HG408" s="561"/>
      <c r="HH408" s="561"/>
      <c r="HI408" s="561"/>
      <c r="HJ408" s="561"/>
      <c r="HK408" s="561"/>
      <c r="HL408" s="561"/>
      <c r="HM408" s="561"/>
      <c r="HN408" s="561"/>
      <c r="HO408" s="561"/>
      <c r="HP408" s="561"/>
      <c r="HQ408" s="561"/>
      <c r="HR408" s="561"/>
      <c r="HS408" s="561"/>
      <c r="HT408" s="561"/>
      <c r="HU408" s="561"/>
      <c r="HV408" s="561"/>
      <c r="HW408" s="561"/>
      <c r="HX408" s="561"/>
      <c r="HY408" s="561"/>
      <c r="HZ408" s="561"/>
      <c r="IA408" s="561"/>
      <c r="IB408" s="561"/>
      <c r="IC408" s="561"/>
      <c r="ID408" s="561"/>
      <c r="IE408" s="561"/>
      <c r="IF408" s="561"/>
      <c r="IG408" s="561"/>
      <c r="IH408" s="561"/>
      <c r="II408" s="561"/>
      <c r="IJ408" s="561"/>
      <c r="IK408" s="561"/>
      <c r="IL408" s="561"/>
      <c r="IM408" s="561"/>
      <c r="IN408" s="561"/>
      <c r="IO408" s="561"/>
      <c r="IP408" s="561"/>
      <c r="IQ408" s="561"/>
      <c r="IR408" s="561"/>
      <c r="IS408" s="561"/>
      <c r="IT408" s="561"/>
      <c r="IU408" s="561"/>
    </row>
    <row r="409" spans="1:255" s="638" customFormat="1" ht="16.5" customHeight="1" x14ac:dyDescent="0.25">
      <c r="A409" s="572"/>
      <c r="B409" s="592"/>
      <c r="C409" s="593"/>
      <c r="D409" s="575"/>
      <c r="E409" s="575"/>
      <c r="F409" s="575"/>
      <c r="G409" s="594"/>
      <c r="H409" s="575"/>
      <c r="I409" s="575"/>
      <c r="J409" s="594"/>
      <c r="K409" s="575"/>
      <c r="L409" s="575"/>
      <c r="M409" s="594"/>
      <c r="N409" s="594"/>
      <c r="O409" s="595"/>
      <c r="P409" s="561"/>
      <c r="Q409" s="596"/>
      <c r="R409" s="561"/>
      <c r="S409" s="561"/>
      <c r="T409" s="561"/>
      <c r="U409" s="561"/>
      <c r="V409" s="561"/>
      <c r="W409" s="561"/>
      <c r="X409" s="561"/>
      <c r="Y409" s="561"/>
      <c r="Z409" s="561"/>
      <c r="AA409" s="561"/>
      <c r="AB409" s="561"/>
      <c r="AC409" s="561"/>
      <c r="AD409" s="561"/>
      <c r="AE409" s="561"/>
      <c r="AF409" s="561"/>
      <c r="AG409" s="561"/>
      <c r="AH409" s="561"/>
      <c r="AI409" s="561"/>
      <c r="AJ409" s="561"/>
      <c r="AK409" s="561"/>
      <c r="AL409" s="561"/>
      <c r="AM409" s="561"/>
      <c r="AN409" s="561"/>
      <c r="AO409" s="561"/>
      <c r="AP409" s="561"/>
      <c r="AQ409" s="561"/>
      <c r="AR409" s="561"/>
      <c r="AS409" s="561"/>
      <c r="AT409" s="561"/>
      <c r="AU409" s="561"/>
      <c r="AV409" s="561"/>
      <c r="AW409" s="561"/>
      <c r="AX409" s="561"/>
      <c r="AY409" s="561"/>
      <c r="AZ409" s="561"/>
      <c r="BA409" s="561"/>
      <c r="BB409" s="561"/>
      <c r="BC409" s="561"/>
      <c r="BD409" s="561"/>
      <c r="BE409" s="561"/>
      <c r="BF409" s="561"/>
      <c r="BG409" s="561"/>
      <c r="BH409" s="561"/>
      <c r="BI409" s="561"/>
      <c r="BJ409" s="561"/>
      <c r="BK409" s="561"/>
      <c r="BL409" s="561"/>
      <c r="BM409" s="561"/>
      <c r="BN409" s="561"/>
      <c r="BO409" s="561"/>
      <c r="BP409" s="561"/>
      <c r="BQ409" s="561"/>
      <c r="BR409" s="561"/>
      <c r="BS409" s="561"/>
      <c r="BT409" s="561"/>
      <c r="BU409" s="561"/>
      <c r="BV409" s="561"/>
      <c r="BW409" s="561"/>
      <c r="BX409" s="561"/>
      <c r="BY409" s="561"/>
      <c r="BZ409" s="561"/>
      <c r="CA409" s="561"/>
      <c r="CB409" s="561"/>
      <c r="CC409" s="561"/>
      <c r="CD409" s="561"/>
      <c r="CE409" s="561"/>
      <c r="CF409" s="561"/>
      <c r="CG409" s="561"/>
      <c r="CH409" s="561"/>
      <c r="CI409" s="561"/>
      <c r="CJ409" s="561"/>
      <c r="CK409" s="561"/>
      <c r="CL409" s="561"/>
      <c r="CM409" s="561"/>
      <c r="CN409" s="561"/>
      <c r="CO409" s="561"/>
      <c r="CP409" s="561"/>
      <c r="CQ409" s="561"/>
      <c r="CR409" s="561"/>
      <c r="CS409" s="561"/>
      <c r="CT409" s="561"/>
      <c r="CU409" s="561"/>
      <c r="CV409" s="561"/>
      <c r="CW409" s="561"/>
      <c r="CX409" s="561"/>
      <c r="CY409" s="561"/>
      <c r="CZ409" s="561"/>
      <c r="DA409" s="561"/>
      <c r="DB409" s="561"/>
      <c r="DC409" s="561"/>
      <c r="DD409" s="561"/>
      <c r="DE409" s="561"/>
      <c r="DF409" s="561"/>
      <c r="DG409" s="561"/>
      <c r="DH409" s="561"/>
      <c r="DI409" s="561"/>
      <c r="DJ409" s="561"/>
      <c r="DK409" s="561"/>
      <c r="DL409" s="561"/>
      <c r="DM409" s="561"/>
      <c r="DN409" s="561"/>
      <c r="DO409" s="561"/>
      <c r="DP409" s="561"/>
      <c r="DQ409" s="561"/>
      <c r="DR409" s="561"/>
      <c r="DS409" s="561"/>
      <c r="DT409" s="561"/>
      <c r="DU409" s="561"/>
      <c r="DV409" s="561"/>
      <c r="DW409" s="561"/>
      <c r="DX409" s="561"/>
      <c r="DY409" s="561"/>
      <c r="DZ409" s="561"/>
      <c r="EA409" s="561"/>
      <c r="EB409" s="561"/>
      <c r="EC409" s="561"/>
      <c r="ED409" s="561"/>
      <c r="EE409" s="561"/>
      <c r="EF409" s="561"/>
      <c r="EG409" s="561"/>
      <c r="EH409" s="561"/>
      <c r="EI409" s="561"/>
      <c r="EJ409" s="561"/>
      <c r="EK409" s="561"/>
      <c r="EL409" s="561"/>
      <c r="EM409" s="561"/>
      <c r="EN409" s="561"/>
      <c r="EO409" s="561"/>
      <c r="EP409" s="561"/>
      <c r="EQ409" s="561"/>
      <c r="ER409" s="561"/>
      <c r="ES409" s="561"/>
      <c r="ET409" s="561"/>
      <c r="EU409" s="561"/>
      <c r="EV409" s="561"/>
      <c r="EW409" s="561"/>
      <c r="EX409" s="561"/>
      <c r="EY409" s="561"/>
      <c r="EZ409" s="561"/>
      <c r="FA409" s="561"/>
      <c r="FB409" s="561"/>
      <c r="FC409" s="561"/>
      <c r="FD409" s="561"/>
      <c r="FE409" s="561"/>
      <c r="FF409" s="561"/>
      <c r="FG409" s="561"/>
      <c r="FH409" s="561"/>
      <c r="FI409" s="561"/>
      <c r="FJ409" s="561"/>
      <c r="FK409" s="561"/>
      <c r="FL409" s="561"/>
      <c r="FM409" s="561"/>
      <c r="FN409" s="561"/>
      <c r="FO409" s="561"/>
      <c r="FP409" s="561"/>
      <c r="FQ409" s="561"/>
      <c r="FR409" s="561"/>
      <c r="FS409" s="561"/>
      <c r="FT409" s="561"/>
      <c r="FU409" s="561"/>
      <c r="FV409" s="561"/>
      <c r="FW409" s="561"/>
      <c r="FX409" s="561"/>
      <c r="FY409" s="561"/>
      <c r="FZ409" s="561"/>
      <c r="GA409" s="561"/>
      <c r="GB409" s="561"/>
      <c r="GC409" s="561"/>
      <c r="GD409" s="561"/>
      <c r="GE409" s="561"/>
      <c r="GF409" s="561"/>
      <c r="GG409" s="561"/>
      <c r="GH409" s="561"/>
      <c r="GI409" s="561"/>
      <c r="GJ409" s="561"/>
      <c r="GK409" s="561"/>
      <c r="GL409" s="561"/>
      <c r="GM409" s="561"/>
      <c r="GN409" s="561"/>
      <c r="GO409" s="561"/>
      <c r="GP409" s="561"/>
      <c r="GQ409" s="561"/>
      <c r="GR409" s="561"/>
      <c r="GS409" s="561"/>
      <c r="GT409" s="561"/>
      <c r="GU409" s="561"/>
      <c r="GV409" s="561"/>
      <c r="GW409" s="561"/>
      <c r="GX409" s="561"/>
      <c r="GY409" s="561"/>
      <c r="GZ409" s="561"/>
      <c r="HA409" s="561"/>
      <c r="HB409" s="561"/>
      <c r="HC409" s="561"/>
      <c r="HD409" s="561"/>
      <c r="HE409" s="561"/>
      <c r="HF409" s="561"/>
      <c r="HG409" s="561"/>
      <c r="HH409" s="561"/>
      <c r="HI409" s="561"/>
      <c r="HJ409" s="561"/>
      <c r="HK409" s="561"/>
      <c r="HL409" s="561"/>
      <c r="HM409" s="561"/>
      <c r="HN409" s="561"/>
      <c r="HO409" s="561"/>
      <c r="HP409" s="561"/>
      <c r="HQ409" s="561"/>
      <c r="HR409" s="561"/>
      <c r="HS409" s="561"/>
      <c r="HT409" s="561"/>
      <c r="HU409" s="561"/>
      <c r="HV409" s="561"/>
      <c r="HW409" s="561"/>
      <c r="HX409" s="561"/>
      <c r="HY409" s="561"/>
      <c r="HZ409" s="561"/>
      <c r="IA409" s="561"/>
      <c r="IB409" s="561"/>
      <c r="IC409" s="561"/>
      <c r="ID409" s="561"/>
      <c r="IE409" s="561"/>
      <c r="IF409" s="561"/>
      <c r="IG409" s="561"/>
      <c r="IH409" s="561"/>
      <c r="II409" s="561"/>
      <c r="IJ409" s="561"/>
      <c r="IK409" s="561"/>
      <c r="IL409" s="561"/>
      <c r="IM409" s="561"/>
      <c r="IN409" s="561"/>
      <c r="IO409" s="561"/>
      <c r="IP409" s="561"/>
      <c r="IQ409" s="561"/>
      <c r="IR409" s="561"/>
      <c r="IS409" s="561"/>
      <c r="IT409" s="561"/>
      <c r="IU409" s="561"/>
    </row>
    <row r="410" spans="1:255" s="638" customFormat="1" ht="16.5" customHeight="1" x14ac:dyDescent="0.25">
      <c r="A410" s="572"/>
      <c r="B410" s="631"/>
      <c r="C410" s="593"/>
      <c r="D410" s="575"/>
      <c r="E410" s="575"/>
      <c r="F410" s="575"/>
      <c r="G410" s="594"/>
      <c r="H410" s="575"/>
      <c r="I410" s="575"/>
      <c r="J410" s="594"/>
      <c r="K410" s="575"/>
      <c r="L410" s="575"/>
      <c r="M410" s="594"/>
      <c r="N410" s="594"/>
      <c r="O410" s="595"/>
      <c r="P410" s="561"/>
      <c r="Q410" s="596"/>
      <c r="R410" s="561"/>
      <c r="S410" s="561"/>
      <c r="T410" s="561"/>
      <c r="U410" s="561"/>
      <c r="V410" s="561"/>
      <c r="W410" s="561"/>
      <c r="X410" s="561"/>
      <c r="Y410" s="561"/>
      <c r="Z410" s="561"/>
      <c r="AA410" s="561"/>
      <c r="AB410" s="561"/>
      <c r="AC410" s="561"/>
      <c r="AD410" s="561"/>
      <c r="AE410" s="561"/>
      <c r="AF410" s="561"/>
      <c r="AG410" s="561"/>
      <c r="AH410" s="561"/>
      <c r="AI410" s="561"/>
      <c r="AJ410" s="561"/>
      <c r="AK410" s="561"/>
      <c r="AL410" s="561"/>
      <c r="AM410" s="561"/>
      <c r="AN410" s="561"/>
      <c r="AO410" s="561"/>
      <c r="AP410" s="561"/>
      <c r="AQ410" s="561"/>
      <c r="AR410" s="561"/>
      <c r="AS410" s="561"/>
      <c r="AT410" s="561"/>
      <c r="AU410" s="561"/>
      <c r="AV410" s="561"/>
      <c r="AW410" s="561"/>
      <c r="AX410" s="561"/>
      <c r="AY410" s="561"/>
      <c r="AZ410" s="561"/>
      <c r="BA410" s="561"/>
      <c r="BB410" s="561"/>
      <c r="BC410" s="561"/>
      <c r="BD410" s="561"/>
      <c r="BE410" s="561"/>
      <c r="BF410" s="561"/>
      <c r="BG410" s="561"/>
      <c r="BH410" s="561"/>
      <c r="BI410" s="561"/>
      <c r="BJ410" s="561"/>
      <c r="BK410" s="561"/>
      <c r="BL410" s="561"/>
      <c r="BM410" s="561"/>
      <c r="BN410" s="561"/>
      <c r="BO410" s="561"/>
      <c r="BP410" s="561"/>
      <c r="BQ410" s="561"/>
      <c r="BR410" s="561"/>
      <c r="BS410" s="561"/>
      <c r="BT410" s="561"/>
      <c r="BU410" s="561"/>
      <c r="BV410" s="561"/>
      <c r="BW410" s="561"/>
      <c r="BX410" s="561"/>
      <c r="BY410" s="561"/>
      <c r="BZ410" s="561"/>
      <c r="CA410" s="561"/>
      <c r="CB410" s="561"/>
      <c r="CC410" s="561"/>
      <c r="CD410" s="561"/>
      <c r="CE410" s="561"/>
      <c r="CF410" s="561"/>
      <c r="CG410" s="561"/>
      <c r="CH410" s="561"/>
      <c r="CI410" s="561"/>
      <c r="CJ410" s="561"/>
      <c r="CK410" s="561"/>
      <c r="CL410" s="561"/>
      <c r="CM410" s="561"/>
      <c r="CN410" s="561"/>
      <c r="CO410" s="561"/>
      <c r="CP410" s="561"/>
      <c r="CQ410" s="561"/>
      <c r="CR410" s="561"/>
      <c r="CS410" s="561"/>
      <c r="CT410" s="561"/>
      <c r="CU410" s="561"/>
      <c r="CV410" s="561"/>
      <c r="CW410" s="561"/>
      <c r="CX410" s="561"/>
      <c r="CY410" s="561"/>
      <c r="CZ410" s="561"/>
      <c r="DA410" s="561"/>
      <c r="DB410" s="561"/>
      <c r="DC410" s="561"/>
      <c r="DD410" s="561"/>
      <c r="DE410" s="561"/>
      <c r="DF410" s="561"/>
      <c r="DG410" s="561"/>
      <c r="DH410" s="561"/>
      <c r="DI410" s="561"/>
      <c r="DJ410" s="561"/>
      <c r="DK410" s="561"/>
      <c r="DL410" s="561"/>
      <c r="DM410" s="561"/>
      <c r="DN410" s="561"/>
      <c r="DO410" s="561"/>
      <c r="DP410" s="561"/>
      <c r="DQ410" s="561"/>
      <c r="DR410" s="561"/>
      <c r="DS410" s="561"/>
      <c r="DT410" s="561"/>
      <c r="DU410" s="561"/>
      <c r="DV410" s="561"/>
      <c r="DW410" s="561"/>
      <c r="DX410" s="561"/>
      <c r="DY410" s="561"/>
      <c r="DZ410" s="561"/>
      <c r="EA410" s="561"/>
      <c r="EB410" s="561"/>
      <c r="EC410" s="561"/>
      <c r="ED410" s="561"/>
      <c r="EE410" s="561"/>
      <c r="EF410" s="561"/>
      <c r="EG410" s="561"/>
      <c r="EH410" s="561"/>
      <c r="EI410" s="561"/>
      <c r="EJ410" s="561"/>
      <c r="EK410" s="561"/>
      <c r="EL410" s="561"/>
      <c r="EM410" s="561"/>
      <c r="EN410" s="561"/>
      <c r="EO410" s="561"/>
      <c r="EP410" s="561"/>
      <c r="EQ410" s="561"/>
      <c r="ER410" s="561"/>
      <c r="ES410" s="561"/>
      <c r="ET410" s="561"/>
      <c r="EU410" s="561"/>
      <c r="EV410" s="561"/>
      <c r="EW410" s="561"/>
      <c r="EX410" s="561"/>
      <c r="EY410" s="561"/>
      <c r="EZ410" s="561"/>
      <c r="FA410" s="561"/>
      <c r="FB410" s="561"/>
      <c r="FC410" s="561"/>
      <c r="FD410" s="561"/>
      <c r="FE410" s="561"/>
      <c r="FF410" s="561"/>
      <c r="FG410" s="561"/>
      <c r="FH410" s="561"/>
      <c r="FI410" s="561"/>
      <c r="FJ410" s="561"/>
      <c r="FK410" s="561"/>
      <c r="FL410" s="561"/>
      <c r="FM410" s="561"/>
      <c r="FN410" s="561"/>
      <c r="FO410" s="561"/>
      <c r="FP410" s="561"/>
      <c r="FQ410" s="561"/>
      <c r="FR410" s="561"/>
      <c r="FS410" s="561"/>
      <c r="FT410" s="561"/>
      <c r="FU410" s="561"/>
      <c r="FV410" s="561"/>
      <c r="FW410" s="561"/>
      <c r="FX410" s="561"/>
      <c r="FY410" s="561"/>
      <c r="FZ410" s="561"/>
      <c r="GA410" s="561"/>
      <c r="GB410" s="561"/>
      <c r="GC410" s="561"/>
      <c r="GD410" s="561"/>
      <c r="GE410" s="561"/>
      <c r="GF410" s="561"/>
      <c r="GG410" s="561"/>
      <c r="GH410" s="561"/>
      <c r="GI410" s="561"/>
      <c r="GJ410" s="561"/>
      <c r="GK410" s="561"/>
      <c r="GL410" s="561"/>
      <c r="GM410" s="561"/>
      <c r="GN410" s="561"/>
      <c r="GO410" s="561"/>
      <c r="GP410" s="561"/>
      <c r="GQ410" s="561"/>
      <c r="GR410" s="561"/>
      <c r="GS410" s="561"/>
      <c r="GT410" s="561"/>
      <c r="GU410" s="561"/>
      <c r="GV410" s="561"/>
      <c r="GW410" s="561"/>
      <c r="GX410" s="561"/>
      <c r="GY410" s="561"/>
      <c r="GZ410" s="561"/>
      <c r="HA410" s="561"/>
      <c r="HB410" s="561"/>
      <c r="HC410" s="561"/>
      <c r="HD410" s="561"/>
      <c r="HE410" s="561"/>
      <c r="HF410" s="561"/>
      <c r="HG410" s="561"/>
      <c r="HH410" s="561"/>
      <c r="HI410" s="561"/>
      <c r="HJ410" s="561"/>
      <c r="HK410" s="561"/>
      <c r="HL410" s="561"/>
      <c r="HM410" s="561"/>
      <c r="HN410" s="561"/>
      <c r="HO410" s="561"/>
      <c r="HP410" s="561"/>
      <c r="HQ410" s="561"/>
      <c r="HR410" s="561"/>
      <c r="HS410" s="561"/>
      <c r="HT410" s="561"/>
      <c r="HU410" s="561"/>
      <c r="HV410" s="561"/>
      <c r="HW410" s="561"/>
      <c r="HX410" s="561"/>
      <c r="HY410" s="561"/>
      <c r="HZ410" s="561"/>
      <c r="IA410" s="561"/>
      <c r="IB410" s="561"/>
      <c r="IC410" s="561"/>
      <c r="ID410" s="561"/>
      <c r="IE410" s="561"/>
      <c r="IF410" s="561"/>
      <c r="IG410" s="561"/>
      <c r="IH410" s="561"/>
      <c r="II410" s="561"/>
      <c r="IJ410" s="561"/>
      <c r="IK410" s="561"/>
      <c r="IL410" s="561"/>
      <c r="IM410" s="561"/>
      <c r="IN410" s="561"/>
      <c r="IO410" s="561"/>
      <c r="IP410" s="561"/>
      <c r="IQ410" s="561"/>
      <c r="IR410" s="561"/>
      <c r="IS410" s="561"/>
      <c r="IT410" s="561"/>
      <c r="IU410" s="561"/>
    </row>
    <row r="411" spans="1:255" s="638" customFormat="1" ht="16.5" customHeight="1" x14ac:dyDescent="0.25">
      <c r="A411" s="572"/>
      <c r="B411" s="592"/>
      <c r="C411" s="593"/>
      <c r="D411" s="575"/>
      <c r="E411" s="575"/>
      <c r="F411" s="575"/>
      <c r="G411" s="594"/>
      <c r="H411" s="575"/>
      <c r="I411" s="575"/>
      <c r="J411" s="594"/>
      <c r="K411" s="575"/>
      <c r="L411" s="575"/>
      <c r="M411" s="594"/>
      <c r="N411" s="594"/>
      <c r="O411" s="595"/>
      <c r="P411" s="600"/>
      <c r="Q411" s="596"/>
      <c r="R411" s="600"/>
      <c r="S411" s="600"/>
      <c r="T411" s="600"/>
      <c r="U411" s="600"/>
      <c r="V411" s="600"/>
      <c r="W411" s="600"/>
      <c r="X411" s="600"/>
      <c r="Y411" s="600"/>
      <c r="Z411" s="600"/>
      <c r="AA411" s="600"/>
      <c r="AB411" s="600"/>
      <c r="AC411" s="600"/>
      <c r="AD411" s="600"/>
      <c r="AE411" s="600"/>
      <c r="AF411" s="600"/>
      <c r="AG411" s="600"/>
      <c r="AH411" s="600"/>
      <c r="AI411" s="600"/>
      <c r="AJ411" s="600"/>
      <c r="AK411" s="600"/>
      <c r="AL411" s="600"/>
      <c r="AM411" s="600"/>
      <c r="AN411" s="600"/>
      <c r="AO411" s="600"/>
      <c r="AP411" s="600"/>
      <c r="AQ411" s="600"/>
      <c r="AR411" s="600"/>
      <c r="AS411" s="600"/>
      <c r="AT411" s="600"/>
      <c r="AU411" s="600"/>
      <c r="AV411" s="600"/>
      <c r="AW411" s="600"/>
      <c r="AX411" s="600"/>
      <c r="AY411" s="600"/>
      <c r="AZ411" s="600"/>
      <c r="BA411" s="600"/>
      <c r="BB411" s="600"/>
      <c r="BC411" s="600"/>
      <c r="BD411" s="600"/>
      <c r="BE411" s="600"/>
      <c r="BF411" s="600"/>
      <c r="BG411" s="600"/>
      <c r="BH411" s="600"/>
      <c r="BI411" s="600"/>
      <c r="BJ411" s="600"/>
      <c r="BK411" s="600"/>
      <c r="BL411" s="600"/>
      <c r="BM411" s="600"/>
      <c r="BN411" s="600"/>
      <c r="BO411" s="600"/>
      <c r="BP411" s="600"/>
      <c r="BQ411" s="600"/>
      <c r="BR411" s="600"/>
      <c r="BS411" s="600"/>
      <c r="BT411" s="600"/>
      <c r="BU411" s="600"/>
      <c r="BV411" s="600"/>
      <c r="BW411" s="600"/>
      <c r="BX411" s="600"/>
      <c r="BY411" s="600"/>
      <c r="BZ411" s="600"/>
      <c r="CA411" s="600"/>
      <c r="CB411" s="600"/>
      <c r="CC411" s="600"/>
      <c r="CD411" s="600"/>
      <c r="CE411" s="600"/>
      <c r="CF411" s="600"/>
      <c r="CG411" s="600"/>
      <c r="CH411" s="600"/>
      <c r="CI411" s="600"/>
      <c r="CJ411" s="600"/>
      <c r="CK411" s="600"/>
      <c r="CL411" s="600"/>
      <c r="CM411" s="600"/>
      <c r="CN411" s="600"/>
      <c r="CO411" s="600"/>
      <c r="CP411" s="600"/>
      <c r="CQ411" s="600"/>
      <c r="CR411" s="600"/>
      <c r="CS411" s="600"/>
      <c r="CT411" s="600"/>
      <c r="CU411" s="600"/>
      <c r="CV411" s="600"/>
      <c r="CW411" s="600"/>
      <c r="CX411" s="600"/>
      <c r="CY411" s="600"/>
      <c r="CZ411" s="600"/>
      <c r="DA411" s="600"/>
      <c r="DB411" s="600"/>
      <c r="DC411" s="600"/>
      <c r="DD411" s="600"/>
      <c r="DE411" s="600"/>
      <c r="DF411" s="600"/>
      <c r="DG411" s="600"/>
      <c r="DH411" s="600"/>
      <c r="DI411" s="600"/>
      <c r="DJ411" s="600"/>
      <c r="DK411" s="600"/>
      <c r="DL411" s="600"/>
      <c r="DM411" s="600"/>
      <c r="DN411" s="600"/>
      <c r="DO411" s="600"/>
      <c r="DP411" s="600"/>
      <c r="DQ411" s="600"/>
      <c r="DR411" s="600"/>
      <c r="DS411" s="600"/>
      <c r="DT411" s="600"/>
      <c r="DU411" s="600"/>
      <c r="DV411" s="600"/>
      <c r="DW411" s="600"/>
      <c r="DX411" s="600"/>
      <c r="DY411" s="600"/>
      <c r="DZ411" s="600"/>
      <c r="EA411" s="600"/>
      <c r="EB411" s="600"/>
      <c r="EC411" s="600"/>
      <c r="ED411" s="600"/>
      <c r="EE411" s="600"/>
      <c r="EF411" s="600"/>
      <c r="EG411" s="600"/>
      <c r="EH411" s="600"/>
      <c r="EI411" s="600"/>
      <c r="EJ411" s="600"/>
      <c r="EK411" s="600"/>
      <c r="EL411" s="600"/>
      <c r="EM411" s="600"/>
      <c r="EN411" s="600"/>
      <c r="EO411" s="600"/>
      <c r="EP411" s="600"/>
      <c r="EQ411" s="600"/>
      <c r="ER411" s="600"/>
      <c r="ES411" s="600"/>
      <c r="ET411" s="600"/>
      <c r="EU411" s="600"/>
      <c r="EV411" s="600"/>
      <c r="EW411" s="600"/>
      <c r="EX411" s="600"/>
      <c r="EY411" s="600"/>
      <c r="EZ411" s="600"/>
      <c r="FA411" s="600"/>
      <c r="FB411" s="600"/>
      <c r="FC411" s="600"/>
      <c r="FD411" s="600"/>
      <c r="FE411" s="600"/>
      <c r="FF411" s="600"/>
      <c r="FG411" s="600"/>
      <c r="FH411" s="600"/>
      <c r="FI411" s="600"/>
      <c r="FJ411" s="600"/>
      <c r="FK411" s="600"/>
      <c r="FL411" s="600"/>
      <c r="FM411" s="600"/>
      <c r="FN411" s="600"/>
      <c r="FO411" s="600"/>
      <c r="FP411" s="600"/>
      <c r="FQ411" s="600"/>
      <c r="FR411" s="600"/>
      <c r="FS411" s="600"/>
      <c r="FT411" s="600"/>
      <c r="FU411" s="600"/>
      <c r="FV411" s="600"/>
      <c r="FW411" s="600"/>
      <c r="FX411" s="600"/>
      <c r="FY411" s="600"/>
      <c r="FZ411" s="600"/>
      <c r="GA411" s="600"/>
      <c r="GB411" s="600"/>
      <c r="GC411" s="600"/>
      <c r="GD411" s="600"/>
      <c r="GE411" s="600"/>
      <c r="GF411" s="600"/>
      <c r="GG411" s="600"/>
      <c r="GH411" s="600"/>
      <c r="GI411" s="600"/>
      <c r="GJ411" s="600"/>
      <c r="GK411" s="600"/>
      <c r="GL411" s="600"/>
      <c r="GM411" s="600"/>
      <c r="GN411" s="600"/>
      <c r="GO411" s="600"/>
      <c r="GP411" s="600"/>
      <c r="GQ411" s="600"/>
      <c r="GR411" s="600"/>
      <c r="GS411" s="600"/>
      <c r="GT411" s="600"/>
      <c r="GU411" s="600"/>
      <c r="GV411" s="600"/>
      <c r="GW411" s="600"/>
      <c r="GX411" s="600"/>
      <c r="GY411" s="600"/>
      <c r="GZ411" s="600"/>
      <c r="HA411" s="600"/>
      <c r="HB411" s="600"/>
      <c r="HC411" s="600"/>
      <c r="HD411" s="600"/>
      <c r="HE411" s="600"/>
      <c r="HF411" s="600"/>
      <c r="HG411" s="600"/>
      <c r="HH411" s="600"/>
      <c r="HI411" s="600"/>
      <c r="HJ411" s="600"/>
      <c r="HK411" s="600"/>
      <c r="HL411" s="600"/>
      <c r="HM411" s="600"/>
      <c r="HN411" s="600"/>
      <c r="HO411" s="600"/>
      <c r="HP411" s="600"/>
      <c r="HQ411" s="600"/>
      <c r="HR411" s="600"/>
      <c r="HS411" s="600"/>
      <c r="HT411" s="600"/>
      <c r="HU411" s="600"/>
      <c r="HV411" s="600"/>
      <c r="HW411" s="600"/>
      <c r="HX411" s="600"/>
      <c r="HY411" s="600"/>
      <c r="HZ411" s="600"/>
      <c r="IA411" s="600"/>
      <c r="IB411" s="600"/>
      <c r="IC411" s="600"/>
      <c r="ID411" s="600"/>
      <c r="IE411" s="600"/>
      <c r="IF411" s="600"/>
      <c r="IG411" s="600"/>
      <c r="IH411" s="600"/>
      <c r="II411" s="600"/>
      <c r="IJ411" s="600"/>
      <c r="IK411" s="600"/>
      <c r="IL411" s="600"/>
      <c r="IM411" s="600"/>
      <c r="IN411" s="600"/>
      <c r="IO411" s="600"/>
      <c r="IP411" s="600"/>
      <c r="IQ411" s="600"/>
      <c r="IR411" s="600"/>
      <c r="IS411" s="600"/>
      <c r="IT411" s="600"/>
      <c r="IU411" s="600"/>
    </row>
    <row r="412" spans="1:255" s="638" customFormat="1" ht="16.5" customHeight="1" x14ac:dyDescent="0.25">
      <c r="A412" s="572"/>
      <c r="B412" s="592"/>
      <c r="C412" s="593"/>
      <c r="D412" s="575"/>
      <c r="E412" s="575"/>
      <c r="F412" s="575"/>
      <c r="G412" s="594"/>
      <c r="H412" s="575"/>
      <c r="I412" s="575"/>
      <c r="J412" s="594"/>
      <c r="K412" s="575"/>
      <c r="L412" s="575"/>
      <c r="M412" s="594"/>
      <c r="N412" s="594"/>
      <c r="O412" s="595"/>
      <c r="P412" s="561"/>
      <c r="Q412" s="596"/>
      <c r="R412" s="561"/>
      <c r="S412" s="561"/>
      <c r="T412" s="561"/>
      <c r="U412" s="561"/>
      <c r="V412" s="561"/>
      <c r="W412" s="561"/>
      <c r="X412" s="561"/>
      <c r="Y412" s="561"/>
      <c r="Z412" s="561"/>
      <c r="AA412" s="561"/>
      <c r="AB412" s="561"/>
      <c r="AC412" s="561"/>
      <c r="AD412" s="561"/>
      <c r="AE412" s="561"/>
      <c r="AF412" s="561"/>
      <c r="AG412" s="561"/>
      <c r="AH412" s="561"/>
      <c r="AI412" s="561"/>
      <c r="AJ412" s="561"/>
      <c r="AK412" s="561"/>
      <c r="AL412" s="561"/>
      <c r="AM412" s="561"/>
      <c r="AN412" s="561"/>
      <c r="AO412" s="561"/>
      <c r="AP412" s="561"/>
      <c r="AQ412" s="561"/>
      <c r="AR412" s="561"/>
      <c r="AS412" s="561"/>
      <c r="AT412" s="561"/>
      <c r="AU412" s="561"/>
      <c r="AV412" s="561"/>
      <c r="AW412" s="561"/>
      <c r="AX412" s="561"/>
      <c r="AY412" s="561"/>
      <c r="AZ412" s="561"/>
      <c r="BA412" s="561"/>
      <c r="BB412" s="561"/>
      <c r="BC412" s="561"/>
      <c r="BD412" s="561"/>
      <c r="BE412" s="561"/>
      <c r="BF412" s="561"/>
      <c r="BG412" s="561"/>
      <c r="BH412" s="561"/>
      <c r="BI412" s="561"/>
      <c r="BJ412" s="561"/>
      <c r="BK412" s="561"/>
      <c r="BL412" s="561"/>
      <c r="BM412" s="561"/>
      <c r="BN412" s="561"/>
      <c r="BO412" s="561"/>
      <c r="BP412" s="561"/>
      <c r="BQ412" s="561"/>
      <c r="BR412" s="561"/>
      <c r="BS412" s="561"/>
      <c r="BT412" s="561"/>
      <c r="BU412" s="561"/>
      <c r="BV412" s="561"/>
      <c r="BW412" s="561"/>
      <c r="BX412" s="561"/>
      <c r="BY412" s="561"/>
      <c r="BZ412" s="561"/>
      <c r="CA412" s="561"/>
      <c r="CB412" s="561"/>
      <c r="CC412" s="561"/>
      <c r="CD412" s="561"/>
      <c r="CE412" s="561"/>
      <c r="CF412" s="561"/>
      <c r="CG412" s="561"/>
      <c r="CH412" s="561"/>
      <c r="CI412" s="561"/>
      <c r="CJ412" s="561"/>
      <c r="CK412" s="561"/>
      <c r="CL412" s="561"/>
      <c r="CM412" s="561"/>
      <c r="CN412" s="561"/>
      <c r="CO412" s="561"/>
      <c r="CP412" s="561"/>
      <c r="CQ412" s="561"/>
      <c r="CR412" s="561"/>
      <c r="CS412" s="561"/>
      <c r="CT412" s="561"/>
      <c r="CU412" s="561"/>
      <c r="CV412" s="561"/>
      <c r="CW412" s="561"/>
      <c r="CX412" s="561"/>
      <c r="CY412" s="561"/>
      <c r="CZ412" s="561"/>
      <c r="DA412" s="561"/>
      <c r="DB412" s="561"/>
      <c r="DC412" s="561"/>
      <c r="DD412" s="561"/>
      <c r="DE412" s="561"/>
      <c r="DF412" s="561"/>
      <c r="DG412" s="561"/>
      <c r="DH412" s="561"/>
      <c r="DI412" s="561"/>
      <c r="DJ412" s="561"/>
      <c r="DK412" s="561"/>
      <c r="DL412" s="561"/>
      <c r="DM412" s="561"/>
      <c r="DN412" s="561"/>
      <c r="DO412" s="561"/>
      <c r="DP412" s="561"/>
      <c r="DQ412" s="561"/>
      <c r="DR412" s="561"/>
      <c r="DS412" s="561"/>
      <c r="DT412" s="561"/>
      <c r="DU412" s="561"/>
      <c r="DV412" s="561"/>
      <c r="DW412" s="561"/>
      <c r="DX412" s="561"/>
      <c r="DY412" s="561"/>
      <c r="DZ412" s="561"/>
      <c r="EA412" s="561"/>
      <c r="EB412" s="561"/>
      <c r="EC412" s="561"/>
      <c r="ED412" s="561"/>
      <c r="EE412" s="561"/>
      <c r="EF412" s="561"/>
      <c r="EG412" s="561"/>
      <c r="EH412" s="561"/>
      <c r="EI412" s="561"/>
      <c r="EJ412" s="561"/>
      <c r="EK412" s="561"/>
      <c r="EL412" s="561"/>
      <c r="EM412" s="561"/>
      <c r="EN412" s="561"/>
      <c r="EO412" s="561"/>
      <c r="EP412" s="561"/>
      <c r="EQ412" s="561"/>
      <c r="ER412" s="561"/>
      <c r="ES412" s="561"/>
      <c r="ET412" s="561"/>
      <c r="EU412" s="561"/>
      <c r="EV412" s="561"/>
      <c r="EW412" s="561"/>
      <c r="EX412" s="561"/>
      <c r="EY412" s="561"/>
      <c r="EZ412" s="561"/>
      <c r="FA412" s="561"/>
      <c r="FB412" s="561"/>
      <c r="FC412" s="561"/>
      <c r="FD412" s="561"/>
      <c r="FE412" s="561"/>
      <c r="FF412" s="561"/>
      <c r="FG412" s="561"/>
      <c r="FH412" s="561"/>
      <c r="FI412" s="561"/>
      <c r="FJ412" s="561"/>
      <c r="FK412" s="561"/>
      <c r="FL412" s="561"/>
      <c r="FM412" s="561"/>
      <c r="FN412" s="561"/>
      <c r="FO412" s="561"/>
      <c r="FP412" s="561"/>
      <c r="FQ412" s="561"/>
      <c r="FR412" s="561"/>
      <c r="FS412" s="561"/>
      <c r="FT412" s="561"/>
      <c r="FU412" s="561"/>
      <c r="FV412" s="561"/>
      <c r="FW412" s="561"/>
      <c r="FX412" s="561"/>
      <c r="FY412" s="561"/>
      <c r="FZ412" s="561"/>
      <c r="GA412" s="561"/>
      <c r="GB412" s="561"/>
      <c r="GC412" s="561"/>
      <c r="GD412" s="561"/>
      <c r="GE412" s="561"/>
      <c r="GF412" s="561"/>
      <c r="GG412" s="561"/>
      <c r="GH412" s="561"/>
      <c r="GI412" s="561"/>
      <c r="GJ412" s="561"/>
      <c r="GK412" s="561"/>
      <c r="GL412" s="561"/>
      <c r="GM412" s="561"/>
      <c r="GN412" s="561"/>
      <c r="GO412" s="561"/>
      <c r="GP412" s="561"/>
      <c r="GQ412" s="561"/>
      <c r="GR412" s="561"/>
      <c r="GS412" s="561"/>
      <c r="GT412" s="561"/>
      <c r="GU412" s="561"/>
      <c r="GV412" s="561"/>
      <c r="GW412" s="561"/>
      <c r="GX412" s="561"/>
      <c r="GY412" s="561"/>
      <c r="GZ412" s="561"/>
      <c r="HA412" s="561"/>
      <c r="HB412" s="561"/>
      <c r="HC412" s="561"/>
      <c r="HD412" s="561"/>
      <c r="HE412" s="561"/>
      <c r="HF412" s="561"/>
      <c r="HG412" s="561"/>
      <c r="HH412" s="561"/>
      <c r="HI412" s="561"/>
      <c r="HJ412" s="561"/>
      <c r="HK412" s="561"/>
      <c r="HL412" s="561"/>
      <c r="HM412" s="561"/>
      <c r="HN412" s="561"/>
      <c r="HO412" s="561"/>
      <c r="HP412" s="561"/>
      <c r="HQ412" s="561"/>
      <c r="HR412" s="561"/>
      <c r="HS412" s="561"/>
      <c r="HT412" s="561"/>
      <c r="HU412" s="561"/>
      <c r="HV412" s="561"/>
      <c r="HW412" s="561"/>
      <c r="HX412" s="561"/>
      <c r="HY412" s="561"/>
      <c r="HZ412" s="561"/>
      <c r="IA412" s="561"/>
      <c r="IB412" s="561"/>
      <c r="IC412" s="561"/>
      <c r="ID412" s="561"/>
      <c r="IE412" s="561"/>
      <c r="IF412" s="561"/>
      <c r="IG412" s="561"/>
      <c r="IH412" s="561"/>
      <c r="II412" s="561"/>
      <c r="IJ412" s="561"/>
      <c r="IK412" s="561"/>
      <c r="IL412" s="561"/>
      <c r="IM412" s="561"/>
      <c r="IN412" s="561"/>
      <c r="IO412" s="561"/>
      <c r="IP412" s="561"/>
      <c r="IQ412" s="561"/>
      <c r="IR412" s="561"/>
      <c r="IS412" s="561"/>
      <c r="IT412" s="561"/>
      <c r="IU412" s="561"/>
    </row>
    <row r="413" spans="1:255" s="638" customFormat="1" ht="16.5" customHeight="1" x14ac:dyDescent="0.25">
      <c r="A413" s="572"/>
      <c r="B413" s="592"/>
      <c r="C413" s="593"/>
      <c r="D413" s="575"/>
      <c r="E413" s="575"/>
      <c r="F413" s="575"/>
      <c r="G413" s="594"/>
      <c r="H413" s="575"/>
      <c r="I413" s="575"/>
      <c r="J413" s="594"/>
      <c r="K413" s="575"/>
      <c r="L413" s="575"/>
      <c r="M413" s="594"/>
      <c r="N413" s="594"/>
      <c r="O413" s="595"/>
      <c r="P413" s="561"/>
      <c r="Q413" s="596"/>
      <c r="R413" s="561"/>
      <c r="S413" s="561"/>
      <c r="T413" s="561"/>
      <c r="U413" s="561"/>
      <c r="V413" s="561"/>
      <c r="W413" s="561"/>
      <c r="X413" s="561"/>
      <c r="Y413" s="561"/>
      <c r="Z413" s="561"/>
      <c r="AA413" s="561"/>
      <c r="AB413" s="561"/>
      <c r="AC413" s="561"/>
      <c r="AD413" s="561"/>
      <c r="AE413" s="561"/>
      <c r="AF413" s="561"/>
      <c r="AG413" s="561"/>
      <c r="AH413" s="561"/>
      <c r="AI413" s="561"/>
      <c r="AJ413" s="561"/>
      <c r="AK413" s="561"/>
      <c r="AL413" s="561"/>
      <c r="AM413" s="561"/>
      <c r="AN413" s="561"/>
      <c r="AO413" s="561"/>
      <c r="AP413" s="561"/>
      <c r="AQ413" s="561"/>
      <c r="AR413" s="561"/>
      <c r="AS413" s="561"/>
      <c r="AT413" s="561"/>
      <c r="AU413" s="561"/>
      <c r="AV413" s="561"/>
      <c r="AW413" s="561"/>
      <c r="AX413" s="561"/>
      <c r="AY413" s="561"/>
      <c r="AZ413" s="561"/>
      <c r="BA413" s="561"/>
      <c r="BB413" s="561"/>
      <c r="BC413" s="561"/>
      <c r="BD413" s="561"/>
      <c r="BE413" s="561"/>
      <c r="BF413" s="561"/>
      <c r="BG413" s="561"/>
      <c r="BH413" s="561"/>
      <c r="BI413" s="561"/>
      <c r="BJ413" s="561"/>
      <c r="BK413" s="561"/>
      <c r="BL413" s="561"/>
      <c r="BM413" s="561"/>
      <c r="BN413" s="561"/>
      <c r="BO413" s="561"/>
      <c r="BP413" s="561"/>
      <c r="BQ413" s="561"/>
      <c r="BR413" s="561"/>
      <c r="BS413" s="561"/>
      <c r="BT413" s="561"/>
      <c r="BU413" s="561"/>
      <c r="BV413" s="561"/>
      <c r="BW413" s="561"/>
      <c r="BX413" s="561"/>
      <c r="BY413" s="561"/>
      <c r="BZ413" s="561"/>
      <c r="CA413" s="561"/>
      <c r="CB413" s="561"/>
      <c r="CC413" s="561"/>
      <c r="CD413" s="561"/>
      <c r="CE413" s="561"/>
      <c r="CF413" s="561"/>
      <c r="CG413" s="561"/>
      <c r="CH413" s="561"/>
      <c r="CI413" s="561"/>
      <c r="CJ413" s="561"/>
      <c r="CK413" s="561"/>
      <c r="CL413" s="561"/>
      <c r="CM413" s="561"/>
      <c r="CN413" s="561"/>
      <c r="CO413" s="561"/>
      <c r="CP413" s="561"/>
      <c r="CQ413" s="561"/>
      <c r="CR413" s="561"/>
      <c r="CS413" s="561"/>
      <c r="CT413" s="561"/>
      <c r="CU413" s="561"/>
      <c r="CV413" s="561"/>
      <c r="CW413" s="561"/>
      <c r="CX413" s="561"/>
      <c r="CY413" s="561"/>
      <c r="CZ413" s="561"/>
      <c r="DA413" s="561"/>
      <c r="DB413" s="561"/>
      <c r="DC413" s="561"/>
      <c r="DD413" s="561"/>
      <c r="DE413" s="561"/>
      <c r="DF413" s="561"/>
      <c r="DG413" s="561"/>
      <c r="DH413" s="561"/>
      <c r="DI413" s="561"/>
      <c r="DJ413" s="561"/>
      <c r="DK413" s="561"/>
      <c r="DL413" s="561"/>
      <c r="DM413" s="561"/>
      <c r="DN413" s="561"/>
      <c r="DO413" s="561"/>
      <c r="DP413" s="561"/>
      <c r="DQ413" s="561"/>
      <c r="DR413" s="561"/>
      <c r="DS413" s="561"/>
      <c r="DT413" s="561"/>
      <c r="DU413" s="561"/>
      <c r="DV413" s="561"/>
      <c r="DW413" s="561"/>
      <c r="DX413" s="561"/>
      <c r="DY413" s="561"/>
      <c r="DZ413" s="561"/>
      <c r="EA413" s="561"/>
      <c r="EB413" s="561"/>
      <c r="EC413" s="561"/>
      <c r="ED413" s="561"/>
      <c r="EE413" s="561"/>
      <c r="EF413" s="561"/>
      <c r="EG413" s="561"/>
      <c r="EH413" s="561"/>
      <c r="EI413" s="561"/>
      <c r="EJ413" s="561"/>
      <c r="EK413" s="561"/>
      <c r="EL413" s="561"/>
      <c r="EM413" s="561"/>
      <c r="EN413" s="561"/>
      <c r="EO413" s="561"/>
      <c r="EP413" s="561"/>
      <c r="EQ413" s="561"/>
      <c r="ER413" s="561"/>
      <c r="ES413" s="561"/>
      <c r="ET413" s="561"/>
      <c r="EU413" s="561"/>
      <c r="EV413" s="561"/>
      <c r="EW413" s="561"/>
      <c r="EX413" s="561"/>
      <c r="EY413" s="561"/>
      <c r="EZ413" s="561"/>
      <c r="FA413" s="561"/>
      <c r="FB413" s="561"/>
      <c r="FC413" s="561"/>
      <c r="FD413" s="561"/>
      <c r="FE413" s="561"/>
      <c r="FF413" s="561"/>
      <c r="FG413" s="561"/>
      <c r="FH413" s="561"/>
      <c r="FI413" s="561"/>
      <c r="FJ413" s="561"/>
      <c r="FK413" s="561"/>
      <c r="FL413" s="561"/>
      <c r="FM413" s="561"/>
      <c r="FN413" s="561"/>
      <c r="FO413" s="561"/>
      <c r="FP413" s="561"/>
      <c r="FQ413" s="561"/>
      <c r="FR413" s="561"/>
      <c r="FS413" s="561"/>
      <c r="FT413" s="561"/>
      <c r="FU413" s="561"/>
      <c r="FV413" s="561"/>
      <c r="FW413" s="561"/>
      <c r="FX413" s="561"/>
      <c r="FY413" s="561"/>
      <c r="FZ413" s="561"/>
      <c r="GA413" s="561"/>
      <c r="GB413" s="561"/>
      <c r="GC413" s="561"/>
      <c r="GD413" s="561"/>
      <c r="GE413" s="561"/>
      <c r="GF413" s="561"/>
      <c r="GG413" s="561"/>
      <c r="GH413" s="561"/>
      <c r="GI413" s="561"/>
      <c r="GJ413" s="561"/>
      <c r="GK413" s="561"/>
      <c r="GL413" s="561"/>
      <c r="GM413" s="561"/>
      <c r="GN413" s="561"/>
      <c r="GO413" s="561"/>
      <c r="GP413" s="561"/>
      <c r="GQ413" s="561"/>
      <c r="GR413" s="561"/>
      <c r="GS413" s="561"/>
      <c r="GT413" s="561"/>
      <c r="GU413" s="561"/>
      <c r="GV413" s="561"/>
      <c r="GW413" s="561"/>
      <c r="GX413" s="561"/>
      <c r="GY413" s="561"/>
      <c r="GZ413" s="561"/>
      <c r="HA413" s="561"/>
      <c r="HB413" s="561"/>
      <c r="HC413" s="561"/>
      <c r="HD413" s="561"/>
      <c r="HE413" s="561"/>
      <c r="HF413" s="561"/>
      <c r="HG413" s="561"/>
      <c r="HH413" s="561"/>
      <c r="HI413" s="561"/>
      <c r="HJ413" s="561"/>
      <c r="HK413" s="561"/>
      <c r="HL413" s="561"/>
      <c r="HM413" s="561"/>
      <c r="HN413" s="561"/>
      <c r="HO413" s="561"/>
      <c r="HP413" s="561"/>
      <c r="HQ413" s="561"/>
      <c r="HR413" s="561"/>
      <c r="HS413" s="561"/>
      <c r="HT413" s="561"/>
      <c r="HU413" s="561"/>
      <c r="HV413" s="561"/>
      <c r="HW413" s="561"/>
      <c r="HX413" s="561"/>
      <c r="HY413" s="561"/>
      <c r="HZ413" s="561"/>
      <c r="IA413" s="561"/>
      <c r="IB413" s="561"/>
      <c r="IC413" s="561"/>
      <c r="ID413" s="561"/>
      <c r="IE413" s="561"/>
      <c r="IF413" s="561"/>
      <c r="IG413" s="561"/>
      <c r="IH413" s="561"/>
      <c r="II413" s="561"/>
      <c r="IJ413" s="561"/>
      <c r="IK413" s="561"/>
      <c r="IL413" s="561"/>
      <c r="IM413" s="561"/>
      <c r="IN413" s="561"/>
      <c r="IO413" s="561"/>
      <c r="IP413" s="561"/>
      <c r="IQ413" s="561"/>
      <c r="IR413" s="561"/>
      <c r="IS413" s="561"/>
      <c r="IT413" s="561"/>
      <c r="IU413" s="561"/>
    </row>
    <row r="414" spans="1:255" s="638" customFormat="1" ht="16.5" customHeight="1" x14ac:dyDescent="0.25">
      <c r="A414" s="778"/>
      <c r="B414" s="592"/>
      <c r="C414" s="593"/>
      <c r="D414" s="779"/>
      <c r="E414" s="780"/>
      <c r="F414" s="780"/>
      <c r="G414" s="594"/>
      <c r="H414" s="780"/>
      <c r="I414" s="780"/>
      <c r="J414" s="594"/>
      <c r="K414" s="780"/>
      <c r="L414" s="780"/>
      <c r="M414" s="594"/>
      <c r="N414" s="594"/>
      <c r="O414" s="595"/>
      <c r="Q414" s="639"/>
    </row>
    <row r="415" spans="1:255" s="638" customFormat="1" ht="16.5" customHeight="1" x14ac:dyDescent="0.25">
      <c r="A415" s="778"/>
      <c r="B415" s="592"/>
      <c r="C415" s="593"/>
      <c r="D415" s="779"/>
      <c r="E415" s="780"/>
      <c r="F415" s="780"/>
      <c r="G415" s="594"/>
      <c r="H415" s="780"/>
      <c r="I415" s="780"/>
      <c r="J415" s="594"/>
      <c r="K415" s="780"/>
      <c r="L415" s="780"/>
      <c r="M415" s="594"/>
      <c r="N415" s="594"/>
      <c r="O415" s="595"/>
      <c r="Q415" s="639"/>
    </row>
    <row r="416" spans="1:255" s="638" customFormat="1" ht="16.5" customHeight="1" x14ac:dyDescent="0.25">
      <c r="A416" s="778"/>
      <c r="B416" s="592"/>
      <c r="C416" s="593"/>
      <c r="D416" s="779"/>
      <c r="E416" s="780"/>
      <c r="F416" s="780"/>
      <c r="G416" s="594"/>
      <c r="H416" s="780"/>
      <c r="I416" s="780"/>
      <c r="J416" s="594"/>
      <c r="K416" s="780"/>
      <c r="L416" s="780"/>
      <c r="M416" s="594"/>
      <c r="N416" s="594"/>
      <c r="O416" s="595"/>
      <c r="Q416" s="639"/>
    </row>
    <row r="417" spans="1:17" ht="14.25" customHeight="1" thickBot="1" x14ac:dyDescent="0.3">
      <c r="A417" s="572"/>
      <c r="B417" s="573"/>
      <c r="C417" s="640"/>
      <c r="D417" s="575"/>
      <c r="E417" s="575"/>
      <c r="F417" s="575"/>
      <c r="G417" s="575"/>
      <c r="H417" s="575"/>
      <c r="I417" s="575"/>
      <c r="J417" s="575"/>
      <c r="K417" s="575"/>
      <c r="L417" s="575"/>
      <c r="M417" s="575"/>
      <c r="N417" s="575"/>
      <c r="O417" s="641"/>
    </row>
    <row r="418" spans="1:17" ht="16.5" customHeight="1" x14ac:dyDescent="0.25">
      <c r="A418" s="642"/>
      <c r="B418" s="643" t="s">
        <v>102</v>
      </c>
      <c r="C418" s="644"/>
      <c r="D418" s="275"/>
      <c r="E418" s="275">
        <f t="shared" ref="E418:O418" si="118">E11</f>
        <v>2.4561855038619617E+24</v>
      </c>
      <c r="F418" s="275">
        <f t="shared" si="118"/>
        <v>4.1465302876069826E+23</v>
      </c>
      <c r="G418" s="275">
        <f t="shared" si="118"/>
        <v>2.8708385326226577E+24</v>
      </c>
      <c r="H418" s="275">
        <f t="shared" si="118"/>
        <v>0</v>
      </c>
      <c r="I418" s="275">
        <f t="shared" si="118"/>
        <v>0</v>
      </c>
      <c r="J418" s="275">
        <f t="shared" si="118"/>
        <v>0</v>
      </c>
      <c r="K418" s="275">
        <f t="shared" si="118"/>
        <v>71860830284450</v>
      </c>
      <c r="L418" s="275">
        <f t="shared" si="118"/>
        <v>52417700</v>
      </c>
      <c r="M418" s="275">
        <f t="shared" si="118"/>
        <v>71860882702150</v>
      </c>
      <c r="N418" s="275">
        <f t="shared" si="118"/>
        <v>2.8708385326945179E+24</v>
      </c>
      <c r="O418" s="645">
        <f t="shared" si="118"/>
        <v>2.9527637801432072E+24</v>
      </c>
    </row>
    <row r="419" spans="1:17" ht="16.5" customHeight="1" thickBot="1" x14ac:dyDescent="0.3">
      <c r="A419" s="646"/>
      <c r="B419" s="647"/>
      <c r="C419" s="648"/>
      <c r="D419" s="649"/>
      <c r="E419" s="649"/>
      <c r="F419" s="649"/>
      <c r="G419" s="649"/>
      <c r="H419" s="649"/>
      <c r="I419" s="649"/>
      <c r="J419" s="649"/>
      <c r="K419" s="649"/>
      <c r="L419" s="649"/>
      <c r="M419" s="649"/>
      <c r="N419" s="649"/>
      <c r="O419" s="650"/>
    </row>
    <row r="420" spans="1:17" ht="13.5" x14ac:dyDescent="0.25"/>
    <row r="421" spans="1:17" s="652" customFormat="1" ht="18" customHeight="1" x14ac:dyDescent="0.25">
      <c r="A421" s="651"/>
      <c r="C421" s="561"/>
      <c r="D421" s="653"/>
      <c r="E421" s="653"/>
      <c r="F421" s="653"/>
      <c r="G421" s="653"/>
      <c r="H421" s="653"/>
      <c r="I421" s="653"/>
      <c r="J421" s="653"/>
      <c r="K421" s="821" t="s">
        <v>667</v>
      </c>
      <c r="L421" s="821"/>
      <c r="M421" s="821"/>
      <c r="N421" s="653"/>
      <c r="O421" s="653"/>
      <c r="Q421" s="563"/>
    </row>
    <row r="422" spans="1:17" s="652" customFormat="1" ht="13.5" customHeight="1" x14ac:dyDescent="0.25">
      <c r="A422" s="651"/>
      <c r="C422" s="654" t="s">
        <v>558</v>
      </c>
      <c r="D422" s="653"/>
      <c r="E422" s="653"/>
      <c r="F422" s="653"/>
      <c r="G422" s="653"/>
      <c r="H422" s="653"/>
      <c r="I422" s="653"/>
      <c r="J422" s="653"/>
      <c r="K422" s="655"/>
      <c r="L422" s="655"/>
      <c r="M422" s="655"/>
      <c r="Q422" s="563"/>
    </row>
    <row r="423" spans="1:17" s="652" customFormat="1" ht="13.5" customHeight="1" x14ac:dyDescent="0.25">
      <c r="A423" s="651"/>
      <c r="C423" s="654"/>
      <c r="D423" s="653"/>
      <c r="E423" s="653"/>
      <c r="F423" s="653"/>
      <c r="J423" s="653"/>
      <c r="K423" s="655"/>
      <c r="L423" s="655"/>
      <c r="M423" s="655"/>
      <c r="Q423" s="563"/>
    </row>
    <row r="424" spans="1:17" s="652" customFormat="1" ht="13.5" customHeight="1" x14ac:dyDescent="0.25">
      <c r="A424" s="651"/>
      <c r="C424" s="656" t="s">
        <v>280</v>
      </c>
      <c r="D424" s="653"/>
      <c r="E424" s="653"/>
      <c r="F424" s="653"/>
      <c r="H424" s="653"/>
      <c r="I424" s="653"/>
      <c r="J424" s="653"/>
      <c r="K424" s="821" t="s">
        <v>559</v>
      </c>
      <c r="L424" s="821"/>
      <c r="M424" s="821"/>
      <c r="Q424" s="563"/>
    </row>
    <row r="425" spans="1:17" s="652" customFormat="1" ht="13.5" customHeight="1" x14ac:dyDescent="0.25">
      <c r="A425" s="651"/>
      <c r="C425" s="654"/>
      <c r="D425" s="653"/>
      <c r="E425" s="653"/>
      <c r="F425" s="653"/>
      <c r="G425" s="653"/>
      <c r="H425" s="653"/>
      <c r="I425" s="653"/>
      <c r="J425" s="653"/>
      <c r="K425" s="655"/>
      <c r="L425" s="655"/>
      <c r="M425" s="655"/>
      <c r="Q425" s="563"/>
    </row>
    <row r="426" spans="1:17" s="652" customFormat="1" ht="13.5" customHeight="1" x14ac:dyDescent="0.25">
      <c r="A426" s="651"/>
      <c r="C426" s="654"/>
      <c r="D426" s="653"/>
      <c r="E426" s="653"/>
      <c r="F426" s="653"/>
      <c r="G426" s="653"/>
      <c r="H426" s="653"/>
      <c r="I426" s="653"/>
      <c r="J426" s="653"/>
      <c r="K426" s="655"/>
      <c r="L426" s="655"/>
      <c r="M426" s="655"/>
      <c r="Q426" s="563"/>
    </row>
    <row r="427" spans="1:17" s="652" customFormat="1" ht="10.5" customHeight="1" x14ac:dyDescent="0.25">
      <c r="A427" s="651"/>
      <c r="C427" s="654"/>
      <c r="D427" s="653"/>
      <c r="E427" s="653"/>
      <c r="F427" s="653"/>
      <c r="G427" s="653"/>
      <c r="H427" s="653" t="s">
        <v>152</v>
      </c>
      <c r="I427" s="653"/>
      <c r="J427" s="653"/>
      <c r="K427" s="655"/>
      <c r="L427" s="655"/>
      <c r="M427" s="655"/>
      <c r="Q427" s="563"/>
    </row>
    <row r="428" spans="1:17" s="652" customFormat="1" ht="17.25" customHeight="1" x14ac:dyDescent="0.25">
      <c r="A428" s="651"/>
      <c r="C428" s="657" t="s">
        <v>659</v>
      </c>
      <c r="D428" s="658"/>
      <c r="E428" s="658"/>
      <c r="F428" s="653"/>
      <c r="G428" s="653"/>
      <c r="H428" s="653"/>
      <c r="I428" s="653"/>
      <c r="J428" s="653"/>
      <c r="K428" s="830" t="s">
        <v>561</v>
      </c>
      <c r="L428" s="830"/>
      <c r="M428" s="830"/>
      <c r="Q428" s="563"/>
    </row>
    <row r="429" spans="1:17" s="652" customFormat="1" ht="18" x14ac:dyDescent="0.25">
      <c r="A429" s="651"/>
      <c r="C429" s="654" t="s">
        <v>660</v>
      </c>
      <c r="D429" s="653"/>
      <c r="E429" s="653"/>
      <c r="F429" s="653"/>
      <c r="G429" s="653"/>
      <c r="H429" s="653"/>
      <c r="I429" s="653"/>
      <c r="J429" s="653"/>
      <c r="K429" s="821" t="s">
        <v>563</v>
      </c>
      <c r="L429" s="821"/>
      <c r="M429" s="821"/>
      <c r="Q429" s="563"/>
    </row>
  </sheetData>
  <sortState ref="A11:IU410">
    <sortCondition ref="B11:B410"/>
  </sortState>
  <mergeCells count="14">
    <mergeCell ref="O7:O8"/>
    <mergeCell ref="K421:M421"/>
    <mergeCell ref="K424:M424"/>
    <mergeCell ref="D2:E2"/>
    <mergeCell ref="A7:A8"/>
    <mergeCell ref="B7:B8"/>
    <mergeCell ref="C7:C8"/>
    <mergeCell ref="D7:D8"/>
    <mergeCell ref="E7:G7"/>
    <mergeCell ref="K428:M428"/>
    <mergeCell ref="K429:M429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P56"/>
  <sheetViews>
    <sheetView topLeftCell="C22" workbookViewId="0">
      <selection activeCell="G37" sqref="G37:G40"/>
    </sheetView>
  </sheetViews>
  <sheetFormatPr defaultRowHeight="15" x14ac:dyDescent="0.25"/>
  <cols>
    <col min="1" max="1" width="7.140625" hidden="1" customWidth="1"/>
    <col min="2" max="2" width="2.5703125" hidden="1" customWidth="1"/>
    <col min="3" max="3" width="8.28515625" customWidth="1"/>
    <col min="4" max="4" width="45.42578125" customWidth="1"/>
    <col min="5" max="5" width="18.28515625" style="2" customWidth="1"/>
    <col min="6" max="6" width="19.42578125" style="2" customWidth="1"/>
    <col min="7" max="7" width="8" style="26" customWidth="1"/>
    <col min="8" max="8" width="19.140625" style="2" customWidth="1"/>
    <col min="9" max="9" width="8" bestFit="1" customWidth="1"/>
    <col min="10" max="10" width="8.7109375" customWidth="1"/>
    <col min="11" max="11" width="10" bestFit="1" customWidth="1"/>
    <col min="13" max="14" width="18" bestFit="1" customWidth="1"/>
    <col min="15" max="15" width="14.5703125" bestFit="1" customWidth="1"/>
    <col min="252" max="252" width="36.7109375" customWidth="1"/>
    <col min="253" max="253" width="18.28515625" customWidth="1"/>
    <col min="254" max="254" width="18.42578125" customWidth="1"/>
    <col min="255" max="255" width="18.5703125" customWidth="1"/>
    <col min="256" max="256" width="18.42578125" customWidth="1"/>
    <col min="257" max="257" width="13.28515625" customWidth="1"/>
    <col min="259" max="259" width="10.5703125" bestFit="1" customWidth="1"/>
    <col min="508" max="508" width="36.7109375" customWidth="1"/>
    <col min="509" max="509" width="18.28515625" customWidth="1"/>
    <col min="510" max="510" width="18.42578125" customWidth="1"/>
    <col min="511" max="511" width="18.5703125" customWidth="1"/>
    <col min="512" max="512" width="18.42578125" customWidth="1"/>
    <col min="513" max="513" width="13.28515625" customWidth="1"/>
    <col min="515" max="515" width="10.5703125" bestFit="1" customWidth="1"/>
    <col min="764" max="764" width="36.7109375" customWidth="1"/>
    <col min="765" max="765" width="18.28515625" customWidth="1"/>
    <col min="766" max="766" width="18.42578125" customWidth="1"/>
    <col min="767" max="767" width="18.5703125" customWidth="1"/>
    <col min="768" max="768" width="18.42578125" customWidth="1"/>
    <col min="769" max="769" width="13.28515625" customWidth="1"/>
    <col min="771" max="771" width="10.5703125" bestFit="1" customWidth="1"/>
    <col min="1020" max="1020" width="36.7109375" customWidth="1"/>
    <col min="1021" max="1021" width="18.28515625" customWidth="1"/>
    <col min="1022" max="1022" width="18.42578125" customWidth="1"/>
    <col min="1023" max="1023" width="18.5703125" customWidth="1"/>
    <col min="1024" max="1024" width="18.42578125" customWidth="1"/>
    <col min="1025" max="1025" width="13.28515625" customWidth="1"/>
    <col min="1027" max="1027" width="10.5703125" bestFit="1" customWidth="1"/>
    <col min="1276" max="1276" width="36.7109375" customWidth="1"/>
    <col min="1277" max="1277" width="18.28515625" customWidth="1"/>
    <col min="1278" max="1278" width="18.42578125" customWidth="1"/>
    <col min="1279" max="1279" width="18.5703125" customWidth="1"/>
    <col min="1280" max="1280" width="18.42578125" customWidth="1"/>
    <col min="1281" max="1281" width="13.28515625" customWidth="1"/>
    <col min="1283" max="1283" width="10.5703125" bestFit="1" customWidth="1"/>
    <col min="1532" max="1532" width="36.7109375" customWidth="1"/>
    <col min="1533" max="1533" width="18.28515625" customWidth="1"/>
    <col min="1534" max="1534" width="18.42578125" customWidth="1"/>
    <col min="1535" max="1535" width="18.5703125" customWidth="1"/>
    <col min="1536" max="1536" width="18.42578125" customWidth="1"/>
    <col min="1537" max="1537" width="13.28515625" customWidth="1"/>
    <col min="1539" max="1539" width="10.5703125" bestFit="1" customWidth="1"/>
    <col min="1788" max="1788" width="36.7109375" customWidth="1"/>
    <col min="1789" max="1789" width="18.28515625" customWidth="1"/>
    <col min="1790" max="1790" width="18.42578125" customWidth="1"/>
    <col min="1791" max="1791" width="18.5703125" customWidth="1"/>
    <col min="1792" max="1792" width="18.42578125" customWidth="1"/>
    <col min="1793" max="1793" width="13.28515625" customWidth="1"/>
    <col min="1795" max="1795" width="10.5703125" bestFit="1" customWidth="1"/>
    <col min="2044" max="2044" width="36.7109375" customWidth="1"/>
    <col min="2045" max="2045" width="18.28515625" customWidth="1"/>
    <col min="2046" max="2046" width="18.42578125" customWidth="1"/>
    <col min="2047" max="2047" width="18.5703125" customWidth="1"/>
    <col min="2048" max="2048" width="18.42578125" customWidth="1"/>
    <col min="2049" max="2049" width="13.28515625" customWidth="1"/>
    <col min="2051" max="2051" width="10.5703125" bestFit="1" customWidth="1"/>
    <col min="2300" max="2300" width="36.7109375" customWidth="1"/>
    <col min="2301" max="2301" width="18.28515625" customWidth="1"/>
    <col min="2302" max="2302" width="18.42578125" customWidth="1"/>
    <col min="2303" max="2303" width="18.5703125" customWidth="1"/>
    <col min="2304" max="2304" width="18.42578125" customWidth="1"/>
    <col min="2305" max="2305" width="13.28515625" customWidth="1"/>
    <col min="2307" max="2307" width="10.5703125" bestFit="1" customWidth="1"/>
    <col min="2556" max="2556" width="36.7109375" customWidth="1"/>
    <col min="2557" max="2557" width="18.28515625" customWidth="1"/>
    <col min="2558" max="2558" width="18.42578125" customWidth="1"/>
    <col min="2559" max="2559" width="18.5703125" customWidth="1"/>
    <col min="2560" max="2560" width="18.42578125" customWidth="1"/>
    <col min="2561" max="2561" width="13.28515625" customWidth="1"/>
    <col min="2563" max="2563" width="10.5703125" bestFit="1" customWidth="1"/>
    <col min="2812" max="2812" width="36.7109375" customWidth="1"/>
    <col min="2813" max="2813" width="18.28515625" customWidth="1"/>
    <col min="2814" max="2814" width="18.42578125" customWidth="1"/>
    <col min="2815" max="2815" width="18.5703125" customWidth="1"/>
    <col min="2816" max="2816" width="18.42578125" customWidth="1"/>
    <col min="2817" max="2817" width="13.28515625" customWidth="1"/>
    <col min="2819" max="2819" width="10.5703125" bestFit="1" customWidth="1"/>
    <col min="3068" max="3068" width="36.7109375" customWidth="1"/>
    <col min="3069" max="3069" width="18.28515625" customWidth="1"/>
    <col min="3070" max="3070" width="18.42578125" customWidth="1"/>
    <col min="3071" max="3071" width="18.5703125" customWidth="1"/>
    <col min="3072" max="3072" width="18.42578125" customWidth="1"/>
    <col min="3073" max="3073" width="13.28515625" customWidth="1"/>
    <col min="3075" max="3075" width="10.5703125" bestFit="1" customWidth="1"/>
    <col min="3324" max="3324" width="36.7109375" customWidth="1"/>
    <col min="3325" max="3325" width="18.28515625" customWidth="1"/>
    <col min="3326" max="3326" width="18.42578125" customWidth="1"/>
    <col min="3327" max="3327" width="18.5703125" customWidth="1"/>
    <col min="3328" max="3328" width="18.42578125" customWidth="1"/>
    <col min="3329" max="3329" width="13.28515625" customWidth="1"/>
    <col min="3331" max="3331" width="10.5703125" bestFit="1" customWidth="1"/>
    <col min="3580" max="3580" width="36.7109375" customWidth="1"/>
    <col min="3581" max="3581" width="18.28515625" customWidth="1"/>
    <col min="3582" max="3582" width="18.42578125" customWidth="1"/>
    <col min="3583" max="3583" width="18.5703125" customWidth="1"/>
    <col min="3584" max="3584" width="18.42578125" customWidth="1"/>
    <col min="3585" max="3585" width="13.28515625" customWidth="1"/>
    <col min="3587" max="3587" width="10.5703125" bestFit="1" customWidth="1"/>
    <col min="3836" max="3836" width="36.7109375" customWidth="1"/>
    <col min="3837" max="3837" width="18.28515625" customWidth="1"/>
    <col min="3838" max="3838" width="18.42578125" customWidth="1"/>
    <col min="3839" max="3839" width="18.5703125" customWidth="1"/>
    <col min="3840" max="3840" width="18.42578125" customWidth="1"/>
    <col min="3841" max="3841" width="13.28515625" customWidth="1"/>
    <col min="3843" max="3843" width="10.5703125" bestFit="1" customWidth="1"/>
    <col min="4092" max="4092" width="36.7109375" customWidth="1"/>
    <col min="4093" max="4093" width="18.28515625" customWidth="1"/>
    <col min="4094" max="4094" width="18.42578125" customWidth="1"/>
    <col min="4095" max="4095" width="18.5703125" customWidth="1"/>
    <col min="4096" max="4096" width="18.42578125" customWidth="1"/>
    <col min="4097" max="4097" width="13.28515625" customWidth="1"/>
    <col min="4099" max="4099" width="10.5703125" bestFit="1" customWidth="1"/>
    <col min="4348" max="4348" width="36.7109375" customWidth="1"/>
    <col min="4349" max="4349" width="18.28515625" customWidth="1"/>
    <col min="4350" max="4350" width="18.42578125" customWidth="1"/>
    <col min="4351" max="4351" width="18.5703125" customWidth="1"/>
    <col min="4352" max="4352" width="18.42578125" customWidth="1"/>
    <col min="4353" max="4353" width="13.28515625" customWidth="1"/>
    <col min="4355" max="4355" width="10.5703125" bestFit="1" customWidth="1"/>
    <col min="4604" max="4604" width="36.7109375" customWidth="1"/>
    <col min="4605" max="4605" width="18.28515625" customWidth="1"/>
    <col min="4606" max="4606" width="18.42578125" customWidth="1"/>
    <col min="4607" max="4607" width="18.5703125" customWidth="1"/>
    <col min="4608" max="4608" width="18.42578125" customWidth="1"/>
    <col min="4609" max="4609" width="13.28515625" customWidth="1"/>
    <col min="4611" max="4611" width="10.5703125" bestFit="1" customWidth="1"/>
    <col min="4860" max="4860" width="36.7109375" customWidth="1"/>
    <col min="4861" max="4861" width="18.28515625" customWidth="1"/>
    <col min="4862" max="4862" width="18.42578125" customWidth="1"/>
    <col min="4863" max="4863" width="18.5703125" customWidth="1"/>
    <col min="4864" max="4864" width="18.42578125" customWidth="1"/>
    <col min="4865" max="4865" width="13.28515625" customWidth="1"/>
    <col min="4867" max="4867" width="10.5703125" bestFit="1" customWidth="1"/>
    <col min="5116" max="5116" width="36.7109375" customWidth="1"/>
    <col min="5117" max="5117" width="18.28515625" customWidth="1"/>
    <col min="5118" max="5118" width="18.42578125" customWidth="1"/>
    <col min="5119" max="5119" width="18.5703125" customWidth="1"/>
    <col min="5120" max="5120" width="18.42578125" customWidth="1"/>
    <col min="5121" max="5121" width="13.28515625" customWidth="1"/>
    <col min="5123" max="5123" width="10.5703125" bestFit="1" customWidth="1"/>
    <col min="5372" max="5372" width="36.7109375" customWidth="1"/>
    <col min="5373" max="5373" width="18.28515625" customWidth="1"/>
    <col min="5374" max="5374" width="18.42578125" customWidth="1"/>
    <col min="5375" max="5375" width="18.5703125" customWidth="1"/>
    <col min="5376" max="5376" width="18.42578125" customWidth="1"/>
    <col min="5377" max="5377" width="13.28515625" customWidth="1"/>
    <col min="5379" max="5379" width="10.5703125" bestFit="1" customWidth="1"/>
    <col min="5628" max="5628" width="36.7109375" customWidth="1"/>
    <col min="5629" max="5629" width="18.28515625" customWidth="1"/>
    <col min="5630" max="5630" width="18.42578125" customWidth="1"/>
    <col min="5631" max="5631" width="18.5703125" customWidth="1"/>
    <col min="5632" max="5632" width="18.42578125" customWidth="1"/>
    <col min="5633" max="5633" width="13.28515625" customWidth="1"/>
    <col min="5635" max="5635" width="10.5703125" bestFit="1" customWidth="1"/>
    <col min="5884" max="5884" width="36.7109375" customWidth="1"/>
    <col min="5885" max="5885" width="18.28515625" customWidth="1"/>
    <col min="5886" max="5886" width="18.42578125" customWidth="1"/>
    <col min="5887" max="5887" width="18.5703125" customWidth="1"/>
    <col min="5888" max="5888" width="18.42578125" customWidth="1"/>
    <col min="5889" max="5889" width="13.28515625" customWidth="1"/>
    <col min="5891" max="5891" width="10.5703125" bestFit="1" customWidth="1"/>
    <col min="6140" max="6140" width="36.7109375" customWidth="1"/>
    <col min="6141" max="6141" width="18.28515625" customWidth="1"/>
    <col min="6142" max="6142" width="18.42578125" customWidth="1"/>
    <col min="6143" max="6143" width="18.5703125" customWidth="1"/>
    <col min="6144" max="6144" width="18.42578125" customWidth="1"/>
    <col min="6145" max="6145" width="13.28515625" customWidth="1"/>
    <col min="6147" max="6147" width="10.5703125" bestFit="1" customWidth="1"/>
    <col min="6396" max="6396" width="36.7109375" customWidth="1"/>
    <col min="6397" max="6397" width="18.28515625" customWidth="1"/>
    <col min="6398" max="6398" width="18.42578125" customWidth="1"/>
    <col min="6399" max="6399" width="18.5703125" customWidth="1"/>
    <col min="6400" max="6400" width="18.42578125" customWidth="1"/>
    <col min="6401" max="6401" width="13.28515625" customWidth="1"/>
    <col min="6403" max="6403" width="10.5703125" bestFit="1" customWidth="1"/>
    <col min="6652" max="6652" width="36.7109375" customWidth="1"/>
    <col min="6653" max="6653" width="18.28515625" customWidth="1"/>
    <col min="6654" max="6654" width="18.42578125" customWidth="1"/>
    <col min="6655" max="6655" width="18.5703125" customWidth="1"/>
    <col min="6656" max="6656" width="18.42578125" customWidth="1"/>
    <col min="6657" max="6657" width="13.28515625" customWidth="1"/>
    <col min="6659" max="6659" width="10.5703125" bestFit="1" customWidth="1"/>
    <col min="6908" max="6908" width="36.7109375" customWidth="1"/>
    <col min="6909" max="6909" width="18.28515625" customWidth="1"/>
    <col min="6910" max="6910" width="18.42578125" customWidth="1"/>
    <col min="6911" max="6911" width="18.5703125" customWidth="1"/>
    <col min="6912" max="6912" width="18.42578125" customWidth="1"/>
    <col min="6913" max="6913" width="13.28515625" customWidth="1"/>
    <col min="6915" max="6915" width="10.5703125" bestFit="1" customWidth="1"/>
    <col min="7164" max="7164" width="36.7109375" customWidth="1"/>
    <col min="7165" max="7165" width="18.28515625" customWidth="1"/>
    <col min="7166" max="7166" width="18.42578125" customWidth="1"/>
    <col min="7167" max="7167" width="18.5703125" customWidth="1"/>
    <col min="7168" max="7168" width="18.42578125" customWidth="1"/>
    <col min="7169" max="7169" width="13.28515625" customWidth="1"/>
    <col min="7171" max="7171" width="10.5703125" bestFit="1" customWidth="1"/>
    <col min="7420" max="7420" width="36.7109375" customWidth="1"/>
    <col min="7421" max="7421" width="18.28515625" customWidth="1"/>
    <col min="7422" max="7422" width="18.42578125" customWidth="1"/>
    <col min="7423" max="7423" width="18.5703125" customWidth="1"/>
    <col min="7424" max="7424" width="18.42578125" customWidth="1"/>
    <col min="7425" max="7425" width="13.28515625" customWidth="1"/>
    <col min="7427" max="7427" width="10.5703125" bestFit="1" customWidth="1"/>
    <col min="7676" max="7676" width="36.7109375" customWidth="1"/>
    <col min="7677" max="7677" width="18.28515625" customWidth="1"/>
    <col min="7678" max="7678" width="18.42578125" customWidth="1"/>
    <col min="7679" max="7679" width="18.5703125" customWidth="1"/>
    <col min="7680" max="7680" width="18.42578125" customWidth="1"/>
    <col min="7681" max="7681" width="13.28515625" customWidth="1"/>
    <col min="7683" max="7683" width="10.5703125" bestFit="1" customWidth="1"/>
    <col min="7932" max="7932" width="36.7109375" customWidth="1"/>
    <col min="7933" max="7933" width="18.28515625" customWidth="1"/>
    <col min="7934" max="7934" width="18.42578125" customWidth="1"/>
    <col min="7935" max="7935" width="18.5703125" customWidth="1"/>
    <col min="7936" max="7936" width="18.42578125" customWidth="1"/>
    <col min="7937" max="7937" width="13.28515625" customWidth="1"/>
    <col min="7939" max="7939" width="10.5703125" bestFit="1" customWidth="1"/>
    <col min="8188" max="8188" width="36.7109375" customWidth="1"/>
    <col min="8189" max="8189" width="18.28515625" customWidth="1"/>
    <col min="8190" max="8190" width="18.42578125" customWidth="1"/>
    <col min="8191" max="8191" width="18.5703125" customWidth="1"/>
    <col min="8192" max="8192" width="18.42578125" customWidth="1"/>
    <col min="8193" max="8193" width="13.28515625" customWidth="1"/>
    <col min="8195" max="8195" width="10.5703125" bestFit="1" customWidth="1"/>
    <col min="8444" max="8444" width="36.7109375" customWidth="1"/>
    <col min="8445" max="8445" width="18.28515625" customWidth="1"/>
    <col min="8446" max="8446" width="18.42578125" customWidth="1"/>
    <col min="8447" max="8447" width="18.5703125" customWidth="1"/>
    <col min="8448" max="8448" width="18.42578125" customWidth="1"/>
    <col min="8449" max="8449" width="13.28515625" customWidth="1"/>
    <col min="8451" max="8451" width="10.5703125" bestFit="1" customWidth="1"/>
    <col min="8700" max="8700" width="36.7109375" customWidth="1"/>
    <col min="8701" max="8701" width="18.28515625" customWidth="1"/>
    <col min="8702" max="8702" width="18.42578125" customWidth="1"/>
    <col min="8703" max="8703" width="18.5703125" customWidth="1"/>
    <col min="8704" max="8704" width="18.42578125" customWidth="1"/>
    <col min="8705" max="8705" width="13.28515625" customWidth="1"/>
    <col min="8707" max="8707" width="10.5703125" bestFit="1" customWidth="1"/>
    <col min="8956" max="8956" width="36.7109375" customWidth="1"/>
    <col min="8957" max="8957" width="18.28515625" customWidth="1"/>
    <col min="8958" max="8958" width="18.42578125" customWidth="1"/>
    <col min="8959" max="8959" width="18.5703125" customWidth="1"/>
    <col min="8960" max="8960" width="18.42578125" customWidth="1"/>
    <col min="8961" max="8961" width="13.28515625" customWidth="1"/>
    <col min="8963" max="8963" width="10.5703125" bestFit="1" customWidth="1"/>
    <col min="9212" max="9212" width="36.7109375" customWidth="1"/>
    <col min="9213" max="9213" width="18.28515625" customWidth="1"/>
    <col min="9214" max="9214" width="18.42578125" customWidth="1"/>
    <col min="9215" max="9215" width="18.5703125" customWidth="1"/>
    <col min="9216" max="9216" width="18.42578125" customWidth="1"/>
    <col min="9217" max="9217" width="13.28515625" customWidth="1"/>
    <col min="9219" max="9219" width="10.5703125" bestFit="1" customWidth="1"/>
    <col min="9468" max="9468" width="36.7109375" customWidth="1"/>
    <col min="9469" max="9469" width="18.28515625" customWidth="1"/>
    <col min="9470" max="9470" width="18.42578125" customWidth="1"/>
    <col min="9471" max="9471" width="18.5703125" customWidth="1"/>
    <col min="9472" max="9472" width="18.42578125" customWidth="1"/>
    <col min="9473" max="9473" width="13.28515625" customWidth="1"/>
    <col min="9475" max="9475" width="10.5703125" bestFit="1" customWidth="1"/>
    <col min="9724" max="9724" width="36.7109375" customWidth="1"/>
    <col min="9725" max="9725" width="18.28515625" customWidth="1"/>
    <col min="9726" max="9726" width="18.42578125" customWidth="1"/>
    <col min="9727" max="9727" width="18.5703125" customWidth="1"/>
    <col min="9728" max="9728" width="18.42578125" customWidth="1"/>
    <col min="9729" max="9729" width="13.28515625" customWidth="1"/>
    <col min="9731" max="9731" width="10.5703125" bestFit="1" customWidth="1"/>
    <col min="9980" max="9980" width="36.7109375" customWidth="1"/>
    <col min="9981" max="9981" width="18.28515625" customWidth="1"/>
    <col min="9982" max="9982" width="18.42578125" customWidth="1"/>
    <col min="9983" max="9983" width="18.5703125" customWidth="1"/>
    <col min="9984" max="9984" width="18.42578125" customWidth="1"/>
    <col min="9985" max="9985" width="13.28515625" customWidth="1"/>
    <col min="9987" max="9987" width="10.5703125" bestFit="1" customWidth="1"/>
    <col min="10236" max="10236" width="36.7109375" customWidth="1"/>
    <col min="10237" max="10237" width="18.28515625" customWidth="1"/>
    <col min="10238" max="10238" width="18.42578125" customWidth="1"/>
    <col min="10239" max="10239" width="18.5703125" customWidth="1"/>
    <col min="10240" max="10240" width="18.42578125" customWidth="1"/>
    <col min="10241" max="10241" width="13.28515625" customWidth="1"/>
    <col min="10243" max="10243" width="10.5703125" bestFit="1" customWidth="1"/>
    <col min="10492" max="10492" width="36.7109375" customWidth="1"/>
    <col min="10493" max="10493" width="18.28515625" customWidth="1"/>
    <col min="10494" max="10494" width="18.42578125" customWidth="1"/>
    <col min="10495" max="10495" width="18.5703125" customWidth="1"/>
    <col min="10496" max="10496" width="18.42578125" customWidth="1"/>
    <col min="10497" max="10497" width="13.28515625" customWidth="1"/>
    <col min="10499" max="10499" width="10.5703125" bestFit="1" customWidth="1"/>
    <col min="10748" max="10748" width="36.7109375" customWidth="1"/>
    <col min="10749" max="10749" width="18.28515625" customWidth="1"/>
    <col min="10750" max="10750" width="18.42578125" customWidth="1"/>
    <col min="10751" max="10751" width="18.5703125" customWidth="1"/>
    <col min="10752" max="10752" width="18.42578125" customWidth="1"/>
    <col min="10753" max="10753" width="13.28515625" customWidth="1"/>
    <col min="10755" max="10755" width="10.5703125" bestFit="1" customWidth="1"/>
    <col min="11004" max="11004" width="36.7109375" customWidth="1"/>
    <col min="11005" max="11005" width="18.28515625" customWidth="1"/>
    <col min="11006" max="11006" width="18.42578125" customWidth="1"/>
    <col min="11007" max="11007" width="18.5703125" customWidth="1"/>
    <col min="11008" max="11008" width="18.42578125" customWidth="1"/>
    <col min="11009" max="11009" width="13.28515625" customWidth="1"/>
    <col min="11011" max="11011" width="10.5703125" bestFit="1" customWidth="1"/>
    <col min="11260" max="11260" width="36.7109375" customWidth="1"/>
    <col min="11261" max="11261" width="18.28515625" customWidth="1"/>
    <col min="11262" max="11262" width="18.42578125" customWidth="1"/>
    <col min="11263" max="11263" width="18.5703125" customWidth="1"/>
    <col min="11264" max="11264" width="18.42578125" customWidth="1"/>
    <col min="11265" max="11265" width="13.28515625" customWidth="1"/>
    <col min="11267" max="11267" width="10.5703125" bestFit="1" customWidth="1"/>
    <col min="11516" max="11516" width="36.7109375" customWidth="1"/>
    <col min="11517" max="11517" width="18.28515625" customWidth="1"/>
    <col min="11518" max="11518" width="18.42578125" customWidth="1"/>
    <col min="11519" max="11519" width="18.5703125" customWidth="1"/>
    <col min="11520" max="11520" width="18.42578125" customWidth="1"/>
    <col min="11521" max="11521" width="13.28515625" customWidth="1"/>
    <col min="11523" max="11523" width="10.5703125" bestFit="1" customWidth="1"/>
    <col min="11772" max="11772" width="36.7109375" customWidth="1"/>
    <col min="11773" max="11773" width="18.28515625" customWidth="1"/>
    <col min="11774" max="11774" width="18.42578125" customWidth="1"/>
    <col min="11775" max="11775" width="18.5703125" customWidth="1"/>
    <col min="11776" max="11776" width="18.42578125" customWidth="1"/>
    <col min="11777" max="11777" width="13.28515625" customWidth="1"/>
    <col min="11779" max="11779" width="10.5703125" bestFit="1" customWidth="1"/>
    <col min="12028" max="12028" width="36.7109375" customWidth="1"/>
    <col min="12029" max="12029" width="18.28515625" customWidth="1"/>
    <col min="12030" max="12030" width="18.42578125" customWidth="1"/>
    <col min="12031" max="12031" width="18.5703125" customWidth="1"/>
    <col min="12032" max="12032" width="18.42578125" customWidth="1"/>
    <col min="12033" max="12033" width="13.28515625" customWidth="1"/>
    <col min="12035" max="12035" width="10.5703125" bestFit="1" customWidth="1"/>
    <col min="12284" max="12284" width="36.7109375" customWidth="1"/>
    <col min="12285" max="12285" width="18.28515625" customWidth="1"/>
    <col min="12286" max="12286" width="18.42578125" customWidth="1"/>
    <col min="12287" max="12287" width="18.5703125" customWidth="1"/>
    <col min="12288" max="12288" width="18.42578125" customWidth="1"/>
    <col min="12289" max="12289" width="13.28515625" customWidth="1"/>
    <col min="12291" max="12291" width="10.5703125" bestFit="1" customWidth="1"/>
    <col min="12540" max="12540" width="36.7109375" customWidth="1"/>
    <col min="12541" max="12541" width="18.28515625" customWidth="1"/>
    <col min="12542" max="12542" width="18.42578125" customWidth="1"/>
    <col min="12543" max="12543" width="18.5703125" customWidth="1"/>
    <col min="12544" max="12544" width="18.42578125" customWidth="1"/>
    <col min="12545" max="12545" width="13.28515625" customWidth="1"/>
    <col min="12547" max="12547" width="10.5703125" bestFit="1" customWidth="1"/>
    <col min="12796" max="12796" width="36.7109375" customWidth="1"/>
    <col min="12797" max="12797" width="18.28515625" customWidth="1"/>
    <col min="12798" max="12798" width="18.42578125" customWidth="1"/>
    <col min="12799" max="12799" width="18.5703125" customWidth="1"/>
    <col min="12800" max="12800" width="18.42578125" customWidth="1"/>
    <col min="12801" max="12801" width="13.28515625" customWidth="1"/>
    <col min="12803" max="12803" width="10.5703125" bestFit="1" customWidth="1"/>
    <col min="13052" max="13052" width="36.7109375" customWidth="1"/>
    <col min="13053" max="13053" width="18.28515625" customWidth="1"/>
    <col min="13054" max="13054" width="18.42578125" customWidth="1"/>
    <col min="13055" max="13055" width="18.5703125" customWidth="1"/>
    <col min="13056" max="13056" width="18.42578125" customWidth="1"/>
    <col min="13057" max="13057" width="13.28515625" customWidth="1"/>
    <col min="13059" max="13059" width="10.5703125" bestFit="1" customWidth="1"/>
    <col min="13308" max="13308" width="36.7109375" customWidth="1"/>
    <col min="13309" max="13309" width="18.28515625" customWidth="1"/>
    <col min="13310" max="13310" width="18.42578125" customWidth="1"/>
    <col min="13311" max="13311" width="18.5703125" customWidth="1"/>
    <col min="13312" max="13312" width="18.42578125" customWidth="1"/>
    <col min="13313" max="13313" width="13.28515625" customWidth="1"/>
    <col min="13315" max="13315" width="10.5703125" bestFit="1" customWidth="1"/>
    <col min="13564" max="13564" width="36.7109375" customWidth="1"/>
    <col min="13565" max="13565" width="18.28515625" customWidth="1"/>
    <col min="13566" max="13566" width="18.42578125" customWidth="1"/>
    <col min="13567" max="13567" width="18.5703125" customWidth="1"/>
    <col min="13568" max="13568" width="18.42578125" customWidth="1"/>
    <col min="13569" max="13569" width="13.28515625" customWidth="1"/>
    <col min="13571" max="13571" width="10.5703125" bestFit="1" customWidth="1"/>
    <col min="13820" max="13820" width="36.7109375" customWidth="1"/>
    <col min="13821" max="13821" width="18.28515625" customWidth="1"/>
    <col min="13822" max="13822" width="18.42578125" customWidth="1"/>
    <col min="13823" max="13823" width="18.5703125" customWidth="1"/>
    <col min="13824" max="13824" width="18.42578125" customWidth="1"/>
    <col min="13825" max="13825" width="13.28515625" customWidth="1"/>
    <col min="13827" max="13827" width="10.5703125" bestFit="1" customWidth="1"/>
    <col min="14076" max="14076" width="36.7109375" customWidth="1"/>
    <col min="14077" max="14077" width="18.28515625" customWidth="1"/>
    <col min="14078" max="14078" width="18.42578125" customWidth="1"/>
    <col min="14079" max="14079" width="18.5703125" customWidth="1"/>
    <col min="14080" max="14080" width="18.42578125" customWidth="1"/>
    <col min="14081" max="14081" width="13.28515625" customWidth="1"/>
    <col min="14083" max="14083" width="10.5703125" bestFit="1" customWidth="1"/>
    <col min="14332" max="14332" width="36.7109375" customWidth="1"/>
    <col min="14333" max="14333" width="18.28515625" customWidth="1"/>
    <col min="14334" max="14334" width="18.42578125" customWidth="1"/>
    <col min="14335" max="14335" width="18.5703125" customWidth="1"/>
    <col min="14336" max="14336" width="18.42578125" customWidth="1"/>
    <col min="14337" max="14337" width="13.28515625" customWidth="1"/>
    <col min="14339" max="14339" width="10.5703125" bestFit="1" customWidth="1"/>
    <col min="14588" max="14588" width="36.7109375" customWidth="1"/>
    <col min="14589" max="14589" width="18.28515625" customWidth="1"/>
    <col min="14590" max="14590" width="18.42578125" customWidth="1"/>
    <col min="14591" max="14591" width="18.5703125" customWidth="1"/>
    <col min="14592" max="14592" width="18.42578125" customWidth="1"/>
    <col min="14593" max="14593" width="13.28515625" customWidth="1"/>
    <col min="14595" max="14595" width="10.5703125" bestFit="1" customWidth="1"/>
    <col min="14844" max="14844" width="36.7109375" customWidth="1"/>
    <col min="14845" max="14845" width="18.28515625" customWidth="1"/>
    <col min="14846" max="14846" width="18.42578125" customWidth="1"/>
    <col min="14847" max="14847" width="18.5703125" customWidth="1"/>
    <col min="14848" max="14848" width="18.42578125" customWidth="1"/>
    <col min="14849" max="14849" width="13.28515625" customWidth="1"/>
    <col min="14851" max="14851" width="10.5703125" bestFit="1" customWidth="1"/>
    <col min="15100" max="15100" width="36.7109375" customWidth="1"/>
    <col min="15101" max="15101" width="18.28515625" customWidth="1"/>
    <col min="15102" max="15102" width="18.42578125" customWidth="1"/>
    <col min="15103" max="15103" width="18.5703125" customWidth="1"/>
    <col min="15104" max="15104" width="18.42578125" customWidth="1"/>
    <col min="15105" max="15105" width="13.28515625" customWidth="1"/>
    <col min="15107" max="15107" width="10.5703125" bestFit="1" customWidth="1"/>
    <col min="15356" max="15356" width="36.7109375" customWidth="1"/>
    <col min="15357" max="15357" width="18.28515625" customWidth="1"/>
    <col min="15358" max="15358" width="18.42578125" customWidth="1"/>
    <col min="15359" max="15359" width="18.5703125" customWidth="1"/>
    <col min="15360" max="15360" width="18.42578125" customWidth="1"/>
    <col min="15361" max="15361" width="13.28515625" customWidth="1"/>
    <col min="15363" max="15363" width="10.5703125" bestFit="1" customWidth="1"/>
    <col min="15612" max="15612" width="36.7109375" customWidth="1"/>
    <col min="15613" max="15613" width="18.28515625" customWidth="1"/>
    <col min="15614" max="15614" width="18.42578125" customWidth="1"/>
    <col min="15615" max="15615" width="18.5703125" customWidth="1"/>
    <col min="15616" max="15616" width="18.42578125" customWidth="1"/>
    <col min="15617" max="15617" width="13.28515625" customWidth="1"/>
    <col min="15619" max="15619" width="10.5703125" bestFit="1" customWidth="1"/>
    <col min="15868" max="15868" width="36.7109375" customWidth="1"/>
    <col min="15869" max="15869" width="18.28515625" customWidth="1"/>
    <col min="15870" max="15870" width="18.42578125" customWidth="1"/>
    <col min="15871" max="15871" width="18.5703125" customWidth="1"/>
    <col min="15872" max="15872" width="18.42578125" customWidth="1"/>
    <col min="15873" max="15873" width="13.28515625" customWidth="1"/>
    <col min="15875" max="15875" width="10.5703125" bestFit="1" customWidth="1"/>
    <col min="16124" max="16124" width="36.7109375" customWidth="1"/>
    <col min="16125" max="16125" width="18.28515625" customWidth="1"/>
    <col min="16126" max="16126" width="18.42578125" customWidth="1"/>
    <col min="16127" max="16127" width="18.5703125" customWidth="1"/>
    <col min="16128" max="16128" width="18.42578125" customWidth="1"/>
    <col min="16129" max="16129" width="13.28515625" customWidth="1"/>
    <col min="16131" max="16131" width="10.5703125" bestFit="1" customWidth="1"/>
  </cols>
  <sheetData>
    <row r="1" spans="3:11" x14ac:dyDescent="0.25">
      <c r="H1" s="871"/>
      <c r="I1" s="871"/>
      <c r="J1" s="871"/>
    </row>
    <row r="2" spans="3:11" x14ac:dyDescent="0.25">
      <c r="H2" s="170"/>
      <c r="I2" s="170"/>
      <c r="J2" s="170"/>
    </row>
    <row r="9" spans="3:11" s="1" customFormat="1" ht="16.5" x14ac:dyDescent="0.3">
      <c r="C9" s="872" t="s">
        <v>0</v>
      </c>
      <c r="D9" s="872"/>
      <c r="E9" s="872"/>
      <c r="F9" s="872"/>
      <c r="G9" s="872"/>
      <c r="H9" s="872"/>
      <c r="I9" s="872"/>
      <c r="J9" s="872"/>
      <c r="K9" s="63"/>
    </row>
    <row r="10" spans="3:11" s="1" customFormat="1" ht="16.5" x14ac:dyDescent="0.3">
      <c r="C10" s="872" t="s">
        <v>1</v>
      </c>
      <c r="D10" s="872"/>
      <c r="E10" s="872"/>
      <c r="F10" s="872"/>
      <c r="G10" s="872"/>
      <c r="H10" s="872"/>
      <c r="I10" s="872"/>
      <c r="J10" s="872"/>
      <c r="K10" s="63"/>
    </row>
    <row r="11" spans="3:11" s="1" customFormat="1" ht="16.5" x14ac:dyDescent="0.3">
      <c r="C11" s="872" t="s">
        <v>154</v>
      </c>
      <c r="D11" s="872"/>
      <c r="E11" s="872"/>
      <c r="F11" s="872"/>
      <c r="G11" s="872"/>
      <c r="H11" s="872"/>
      <c r="I11" s="872"/>
      <c r="J11" s="872"/>
      <c r="K11" s="63"/>
    </row>
    <row r="12" spans="3:11" s="1" customFormat="1" ht="16.5" x14ac:dyDescent="0.3">
      <c r="C12" s="872" t="s">
        <v>663</v>
      </c>
      <c r="D12" s="872"/>
      <c r="E12" s="872"/>
      <c r="F12" s="872"/>
      <c r="G12" s="872"/>
      <c r="H12" s="872"/>
      <c r="I12" s="872"/>
      <c r="J12" s="872"/>
      <c r="K12" s="63"/>
    </row>
    <row r="13" spans="3:11" ht="15.75" thickBot="1" x14ac:dyDescent="0.3"/>
    <row r="14" spans="3:11" s="4" customFormat="1" ht="30.75" thickBot="1" x14ac:dyDescent="0.3">
      <c r="C14" s="197" t="s">
        <v>170</v>
      </c>
      <c r="D14" s="198" t="s">
        <v>77</v>
      </c>
      <c r="E14" s="199" t="s">
        <v>163</v>
      </c>
      <c r="F14" s="200" t="s">
        <v>131</v>
      </c>
      <c r="G14" s="201" t="s">
        <v>39</v>
      </c>
      <c r="H14" s="200" t="s">
        <v>74</v>
      </c>
      <c r="I14" s="201" t="s">
        <v>39</v>
      </c>
      <c r="J14" s="197" t="s">
        <v>192</v>
      </c>
    </row>
    <row r="15" spans="3:11" s="4" customFormat="1" ht="15.75" thickBot="1" x14ac:dyDescent="0.3">
      <c r="C15" s="153">
        <v>1</v>
      </c>
      <c r="D15" s="44">
        <v>2</v>
      </c>
      <c r="E15" s="3">
        <v>3</v>
      </c>
      <c r="F15" s="3">
        <v>4</v>
      </c>
      <c r="G15" s="3">
        <v>5</v>
      </c>
      <c r="H15" s="3">
        <v>6</v>
      </c>
      <c r="I15" s="3">
        <v>7</v>
      </c>
      <c r="J15" s="153">
        <v>8</v>
      </c>
    </row>
    <row r="16" spans="3:11" s="5" customFormat="1" x14ac:dyDescent="0.25">
      <c r="C16" s="57">
        <v>1</v>
      </c>
      <c r="D16" s="45" t="s">
        <v>135</v>
      </c>
      <c r="E16" s="39"/>
      <c r="F16" s="40"/>
      <c r="G16" s="41"/>
      <c r="H16" s="42"/>
      <c r="I16" s="58"/>
      <c r="J16" s="59"/>
    </row>
    <row r="17" spans="3:16" s="5" customFormat="1" x14ac:dyDescent="0.25">
      <c r="C17" s="47" t="s">
        <v>272</v>
      </c>
      <c r="D17" s="46" t="s">
        <v>273</v>
      </c>
      <c r="E17" s="6"/>
      <c r="F17" s="6"/>
      <c r="G17" s="27"/>
      <c r="H17" s="43"/>
      <c r="I17" s="48"/>
      <c r="J17" s="49"/>
    </row>
    <row r="18" spans="3:16" s="20" customFormat="1" x14ac:dyDescent="0.25">
      <c r="C18" s="513" t="s">
        <v>275</v>
      </c>
      <c r="D18" s="154" t="s">
        <v>171</v>
      </c>
      <c r="E18" s="398">
        <v>0</v>
      </c>
      <c r="F18" s="398">
        <v>0</v>
      </c>
      <c r="G18" s="34"/>
      <c r="H18" s="406">
        <v>0</v>
      </c>
      <c r="I18" s="52"/>
      <c r="J18" s="53"/>
    </row>
    <row r="19" spans="3:16" s="7" customFormat="1" x14ac:dyDescent="0.25">
      <c r="C19" s="513" t="s">
        <v>274</v>
      </c>
      <c r="D19" s="154" t="s">
        <v>172</v>
      </c>
      <c r="E19" s="399">
        <v>589022400</v>
      </c>
      <c r="F19" s="404">
        <v>222276601</v>
      </c>
      <c r="G19" s="34">
        <f>SUM(F19/E19)*100</f>
        <v>37.736527677045899</v>
      </c>
      <c r="H19" s="407">
        <f>E19-F19</f>
        <v>366745799</v>
      </c>
      <c r="I19" s="34">
        <f>SUM(H19/E19)*100</f>
        <v>62.263472322954108</v>
      </c>
      <c r="J19" s="54"/>
    </row>
    <row r="20" spans="3:16" ht="30" x14ac:dyDescent="0.25">
      <c r="C20" s="706" t="s">
        <v>276</v>
      </c>
      <c r="D20" s="164" t="s">
        <v>173</v>
      </c>
      <c r="E20" s="398">
        <v>0</v>
      </c>
      <c r="F20" s="405" t="s">
        <v>175</v>
      </c>
      <c r="G20" s="34">
        <v>0</v>
      </c>
      <c r="H20" s="406">
        <v>0</v>
      </c>
      <c r="I20" s="51">
        <v>0</v>
      </c>
      <c r="J20" s="56"/>
    </row>
    <row r="21" spans="3:16" s="5" customFormat="1" ht="15.75" thickBot="1" x14ac:dyDescent="0.3">
      <c r="C21" s="513" t="s">
        <v>277</v>
      </c>
      <c r="D21" s="155" t="s">
        <v>174</v>
      </c>
      <c r="E21" s="400">
        <v>0</v>
      </c>
      <c r="F21" s="400">
        <v>0</v>
      </c>
      <c r="G21" s="33">
        <v>0</v>
      </c>
      <c r="H21" s="400">
        <v>0</v>
      </c>
      <c r="I21" s="60">
        <v>0</v>
      </c>
      <c r="J21" s="61"/>
    </row>
    <row r="22" spans="3:16" s="5" customFormat="1" ht="15.75" thickBot="1" x14ac:dyDescent="0.3">
      <c r="C22" s="210"/>
      <c r="D22" s="225" t="s">
        <v>75</v>
      </c>
      <c r="E22" s="226">
        <f>SUM(E18:E21)</f>
        <v>589022400</v>
      </c>
      <c r="F22" s="226">
        <f>SUM(F18:F21)</f>
        <v>222276601</v>
      </c>
      <c r="G22" s="28">
        <f>SUM(F22/E22)*100</f>
        <v>37.736527677045899</v>
      </c>
      <c r="H22" s="226">
        <f>SUM(H18:H21)</f>
        <v>366745799</v>
      </c>
      <c r="I22" s="28">
        <f>SUM(H22/E22)*100</f>
        <v>62.263472322954108</v>
      </c>
      <c r="J22" s="227"/>
    </row>
    <row r="23" spans="3:16" x14ac:dyDescent="0.25">
      <c r="C23" s="228"/>
      <c r="D23" s="229"/>
      <c r="E23" s="230"/>
      <c r="F23" s="230"/>
      <c r="G23" s="231"/>
      <c r="H23" s="232"/>
      <c r="I23" s="233"/>
      <c r="J23" s="234"/>
    </row>
    <row r="24" spans="3:16" s="5" customFormat="1" x14ac:dyDescent="0.25">
      <c r="C24" s="496" t="s">
        <v>265</v>
      </c>
      <c r="D24" s="497" t="s">
        <v>165</v>
      </c>
      <c r="E24" s="498">
        <f>E25+E28</f>
        <v>31955066899</v>
      </c>
      <c r="F24" s="498">
        <f>F25+F28</f>
        <v>13454243610</v>
      </c>
      <c r="G24" s="500">
        <f t="shared" ref="G24:G29" si="0">SUM(F24/E24)*100</f>
        <v>42.103631491445995</v>
      </c>
      <c r="H24" s="498">
        <f>H25+H28</f>
        <v>18500823289</v>
      </c>
      <c r="I24" s="500">
        <f t="shared" ref="I24:I31" si="1">SUM(H24/E24)*100</f>
        <v>57.896368508553998</v>
      </c>
      <c r="J24" s="499"/>
    </row>
    <row r="25" spans="3:16" s="5" customFormat="1" x14ac:dyDescent="0.25">
      <c r="C25" s="496" t="s">
        <v>266</v>
      </c>
      <c r="D25" s="497" t="s">
        <v>7</v>
      </c>
      <c r="E25" s="498">
        <f>SUM(E26:E27)</f>
        <v>31931666899</v>
      </c>
      <c r="F25" s="498">
        <f>SUM(F26:F27)</f>
        <v>13430950610</v>
      </c>
      <c r="G25" s="500">
        <f t="shared" si="0"/>
        <v>42.061539262833207</v>
      </c>
      <c r="H25" s="498">
        <f>SUM(H26:H27)</f>
        <v>18500716289</v>
      </c>
      <c r="I25" s="500">
        <f t="shared" si="1"/>
        <v>57.9384607371668</v>
      </c>
      <c r="J25" s="499"/>
    </row>
    <row r="26" spans="3:16" x14ac:dyDescent="0.25">
      <c r="C26" s="494" t="s">
        <v>267</v>
      </c>
      <c r="D26" s="501" t="s">
        <v>5</v>
      </c>
      <c r="E26" s="502">
        <f>'Jan 2022'!D98</f>
        <v>20227002365</v>
      </c>
      <c r="F26" s="502">
        <v>9381295808</v>
      </c>
      <c r="G26" s="507">
        <f t="shared" si="0"/>
        <v>46.380059875965706</v>
      </c>
      <c r="H26" s="404">
        <f>E26-F26</f>
        <v>10845706557</v>
      </c>
      <c r="I26" s="34">
        <f t="shared" si="1"/>
        <v>53.619940124034294</v>
      </c>
      <c r="J26" s="503"/>
      <c r="M26" s="315" t="e">
        <f>7944534930-#REF!</f>
        <v>#REF!</v>
      </c>
    </row>
    <row r="27" spans="3:16" s="511" customFormat="1" ht="15.75" thickBot="1" x14ac:dyDescent="0.3">
      <c r="C27" s="494" t="s">
        <v>268</v>
      </c>
      <c r="D27" s="504" t="s">
        <v>6</v>
      </c>
      <c r="E27" s="506">
        <f>'Jan 2022'!D364</f>
        <v>11704664534</v>
      </c>
      <c r="F27" s="506">
        <v>4049654802</v>
      </c>
      <c r="G27" s="507">
        <f t="shared" si="0"/>
        <v>34.59864048419724</v>
      </c>
      <c r="H27" s="404">
        <f>E27-F27</f>
        <v>7655009732</v>
      </c>
      <c r="I27" s="34">
        <f t="shared" si="1"/>
        <v>65.401359515802753</v>
      </c>
      <c r="J27" s="512"/>
    </row>
    <row r="28" spans="3:16" s="508" customFormat="1" x14ac:dyDescent="0.25">
      <c r="C28" s="496" t="s">
        <v>269</v>
      </c>
      <c r="D28" s="497" t="s">
        <v>8</v>
      </c>
      <c r="E28" s="505">
        <f>E29</f>
        <v>23400000</v>
      </c>
      <c r="F28" s="505">
        <f>F29</f>
        <v>23293000</v>
      </c>
      <c r="G28" s="500">
        <f t="shared" si="0"/>
        <v>99.542735042735046</v>
      </c>
      <c r="H28" s="505">
        <f>SUM(H29)</f>
        <v>107000</v>
      </c>
      <c r="I28" s="500">
        <f t="shared" si="1"/>
        <v>0.45726495726495725</v>
      </c>
      <c r="J28" s="509"/>
      <c r="M28" s="275">
        <v>16669279833</v>
      </c>
      <c r="O28" s="510" t="e">
        <f>E28+#REF!</f>
        <v>#REF!</v>
      </c>
      <c r="P28" s="408" t="e">
        <f>SUM(#REF!)</f>
        <v>#REF!</v>
      </c>
    </row>
    <row r="29" spans="3:16" s="5" customFormat="1" ht="15.75" thickBot="1" x14ac:dyDescent="0.3">
      <c r="C29" s="494" t="s">
        <v>270</v>
      </c>
      <c r="D29" s="495" t="s">
        <v>271</v>
      </c>
      <c r="E29" s="401">
        <f>'Jan 2022'!D370</f>
        <v>23400000</v>
      </c>
      <c r="F29" s="401">
        <v>23293000</v>
      </c>
      <c r="G29" s="507">
        <f t="shared" si="0"/>
        <v>99.542735042735046</v>
      </c>
      <c r="H29" s="401">
        <f>E29-F29</f>
        <v>107000</v>
      </c>
      <c r="I29" s="34">
        <f t="shared" si="1"/>
        <v>0.45726495726495725</v>
      </c>
      <c r="J29" s="235"/>
    </row>
    <row r="30" spans="3:16" s="5" customFormat="1" ht="15.75" thickBot="1" x14ac:dyDescent="0.3">
      <c r="C30" s="210"/>
      <c r="D30" s="225" t="s">
        <v>14</v>
      </c>
      <c r="E30" s="402">
        <f>E25+E28</f>
        <v>31955066899</v>
      </c>
      <c r="F30" s="402">
        <f>F24</f>
        <v>13454243610</v>
      </c>
      <c r="G30" s="28">
        <f>SUM(F30/E30)*100</f>
        <v>42.103631491445995</v>
      </c>
      <c r="H30" s="402">
        <f>H24</f>
        <v>18500823289</v>
      </c>
      <c r="I30" s="28">
        <f t="shared" si="1"/>
        <v>57.896368508553998</v>
      </c>
      <c r="J30" s="236"/>
      <c r="M30" s="169">
        <v>36101653019</v>
      </c>
    </row>
    <row r="31" spans="3:16" s="5" customFormat="1" ht="15.75" thickBot="1" x14ac:dyDescent="0.3">
      <c r="C31" s="237"/>
      <c r="D31" s="238" t="s">
        <v>15</v>
      </c>
      <c r="E31" s="403">
        <f>E22-E30</f>
        <v>-31366044499</v>
      </c>
      <c r="F31" s="403">
        <f>F22-F30</f>
        <v>-13231967009</v>
      </c>
      <c r="G31" s="28">
        <f>SUM(F31/E31)*100</f>
        <v>42.185641257449142</v>
      </c>
      <c r="H31" s="403">
        <f>H22-H30</f>
        <v>-18134077490</v>
      </c>
      <c r="I31" s="28">
        <f t="shared" si="1"/>
        <v>57.814358742550866</v>
      </c>
      <c r="J31" s="239"/>
      <c r="M31" s="391" t="e">
        <f>E28+#REF!</f>
        <v>#REF!</v>
      </c>
    </row>
    <row r="33" spans="3:15" ht="15.75" thickBot="1" x14ac:dyDescent="0.3">
      <c r="F33" s="433"/>
    </row>
    <row r="34" spans="3:15" s="5" customFormat="1" ht="15" customHeight="1" thickBot="1" x14ac:dyDescent="0.3">
      <c r="C34" s="202" t="s">
        <v>166</v>
      </c>
      <c r="D34" s="203" t="s">
        <v>165</v>
      </c>
      <c r="E34" s="204" t="s">
        <v>176</v>
      </c>
      <c r="F34" s="204" t="s">
        <v>164</v>
      </c>
      <c r="G34" s="846" t="s">
        <v>177</v>
      </c>
      <c r="H34" s="846"/>
      <c r="I34" s="846" t="s">
        <v>178</v>
      </c>
      <c r="J34" s="846"/>
    </row>
    <row r="35" spans="3:15" ht="15.75" thickBot="1" x14ac:dyDescent="0.3">
      <c r="C35" s="62">
        <v>1</v>
      </c>
      <c r="D35" s="158" t="s">
        <v>179</v>
      </c>
      <c r="E35" s="163">
        <v>981490000</v>
      </c>
      <c r="F35" s="161"/>
      <c r="G35" s="860">
        <f>E35+F35</f>
        <v>981490000</v>
      </c>
      <c r="H35" s="861"/>
      <c r="I35" s="866"/>
      <c r="J35" s="867"/>
      <c r="M35" s="409"/>
      <c r="O35" s="276">
        <v>704018213</v>
      </c>
    </row>
    <row r="36" spans="3:15" ht="15.75" thickBot="1" x14ac:dyDescent="0.3">
      <c r="C36" s="156">
        <v>2</v>
      </c>
      <c r="D36" s="55" t="s">
        <v>180</v>
      </c>
      <c r="E36" s="159">
        <v>2235235073</v>
      </c>
      <c r="F36" s="436">
        <v>822596591</v>
      </c>
      <c r="G36" s="860">
        <f>E36+F36</f>
        <v>3057831664</v>
      </c>
      <c r="H36" s="861"/>
      <c r="I36" s="868"/>
      <c r="J36" s="869"/>
      <c r="M36" s="409">
        <f>G38+G39</f>
        <v>9479625078</v>
      </c>
      <c r="O36" s="276"/>
    </row>
    <row r="37" spans="3:15" x14ac:dyDescent="0.25">
      <c r="C37" s="156">
        <v>3</v>
      </c>
      <c r="D37" s="55" t="s">
        <v>181</v>
      </c>
      <c r="E37" s="159">
        <v>0</v>
      </c>
      <c r="F37" s="436"/>
      <c r="G37" s="860">
        <f>E37+F37</f>
        <v>0</v>
      </c>
      <c r="H37" s="861"/>
      <c r="I37" s="868"/>
      <c r="J37" s="869"/>
      <c r="M37" s="2"/>
      <c r="N37" s="2"/>
      <c r="O37" s="276">
        <v>3624578349</v>
      </c>
    </row>
    <row r="38" spans="3:15" x14ac:dyDescent="0.25">
      <c r="C38" s="156">
        <v>4</v>
      </c>
      <c r="D38" s="55" t="s">
        <v>182</v>
      </c>
      <c r="E38" s="159">
        <v>7803195830</v>
      </c>
      <c r="F38" s="772">
        <v>1443542778</v>
      </c>
      <c r="G38" s="860">
        <f>E38+F38</f>
        <v>9246738608</v>
      </c>
      <c r="H38" s="861"/>
      <c r="I38" s="868"/>
      <c r="J38" s="869"/>
      <c r="M38" s="2">
        <f>F30-G44-G45</f>
        <v>13453445810</v>
      </c>
      <c r="O38" s="276">
        <v>21146007</v>
      </c>
    </row>
    <row r="39" spans="3:15" ht="15.75" thickBot="1" x14ac:dyDescent="0.3">
      <c r="C39" s="157">
        <v>5</v>
      </c>
      <c r="D39" s="162" t="s">
        <v>183</v>
      </c>
      <c r="E39" s="160">
        <v>81046794</v>
      </c>
      <c r="F39" s="773">
        <v>151839676</v>
      </c>
      <c r="G39" s="862">
        <f>E39+F39</f>
        <v>232886470</v>
      </c>
      <c r="H39" s="863"/>
      <c r="I39" s="862"/>
      <c r="J39" s="870"/>
      <c r="M39" s="2">
        <f>G40-F30-G46</f>
        <v>63905332</v>
      </c>
    </row>
    <row r="40" spans="3:15" ht="15.75" customHeight="1" thickBot="1" x14ac:dyDescent="0.3">
      <c r="C40" s="240"/>
      <c r="D40" s="241" t="s">
        <v>184</v>
      </c>
      <c r="E40" s="242">
        <f>SUM(E35:E39)</f>
        <v>11100967697</v>
      </c>
      <c r="F40" s="243">
        <f>SUM(F35:F39)</f>
        <v>2417979045</v>
      </c>
      <c r="G40" s="864">
        <f>SUM(G35:G39)</f>
        <v>13518946742</v>
      </c>
      <c r="H40" s="865"/>
      <c r="I40" s="858"/>
      <c r="J40" s="859"/>
      <c r="M40" s="10">
        <f>G35+G36</f>
        <v>4039321664</v>
      </c>
    </row>
    <row r="41" spans="3:15" x14ac:dyDescent="0.25">
      <c r="M41" s="276">
        <f>F30-G38-G39-G44-G45</f>
        <v>3973820732</v>
      </c>
      <c r="O41">
        <v>25894228632</v>
      </c>
    </row>
    <row r="42" spans="3:15" ht="15.75" thickBot="1" x14ac:dyDescent="0.3">
      <c r="M42" s="440">
        <f>M40-M41</f>
        <v>65500932</v>
      </c>
    </row>
    <row r="43" spans="3:15" ht="15.75" thickBot="1" x14ac:dyDescent="0.3">
      <c r="C43" s="205" t="s">
        <v>167</v>
      </c>
      <c r="D43" s="206" t="s">
        <v>185</v>
      </c>
      <c r="E43" s="204" t="s">
        <v>176</v>
      </c>
      <c r="F43" s="204" t="s">
        <v>164</v>
      </c>
      <c r="G43" s="846" t="s">
        <v>177</v>
      </c>
      <c r="H43" s="846"/>
      <c r="I43" s="846" t="s">
        <v>178</v>
      </c>
      <c r="J43" s="846"/>
      <c r="M43" s="2">
        <f>G40+G44+G45</f>
        <v>13519744542</v>
      </c>
    </row>
    <row r="44" spans="3:15" x14ac:dyDescent="0.25">
      <c r="C44" s="319">
        <v>1</v>
      </c>
      <c r="D44" s="661" t="s">
        <v>185</v>
      </c>
      <c r="E44" s="662">
        <v>355000</v>
      </c>
      <c r="F44" s="662">
        <v>442800</v>
      </c>
      <c r="G44" s="847">
        <f>E44+F44</f>
        <v>797800</v>
      </c>
      <c r="H44" s="847"/>
      <c r="I44" s="848"/>
      <c r="J44" s="837"/>
      <c r="M44" s="276"/>
    </row>
    <row r="45" spans="3:15" ht="15.75" thickBot="1" x14ac:dyDescent="0.3">
      <c r="C45" s="318">
        <v>2</v>
      </c>
      <c r="D45" s="663" t="s">
        <v>245</v>
      </c>
      <c r="E45" s="664"/>
      <c r="F45" s="664"/>
      <c r="G45" s="855">
        <v>0</v>
      </c>
      <c r="H45" s="855"/>
      <c r="I45" s="856"/>
      <c r="J45" s="857"/>
      <c r="M45" s="2"/>
      <c r="N45" s="276"/>
    </row>
    <row r="46" spans="3:15" ht="15.75" thickBot="1" x14ac:dyDescent="0.3">
      <c r="C46" s="317"/>
      <c r="D46" s="665" t="s">
        <v>102</v>
      </c>
      <c r="E46" s="666">
        <f>SUM(E44:E45)</f>
        <v>355000</v>
      </c>
      <c r="F46" s="666">
        <f>SUM(F44:F45)</f>
        <v>442800</v>
      </c>
      <c r="G46" s="852">
        <f>SUM(G44:H45)</f>
        <v>797800</v>
      </c>
      <c r="H46" s="852"/>
      <c r="I46" s="853"/>
      <c r="J46" s="854"/>
      <c r="M46" s="2">
        <f>G36+G38</f>
        <v>12304570272</v>
      </c>
      <c r="N46" s="2">
        <f>F30-G46</f>
        <v>13453445810</v>
      </c>
    </row>
    <row r="47" spans="3:15" ht="15.75" thickBot="1" x14ac:dyDescent="0.3">
      <c r="C47" s="8"/>
      <c r="D47" s="667"/>
      <c r="E47" s="668"/>
      <c r="F47" s="668"/>
      <c r="G47" s="669"/>
      <c r="H47" s="668"/>
      <c r="I47" s="8"/>
      <c r="J47" s="8"/>
    </row>
    <row r="48" spans="3:15" ht="15.75" thickBot="1" x14ac:dyDescent="0.3">
      <c r="C48" s="207" t="s">
        <v>168</v>
      </c>
      <c r="D48" s="831" t="s">
        <v>186</v>
      </c>
      <c r="E48" s="831"/>
      <c r="F48" s="831"/>
      <c r="G48" s="849" t="s">
        <v>187</v>
      </c>
      <c r="H48" s="849"/>
      <c r="I48" s="850" t="s">
        <v>178</v>
      </c>
      <c r="J48" s="851"/>
      <c r="M48" s="276"/>
    </row>
    <row r="49" spans="3:14" ht="16.5" customHeight="1" x14ac:dyDescent="0.25">
      <c r="C49" s="62">
        <v>1</v>
      </c>
      <c r="D49" s="840" t="s">
        <v>188</v>
      </c>
      <c r="E49" s="841"/>
      <c r="F49" s="842"/>
      <c r="G49" s="832"/>
      <c r="H49" s="833"/>
      <c r="I49" s="836"/>
      <c r="J49" s="837"/>
      <c r="M49" s="276"/>
      <c r="N49" s="2"/>
    </row>
    <row r="50" spans="3:14" ht="16.5" customHeight="1" thickBot="1" x14ac:dyDescent="0.3">
      <c r="C50" s="168">
        <v>2</v>
      </c>
      <c r="D50" s="843" t="s">
        <v>189</v>
      </c>
      <c r="E50" s="844"/>
      <c r="F50" s="845"/>
      <c r="G50" s="834">
        <v>63905332</v>
      </c>
      <c r="H50" s="835"/>
      <c r="I50" s="838"/>
      <c r="J50" s="839"/>
      <c r="M50" s="10">
        <v>1699782848</v>
      </c>
      <c r="N50" s="2">
        <f>G50-M50</f>
        <v>-1635877516</v>
      </c>
    </row>
    <row r="51" spans="3:14" x14ac:dyDescent="0.25">
      <c r="M51" s="276"/>
    </row>
    <row r="52" spans="3:14" x14ac:dyDescent="0.25">
      <c r="M52" s="2">
        <v>81442338</v>
      </c>
      <c r="N52" s="2"/>
    </row>
    <row r="53" spans="3:14" x14ac:dyDescent="0.25">
      <c r="M53" s="276">
        <v>12955084</v>
      </c>
    </row>
    <row r="54" spans="3:14" x14ac:dyDescent="0.25">
      <c r="M54" s="276"/>
    </row>
    <row r="56" spans="3:14" x14ac:dyDescent="0.25">
      <c r="M56" s="276">
        <v>63905332</v>
      </c>
    </row>
  </sheetData>
  <mergeCells count="36">
    <mergeCell ref="H1:J1"/>
    <mergeCell ref="G34:H34"/>
    <mergeCell ref="I34:J34"/>
    <mergeCell ref="C9:J9"/>
    <mergeCell ref="C10:J10"/>
    <mergeCell ref="C11:J11"/>
    <mergeCell ref="C12:J12"/>
    <mergeCell ref="I40:J40"/>
    <mergeCell ref="G35:H35"/>
    <mergeCell ref="G36:H36"/>
    <mergeCell ref="G37:H37"/>
    <mergeCell ref="G38:H38"/>
    <mergeCell ref="G39:H39"/>
    <mergeCell ref="G40:H40"/>
    <mergeCell ref="I35:J35"/>
    <mergeCell ref="I36:J36"/>
    <mergeCell ref="I37:J37"/>
    <mergeCell ref="I38:J38"/>
    <mergeCell ref="I39:J39"/>
    <mergeCell ref="G43:H43"/>
    <mergeCell ref="I43:J43"/>
    <mergeCell ref="G44:H44"/>
    <mergeCell ref="I44:J44"/>
    <mergeCell ref="G48:H48"/>
    <mergeCell ref="I48:J48"/>
    <mergeCell ref="G46:H46"/>
    <mergeCell ref="I46:J46"/>
    <mergeCell ref="G45:H45"/>
    <mergeCell ref="I45:J45"/>
    <mergeCell ref="D48:F48"/>
    <mergeCell ref="G49:H49"/>
    <mergeCell ref="G50:H50"/>
    <mergeCell ref="I49:J49"/>
    <mergeCell ref="I50:J50"/>
    <mergeCell ref="D49:F49"/>
    <mergeCell ref="D50:F50"/>
  </mergeCells>
  <printOptions horizontalCentered="1"/>
  <pageMargins left="0.31496062992125984" right="0.23622047244094491" top="0.59055118110236227" bottom="0.27559055118110237" header="0.31496062992125984" footer="0.31496062992125984"/>
  <pageSetup paperSize="9" scale="70" orientation="portrait" horizont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S33"/>
  <sheetViews>
    <sheetView topLeftCell="A4" workbookViewId="0">
      <selection activeCell="G37" sqref="G37:G40"/>
    </sheetView>
  </sheetViews>
  <sheetFormatPr defaultColWidth="2.85546875" defaultRowHeight="15" x14ac:dyDescent="0.25"/>
  <cols>
    <col min="1" max="1" width="7.42578125" style="9" customWidth="1"/>
    <col min="2" max="2" width="11" style="9" customWidth="1"/>
    <col min="3" max="3" width="3.85546875" style="9" customWidth="1"/>
    <col min="4" max="4" width="57.85546875" style="9" customWidth="1"/>
    <col min="5" max="5" width="21" style="9" customWidth="1"/>
    <col min="6" max="6" width="21.85546875" style="9" customWidth="1"/>
    <col min="7" max="7" width="11.42578125" style="9" customWidth="1"/>
    <col min="8" max="8" width="21.5703125" style="9" customWidth="1"/>
    <col min="9" max="9" width="8.140625" style="9" customWidth="1"/>
    <col min="10" max="10" width="19.85546875" style="9" bestFit="1" customWidth="1"/>
    <col min="11" max="11" width="8.7109375" style="9" customWidth="1"/>
    <col min="12" max="14" width="18.7109375" style="12" bestFit="1" customWidth="1"/>
    <col min="15" max="15" width="12.7109375" style="9" bestFit="1" customWidth="1"/>
    <col min="16" max="246" width="9.140625" style="9" customWidth="1"/>
    <col min="247" max="247" width="2.85546875" style="9"/>
    <col min="248" max="248" width="2.85546875" style="9" customWidth="1"/>
    <col min="249" max="249" width="1.85546875" style="9" customWidth="1"/>
    <col min="250" max="250" width="2.28515625" style="9" customWidth="1"/>
    <col min="251" max="251" width="40.7109375" style="9" customWidth="1"/>
    <col min="252" max="252" width="18.5703125" style="9" bestFit="1" customWidth="1"/>
    <col min="253" max="253" width="18.42578125" style="9" bestFit="1" customWidth="1"/>
    <col min="254" max="254" width="18.7109375" style="9" bestFit="1" customWidth="1"/>
    <col min="255" max="255" width="17.7109375" style="9" bestFit="1" customWidth="1"/>
    <col min="256" max="256" width="13.5703125" style="9" customWidth="1"/>
    <col min="257" max="258" width="9.140625" style="9" customWidth="1"/>
    <col min="259" max="259" width="15.28515625" style="9" bestFit="1" customWidth="1"/>
    <col min="260" max="260" width="21.140625" style="9" customWidth="1"/>
    <col min="261" max="502" width="9.140625" style="9" customWidth="1"/>
    <col min="503" max="503" width="2.85546875" style="9"/>
    <col min="504" max="504" width="2.85546875" style="9" customWidth="1"/>
    <col min="505" max="505" width="1.85546875" style="9" customWidth="1"/>
    <col min="506" max="506" width="2.28515625" style="9" customWidth="1"/>
    <col min="507" max="507" width="40.7109375" style="9" customWidth="1"/>
    <col min="508" max="508" width="18.5703125" style="9" bestFit="1" customWidth="1"/>
    <col min="509" max="509" width="18.42578125" style="9" bestFit="1" customWidth="1"/>
    <col min="510" max="510" width="18.7109375" style="9" bestFit="1" customWidth="1"/>
    <col min="511" max="511" width="17.7109375" style="9" bestFit="1" customWidth="1"/>
    <col min="512" max="512" width="13.5703125" style="9" customWidth="1"/>
    <col min="513" max="514" width="9.140625" style="9" customWidth="1"/>
    <col min="515" max="515" width="15.28515625" style="9" bestFit="1" customWidth="1"/>
    <col min="516" max="516" width="21.140625" style="9" customWidth="1"/>
    <col min="517" max="758" width="9.140625" style="9" customWidth="1"/>
    <col min="759" max="759" width="2.85546875" style="9"/>
    <col min="760" max="760" width="2.85546875" style="9" customWidth="1"/>
    <col min="761" max="761" width="1.85546875" style="9" customWidth="1"/>
    <col min="762" max="762" width="2.28515625" style="9" customWidth="1"/>
    <col min="763" max="763" width="40.7109375" style="9" customWidth="1"/>
    <col min="764" max="764" width="18.5703125" style="9" bestFit="1" customWidth="1"/>
    <col min="765" max="765" width="18.42578125" style="9" bestFit="1" customWidth="1"/>
    <col min="766" max="766" width="18.7109375" style="9" bestFit="1" customWidth="1"/>
    <col min="767" max="767" width="17.7109375" style="9" bestFit="1" customWidth="1"/>
    <col min="768" max="768" width="13.5703125" style="9" customWidth="1"/>
    <col min="769" max="770" width="9.140625" style="9" customWidth="1"/>
    <col min="771" max="771" width="15.28515625" style="9" bestFit="1" customWidth="1"/>
    <col min="772" max="772" width="21.140625" style="9" customWidth="1"/>
    <col min="773" max="1014" width="9.140625" style="9" customWidth="1"/>
    <col min="1015" max="1015" width="2.85546875" style="9"/>
    <col min="1016" max="1016" width="2.85546875" style="9" customWidth="1"/>
    <col min="1017" max="1017" width="1.85546875" style="9" customWidth="1"/>
    <col min="1018" max="1018" width="2.28515625" style="9" customWidth="1"/>
    <col min="1019" max="1019" width="40.7109375" style="9" customWidth="1"/>
    <col min="1020" max="1020" width="18.5703125" style="9" bestFit="1" customWidth="1"/>
    <col min="1021" max="1021" width="18.42578125" style="9" bestFit="1" customWidth="1"/>
    <col min="1022" max="1022" width="18.7109375" style="9" bestFit="1" customWidth="1"/>
    <col min="1023" max="1023" width="17.7109375" style="9" bestFit="1" customWidth="1"/>
    <col min="1024" max="1024" width="13.5703125" style="9" customWidth="1"/>
    <col min="1025" max="1026" width="9.140625" style="9" customWidth="1"/>
    <col min="1027" max="1027" width="15.28515625" style="9" bestFit="1" customWidth="1"/>
    <col min="1028" max="1028" width="21.140625" style="9" customWidth="1"/>
    <col min="1029" max="1270" width="9.140625" style="9" customWidth="1"/>
    <col min="1271" max="1271" width="2.85546875" style="9"/>
    <col min="1272" max="1272" width="2.85546875" style="9" customWidth="1"/>
    <col min="1273" max="1273" width="1.85546875" style="9" customWidth="1"/>
    <col min="1274" max="1274" width="2.28515625" style="9" customWidth="1"/>
    <col min="1275" max="1275" width="40.7109375" style="9" customWidth="1"/>
    <col min="1276" max="1276" width="18.5703125" style="9" bestFit="1" customWidth="1"/>
    <col min="1277" max="1277" width="18.42578125" style="9" bestFit="1" customWidth="1"/>
    <col min="1278" max="1278" width="18.7109375" style="9" bestFit="1" customWidth="1"/>
    <col min="1279" max="1279" width="17.7109375" style="9" bestFit="1" customWidth="1"/>
    <col min="1280" max="1280" width="13.5703125" style="9" customWidth="1"/>
    <col min="1281" max="1282" width="9.140625" style="9" customWidth="1"/>
    <col min="1283" max="1283" width="15.28515625" style="9" bestFit="1" customWidth="1"/>
    <col min="1284" max="1284" width="21.140625" style="9" customWidth="1"/>
    <col min="1285" max="1526" width="9.140625" style="9" customWidth="1"/>
    <col min="1527" max="1527" width="2.85546875" style="9"/>
    <col min="1528" max="1528" width="2.85546875" style="9" customWidth="1"/>
    <col min="1529" max="1529" width="1.85546875" style="9" customWidth="1"/>
    <col min="1530" max="1530" width="2.28515625" style="9" customWidth="1"/>
    <col min="1531" max="1531" width="40.7109375" style="9" customWidth="1"/>
    <col min="1532" max="1532" width="18.5703125" style="9" bestFit="1" customWidth="1"/>
    <col min="1533" max="1533" width="18.42578125" style="9" bestFit="1" customWidth="1"/>
    <col min="1534" max="1534" width="18.7109375" style="9" bestFit="1" customWidth="1"/>
    <col min="1535" max="1535" width="17.7109375" style="9" bestFit="1" customWidth="1"/>
    <col min="1536" max="1536" width="13.5703125" style="9" customWidth="1"/>
    <col min="1537" max="1538" width="9.140625" style="9" customWidth="1"/>
    <col min="1539" max="1539" width="15.28515625" style="9" bestFit="1" customWidth="1"/>
    <col min="1540" max="1540" width="21.140625" style="9" customWidth="1"/>
    <col min="1541" max="1782" width="9.140625" style="9" customWidth="1"/>
    <col min="1783" max="1783" width="2.85546875" style="9"/>
    <col min="1784" max="1784" width="2.85546875" style="9" customWidth="1"/>
    <col min="1785" max="1785" width="1.85546875" style="9" customWidth="1"/>
    <col min="1786" max="1786" width="2.28515625" style="9" customWidth="1"/>
    <col min="1787" max="1787" width="40.7109375" style="9" customWidth="1"/>
    <col min="1788" max="1788" width="18.5703125" style="9" bestFit="1" customWidth="1"/>
    <col min="1789" max="1789" width="18.42578125" style="9" bestFit="1" customWidth="1"/>
    <col min="1790" max="1790" width="18.7109375" style="9" bestFit="1" customWidth="1"/>
    <col min="1791" max="1791" width="17.7109375" style="9" bestFit="1" customWidth="1"/>
    <col min="1792" max="1792" width="13.5703125" style="9" customWidth="1"/>
    <col min="1793" max="1794" width="9.140625" style="9" customWidth="1"/>
    <col min="1795" max="1795" width="15.28515625" style="9" bestFit="1" customWidth="1"/>
    <col min="1796" max="1796" width="21.140625" style="9" customWidth="1"/>
    <col min="1797" max="2038" width="9.140625" style="9" customWidth="1"/>
    <col min="2039" max="2039" width="2.85546875" style="9"/>
    <col min="2040" max="2040" width="2.85546875" style="9" customWidth="1"/>
    <col min="2041" max="2041" width="1.85546875" style="9" customWidth="1"/>
    <col min="2042" max="2042" width="2.28515625" style="9" customWidth="1"/>
    <col min="2043" max="2043" width="40.7109375" style="9" customWidth="1"/>
    <col min="2044" max="2044" width="18.5703125" style="9" bestFit="1" customWidth="1"/>
    <col min="2045" max="2045" width="18.42578125" style="9" bestFit="1" customWidth="1"/>
    <col min="2046" max="2046" width="18.7109375" style="9" bestFit="1" customWidth="1"/>
    <col min="2047" max="2047" width="17.7109375" style="9" bestFit="1" customWidth="1"/>
    <col min="2048" max="2048" width="13.5703125" style="9" customWidth="1"/>
    <col min="2049" max="2050" width="9.140625" style="9" customWidth="1"/>
    <col min="2051" max="2051" width="15.28515625" style="9" bestFit="1" customWidth="1"/>
    <col min="2052" max="2052" width="21.140625" style="9" customWidth="1"/>
    <col min="2053" max="2294" width="9.140625" style="9" customWidth="1"/>
    <col min="2295" max="2295" width="2.85546875" style="9"/>
    <col min="2296" max="2296" width="2.85546875" style="9" customWidth="1"/>
    <col min="2297" max="2297" width="1.85546875" style="9" customWidth="1"/>
    <col min="2298" max="2298" width="2.28515625" style="9" customWidth="1"/>
    <col min="2299" max="2299" width="40.7109375" style="9" customWidth="1"/>
    <col min="2300" max="2300" width="18.5703125" style="9" bestFit="1" customWidth="1"/>
    <col min="2301" max="2301" width="18.42578125" style="9" bestFit="1" customWidth="1"/>
    <col min="2302" max="2302" width="18.7109375" style="9" bestFit="1" customWidth="1"/>
    <col min="2303" max="2303" width="17.7109375" style="9" bestFit="1" customWidth="1"/>
    <col min="2304" max="2304" width="13.5703125" style="9" customWidth="1"/>
    <col min="2305" max="2306" width="9.140625" style="9" customWidth="1"/>
    <col min="2307" max="2307" width="15.28515625" style="9" bestFit="1" customWidth="1"/>
    <col min="2308" max="2308" width="21.140625" style="9" customWidth="1"/>
    <col min="2309" max="2550" width="9.140625" style="9" customWidth="1"/>
    <col min="2551" max="2551" width="2.85546875" style="9"/>
    <col min="2552" max="2552" width="2.85546875" style="9" customWidth="1"/>
    <col min="2553" max="2553" width="1.85546875" style="9" customWidth="1"/>
    <col min="2554" max="2554" width="2.28515625" style="9" customWidth="1"/>
    <col min="2555" max="2555" width="40.7109375" style="9" customWidth="1"/>
    <col min="2556" max="2556" width="18.5703125" style="9" bestFit="1" customWidth="1"/>
    <col min="2557" max="2557" width="18.42578125" style="9" bestFit="1" customWidth="1"/>
    <col min="2558" max="2558" width="18.7109375" style="9" bestFit="1" customWidth="1"/>
    <col min="2559" max="2559" width="17.7109375" style="9" bestFit="1" customWidth="1"/>
    <col min="2560" max="2560" width="13.5703125" style="9" customWidth="1"/>
    <col min="2561" max="2562" width="9.140625" style="9" customWidth="1"/>
    <col min="2563" max="2563" width="15.28515625" style="9" bestFit="1" customWidth="1"/>
    <col min="2564" max="2564" width="21.140625" style="9" customWidth="1"/>
    <col min="2565" max="2806" width="9.140625" style="9" customWidth="1"/>
    <col min="2807" max="2807" width="2.85546875" style="9"/>
    <col min="2808" max="2808" width="2.85546875" style="9" customWidth="1"/>
    <col min="2809" max="2809" width="1.85546875" style="9" customWidth="1"/>
    <col min="2810" max="2810" width="2.28515625" style="9" customWidth="1"/>
    <col min="2811" max="2811" width="40.7109375" style="9" customWidth="1"/>
    <col min="2812" max="2812" width="18.5703125" style="9" bestFit="1" customWidth="1"/>
    <col min="2813" max="2813" width="18.42578125" style="9" bestFit="1" customWidth="1"/>
    <col min="2814" max="2814" width="18.7109375" style="9" bestFit="1" customWidth="1"/>
    <col min="2815" max="2815" width="17.7109375" style="9" bestFit="1" customWidth="1"/>
    <col min="2816" max="2816" width="13.5703125" style="9" customWidth="1"/>
    <col min="2817" max="2818" width="9.140625" style="9" customWidth="1"/>
    <col min="2819" max="2819" width="15.28515625" style="9" bestFit="1" customWidth="1"/>
    <col min="2820" max="2820" width="21.140625" style="9" customWidth="1"/>
    <col min="2821" max="3062" width="9.140625" style="9" customWidth="1"/>
    <col min="3063" max="3063" width="2.85546875" style="9"/>
    <col min="3064" max="3064" width="2.85546875" style="9" customWidth="1"/>
    <col min="3065" max="3065" width="1.85546875" style="9" customWidth="1"/>
    <col min="3066" max="3066" width="2.28515625" style="9" customWidth="1"/>
    <col min="3067" max="3067" width="40.7109375" style="9" customWidth="1"/>
    <col min="3068" max="3068" width="18.5703125" style="9" bestFit="1" customWidth="1"/>
    <col min="3069" max="3069" width="18.42578125" style="9" bestFit="1" customWidth="1"/>
    <col min="3070" max="3070" width="18.7109375" style="9" bestFit="1" customWidth="1"/>
    <col min="3071" max="3071" width="17.7109375" style="9" bestFit="1" customWidth="1"/>
    <col min="3072" max="3072" width="13.5703125" style="9" customWidth="1"/>
    <col min="3073" max="3074" width="9.140625" style="9" customWidth="1"/>
    <col min="3075" max="3075" width="15.28515625" style="9" bestFit="1" customWidth="1"/>
    <col min="3076" max="3076" width="21.140625" style="9" customWidth="1"/>
    <col min="3077" max="3318" width="9.140625" style="9" customWidth="1"/>
    <col min="3319" max="3319" width="2.85546875" style="9"/>
    <col min="3320" max="3320" width="2.85546875" style="9" customWidth="1"/>
    <col min="3321" max="3321" width="1.85546875" style="9" customWidth="1"/>
    <col min="3322" max="3322" width="2.28515625" style="9" customWidth="1"/>
    <col min="3323" max="3323" width="40.7109375" style="9" customWidth="1"/>
    <col min="3324" max="3324" width="18.5703125" style="9" bestFit="1" customWidth="1"/>
    <col min="3325" max="3325" width="18.42578125" style="9" bestFit="1" customWidth="1"/>
    <col min="3326" max="3326" width="18.7109375" style="9" bestFit="1" customWidth="1"/>
    <col min="3327" max="3327" width="17.7109375" style="9" bestFit="1" customWidth="1"/>
    <col min="3328" max="3328" width="13.5703125" style="9" customWidth="1"/>
    <col min="3329" max="3330" width="9.140625" style="9" customWidth="1"/>
    <col min="3331" max="3331" width="15.28515625" style="9" bestFit="1" customWidth="1"/>
    <col min="3332" max="3332" width="21.140625" style="9" customWidth="1"/>
    <col min="3333" max="3574" width="9.140625" style="9" customWidth="1"/>
    <col min="3575" max="3575" width="2.85546875" style="9"/>
    <col min="3576" max="3576" width="2.85546875" style="9" customWidth="1"/>
    <col min="3577" max="3577" width="1.85546875" style="9" customWidth="1"/>
    <col min="3578" max="3578" width="2.28515625" style="9" customWidth="1"/>
    <col min="3579" max="3579" width="40.7109375" style="9" customWidth="1"/>
    <col min="3580" max="3580" width="18.5703125" style="9" bestFit="1" customWidth="1"/>
    <col min="3581" max="3581" width="18.42578125" style="9" bestFit="1" customWidth="1"/>
    <col min="3582" max="3582" width="18.7109375" style="9" bestFit="1" customWidth="1"/>
    <col min="3583" max="3583" width="17.7109375" style="9" bestFit="1" customWidth="1"/>
    <col min="3584" max="3584" width="13.5703125" style="9" customWidth="1"/>
    <col min="3585" max="3586" width="9.140625" style="9" customWidth="1"/>
    <col min="3587" max="3587" width="15.28515625" style="9" bestFit="1" customWidth="1"/>
    <col min="3588" max="3588" width="21.140625" style="9" customWidth="1"/>
    <col min="3589" max="3830" width="9.140625" style="9" customWidth="1"/>
    <col min="3831" max="3831" width="2.85546875" style="9"/>
    <col min="3832" max="3832" width="2.85546875" style="9" customWidth="1"/>
    <col min="3833" max="3833" width="1.85546875" style="9" customWidth="1"/>
    <col min="3834" max="3834" width="2.28515625" style="9" customWidth="1"/>
    <col min="3835" max="3835" width="40.7109375" style="9" customWidth="1"/>
    <col min="3836" max="3836" width="18.5703125" style="9" bestFit="1" customWidth="1"/>
    <col min="3837" max="3837" width="18.42578125" style="9" bestFit="1" customWidth="1"/>
    <col min="3838" max="3838" width="18.7109375" style="9" bestFit="1" customWidth="1"/>
    <col min="3839" max="3839" width="17.7109375" style="9" bestFit="1" customWidth="1"/>
    <col min="3840" max="3840" width="13.5703125" style="9" customWidth="1"/>
    <col min="3841" max="3842" width="9.140625" style="9" customWidth="1"/>
    <col min="3843" max="3843" width="15.28515625" style="9" bestFit="1" customWidth="1"/>
    <col min="3844" max="3844" width="21.140625" style="9" customWidth="1"/>
    <col min="3845" max="4086" width="9.140625" style="9" customWidth="1"/>
    <col min="4087" max="4087" width="2.85546875" style="9"/>
    <col min="4088" max="4088" width="2.85546875" style="9" customWidth="1"/>
    <col min="4089" max="4089" width="1.85546875" style="9" customWidth="1"/>
    <col min="4090" max="4090" width="2.28515625" style="9" customWidth="1"/>
    <col min="4091" max="4091" width="40.7109375" style="9" customWidth="1"/>
    <col min="4092" max="4092" width="18.5703125" style="9" bestFit="1" customWidth="1"/>
    <col min="4093" max="4093" width="18.42578125" style="9" bestFit="1" customWidth="1"/>
    <col min="4094" max="4094" width="18.7109375" style="9" bestFit="1" customWidth="1"/>
    <col min="4095" max="4095" width="17.7109375" style="9" bestFit="1" customWidth="1"/>
    <col min="4096" max="4096" width="13.5703125" style="9" customWidth="1"/>
    <col min="4097" max="4098" width="9.140625" style="9" customWidth="1"/>
    <col min="4099" max="4099" width="15.28515625" style="9" bestFit="1" customWidth="1"/>
    <col min="4100" max="4100" width="21.140625" style="9" customWidth="1"/>
    <col min="4101" max="4342" width="9.140625" style="9" customWidth="1"/>
    <col min="4343" max="4343" width="2.85546875" style="9"/>
    <col min="4344" max="4344" width="2.85546875" style="9" customWidth="1"/>
    <col min="4345" max="4345" width="1.85546875" style="9" customWidth="1"/>
    <col min="4346" max="4346" width="2.28515625" style="9" customWidth="1"/>
    <col min="4347" max="4347" width="40.7109375" style="9" customWidth="1"/>
    <col min="4348" max="4348" width="18.5703125" style="9" bestFit="1" customWidth="1"/>
    <col min="4349" max="4349" width="18.42578125" style="9" bestFit="1" customWidth="1"/>
    <col min="4350" max="4350" width="18.7109375" style="9" bestFit="1" customWidth="1"/>
    <col min="4351" max="4351" width="17.7109375" style="9" bestFit="1" customWidth="1"/>
    <col min="4352" max="4352" width="13.5703125" style="9" customWidth="1"/>
    <col min="4353" max="4354" width="9.140625" style="9" customWidth="1"/>
    <col min="4355" max="4355" width="15.28515625" style="9" bestFit="1" customWidth="1"/>
    <col min="4356" max="4356" width="21.140625" style="9" customWidth="1"/>
    <col min="4357" max="4598" width="9.140625" style="9" customWidth="1"/>
    <col min="4599" max="4599" width="2.85546875" style="9"/>
    <col min="4600" max="4600" width="2.85546875" style="9" customWidth="1"/>
    <col min="4601" max="4601" width="1.85546875" style="9" customWidth="1"/>
    <col min="4602" max="4602" width="2.28515625" style="9" customWidth="1"/>
    <col min="4603" max="4603" width="40.7109375" style="9" customWidth="1"/>
    <col min="4604" max="4604" width="18.5703125" style="9" bestFit="1" customWidth="1"/>
    <col min="4605" max="4605" width="18.42578125" style="9" bestFit="1" customWidth="1"/>
    <col min="4606" max="4606" width="18.7109375" style="9" bestFit="1" customWidth="1"/>
    <col min="4607" max="4607" width="17.7109375" style="9" bestFit="1" customWidth="1"/>
    <col min="4608" max="4608" width="13.5703125" style="9" customWidth="1"/>
    <col min="4609" max="4610" width="9.140625" style="9" customWidth="1"/>
    <col min="4611" max="4611" width="15.28515625" style="9" bestFit="1" customWidth="1"/>
    <col min="4612" max="4612" width="21.140625" style="9" customWidth="1"/>
    <col min="4613" max="4854" width="9.140625" style="9" customWidth="1"/>
    <col min="4855" max="4855" width="2.85546875" style="9"/>
    <col min="4856" max="4856" width="2.85546875" style="9" customWidth="1"/>
    <col min="4857" max="4857" width="1.85546875" style="9" customWidth="1"/>
    <col min="4858" max="4858" width="2.28515625" style="9" customWidth="1"/>
    <col min="4859" max="4859" width="40.7109375" style="9" customWidth="1"/>
    <col min="4860" max="4860" width="18.5703125" style="9" bestFit="1" customWidth="1"/>
    <col min="4861" max="4861" width="18.42578125" style="9" bestFit="1" customWidth="1"/>
    <col min="4862" max="4862" width="18.7109375" style="9" bestFit="1" customWidth="1"/>
    <col min="4863" max="4863" width="17.7109375" style="9" bestFit="1" customWidth="1"/>
    <col min="4864" max="4864" width="13.5703125" style="9" customWidth="1"/>
    <col min="4865" max="4866" width="9.140625" style="9" customWidth="1"/>
    <col min="4867" max="4867" width="15.28515625" style="9" bestFit="1" customWidth="1"/>
    <col min="4868" max="4868" width="21.140625" style="9" customWidth="1"/>
    <col min="4869" max="5110" width="9.140625" style="9" customWidth="1"/>
    <col min="5111" max="5111" width="2.85546875" style="9"/>
    <col min="5112" max="5112" width="2.85546875" style="9" customWidth="1"/>
    <col min="5113" max="5113" width="1.85546875" style="9" customWidth="1"/>
    <col min="5114" max="5114" width="2.28515625" style="9" customWidth="1"/>
    <col min="5115" max="5115" width="40.7109375" style="9" customWidth="1"/>
    <col min="5116" max="5116" width="18.5703125" style="9" bestFit="1" customWidth="1"/>
    <col min="5117" max="5117" width="18.42578125" style="9" bestFit="1" customWidth="1"/>
    <col min="5118" max="5118" width="18.7109375" style="9" bestFit="1" customWidth="1"/>
    <col min="5119" max="5119" width="17.7109375" style="9" bestFit="1" customWidth="1"/>
    <col min="5120" max="5120" width="13.5703125" style="9" customWidth="1"/>
    <col min="5121" max="5122" width="9.140625" style="9" customWidth="1"/>
    <col min="5123" max="5123" width="15.28515625" style="9" bestFit="1" customWidth="1"/>
    <col min="5124" max="5124" width="21.140625" style="9" customWidth="1"/>
    <col min="5125" max="5366" width="9.140625" style="9" customWidth="1"/>
    <col min="5367" max="5367" width="2.85546875" style="9"/>
    <col min="5368" max="5368" width="2.85546875" style="9" customWidth="1"/>
    <col min="5369" max="5369" width="1.85546875" style="9" customWidth="1"/>
    <col min="5370" max="5370" width="2.28515625" style="9" customWidth="1"/>
    <col min="5371" max="5371" width="40.7109375" style="9" customWidth="1"/>
    <col min="5372" max="5372" width="18.5703125" style="9" bestFit="1" customWidth="1"/>
    <col min="5373" max="5373" width="18.42578125" style="9" bestFit="1" customWidth="1"/>
    <col min="5374" max="5374" width="18.7109375" style="9" bestFit="1" customWidth="1"/>
    <col min="5375" max="5375" width="17.7109375" style="9" bestFit="1" customWidth="1"/>
    <col min="5376" max="5376" width="13.5703125" style="9" customWidth="1"/>
    <col min="5377" max="5378" width="9.140625" style="9" customWidth="1"/>
    <col min="5379" max="5379" width="15.28515625" style="9" bestFit="1" customWidth="1"/>
    <col min="5380" max="5380" width="21.140625" style="9" customWidth="1"/>
    <col min="5381" max="5622" width="9.140625" style="9" customWidth="1"/>
    <col min="5623" max="5623" width="2.85546875" style="9"/>
    <col min="5624" max="5624" width="2.85546875" style="9" customWidth="1"/>
    <col min="5625" max="5625" width="1.85546875" style="9" customWidth="1"/>
    <col min="5626" max="5626" width="2.28515625" style="9" customWidth="1"/>
    <col min="5627" max="5627" width="40.7109375" style="9" customWidth="1"/>
    <col min="5628" max="5628" width="18.5703125" style="9" bestFit="1" customWidth="1"/>
    <col min="5629" max="5629" width="18.42578125" style="9" bestFit="1" customWidth="1"/>
    <col min="5630" max="5630" width="18.7109375" style="9" bestFit="1" customWidth="1"/>
    <col min="5631" max="5631" width="17.7109375" style="9" bestFit="1" customWidth="1"/>
    <col min="5632" max="5632" width="13.5703125" style="9" customWidth="1"/>
    <col min="5633" max="5634" width="9.140625" style="9" customWidth="1"/>
    <col min="5635" max="5635" width="15.28515625" style="9" bestFit="1" customWidth="1"/>
    <col min="5636" max="5636" width="21.140625" style="9" customWidth="1"/>
    <col min="5637" max="5878" width="9.140625" style="9" customWidth="1"/>
    <col min="5879" max="5879" width="2.85546875" style="9"/>
    <col min="5880" max="5880" width="2.85546875" style="9" customWidth="1"/>
    <col min="5881" max="5881" width="1.85546875" style="9" customWidth="1"/>
    <col min="5882" max="5882" width="2.28515625" style="9" customWidth="1"/>
    <col min="5883" max="5883" width="40.7109375" style="9" customWidth="1"/>
    <col min="5884" max="5884" width="18.5703125" style="9" bestFit="1" customWidth="1"/>
    <col min="5885" max="5885" width="18.42578125" style="9" bestFit="1" customWidth="1"/>
    <col min="5886" max="5886" width="18.7109375" style="9" bestFit="1" customWidth="1"/>
    <col min="5887" max="5887" width="17.7109375" style="9" bestFit="1" customWidth="1"/>
    <col min="5888" max="5888" width="13.5703125" style="9" customWidth="1"/>
    <col min="5889" max="5890" width="9.140625" style="9" customWidth="1"/>
    <col min="5891" max="5891" width="15.28515625" style="9" bestFit="1" customWidth="1"/>
    <col min="5892" max="5892" width="21.140625" style="9" customWidth="1"/>
    <col min="5893" max="6134" width="9.140625" style="9" customWidth="1"/>
    <col min="6135" max="6135" width="2.85546875" style="9"/>
    <col min="6136" max="6136" width="2.85546875" style="9" customWidth="1"/>
    <col min="6137" max="6137" width="1.85546875" style="9" customWidth="1"/>
    <col min="6138" max="6138" width="2.28515625" style="9" customWidth="1"/>
    <col min="6139" max="6139" width="40.7109375" style="9" customWidth="1"/>
    <col min="6140" max="6140" width="18.5703125" style="9" bestFit="1" customWidth="1"/>
    <col min="6141" max="6141" width="18.42578125" style="9" bestFit="1" customWidth="1"/>
    <col min="6142" max="6142" width="18.7109375" style="9" bestFit="1" customWidth="1"/>
    <col min="6143" max="6143" width="17.7109375" style="9" bestFit="1" customWidth="1"/>
    <col min="6144" max="6144" width="13.5703125" style="9" customWidth="1"/>
    <col min="6145" max="6146" width="9.140625" style="9" customWidth="1"/>
    <col min="6147" max="6147" width="15.28515625" style="9" bestFit="1" customWidth="1"/>
    <col min="6148" max="6148" width="21.140625" style="9" customWidth="1"/>
    <col min="6149" max="6390" width="9.140625" style="9" customWidth="1"/>
    <col min="6391" max="6391" width="2.85546875" style="9"/>
    <col min="6392" max="6392" width="2.85546875" style="9" customWidth="1"/>
    <col min="6393" max="6393" width="1.85546875" style="9" customWidth="1"/>
    <col min="6394" max="6394" width="2.28515625" style="9" customWidth="1"/>
    <col min="6395" max="6395" width="40.7109375" style="9" customWidth="1"/>
    <col min="6396" max="6396" width="18.5703125" style="9" bestFit="1" customWidth="1"/>
    <col min="6397" max="6397" width="18.42578125" style="9" bestFit="1" customWidth="1"/>
    <col min="6398" max="6398" width="18.7109375" style="9" bestFit="1" customWidth="1"/>
    <col min="6399" max="6399" width="17.7109375" style="9" bestFit="1" customWidth="1"/>
    <col min="6400" max="6400" width="13.5703125" style="9" customWidth="1"/>
    <col min="6401" max="6402" width="9.140625" style="9" customWidth="1"/>
    <col min="6403" max="6403" width="15.28515625" style="9" bestFit="1" customWidth="1"/>
    <col min="6404" max="6404" width="21.140625" style="9" customWidth="1"/>
    <col min="6405" max="6646" width="9.140625" style="9" customWidth="1"/>
    <col min="6647" max="6647" width="2.85546875" style="9"/>
    <col min="6648" max="6648" width="2.85546875" style="9" customWidth="1"/>
    <col min="6649" max="6649" width="1.85546875" style="9" customWidth="1"/>
    <col min="6650" max="6650" width="2.28515625" style="9" customWidth="1"/>
    <col min="6651" max="6651" width="40.7109375" style="9" customWidth="1"/>
    <col min="6652" max="6652" width="18.5703125" style="9" bestFit="1" customWidth="1"/>
    <col min="6653" max="6653" width="18.42578125" style="9" bestFit="1" customWidth="1"/>
    <col min="6654" max="6654" width="18.7109375" style="9" bestFit="1" customWidth="1"/>
    <col min="6655" max="6655" width="17.7109375" style="9" bestFit="1" customWidth="1"/>
    <col min="6656" max="6656" width="13.5703125" style="9" customWidth="1"/>
    <col min="6657" max="6658" width="9.140625" style="9" customWidth="1"/>
    <col min="6659" max="6659" width="15.28515625" style="9" bestFit="1" customWidth="1"/>
    <col min="6660" max="6660" width="21.140625" style="9" customWidth="1"/>
    <col min="6661" max="6902" width="9.140625" style="9" customWidth="1"/>
    <col min="6903" max="6903" width="2.85546875" style="9"/>
    <col min="6904" max="6904" width="2.85546875" style="9" customWidth="1"/>
    <col min="6905" max="6905" width="1.85546875" style="9" customWidth="1"/>
    <col min="6906" max="6906" width="2.28515625" style="9" customWidth="1"/>
    <col min="6907" max="6907" width="40.7109375" style="9" customWidth="1"/>
    <col min="6908" max="6908" width="18.5703125" style="9" bestFit="1" customWidth="1"/>
    <col min="6909" max="6909" width="18.42578125" style="9" bestFit="1" customWidth="1"/>
    <col min="6910" max="6910" width="18.7109375" style="9" bestFit="1" customWidth="1"/>
    <col min="6911" max="6911" width="17.7109375" style="9" bestFit="1" customWidth="1"/>
    <col min="6912" max="6912" width="13.5703125" style="9" customWidth="1"/>
    <col min="6913" max="6914" width="9.140625" style="9" customWidth="1"/>
    <col min="6915" max="6915" width="15.28515625" style="9" bestFit="1" customWidth="1"/>
    <col min="6916" max="6916" width="21.140625" style="9" customWidth="1"/>
    <col min="6917" max="7158" width="9.140625" style="9" customWidth="1"/>
    <col min="7159" max="7159" width="2.85546875" style="9"/>
    <col min="7160" max="7160" width="2.85546875" style="9" customWidth="1"/>
    <col min="7161" max="7161" width="1.85546875" style="9" customWidth="1"/>
    <col min="7162" max="7162" width="2.28515625" style="9" customWidth="1"/>
    <col min="7163" max="7163" width="40.7109375" style="9" customWidth="1"/>
    <col min="7164" max="7164" width="18.5703125" style="9" bestFit="1" customWidth="1"/>
    <col min="7165" max="7165" width="18.42578125" style="9" bestFit="1" customWidth="1"/>
    <col min="7166" max="7166" width="18.7109375" style="9" bestFit="1" customWidth="1"/>
    <col min="7167" max="7167" width="17.7109375" style="9" bestFit="1" customWidth="1"/>
    <col min="7168" max="7168" width="13.5703125" style="9" customWidth="1"/>
    <col min="7169" max="7170" width="9.140625" style="9" customWidth="1"/>
    <col min="7171" max="7171" width="15.28515625" style="9" bestFit="1" customWidth="1"/>
    <col min="7172" max="7172" width="21.140625" style="9" customWidth="1"/>
    <col min="7173" max="7414" width="9.140625" style="9" customWidth="1"/>
    <col min="7415" max="7415" width="2.85546875" style="9"/>
    <col min="7416" max="7416" width="2.85546875" style="9" customWidth="1"/>
    <col min="7417" max="7417" width="1.85546875" style="9" customWidth="1"/>
    <col min="7418" max="7418" width="2.28515625" style="9" customWidth="1"/>
    <col min="7419" max="7419" width="40.7109375" style="9" customWidth="1"/>
    <col min="7420" max="7420" width="18.5703125" style="9" bestFit="1" customWidth="1"/>
    <col min="7421" max="7421" width="18.42578125" style="9" bestFit="1" customWidth="1"/>
    <col min="7422" max="7422" width="18.7109375" style="9" bestFit="1" customWidth="1"/>
    <col min="7423" max="7423" width="17.7109375" style="9" bestFit="1" customWidth="1"/>
    <col min="7424" max="7424" width="13.5703125" style="9" customWidth="1"/>
    <col min="7425" max="7426" width="9.140625" style="9" customWidth="1"/>
    <col min="7427" max="7427" width="15.28515625" style="9" bestFit="1" customWidth="1"/>
    <col min="7428" max="7428" width="21.140625" style="9" customWidth="1"/>
    <col min="7429" max="7670" width="9.140625" style="9" customWidth="1"/>
    <col min="7671" max="7671" width="2.85546875" style="9"/>
    <col min="7672" max="7672" width="2.85546875" style="9" customWidth="1"/>
    <col min="7673" max="7673" width="1.85546875" style="9" customWidth="1"/>
    <col min="7674" max="7674" width="2.28515625" style="9" customWidth="1"/>
    <col min="7675" max="7675" width="40.7109375" style="9" customWidth="1"/>
    <col min="7676" max="7676" width="18.5703125" style="9" bestFit="1" customWidth="1"/>
    <col min="7677" max="7677" width="18.42578125" style="9" bestFit="1" customWidth="1"/>
    <col min="7678" max="7678" width="18.7109375" style="9" bestFit="1" customWidth="1"/>
    <col min="7679" max="7679" width="17.7109375" style="9" bestFit="1" customWidth="1"/>
    <col min="7680" max="7680" width="13.5703125" style="9" customWidth="1"/>
    <col min="7681" max="7682" width="9.140625" style="9" customWidth="1"/>
    <col min="7683" max="7683" width="15.28515625" style="9" bestFit="1" customWidth="1"/>
    <col min="7684" max="7684" width="21.140625" style="9" customWidth="1"/>
    <col min="7685" max="7926" width="9.140625" style="9" customWidth="1"/>
    <col min="7927" max="7927" width="2.85546875" style="9"/>
    <col min="7928" max="7928" width="2.85546875" style="9" customWidth="1"/>
    <col min="7929" max="7929" width="1.85546875" style="9" customWidth="1"/>
    <col min="7930" max="7930" width="2.28515625" style="9" customWidth="1"/>
    <col min="7931" max="7931" width="40.7109375" style="9" customWidth="1"/>
    <col min="7932" max="7932" width="18.5703125" style="9" bestFit="1" customWidth="1"/>
    <col min="7933" max="7933" width="18.42578125" style="9" bestFit="1" customWidth="1"/>
    <col min="7934" max="7934" width="18.7109375" style="9" bestFit="1" customWidth="1"/>
    <col min="7935" max="7935" width="17.7109375" style="9" bestFit="1" customWidth="1"/>
    <col min="7936" max="7936" width="13.5703125" style="9" customWidth="1"/>
    <col min="7937" max="7938" width="9.140625" style="9" customWidth="1"/>
    <col min="7939" max="7939" width="15.28515625" style="9" bestFit="1" customWidth="1"/>
    <col min="7940" max="7940" width="21.140625" style="9" customWidth="1"/>
    <col min="7941" max="8182" width="9.140625" style="9" customWidth="1"/>
    <col min="8183" max="8183" width="2.85546875" style="9"/>
    <col min="8184" max="8184" width="2.85546875" style="9" customWidth="1"/>
    <col min="8185" max="8185" width="1.85546875" style="9" customWidth="1"/>
    <col min="8186" max="8186" width="2.28515625" style="9" customWidth="1"/>
    <col min="8187" max="8187" width="40.7109375" style="9" customWidth="1"/>
    <col min="8188" max="8188" width="18.5703125" style="9" bestFit="1" customWidth="1"/>
    <col min="8189" max="8189" width="18.42578125" style="9" bestFit="1" customWidth="1"/>
    <col min="8190" max="8190" width="18.7109375" style="9" bestFit="1" customWidth="1"/>
    <col min="8191" max="8191" width="17.7109375" style="9" bestFit="1" customWidth="1"/>
    <col min="8192" max="8192" width="13.5703125" style="9" customWidth="1"/>
    <col min="8193" max="8194" width="9.140625" style="9" customWidth="1"/>
    <col min="8195" max="8195" width="15.28515625" style="9" bestFit="1" customWidth="1"/>
    <col min="8196" max="8196" width="21.140625" style="9" customWidth="1"/>
    <col min="8197" max="8438" width="9.140625" style="9" customWidth="1"/>
    <col min="8439" max="8439" width="2.85546875" style="9"/>
    <col min="8440" max="8440" width="2.85546875" style="9" customWidth="1"/>
    <col min="8441" max="8441" width="1.85546875" style="9" customWidth="1"/>
    <col min="8442" max="8442" width="2.28515625" style="9" customWidth="1"/>
    <col min="8443" max="8443" width="40.7109375" style="9" customWidth="1"/>
    <col min="8444" max="8444" width="18.5703125" style="9" bestFit="1" customWidth="1"/>
    <col min="8445" max="8445" width="18.42578125" style="9" bestFit="1" customWidth="1"/>
    <col min="8446" max="8446" width="18.7109375" style="9" bestFit="1" customWidth="1"/>
    <col min="8447" max="8447" width="17.7109375" style="9" bestFit="1" customWidth="1"/>
    <col min="8448" max="8448" width="13.5703125" style="9" customWidth="1"/>
    <col min="8449" max="8450" width="9.140625" style="9" customWidth="1"/>
    <col min="8451" max="8451" width="15.28515625" style="9" bestFit="1" customWidth="1"/>
    <col min="8452" max="8452" width="21.140625" style="9" customWidth="1"/>
    <col min="8453" max="8694" width="9.140625" style="9" customWidth="1"/>
    <col min="8695" max="8695" width="2.85546875" style="9"/>
    <col min="8696" max="8696" width="2.85546875" style="9" customWidth="1"/>
    <col min="8697" max="8697" width="1.85546875" style="9" customWidth="1"/>
    <col min="8698" max="8698" width="2.28515625" style="9" customWidth="1"/>
    <col min="8699" max="8699" width="40.7109375" style="9" customWidth="1"/>
    <col min="8700" max="8700" width="18.5703125" style="9" bestFit="1" customWidth="1"/>
    <col min="8701" max="8701" width="18.42578125" style="9" bestFit="1" customWidth="1"/>
    <col min="8702" max="8702" width="18.7109375" style="9" bestFit="1" customWidth="1"/>
    <col min="8703" max="8703" width="17.7109375" style="9" bestFit="1" customWidth="1"/>
    <col min="8704" max="8704" width="13.5703125" style="9" customWidth="1"/>
    <col min="8705" max="8706" width="9.140625" style="9" customWidth="1"/>
    <col min="8707" max="8707" width="15.28515625" style="9" bestFit="1" customWidth="1"/>
    <col min="8708" max="8708" width="21.140625" style="9" customWidth="1"/>
    <col min="8709" max="8950" width="9.140625" style="9" customWidth="1"/>
    <col min="8951" max="8951" width="2.85546875" style="9"/>
    <col min="8952" max="8952" width="2.85546875" style="9" customWidth="1"/>
    <col min="8953" max="8953" width="1.85546875" style="9" customWidth="1"/>
    <col min="8954" max="8954" width="2.28515625" style="9" customWidth="1"/>
    <col min="8955" max="8955" width="40.7109375" style="9" customWidth="1"/>
    <col min="8956" max="8956" width="18.5703125" style="9" bestFit="1" customWidth="1"/>
    <col min="8957" max="8957" width="18.42578125" style="9" bestFit="1" customWidth="1"/>
    <col min="8958" max="8958" width="18.7109375" style="9" bestFit="1" customWidth="1"/>
    <col min="8959" max="8959" width="17.7109375" style="9" bestFit="1" customWidth="1"/>
    <col min="8960" max="8960" width="13.5703125" style="9" customWidth="1"/>
    <col min="8961" max="8962" width="9.140625" style="9" customWidth="1"/>
    <col min="8963" max="8963" width="15.28515625" style="9" bestFit="1" customWidth="1"/>
    <col min="8964" max="8964" width="21.140625" style="9" customWidth="1"/>
    <col min="8965" max="9206" width="9.140625" style="9" customWidth="1"/>
    <col min="9207" max="9207" width="2.85546875" style="9"/>
    <col min="9208" max="9208" width="2.85546875" style="9" customWidth="1"/>
    <col min="9209" max="9209" width="1.85546875" style="9" customWidth="1"/>
    <col min="9210" max="9210" width="2.28515625" style="9" customWidth="1"/>
    <col min="9211" max="9211" width="40.7109375" style="9" customWidth="1"/>
    <col min="9212" max="9212" width="18.5703125" style="9" bestFit="1" customWidth="1"/>
    <col min="9213" max="9213" width="18.42578125" style="9" bestFit="1" customWidth="1"/>
    <col min="9214" max="9214" width="18.7109375" style="9" bestFit="1" customWidth="1"/>
    <col min="9215" max="9215" width="17.7109375" style="9" bestFit="1" customWidth="1"/>
    <col min="9216" max="9216" width="13.5703125" style="9" customWidth="1"/>
    <col min="9217" max="9218" width="9.140625" style="9" customWidth="1"/>
    <col min="9219" max="9219" width="15.28515625" style="9" bestFit="1" customWidth="1"/>
    <col min="9220" max="9220" width="21.140625" style="9" customWidth="1"/>
    <col min="9221" max="9462" width="9.140625" style="9" customWidth="1"/>
    <col min="9463" max="9463" width="2.85546875" style="9"/>
    <col min="9464" max="9464" width="2.85546875" style="9" customWidth="1"/>
    <col min="9465" max="9465" width="1.85546875" style="9" customWidth="1"/>
    <col min="9466" max="9466" width="2.28515625" style="9" customWidth="1"/>
    <col min="9467" max="9467" width="40.7109375" style="9" customWidth="1"/>
    <col min="9468" max="9468" width="18.5703125" style="9" bestFit="1" customWidth="1"/>
    <col min="9469" max="9469" width="18.42578125" style="9" bestFit="1" customWidth="1"/>
    <col min="9470" max="9470" width="18.7109375" style="9" bestFit="1" customWidth="1"/>
    <col min="9471" max="9471" width="17.7109375" style="9" bestFit="1" customWidth="1"/>
    <col min="9472" max="9472" width="13.5703125" style="9" customWidth="1"/>
    <col min="9473" max="9474" width="9.140625" style="9" customWidth="1"/>
    <col min="9475" max="9475" width="15.28515625" style="9" bestFit="1" customWidth="1"/>
    <col min="9476" max="9476" width="21.140625" style="9" customWidth="1"/>
    <col min="9477" max="9718" width="9.140625" style="9" customWidth="1"/>
    <col min="9719" max="9719" width="2.85546875" style="9"/>
    <col min="9720" max="9720" width="2.85546875" style="9" customWidth="1"/>
    <col min="9721" max="9721" width="1.85546875" style="9" customWidth="1"/>
    <col min="9722" max="9722" width="2.28515625" style="9" customWidth="1"/>
    <col min="9723" max="9723" width="40.7109375" style="9" customWidth="1"/>
    <col min="9724" max="9724" width="18.5703125" style="9" bestFit="1" customWidth="1"/>
    <col min="9725" max="9725" width="18.42578125" style="9" bestFit="1" customWidth="1"/>
    <col min="9726" max="9726" width="18.7109375" style="9" bestFit="1" customWidth="1"/>
    <col min="9727" max="9727" width="17.7109375" style="9" bestFit="1" customWidth="1"/>
    <col min="9728" max="9728" width="13.5703125" style="9" customWidth="1"/>
    <col min="9729" max="9730" width="9.140625" style="9" customWidth="1"/>
    <col min="9731" max="9731" width="15.28515625" style="9" bestFit="1" customWidth="1"/>
    <col min="9732" max="9732" width="21.140625" style="9" customWidth="1"/>
    <col min="9733" max="9974" width="9.140625" style="9" customWidth="1"/>
    <col min="9975" max="9975" width="2.85546875" style="9"/>
    <col min="9976" max="9976" width="2.85546875" style="9" customWidth="1"/>
    <col min="9977" max="9977" width="1.85546875" style="9" customWidth="1"/>
    <col min="9978" max="9978" width="2.28515625" style="9" customWidth="1"/>
    <col min="9979" max="9979" width="40.7109375" style="9" customWidth="1"/>
    <col min="9980" max="9980" width="18.5703125" style="9" bestFit="1" customWidth="1"/>
    <col min="9981" max="9981" width="18.42578125" style="9" bestFit="1" customWidth="1"/>
    <col min="9982" max="9982" width="18.7109375" style="9" bestFit="1" customWidth="1"/>
    <col min="9983" max="9983" width="17.7109375" style="9" bestFit="1" customWidth="1"/>
    <col min="9984" max="9984" width="13.5703125" style="9" customWidth="1"/>
    <col min="9985" max="9986" width="9.140625" style="9" customWidth="1"/>
    <col min="9987" max="9987" width="15.28515625" style="9" bestFit="1" customWidth="1"/>
    <col min="9988" max="9988" width="21.140625" style="9" customWidth="1"/>
    <col min="9989" max="10230" width="9.140625" style="9" customWidth="1"/>
    <col min="10231" max="10231" width="2.85546875" style="9"/>
    <col min="10232" max="10232" width="2.85546875" style="9" customWidth="1"/>
    <col min="10233" max="10233" width="1.85546875" style="9" customWidth="1"/>
    <col min="10234" max="10234" width="2.28515625" style="9" customWidth="1"/>
    <col min="10235" max="10235" width="40.7109375" style="9" customWidth="1"/>
    <col min="10236" max="10236" width="18.5703125" style="9" bestFit="1" customWidth="1"/>
    <col min="10237" max="10237" width="18.42578125" style="9" bestFit="1" customWidth="1"/>
    <col min="10238" max="10238" width="18.7109375" style="9" bestFit="1" customWidth="1"/>
    <col min="10239" max="10239" width="17.7109375" style="9" bestFit="1" customWidth="1"/>
    <col min="10240" max="10240" width="13.5703125" style="9" customWidth="1"/>
    <col min="10241" max="10242" width="9.140625" style="9" customWidth="1"/>
    <col min="10243" max="10243" width="15.28515625" style="9" bestFit="1" customWidth="1"/>
    <col min="10244" max="10244" width="21.140625" style="9" customWidth="1"/>
    <col min="10245" max="10486" width="9.140625" style="9" customWidth="1"/>
    <col min="10487" max="10487" width="2.85546875" style="9"/>
    <col min="10488" max="10488" width="2.85546875" style="9" customWidth="1"/>
    <col min="10489" max="10489" width="1.85546875" style="9" customWidth="1"/>
    <col min="10490" max="10490" width="2.28515625" style="9" customWidth="1"/>
    <col min="10491" max="10491" width="40.7109375" style="9" customWidth="1"/>
    <col min="10492" max="10492" width="18.5703125" style="9" bestFit="1" customWidth="1"/>
    <col min="10493" max="10493" width="18.42578125" style="9" bestFit="1" customWidth="1"/>
    <col min="10494" max="10494" width="18.7109375" style="9" bestFit="1" customWidth="1"/>
    <col min="10495" max="10495" width="17.7109375" style="9" bestFit="1" customWidth="1"/>
    <col min="10496" max="10496" width="13.5703125" style="9" customWidth="1"/>
    <col min="10497" max="10498" width="9.140625" style="9" customWidth="1"/>
    <col min="10499" max="10499" width="15.28515625" style="9" bestFit="1" customWidth="1"/>
    <col min="10500" max="10500" width="21.140625" style="9" customWidth="1"/>
    <col min="10501" max="10742" width="9.140625" style="9" customWidth="1"/>
    <col min="10743" max="10743" width="2.85546875" style="9"/>
    <col min="10744" max="10744" width="2.85546875" style="9" customWidth="1"/>
    <col min="10745" max="10745" width="1.85546875" style="9" customWidth="1"/>
    <col min="10746" max="10746" width="2.28515625" style="9" customWidth="1"/>
    <col min="10747" max="10747" width="40.7109375" style="9" customWidth="1"/>
    <col min="10748" max="10748" width="18.5703125" style="9" bestFit="1" customWidth="1"/>
    <col min="10749" max="10749" width="18.42578125" style="9" bestFit="1" customWidth="1"/>
    <col min="10750" max="10750" width="18.7109375" style="9" bestFit="1" customWidth="1"/>
    <col min="10751" max="10751" width="17.7109375" style="9" bestFit="1" customWidth="1"/>
    <col min="10752" max="10752" width="13.5703125" style="9" customWidth="1"/>
    <col min="10753" max="10754" width="9.140625" style="9" customWidth="1"/>
    <col min="10755" max="10755" width="15.28515625" style="9" bestFit="1" customWidth="1"/>
    <col min="10756" max="10756" width="21.140625" style="9" customWidth="1"/>
    <col min="10757" max="10998" width="9.140625" style="9" customWidth="1"/>
    <col min="10999" max="10999" width="2.85546875" style="9"/>
    <col min="11000" max="11000" width="2.85546875" style="9" customWidth="1"/>
    <col min="11001" max="11001" width="1.85546875" style="9" customWidth="1"/>
    <col min="11002" max="11002" width="2.28515625" style="9" customWidth="1"/>
    <col min="11003" max="11003" width="40.7109375" style="9" customWidth="1"/>
    <col min="11004" max="11004" width="18.5703125" style="9" bestFit="1" customWidth="1"/>
    <col min="11005" max="11005" width="18.42578125" style="9" bestFit="1" customWidth="1"/>
    <col min="11006" max="11006" width="18.7109375" style="9" bestFit="1" customWidth="1"/>
    <col min="11007" max="11007" width="17.7109375" style="9" bestFit="1" customWidth="1"/>
    <col min="11008" max="11008" width="13.5703125" style="9" customWidth="1"/>
    <col min="11009" max="11010" width="9.140625" style="9" customWidth="1"/>
    <col min="11011" max="11011" width="15.28515625" style="9" bestFit="1" customWidth="1"/>
    <col min="11012" max="11012" width="21.140625" style="9" customWidth="1"/>
    <col min="11013" max="11254" width="9.140625" style="9" customWidth="1"/>
    <col min="11255" max="11255" width="2.85546875" style="9"/>
    <col min="11256" max="11256" width="2.85546875" style="9" customWidth="1"/>
    <col min="11257" max="11257" width="1.85546875" style="9" customWidth="1"/>
    <col min="11258" max="11258" width="2.28515625" style="9" customWidth="1"/>
    <col min="11259" max="11259" width="40.7109375" style="9" customWidth="1"/>
    <col min="11260" max="11260" width="18.5703125" style="9" bestFit="1" customWidth="1"/>
    <col min="11261" max="11261" width="18.42578125" style="9" bestFit="1" customWidth="1"/>
    <col min="11262" max="11262" width="18.7109375" style="9" bestFit="1" customWidth="1"/>
    <col min="11263" max="11263" width="17.7109375" style="9" bestFit="1" customWidth="1"/>
    <col min="11264" max="11264" width="13.5703125" style="9" customWidth="1"/>
    <col min="11265" max="11266" width="9.140625" style="9" customWidth="1"/>
    <col min="11267" max="11267" width="15.28515625" style="9" bestFit="1" customWidth="1"/>
    <col min="11268" max="11268" width="21.140625" style="9" customWidth="1"/>
    <col min="11269" max="11510" width="9.140625" style="9" customWidth="1"/>
    <col min="11511" max="11511" width="2.85546875" style="9"/>
    <col min="11512" max="11512" width="2.85546875" style="9" customWidth="1"/>
    <col min="11513" max="11513" width="1.85546875" style="9" customWidth="1"/>
    <col min="11514" max="11514" width="2.28515625" style="9" customWidth="1"/>
    <col min="11515" max="11515" width="40.7109375" style="9" customWidth="1"/>
    <col min="11516" max="11516" width="18.5703125" style="9" bestFit="1" customWidth="1"/>
    <col min="11517" max="11517" width="18.42578125" style="9" bestFit="1" customWidth="1"/>
    <col min="11518" max="11518" width="18.7109375" style="9" bestFit="1" customWidth="1"/>
    <col min="11519" max="11519" width="17.7109375" style="9" bestFit="1" customWidth="1"/>
    <col min="11520" max="11520" width="13.5703125" style="9" customWidth="1"/>
    <col min="11521" max="11522" width="9.140625" style="9" customWidth="1"/>
    <col min="11523" max="11523" width="15.28515625" style="9" bestFit="1" customWidth="1"/>
    <col min="11524" max="11524" width="21.140625" style="9" customWidth="1"/>
    <col min="11525" max="11766" width="9.140625" style="9" customWidth="1"/>
    <col min="11767" max="11767" width="2.85546875" style="9"/>
    <col min="11768" max="11768" width="2.85546875" style="9" customWidth="1"/>
    <col min="11769" max="11769" width="1.85546875" style="9" customWidth="1"/>
    <col min="11770" max="11770" width="2.28515625" style="9" customWidth="1"/>
    <col min="11771" max="11771" width="40.7109375" style="9" customWidth="1"/>
    <col min="11772" max="11772" width="18.5703125" style="9" bestFit="1" customWidth="1"/>
    <col min="11773" max="11773" width="18.42578125" style="9" bestFit="1" customWidth="1"/>
    <col min="11774" max="11774" width="18.7109375" style="9" bestFit="1" customWidth="1"/>
    <col min="11775" max="11775" width="17.7109375" style="9" bestFit="1" customWidth="1"/>
    <col min="11776" max="11776" width="13.5703125" style="9" customWidth="1"/>
    <col min="11777" max="11778" width="9.140625" style="9" customWidth="1"/>
    <col min="11779" max="11779" width="15.28515625" style="9" bestFit="1" customWidth="1"/>
    <col min="11780" max="11780" width="21.140625" style="9" customWidth="1"/>
    <col min="11781" max="12022" width="9.140625" style="9" customWidth="1"/>
    <col min="12023" max="12023" width="2.85546875" style="9"/>
    <col min="12024" max="12024" width="2.85546875" style="9" customWidth="1"/>
    <col min="12025" max="12025" width="1.85546875" style="9" customWidth="1"/>
    <col min="12026" max="12026" width="2.28515625" style="9" customWidth="1"/>
    <col min="12027" max="12027" width="40.7109375" style="9" customWidth="1"/>
    <col min="12028" max="12028" width="18.5703125" style="9" bestFit="1" customWidth="1"/>
    <col min="12029" max="12029" width="18.42578125" style="9" bestFit="1" customWidth="1"/>
    <col min="12030" max="12030" width="18.7109375" style="9" bestFit="1" customWidth="1"/>
    <col min="12031" max="12031" width="17.7109375" style="9" bestFit="1" customWidth="1"/>
    <col min="12032" max="12032" width="13.5703125" style="9" customWidth="1"/>
    <col min="12033" max="12034" width="9.140625" style="9" customWidth="1"/>
    <col min="12035" max="12035" width="15.28515625" style="9" bestFit="1" customWidth="1"/>
    <col min="12036" max="12036" width="21.140625" style="9" customWidth="1"/>
    <col min="12037" max="12278" width="9.140625" style="9" customWidth="1"/>
    <col min="12279" max="12279" width="2.85546875" style="9"/>
    <col min="12280" max="12280" width="2.85546875" style="9" customWidth="1"/>
    <col min="12281" max="12281" width="1.85546875" style="9" customWidth="1"/>
    <col min="12282" max="12282" width="2.28515625" style="9" customWidth="1"/>
    <col min="12283" max="12283" width="40.7109375" style="9" customWidth="1"/>
    <col min="12284" max="12284" width="18.5703125" style="9" bestFit="1" customWidth="1"/>
    <col min="12285" max="12285" width="18.42578125" style="9" bestFit="1" customWidth="1"/>
    <col min="12286" max="12286" width="18.7109375" style="9" bestFit="1" customWidth="1"/>
    <col min="12287" max="12287" width="17.7109375" style="9" bestFit="1" customWidth="1"/>
    <col min="12288" max="12288" width="13.5703125" style="9" customWidth="1"/>
    <col min="12289" max="12290" width="9.140625" style="9" customWidth="1"/>
    <col min="12291" max="12291" width="15.28515625" style="9" bestFit="1" customWidth="1"/>
    <col min="12292" max="12292" width="21.140625" style="9" customWidth="1"/>
    <col min="12293" max="12534" width="9.140625" style="9" customWidth="1"/>
    <col min="12535" max="12535" width="2.85546875" style="9"/>
    <col min="12536" max="12536" width="2.85546875" style="9" customWidth="1"/>
    <col min="12537" max="12537" width="1.85546875" style="9" customWidth="1"/>
    <col min="12538" max="12538" width="2.28515625" style="9" customWidth="1"/>
    <col min="12539" max="12539" width="40.7109375" style="9" customWidth="1"/>
    <col min="12540" max="12540" width="18.5703125" style="9" bestFit="1" customWidth="1"/>
    <col min="12541" max="12541" width="18.42578125" style="9" bestFit="1" customWidth="1"/>
    <col min="12542" max="12542" width="18.7109375" style="9" bestFit="1" customWidth="1"/>
    <col min="12543" max="12543" width="17.7109375" style="9" bestFit="1" customWidth="1"/>
    <col min="12544" max="12544" width="13.5703125" style="9" customWidth="1"/>
    <col min="12545" max="12546" width="9.140625" style="9" customWidth="1"/>
    <col min="12547" max="12547" width="15.28515625" style="9" bestFit="1" customWidth="1"/>
    <col min="12548" max="12548" width="21.140625" style="9" customWidth="1"/>
    <col min="12549" max="12790" width="9.140625" style="9" customWidth="1"/>
    <col min="12791" max="12791" width="2.85546875" style="9"/>
    <col min="12792" max="12792" width="2.85546875" style="9" customWidth="1"/>
    <col min="12793" max="12793" width="1.85546875" style="9" customWidth="1"/>
    <col min="12794" max="12794" width="2.28515625" style="9" customWidth="1"/>
    <col min="12795" max="12795" width="40.7109375" style="9" customWidth="1"/>
    <col min="12796" max="12796" width="18.5703125" style="9" bestFit="1" customWidth="1"/>
    <col min="12797" max="12797" width="18.42578125" style="9" bestFit="1" customWidth="1"/>
    <col min="12798" max="12798" width="18.7109375" style="9" bestFit="1" customWidth="1"/>
    <col min="12799" max="12799" width="17.7109375" style="9" bestFit="1" customWidth="1"/>
    <col min="12800" max="12800" width="13.5703125" style="9" customWidth="1"/>
    <col min="12801" max="12802" width="9.140625" style="9" customWidth="1"/>
    <col min="12803" max="12803" width="15.28515625" style="9" bestFit="1" customWidth="1"/>
    <col min="12804" max="12804" width="21.140625" style="9" customWidth="1"/>
    <col min="12805" max="13046" width="9.140625" style="9" customWidth="1"/>
    <col min="13047" max="13047" width="2.85546875" style="9"/>
    <col min="13048" max="13048" width="2.85546875" style="9" customWidth="1"/>
    <col min="13049" max="13049" width="1.85546875" style="9" customWidth="1"/>
    <col min="13050" max="13050" width="2.28515625" style="9" customWidth="1"/>
    <col min="13051" max="13051" width="40.7109375" style="9" customWidth="1"/>
    <col min="13052" max="13052" width="18.5703125" style="9" bestFit="1" customWidth="1"/>
    <col min="13053" max="13053" width="18.42578125" style="9" bestFit="1" customWidth="1"/>
    <col min="13054" max="13054" width="18.7109375" style="9" bestFit="1" customWidth="1"/>
    <col min="13055" max="13055" width="17.7109375" style="9" bestFit="1" customWidth="1"/>
    <col min="13056" max="13056" width="13.5703125" style="9" customWidth="1"/>
    <col min="13057" max="13058" width="9.140625" style="9" customWidth="1"/>
    <col min="13059" max="13059" width="15.28515625" style="9" bestFit="1" customWidth="1"/>
    <col min="13060" max="13060" width="21.140625" style="9" customWidth="1"/>
    <col min="13061" max="13302" width="9.140625" style="9" customWidth="1"/>
    <col min="13303" max="13303" width="2.85546875" style="9"/>
    <col min="13304" max="13304" width="2.85546875" style="9" customWidth="1"/>
    <col min="13305" max="13305" width="1.85546875" style="9" customWidth="1"/>
    <col min="13306" max="13306" width="2.28515625" style="9" customWidth="1"/>
    <col min="13307" max="13307" width="40.7109375" style="9" customWidth="1"/>
    <col min="13308" max="13308" width="18.5703125" style="9" bestFit="1" customWidth="1"/>
    <col min="13309" max="13309" width="18.42578125" style="9" bestFit="1" customWidth="1"/>
    <col min="13310" max="13310" width="18.7109375" style="9" bestFit="1" customWidth="1"/>
    <col min="13311" max="13311" width="17.7109375" style="9" bestFit="1" customWidth="1"/>
    <col min="13312" max="13312" width="13.5703125" style="9" customWidth="1"/>
    <col min="13313" max="13314" width="9.140625" style="9" customWidth="1"/>
    <col min="13315" max="13315" width="15.28515625" style="9" bestFit="1" customWidth="1"/>
    <col min="13316" max="13316" width="21.140625" style="9" customWidth="1"/>
    <col min="13317" max="13558" width="9.140625" style="9" customWidth="1"/>
    <col min="13559" max="13559" width="2.85546875" style="9"/>
    <col min="13560" max="13560" width="2.85546875" style="9" customWidth="1"/>
    <col min="13561" max="13561" width="1.85546875" style="9" customWidth="1"/>
    <col min="13562" max="13562" width="2.28515625" style="9" customWidth="1"/>
    <col min="13563" max="13563" width="40.7109375" style="9" customWidth="1"/>
    <col min="13564" max="13564" width="18.5703125" style="9" bestFit="1" customWidth="1"/>
    <col min="13565" max="13565" width="18.42578125" style="9" bestFit="1" customWidth="1"/>
    <col min="13566" max="13566" width="18.7109375" style="9" bestFit="1" customWidth="1"/>
    <col min="13567" max="13567" width="17.7109375" style="9" bestFit="1" customWidth="1"/>
    <col min="13568" max="13568" width="13.5703125" style="9" customWidth="1"/>
    <col min="13569" max="13570" width="9.140625" style="9" customWidth="1"/>
    <col min="13571" max="13571" width="15.28515625" style="9" bestFit="1" customWidth="1"/>
    <col min="13572" max="13572" width="21.140625" style="9" customWidth="1"/>
    <col min="13573" max="13814" width="9.140625" style="9" customWidth="1"/>
    <col min="13815" max="13815" width="2.85546875" style="9"/>
    <col min="13816" max="13816" width="2.85546875" style="9" customWidth="1"/>
    <col min="13817" max="13817" width="1.85546875" style="9" customWidth="1"/>
    <col min="13818" max="13818" width="2.28515625" style="9" customWidth="1"/>
    <col min="13819" max="13819" width="40.7109375" style="9" customWidth="1"/>
    <col min="13820" max="13820" width="18.5703125" style="9" bestFit="1" customWidth="1"/>
    <col min="13821" max="13821" width="18.42578125" style="9" bestFit="1" customWidth="1"/>
    <col min="13822" max="13822" width="18.7109375" style="9" bestFit="1" customWidth="1"/>
    <col min="13823" max="13823" width="17.7109375" style="9" bestFit="1" customWidth="1"/>
    <col min="13824" max="13824" width="13.5703125" style="9" customWidth="1"/>
    <col min="13825" max="13826" width="9.140625" style="9" customWidth="1"/>
    <col min="13827" max="13827" width="15.28515625" style="9" bestFit="1" customWidth="1"/>
    <col min="13828" max="13828" width="21.140625" style="9" customWidth="1"/>
    <col min="13829" max="14070" width="9.140625" style="9" customWidth="1"/>
    <col min="14071" max="14071" width="2.85546875" style="9"/>
    <col min="14072" max="14072" width="2.85546875" style="9" customWidth="1"/>
    <col min="14073" max="14073" width="1.85546875" style="9" customWidth="1"/>
    <col min="14074" max="14074" width="2.28515625" style="9" customWidth="1"/>
    <col min="14075" max="14075" width="40.7109375" style="9" customWidth="1"/>
    <col min="14076" max="14076" width="18.5703125" style="9" bestFit="1" customWidth="1"/>
    <col min="14077" max="14077" width="18.42578125" style="9" bestFit="1" customWidth="1"/>
    <col min="14078" max="14078" width="18.7109375" style="9" bestFit="1" customWidth="1"/>
    <col min="14079" max="14079" width="17.7109375" style="9" bestFit="1" customWidth="1"/>
    <col min="14080" max="14080" width="13.5703125" style="9" customWidth="1"/>
    <col min="14081" max="14082" width="9.140625" style="9" customWidth="1"/>
    <col min="14083" max="14083" width="15.28515625" style="9" bestFit="1" customWidth="1"/>
    <col min="14084" max="14084" width="21.140625" style="9" customWidth="1"/>
    <col min="14085" max="14326" width="9.140625" style="9" customWidth="1"/>
    <col min="14327" max="14327" width="2.85546875" style="9"/>
    <col min="14328" max="14328" width="2.85546875" style="9" customWidth="1"/>
    <col min="14329" max="14329" width="1.85546875" style="9" customWidth="1"/>
    <col min="14330" max="14330" width="2.28515625" style="9" customWidth="1"/>
    <col min="14331" max="14331" width="40.7109375" style="9" customWidth="1"/>
    <col min="14332" max="14332" width="18.5703125" style="9" bestFit="1" customWidth="1"/>
    <col min="14333" max="14333" width="18.42578125" style="9" bestFit="1" customWidth="1"/>
    <col min="14334" max="14334" width="18.7109375" style="9" bestFit="1" customWidth="1"/>
    <col min="14335" max="14335" width="17.7109375" style="9" bestFit="1" customWidth="1"/>
    <col min="14336" max="14336" width="13.5703125" style="9" customWidth="1"/>
    <col min="14337" max="14338" width="9.140625" style="9" customWidth="1"/>
    <col min="14339" max="14339" width="15.28515625" style="9" bestFit="1" customWidth="1"/>
    <col min="14340" max="14340" width="21.140625" style="9" customWidth="1"/>
    <col min="14341" max="14582" width="9.140625" style="9" customWidth="1"/>
    <col min="14583" max="14583" width="2.85546875" style="9"/>
    <col min="14584" max="14584" width="2.85546875" style="9" customWidth="1"/>
    <col min="14585" max="14585" width="1.85546875" style="9" customWidth="1"/>
    <col min="14586" max="14586" width="2.28515625" style="9" customWidth="1"/>
    <col min="14587" max="14587" width="40.7109375" style="9" customWidth="1"/>
    <col min="14588" max="14588" width="18.5703125" style="9" bestFit="1" customWidth="1"/>
    <col min="14589" max="14589" width="18.42578125" style="9" bestFit="1" customWidth="1"/>
    <col min="14590" max="14590" width="18.7109375" style="9" bestFit="1" customWidth="1"/>
    <col min="14591" max="14591" width="17.7109375" style="9" bestFit="1" customWidth="1"/>
    <col min="14592" max="14592" width="13.5703125" style="9" customWidth="1"/>
    <col min="14593" max="14594" width="9.140625" style="9" customWidth="1"/>
    <col min="14595" max="14595" width="15.28515625" style="9" bestFit="1" customWidth="1"/>
    <col min="14596" max="14596" width="21.140625" style="9" customWidth="1"/>
    <col min="14597" max="14838" width="9.140625" style="9" customWidth="1"/>
    <col min="14839" max="14839" width="2.85546875" style="9"/>
    <col min="14840" max="14840" width="2.85546875" style="9" customWidth="1"/>
    <col min="14841" max="14841" width="1.85546875" style="9" customWidth="1"/>
    <col min="14842" max="14842" width="2.28515625" style="9" customWidth="1"/>
    <col min="14843" max="14843" width="40.7109375" style="9" customWidth="1"/>
    <col min="14844" max="14844" width="18.5703125" style="9" bestFit="1" customWidth="1"/>
    <col min="14845" max="14845" width="18.42578125" style="9" bestFit="1" customWidth="1"/>
    <col min="14846" max="14846" width="18.7109375" style="9" bestFit="1" customWidth="1"/>
    <col min="14847" max="14847" width="17.7109375" style="9" bestFit="1" customWidth="1"/>
    <col min="14848" max="14848" width="13.5703125" style="9" customWidth="1"/>
    <col min="14849" max="14850" width="9.140625" style="9" customWidth="1"/>
    <col min="14851" max="14851" width="15.28515625" style="9" bestFit="1" customWidth="1"/>
    <col min="14852" max="14852" width="21.140625" style="9" customWidth="1"/>
    <col min="14853" max="15094" width="9.140625" style="9" customWidth="1"/>
    <col min="15095" max="15095" width="2.85546875" style="9"/>
    <col min="15096" max="15096" width="2.85546875" style="9" customWidth="1"/>
    <col min="15097" max="15097" width="1.85546875" style="9" customWidth="1"/>
    <col min="15098" max="15098" width="2.28515625" style="9" customWidth="1"/>
    <col min="15099" max="15099" width="40.7109375" style="9" customWidth="1"/>
    <col min="15100" max="15100" width="18.5703125" style="9" bestFit="1" customWidth="1"/>
    <col min="15101" max="15101" width="18.42578125" style="9" bestFit="1" customWidth="1"/>
    <col min="15102" max="15102" width="18.7109375" style="9" bestFit="1" customWidth="1"/>
    <col min="15103" max="15103" width="17.7109375" style="9" bestFit="1" customWidth="1"/>
    <col min="15104" max="15104" width="13.5703125" style="9" customWidth="1"/>
    <col min="15105" max="15106" width="9.140625" style="9" customWidth="1"/>
    <col min="15107" max="15107" width="15.28515625" style="9" bestFit="1" customWidth="1"/>
    <col min="15108" max="15108" width="21.140625" style="9" customWidth="1"/>
    <col min="15109" max="15350" width="9.140625" style="9" customWidth="1"/>
    <col min="15351" max="15351" width="2.85546875" style="9"/>
    <col min="15352" max="15352" width="2.85546875" style="9" customWidth="1"/>
    <col min="15353" max="15353" width="1.85546875" style="9" customWidth="1"/>
    <col min="15354" max="15354" width="2.28515625" style="9" customWidth="1"/>
    <col min="15355" max="15355" width="40.7109375" style="9" customWidth="1"/>
    <col min="15356" max="15356" width="18.5703125" style="9" bestFit="1" customWidth="1"/>
    <col min="15357" max="15357" width="18.42578125" style="9" bestFit="1" customWidth="1"/>
    <col min="15358" max="15358" width="18.7109375" style="9" bestFit="1" customWidth="1"/>
    <col min="15359" max="15359" width="17.7109375" style="9" bestFit="1" customWidth="1"/>
    <col min="15360" max="15360" width="13.5703125" style="9" customWidth="1"/>
    <col min="15361" max="15362" width="9.140625" style="9" customWidth="1"/>
    <col min="15363" max="15363" width="15.28515625" style="9" bestFit="1" customWidth="1"/>
    <col min="15364" max="15364" width="21.140625" style="9" customWidth="1"/>
    <col min="15365" max="15606" width="9.140625" style="9" customWidth="1"/>
    <col min="15607" max="15607" width="2.85546875" style="9"/>
    <col min="15608" max="15608" width="2.85546875" style="9" customWidth="1"/>
    <col min="15609" max="15609" width="1.85546875" style="9" customWidth="1"/>
    <col min="15610" max="15610" width="2.28515625" style="9" customWidth="1"/>
    <col min="15611" max="15611" width="40.7109375" style="9" customWidth="1"/>
    <col min="15612" max="15612" width="18.5703125" style="9" bestFit="1" customWidth="1"/>
    <col min="15613" max="15613" width="18.42578125" style="9" bestFit="1" customWidth="1"/>
    <col min="15614" max="15614" width="18.7109375" style="9" bestFit="1" customWidth="1"/>
    <col min="15615" max="15615" width="17.7109375" style="9" bestFit="1" customWidth="1"/>
    <col min="15616" max="15616" width="13.5703125" style="9" customWidth="1"/>
    <col min="15617" max="15618" width="9.140625" style="9" customWidth="1"/>
    <col min="15619" max="15619" width="15.28515625" style="9" bestFit="1" customWidth="1"/>
    <col min="15620" max="15620" width="21.140625" style="9" customWidth="1"/>
    <col min="15621" max="15862" width="9.140625" style="9" customWidth="1"/>
    <col min="15863" max="15863" width="2.85546875" style="9"/>
    <col min="15864" max="15864" width="2.85546875" style="9" customWidth="1"/>
    <col min="15865" max="15865" width="1.85546875" style="9" customWidth="1"/>
    <col min="15866" max="15866" width="2.28515625" style="9" customWidth="1"/>
    <col min="15867" max="15867" width="40.7109375" style="9" customWidth="1"/>
    <col min="15868" max="15868" width="18.5703125" style="9" bestFit="1" customWidth="1"/>
    <col min="15869" max="15869" width="18.42578125" style="9" bestFit="1" customWidth="1"/>
    <col min="15870" max="15870" width="18.7109375" style="9" bestFit="1" customWidth="1"/>
    <col min="15871" max="15871" width="17.7109375" style="9" bestFit="1" customWidth="1"/>
    <col min="15872" max="15872" width="13.5703125" style="9" customWidth="1"/>
    <col min="15873" max="15874" width="9.140625" style="9" customWidth="1"/>
    <col min="15875" max="15875" width="15.28515625" style="9" bestFit="1" customWidth="1"/>
    <col min="15876" max="15876" width="21.140625" style="9" customWidth="1"/>
    <col min="15877" max="16118" width="9.140625" style="9" customWidth="1"/>
    <col min="16119" max="16119" width="2.85546875" style="9"/>
    <col min="16120" max="16120" width="2.85546875" style="9" customWidth="1"/>
    <col min="16121" max="16121" width="1.85546875" style="9" customWidth="1"/>
    <col min="16122" max="16122" width="2.28515625" style="9" customWidth="1"/>
    <col min="16123" max="16123" width="40.7109375" style="9" customWidth="1"/>
    <col min="16124" max="16124" width="18.5703125" style="9" bestFit="1" customWidth="1"/>
    <col min="16125" max="16125" width="18.42578125" style="9" bestFit="1" customWidth="1"/>
    <col min="16126" max="16126" width="18.7109375" style="9" bestFit="1" customWidth="1"/>
    <col min="16127" max="16127" width="17.7109375" style="9" bestFit="1" customWidth="1"/>
    <col min="16128" max="16128" width="13.5703125" style="9" customWidth="1"/>
    <col min="16129" max="16130" width="9.140625" style="9" customWidth="1"/>
    <col min="16131" max="16131" width="15.28515625" style="9" bestFit="1" customWidth="1"/>
    <col min="16132" max="16132" width="21.140625" style="9" customWidth="1"/>
    <col min="16133" max="16374" width="9.140625" style="9" customWidth="1"/>
    <col min="16375" max="16384" width="2.85546875" style="9"/>
  </cols>
  <sheetData>
    <row r="1" spans="2:19" x14ac:dyDescent="0.25">
      <c r="H1" s="902"/>
      <c r="I1" s="902"/>
      <c r="J1" s="902"/>
      <c r="K1" s="902"/>
    </row>
    <row r="2" spans="2:19" x14ac:dyDescent="0.25">
      <c r="H2" s="776"/>
      <c r="I2" s="776"/>
      <c r="J2" s="776"/>
      <c r="K2" s="776"/>
    </row>
    <row r="3" spans="2:19" s="11" customFormat="1" ht="16.5" x14ac:dyDescent="0.3">
      <c r="B3" s="887" t="s">
        <v>0</v>
      </c>
      <c r="C3" s="887"/>
      <c r="D3" s="887"/>
      <c r="E3" s="887"/>
      <c r="F3" s="887"/>
      <c r="G3" s="887"/>
      <c r="H3" s="887"/>
      <c r="I3" s="887"/>
      <c r="J3" s="887"/>
      <c r="K3" s="887"/>
      <c r="L3" s="887"/>
      <c r="M3" s="887"/>
      <c r="N3" s="887"/>
      <c r="O3" s="887"/>
      <c r="P3" s="887"/>
      <c r="Q3" s="887"/>
      <c r="R3" s="887"/>
      <c r="S3" s="887"/>
    </row>
    <row r="4" spans="2:19" s="11" customFormat="1" ht="16.5" x14ac:dyDescent="0.3">
      <c r="B4" s="887" t="s">
        <v>1</v>
      </c>
      <c r="C4" s="887"/>
      <c r="D4" s="887"/>
      <c r="E4" s="887"/>
      <c r="F4" s="887"/>
      <c r="G4" s="887"/>
      <c r="H4" s="887"/>
      <c r="I4" s="887"/>
      <c r="J4" s="887"/>
      <c r="K4" s="887"/>
      <c r="L4" s="887"/>
      <c r="M4" s="887"/>
      <c r="N4" s="887"/>
      <c r="O4" s="887"/>
      <c r="P4" s="887"/>
      <c r="Q4" s="887"/>
      <c r="R4" s="887"/>
      <c r="S4" s="887"/>
    </row>
    <row r="5" spans="2:19" s="11" customFormat="1" ht="16.5" x14ac:dyDescent="0.3">
      <c r="B5" s="887" t="s">
        <v>73</v>
      </c>
      <c r="C5" s="887"/>
      <c r="D5" s="887"/>
      <c r="E5" s="887"/>
      <c r="F5" s="887"/>
      <c r="G5" s="887"/>
      <c r="H5" s="887"/>
      <c r="I5" s="887"/>
      <c r="J5" s="887"/>
      <c r="K5" s="887"/>
      <c r="L5" s="887"/>
      <c r="M5" s="887"/>
      <c r="N5" s="887"/>
      <c r="O5" s="887"/>
      <c r="P5" s="887"/>
      <c r="Q5" s="887"/>
      <c r="R5" s="887"/>
      <c r="S5" s="887"/>
    </row>
    <row r="6" spans="2:19" s="11" customFormat="1" ht="16.5" x14ac:dyDescent="0.3">
      <c r="B6" s="887" t="s">
        <v>668</v>
      </c>
      <c r="C6" s="887"/>
      <c r="D6" s="887"/>
      <c r="E6" s="887"/>
      <c r="F6" s="887"/>
      <c r="G6" s="887"/>
      <c r="H6" s="887"/>
      <c r="I6" s="887"/>
      <c r="J6" s="887"/>
      <c r="K6" s="887"/>
      <c r="L6" s="887"/>
      <c r="M6" s="887"/>
      <c r="N6" s="887"/>
      <c r="O6" s="887"/>
      <c r="P6" s="887"/>
      <c r="Q6" s="887"/>
      <c r="R6" s="887"/>
      <c r="S6" s="887"/>
    </row>
    <row r="7" spans="2:19" ht="16.5" thickBot="1" x14ac:dyDescent="0.3">
      <c r="B7" s="708"/>
      <c r="C7" s="708"/>
      <c r="D7" s="708"/>
      <c r="E7" s="708"/>
      <c r="F7" s="708"/>
      <c r="G7" s="708"/>
      <c r="H7" s="708"/>
      <c r="I7" s="708"/>
      <c r="J7" s="708"/>
      <c r="K7" s="708"/>
    </row>
    <row r="8" spans="2:19" ht="26.25" customHeight="1" thickBot="1" x14ac:dyDescent="0.3">
      <c r="B8" s="888" t="s">
        <v>129</v>
      </c>
      <c r="C8" s="890" t="s">
        <v>2</v>
      </c>
      <c r="D8" s="891"/>
      <c r="E8" s="894" t="s">
        <v>253</v>
      </c>
      <c r="F8" s="896" t="s">
        <v>131</v>
      </c>
      <c r="G8" s="897"/>
      <c r="H8" s="898" t="s">
        <v>74</v>
      </c>
      <c r="I8" s="899"/>
      <c r="J8" s="194" t="s">
        <v>256</v>
      </c>
      <c r="K8" s="900" t="s">
        <v>132</v>
      </c>
    </row>
    <row r="9" spans="2:19" ht="15.75" thickBot="1" x14ac:dyDescent="0.3">
      <c r="B9" s="889"/>
      <c r="C9" s="892"/>
      <c r="D9" s="893"/>
      <c r="E9" s="895"/>
      <c r="F9" s="196" t="s">
        <v>130</v>
      </c>
      <c r="G9" s="196" t="s">
        <v>39</v>
      </c>
      <c r="H9" s="774" t="s">
        <v>130</v>
      </c>
      <c r="I9" s="196" t="s">
        <v>39</v>
      </c>
      <c r="J9" s="774" t="s">
        <v>130</v>
      </c>
      <c r="K9" s="901"/>
    </row>
    <row r="10" spans="2:19" ht="15.75" thickBot="1" x14ac:dyDescent="0.3">
      <c r="B10" s="3">
        <v>1</v>
      </c>
      <c r="C10" s="877">
        <v>2</v>
      </c>
      <c r="D10" s="878"/>
      <c r="E10" s="38">
        <v>3</v>
      </c>
      <c r="F10" s="38">
        <v>4</v>
      </c>
      <c r="G10" s="38">
        <v>5</v>
      </c>
      <c r="H10" s="38">
        <v>6</v>
      </c>
      <c r="I10" s="424">
        <v>7</v>
      </c>
      <c r="J10" s="425">
        <v>8</v>
      </c>
      <c r="K10" s="153">
        <v>9</v>
      </c>
    </row>
    <row r="11" spans="2:19" ht="18" customHeight="1" x14ac:dyDescent="0.25">
      <c r="B11" s="709">
        <v>4</v>
      </c>
      <c r="C11" s="879" t="s">
        <v>135</v>
      </c>
      <c r="D11" s="880"/>
      <c r="E11" s="64"/>
      <c r="F11" s="64"/>
      <c r="G11" s="64"/>
      <c r="H11" s="64"/>
      <c r="I11" s="414"/>
      <c r="J11" s="414"/>
      <c r="K11" s="710"/>
    </row>
    <row r="12" spans="2:19" ht="18" customHeight="1" x14ac:dyDescent="0.25">
      <c r="B12" s="711" t="s">
        <v>134</v>
      </c>
      <c r="C12" s="881" t="s">
        <v>273</v>
      </c>
      <c r="D12" s="882"/>
      <c r="E12" s="14"/>
      <c r="F12" s="14"/>
      <c r="G12" s="14"/>
      <c r="H12" s="14"/>
      <c r="I12" s="86"/>
      <c r="J12" s="86"/>
      <c r="K12" s="712"/>
    </row>
    <row r="13" spans="2:19" ht="18" customHeight="1" x14ac:dyDescent="0.25">
      <c r="B13" s="713" t="s">
        <v>568</v>
      </c>
      <c r="C13" s="714" t="s">
        <v>175</v>
      </c>
      <c r="D13" s="418" t="s">
        <v>171</v>
      </c>
      <c r="E13" s="715">
        <v>0</v>
      </c>
      <c r="F13" s="715">
        <v>0</v>
      </c>
      <c r="G13" s="715">
        <v>0</v>
      </c>
      <c r="H13" s="715">
        <v>0</v>
      </c>
      <c r="I13" s="716"/>
      <c r="J13" s="716">
        <f>H13</f>
        <v>0</v>
      </c>
      <c r="K13" s="712"/>
    </row>
    <row r="14" spans="2:19" ht="18" customHeight="1" x14ac:dyDescent="0.25">
      <c r="B14" s="713" t="s">
        <v>569</v>
      </c>
      <c r="C14" s="714" t="s">
        <v>175</v>
      </c>
      <c r="D14" s="418" t="s">
        <v>172</v>
      </c>
      <c r="E14" s="717">
        <f>LRA!E19</f>
        <v>589022400</v>
      </c>
      <c r="F14" s="718">
        <f>LRA!F19</f>
        <v>222276601</v>
      </c>
      <c r="G14" s="717">
        <f>SUM(F14/E14)*100</f>
        <v>37.736527677045899</v>
      </c>
      <c r="H14" s="717">
        <f>E14-F14</f>
        <v>366745799</v>
      </c>
      <c r="I14" s="719">
        <f>H14/E14*100</f>
        <v>62.263472322954108</v>
      </c>
      <c r="J14" s="719">
        <f>H14</f>
        <v>366745799</v>
      </c>
      <c r="K14" s="712"/>
    </row>
    <row r="15" spans="2:19" s="16" customFormat="1" ht="18" customHeight="1" x14ac:dyDescent="0.25">
      <c r="B15" s="713" t="s">
        <v>570</v>
      </c>
      <c r="C15" s="714" t="s">
        <v>175</v>
      </c>
      <c r="D15" s="720" t="s">
        <v>173</v>
      </c>
      <c r="E15" s="715">
        <v>0</v>
      </c>
      <c r="F15" s="715">
        <v>0</v>
      </c>
      <c r="G15" s="715">
        <v>0</v>
      </c>
      <c r="H15" s="715">
        <v>0</v>
      </c>
      <c r="I15" s="721"/>
      <c r="J15" s="715">
        <v>0</v>
      </c>
      <c r="K15" s="722"/>
      <c r="L15" s="17"/>
      <c r="M15" s="17"/>
      <c r="N15" s="17"/>
    </row>
    <row r="16" spans="2:19" ht="18" customHeight="1" thickBot="1" x14ac:dyDescent="0.3">
      <c r="B16" s="723" t="s">
        <v>571</v>
      </c>
      <c r="C16" s="714" t="s">
        <v>175</v>
      </c>
      <c r="D16" s="724" t="s">
        <v>174</v>
      </c>
      <c r="E16" s="725">
        <v>0</v>
      </c>
      <c r="F16" s="725">
        <v>0</v>
      </c>
      <c r="G16" s="725">
        <v>0</v>
      </c>
      <c r="H16" s="725">
        <v>0</v>
      </c>
      <c r="I16" s="726"/>
      <c r="J16" s="725">
        <v>0</v>
      </c>
      <c r="K16" s="727"/>
    </row>
    <row r="17" spans="2:14" ht="18" customHeight="1" thickBot="1" x14ac:dyDescent="0.3">
      <c r="B17" s="423"/>
      <c r="C17" s="883" t="s">
        <v>255</v>
      </c>
      <c r="D17" s="884"/>
      <c r="E17" s="728">
        <f>SUM(E13:E16)</f>
        <v>589022400</v>
      </c>
      <c r="F17" s="728">
        <f>SUM(F13:F16)</f>
        <v>222276601</v>
      </c>
      <c r="G17" s="729">
        <f t="shared" ref="G17:G31" si="0">SUM(F17/E17)*100</f>
        <v>37.736527677045899</v>
      </c>
      <c r="H17" s="728">
        <f>SUM(H13:H16)</f>
        <v>366745799</v>
      </c>
      <c r="I17" s="775">
        <f t="shared" ref="I17:I31" si="1">H17/E17*100</f>
        <v>62.263472322954108</v>
      </c>
      <c r="J17" s="728">
        <f>SUM(J13:J16)</f>
        <v>366745799</v>
      </c>
      <c r="K17" s="393"/>
    </row>
    <row r="18" spans="2:14" ht="18" customHeight="1" x14ac:dyDescent="0.25">
      <c r="B18" s="534" t="s">
        <v>138</v>
      </c>
      <c r="C18" s="730" t="s">
        <v>4</v>
      </c>
      <c r="D18" s="731"/>
      <c r="E18" s="732"/>
      <c r="F18" s="732"/>
      <c r="G18" s="783"/>
      <c r="H18" s="732"/>
      <c r="I18" s="733"/>
      <c r="J18" s="732"/>
      <c r="K18" s="734"/>
    </row>
    <row r="19" spans="2:14" ht="18" customHeight="1" x14ac:dyDescent="0.25">
      <c r="B19" s="536" t="s">
        <v>139</v>
      </c>
      <c r="C19" s="735" t="s">
        <v>7</v>
      </c>
      <c r="D19" s="736"/>
      <c r="E19" s="737"/>
      <c r="F19" s="737"/>
      <c r="G19" s="717"/>
      <c r="H19" s="737"/>
      <c r="I19" s="738"/>
      <c r="J19" s="737"/>
      <c r="K19" s="739"/>
    </row>
    <row r="20" spans="2:14" ht="18" customHeight="1" x14ac:dyDescent="0.25">
      <c r="B20" s="538" t="s">
        <v>572</v>
      </c>
      <c r="C20" s="714" t="s">
        <v>175</v>
      </c>
      <c r="D20" s="740" t="s">
        <v>5</v>
      </c>
      <c r="E20" s="741">
        <f>LRA!E26</f>
        <v>20227002365</v>
      </c>
      <c r="F20" s="742">
        <f>LRA!F26</f>
        <v>9381295808</v>
      </c>
      <c r="G20" s="717">
        <f t="shared" si="0"/>
        <v>46.380059875965706</v>
      </c>
      <c r="H20" s="784">
        <f>E20-F20</f>
        <v>10845706557</v>
      </c>
      <c r="I20" s="719">
        <f t="shared" si="1"/>
        <v>53.619940124034294</v>
      </c>
      <c r="J20" s="785">
        <f>H20</f>
        <v>10845706557</v>
      </c>
      <c r="K20" s="739"/>
    </row>
    <row r="21" spans="2:14" ht="18" customHeight="1" thickBot="1" x14ac:dyDescent="0.3">
      <c r="B21" s="743" t="s">
        <v>573</v>
      </c>
      <c r="C21" s="714" t="s">
        <v>175</v>
      </c>
      <c r="D21" s="744" t="s">
        <v>6</v>
      </c>
      <c r="E21" s="745">
        <f>LRA!E27</f>
        <v>11704664534</v>
      </c>
      <c r="F21" s="745">
        <f>LRA!F27</f>
        <v>4049654802</v>
      </c>
      <c r="G21" s="786">
        <f t="shared" si="0"/>
        <v>34.59864048419724</v>
      </c>
      <c r="H21" s="787">
        <f>E21-F21</f>
        <v>7655009732</v>
      </c>
      <c r="I21" s="746">
        <f t="shared" si="1"/>
        <v>65.401359515802753</v>
      </c>
      <c r="J21" s="788">
        <f>H21</f>
        <v>7655009732</v>
      </c>
      <c r="K21" s="747"/>
    </row>
    <row r="22" spans="2:14" ht="18" customHeight="1" thickBot="1" x14ac:dyDescent="0.3">
      <c r="B22" s="748"/>
      <c r="C22" s="875" t="s">
        <v>574</v>
      </c>
      <c r="D22" s="876"/>
      <c r="E22" s="749">
        <f>SUM(E20:E21)</f>
        <v>31931666899</v>
      </c>
      <c r="F22" s="749">
        <f>SUM(F20:F21)</f>
        <v>13430950610</v>
      </c>
      <c r="G22" s="729">
        <f t="shared" si="0"/>
        <v>42.061539262833207</v>
      </c>
      <c r="H22" s="789">
        <f>SUM(H20:H21)</f>
        <v>18500716289</v>
      </c>
      <c r="I22" s="729">
        <f t="shared" si="1"/>
        <v>57.9384607371668</v>
      </c>
      <c r="J22" s="790">
        <f>SUM(J20:J21)</f>
        <v>18500716289</v>
      </c>
      <c r="K22" s="393"/>
    </row>
    <row r="23" spans="2:14" ht="18" customHeight="1" x14ac:dyDescent="0.25">
      <c r="B23" s="534" t="s">
        <v>575</v>
      </c>
      <c r="C23" s="885" t="s">
        <v>8</v>
      </c>
      <c r="D23" s="886"/>
      <c r="E23" s="750"/>
      <c r="F23" s="750"/>
      <c r="G23" s="783"/>
      <c r="H23" s="750"/>
      <c r="I23" s="751"/>
      <c r="J23" s="750"/>
      <c r="K23" s="752"/>
    </row>
    <row r="24" spans="2:14" ht="18" customHeight="1" x14ac:dyDescent="0.25">
      <c r="B24" s="538" t="s">
        <v>576</v>
      </c>
      <c r="C24" s="714" t="s">
        <v>175</v>
      </c>
      <c r="D24" s="753" t="s">
        <v>9</v>
      </c>
      <c r="E24" s="715">
        <v>0</v>
      </c>
      <c r="F24" s="715">
        <v>0</v>
      </c>
      <c r="G24" s="715">
        <v>0</v>
      </c>
      <c r="H24" s="715">
        <v>0</v>
      </c>
      <c r="I24" s="715">
        <v>0</v>
      </c>
      <c r="J24" s="715">
        <v>0</v>
      </c>
      <c r="K24" s="739"/>
    </row>
    <row r="25" spans="2:14" ht="18" customHeight="1" x14ac:dyDescent="0.25">
      <c r="B25" s="538" t="s">
        <v>577</v>
      </c>
      <c r="C25" s="714" t="s">
        <v>175</v>
      </c>
      <c r="D25" s="753" t="s">
        <v>578</v>
      </c>
      <c r="E25" s="754">
        <f>LRA!E29</f>
        <v>23400000</v>
      </c>
      <c r="F25" s="754">
        <f>LRA!F29</f>
        <v>23293000</v>
      </c>
      <c r="G25" s="786">
        <f t="shared" si="0"/>
        <v>99.542735042735046</v>
      </c>
      <c r="H25" s="784">
        <f>E25-F25</f>
        <v>107000</v>
      </c>
      <c r="I25" s="746">
        <f t="shared" si="1"/>
        <v>0.45726495726495725</v>
      </c>
      <c r="J25" s="791">
        <f>H25</f>
        <v>107000</v>
      </c>
      <c r="K25" s="739"/>
      <c r="M25" s="12">
        <v>23293000</v>
      </c>
    </row>
    <row r="26" spans="2:14" ht="18" customHeight="1" x14ac:dyDescent="0.25">
      <c r="B26" s="538" t="s">
        <v>579</v>
      </c>
      <c r="C26" s="714" t="s">
        <v>175</v>
      </c>
      <c r="D26" s="753" t="s">
        <v>11</v>
      </c>
      <c r="E26" s="715">
        <v>0</v>
      </c>
      <c r="F26" s="715">
        <v>0</v>
      </c>
      <c r="G26" s="715">
        <v>0</v>
      </c>
      <c r="H26" s="715">
        <v>0</v>
      </c>
      <c r="I26" s="715">
        <v>0</v>
      </c>
      <c r="J26" s="715">
        <v>0</v>
      </c>
      <c r="K26" s="739"/>
    </row>
    <row r="27" spans="2:14" ht="18" customHeight="1" x14ac:dyDescent="0.25">
      <c r="B27" s="538" t="s">
        <v>580</v>
      </c>
      <c r="C27" s="714" t="s">
        <v>175</v>
      </c>
      <c r="D27" s="753" t="s">
        <v>12</v>
      </c>
      <c r="E27" s="715">
        <v>0</v>
      </c>
      <c r="F27" s="715">
        <v>0</v>
      </c>
      <c r="G27" s="715">
        <v>0</v>
      </c>
      <c r="H27" s="715">
        <v>0</v>
      </c>
      <c r="I27" s="715">
        <v>0</v>
      </c>
      <c r="J27" s="715">
        <v>0</v>
      </c>
      <c r="K27" s="739"/>
    </row>
    <row r="28" spans="2:14" ht="18" customHeight="1" thickBot="1" x14ac:dyDescent="0.3">
      <c r="B28" s="755" t="s">
        <v>581</v>
      </c>
      <c r="C28" s="714" t="s">
        <v>175</v>
      </c>
      <c r="D28" s="756" t="s">
        <v>582</v>
      </c>
      <c r="E28" s="715">
        <v>0</v>
      </c>
      <c r="F28" s="715">
        <v>0</v>
      </c>
      <c r="G28" s="715">
        <v>0</v>
      </c>
      <c r="H28" s="715">
        <v>0</v>
      </c>
      <c r="I28" s="757">
        <v>0</v>
      </c>
      <c r="J28" s="715">
        <v>0</v>
      </c>
      <c r="K28" s="758"/>
    </row>
    <row r="29" spans="2:14" ht="18" customHeight="1" thickBot="1" x14ac:dyDescent="0.3">
      <c r="B29" s="759"/>
      <c r="C29" s="873" t="s">
        <v>199</v>
      </c>
      <c r="D29" s="874"/>
      <c r="E29" s="760">
        <f>SUM(E24:E28)</f>
        <v>23400000</v>
      </c>
      <c r="F29" s="761">
        <f>SUM(F24:F28)</f>
        <v>23293000</v>
      </c>
      <c r="G29" s="729">
        <f t="shared" si="0"/>
        <v>99.542735042735046</v>
      </c>
      <c r="H29" s="760">
        <f>SUM(H24:H28)</f>
        <v>107000</v>
      </c>
      <c r="I29" s="762">
        <f t="shared" si="1"/>
        <v>0.45726495726495725</v>
      </c>
      <c r="J29" s="760">
        <f>SUM(J24:J28)</f>
        <v>107000</v>
      </c>
      <c r="K29" s="763"/>
    </row>
    <row r="30" spans="2:14" ht="18" customHeight="1" thickBot="1" x14ac:dyDescent="0.3">
      <c r="B30" s="764"/>
      <c r="C30" s="875" t="s">
        <v>14</v>
      </c>
      <c r="D30" s="876"/>
      <c r="E30" s="765">
        <f>E22+E29</f>
        <v>31955066899</v>
      </c>
      <c r="F30" s="765">
        <f>F22+F29</f>
        <v>13454243610</v>
      </c>
      <c r="G30" s="78">
        <f t="shared" si="0"/>
        <v>42.103631491445995</v>
      </c>
      <c r="H30" s="765">
        <f>H22+H29</f>
        <v>18500823289</v>
      </c>
      <c r="I30" s="548">
        <f t="shared" si="1"/>
        <v>57.896368508553998</v>
      </c>
      <c r="J30" s="765">
        <f>J22+J29</f>
        <v>18500823289</v>
      </c>
      <c r="K30" s="393"/>
      <c r="L30" s="18"/>
      <c r="M30" s="18"/>
      <c r="N30" s="18"/>
    </row>
    <row r="31" spans="2:14" ht="18" customHeight="1" thickBot="1" x14ac:dyDescent="0.3">
      <c r="B31" s="766"/>
      <c r="C31" s="875" t="s">
        <v>15</v>
      </c>
      <c r="D31" s="876"/>
      <c r="E31" s="767">
        <f>E17-E30</f>
        <v>-31366044499</v>
      </c>
      <c r="F31" s="768">
        <f>F17-F30</f>
        <v>-13231967009</v>
      </c>
      <c r="G31" s="78">
        <f t="shared" si="0"/>
        <v>42.185641257449142</v>
      </c>
      <c r="H31" s="768">
        <f>H17-H30</f>
        <v>-18134077490</v>
      </c>
      <c r="I31" s="547">
        <f t="shared" si="1"/>
        <v>57.814358742550866</v>
      </c>
      <c r="J31" s="768">
        <f>J17-J30</f>
        <v>-18134077490</v>
      </c>
      <c r="K31" s="769"/>
    </row>
    <row r="32" spans="2:14" ht="15.75" x14ac:dyDescent="0.25">
      <c r="B32" s="708"/>
      <c r="C32" s="708"/>
      <c r="D32" s="708"/>
      <c r="E32" s="708"/>
      <c r="F32" s="708"/>
      <c r="G32" s="708"/>
      <c r="H32" s="708"/>
      <c r="I32" s="708"/>
      <c r="J32" s="708"/>
      <c r="K32" s="708"/>
    </row>
    <row r="33" spans="2:11" ht="15.75" x14ac:dyDescent="0.25">
      <c r="B33" s="708"/>
      <c r="C33" s="708"/>
      <c r="D33" s="708"/>
      <c r="E33" s="708"/>
      <c r="F33" s="708"/>
      <c r="G33" s="708"/>
      <c r="H33" s="708"/>
      <c r="I33" s="708"/>
      <c r="J33" s="708"/>
      <c r="K33" s="708"/>
    </row>
  </sheetData>
  <mergeCells count="24">
    <mergeCell ref="B5:K5"/>
    <mergeCell ref="L5:S5"/>
    <mergeCell ref="H1:K1"/>
    <mergeCell ref="B3:K3"/>
    <mergeCell ref="L3:S3"/>
    <mergeCell ref="B4:K4"/>
    <mergeCell ref="L4:S4"/>
    <mergeCell ref="B6:K6"/>
    <mergeCell ref="L6:S6"/>
    <mergeCell ref="B8:B9"/>
    <mergeCell ref="C8:D9"/>
    <mergeCell ref="E8:E9"/>
    <mergeCell ref="F8:G8"/>
    <mergeCell ref="H8:I8"/>
    <mergeCell ref="K8:K9"/>
    <mergeCell ref="C29:D29"/>
    <mergeCell ref="C30:D30"/>
    <mergeCell ref="C31:D31"/>
    <mergeCell ref="C10:D10"/>
    <mergeCell ref="C11:D11"/>
    <mergeCell ref="C12:D12"/>
    <mergeCell ref="C17:D17"/>
    <mergeCell ref="C22:D22"/>
    <mergeCell ref="C23:D23"/>
  </mergeCells>
  <pageMargins left="0.31496062992125984" right="0.27559055118110237" top="0.59055118110236227" bottom="0.15748031496062992" header="0.31496062992125984" footer="0.19685039370078741"/>
  <pageSetup paperSize="9" scale="7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6"/>
  </sheetPr>
  <dimension ref="C1:N35"/>
  <sheetViews>
    <sheetView tabSelected="1" topLeftCell="C1" workbookViewId="0">
      <selection activeCell="C3" sqref="C3:H3"/>
    </sheetView>
  </sheetViews>
  <sheetFormatPr defaultColWidth="2.85546875" defaultRowHeight="15" x14ac:dyDescent="0.25"/>
  <cols>
    <col min="1" max="1" width="0" style="23" hidden="1" customWidth="1"/>
    <col min="2" max="2" width="6.85546875" style="23" customWidth="1"/>
    <col min="3" max="3" width="9.5703125" style="23" customWidth="1"/>
    <col min="4" max="4" width="63.140625" style="23" customWidth="1"/>
    <col min="5" max="5" width="22.42578125" style="23" customWidth="1"/>
    <col min="6" max="7" width="19.85546875" style="23" customWidth="1"/>
    <col min="8" max="9" width="9.140625" style="23" customWidth="1"/>
    <col min="10" max="10" width="17.28515625" style="23" bestFit="1" customWidth="1"/>
    <col min="11" max="238" width="9.140625" style="23" customWidth="1"/>
    <col min="239" max="239" width="2.85546875" style="23"/>
    <col min="240" max="240" width="2.85546875" style="23" customWidth="1"/>
    <col min="241" max="241" width="1.85546875" style="23" customWidth="1"/>
    <col min="242" max="242" width="2.28515625" style="23" customWidth="1"/>
    <col min="243" max="243" width="40.7109375" style="23" customWidth="1"/>
    <col min="244" max="244" width="18.5703125" style="23" bestFit="1" customWidth="1"/>
    <col min="245" max="245" width="18.42578125" style="23" bestFit="1" customWidth="1"/>
    <col min="246" max="246" width="18.7109375" style="23" bestFit="1" customWidth="1"/>
    <col min="247" max="247" width="17.7109375" style="23" bestFit="1" customWidth="1"/>
    <col min="248" max="248" width="13.5703125" style="23" customWidth="1"/>
    <col min="249" max="250" width="9.140625" style="23" customWidth="1"/>
    <col min="251" max="251" width="15.28515625" style="23" bestFit="1" customWidth="1"/>
    <col min="252" max="252" width="21.140625" style="23" customWidth="1"/>
    <col min="253" max="494" width="9.140625" style="23" customWidth="1"/>
    <col min="495" max="495" width="2.85546875" style="23"/>
    <col min="496" max="496" width="2.85546875" style="23" customWidth="1"/>
    <col min="497" max="497" width="1.85546875" style="23" customWidth="1"/>
    <col min="498" max="498" width="2.28515625" style="23" customWidth="1"/>
    <col min="499" max="499" width="40.7109375" style="23" customWidth="1"/>
    <col min="500" max="500" width="18.5703125" style="23" bestFit="1" customWidth="1"/>
    <col min="501" max="501" width="18.42578125" style="23" bestFit="1" customWidth="1"/>
    <col min="502" max="502" width="18.7109375" style="23" bestFit="1" customWidth="1"/>
    <col min="503" max="503" width="17.7109375" style="23" bestFit="1" customWidth="1"/>
    <col min="504" max="504" width="13.5703125" style="23" customWidth="1"/>
    <col min="505" max="506" width="9.140625" style="23" customWidth="1"/>
    <col min="507" max="507" width="15.28515625" style="23" bestFit="1" customWidth="1"/>
    <col min="508" max="508" width="21.140625" style="23" customWidth="1"/>
    <col min="509" max="750" width="9.140625" style="23" customWidth="1"/>
    <col min="751" max="751" width="2.85546875" style="23"/>
    <col min="752" max="752" width="2.85546875" style="23" customWidth="1"/>
    <col min="753" max="753" width="1.85546875" style="23" customWidth="1"/>
    <col min="754" max="754" width="2.28515625" style="23" customWidth="1"/>
    <col min="755" max="755" width="40.7109375" style="23" customWidth="1"/>
    <col min="756" max="756" width="18.5703125" style="23" bestFit="1" customWidth="1"/>
    <col min="757" max="757" width="18.42578125" style="23" bestFit="1" customWidth="1"/>
    <col min="758" max="758" width="18.7109375" style="23" bestFit="1" customWidth="1"/>
    <col min="759" max="759" width="17.7109375" style="23" bestFit="1" customWidth="1"/>
    <col min="760" max="760" width="13.5703125" style="23" customWidth="1"/>
    <col min="761" max="762" width="9.140625" style="23" customWidth="1"/>
    <col min="763" max="763" width="15.28515625" style="23" bestFit="1" customWidth="1"/>
    <col min="764" max="764" width="21.140625" style="23" customWidth="1"/>
    <col min="765" max="1006" width="9.140625" style="23" customWidth="1"/>
    <col min="1007" max="1007" width="2.85546875" style="23"/>
    <col min="1008" max="1008" width="2.85546875" style="23" customWidth="1"/>
    <col min="1009" max="1009" width="1.85546875" style="23" customWidth="1"/>
    <col min="1010" max="1010" width="2.28515625" style="23" customWidth="1"/>
    <col min="1011" max="1011" width="40.7109375" style="23" customWidth="1"/>
    <col min="1012" max="1012" width="18.5703125" style="23" bestFit="1" customWidth="1"/>
    <col min="1013" max="1013" width="18.42578125" style="23" bestFit="1" customWidth="1"/>
    <col min="1014" max="1014" width="18.7109375" style="23" bestFit="1" customWidth="1"/>
    <col min="1015" max="1015" width="17.7109375" style="23" bestFit="1" customWidth="1"/>
    <col min="1016" max="1016" width="13.5703125" style="23" customWidth="1"/>
    <col min="1017" max="1018" width="9.140625" style="23" customWidth="1"/>
    <col min="1019" max="1019" width="15.28515625" style="23" bestFit="1" customWidth="1"/>
    <col min="1020" max="1020" width="21.140625" style="23" customWidth="1"/>
    <col min="1021" max="1262" width="9.140625" style="23" customWidth="1"/>
    <col min="1263" max="1263" width="2.85546875" style="23"/>
    <col min="1264" max="1264" width="2.85546875" style="23" customWidth="1"/>
    <col min="1265" max="1265" width="1.85546875" style="23" customWidth="1"/>
    <col min="1266" max="1266" width="2.28515625" style="23" customWidth="1"/>
    <col min="1267" max="1267" width="40.7109375" style="23" customWidth="1"/>
    <col min="1268" max="1268" width="18.5703125" style="23" bestFit="1" customWidth="1"/>
    <col min="1269" max="1269" width="18.42578125" style="23" bestFit="1" customWidth="1"/>
    <col min="1270" max="1270" width="18.7109375" style="23" bestFit="1" customWidth="1"/>
    <col min="1271" max="1271" width="17.7109375" style="23" bestFit="1" customWidth="1"/>
    <col min="1272" max="1272" width="13.5703125" style="23" customWidth="1"/>
    <col min="1273" max="1274" width="9.140625" style="23" customWidth="1"/>
    <col min="1275" max="1275" width="15.28515625" style="23" bestFit="1" customWidth="1"/>
    <col min="1276" max="1276" width="21.140625" style="23" customWidth="1"/>
    <col min="1277" max="1518" width="9.140625" style="23" customWidth="1"/>
    <col min="1519" max="1519" width="2.85546875" style="23"/>
    <col min="1520" max="1520" width="2.85546875" style="23" customWidth="1"/>
    <col min="1521" max="1521" width="1.85546875" style="23" customWidth="1"/>
    <col min="1522" max="1522" width="2.28515625" style="23" customWidth="1"/>
    <col min="1523" max="1523" width="40.7109375" style="23" customWidth="1"/>
    <col min="1524" max="1524" width="18.5703125" style="23" bestFit="1" customWidth="1"/>
    <col min="1525" max="1525" width="18.42578125" style="23" bestFit="1" customWidth="1"/>
    <col min="1526" max="1526" width="18.7109375" style="23" bestFit="1" customWidth="1"/>
    <col min="1527" max="1527" width="17.7109375" style="23" bestFit="1" customWidth="1"/>
    <col min="1528" max="1528" width="13.5703125" style="23" customWidth="1"/>
    <col min="1529" max="1530" width="9.140625" style="23" customWidth="1"/>
    <col min="1531" max="1531" width="15.28515625" style="23" bestFit="1" customWidth="1"/>
    <col min="1532" max="1532" width="21.140625" style="23" customWidth="1"/>
    <col min="1533" max="1774" width="9.140625" style="23" customWidth="1"/>
    <col min="1775" max="1775" width="2.85546875" style="23"/>
    <col min="1776" max="1776" width="2.85546875" style="23" customWidth="1"/>
    <col min="1777" max="1777" width="1.85546875" style="23" customWidth="1"/>
    <col min="1778" max="1778" width="2.28515625" style="23" customWidth="1"/>
    <col min="1779" max="1779" width="40.7109375" style="23" customWidth="1"/>
    <col min="1780" max="1780" width="18.5703125" style="23" bestFit="1" customWidth="1"/>
    <col min="1781" max="1781" width="18.42578125" style="23" bestFit="1" customWidth="1"/>
    <col min="1782" max="1782" width="18.7109375" style="23" bestFit="1" customWidth="1"/>
    <col min="1783" max="1783" width="17.7109375" style="23" bestFit="1" customWidth="1"/>
    <col min="1784" max="1784" width="13.5703125" style="23" customWidth="1"/>
    <col min="1785" max="1786" width="9.140625" style="23" customWidth="1"/>
    <col min="1787" max="1787" width="15.28515625" style="23" bestFit="1" customWidth="1"/>
    <col min="1788" max="1788" width="21.140625" style="23" customWidth="1"/>
    <col min="1789" max="2030" width="9.140625" style="23" customWidth="1"/>
    <col min="2031" max="2031" width="2.85546875" style="23"/>
    <col min="2032" max="2032" width="2.85546875" style="23" customWidth="1"/>
    <col min="2033" max="2033" width="1.85546875" style="23" customWidth="1"/>
    <col min="2034" max="2034" width="2.28515625" style="23" customWidth="1"/>
    <col min="2035" max="2035" width="40.7109375" style="23" customWidth="1"/>
    <col min="2036" max="2036" width="18.5703125" style="23" bestFit="1" customWidth="1"/>
    <col min="2037" max="2037" width="18.42578125" style="23" bestFit="1" customWidth="1"/>
    <col min="2038" max="2038" width="18.7109375" style="23" bestFit="1" customWidth="1"/>
    <col min="2039" max="2039" width="17.7109375" style="23" bestFit="1" customWidth="1"/>
    <col min="2040" max="2040" width="13.5703125" style="23" customWidth="1"/>
    <col min="2041" max="2042" width="9.140625" style="23" customWidth="1"/>
    <col min="2043" max="2043" width="15.28515625" style="23" bestFit="1" customWidth="1"/>
    <col min="2044" max="2044" width="21.140625" style="23" customWidth="1"/>
    <col min="2045" max="2286" width="9.140625" style="23" customWidth="1"/>
    <col min="2287" max="2287" width="2.85546875" style="23"/>
    <col min="2288" max="2288" width="2.85546875" style="23" customWidth="1"/>
    <col min="2289" max="2289" width="1.85546875" style="23" customWidth="1"/>
    <col min="2290" max="2290" width="2.28515625" style="23" customWidth="1"/>
    <col min="2291" max="2291" width="40.7109375" style="23" customWidth="1"/>
    <col min="2292" max="2292" width="18.5703125" style="23" bestFit="1" customWidth="1"/>
    <col min="2293" max="2293" width="18.42578125" style="23" bestFit="1" customWidth="1"/>
    <col min="2294" max="2294" width="18.7109375" style="23" bestFit="1" customWidth="1"/>
    <col min="2295" max="2295" width="17.7109375" style="23" bestFit="1" customWidth="1"/>
    <col min="2296" max="2296" width="13.5703125" style="23" customWidth="1"/>
    <col min="2297" max="2298" width="9.140625" style="23" customWidth="1"/>
    <col min="2299" max="2299" width="15.28515625" style="23" bestFit="1" customWidth="1"/>
    <col min="2300" max="2300" width="21.140625" style="23" customWidth="1"/>
    <col min="2301" max="2542" width="9.140625" style="23" customWidth="1"/>
    <col min="2543" max="2543" width="2.85546875" style="23"/>
    <col min="2544" max="2544" width="2.85546875" style="23" customWidth="1"/>
    <col min="2545" max="2545" width="1.85546875" style="23" customWidth="1"/>
    <col min="2546" max="2546" width="2.28515625" style="23" customWidth="1"/>
    <col min="2547" max="2547" width="40.7109375" style="23" customWidth="1"/>
    <col min="2548" max="2548" width="18.5703125" style="23" bestFit="1" customWidth="1"/>
    <col min="2549" max="2549" width="18.42578125" style="23" bestFit="1" customWidth="1"/>
    <col min="2550" max="2550" width="18.7109375" style="23" bestFit="1" customWidth="1"/>
    <col min="2551" max="2551" width="17.7109375" style="23" bestFit="1" customWidth="1"/>
    <col min="2552" max="2552" width="13.5703125" style="23" customWidth="1"/>
    <col min="2553" max="2554" width="9.140625" style="23" customWidth="1"/>
    <col min="2555" max="2555" width="15.28515625" style="23" bestFit="1" customWidth="1"/>
    <col min="2556" max="2556" width="21.140625" style="23" customWidth="1"/>
    <col min="2557" max="2798" width="9.140625" style="23" customWidth="1"/>
    <col min="2799" max="2799" width="2.85546875" style="23"/>
    <col min="2800" max="2800" width="2.85546875" style="23" customWidth="1"/>
    <col min="2801" max="2801" width="1.85546875" style="23" customWidth="1"/>
    <col min="2802" max="2802" width="2.28515625" style="23" customWidth="1"/>
    <col min="2803" max="2803" width="40.7109375" style="23" customWidth="1"/>
    <col min="2804" max="2804" width="18.5703125" style="23" bestFit="1" customWidth="1"/>
    <col min="2805" max="2805" width="18.42578125" style="23" bestFit="1" customWidth="1"/>
    <col min="2806" max="2806" width="18.7109375" style="23" bestFit="1" customWidth="1"/>
    <col min="2807" max="2807" width="17.7109375" style="23" bestFit="1" customWidth="1"/>
    <col min="2808" max="2808" width="13.5703125" style="23" customWidth="1"/>
    <col min="2809" max="2810" width="9.140625" style="23" customWidth="1"/>
    <col min="2811" max="2811" width="15.28515625" style="23" bestFit="1" customWidth="1"/>
    <col min="2812" max="2812" width="21.140625" style="23" customWidth="1"/>
    <col min="2813" max="3054" width="9.140625" style="23" customWidth="1"/>
    <col min="3055" max="3055" width="2.85546875" style="23"/>
    <col min="3056" max="3056" width="2.85546875" style="23" customWidth="1"/>
    <col min="3057" max="3057" width="1.85546875" style="23" customWidth="1"/>
    <col min="3058" max="3058" width="2.28515625" style="23" customWidth="1"/>
    <col min="3059" max="3059" width="40.7109375" style="23" customWidth="1"/>
    <col min="3060" max="3060" width="18.5703125" style="23" bestFit="1" customWidth="1"/>
    <col min="3061" max="3061" width="18.42578125" style="23" bestFit="1" customWidth="1"/>
    <col min="3062" max="3062" width="18.7109375" style="23" bestFit="1" customWidth="1"/>
    <col min="3063" max="3063" width="17.7109375" style="23" bestFit="1" customWidth="1"/>
    <col min="3064" max="3064" width="13.5703125" style="23" customWidth="1"/>
    <col min="3065" max="3066" width="9.140625" style="23" customWidth="1"/>
    <col min="3067" max="3067" width="15.28515625" style="23" bestFit="1" customWidth="1"/>
    <col min="3068" max="3068" width="21.140625" style="23" customWidth="1"/>
    <col min="3069" max="3310" width="9.140625" style="23" customWidth="1"/>
    <col min="3311" max="3311" width="2.85546875" style="23"/>
    <col min="3312" max="3312" width="2.85546875" style="23" customWidth="1"/>
    <col min="3313" max="3313" width="1.85546875" style="23" customWidth="1"/>
    <col min="3314" max="3314" width="2.28515625" style="23" customWidth="1"/>
    <col min="3315" max="3315" width="40.7109375" style="23" customWidth="1"/>
    <col min="3316" max="3316" width="18.5703125" style="23" bestFit="1" customWidth="1"/>
    <col min="3317" max="3317" width="18.42578125" style="23" bestFit="1" customWidth="1"/>
    <col min="3318" max="3318" width="18.7109375" style="23" bestFit="1" customWidth="1"/>
    <col min="3319" max="3319" width="17.7109375" style="23" bestFit="1" customWidth="1"/>
    <col min="3320" max="3320" width="13.5703125" style="23" customWidth="1"/>
    <col min="3321" max="3322" width="9.140625" style="23" customWidth="1"/>
    <col min="3323" max="3323" width="15.28515625" style="23" bestFit="1" customWidth="1"/>
    <col min="3324" max="3324" width="21.140625" style="23" customWidth="1"/>
    <col min="3325" max="3566" width="9.140625" style="23" customWidth="1"/>
    <col min="3567" max="3567" width="2.85546875" style="23"/>
    <col min="3568" max="3568" width="2.85546875" style="23" customWidth="1"/>
    <col min="3569" max="3569" width="1.85546875" style="23" customWidth="1"/>
    <col min="3570" max="3570" width="2.28515625" style="23" customWidth="1"/>
    <col min="3571" max="3571" width="40.7109375" style="23" customWidth="1"/>
    <col min="3572" max="3572" width="18.5703125" style="23" bestFit="1" customWidth="1"/>
    <col min="3573" max="3573" width="18.42578125" style="23" bestFit="1" customWidth="1"/>
    <col min="3574" max="3574" width="18.7109375" style="23" bestFit="1" customWidth="1"/>
    <col min="3575" max="3575" width="17.7109375" style="23" bestFit="1" customWidth="1"/>
    <col min="3576" max="3576" width="13.5703125" style="23" customWidth="1"/>
    <col min="3577" max="3578" width="9.140625" style="23" customWidth="1"/>
    <col min="3579" max="3579" width="15.28515625" style="23" bestFit="1" customWidth="1"/>
    <col min="3580" max="3580" width="21.140625" style="23" customWidth="1"/>
    <col min="3581" max="3822" width="9.140625" style="23" customWidth="1"/>
    <col min="3823" max="3823" width="2.85546875" style="23"/>
    <col min="3824" max="3824" width="2.85546875" style="23" customWidth="1"/>
    <col min="3825" max="3825" width="1.85546875" style="23" customWidth="1"/>
    <col min="3826" max="3826" width="2.28515625" style="23" customWidth="1"/>
    <col min="3827" max="3827" width="40.7109375" style="23" customWidth="1"/>
    <col min="3828" max="3828" width="18.5703125" style="23" bestFit="1" customWidth="1"/>
    <col min="3829" max="3829" width="18.42578125" style="23" bestFit="1" customWidth="1"/>
    <col min="3830" max="3830" width="18.7109375" style="23" bestFit="1" customWidth="1"/>
    <col min="3831" max="3831" width="17.7109375" style="23" bestFit="1" customWidth="1"/>
    <col min="3832" max="3832" width="13.5703125" style="23" customWidth="1"/>
    <col min="3833" max="3834" width="9.140625" style="23" customWidth="1"/>
    <col min="3835" max="3835" width="15.28515625" style="23" bestFit="1" customWidth="1"/>
    <col min="3836" max="3836" width="21.140625" style="23" customWidth="1"/>
    <col min="3837" max="4078" width="9.140625" style="23" customWidth="1"/>
    <col min="4079" max="4079" width="2.85546875" style="23"/>
    <col min="4080" max="4080" width="2.85546875" style="23" customWidth="1"/>
    <col min="4081" max="4081" width="1.85546875" style="23" customWidth="1"/>
    <col min="4082" max="4082" width="2.28515625" style="23" customWidth="1"/>
    <col min="4083" max="4083" width="40.7109375" style="23" customWidth="1"/>
    <col min="4084" max="4084" width="18.5703125" style="23" bestFit="1" customWidth="1"/>
    <col min="4085" max="4085" width="18.42578125" style="23" bestFit="1" customWidth="1"/>
    <col min="4086" max="4086" width="18.7109375" style="23" bestFit="1" customWidth="1"/>
    <col min="4087" max="4087" width="17.7109375" style="23" bestFit="1" customWidth="1"/>
    <col min="4088" max="4088" width="13.5703125" style="23" customWidth="1"/>
    <col min="4089" max="4090" width="9.140625" style="23" customWidth="1"/>
    <col min="4091" max="4091" width="15.28515625" style="23" bestFit="1" customWidth="1"/>
    <col min="4092" max="4092" width="21.140625" style="23" customWidth="1"/>
    <col min="4093" max="4334" width="9.140625" style="23" customWidth="1"/>
    <col min="4335" max="4335" width="2.85546875" style="23"/>
    <col min="4336" max="4336" width="2.85546875" style="23" customWidth="1"/>
    <col min="4337" max="4337" width="1.85546875" style="23" customWidth="1"/>
    <col min="4338" max="4338" width="2.28515625" style="23" customWidth="1"/>
    <col min="4339" max="4339" width="40.7109375" style="23" customWidth="1"/>
    <col min="4340" max="4340" width="18.5703125" style="23" bestFit="1" customWidth="1"/>
    <col min="4341" max="4341" width="18.42578125" style="23" bestFit="1" customWidth="1"/>
    <col min="4342" max="4342" width="18.7109375" style="23" bestFit="1" customWidth="1"/>
    <col min="4343" max="4343" width="17.7109375" style="23" bestFit="1" customWidth="1"/>
    <col min="4344" max="4344" width="13.5703125" style="23" customWidth="1"/>
    <col min="4345" max="4346" width="9.140625" style="23" customWidth="1"/>
    <col min="4347" max="4347" width="15.28515625" style="23" bestFit="1" customWidth="1"/>
    <col min="4348" max="4348" width="21.140625" style="23" customWidth="1"/>
    <col min="4349" max="4590" width="9.140625" style="23" customWidth="1"/>
    <col min="4591" max="4591" width="2.85546875" style="23"/>
    <col min="4592" max="4592" width="2.85546875" style="23" customWidth="1"/>
    <col min="4593" max="4593" width="1.85546875" style="23" customWidth="1"/>
    <col min="4594" max="4594" width="2.28515625" style="23" customWidth="1"/>
    <col min="4595" max="4595" width="40.7109375" style="23" customWidth="1"/>
    <col min="4596" max="4596" width="18.5703125" style="23" bestFit="1" customWidth="1"/>
    <col min="4597" max="4597" width="18.42578125" style="23" bestFit="1" customWidth="1"/>
    <col min="4598" max="4598" width="18.7109375" style="23" bestFit="1" customWidth="1"/>
    <col min="4599" max="4599" width="17.7109375" style="23" bestFit="1" customWidth="1"/>
    <col min="4600" max="4600" width="13.5703125" style="23" customWidth="1"/>
    <col min="4601" max="4602" width="9.140625" style="23" customWidth="1"/>
    <col min="4603" max="4603" width="15.28515625" style="23" bestFit="1" customWidth="1"/>
    <col min="4604" max="4604" width="21.140625" style="23" customWidth="1"/>
    <col min="4605" max="4846" width="9.140625" style="23" customWidth="1"/>
    <col min="4847" max="4847" width="2.85546875" style="23"/>
    <col min="4848" max="4848" width="2.85546875" style="23" customWidth="1"/>
    <col min="4849" max="4849" width="1.85546875" style="23" customWidth="1"/>
    <col min="4850" max="4850" width="2.28515625" style="23" customWidth="1"/>
    <col min="4851" max="4851" width="40.7109375" style="23" customWidth="1"/>
    <col min="4852" max="4852" width="18.5703125" style="23" bestFit="1" customWidth="1"/>
    <col min="4853" max="4853" width="18.42578125" style="23" bestFit="1" customWidth="1"/>
    <col min="4854" max="4854" width="18.7109375" style="23" bestFit="1" customWidth="1"/>
    <col min="4855" max="4855" width="17.7109375" style="23" bestFit="1" customWidth="1"/>
    <col min="4856" max="4856" width="13.5703125" style="23" customWidth="1"/>
    <col min="4857" max="4858" width="9.140625" style="23" customWidth="1"/>
    <col min="4859" max="4859" width="15.28515625" style="23" bestFit="1" customWidth="1"/>
    <col min="4860" max="4860" width="21.140625" style="23" customWidth="1"/>
    <col min="4861" max="5102" width="9.140625" style="23" customWidth="1"/>
    <col min="5103" max="5103" width="2.85546875" style="23"/>
    <col min="5104" max="5104" width="2.85546875" style="23" customWidth="1"/>
    <col min="5105" max="5105" width="1.85546875" style="23" customWidth="1"/>
    <col min="5106" max="5106" width="2.28515625" style="23" customWidth="1"/>
    <col min="5107" max="5107" width="40.7109375" style="23" customWidth="1"/>
    <col min="5108" max="5108" width="18.5703125" style="23" bestFit="1" customWidth="1"/>
    <col min="5109" max="5109" width="18.42578125" style="23" bestFit="1" customWidth="1"/>
    <col min="5110" max="5110" width="18.7109375" style="23" bestFit="1" customWidth="1"/>
    <col min="5111" max="5111" width="17.7109375" style="23" bestFit="1" customWidth="1"/>
    <col min="5112" max="5112" width="13.5703125" style="23" customWidth="1"/>
    <col min="5113" max="5114" width="9.140625" style="23" customWidth="1"/>
    <col min="5115" max="5115" width="15.28515625" style="23" bestFit="1" customWidth="1"/>
    <col min="5116" max="5116" width="21.140625" style="23" customWidth="1"/>
    <col min="5117" max="5358" width="9.140625" style="23" customWidth="1"/>
    <col min="5359" max="5359" width="2.85546875" style="23"/>
    <col min="5360" max="5360" width="2.85546875" style="23" customWidth="1"/>
    <col min="5361" max="5361" width="1.85546875" style="23" customWidth="1"/>
    <col min="5362" max="5362" width="2.28515625" style="23" customWidth="1"/>
    <col min="5363" max="5363" width="40.7109375" style="23" customWidth="1"/>
    <col min="5364" max="5364" width="18.5703125" style="23" bestFit="1" customWidth="1"/>
    <col min="5365" max="5365" width="18.42578125" style="23" bestFit="1" customWidth="1"/>
    <col min="5366" max="5366" width="18.7109375" style="23" bestFit="1" customWidth="1"/>
    <col min="5367" max="5367" width="17.7109375" style="23" bestFit="1" customWidth="1"/>
    <col min="5368" max="5368" width="13.5703125" style="23" customWidth="1"/>
    <col min="5369" max="5370" width="9.140625" style="23" customWidth="1"/>
    <col min="5371" max="5371" width="15.28515625" style="23" bestFit="1" customWidth="1"/>
    <col min="5372" max="5372" width="21.140625" style="23" customWidth="1"/>
    <col min="5373" max="5614" width="9.140625" style="23" customWidth="1"/>
    <col min="5615" max="5615" width="2.85546875" style="23"/>
    <col min="5616" max="5616" width="2.85546875" style="23" customWidth="1"/>
    <col min="5617" max="5617" width="1.85546875" style="23" customWidth="1"/>
    <col min="5618" max="5618" width="2.28515625" style="23" customWidth="1"/>
    <col min="5619" max="5619" width="40.7109375" style="23" customWidth="1"/>
    <col min="5620" max="5620" width="18.5703125" style="23" bestFit="1" customWidth="1"/>
    <col min="5621" max="5621" width="18.42578125" style="23" bestFit="1" customWidth="1"/>
    <col min="5622" max="5622" width="18.7109375" style="23" bestFit="1" customWidth="1"/>
    <col min="5623" max="5623" width="17.7109375" style="23" bestFit="1" customWidth="1"/>
    <col min="5624" max="5624" width="13.5703125" style="23" customWidth="1"/>
    <col min="5625" max="5626" width="9.140625" style="23" customWidth="1"/>
    <col min="5627" max="5627" width="15.28515625" style="23" bestFit="1" customWidth="1"/>
    <col min="5628" max="5628" width="21.140625" style="23" customWidth="1"/>
    <col min="5629" max="5870" width="9.140625" style="23" customWidth="1"/>
    <col min="5871" max="5871" width="2.85546875" style="23"/>
    <col min="5872" max="5872" width="2.85546875" style="23" customWidth="1"/>
    <col min="5873" max="5873" width="1.85546875" style="23" customWidth="1"/>
    <col min="5874" max="5874" width="2.28515625" style="23" customWidth="1"/>
    <col min="5875" max="5875" width="40.7109375" style="23" customWidth="1"/>
    <col min="5876" max="5876" width="18.5703125" style="23" bestFit="1" customWidth="1"/>
    <col min="5877" max="5877" width="18.42578125" style="23" bestFit="1" customWidth="1"/>
    <col min="5878" max="5878" width="18.7109375" style="23" bestFit="1" customWidth="1"/>
    <col min="5879" max="5879" width="17.7109375" style="23" bestFit="1" customWidth="1"/>
    <col min="5880" max="5880" width="13.5703125" style="23" customWidth="1"/>
    <col min="5881" max="5882" width="9.140625" style="23" customWidth="1"/>
    <col min="5883" max="5883" width="15.28515625" style="23" bestFit="1" customWidth="1"/>
    <col min="5884" max="5884" width="21.140625" style="23" customWidth="1"/>
    <col min="5885" max="6126" width="9.140625" style="23" customWidth="1"/>
    <col min="6127" max="6127" width="2.85546875" style="23"/>
    <col min="6128" max="6128" width="2.85546875" style="23" customWidth="1"/>
    <col min="6129" max="6129" width="1.85546875" style="23" customWidth="1"/>
    <col min="6130" max="6130" width="2.28515625" style="23" customWidth="1"/>
    <col min="6131" max="6131" width="40.7109375" style="23" customWidth="1"/>
    <col min="6132" max="6132" width="18.5703125" style="23" bestFit="1" customWidth="1"/>
    <col min="6133" max="6133" width="18.42578125" style="23" bestFit="1" customWidth="1"/>
    <col min="6134" max="6134" width="18.7109375" style="23" bestFit="1" customWidth="1"/>
    <col min="6135" max="6135" width="17.7109375" style="23" bestFit="1" customWidth="1"/>
    <col min="6136" max="6136" width="13.5703125" style="23" customWidth="1"/>
    <col min="6137" max="6138" width="9.140625" style="23" customWidth="1"/>
    <col min="6139" max="6139" width="15.28515625" style="23" bestFit="1" customWidth="1"/>
    <col min="6140" max="6140" width="21.140625" style="23" customWidth="1"/>
    <col min="6141" max="6382" width="9.140625" style="23" customWidth="1"/>
    <col min="6383" max="6383" width="2.85546875" style="23"/>
    <col min="6384" max="6384" width="2.85546875" style="23" customWidth="1"/>
    <col min="6385" max="6385" width="1.85546875" style="23" customWidth="1"/>
    <col min="6386" max="6386" width="2.28515625" style="23" customWidth="1"/>
    <col min="6387" max="6387" width="40.7109375" style="23" customWidth="1"/>
    <col min="6388" max="6388" width="18.5703125" style="23" bestFit="1" customWidth="1"/>
    <col min="6389" max="6389" width="18.42578125" style="23" bestFit="1" customWidth="1"/>
    <col min="6390" max="6390" width="18.7109375" style="23" bestFit="1" customWidth="1"/>
    <col min="6391" max="6391" width="17.7109375" style="23" bestFit="1" customWidth="1"/>
    <col min="6392" max="6392" width="13.5703125" style="23" customWidth="1"/>
    <col min="6393" max="6394" width="9.140625" style="23" customWidth="1"/>
    <col min="6395" max="6395" width="15.28515625" style="23" bestFit="1" customWidth="1"/>
    <col min="6396" max="6396" width="21.140625" style="23" customWidth="1"/>
    <col min="6397" max="6638" width="9.140625" style="23" customWidth="1"/>
    <col min="6639" max="6639" width="2.85546875" style="23"/>
    <col min="6640" max="6640" width="2.85546875" style="23" customWidth="1"/>
    <col min="6641" max="6641" width="1.85546875" style="23" customWidth="1"/>
    <col min="6642" max="6642" width="2.28515625" style="23" customWidth="1"/>
    <col min="6643" max="6643" width="40.7109375" style="23" customWidth="1"/>
    <col min="6644" max="6644" width="18.5703125" style="23" bestFit="1" customWidth="1"/>
    <col min="6645" max="6645" width="18.42578125" style="23" bestFit="1" customWidth="1"/>
    <col min="6646" max="6646" width="18.7109375" style="23" bestFit="1" customWidth="1"/>
    <col min="6647" max="6647" width="17.7109375" style="23" bestFit="1" customWidth="1"/>
    <col min="6648" max="6648" width="13.5703125" style="23" customWidth="1"/>
    <col min="6649" max="6650" width="9.140625" style="23" customWidth="1"/>
    <col min="6651" max="6651" width="15.28515625" style="23" bestFit="1" customWidth="1"/>
    <col min="6652" max="6652" width="21.140625" style="23" customWidth="1"/>
    <col min="6653" max="6894" width="9.140625" style="23" customWidth="1"/>
    <col min="6895" max="6895" width="2.85546875" style="23"/>
    <col min="6896" max="6896" width="2.85546875" style="23" customWidth="1"/>
    <col min="6897" max="6897" width="1.85546875" style="23" customWidth="1"/>
    <col min="6898" max="6898" width="2.28515625" style="23" customWidth="1"/>
    <col min="6899" max="6899" width="40.7109375" style="23" customWidth="1"/>
    <col min="6900" max="6900" width="18.5703125" style="23" bestFit="1" customWidth="1"/>
    <col min="6901" max="6901" width="18.42578125" style="23" bestFit="1" customWidth="1"/>
    <col min="6902" max="6902" width="18.7109375" style="23" bestFit="1" customWidth="1"/>
    <col min="6903" max="6903" width="17.7109375" style="23" bestFit="1" customWidth="1"/>
    <col min="6904" max="6904" width="13.5703125" style="23" customWidth="1"/>
    <col min="6905" max="6906" width="9.140625" style="23" customWidth="1"/>
    <col min="6907" max="6907" width="15.28515625" style="23" bestFit="1" customWidth="1"/>
    <col min="6908" max="6908" width="21.140625" style="23" customWidth="1"/>
    <col min="6909" max="7150" width="9.140625" style="23" customWidth="1"/>
    <col min="7151" max="7151" width="2.85546875" style="23"/>
    <col min="7152" max="7152" width="2.85546875" style="23" customWidth="1"/>
    <col min="7153" max="7153" width="1.85546875" style="23" customWidth="1"/>
    <col min="7154" max="7154" width="2.28515625" style="23" customWidth="1"/>
    <col min="7155" max="7155" width="40.7109375" style="23" customWidth="1"/>
    <col min="7156" max="7156" width="18.5703125" style="23" bestFit="1" customWidth="1"/>
    <col min="7157" max="7157" width="18.42578125" style="23" bestFit="1" customWidth="1"/>
    <col min="7158" max="7158" width="18.7109375" style="23" bestFit="1" customWidth="1"/>
    <col min="7159" max="7159" width="17.7109375" style="23" bestFit="1" customWidth="1"/>
    <col min="7160" max="7160" width="13.5703125" style="23" customWidth="1"/>
    <col min="7161" max="7162" width="9.140625" style="23" customWidth="1"/>
    <col min="7163" max="7163" width="15.28515625" style="23" bestFit="1" customWidth="1"/>
    <col min="7164" max="7164" width="21.140625" style="23" customWidth="1"/>
    <col min="7165" max="7406" width="9.140625" style="23" customWidth="1"/>
    <col min="7407" max="7407" width="2.85546875" style="23"/>
    <col min="7408" max="7408" width="2.85546875" style="23" customWidth="1"/>
    <col min="7409" max="7409" width="1.85546875" style="23" customWidth="1"/>
    <col min="7410" max="7410" width="2.28515625" style="23" customWidth="1"/>
    <col min="7411" max="7411" width="40.7109375" style="23" customWidth="1"/>
    <col min="7412" max="7412" width="18.5703125" style="23" bestFit="1" customWidth="1"/>
    <col min="7413" max="7413" width="18.42578125" style="23" bestFit="1" customWidth="1"/>
    <col min="7414" max="7414" width="18.7109375" style="23" bestFit="1" customWidth="1"/>
    <col min="7415" max="7415" width="17.7109375" style="23" bestFit="1" customWidth="1"/>
    <col min="7416" max="7416" width="13.5703125" style="23" customWidth="1"/>
    <col min="7417" max="7418" width="9.140625" style="23" customWidth="1"/>
    <col min="7419" max="7419" width="15.28515625" style="23" bestFit="1" customWidth="1"/>
    <col min="7420" max="7420" width="21.140625" style="23" customWidth="1"/>
    <col min="7421" max="7662" width="9.140625" style="23" customWidth="1"/>
    <col min="7663" max="7663" width="2.85546875" style="23"/>
    <col min="7664" max="7664" width="2.85546875" style="23" customWidth="1"/>
    <col min="7665" max="7665" width="1.85546875" style="23" customWidth="1"/>
    <col min="7666" max="7666" width="2.28515625" style="23" customWidth="1"/>
    <col min="7667" max="7667" width="40.7109375" style="23" customWidth="1"/>
    <col min="7668" max="7668" width="18.5703125" style="23" bestFit="1" customWidth="1"/>
    <col min="7669" max="7669" width="18.42578125" style="23" bestFit="1" customWidth="1"/>
    <col min="7670" max="7670" width="18.7109375" style="23" bestFit="1" customWidth="1"/>
    <col min="7671" max="7671" width="17.7109375" style="23" bestFit="1" customWidth="1"/>
    <col min="7672" max="7672" width="13.5703125" style="23" customWidth="1"/>
    <col min="7673" max="7674" width="9.140625" style="23" customWidth="1"/>
    <col min="7675" max="7675" width="15.28515625" style="23" bestFit="1" customWidth="1"/>
    <col min="7676" max="7676" width="21.140625" style="23" customWidth="1"/>
    <col min="7677" max="7918" width="9.140625" style="23" customWidth="1"/>
    <col min="7919" max="7919" width="2.85546875" style="23"/>
    <col min="7920" max="7920" width="2.85546875" style="23" customWidth="1"/>
    <col min="7921" max="7921" width="1.85546875" style="23" customWidth="1"/>
    <col min="7922" max="7922" width="2.28515625" style="23" customWidth="1"/>
    <col min="7923" max="7923" width="40.7109375" style="23" customWidth="1"/>
    <col min="7924" max="7924" width="18.5703125" style="23" bestFit="1" customWidth="1"/>
    <col min="7925" max="7925" width="18.42578125" style="23" bestFit="1" customWidth="1"/>
    <col min="7926" max="7926" width="18.7109375" style="23" bestFit="1" customWidth="1"/>
    <col min="7927" max="7927" width="17.7109375" style="23" bestFit="1" customWidth="1"/>
    <col min="7928" max="7928" width="13.5703125" style="23" customWidth="1"/>
    <col min="7929" max="7930" width="9.140625" style="23" customWidth="1"/>
    <col min="7931" max="7931" width="15.28515625" style="23" bestFit="1" customWidth="1"/>
    <col min="7932" max="7932" width="21.140625" style="23" customWidth="1"/>
    <col min="7933" max="8174" width="9.140625" style="23" customWidth="1"/>
    <col min="8175" max="8175" width="2.85546875" style="23"/>
    <col min="8176" max="8176" width="2.85546875" style="23" customWidth="1"/>
    <col min="8177" max="8177" width="1.85546875" style="23" customWidth="1"/>
    <col min="8178" max="8178" width="2.28515625" style="23" customWidth="1"/>
    <col min="8179" max="8179" width="40.7109375" style="23" customWidth="1"/>
    <col min="8180" max="8180" width="18.5703125" style="23" bestFit="1" customWidth="1"/>
    <col min="8181" max="8181" width="18.42578125" style="23" bestFit="1" customWidth="1"/>
    <col min="8182" max="8182" width="18.7109375" style="23" bestFit="1" customWidth="1"/>
    <col min="8183" max="8183" width="17.7109375" style="23" bestFit="1" customWidth="1"/>
    <col min="8184" max="8184" width="13.5703125" style="23" customWidth="1"/>
    <col min="8185" max="8186" width="9.140625" style="23" customWidth="1"/>
    <col min="8187" max="8187" width="15.28515625" style="23" bestFit="1" customWidth="1"/>
    <col min="8188" max="8188" width="21.140625" style="23" customWidth="1"/>
    <col min="8189" max="8430" width="9.140625" style="23" customWidth="1"/>
    <col min="8431" max="8431" width="2.85546875" style="23"/>
    <col min="8432" max="8432" width="2.85546875" style="23" customWidth="1"/>
    <col min="8433" max="8433" width="1.85546875" style="23" customWidth="1"/>
    <col min="8434" max="8434" width="2.28515625" style="23" customWidth="1"/>
    <col min="8435" max="8435" width="40.7109375" style="23" customWidth="1"/>
    <col min="8436" max="8436" width="18.5703125" style="23" bestFit="1" customWidth="1"/>
    <col min="8437" max="8437" width="18.42578125" style="23" bestFit="1" customWidth="1"/>
    <col min="8438" max="8438" width="18.7109375" style="23" bestFit="1" customWidth="1"/>
    <col min="8439" max="8439" width="17.7109375" style="23" bestFit="1" customWidth="1"/>
    <col min="8440" max="8440" width="13.5703125" style="23" customWidth="1"/>
    <col min="8441" max="8442" width="9.140625" style="23" customWidth="1"/>
    <col min="8443" max="8443" width="15.28515625" style="23" bestFit="1" customWidth="1"/>
    <col min="8444" max="8444" width="21.140625" style="23" customWidth="1"/>
    <col min="8445" max="8686" width="9.140625" style="23" customWidth="1"/>
    <col min="8687" max="8687" width="2.85546875" style="23"/>
    <col min="8688" max="8688" width="2.85546875" style="23" customWidth="1"/>
    <col min="8689" max="8689" width="1.85546875" style="23" customWidth="1"/>
    <col min="8690" max="8690" width="2.28515625" style="23" customWidth="1"/>
    <col min="8691" max="8691" width="40.7109375" style="23" customWidth="1"/>
    <col min="8692" max="8692" width="18.5703125" style="23" bestFit="1" customWidth="1"/>
    <col min="8693" max="8693" width="18.42578125" style="23" bestFit="1" customWidth="1"/>
    <col min="8694" max="8694" width="18.7109375" style="23" bestFit="1" customWidth="1"/>
    <col min="8695" max="8695" width="17.7109375" style="23" bestFit="1" customWidth="1"/>
    <col min="8696" max="8696" width="13.5703125" style="23" customWidth="1"/>
    <col min="8697" max="8698" width="9.140625" style="23" customWidth="1"/>
    <col min="8699" max="8699" width="15.28515625" style="23" bestFit="1" customWidth="1"/>
    <col min="8700" max="8700" width="21.140625" style="23" customWidth="1"/>
    <col min="8701" max="8942" width="9.140625" style="23" customWidth="1"/>
    <col min="8943" max="8943" width="2.85546875" style="23"/>
    <col min="8944" max="8944" width="2.85546875" style="23" customWidth="1"/>
    <col min="8945" max="8945" width="1.85546875" style="23" customWidth="1"/>
    <col min="8946" max="8946" width="2.28515625" style="23" customWidth="1"/>
    <col min="8947" max="8947" width="40.7109375" style="23" customWidth="1"/>
    <col min="8948" max="8948" width="18.5703125" style="23" bestFit="1" customWidth="1"/>
    <col min="8949" max="8949" width="18.42578125" style="23" bestFit="1" customWidth="1"/>
    <col min="8950" max="8950" width="18.7109375" style="23" bestFit="1" customWidth="1"/>
    <col min="8951" max="8951" width="17.7109375" style="23" bestFit="1" customWidth="1"/>
    <col min="8952" max="8952" width="13.5703125" style="23" customWidth="1"/>
    <col min="8953" max="8954" width="9.140625" style="23" customWidth="1"/>
    <col min="8955" max="8955" width="15.28515625" style="23" bestFit="1" customWidth="1"/>
    <col min="8956" max="8956" width="21.140625" style="23" customWidth="1"/>
    <col min="8957" max="9198" width="9.140625" style="23" customWidth="1"/>
    <col min="9199" max="9199" width="2.85546875" style="23"/>
    <col min="9200" max="9200" width="2.85546875" style="23" customWidth="1"/>
    <col min="9201" max="9201" width="1.85546875" style="23" customWidth="1"/>
    <col min="9202" max="9202" width="2.28515625" style="23" customWidth="1"/>
    <col min="9203" max="9203" width="40.7109375" style="23" customWidth="1"/>
    <col min="9204" max="9204" width="18.5703125" style="23" bestFit="1" customWidth="1"/>
    <col min="9205" max="9205" width="18.42578125" style="23" bestFit="1" customWidth="1"/>
    <col min="9206" max="9206" width="18.7109375" style="23" bestFit="1" customWidth="1"/>
    <col min="9207" max="9207" width="17.7109375" style="23" bestFit="1" customWidth="1"/>
    <col min="9208" max="9208" width="13.5703125" style="23" customWidth="1"/>
    <col min="9209" max="9210" width="9.140625" style="23" customWidth="1"/>
    <col min="9211" max="9211" width="15.28515625" style="23" bestFit="1" customWidth="1"/>
    <col min="9212" max="9212" width="21.140625" style="23" customWidth="1"/>
    <col min="9213" max="9454" width="9.140625" style="23" customWidth="1"/>
    <col min="9455" max="9455" width="2.85546875" style="23"/>
    <col min="9456" max="9456" width="2.85546875" style="23" customWidth="1"/>
    <col min="9457" max="9457" width="1.85546875" style="23" customWidth="1"/>
    <col min="9458" max="9458" width="2.28515625" style="23" customWidth="1"/>
    <col min="9459" max="9459" width="40.7109375" style="23" customWidth="1"/>
    <col min="9460" max="9460" width="18.5703125" style="23" bestFit="1" customWidth="1"/>
    <col min="9461" max="9461" width="18.42578125" style="23" bestFit="1" customWidth="1"/>
    <col min="9462" max="9462" width="18.7109375" style="23" bestFit="1" customWidth="1"/>
    <col min="9463" max="9463" width="17.7109375" style="23" bestFit="1" customWidth="1"/>
    <col min="9464" max="9464" width="13.5703125" style="23" customWidth="1"/>
    <col min="9465" max="9466" width="9.140625" style="23" customWidth="1"/>
    <col min="9467" max="9467" width="15.28515625" style="23" bestFit="1" customWidth="1"/>
    <col min="9468" max="9468" width="21.140625" style="23" customWidth="1"/>
    <col min="9469" max="9710" width="9.140625" style="23" customWidth="1"/>
    <col min="9711" max="9711" width="2.85546875" style="23"/>
    <col min="9712" max="9712" width="2.85546875" style="23" customWidth="1"/>
    <col min="9713" max="9713" width="1.85546875" style="23" customWidth="1"/>
    <col min="9714" max="9714" width="2.28515625" style="23" customWidth="1"/>
    <col min="9715" max="9715" width="40.7109375" style="23" customWidth="1"/>
    <col min="9716" max="9716" width="18.5703125" style="23" bestFit="1" customWidth="1"/>
    <col min="9717" max="9717" width="18.42578125" style="23" bestFit="1" customWidth="1"/>
    <col min="9718" max="9718" width="18.7109375" style="23" bestFit="1" customWidth="1"/>
    <col min="9719" max="9719" width="17.7109375" style="23" bestFit="1" customWidth="1"/>
    <col min="9720" max="9720" width="13.5703125" style="23" customWidth="1"/>
    <col min="9721" max="9722" width="9.140625" style="23" customWidth="1"/>
    <col min="9723" max="9723" width="15.28515625" style="23" bestFit="1" customWidth="1"/>
    <col min="9724" max="9724" width="21.140625" style="23" customWidth="1"/>
    <col min="9725" max="9966" width="9.140625" style="23" customWidth="1"/>
    <col min="9967" max="9967" width="2.85546875" style="23"/>
    <col min="9968" max="9968" width="2.85546875" style="23" customWidth="1"/>
    <col min="9969" max="9969" width="1.85546875" style="23" customWidth="1"/>
    <col min="9970" max="9970" width="2.28515625" style="23" customWidth="1"/>
    <col min="9971" max="9971" width="40.7109375" style="23" customWidth="1"/>
    <col min="9972" max="9972" width="18.5703125" style="23" bestFit="1" customWidth="1"/>
    <col min="9973" max="9973" width="18.42578125" style="23" bestFit="1" customWidth="1"/>
    <col min="9974" max="9974" width="18.7109375" style="23" bestFit="1" customWidth="1"/>
    <col min="9975" max="9975" width="17.7109375" style="23" bestFit="1" customWidth="1"/>
    <col min="9976" max="9976" width="13.5703125" style="23" customWidth="1"/>
    <col min="9977" max="9978" width="9.140625" style="23" customWidth="1"/>
    <col min="9979" max="9979" width="15.28515625" style="23" bestFit="1" customWidth="1"/>
    <col min="9980" max="9980" width="21.140625" style="23" customWidth="1"/>
    <col min="9981" max="10222" width="9.140625" style="23" customWidth="1"/>
    <col min="10223" max="10223" width="2.85546875" style="23"/>
    <col min="10224" max="10224" width="2.85546875" style="23" customWidth="1"/>
    <col min="10225" max="10225" width="1.85546875" style="23" customWidth="1"/>
    <col min="10226" max="10226" width="2.28515625" style="23" customWidth="1"/>
    <col min="10227" max="10227" width="40.7109375" style="23" customWidth="1"/>
    <col min="10228" max="10228" width="18.5703125" style="23" bestFit="1" customWidth="1"/>
    <col min="10229" max="10229" width="18.42578125" style="23" bestFit="1" customWidth="1"/>
    <col min="10230" max="10230" width="18.7109375" style="23" bestFit="1" customWidth="1"/>
    <col min="10231" max="10231" width="17.7109375" style="23" bestFit="1" customWidth="1"/>
    <col min="10232" max="10232" width="13.5703125" style="23" customWidth="1"/>
    <col min="10233" max="10234" width="9.140625" style="23" customWidth="1"/>
    <col min="10235" max="10235" width="15.28515625" style="23" bestFit="1" customWidth="1"/>
    <col min="10236" max="10236" width="21.140625" style="23" customWidth="1"/>
    <col min="10237" max="10478" width="9.140625" style="23" customWidth="1"/>
    <col min="10479" max="10479" width="2.85546875" style="23"/>
    <col min="10480" max="10480" width="2.85546875" style="23" customWidth="1"/>
    <col min="10481" max="10481" width="1.85546875" style="23" customWidth="1"/>
    <col min="10482" max="10482" width="2.28515625" style="23" customWidth="1"/>
    <col min="10483" max="10483" width="40.7109375" style="23" customWidth="1"/>
    <col min="10484" max="10484" width="18.5703125" style="23" bestFit="1" customWidth="1"/>
    <col min="10485" max="10485" width="18.42578125" style="23" bestFit="1" customWidth="1"/>
    <col min="10486" max="10486" width="18.7109375" style="23" bestFit="1" customWidth="1"/>
    <col min="10487" max="10487" width="17.7109375" style="23" bestFit="1" customWidth="1"/>
    <col min="10488" max="10488" width="13.5703125" style="23" customWidth="1"/>
    <col min="10489" max="10490" width="9.140625" style="23" customWidth="1"/>
    <col min="10491" max="10491" width="15.28515625" style="23" bestFit="1" customWidth="1"/>
    <col min="10492" max="10492" width="21.140625" style="23" customWidth="1"/>
    <col min="10493" max="10734" width="9.140625" style="23" customWidth="1"/>
    <col min="10735" max="10735" width="2.85546875" style="23"/>
    <col min="10736" max="10736" width="2.85546875" style="23" customWidth="1"/>
    <col min="10737" max="10737" width="1.85546875" style="23" customWidth="1"/>
    <col min="10738" max="10738" width="2.28515625" style="23" customWidth="1"/>
    <col min="10739" max="10739" width="40.7109375" style="23" customWidth="1"/>
    <col min="10740" max="10740" width="18.5703125" style="23" bestFit="1" customWidth="1"/>
    <col min="10741" max="10741" width="18.42578125" style="23" bestFit="1" customWidth="1"/>
    <col min="10742" max="10742" width="18.7109375" style="23" bestFit="1" customWidth="1"/>
    <col min="10743" max="10743" width="17.7109375" style="23" bestFit="1" customWidth="1"/>
    <col min="10744" max="10744" width="13.5703125" style="23" customWidth="1"/>
    <col min="10745" max="10746" width="9.140625" style="23" customWidth="1"/>
    <col min="10747" max="10747" width="15.28515625" style="23" bestFit="1" customWidth="1"/>
    <col min="10748" max="10748" width="21.140625" style="23" customWidth="1"/>
    <col min="10749" max="10990" width="9.140625" style="23" customWidth="1"/>
    <col min="10991" max="10991" width="2.85546875" style="23"/>
    <col min="10992" max="10992" width="2.85546875" style="23" customWidth="1"/>
    <col min="10993" max="10993" width="1.85546875" style="23" customWidth="1"/>
    <col min="10994" max="10994" width="2.28515625" style="23" customWidth="1"/>
    <col min="10995" max="10995" width="40.7109375" style="23" customWidth="1"/>
    <col min="10996" max="10996" width="18.5703125" style="23" bestFit="1" customWidth="1"/>
    <col min="10997" max="10997" width="18.42578125" style="23" bestFit="1" customWidth="1"/>
    <col min="10998" max="10998" width="18.7109375" style="23" bestFit="1" customWidth="1"/>
    <col min="10999" max="10999" width="17.7109375" style="23" bestFit="1" customWidth="1"/>
    <col min="11000" max="11000" width="13.5703125" style="23" customWidth="1"/>
    <col min="11001" max="11002" width="9.140625" style="23" customWidth="1"/>
    <col min="11003" max="11003" width="15.28515625" style="23" bestFit="1" customWidth="1"/>
    <col min="11004" max="11004" width="21.140625" style="23" customWidth="1"/>
    <col min="11005" max="11246" width="9.140625" style="23" customWidth="1"/>
    <col min="11247" max="11247" width="2.85546875" style="23"/>
    <col min="11248" max="11248" width="2.85546875" style="23" customWidth="1"/>
    <col min="11249" max="11249" width="1.85546875" style="23" customWidth="1"/>
    <col min="11250" max="11250" width="2.28515625" style="23" customWidth="1"/>
    <col min="11251" max="11251" width="40.7109375" style="23" customWidth="1"/>
    <col min="11252" max="11252" width="18.5703125" style="23" bestFit="1" customWidth="1"/>
    <col min="11253" max="11253" width="18.42578125" style="23" bestFit="1" customWidth="1"/>
    <col min="11254" max="11254" width="18.7109375" style="23" bestFit="1" customWidth="1"/>
    <col min="11255" max="11255" width="17.7109375" style="23" bestFit="1" customWidth="1"/>
    <col min="11256" max="11256" width="13.5703125" style="23" customWidth="1"/>
    <col min="11257" max="11258" width="9.140625" style="23" customWidth="1"/>
    <col min="11259" max="11259" width="15.28515625" style="23" bestFit="1" customWidth="1"/>
    <col min="11260" max="11260" width="21.140625" style="23" customWidth="1"/>
    <col min="11261" max="11502" width="9.140625" style="23" customWidth="1"/>
    <col min="11503" max="11503" width="2.85546875" style="23"/>
    <col min="11504" max="11504" width="2.85546875" style="23" customWidth="1"/>
    <col min="11505" max="11505" width="1.85546875" style="23" customWidth="1"/>
    <col min="11506" max="11506" width="2.28515625" style="23" customWidth="1"/>
    <col min="11507" max="11507" width="40.7109375" style="23" customWidth="1"/>
    <col min="11508" max="11508" width="18.5703125" style="23" bestFit="1" customWidth="1"/>
    <col min="11509" max="11509" width="18.42578125" style="23" bestFit="1" customWidth="1"/>
    <col min="11510" max="11510" width="18.7109375" style="23" bestFit="1" customWidth="1"/>
    <col min="11511" max="11511" width="17.7109375" style="23" bestFit="1" customWidth="1"/>
    <col min="11512" max="11512" width="13.5703125" style="23" customWidth="1"/>
    <col min="11513" max="11514" width="9.140625" style="23" customWidth="1"/>
    <col min="11515" max="11515" width="15.28515625" style="23" bestFit="1" customWidth="1"/>
    <col min="11516" max="11516" width="21.140625" style="23" customWidth="1"/>
    <col min="11517" max="11758" width="9.140625" style="23" customWidth="1"/>
    <col min="11759" max="11759" width="2.85546875" style="23"/>
    <col min="11760" max="11760" width="2.85546875" style="23" customWidth="1"/>
    <col min="11761" max="11761" width="1.85546875" style="23" customWidth="1"/>
    <col min="11762" max="11762" width="2.28515625" style="23" customWidth="1"/>
    <col min="11763" max="11763" width="40.7109375" style="23" customWidth="1"/>
    <col min="11764" max="11764" width="18.5703125" style="23" bestFit="1" customWidth="1"/>
    <col min="11765" max="11765" width="18.42578125" style="23" bestFit="1" customWidth="1"/>
    <col min="11766" max="11766" width="18.7109375" style="23" bestFit="1" customWidth="1"/>
    <col min="11767" max="11767" width="17.7109375" style="23" bestFit="1" customWidth="1"/>
    <col min="11768" max="11768" width="13.5703125" style="23" customWidth="1"/>
    <col min="11769" max="11770" width="9.140625" style="23" customWidth="1"/>
    <col min="11771" max="11771" width="15.28515625" style="23" bestFit="1" customWidth="1"/>
    <col min="11772" max="11772" width="21.140625" style="23" customWidth="1"/>
    <col min="11773" max="12014" width="9.140625" style="23" customWidth="1"/>
    <col min="12015" max="12015" width="2.85546875" style="23"/>
    <col min="12016" max="12016" width="2.85546875" style="23" customWidth="1"/>
    <col min="12017" max="12017" width="1.85546875" style="23" customWidth="1"/>
    <col min="12018" max="12018" width="2.28515625" style="23" customWidth="1"/>
    <col min="12019" max="12019" width="40.7109375" style="23" customWidth="1"/>
    <col min="12020" max="12020" width="18.5703125" style="23" bestFit="1" customWidth="1"/>
    <col min="12021" max="12021" width="18.42578125" style="23" bestFit="1" customWidth="1"/>
    <col min="12022" max="12022" width="18.7109375" style="23" bestFit="1" customWidth="1"/>
    <col min="12023" max="12023" width="17.7109375" style="23" bestFit="1" customWidth="1"/>
    <col min="12024" max="12024" width="13.5703125" style="23" customWidth="1"/>
    <col min="12025" max="12026" width="9.140625" style="23" customWidth="1"/>
    <col min="12027" max="12027" width="15.28515625" style="23" bestFit="1" customWidth="1"/>
    <col min="12028" max="12028" width="21.140625" style="23" customWidth="1"/>
    <col min="12029" max="12270" width="9.140625" style="23" customWidth="1"/>
    <col min="12271" max="12271" width="2.85546875" style="23"/>
    <col min="12272" max="12272" width="2.85546875" style="23" customWidth="1"/>
    <col min="12273" max="12273" width="1.85546875" style="23" customWidth="1"/>
    <col min="12274" max="12274" width="2.28515625" style="23" customWidth="1"/>
    <col min="12275" max="12275" width="40.7109375" style="23" customWidth="1"/>
    <col min="12276" max="12276" width="18.5703125" style="23" bestFit="1" customWidth="1"/>
    <col min="12277" max="12277" width="18.42578125" style="23" bestFit="1" customWidth="1"/>
    <col min="12278" max="12278" width="18.7109375" style="23" bestFit="1" customWidth="1"/>
    <col min="12279" max="12279" width="17.7109375" style="23" bestFit="1" customWidth="1"/>
    <col min="12280" max="12280" width="13.5703125" style="23" customWidth="1"/>
    <col min="12281" max="12282" width="9.140625" style="23" customWidth="1"/>
    <col min="12283" max="12283" width="15.28515625" style="23" bestFit="1" customWidth="1"/>
    <col min="12284" max="12284" width="21.140625" style="23" customWidth="1"/>
    <col min="12285" max="12526" width="9.140625" style="23" customWidth="1"/>
    <col min="12527" max="12527" width="2.85546875" style="23"/>
    <col min="12528" max="12528" width="2.85546875" style="23" customWidth="1"/>
    <col min="12529" max="12529" width="1.85546875" style="23" customWidth="1"/>
    <col min="12530" max="12530" width="2.28515625" style="23" customWidth="1"/>
    <col min="12531" max="12531" width="40.7109375" style="23" customWidth="1"/>
    <col min="12532" max="12532" width="18.5703125" style="23" bestFit="1" customWidth="1"/>
    <col min="12533" max="12533" width="18.42578125" style="23" bestFit="1" customWidth="1"/>
    <col min="12534" max="12534" width="18.7109375" style="23" bestFit="1" customWidth="1"/>
    <col min="12535" max="12535" width="17.7109375" style="23" bestFit="1" customWidth="1"/>
    <col min="12536" max="12536" width="13.5703125" style="23" customWidth="1"/>
    <col min="12537" max="12538" width="9.140625" style="23" customWidth="1"/>
    <col min="12539" max="12539" width="15.28515625" style="23" bestFit="1" customWidth="1"/>
    <col min="12540" max="12540" width="21.140625" style="23" customWidth="1"/>
    <col min="12541" max="12782" width="9.140625" style="23" customWidth="1"/>
    <col min="12783" max="12783" width="2.85546875" style="23"/>
    <col min="12784" max="12784" width="2.85546875" style="23" customWidth="1"/>
    <col min="12785" max="12785" width="1.85546875" style="23" customWidth="1"/>
    <col min="12786" max="12786" width="2.28515625" style="23" customWidth="1"/>
    <col min="12787" max="12787" width="40.7109375" style="23" customWidth="1"/>
    <col min="12788" max="12788" width="18.5703125" style="23" bestFit="1" customWidth="1"/>
    <col min="12789" max="12789" width="18.42578125" style="23" bestFit="1" customWidth="1"/>
    <col min="12790" max="12790" width="18.7109375" style="23" bestFit="1" customWidth="1"/>
    <col min="12791" max="12791" width="17.7109375" style="23" bestFit="1" customWidth="1"/>
    <col min="12792" max="12792" width="13.5703125" style="23" customWidth="1"/>
    <col min="12793" max="12794" width="9.140625" style="23" customWidth="1"/>
    <col min="12795" max="12795" width="15.28515625" style="23" bestFit="1" customWidth="1"/>
    <col min="12796" max="12796" width="21.140625" style="23" customWidth="1"/>
    <col min="12797" max="13038" width="9.140625" style="23" customWidth="1"/>
    <col min="13039" max="13039" width="2.85546875" style="23"/>
    <col min="13040" max="13040" width="2.85546875" style="23" customWidth="1"/>
    <col min="13041" max="13041" width="1.85546875" style="23" customWidth="1"/>
    <col min="13042" max="13042" width="2.28515625" style="23" customWidth="1"/>
    <col min="13043" max="13043" width="40.7109375" style="23" customWidth="1"/>
    <col min="13044" max="13044" width="18.5703125" style="23" bestFit="1" customWidth="1"/>
    <col min="13045" max="13045" width="18.42578125" style="23" bestFit="1" customWidth="1"/>
    <col min="13046" max="13046" width="18.7109375" style="23" bestFit="1" customWidth="1"/>
    <col min="13047" max="13047" width="17.7109375" style="23" bestFit="1" customWidth="1"/>
    <col min="13048" max="13048" width="13.5703125" style="23" customWidth="1"/>
    <col min="13049" max="13050" width="9.140625" style="23" customWidth="1"/>
    <col min="13051" max="13051" width="15.28515625" style="23" bestFit="1" customWidth="1"/>
    <col min="13052" max="13052" width="21.140625" style="23" customWidth="1"/>
    <col min="13053" max="13294" width="9.140625" style="23" customWidth="1"/>
    <col min="13295" max="13295" width="2.85546875" style="23"/>
    <col min="13296" max="13296" width="2.85546875" style="23" customWidth="1"/>
    <col min="13297" max="13297" width="1.85546875" style="23" customWidth="1"/>
    <col min="13298" max="13298" width="2.28515625" style="23" customWidth="1"/>
    <col min="13299" max="13299" width="40.7109375" style="23" customWidth="1"/>
    <col min="13300" max="13300" width="18.5703125" style="23" bestFit="1" customWidth="1"/>
    <col min="13301" max="13301" width="18.42578125" style="23" bestFit="1" customWidth="1"/>
    <col min="13302" max="13302" width="18.7109375" style="23" bestFit="1" customWidth="1"/>
    <col min="13303" max="13303" width="17.7109375" style="23" bestFit="1" customWidth="1"/>
    <col min="13304" max="13304" width="13.5703125" style="23" customWidth="1"/>
    <col min="13305" max="13306" width="9.140625" style="23" customWidth="1"/>
    <col min="13307" max="13307" width="15.28515625" style="23" bestFit="1" customWidth="1"/>
    <col min="13308" max="13308" width="21.140625" style="23" customWidth="1"/>
    <col min="13309" max="13550" width="9.140625" style="23" customWidth="1"/>
    <col min="13551" max="13551" width="2.85546875" style="23"/>
    <col min="13552" max="13552" width="2.85546875" style="23" customWidth="1"/>
    <col min="13553" max="13553" width="1.85546875" style="23" customWidth="1"/>
    <col min="13554" max="13554" width="2.28515625" style="23" customWidth="1"/>
    <col min="13555" max="13555" width="40.7109375" style="23" customWidth="1"/>
    <col min="13556" max="13556" width="18.5703125" style="23" bestFit="1" customWidth="1"/>
    <col min="13557" max="13557" width="18.42578125" style="23" bestFit="1" customWidth="1"/>
    <col min="13558" max="13558" width="18.7109375" style="23" bestFit="1" customWidth="1"/>
    <col min="13559" max="13559" width="17.7109375" style="23" bestFit="1" customWidth="1"/>
    <col min="13560" max="13560" width="13.5703125" style="23" customWidth="1"/>
    <col min="13561" max="13562" width="9.140625" style="23" customWidth="1"/>
    <col min="13563" max="13563" width="15.28515625" style="23" bestFit="1" customWidth="1"/>
    <col min="13564" max="13564" width="21.140625" style="23" customWidth="1"/>
    <col min="13565" max="13806" width="9.140625" style="23" customWidth="1"/>
    <col min="13807" max="13807" width="2.85546875" style="23"/>
    <col min="13808" max="13808" width="2.85546875" style="23" customWidth="1"/>
    <col min="13809" max="13809" width="1.85546875" style="23" customWidth="1"/>
    <col min="13810" max="13810" width="2.28515625" style="23" customWidth="1"/>
    <col min="13811" max="13811" width="40.7109375" style="23" customWidth="1"/>
    <col min="13812" max="13812" width="18.5703125" style="23" bestFit="1" customWidth="1"/>
    <col min="13813" max="13813" width="18.42578125" style="23" bestFit="1" customWidth="1"/>
    <col min="13814" max="13814" width="18.7109375" style="23" bestFit="1" customWidth="1"/>
    <col min="13815" max="13815" width="17.7109375" style="23" bestFit="1" customWidth="1"/>
    <col min="13816" max="13816" width="13.5703125" style="23" customWidth="1"/>
    <col min="13817" max="13818" width="9.140625" style="23" customWidth="1"/>
    <col min="13819" max="13819" width="15.28515625" style="23" bestFit="1" customWidth="1"/>
    <col min="13820" max="13820" width="21.140625" style="23" customWidth="1"/>
    <col min="13821" max="14062" width="9.140625" style="23" customWidth="1"/>
    <col min="14063" max="14063" width="2.85546875" style="23"/>
    <col min="14064" max="14064" width="2.85546875" style="23" customWidth="1"/>
    <col min="14065" max="14065" width="1.85546875" style="23" customWidth="1"/>
    <col min="14066" max="14066" width="2.28515625" style="23" customWidth="1"/>
    <col min="14067" max="14067" width="40.7109375" style="23" customWidth="1"/>
    <col min="14068" max="14068" width="18.5703125" style="23" bestFit="1" customWidth="1"/>
    <col min="14069" max="14069" width="18.42578125" style="23" bestFit="1" customWidth="1"/>
    <col min="14070" max="14070" width="18.7109375" style="23" bestFit="1" customWidth="1"/>
    <col min="14071" max="14071" width="17.7109375" style="23" bestFit="1" customWidth="1"/>
    <col min="14072" max="14072" width="13.5703125" style="23" customWidth="1"/>
    <col min="14073" max="14074" width="9.140625" style="23" customWidth="1"/>
    <col min="14075" max="14075" width="15.28515625" style="23" bestFit="1" customWidth="1"/>
    <col min="14076" max="14076" width="21.140625" style="23" customWidth="1"/>
    <col min="14077" max="14318" width="9.140625" style="23" customWidth="1"/>
    <col min="14319" max="14319" width="2.85546875" style="23"/>
    <col min="14320" max="14320" width="2.85546875" style="23" customWidth="1"/>
    <col min="14321" max="14321" width="1.85546875" style="23" customWidth="1"/>
    <col min="14322" max="14322" width="2.28515625" style="23" customWidth="1"/>
    <col min="14323" max="14323" width="40.7109375" style="23" customWidth="1"/>
    <col min="14324" max="14324" width="18.5703125" style="23" bestFit="1" customWidth="1"/>
    <col min="14325" max="14325" width="18.42578125" style="23" bestFit="1" customWidth="1"/>
    <col min="14326" max="14326" width="18.7109375" style="23" bestFit="1" customWidth="1"/>
    <col min="14327" max="14327" width="17.7109375" style="23" bestFit="1" customWidth="1"/>
    <col min="14328" max="14328" width="13.5703125" style="23" customWidth="1"/>
    <col min="14329" max="14330" width="9.140625" style="23" customWidth="1"/>
    <col min="14331" max="14331" width="15.28515625" style="23" bestFit="1" customWidth="1"/>
    <col min="14332" max="14332" width="21.140625" style="23" customWidth="1"/>
    <col min="14333" max="14574" width="9.140625" style="23" customWidth="1"/>
    <col min="14575" max="14575" width="2.85546875" style="23"/>
    <col min="14576" max="14576" width="2.85546875" style="23" customWidth="1"/>
    <col min="14577" max="14577" width="1.85546875" style="23" customWidth="1"/>
    <col min="14578" max="14578" width="2.28515625" style="23" customWidth="1"/>
    <col min="14579" max="14579" width="40.7109375" style="23" customWidth="1"/>
    <col min="14580" max="14580" width="18.5703125" style="23" bestFit="1" customWidth="1"/>
    <col min="14581" max="14581" width="18.42578125" style="23" bestFit="1" customWidth="1"/>
    <col min="14582" max="14582" width="18.7109375" style="23" bestFit="1" customWidth="1"/>
    <col min="14583" max="14583" width="17.7109375" style="23" bestFit="1" customWidth="1"/>
    <col min="14584" max="14584" width="13.5703125" style="23" customWidth="1"/>
    <col min="14585" max="14586" width="9.140625" style="23" customWidth="1"/>
    <col min="14587" max="14587" width="15.28515625" style="23" bestFit="1" customWidth="1"/>
    <col min="14588" max="14588" width="21.140625" style="23" customWidth="1"/>
    <col min="14589" max="14830" width="9.140625" style="23" customWidth="1"/>
    <col min="14831" max="14831" width="2.85546875" style="23"/>
    <col min="14832" max="14832" width="2.85546875" style="23" customWidth="1"/>
    <col min="14833" max="14833" width="1.85546875" style="23" customWidth="1"/>
    <col min="14834" max="14834" width="2.28515625" style="23" customWidth="1"/>
    <col min="14835" max="14835" width="40.7109375" style="23" customWidth="1"/>
    <col min="14836" max="14836" width="18.5703125" style="23" bestFit="1" customWidth="1"/>
    <col min="14837" max="14837" width="18.42578125" style="23" bestFit="1" customWidth="1"/>
    <col min="14838" max="14838" width="18.7109375" style="23" bestFit="1" customWidth="1"/>
    <col min="14839" max="14839" width="17.7109375" style="23" bestFit="1" customWidth="1"/>
    <col min="14840" max="14840" width="13.5703125" style="23" customWidth="1"/>
    <col min="14841" max="14842" width="9.140625" style="23" customWidth="1"/>
    <col min="14843" max="14843" width="15.28515625" style="23" bestFit="1" customWidth="1"/>
    <col min="14844" max="14844" width="21.140625" style="23" customWidth="1"/>
    <col min="14845" max="15086" width="9.140625" style="23" customWidth="1"/>
    <col min="15087" max="15087" width="2.85546875" style="23"/>
    <col min="15088" max="15088" width="2.85546875" style="23" customWidth="1"/>
    <col min="15089" max="15089" width="1.85546875" style="23" customWidth="1"/>
    <col min="15090" max="15090" width="2.28515625" style="23" customWidth="1"/>
    <col min="15091" max="15091" width="40.7109375" style="23" customWidth="1"/>
    <col min="15092" max="15092" width="18.5703125" style="23" bestFit="1" customWidth="1"/>
    <col min="15093" max="15093" width="18.42578125" style="23" bestFit="1" customWidth="1"/>
    <col min="15094" max="15094" width="18.7109375" style="23" bestFit="1" customWidth="1"/>
    <col min="15095" max="15095" width="17.7109375" style="23" bestFit="1" customWidth="1"/>
    <col min="15096" max="15096" width="13.5703125" style="23" customWidth="1"/>
    <col min="15097" max="15098" width="9.140625" style="23" customWidth="1"/>
    <col min="15099" max="15099" width="15.28515625" style="23" bestFit="1" customWidth="1"/>
    <col min="15100" max="15100" width="21.140625" style="23" customWidth="1"/>
    <col min="15101" max="15342" width="9.140625" style="23" customWidth="1"/>
    <col min="15343" max="15343" width="2.85546875" style="23"/>
    <col min="15344" max="15344" width="2.85546875" style="23" customWidth="1"/>
    <col min="15345" max="15345" width="1.85546875" style="23" customWidth="1"/>
    <col min="15346" max="15346" width="2.28515625" style="23" customWidth="1"/>
    <col min="15347" max="15347" width="40.7109375" style="23" customWidth="1"/>
    <col min="15348" max="15348" width="18.5703125" style="23" bestFit="1" customWidth="1"/>
    <col min="15349" max="15349" width="18.42578125" style="23" bestFit="1" customWidth="1"/>
    <col min="15350" max="15350" width="18.7109375" style="23" bestFit="1" customWidth="1"/>
    <col min="15351" max="15351" width="17.7109375" style="23" bestFit="1" customWidth="1"/>
    <col min="15352" max="15352" width="13.5703125" style="23" customWidth="1"/>
    <col min="15353" max="15354" width="9.140625" style="23" customWidth="1"/>
    <col min="15355" max="15355" width="15.28515625" style="23" bestFit="1" customWidth="1"/>
    <col min="15356" max="15356" width="21.140625" style="23" customWidth="1"/>
    <col min="15357" max="15598" width="9.140625" style="23" customWidth="1"/>
    <col min="15599" max="15599" width="2.85546875" style="23"/>
    <col min="15600" max="15600" width="2.85546875" style="23" customWidth="1"/>
    <col min="15601" max="15601" width="1.85546875" style="23" customWidth="1"/>
    <col min="15602" max="15602" width="2.28515625" style="23" customWidth="1"/>
    <col min="15603" max="15603" width="40.7109375" style="23" customWidth="1"/>
    <col min="15604" max="15604" width="18.5703125" style="23" bestFit="1" customWidth="1"/>
    <col min="15605" max="15605" width="18.42578125" style="23" bestFit="1" customWidth="1"/>
    <col min="15606" max="15606" width="18.7109375" style="23" bestFit="1" customWidth="1"/>
    <col min="15607" max="15607" width="17.7109375" style="23" bestFit="1" customWidth="1"/>
    <col min="15608" max="15608" width="13.5703125" style="23" customWidth="1"/>
    <col min="15609" max="15610" width="9.140625" style="23" customWidth="1"/>
    <col min="15611" max="15611" width="15.28515625" style="23" bestFit="1" customWidth="1"/>
    <col min="15612" max="15612" width="21.140625" style="23" customWidth="1"/>
    <col min="15613" max="15854" width="9.140625" style="23" customWidth="1"/>
    <col min="15855" max="15855" width="2.85546875" style="23"/>
    <col min="15856" max="15856" width="2.85546875" style="23" customWidth="1"/>
    <col min="15857" max="15857" width="1.85546875" style="23" customWidth="1"/>
    <col min="15858" max="15858" width="2.28515625" style="23" customWidth="1"/>
    <col min="15859" max="15859" width="40.7109375" style="23" customWidth="1"/>
    <col min="15860" max="15860" width="18.5703125" style="23" bestFit="1" customWidth="1"/>
    <col min="15861" max="15861" width="18.42578125" style="23" bestFit="1" customWidth="1"/>
    <col min="15862" max="15862" width="18.7109375" style="23" bestFit="1" customWidth="1"/>
    <col min="15863" max="15863" width="17.7109375" style="23" bestFit="1" customWidth="1"/>
    <col min="15864" max="15864" width="13.5703125" style="23" customWidth="1"/>
    <col min="15865" max="15866" width="9.140625" style="23" customWidth="1"/>
    <col min="15867" max="15867" width="15.28515625" style="23" bestFit="1" customWidth="1"/>
    <col min="15868" max="15868" width="21.140625" style="23" customWidth="1"/>
    <col min="15869" max="16110" width="9.140625" style="23" customWidth="1"/>
    <col min="16111" max="16111" width="2.85546875" style="23"/>
    <col min="16112" max="16112" width="2.85546875" style="23" customWidth="1"/>
    <col min="16113" max="16113" width="1.85546875" style="23" customWidth="1"/>
    <col min="16114" max="16114" width="2.28515625" style="23" customWidth="1"/>
    <col min="16115" max="16115" width="40.7109375" style="23" customWidth="1"/>
    <col min="16116" max="16116" width="18.5703125" style="23" bestFit="1" customWidth="1"/>
    <col min="16117" max="16117" width="18.42578125" style="23" bestFit="1" customWidth="1"/>
    <col min="16118" max="16118" width="18.7109375" style="23" bestFit="1" customWidth="1"/>
    <col min="16119" max="16119" width="17.7109375" style="23" bestFit="1" customWidth="1"/>
    <col min="16120" max="16120" width="13.5703125" style="23" customWidth="1"/>
    <col min="16121" max="16122" width="9.140625" style="23" customWidth="1"/>
    <col min="16123" max="16123" width="15.28515625" style="23" bestFit="1" customWidth="1"/>
    <col min="16124" max="16124" width="21.140625" style="23" customWidth="1"/>
    <col min="16125" max="16366" width="9.140625" style="23" customWidth="1"/>
    <col min="16367" max="16384" width="2.85546875" style="23"/>
  </cols>
  <sheetData>
    <row r="1" spans="3:14" x14ac:dyDescent="0.25">
      <c r="E1" s="902"/>
      <c r="F1" s="902"/>
      <c r="G1" s="902"/>
      <c r="H1" s="902"/>
    </row>
    <row r="2" spans="3:14" x14ac:dyDescent="0.25">
      <c r="G2" s="173"/>
      <c r="H2" s="174"/>
    </row>
    <row r="3" spans="3:14" s="24" customFormat="1" x14ac:dyDescent="0.25">
      <c r="C3" s="913" t="s">
        <v>0</v>
      </c>
      <c r="D3" s="913"/>
      <c r="E3" s="913"/>
      <c r="F3" s="913"/>
      <c r="G3" s="913"/>
      <c r="H3" s="913"/>
      <c r="J3" s="962"/>
      <c r="K3" s="962"/>
      <c r="L3" s="962"/>
      <c r="M3" s="962"/>
      <c r="N3" s="962"/>
    </row>
    <row r="4" spans="3:14" s="24" customFormat="1" x14ac:dyDescent="0.25">
      <c r="C4" s="913" t="s">
        <v>1</v>
      </c>
      <c r="D4" s="913"/>
      <c r="E4" s="913"/>
      <c r="F4" s="913"/>
      <c r="G4" s="913"/>
      <c r="H4" s="913"/>
      <c r="J4" s="962"/>
      <c r="K4" s="962"/>
      <c r="L4" s="962"/>
      <c r="M4" s="962"/>
      <c r="N4" s="962"/>
    </row>
    <row r="5" spans="3:14" s="24" customFormat="1" x14ac:dyDescent="0.25">
      <c r="C5" s="913" t="s">
        <v>72</v>
      </c>
      <c r="D5" s="913"/>
      <c r="E5" s="913"/>
      <c r="F5" s="913"/>
      <c r="G5" s="913"/>
      <c r="H5" s="913"/>
      <c r="J5" s="962"/>
      <c r="K5" s="962"/>
      <c r="L5" s="962"/>
      <c r="M5" s="962"/>
      <c r="N5" s="962"/>
    </row>
    <row r="6" spans="3:14" s="24" customFormat="1" x14ac:dyDescent="0.25">
      <c r="C6" s="913" t="s">
        <v>664</v>
      </c>
      <c r="D6" s="913"/>
      <c r="E6" s="913"/>
      <c r="F6" s="913"/>
      <c r="G6" s="913"/>
      <c r="H6" s="913"/>
      <c r="J6" s="962"/>
      <c r="K6" s="962"/>
      <c r="L6" s="962"/>
      <c r="M6" s="962"/>
      <c r="N6" s="962"/>
    </row>
    <row r="7" spans="3:14" ht="15.75" thickBot="1" x14ac:dyDescent="0.3">
      <c r="J7" s="963"/>
      <c r="K7" s="963"/>
      <c r="L7" s="963"/>
      <c r="M7" s="963"/>
      <c r="N7" s="963"/>
    </row>
    <row r="8" spans="3:14" x14ac:dyDescent="0.25">
      <c r="C8" s="903" t="s">
        <v>123</v>
      </c>
      <c r="D8" s="909" t="s">
        <v>77</v>
      </c>
      <c r="E8" s="911">
        <v>2022</v>
      </c>
      <c r="F8" s="905">
        <v>2021</v>
      </c>
      <c r="G8" s="208" t="s">
        <v>149</v>
      </c>
      <c r="H8" s="907" t="s">
        <v>39</v>
      </c>
      <c r="J8" s="963"/>
      <c r="K8" s="963"/>
      <c r="L8" s="963"/>
      <c r="M8" s="963"/>
      <c r="N8" s="963"/>
    </row>
    <row r="9" spans="3:14" ht="15.75" thickBot="1" x14ac:dyDescent="0.3">
      <c r="C9" s="904"/>
      <c r="D9" s="910"/>
      <c r="E9" s="912"/>
      <c r="F9" s="906"/>
      <c r="G9" s="209" t="s">
        <v>150</v>
      </c>
      <c r="H9" s="908"/>
      <c r="J9" s="963"/>
      <c r="K9" s="963"/>
      <c r="L9" s="963"/>
      <c r="M9" s="963"/>
      <c r="N9" s="963"/>
    </row>
    <row r="10" spans="3:14" x14ac:dyDescent="0.25">
      <c r="C10" s="82"/>
      <c r="D10" s="32" t="s">
        <v>43</v>
      </c>
      <c r="E10" s="90"/>
      <c r="F10" s="91"/>
      <c r="G10" s="92"/>
      <c r="H10" s="93"/>
      <c r="J10" s="963"/>
      <c r="K10" s="963"/>
      <c r="L10" s="963"/>
      <c r="M10" s="963"/>
      <c r="N10" s="963"/>
    </row>
    <row r="11" spans="3:14" x14ac:dyDescent="0.25">
      <c r="C11" s="79" t="s">
        <v>144</v>
      </c>
      <c r="D11" s="30" t="s">
        <v>3</v>
      </c>
      <c r="E11" s="85"/>
      <c r="F11" s="88"/>
      <c r="G11" s="83"/>
      <c r="H11" s="89"/>
      <c r="J11" s="963"/>
      <c r="K11" s="963"/>
      <c r="L11" s="963"/>
      <c r="M11" s="963"/>
      <c r="N11" s="963"/>
    </row>
    <row r="12" spans="3:14" x14ac:dyDescent="0.25">
      <c r="C12" s="79" t="s">
        <v>145</v>
      </c>
      <c r="D12" s="30" t="s">
        <v>136</v>
      </c>
      <c r="E12" s="86"/>
      <c r="F12" s="88"/>
      <c r="G12" s="83"/>
      <c r="H12" s="89"/>
      <c r="J12" s="963"/>
      <c r="K12" s="963"/>
      <c r="L12" s="963"/>
      <c r="M12" s="963"/>
      <c r="N12" s="963"/>
    </row>
    <row r="13" spans="3:14" x14ac:dyDescent="0.25">
      <c r="C13" s="79" t="s">
        <v>114</v>
      </c>
      <c r="D13" s="171" t="s">
        <v>193</v>
      </c>
      <c r="E13" s="87">
        <v>0</v>
      </c>
      <c r="F13" s="396">
        <v>0</v>
      </c>
      <c r="G13" s="83"/>
      <c r="H13" s="89"/>
      <c r="J13" s="963"/>
      <c r="K13" s="963"/>
      <c r="L13" s="963"/>
      <c r="M13" s="963"/>
      <c r="N13" s="963"/>
    </row>
    <row r="14" spans="3:14" x14ac:dyDescent="0.25">
      <c r="C14" s="79" t="s">
        <v>115</v>
      </c>
      <c r="D14" s="171" t="s">
        <v>194</v>
      </c>
      <c r="E14" s="172">
        <f>LRA!F19</f>
        <v>222276601</v>
      </c>
      <c r="F14" s="88">
        <v>698763009</v>
      </c>
      <c r="G14" s="271">
        <f>E14-F14</f>
        <v>-476486408</v>
      </c>
      <c r="H14" s="95">
        <f>E14/F14*100</f>
        <v>31.81001257037062</v>
      </c>
      <c r="J14" s="963">
        <v>-3560605.6800000072</v>
      </c>
      <c r="K14" s="963"/>
      <c r="L14" s="963"/>
      <c r="M14" s="963"/>
      <c r="N14" s="963"/>
    </row>
    <row r="15" spans="3:14" x14ac:dyDescent="0.25">
      <c r="C15" s="79" t="s">
        <v>116</v>
      </c>
      <c r="D15" s="171" t="s">
        <v>195</v>
      </c>
      <c r="E15" s="87">
        <v>0</v>
      </c>
      <c r="F15" s="87">
        <v>0</v>
      </c>
      <c r="G15" s="272">
        <v>0</v>
      </c>
      <c r="H15" s="84">
        <v>0</v>
      </c>
      <c r="J15" s="963">
        <v>256665007</v>
      </c>
      <c r="K15" s="963"/>
      <c r="L15" s="963"/>
      <c r="M15" s="963"/>
      <c r="N15" s="963"/>
    </row>
    <row r="16" spans="3:14" ht="15.75" thickBot="1" x14ac:dyDescent="0.3">
      <c r="C16" s="80" t="s">
        <v>146</v>
      </c>
      <c r="D16" s="81" t="s">
        <v>45</v>
      </c>
      <c r="E16" s="94">
        <v>0</v>
      </c>
      <c r="F16" s="87">
        <v>0</v>
      </c>
      <c r="G16" s="272">
        <v>0</v>
      </c>
      <c r="H16" s="270">
        <v>0</v>
      </c>
      <c r="J16" s="963"/>
      <c r="K16" s="963"/>
      <c r="L16" s="963"/>
      <c r="M16" s="963"/>
      <c r="N16" s="963"/>
    </row>
    <row r="17" spans="3:14" s="25" customFormat="1" ht="15.75" thickBot="1" x14ac:dyDescent="0.3">
      <c r="C17" s="245"/>
      <c r="D17" s="246" t="s">
        <v>143</v>
      </c>
      <c r="E17" s="247">
        <f>SUM(E13:E16)</f>
        <v>222276601</v>
      </c>
      <c r="F17" s="247">
        <f>SUM(F13:F16)</f>
        <v>698763009</v>
      </c>
      <c r="G17" s="273">
        <f>SUM(G13:G16)</f>
        <v>-476486408</v>
      </c>
      <c r="H17" s="397">
        <f>SUM(E17/F17)*100</f>
        <v>31.81001257037062</v>
      </c>
      <c r="J17" s="964">
        <v>465452696.68000001</v>
      </c>
      <c r="K17" s="964"/>
      <c r="L17" s="964"/>
      <c r="M17" s="964"/>
      <c r="N17" s="964"/>
    </row>
    <row r="18" spans="3:14" s="25" customFormat="1" ht="15.75" thickBot="1" x14ac:dyDescent="0.3">
      <c r="C18" s="245"/>
      <c r="D18" s="246" t="s">
        <v>75</v>
      </c>
      <c r="E18" s="247">
        <f>E17</f>
        <v>222276601</v>
      </c>
      <c r="F18" s="247">
        <f>F17</f>
        <v>698763009</v>
      </c>
      <c r="G18" s="273">
        <f>G17</f>
        <v>-476486408</v>
      </c>
      <c r="H18" s="397">
        <f>SUM(E18/F18)*100</f>
        <v>31.81001257037062</v>
      </c>
      <c r="J18" s="964"/>
      <c r="K18" s="964"/>
      <c r="L18" s="964"/>
      <c r="M18" s="964"/>
      <c r="N18" s="964"/>
    </row>
    <row r="19" spans="3:14" x14ac:dyDescent="0.25">
      <c r="C19" s="248"/>
      <c r="D19" s="249"/>
      <c r="E19" s="250"/>
      <c r="F19" s="251"/>
      <c r="G19" s="252"/>
      <c r="H19" s="253"/>
      <c r="J19" s="963"/>
      <c r="K19" s="963"/>
      <c r="L19" s="963"/>
      <c r="M19" s="963"/>
      <c r="N19" s="963"/>
    </row>
    <row r="20" spans="3:14" x14ac:dyDescent="0.25">
      <c r="C20" s="254" t="s">
        <v>147</v>
      </c>
      <c r="D20" s="255" t="s">
        <v>46</v>
      </c>
      <c r="E20" s="256"/>
      <c r="F20" s="257"/>
      <c r="G20" s="258"/>
      <c r="H20" s="259"/>
      <c r="J20" s="963"/>
      <c r="K20" s="963"/>
      <c r="L20" s="963"/>
      <c r="M20" s="963"/>
      <c r="N20" s="963"/>
    </row>
    <row r="21" spans="3:14" x14ac:dyDescent="0.25">
      <c r="C21" s="254" t="s">
        <v>148</v>
      </c>
      <c r="D21" s="255" t="s">
        <v>47</v>
      </c>
      <c r="E21" s="256"/>
      <c r="F21" s="257"/>
      <c r="G21" s="258"/>
      <c r="H21" s="259"/>
      <c r="J21" s="963">
        <v>16365591.5</v>
      </c>
      <c r="K21" s="963"/>
      <c r="L21" s="963"/>
      <c r="M21" s="963"/>
      <c r="N21" s="963"/>
    </row>
    <row r="22" spans="3:14" x14ac:dyDescent="0.25">
      <c r="C22" s="254" t="s">
        <v>117</v>
      </c>
      <c r="D22" s="260" t="s">
        <v>48</v>
      </c>
      <c r="E22" s="167">
        <f>LRA!F26</f>
        <v>9381295808</v>
      </c>
      <c r="F22" s="257">
        <v>19377930010</v>
      </c>
      <c r="G22" s="274">
        <f t="shared" ref="G22:G29" si="0">E22-F22</f>
        <v>-9996634202</v>
      </c>
      <c r="H22" s="95">
        <f>E22/F22*100</f>
        <v>48.412270057528197</v>
      </c>
      <c r="J22" s="963">
        <v>70026000</v>
      </c>
      <c r="K22" s="963"/>
      <c r="L22" s="963"/>
      <c r="M22" s="963"/>
      <c r="N22" s="963"/>
    </row>
    <row r="23" spans="3:14" x14ac:dyDescent="0.25">
      <c r="C23" s="254" t="s">
        <v>118</v>
      </c>
      <c r="D23" s="260" t="s">
        <v>49</v>
      </c>
      <c r="E23" s="167">
        <v>4022381330.9200001</v>
      </c>
      <c r="F23" s="257">
        <v>16281885761.33</v>
      </c>
      <c r="G23" s="274">
        <f t="shared" si="0"/>
        <v>-12259504430.41</v>
      </c>
      <c r="H23" s="95">
        <f>E23/F23*100</f>
        <v>24.704640419927799</v>
      </c>
      <c r="J23" s="963">
        <v>209550000</v>
      </c>
      <c r="K23" s="963"/>
      <c r="L23" s="963"/>
      <c r="M23" s="963"/>
      <c r="N23" s="963"/>
    </row>
    <row r="24" spans="3:14" x14ac:dyDescent="0.25">
      <c r="C24" s="254" t="s">
        <v>119</v>
      </c>
      <c r="D24" s="320" t="s">
        <v>257</v>
      </c>
      <c r="E24" s="167">
        <v>0</v>
      </c>
      <c r="F24" s="167">
        <v>0</v>
      </c>
      <c r="G24" s="439">
        <f t="shared" si="0"/>
        <v>0</v>
      </c>
      <c r="H24" s="95">
        <v>0</v>
      </c>
      <c r="J24" s="963"/>
      <c r="K24" s="963"/>
      <c r="L24" s="963"/>
      <c r="M24" s="963"/>
      <c r="N24" s="963"/>
    </row>
    <row r="25" spans="3:14" x14ac:dyDescent="0.25">
      <c r="C25" s="254" t="s">
        <v>119</v>
      </c>
      <c r="D25" s="320" t="s">
        <v>50</v>
      </c>
      <c r="E25" s="437">
        <v>0</v>
      </c>
      <c r="F25" s="257">
        <v>872993703.41999996</v>
      </c>
      <c r="G25" s="274">
        <f t="shared" si="0"/>
        <v>-872993703.41999996</v>
      </c>
      <c r="H25" s="95">
        <f>E25/F25*100</f>
        <v>0</v>
      </c>
      <c r="J25" s="963">
        <v>29975811</v>
      </c>
      <c r="K25" s="963"/>
      <c r="L25" s="963"/>
      <c r="M25" s="963"/>
      <c r="N25" s="963"/>
    </row>
    <row r="26" spans="3:14" ht="15.75" thickBot="1" x14ac:dyDescent="0.3">
      <c r="C26" s="261" t="s">
        <v>120</v>
      </c>
      <c r="D26" s="262" t="s">
        <v>51</v>
      </c>
      <c r="E26" s="263">
        <v>0</v>
      </c>
      <c r="F26" s="263">
        <v>0</v>
      </c>
      <c r="G26" s="705">
        <f t="shared" si="0"/>
        <v>0</v>
      </c>
      <c r="H26" s="95">
        <v>0</v>
      </c>
      <c r="J26" s="963"/>
      <c r="K26" s="963"/>
      <c r="L26" s="963"/>
      <c r="M26" s="963"/>
      <c r="N26" s="963"/>
    </row>
    <row r="27" spans="3:14" ht="15.75" thickBot="1" x14ac:dyDescent="0.3">
      <c r="C27" s="264"/>
      <c r="D27" s="246" t="s">
        <v>196</v>
      </c>
      <c r="E27" s="247">
        <f>SUM(E22:E26)</f>
        <v>13403677138.92</v>
      </c>
      <c r="F27" s="247">
        <f>SUM(F22:F26)</f>
        <v>36532809474.75</v>
      </c>
      <c r="G27" s="273">
        <f t="shared" si="0"/>
        <v>-23129132335.830002</v>
      </c>
      <c r="H27" s="397">
        <f>E27/F27*100</f>
        <v>36.689423374854542</v>
      </c>
      <c r="J27" s="963" t="s">
        <v>243</v>
      </c>
      <c r="K27" s="963"/>
      <c r="L27" s="963"/>
      <c r="M27" s="963"/>
      <c r="N27" s="963"/>
    </row>
    <row r="28" spans="3:14" ht="15.75" thickBot="1" x14ac:dyDescent="0.3">
      <c r="C28" s="264"/>
      <c r="D28" s="265" t="s">
        <v>80</v>
      </c>
      <c r="E28" s="266">
        <f>SUM(E22:E26)</f>
        <v>13403677138.92</v>
      </c>
      <c r="F28" s="266">
        <f>F27</f>
        <v>36532809474.75</v>
      </c>
      <c r="G28" s="273">
        <f t="shared" si="0"/>
        <v>-23129132335.830002</v>
      </c>
      <c r="H28" s="397">
        <f>E28/F28*100</f>
        <v>36.689423374854542</v>
      </c>
      <c r="J28" s="963">
        <f>8577182669-8540782669</f>
        <v>36400000</v>
      </c>
      <c r="K28" s="963"/>
      <c r="L28" s="963"/>
      <c r="M28" s="963"/>
      <c r="N28" s="963"/>
    </row>
    <row r="29" spans="3:14" ht="15.75" thickBot="1" x14ac:dyDescent="0.3">
      <c r="C29" s="267"/>
      <c r="D29" s="268" t="s">
        <v>52</v>
      </c>
      <c r="E29" s="269">
        <f>E18-E28</f>
        <v>-13181400537.92</v>
      </c>
      <c r="F29" s="269">
        <f>F18-F28</f>
        <v>-35834046465.75</v>
      </c>
      <c r="G29" s="273">
        <f t="shared" si="0"/>
        <v>22652645927.830002</v>
      </c>
      <c r="H29" s="397">
        <f>E29/F29*100</f>
        <v>36.784571763389089</v>
      </c>
      <c r="J29" s="963">
        <v>-36292800429.93</v>
      </c>
      <c r="K29" s="963"/>
      <c r="L29" s="963"/>
      <c r="M29" s="963"/>
      <c r="N29" s="963"/>
    </row>
    <row r="30" spans="3:14" x14ac:dyDescent="0.25">
      <c r="G30" s="35"/>
      <c r="J30" s="963"/>
      <c r="K30" s="963"/>
      <c r="L30" s="963"/>
      <c r="M30" s="963"/>
      <c r="N30" s="963"/>
    </row>
    <row r="31" spans="3:14" x14ac:dyDescent="0.25">
      <c r="J31" s="963"/>
      <c r="K31" s="963"/>
      <c r="L31" s="963"/>
      <c r="M31" s="963"/>
      <c r="N31" s="963"/>
    </row>
    <row r="32" spans="3:14" x14ac:dyDescent="0.25">
      <c r="J32" s="963"/>
      <c r="K32" s="963"/>
      <c r="L32" s="963"/>
      <c r="M32" s="963"/>
      <c r="N32" s="963"/>
    </row>
    <row r="33" spans="10:14" x14ac:dyDescent="0.25">
      <c r="J33" s="963"/>
      <c r="K33" s="963"/>
      <c r="L33" s="963"/>
      <c r="M33" s="963"/>
      <c r="N33" s="963"/>
    </row>
    <row r="34" spans="10:14" x14ac:dyDescent="0.25">
      <c r="J34" s="963"/>
      <c r="K34" s="963"/>
      <c r="L34" s="963"/>
      <c r="M34" s="963"/>
      <c r="N34" s="963"/>
    </row>
    <row r="35" spans="10:14" x14ac:dyDescent="0.25">
      <c r="J35" s="963"/>
      <c r="K35" s="963"/>
      <c r="L35" s="963"/>
      <c r="M35" s="963"/>
      <c r="N35" s="963"/>
    </row>
  </sheetData>
  <mergeCells count="10">
    <mergeCell ref="C6:H6"/>
    <mergeCell ref="C3:H3"/>
    <mergeCell ref="C4:H4"/>
    <mergeCell ref="C5:H5"/>
    <mergeCell ref="E1:H1"/>
    <mergeCell ref="C8:C9"/>
    <mergeCell ref="F8:F9"/>
    <mergeCell ref="H8:H9"/>
    <mergeCell ref="D8:D9"/>
    <mergeCell ref="E8:E9"/>
  </mergeCells>
  <printOptions horizontalCentered="1"/>
  <pageMargins left="0.6" right="0.39370078740157483" top="0.59055118110236227" bottom="0.39370078740157483" header="0.31496062992125984" footer="0.31496062992125984"/>
  <pageSetup paperSize="9" scale="8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6"/>
  </sheetPr>
  <dimension ref="A1:XFC34"/>
  <sheetViews>
    <sheetView zoomScale="88" zoomScaleNormal="88" workbookViewId="0">
      <selection activeCell="G37" sqref="G37:G40"/>
    </sheetView>
  </sheetViews>
  <sheetFormatPr defaultRowHeight="15.75" x14ac:dyDescent="0.25"/>
  <cols>
    <col min="1" max="1" width="5.5703125" style="36" customWidth="1"/>
    <col min="2" max="2" width="10.28515625" style="36" customWidth="1"/>
    <col min="3" max="3" width="46.28515625" style="36" customWidth="1"/>
    <col min="4" max="4" width="21.42578125" style="36" customWidth="1"/>
    <col min="5" max="5" width="1.7109375" style="36" customWidth="1"/>
    <col min="6" max="6" width="10.5703125" style="36" customWidth="1"/>
    <col min="7" max="7" width="46.85546875" style="36" customWidth="1"/>
    <col min="8" max="8" width="23.5703125" style="36" customWidth="1"/>
    <col min="9" max="9" width="18.7109375" style="36" customWidth="1"/>
    <col min="10" max="10" width="23.7109375" style="36" customWidth="1"/>
    <col min="11" max="12" width="9.140625" style="36"/>
    <col min="13" max="13" width="14" style="36" bestFit="1" customWidth="1"/>
    <col min="14" max="16384" width="9.140625" style="36"/>
  </cols>
  <sheetData>
    <row r="1" spans="1:16383" x14ac:dyDescent="0.25">
      <c r="G1" s="902"/>
      <c r="H1" s="902"/>
      <c r="I1" s="902"/>
      <c r="J1" s="902"/>
    </row>
    <row r="2" spans="1:16383" x14ac:dyDescent="0.25">
      <c r="F2" s="37"/>
    </row>
    <row r="3" spans="1:16383" ht="18.75" x14ac:dyDescent="0.25">
      <c r="A3" s="97"/>
      <c r="B3" s="920" t="s">
        <v>201</v>
      </c>
      <c r="C3" s="920"/>
      <c r="D3" s="920"/>
      <c r="E3" s="920"/>
      <c r="F3" s="920"/>
      <c r="G3" s="920"/>
      <c r="H3" s="920"/>
      <c r="I3" s="920"/>
      <c r="J3" s="920"/>
    </row>
    <row r="4" spans="1:16383" ht="18.75" x14ac:dyDescent="0.25">
      <c r="A4" s="97"/>
      <c r="B4" s="920" t="s">
        <v>1</v>
      </c>
      <c r="C4" s="920"/>
      <c r="D4" s="920"/>
      <c r="E4" s="920"/>
      <c r="F4" s="920"/>
      <c r="G4" s="920"/>
      <c r="H4" s="920"/>
      <c r="I4" s="920"/>
      <c r="J4" s="920"/>
    </row>
    <row r="5" spans="1:16383" ht="18.75" x14ac:dyDescent="0.25">
      <c r="A5" s="97"/>
      <c r="B5" s="920" t="s">
        <v>197</v>
      </c>
      <c r="C5" s="920"/>
      <c r="D5" s="920"/>
      <c r="E5" s="920"/>
      <c r="F5" s="920"/>
      <c r="G5" s="920"/>
      <c r="H5" s="920"/>
      <c r="I5" s="920"/>
      <c r="J5" s="920"/>
    </row>
    <row r="6" spans="1:16383" ht="18.75" x14ac:dyDescent="0.25">
      <c r="A6" s="97"/>
      <c r="B6" s="920" t="s">
        <v>663</v>
      </c>
      <c r="C6" s="920"/>
      <c r="D6" s="920"/>
      <c r="E6" s="920"/>
      <c r="F6" s="920"/>
      <c r="G6" s="920"/>
      <c r="H6" s="920"/>
      <c r="I6" s="920"/>
      <c r="J6" s="920"/>
      <c r="K6" s="97"/>
      <c r="L6" s="97"/>
      <c r="M6" s="97"/>
      <c r="N6" s="97"/>
      <c r="O6" s="97"/>
      <c r="P6" s="920" t="s">
        <v>153</v>
      </c>
      <c r="Q6" s="920"/>
      <c r="R6" s="920"/>
      <c r="S6" s="920"/>
      <c r="T6" s="920"/>
      <c r="U6" s="920"/>
      <c r="V6" s="920"/>
      <c r="W6" s="920"/>
      <c r="X6" s="920" t="s">
        <v>153</v>
      </c>
      <c r="Y6" s="920"/>
      <c r="Z6" s="920"/>
      <c r="AA6" s="920"/>
      <c r="AB6" s="920"/>
      <c r="AC6" s="920"/>
      <c r="AD6" s="920"/>
      <c r="AE6" s="920"/>
      <c r="AF6" s="920" t="s">
        <v>153</v>
      </c>
      <c r="AG6" s="920"/>
      <c r="AH6" s="920"/>
      <c r="AI6" s="920"/>
      <c r="AJ6" s="920"/>
      <c r="AK6" s="920"/>
      <c r="AL6" s="920"/>
      <c r="AM6" s="920"/>
      <c r="AN6" s="920" t="s">
        <v>153</v>
      </c>
      <c r="AO6" s="920"/>
      <c r="AP6" s="920"/>
      <c r="AQ6" s="920"/>
      <c r="AR6" s="920"/>
      <c r="AS6" s="920"/>
      <c r="AT6" s="920"/>
      <c r="AU6" s="920"/>
      <c r="AV6" s="920" t="s">
        <v>153</v>
      </c>
      <c r="AW6" s="920"/>
      <c r="AX6" s="920"/>
      <c r="AY6" s="920"/>
      <c r="AZ6" s="920"/>
      <c r="BA6" s="920"/>
      <c r="BB6" s="920"/>
      <c r="BC6" s="920"/>
      <c r="BD6" s="920" t="s">
        <v>153</v>
      </c>
      <c r="BE6" s="920"/>
      <c r="BF6" s="920"/>
      <c r="BG6" s="920"/>
      <c r="BH6" s="920"/>
      <c r="BI6" s="920"/>
      <c r="BJ6" s="920"/>
      <c r="BK6" s="920"/>
      <c r="BL6" s="920" t="s">
        <v>153</v>
      </c>
      <c r="BM6" s="920"/>
      <c r="BN6" s="920"/>
      <c r="BO6" s="920"/>
      <c r="BP6" s="920"/>
      <c r="BQ6" s="920"/>
      <c r="BR6" s="920"/>
      <c r="BS6" s="920"/>
      <c r="BT6" s="920" t="s">
        <v>153</v>
      </c>
      <c r="BU6" s="920"/>
      <c r="BV6" s="920"/>
      <c r="BW6" s="920"/>
      <c r="BX6" s="920"/>
      <c r="BY6" s="920"/>
      <c r="BZ6" s="920"/>
      <c r="CA6" s="920"/>
      <c r="CB6" s="920" t="s">
        <v>153</v>
      </c>
      <c r="CC6" s="920"/>
      <c r="CD6" s="920"/>
      <c r="CE6" s="920"/>
      <c r="CF6" s="920"/>
      <c r="CG6" s="920"/>
      <c r="CH6" s="920"/>
      <c r="CI6" s="920"/>
      <c r="CJ6" s="920" t="s">
        <v>153</v>
      </c>
      <c r="CK6" s="920"/>
      <c r="CL6" s="920"/>
      <c r="CM6" s="920"/>
      <c r="CN6" s="920"/>
      <c r="CO6" s="920"/>
      <c r="CP6" s="920"/>
      <c r="CQ6" s="920"/>
      <c r="CR6" s="920" t="s">
        <v>153</v>
      </c>
      <c r="CS6" s="920"/>
      <c r="CT6" s="920"/>
      <c r="CU6" s="920"/>
      <c r="CV6" s="920"/>
      <c r="CW6" s="920"/>
      <c r="CX6" s="920"/>
      <c r="CY6" s="920"/>
      <c r="CZ6" s="920" t="s">
        <v>153</v>
      </c>
      <c r="DA6" s="920"/>
      <c r="DB6" s="920"/>
      <c r="DC6" s="920"/>
      <c r="DD6" s="920"/>
      <c r="DE6" s="920"/>
      <c r="DF6" s="920"/>
      <c r="DG6" s="920"/>
      <c r="DH6" s="920" t="s">
        <v>153</v>
      </c>
      <c r="DI6" s="920"/>
      <c r="DJ6" s="920"/>
      <c r="DK6" s="920"/>
      <c r="DL6" s="920"/>
      <c r="DM6" s="920"/>
      <c r="DN6" s="920"/>
      <c r="DO6" s="920"/>
      <c r="DP6" s="920" t="s">
        <v>153</v>
      </c>
      <c r="DQ6" s="920"/>
      <c r="DR6" s="920"/>
      <c r="DS6" s="920"/>
      <c r="DT6" s="920"/>
      <c r="DU6" s="920"/>
      <c r="DV6" s="920"/>
      <c r="DW6" s="920"/>
      <c r="DX6" s="920" t="s">
        <v>153</v>
      </c>
      <c r="DY6" s="920"/>
      <c r="DZ6" s="920"/>
      <c r="EA6" s="920"/>
      <c r="EB6" s="920"/>
      <c r="EC6" s="920"/>
      <c r="ED6" s="920"/>
      <c r="EE6" s="920"/>
      <c r="EF6" s="920" t="s">
        <v>153</v>
      </c>
      <c r="EG6" s="920"/>
      <c r="EH6" s="920"/>
      <c r="EI6" s="920"/>
      <c r="EJ6" s="920"/>
      <c r="EK6" s="920"/>
      <c r="EL6" s="920"/>
      <c r="EM6" s="920"/>
      <c r="EN6" s="920" t="s">
        <v>153</v>
      </c>
      <c r="EO6" s="920"/>
      <c r="EP6" s="920"/>
      <c r="EQ6" s="920"/>
      <c r="ER6" s="920"/>
      <c r="ES6" s="920"/>
      <c r="ET6" s="920"/>
      <c r="EU6" s="920"/>
      <c r="EV6" s="920" t="s">
        <v>153</v>
      </c>
      <c r="EW6" s="920"/>
      <c r="EX6" s="920"/>
      <c r="EY6" s="920"/>
      <c r="EZ6" s="920"/>
      <c r="FA6" s="920"/>
      <c r="FB6" s="920"/>
      <c r="FC6" s="920"/>
      <c r="FD6" s="920" t="s">
        <v>153</v>
      </c>
      <c r="FE6" s="920"/>
      <c r="FF6" s="920"/>
      <c r="FG6" s="920"/>
      <c r="FH6" s="920"/>
      <c r="FI6" s="920"/>
      <c r="FJ6" s="920"/>
      <c r="FK6" s="920"/>
      <c r="FL6" s="920" t="s">
        <v>153</v>
      </c>
      <c r="FM6" s="920"/>
      <c r="FN6" s="920"/>
      <c r="FO6" s="920"/>
      <c r="FP6" s="920"/>
      <c r="FQ6" s="920"/>
      <c r="FR6" s="920"/>
      <c r="FS6" s="920"/>
      <c r="FT6" s="920" t="s">
        <v>153</v>
      </c>
      <c r="FU6" s="920"/>
      <c r="FV6" s="920"/>
      <c r="FW6" s="920"/>
      <c r="FX6" s="920"/>
      <c r="FY6" s="920"/>
      <c r="FZ6" s="920"/>
      <c r="GA6" s="920"/>
      <c r="GB6" s="920" t="s">
        <v>153</v>
      </c>
      <c r="GC6" s="920"/>
      <c r="GD6" s="920"/>
      <c r="GE6" s="920"/>
      <c r="GF6" s="920"/>
      <c r="GG6" s="920"/>
      <c r="GH6" s="920"/>
      <c r="GI6" s="920"/>
      <c r="GJ6" s="920" t="s">
        <v>153</v>
      </c>
      <c r="GK6" s="920"/>
      <c r="GL6" s="920"/>
      <c r="GM6" s="920"/>
      <c r="GN6" s="920"/>
      <c r="GO6" s="920"/>
      <c r="GP6" s="920"/>
      <c r="GQ6" s="920"/>
      <c r="GR6" s="920" t="s">
        <v>153</v>
      </c>
      <c r="GS6" s="920"/>
      <c r="GT6" s="920"/>
      <c r="GU6" s="920"/>
      <c r="GV6" s="920"/>
      <c r="GW6" s="920"/>
      <c r="GX6" s="920"/>
      <c r="GY6" s="920"/>
      <c r="GZ6" s="920" t="s">
        <v>153</v>
      </c>
      <c r="HA6" s="920"/>
      <c r="HB6" s="920"/>
      <c r="HC6" s="920"/>
      <c r="HD6" s="920"/>
      <c r="HE6" s="920"/>
      <c r="HF6" s="920"/>
      <c r="HG6" s="920"/>
      <c r="HH6" s="920" t="s">
        <v>153</v>
      </c>
      <c r="HI6" s="920"/>
      <c r="HJ6" s="920"/>
      <c r="HK6" s="920"/>
      <c r="HL6" s="920"/>
      <c r="HM6" s="920"/>
      <c r="HN6" s="920"/>
      <c r="HO6" s="920"/>
      <c r="HP6" s="920" t="s">
        <v>153</v>
      </c>
      <c r="HQ6" s="920"/>
      <c r="HR6" s="920"/>
      <c r="HS6" s="920"/>
      <c r="HT6" s="920"/>
      <c r="HU6" s="920"/>
      <c r="HV6" s="920"/>
      <c r="HW6" s="920"/>
      <c r="HX6" s="920" t="s">
        <v>153</v>
      </c>
      <c r="HY6" s="920"/>
      <c r="HZ6" s="920"/>
      <c r="IA6" s="920"/>
      <c r="IB6" s="920"/>
      <c r="IC6" s="920"/>
      <c r="ID6" s="920"/>
      <c r="IE6" s="920"/>
      <c r="IF6" s="920" t="s">
        <v>153</v>
      </c>
      <c r="IG6" s="920"/>
      <c r="IH6" s="920"/>
      <c r="II6" s="920"/>
      <c r="IJ6" s="920"/>
      <c r="IK6" s="920"/>
      <c r="IL6" s="920"/>
      <c r="IM6" s="920"/>
      <c r="IN6" s="920" t="s">
        <v>153</v>
      </c>
      <c r="IO6" s="920"/>
      <c r="IP6" s="920"/>
      <c r="IQ6" s="920"/>
      <c r="IR6" s="920"/>
      <c r="IS6" s="920"/>
      <c r="IT6" s="920"/>
      <c r="IU6" s="920"/>
      <c r="IV6" s="920" t="s">
        <v>153</v>
      </c>
      <c r="IW6" s="920"/>
      <c r="IX6" s="920"/>
      <c r="IY6" s="920"/>
      <c r="IZ6" s="920"/>
      <c r="JA6" s="920"/>
      <c r="JB6" s="920"/>
      <c r="JC6" s="920"/>
      <c r="JD6" s="920" t="s">
        <v>153</v>
      </c>
      <c r="JE6" s="920"/>
      <c r="JF6" s="920"/>
      <c r="JG6" s="920"/>
      <c r="JH6" s="920"/>
      <c r="JI6" s="920"/>
      <c r="JJ6" s="920"/>
      <c r="JK6" s="920"/>
      <c r="JL6" s="920" t="s">
        <v>153</v>
      </c>
      <c r="JM6" s="920"/>
      <c r="JN6" s="920"/>
      <c r="JO6" s="920"/>
      <c r="JP6" s="920"/>
      <c r="JQ6" s="920"/>
      <c r="JR6" s="920"/>
      <c r="JS6" s="920"/>
      <c r="JT6" s="920" t="s">
        <v>153</v>
      </c>
      <c r="JU6" s="920"/>
      <c r="JV6" s="920"/>
      <c r="JW6" s="920"/>
      <c r="JX6" s="920"/>
      <c r="JY6" s="920"/>
      <c r="JZ6" s="920"/>
      <c r="KA6" s="920"/>
      <c r="KB6" s="920" t="s">
        <v>153</v>
      </c>
      <c r="KC6" s="920"/>
      <c r="KD6" s="920"/>
      <c r="KE6" s="920"/>
      <c r="KF6" s="920"/>
      <c r="KG6" s="920"/>
      <c r="KH6" s="920"/>
      <c r="KI6" s="920"/>
      <c r="KJ6" s="920" t="s">
        <v>153</v>
      </c>
      <c r="KK6" s="920"/>
      <c r="KL6" s="920"/>
      <c r="KM6" s="920"/>
      <c r="KN6" s="920"/>
      <c r="KO6" s="920"/>
      <c r="KP6" s="920"/>
      <c r="KQ6" s="920"/>
      <c r="KR6" s="920" t="s">
        <v>153</v>
      </c>
      <c r="KS6" s="920"/>
      <c r="KT6" s="920"/>
      <c r="KU6" s="920"/>
      <c r="KV6" s="920"/>
      <c r="KW6" s="920"/>
      <c r="KX6" s="920"/>
      <c r="KY6" s="920"/>
      <c r="KZ6" s="920" t="s">
        <v>153</v>
      </c>
      <c r="LA6" s="920"/>
      <c r="LB6" s="920"/>
      <c r="LC6" s="920"/>
      <c r="LD6" s="920"/>
      <c r="LE6" s="920"/>
      <c r="LF6" s="920"/>
      <c r="LG6" s="920"/>
      <c r="LH6" s="920" t="s">
        <v>153</v>
      </c>
      <c r="LI6" s="920"/>
      <c r="LJ6" s="920"/>
      <c r="LK6" s="920"/>
      <c r="LL6" s="920"/>
      <c r="LM6" s="920"/>
      <c r="LN6" s="920"/>
      <c r="LO6" s="920"/>
      <c r="LP6" s="920" t="s">
        <v>153</v>
      </c>
      <c r="LQ6" s="920"/>
      <c r="LR6" s="920"/>
      <c r="LS6" s="920"/>
      <c r="LT6" s="920"/>
      <c r="LU6" s="920"/>
      <c r="LV6" s="920"/>
      <c r="LW6" s="920"/>
      <c r="LX6" s="920" t="s">
        <v>153</v>
      </c>
      <c r="LY6" s="920"/>
      <c r="LZ6" s="920"/>
      <c r="MA6" s="920"/>
      <c r="MB6" s="920"/>
      <c r="MC6" s="920"/>
      <c r="MD6" s="920"/>
      <c r="ME6" s="920"/>
      <c r="MF6" s="920" t="s">
        <v>153</v>
      </c>
      <c r="MG6" s="920"/>
      <c r="MH6" s="920"/>
      <c r="MI6" s="920"/>
      <c r="MJ6" s="920"/>
      <c r="MK6" s="920"/>
      <c r="ML6" s="920"/>
      <c r="MM6" s="920"/>
      <c r="MN6" s="920" t="s">
        <v>153</v>
      </c>
      <c r="MO6" s="920"/>
      <c r="MP6" s="920"/>
      <c r="MQ6" s="920"/>
      <c r="MR6" s="920"/>
      <c r="MS6" s="920"/>
      <c r="MT6" s="920"/>
      <c r="MU6" s="920"/>
      <c r="MV6" s="920" t="s">
        <v>153</v>
      </c>
      <c r="MW6" s="920"/>
      <c r="MX6" s="920"/>
      <c r="MY6" s="920"/>
      <c r="MZ6" s="920"/>
      <c r="NA6" s="920"/>
      <c r="NB6" s="920"/>
      <c r="NC6" s="920"/>
      <c r="ND6" s="920" t="s">
        <v>153</v>
      </c>
      <c r="NE6" s="920"/>
      <c r="NF6" s="920"/>
      <c r="NG6" s="920"/>
      <c r="NH6" s="920"/>
      <c r="NI6" s="920"/>
      <c r="NJ6" s="920"/>
      <c r="NK6" s="920"/>
      <c r="NL6" s="920" t="s">
        <v>153</v>
      </c>
      <c r="NM6" s="920"/>
      <c r="NN6" s="920"/>
      <c r="NO6" s="920"/>
      <c r="NP6" s="920"/>
      <c r="NQ6" s="920"/>
      <c r="NR6" s="920"/>
      <c r="NS6" s="920"/>
      <c r="NT6" s="920" t="s">
        <v>153</v>
      </c>
      <c r="NU6" s="920"/>
      <c r="NV6" s="920"/>
      <c r="NW6" s="920"/>
      <c r="NX6" s="920"/>
      <c r="NY6" s="920"/>
      <c r="NZ6" s="920"/>
      <c r="OA6" s="920"/>
      <c r="OB6" s="920" t="s">
        <v>153</v>
      </c>
      <c r="OC6" s="920"/>
      <c r="OD6" s="920"/>
      <c r="OE6" s="920"/>
      <c r="OF6" s="920"/>
      <c r="OG6" s="920"/>
      <c r="OH6" s="920"/>
      <c r="OI6" s="920"/>
      <c r="OJ6" s="920" t="s">
        <v>153</v>
      </c>
      <c r="OK6" s="920"/>
      <c r="OL6" s="920"/>
      <c r="OM6" s="920"/>
      <c r="ON6" s="920"/>
      <c r="OO6" s="920"/>
      <c r="OP6" s="920"/>
      <c r="OQ6" s="920"/>
      <c r="OR6" s="920" t="s">
        <v>153</v>
      </c>
      <c r="OS6" s="920"/>
      <c r="OT6" s="920"/>
      <c r="OU6" s="920"/>
      <c r="OV6" s="920"/>
      <c r="OW6" s="920"/>
      <c r="OX6" s="920"/>
      <c r="OY6" s="920"/>
      <c r="OZ6" s="920" t="s">
        <v>153</v>
      </c>
      <c r="PA6" s="920"/>
      <c r="PB6" s="920"/>
      <c r="PC6" s="920"/>
      <c r="PD6" s="920"/>
      <c r="PE6" s="920"/>
      <c r="PF6" s="920"/>
      <c r="PG6" s="920"/>
      <c r="PH6" s="920" t="s">
        <v>153</v>
      </c>
      <c r="PI6" s="920"/>
      <c r="PJ6" s="920"/>
      <c r="PK6" s="920"/>
      <c r="PL6" s="920"/>
      <c r="PM6" s="920"/>
      <c r="PN6" s="920"/>
      <c r="PO6" s="920"/>
      <c r="PP6" s="920" t="s">
        <v>153</v>
      </c>
      <c r="PQ6" s="920"/>
      <c r="PR6" s="920"/>
      <c r="PS6" s="920"/>
      <c r="PT6" s="920"/>
      <c r="PU6" s="920"/>
      <c r="PV6" s="920"/>
      <c r="PW6" s="920"/>
      <c r="PX6" s="920" t="s">
        <v>153</v>
      </c>
      <c r="PY6" s="920"/>
      <c r="PZ6" s="920"/>
      <c r="QA6" s="920"/>
      <c r="QB6" s="920"/>
      <c r="QC6" s="920"/>
      <c r="QD6" s="920"/>
      <c r="QE6" s="920"/>
      <c r="QF6" s="920" t="s">
        <v>153</v>
      </c>
      <c r="QG6" s="920"/>
      <c r="QH6" s="920"/>
      <c r="QI6" s="920"/>
      <c r="QJ6" s="920"/>
      <c r="QK6" s="920"/>
      <c r="QL6" s="920"/>
      <c r="QM6" s="920"/>
      <c r="QN6" s="920" t="s">
        <v>153</v>
      </c>
      <c r="QO6" s="920"/>
      <c r="QP6" s="920"/>
      <c r="QQ6" s="920"/>
      <c r="QR6" s="920"/>
      <c r="QS6" s="920"/>
      <c r="QT6" s="920"/>
      <c r="QU6" s="920"/>
      <c r="QV6" s="920" t="s">
        <v>153</v>
      </c>
      <c r="QW6" s="920"/>
      <c r="QX6" s="920"/>
      <c r="QY6" s="920"/>
      <c r="QZ6" s="920"/>
      <c r="RA6" s="920"/>
      <c r="RB6" s="920"/>
      <c r="RC6" s="920"/>
      <c r="RD6" s="920" t="s">
        <v>153</v>
      </c>
      <c r="RE6" s="920"/>
      <c r="RF6" s="920"/>
      <c r="RG6" s="920"/>
      <c r="RH6" s="920"/>
      <c r="RI6" s="920"/>
      <c r="RJ6" s="920"/>
      <c r="RK6" s="920"/>
      <c r="RL6" s="920" t="s">
        <v>153</v>
      </c>
      <c r="RM6" s="920"/>
      <c r="RN6" s="920"/>
      <c r="RO6" s="920"/>
      <c r="RP6" s="920"/>
      <c r="RQ6" s="920"/>
      <c r="RR6" s="920"/>
      <c r="RS6" s="920"/>
      <c r="RT6" s="920" t="s">
        <v>153</v>
      </c>
      <c r="RU6" s="920"/>
      <c r="RV6" s="920"/>
      <c r="RW6" s="920"/>
      <c r="RX6" s="920"/>
      <c r="RY6" s="920"/>
      <c r="RZ6" s="920"/>
      <c r="SA6" s="920"/>
      <c r="SB6" s="920" t="s">
        <v>153</v>
      </c>
      <c r="SC6" s="920"/>
      <c r="SD6" s="920"/>
      <c r="SE6" s="920"/>
      <c r="SF6" s="920"/>
      <c r="SG6" s="920"/>
      <c r="SH6" s="920"/>
      <c r="SI6" s="920"/>
      <c r="SJ6" s="920" t="s">
        <v>153</v>
      </c>
      <c r="SK6" s="920"/>
      <c r="SL6" s="920"/>
      <c r="SM6" s="920"/>
      <c r="SN6" s="920"/>
      <c r="SO6" s="920"/>
      <c r="SP6" s="920"/>
      <c r="SQ6" s="920"/>
      <c r="SR6" s="920" t="s">
        <v>153</v>
      </c>
      <c r="SS6" s="920"/>
      <c r="ST6" s="920"/>
      <c r="SU6" s="920"/>
      <c r="SV6" s="920"/>
      <c r="SW6" s="920"/>
      <c r="SX6" s="920"/>
      <c r="SY6" s="920"/>
      <c r="SZ6" s="920" t="s">
        <v>153</v>
      </c>
      <c r="TA6" s="920"/>
      <c r="TB6" s="920"/>
      <c r="TC6" s="920"/>
      <c r="TD6" s="920"/>
      <c r="TE6" s="920"/>
      <c r="TF6" s="920"/>
      <c r="TG6" s="920"/>
      <c r="TH6" s="920" t="s">
        <v>153</v>
      </c>
      <c r="TI6" s="920"/>
      <c r="TJ6" s="920"/>
      <c r="TK6" s="920"/>
      <c r="TL6" s="920"/>
      <c r="TM6" s="920"/>
      <c r="TN6" s="920"/>
      <c r="TO6" s="920"/>
      <c r="TP6" s="920" t="s">
        <v>153</v>
      </c>
      <c r="TQ6" s="920"/>
      <c r="TR6" s="920"/>
      <c r="TS6" s="920"/>
      <c r="TT6" s="920"/>
      <c r="TU6" s="920"/>
      <c r="TV6" s="920"/>
      <c r="TW6" s="920"/>
      <c r="TX6" s="920" t="s">
        <v>153</v>
      </c>
      <c r="TY6" s="920"/>
      <c r="TZ6" s="920"/>
      <c r="UA6" s="920"/>
      <c r="UB6" s="920"/>
      <c r="UC6" s="920"/>
      <c r="UD6" s="920"/>
      <c r="UE6" s="920"/>
      <c r="UF6" s="920" t="s">
        <v>153</v>
      </c>
      <c r="UG6" s="920"/>
      <c r="UH6" s="920"/>
      <c r="UI6" s="920"/>
      <c r="UJ6" s="920"/>
      <c r="UK6" s="920"/>
      <c r="UL6" s="920"/>
      <c r="UM6" s="920"/>
      <c r="UN6" s="920" t="s">
        <v>153</v>
      </c>
      <c r="UO6" s="920"/>
      <c r="UP6" s="920"/>
      <c r="UQ6" s="920"/>
      <c r="UR6" s="920"/>
      <c r="US6" s="920"/>
      <c r="UT6" s="920"/>
      <c r="UU6" s="920"/>
      <c r="UV6" s="920" t="s">
        <v>153</v>
      </c>
      <c r="UW6" s="920"/>
      <c r="UX6" s="920"/>
      <c r="UY6" s="920"/>
      <c r="UZ6" s="920"/>
      <c r="VA6" s="920"/>
      <c r="VB6" s="920"/>
      <c r="VC6" s="920"/>
      <c r="VD6" s="920" t="s">
        <v>153</v>
      </c>
      <c r="VE6" s="920"/>
      <c r="VF6" s="920"/>
      <c r="VG6" s="920"/>
      <c r="VH6" s="920"/>
      <c r="VI6" s="920"/>
      <c r="VJ6" s="920"/>
      <c r="VK6" s="920"/>
      <c r="VL6" s="920" t="s">
        <v>153</v>
      </c>
      <c r="VM6" s="920"/>
      <c r="VN6" s="920"/>
      <c r="VO6" s="920"/>
      <c r="VP6" s="920"/>
      <c r="VQ6" s="920"/>
      <c r="VR6" s="920"/>
      <c r="VS6" s="920"/>
      <c r="VT6" s="920" t="s">
        <v>153</v>
      </c>
      <c r="VU6" s="920"/>
      <c r="VV6" s="920"/>
      <c r="VW6" s="920"/>
      <c r="VX6" s="920"/>
      <c r="VY6" s="920"/>
      <c r="VZ6" s="920"/>
      <c r="WA6" s="920"/>
      <c r="WB6" s="920" t="s">
        <v>153</v>
      </c>
      <c r="WC6" s="920"/>
      <c r="WD6" s="920"/>
      <c r="WE6" s="920"/>
      <c r="WF6" s="920"/>
      <c r="WG6" s="920"/>
      <c r="WH6" s="920"/>
      <c r="WI6" s="920"/>
      <c r="WJ6" s="920" t="s">
        <v>153</v>
      </c>
      <c r="WK6" s="920"/>
      <c r="WL6" s="920"/>
      <c r="WM6" s="920"/>
      <c r="WN6" s="920"/>
      <c r="WO6" s="920"/>
      <c r="WP6" s="920"/>
      <c r="WQ6" s="920"/>
      <c r="WR6" s="920" t="s">
        <v>153</v>
      </c>
      <c r="WS6" s="920"/>
      <c r="WT6" s="920"/>
      <c r="WU6" s="920"/>
      <c r="WV6" s="920"/>
      <c r="WW6" s="920"/>
      <c r="WX6" s="920"/>
      <c r="WY6" s="920"/>
      <c r="WZ6" s="920" t="s">
        <v>153</v>
      </c>
      <c r="XA6" s="920"/>
      <c r="XB6" s="920"/>
      <c r="XC6" s="920"/>
      <c r="XD6" s="920"/>
      <c r="XE6" s="920"/>
      <c r="XF6" s="920"/>
      <c r="XG6" s="920"/>
      <c r="XH6" s="920" t="s">
        <v>153</v>
      </c>
      <c r="XI6" s="920"/>
      <c r="XJ6" s="920"/>
      <c r="XK6" s="920"/>
      <c r="XL6" s="920"/>
      <c r="XM6" s="920"/>
      <c r="XN6" s="920"/>
      <c r="XO6" s="920"/>
      <c r="XP6" s="920" t="s">
        <v>153</v>
      </c>
      <c r="XQ6" s="920"/>
      <c r="XR6" s="920"/>
      <c r="XS6" s="920"/>
      <c r="XT6" s="920"/>
      <c r="XU6" s="920"/>
      <c r="XV6" s="920"/>
      <c r="XW6" s="920"/>
      <c r="XX6" s="920" t="s">
        <v>153</v>
      </c>
      <c r="XY6" s="920"/>
      <c r="XZ6" s="920"/>
      <c r="YA6" s="920"/>
      <c r="YB6" s="920"/>
      <c r="YC6" s="920"/>
      <c r="YD6" s="920"/>
      <c r="YE6" s="920"/>
      <c r="YF6" s="920" t="s">
        <v>153</v>
      </c>
      <c r="YG6" s="920"/>
      <c r="YH6" s="920"/>
      <c r="YI6" s="920"/>
      <c r="YJ6" s="920"/>
      <c r="YK6" s="920"/>
      <c r="YL6" s="920"/>
      <c r="YM6" s="920"/>
      <c r="YN6" s="920" t="s">
        <v>153</v>
      </c>
      <c r="YO6" s="920"/>
      <c r="YP6" s="920"/>
      <c r="YQ6" s="920"/>
      <c r="YR6" s="920"/>
      <c r="YS6" s="920"/>
      <c r="YT6" s="920"/>
      <c r="YU6" s="920"/>
      <c r="YV6" s="920" t="s">
        <v>153</v>
      </c>
      <c r="YW6" s="920"/>
      <c r="YX6" s="920"/>
      <c r="YY6" s="920"/>
      <c r="YZ6" s="920"/>
      <c r="ZA6" s="920"/>
      <c r="ZB6" s="920"/>
      <c r="ZC6" s="920"/>
      <c r="ZD6" s="920" t="s">
        <v>153</v>
      </c>
      <c r="ZE6" s="920"/>
      <c r="ZF6" s="920"/>
      <c r="ZG6" s="920"/>
      <c r="ZH6" s="920"/>
      <c r="ZI6" s="920"/>
      <c r="ZJ6" s="920"/>
      <c r="ZK6" s="920"/>
      <c r="ZL6" s="920" t="s">
        <v>153</v>
      </c>
      <c r="ZM6" s="920"/>
      <c r="ZN6" s="920"/>
      <c r="ZO6" s="920"/>
      <c r="ZP6" s="920"/>
      <c r="ZQ6" s="920"/>
      <c r="ZR6" s="920"/>
      <c r="ZS6" s="920"/>
      <c r="ZT6" s="920" t="s">
        <v>153</v>
      </c>
      <c r="ZU6" s="920"/>
      <c r="ZV6" s="920"/>
      <c r="ZW6" s="920"/>
      <c r="ZX6" s="920"/>
      <c r="ZY6" s="920"/>
      <c r="ZZ6" s="920"/>
      <c r="AAA6" s="920"/>
      <c r="AAB6" s="920" t="s">
        <v>153</v>
      </c>
      <c r="AAC6" s="920"/>
      <c r="AAD6" s="920"/>
      <c r="AAE6" s="920"/>
      <c r="AAF6" s="920"/>
      <c r="AAG6" s="920"/>
      <c r="AAH6" s="920"/>
      <c r="AAI6" s="920"/>
      <c r="AAJ6" s="920" t="s">
        <v>153</v>
      </c>
      <c r="AAK6" s="920"/>
      <c r="AAL6" s="920"/>
      <c r="AAM6" s="920"/>
      <c r="AAN6" s="920"/>
      <c r="AAO6" s="920"/>
      <c r="AAP6" s="920"/>
      <c r="AAQ6" s="920"/>
      <c r="AAR6" s="920" t="s">
        <v>153</v>
      </c>
      <c r="AAS6" s="920"/>
      <c r="AAT6" s="920"/>
      <c r="AAU6" s="920"/>
      <c r="AAV6" s="920"/>
      <c r="AAW6" s="920"/>
      <c r="AAX6" s="920"/>
      <c r="AAY6" s="920"/>
      <c r="AAZ6" s="920" t="s">
        <v>153</v>
      </c>
      <c r="ABA6" s="920"/>
      <c r="ABB6" s="920"/>
      <c r="ABC6" s="920"/>
      <c r="ABD6" s="920"/>
      <c r="ABE6" s="920"/>
      <c r="ABF6" s="920"/>
      <c r="ABG6" s="920"/>
      <c r="ABH6" s="920" t="s">
        <v>153</v>
      </c>
      <c r="ABI6" s="920"/>
      <c r="ABJ6" s="920"/>
      <c r="ABK6" s="920"/>
      <c r="ABL6" s="920"/>
      <c r="ABM6" s="920"/>
      <c r="ABN6" s="920"/>
      <c r="ABO6" s="920"/>
      <c r="ABP6" s="920" t="s">
        <v>153</v>
      </c>
      <c r="ABQ6" s="920"/>
      <c r="ABR6" s="920"/>
      <c r="ABS6" s="920"/>
      <c r="ABT6" s="920"/>
      <c r="ABU6" s="920"/>
      <c r="ABV6" s="920"/>
      <c r="ABW6" s="920"/>
      <c r="ABX6" s="920" t="s">
        <v>153</v>
      </c>
      <c r="ABY6" s="920"/>
      <c r="ABZ6" s="920"/>
      <c r="ACA6" s="920"/>
      <c r="ACB6" s="920"/>
      <c r="ACC6" s="920"/>
      <c r="ACD6" s="920"/>
      <c r="ACE6" s="920"/>
      <c r="ACF6" s="920" t="s">
        <v>153</v>
      </c>
      <c r="ACG6" s="920"/>
      <c r="ACH6" s="920"/>
      <c r="ACI6" s="920"/>
      <c r="ACJ6" s="920"/>
      <c r="ACK6" s="920"/>
      <c r="ACL6" s="920"/>
      <c r="ACM6" s="920"/>
      <c r="ACN6" s="920" t="s">
        <v>153</v>
      </c>
      <c r="ACO6" s="920"/>
      <c r="ACP6" s="920"/>
      <c r="ACQ6" s="920"/>
      <c r="ACR6" s="920"/>
      <c r="ACS6" s="920"/>
      <c r="ACT6" s="920"/>
      <c r="ACU6" s="920"/>
      <c r="ACV6" s="920" t="s">
        <v>153</v>
      </c>
      <c r="ACW6" s="920"/>
      <c r="ACX6" s="920"/>
      <c r="ACY6" s="920"/>
      <c r="ACZ6" s="920"/>
      <c r="ADA6" s="920"/>
      <c r="ADB6" s="920"/>
      <c r="ADC6" s="920"/>
      <c r="ADD6" s="920" t="s">
        <v>153</v>
      </c>
      <c r="ADE6" s="920"/>
      <c r="ADF6" s="920"/>
      <c r="ADG6" s="920"/>
      <c r="ADH6" s="920"/>
      <c r="ADI6" s="920"/>
      <c r="ADJ6" s="920"/>
      <c r="ADK6" s="920"/>
      <c r="ADL6" s="920" t="s">
        <v>153</v>
      </c>
      <c r="ADM6" s="920"/>
      <c r="ADN6" s="920"/>
      <c r="ADO6" s="920"/>
      <c r="ADP6" s="920"/>
      <c r="ADQ6" s="920"/>
      <c r="ADR6" s="920"/>
      <c r="ADS6" s="920"/>
      <c r="ADT6" s="920" t="s">
        <v>153</v>
      </c>
      <c r="ADU6" s="920"/>
      <c r="ADV6" s="920"/>
      <c r="ADW6" s="920"/>
      <c r="ADX6" s="920"/>
      <c r="ADY6" s="920"/>
      <c r="ADZ6" s="920"/>
      <c r="AEA6" s="920"/>
      <c r="AEB6" s="920" t="s">
        <v>153</v>
      </c>
      <c r="AEC6" s="920"/>
      <c r="AED6" s="920"/>
      <c r="AEE6" s="920"/>
      <c r="AEF6" s="920"/>
      <c r="AEG6" s="920"/>
      <c r="AEH6" s="920"/>
      <c r="AEI6" s="920"/>
      <c r="AEJ6" s="920" t="s">
        <v>153</v>
      </c>
      <c r="AEK6" s="920"/>
      <c r="AEL6" s="920"/>
      <c r="AEM6" s="920"/>
      <c r="AEN6" s="920"/>
      <c r="AEO6" s="920"/>
      <c r="AEP6" s="920"/>
      <c r="AEQ6" s="920"/>
      <c r="AER6" s="920" t="s">
        <v>153</v>
      </c>
      <c r="AES6" s="920"/>
      <c r="AET6" s="920"/>
      <c r="AEU6" s="920"/>
      <c r="AEV6" s="920"/>
      <c r="AEW6" s="920"/>
      <c r="AEX6" s="920"/>
      <c r="AEY6" s="920"/>
      <c r="AEZ6" s="920" t="s">
        <v>153</v>
      </c>
      <c r="AFA6" s="920"/>
      <c r="AFB6" s="920"/>
      <c r="AFC6" s="920"/>
      <c r="AFD6" s="920"/>
      <c r="AFE6" s="920"/>
      <c r="AFF6" s="920"/>
      <c r="AFG6" s="920"/>
      <c r="AFH6" s="920" t="s">
        <v>153</v>
      </c>
      <c r="AFI6" s="920"/>
      <c r="AFJ6" s="920"/>
      <c r="AFK6" s="920"/>
      <c r="AFL6" s="920"/>
      <c r="AFM6" s="920"/>
      <c r="AFN6" s="920"/>
      <c r="AFO6" s="920"/>
      <c r="AFP6" s="920" t="s">
        <v>153</v>
      </c>
      <c r="AFQ6" s="920"/>
      <c r="AFR6" s="920"/>
      <c r="AFS6" s="920"/>
      <c r="AFT6" s="920"/>
      <c r="AFU6" s="920"/>
      <c r="AFV6" s="920"/>
      <c r="AFW6" s="920"/>
      <c r="AFX6" s="920" t="s">
        <v>153</v>
      </c>
      <c r="AFY6" s="920"/>
      <c r="AFZ6" s="920"/>
      <c r="AGA6" s="920"/>
      <c r="AGB6" s="920"/>
      <c r="AGC6" s="920"/>
      <c r="AGD6" s="920"/>
      <c r="AGE6" s="920"/>
      <c r="AGF6" s="920" t="s">
        <v>153</v>
      </c>
      <c r="AGG6" s="920"/>
      <c r="AGH6" s="920"/>
      <c r="AGI6" s="920"/>
      <c r="AGJ6" s="920"/>
      <c r="AGK6" s="920"/>
      <c r="AGL6" s="920"/>
      <c r="AGM6" s="920"/>
      <c r="AGN6" s="920" t="s">
        <v>153</v>
      </c>
      <c r="AGO6" s="920"/>
      <c r="AGP6" s="920"/>
      <c r="AGQ6" s="920"/>
      <c r="AGR6" s="920"/>
      <c r="AGS6" s="920"/>
      <c r="AGT6" s="920"/>
      <c r="AGU6" s="920"/>
      <c r="AGV6" s="920" t="s">
        <v>153</v>
      </c>
      <c r="AGW6" s="920"/>
      <c r="AGX6" s="920"/>
      <c r="AGY6" s="920"/>
      <c r="AGZ6" s="920"/>
      <c r="AHA6" s="920"/>
      <c r="AHB6" s="920"/>
      <c r="AHC6" s="920"/>
      <c r="AHD6" s="920" t="s">
        <v>153</v>
      </c>
      <c r="AHE6" s="920"/>
      <c r="AHF6" s="920"/>
      <c r="AHG6" s="920"/>
      <c r="AHH6" s="920"/>
      <c r="AHI6" s="920"/>
      <c r="AHJ6" s="920"/>
      <c r="AHK6" s="920"/>
      <c r="AHL6" s="920" t="s">
        <v>153</v>
      </c>
      <c r="AHM6" s="920"/>
      <c r="AHN6" s="920"/>
      <c r="AHO6" s="920"/>
      <c r="AHP6" s="920"/>
      <c r="AHQ6" s="920"/>
      <c r="AHR6" s="920"/>
      <c r="AHS6" s="920"/>
      <c r="AHT6" s="920" t="s">
        <v>153</v>
      </c>
      <c r="AHU6" s="920"/>
      <c r="AHV6" s="920"/>
      <c r="AHW6" s="920"/>
      <c r="AHX6" s="920"/>
      <c r="AHY6" s="920"/>
      <c r="AHZ6" s="920"/>
      <c r="AIA6" s="920"/>
      <c r="AIB6" s="920" t="s">
        <v>153</v>
      </c>
      <c r="AIC6" s="920"/>
      <c r="AID6" s="920"/>
      <c r="AIE6" s="920"/>
      <c r="AIF6" s="920"/>
      <c r="AIG6" s="920"/>
      <c r="AIH6" s="920"/>
      <c r="AII6" s="920"/>
      <c r="AIJ6" s="920" t="s">
        <v>153</v>
      </c>
      <c r="AIK6" s="920"/>
      <c r="AIL6" s="920"/>
      <c r="AIM6" s="920"/>
      <c r="AIN6" s="920"/>
      <c r="AIO6" s="920"/>
      <c r="AIP6" s="920"/>
      <c r="AIQ6" s="920"/>
      <c r="AIR6" s="920" t="s">
        <v>153</v>
      </c>
      <c r="AIS6" s="920"/>
      <c r="AIT6" s="920"/>
      <c r="AIU6" s="920"/>
      <c r="AIV6" s="920"/>
      <c r="AIW6" s="920"/>
      <c r="AIX6" s="920"/>
      <c r="AIY6" s="920"/>
      <c r="AIZ6" s="920" t="s">
        <v>153</v>
      </c>
      <c r="AJA6" s="920"/>
      <c r="AJB6" s="920"/>
      <c r="AJC6" s="920"/>
      <c r="AJD6" s="920"/>
      <c r="AJE6" s="920"/>
      <c r="AJF6" s="920"/>
      <c r="AJG6" s="920"/>
      <c r="AJH6" s="920" t="s">
        <v>153</v>
      </c>
      <c r="AJI6" s="920"/>
      <c r="AJJ6" s="920"/>
      <c r="AJK6" s="920"/>
      <c r="AJL6" s="920"/>
      <c r="AJM6" s="920"/>
      <c r="AJN6" s="920"/>
      <c r="AJO6" s="920"/>
      <c r="AJP6" s="920" t="s">
        <v>153</v>
      </c>
      <c r="AJQ6" s="920"/>
      <c r="AJR6" s="920"/>
      <c r="AJS6" s="920"/>
      <c r="AJT6" s="920"/>
      <c r="AJU6" s="920"/>
      <c r="AJV6" s="920"/>
      <c r="AJW6" s="920"/>
      <c r="AJX6" s="920" t="s">
        <v>153</v>
      </c>
      <c r="AJY6" s="920"/>
      <c r="AJZ6" s="920"/>
      <c r="AKA6" s="920"/>
      <c r="AKB6" s="920"/>
      <c r="AKC6" s="920"/>
      <c r="AKD6" s="920"/>
      <c r="AKE6" s="920"/>
      <c r="AKF6" s="920" t="s">
        <v>153</v>
      </c>
      <c r="AKG6" s="920"/>
      <c r="AKH6" s="920"/>
      <c r="AKI6" s="920"/>
      <c r="AKJ6" s="920"/>
      <c r="AKK6" s="920"/>
      <c r="AKL6" s="920"/>
      <c r="AKM6" s="920"/>
      <c r="AKN6" s="920" t="s">
        <v>153</v>
      </c>
      <c r="AKO6" s="920"/>
      <c r="AKP6" s="920"/>
      <c r="AKQ6" s="920"/>
      <c r="AKR6" s="920"/>
      <c r="AKS6" s="920"/>
      <c r="AKT6" s="920"/>
      <c r="AKU6" s="920"/>
      <c r="AKV6" s="920" t="s">
        <v>153</v>
      </c>
      <c r="AKW6" s="920"/>
      <c r="AKX6" s="920"/>
      <c r="AKY6" s="920"/>
      <c r="AKZ6" s="920"/>
      <c r="ALA6" s="920"/>
      <c r="ALB6" s="920"/>
      <c r="ALC6" s="920"/>
      <c r="ALD6" s="920" t="s">
        <v>153</v>
      </c>
      <c r="ALE6" s="920"/>
      <c r="ALF6" s="920"/>
      <c r="ALG6" s="920"/>
      <c r="ALH6" s="920"/>
      <c r="ALI6" s="920"/>
      <c r="ALJ6" s="920"/>
      <c r="ALK6" s="920"/>
      <c r="ALL6" s="920" t="s">
        <v>153</v>
      </c>
      <c r="ALM6" s="920"/>
      <c r="ALN6" s="920"/>
      <c r="ALO6" s="920"/>
      <c r="ALP6" s="920"/>
      <c r="ALQ6" s="920"/>
      <c r="ALR6" s="920"/>
      <c r="ALS6" s="920"/>
      <c r="ALT6" s="920" t="s">
        <v>153</v>
      </c>
      <c r="ALU6" s="920"/>
      <c r="ALV6" s="920"/>
      <c r="ALW6" s="920"/>
      <c r="ALX6" s="920"/>
      <c r="ALY6" s="920"/>
      <c r="ALZ6" s="920"/>
      <c r="AMA6" s="920"/>
      <c r="AMB6" s="920" t="s">
        <v>153</v>
      </c>
      <c r="AMC6" s="920"/>
      <c r="AMD6" s="920"/>
      <c r="AME6" s="920"/>
      <c r="AMF6" s="920"/>
      <c r="AMG6" s="920"/>
      <c r="AMH6" s="920"/>
      <c r="AMI6" s="920"/>
      <c r="AMJ6" s="920" t="s">
        <v>153</v>
      </c>
      <c r="AMK6" s="920"/>
      <c r="AML6" s="920"/>
      <c r="AMM6" s="920"/>
      <c r="AMN6" s="920"/>
      <c r="AMO6" s="920"/>
      <c r="AMP6" s="920"/>
      <c r="AMQ6" s="920"/>
      <c r="AMR6" s="920" t="s">
        <v>153</v>
      </c>
      <c r="AMS6" s="920"/>
      <c r="AMT6" s="920"/>
      <c r="AMU6" s="920"/>
      <c r="AMV6" s="920"/>
      <c r="AMW6" s="920"/>
      <c r="AMX6" s="920"/>
      <c r="AMY6" s="920"/>
      <c r="AMZ6" s="920" t="s">
        <v>153</v>
      </c>
      <c r="ANA6" s="920"/>
      <c r="ANB6" s="920"/>
      <c r="ANC6" s="920"/>
      <c r="AND6" s="920"/>
      <c r="ANE6" s="920"/>
      <c r="ANF6" s="920"/>
      <c r="ANG6" s="920"/>
      <c r="ANH6" s="920" t="s">
        <v>153</v>
      </c>
      <c r="ANI6" s="920"/>
      <c r="ANJ6" s="920"/>
      <c r="ANK6" s="920"/>
      <c r="ANL6" s="920"/>
      <c r="ANM6" s="920"/>
      <c r="ANN6" s="920"/>
      <c r="ANO6" s="920"/>
      <c r="ANP6" s="920" t="s">
        <v>153</v>
      </c>
      <c r="ANQ6" s="920"/>
      <c r="ANR6" s="920"/>
      <c r="ANS6" s="920"/>
      <c r="ANT6" s="920"/>
      <c r="ANU6" s="920"/>
      <c r="ANV6" s="920"/>
      <c r="ANW6" s="920"/>
      <c r="ANX6" s="920" t="s">
        <v>153</v>
      </c>
      <c r="ANY6" s="920"/>
      <c r="ANZ6" s="920"/>
      <c r="AOA6" s="920"/>
      <c r="AOB6" s="920"/>
      <c r="AOC6" s="920"/>
      <c r="AOD6" s="920"/>
      <c r="AOE6" s="920"/>
      <c r="AOF6" s="920" t="s">
        <v>153</v>
      </c>
      <c r="AOG6" s="920"/>
      <c r="AOH6" s="920"/>
      <c r="AOI6" s="920"/>
      <c r="AOJ6" s="920"/>
      <c r="AOK6" s="920"/>
      <c r="AOL6" s="920"/>
      <c r="AOM6" s="920"/>
      <c r="AON6" s="920" t="s">
        <v>153</v>
      </c>
      <c r="AOO6" s="920"/>
      <c r="AOP6" s="920"/>
      <c r="AOQ6" s="920"/>
      <c r="AOR6" s="920"/>
      <c r="AOS6" s="920"/>
      <c r="AOT6" s="920"/>
      <c r="AOU6" s="920"/>
      <c r="AOV6" s="920" t="s">
        <v>153</v>
      </c>
      <c r="AOW6" s="920"/>
      <c r="AOX6" s="920"/>
      <c r="AOY6" s="920"/>
      <c r="AOZ6" s="920"/>
      <c r="APA6" s="920"/>
      <c r="APB6" s="920"/>
      <c r="APC6" s="920"/>
      <c r="APD6" s="920" t="s">
        <v>153</v>
      </c>
      <c r="APE6" s="920"/>
      <c r="APF6" s="920"/>
      <c r="APG6" s="920"/>
      <c r="APH6" s="920"/>
      <c r="API6" s="920"/>
      <c r="APJ6" s="920"/>
      <c r="APK6" s="920"/>
      <c r="APL6" s="920" t="s">
        <v>153</v>
      </c>
      <c r="APM6" s="920"/>
      <c r="APN6" s="920"/>
      <c r="APO6" s="920"/>
      <c r="APP6" s="920"/>
      <c r="APQ6" s="920"/>
      <c r="APR6" s="920"/>
      <c r="APS6" s="920"/>
      <c r="APT6" s="920" t="s">
        <v>153</v>
      </c>
      <c r="APU6" s="920"/>
      <c r="APV6" s="920"/>
      <c r="APW6" s="920"/>
      <c r="APX6" s="920"/>
      <c r="APY6" s="920"/>
      <c r="APZ6" s="920"/>
      <c r="AQA6" s="920"/>
      <c r="AQB6" s="920" t="s">
        <v>153</v>
      </c>
      <c r="AQC6" s="920"/>
      <c r="AQD6" s="920"/>
      <c r="AQE6" s="920"/>
      <c r="AQF6" s="920"/>
      <c r="AQG6" s="920"/>
      <c r="AQH6" s="920"/>
      <c r="AQI6" s="920"/>
      <c r="AQJ6" s="920" t="s">
        <v>153</v>
      </c>
      <c r="AQK6" s="920"/>
      <c r="AQL6" s="920"/>
      <c r="AQM6" s="920"/>
      <c r="AQN6" s="920"/>
      <c r="AQO6" s="920"/>
      <c r="AQP6" s="920"/>
      <c r="AQQ6" s="920"/>
      <c r="AQR6" s="920" t="s">
        <v>153</v>
      </c>
      <c r="AQS6" s="920"/>
      <c r="AQT6" s="920"/>
      <c r="AQU6" s="920"/>
      <c r="AQV6" s="920"/>
      <c r="AQW6" s="920"/>
      <c r="AQX6" s="920"/>
      <c r="AQY6" s="920"/>
      <c r="AQZ6" s="920" t="s">
        <v>153</v>
      </c>
      <c r="ARA6" s="920"/>
      <c r="ARB6" s="920"/>
      <c r="ARC6" s="920"/>
      <c r="ARD6" s="920"/>
      <c r="ARE6" s="920"/>
      <c r="ARF6" s="920"/>
      <c r="ARG6" s="920"/>
      <c r="ARH6" s="920" t="s">
        <v>153</v>
      </c>
      <c r="ARI6" s="920"/>
      <c r="ARJ6" s="920"/>
      <c r="ARK6" s="920"/>
      <c r="ARL6" s="920"/>
      <c r="ARM6" s="920"/>
      <c r="ARN6" s="920"/>
      <c r="ARO6" s="920"/>
      <c r="ARP6" s="920" t="s">
        <v>153</v>
      </c>
      <c r="ARQ6" s="920"/>
      <c r="ARR6" s="920"/>
      <c r="ARS6" s="920"/>
      <c r="ART6" s="920"/>
      <c r="ARU6" s="920"/>
      <c r="ARV6" s="920"/>
      <c r="ARW6" s="920"/>
      <c r="ARX6" s="920" t="s">
        <v>153</v>
      </c>
      <c r="ARY6" s="920"/>
      <c r="ARZ6" s="920"/>
      <c r="ASA6" s="920"/>
      <c r="ASB6" s="920"/>
      <c r="ASC6" s="920"/>
      <c r="ASD6" s="920"/>
      <c r="ASE6" s="920"/>
      <c r="ASF6" s="920" t="s">
        <v>153</v>
      </c>
      <c r="ASG6" s="920"/>
      <c r="ASH6" s="920"/>
      <c r="ASI6" s="920"/>
      <c r="ASJ6" s="920"/>
      <c r="ASK6" s="920"/>
      <c r="ASL6" s="920"/>
      <c r="ASM6" s="920"/>
      <c r="ASN6" s="920" t="s">
        <v>153</v>
      </c>
      <c r="ASO6" s="920"/>
      <c r="ASP6" s="920"/>
      <c r="ASQ6" s="920"/>
      <c r="ASR6" s="920"/>
      <c r="ASS6" s="920"/>
      <c r="AST6" s="920"/>
      <c r="ASU6" s="920"/>
      <c r="ASV6" s="920" t="s">
        <v>153</v>
      </c>
      <c r="ASW6" s="920"/>
      <c r="ASX6" s="920"/>
      <c r="ASY6" s="920"/>
      <c r="ASZ6" s="920"/>
      <c r="ATA6" s="920"/>
      <c r="ATB6" s="920"/>
      <c r="ATC6" s="920"/>
      <c r="ATD6" s="920" t="s">
        <v>153</v>
      </c>
      <c r="ATE6" s="920"/>
      <c r="ATF6" s="920"/>
      <c r="ATG6" s="920"/>
      <c r="ATH6" s="920"/>
      <c r="ATI6" s="920"/>
      <c r="ATJ6" s="920"/>
      <c r="ATK6" s="920"/>
      <c r="ATL6" s="920" t="s">
        <v>153</v>
      </c>
      <c r="ATM6" s="920"/>
      <c r="ATN6" s="920"/>
      <c r="ATO6" s="920"/>
      <c r="ATP6" s="920"/>
      <c r="ATQ6" s="920"/>
      <c r="ATR6" s="920"/>
      <c r="ATS6" s="920"/>
      <c r="ATT6" s="920" t="s">
        <v>153</v>
      </c>
      <c r="ATU6" s="920"/>
      <c r="ATV6" s="920"/>
      <c r="ATW6" s="920"/>
      <c r="ATX6" s="920"/>
      <c r="ATY6" s="920"/>
      <c r="ATZ6" s="920"/>
      <c r="AUA6" s="920"/>
      <c r="AUB6" s="920" t="s">
        <v>153</v>
      </c>
      <c r="AUC6" s="920"/>
      <c r="AUD6" s="920"/>
      <c r="AUE6" s="920"/>
      <c r="AUF6" s="920"/>
      <c r="AUG6" s="920"/>
      <c r="AUH6" s="920"/>
      <c r="AUI6" s="920"/>
      <c r="AUJ6" s="920" t="s">
        <v>153</v>
      </c>
      <c r="AUK6" s="920"/>
      <c r="AUL6" s="920"/>
      <c r="AUM6" s="920"/>
      <c r="AUN6" s="920"/>
      <c r="AUO6" s="920"/>
      <c r="AUP6" s="920"/>
      <c r="AUQ6" s="920"/>
      <c r="AUR6" s="920" t="s">
        <v>153</v>
      </c>
      <c r="AUS6" s="920"/>
      <c r="AUT6" s="920"/>
      <c r="AUU6" s="920"/>
      <c r="AUV6" s="920"/>
      <c r="AUW6" s="920"/>
      <c r="AUX6" s="920"/>
      <c r="AUY6" s="920"/>
      <c r="AUZ6" s="920" t="s">
        <v>153</v>
      </c>
      <c r="AVA6" s="920"/>
      <c r="AVB6" s="920"/>
      <c r="AVC6" s="920"/>
      <c r="AVD6" s="920"/>
      <c r="AVE6" s="920"/>
      <c r="AVF6" s="920"/>
      <c r="AVG6" s="920"/>
      <c r="AVH6" s="920" t="s">
        <v>153</v>
      </c>
      <c r="AVI6" s="920"/>
      <c r="AVJ6" s="920"/>
      <c r="AVK6" s="920"/>
      <c r="AVL6" s="920"/>
      <c r="AVM6" s="920"/>
      <c r="AVN6" s="920"/>
      <c r="AVO6" s="920"/>
      <c r="AVP6" s="920" t="s">
        <v>153</v>
      </c>
      <c r="AVQ6" s="920"/>
      <c r="AVR6" s="920"/>
      <c r="AVS6" s="920"/>
      <c r="AVT6" s="920"/>
      <c r="AVU6" s="920"/>
      <c r="AVV6" s="920"/>
      <c r="AVW6" s="920"/>
      <c r="AVX6" s="920" t="s">
        <v>153</v>
      </c>
      <c r="AVY6" s="920"/>
      <c r="AVZ6" s="920"/>
      <c r="AWA6" s="920"/>
      <c r="AWB6" s="920"/>
      <c r="AWC6" s="920"/>
      <c r="AWD6" s="920"/>
      <c r="AWE6" s="920"/>
      <c r="AWF6" s="920" t="s">
        <v>153</v>
      </c>
      <c r="AWG6" s="920"/>
      <c r="AWH6" s="920"/>
      <c r="AWI6" s="920"/>
      <c r="AWJ6" s="920"/>
      <c r="AWK6" s="920"/>
      <c r="AWL6" s="920"/>
      <c r="AWM6" s="920"/>
      <c r="AWN6" s="920" t="s">
        <v>153</v>
      </c>
      <c r="AWO6" s="920"/>
      <c r="AWP6" s="920"/>
      <c r="AWQ6" s="920"/>
      <c r="AWR6" s="920"/>
      <c r="AWS6" s="920"/>
      <c r="AWT6" s="920"/>
      <c r="AWU6" s="920"/>
      <c r="AWV6" s="920" t="s">
        <v>153</v>
      </c>
      <c r="AWW6" s="920"/>
      <c r="AWX6" s="920"/>
      <c r="AWY6" s="920"/>
      <c r="AWZ6" s="920"/>
      <c r="AXA6" s="920"/>
      <c r="AXB6" s="920"/>
      <c r="AXC6" s="920"/>
      <c r="AXD6" s="920" t="s">
        <v>153</v>
      </c>
      <c r="AXE6" s="920"/>
      <c r="AXF6" s="920"/>
      <c r="AXG6" s="920"/>
      <c r="AXH6" s="920"/>
      <c r="AXI6" s="920"/>
      <c r="AXJ6" s="920"/>
      <c r="AXK6" s="920"/>
      <c r="AXL6" s="920" t="s">
        <v>153</v>
      </c>
      <c r="AXM6" s="920"/>
      <c r="AXN6" s="920"/>
      <c r="AXO6" s="920"/>
      <c r="AXP6" s="920"/>
      <c r="AXQ6" s="920"/>
      <c r="AXR6" s="920"/>
      <c r="AXS6" s="920"/>
      <c r="AXT6" s="920" t="s">
        <v>153</v>
      </c>
      <c r="AXU6" s="920"/>
      <c r="AXV6" s="920"/>
      <c r="AXW6" s="920"/>
      <c r="AXX6" s="920"/>
      <c r="AXY6" s="920"/>
      <c r="AXZ6" s="920"/>
      <c r="AYA6" s="920"/>
      <c r="AYB6" s="920" t="s">
        <v>153</v>
      </c>
      <c r="AYC6" s="920"/>
      <c r="AYD6" s="920"/>
      <c r="AYE6" s="920"/>
      <c r="AYF6" s="920"/>
      <c r="AYG6" s="920"/>
      <c r="AYH6" s="920"/>
      <c r="AYI6" s="920"/>
      <c r="AYJ6" s="920" t="s">
        <v>153</v>
      </c>
      <c r="AYK6" s="920"/>
      <c r="AYL6" s="920"/>
      <c r="AYM6" s="920"/>
      <c r="AYN6" s="920"/>
      <c r="AYO6" s="920"/>
      <c r="AYP6" s="920"/>
      <c r="AYQ6" s="920"/>
      <c r="AYR6" s="920" t="s">
        <v>153</v>
      </c>
      <c r="AYS6" s="920"/>
      <c r="AYT6" s="920"/>
      <c r="AYU6" s="920"/>
      <c r="AYV6" s="920"/>
      <c r="AYW6" s="920"/>
      <c r="AYX6" s="920"/>
      <c r="AYY6" s="920"/>
      <c r="AYZ6" s="920" t="s">
        <v>153</v>
      </c>
      <c r="AZA6" s="920"/>
      <c r="AZB6" s="920"/>
      <c r="AZC6" s="920"/>
      <c r="AZD6" s="920"/>
      <c r="AZE6" s="920"/>
      <c r="AZF6" s="920"/>
      <c r="AZG6" s="920"/>
      <c r="AZH6" s="920" t="s">
        <v>153</v>
      </c>
      <c r="AZI6" s="920"/>
      <c r="AZJ6" s="920"/>
      <c r="AZK6" s="920"/>
      <c r="AZL6" s="920"/>
      <c r="AZM6" s="920"/>
      <c r="AZN6" s="920"/>
      <c r="AZO6" s="920"/>
      <c r="AZP6" s="920" t="s">
        <v>153</v>
      </c>
      <c r="AZQ6" s="920"/>
      <c r="AZR6" s="920"/>
      <c r="AZS6" s="920"/>
      <c r="AZT6" s="920"/>
      <c r="AZU6" s="920"/>
      <c r="AZV6" s="920"/>
      <c r="AZW6" s="920"/>
      <c r="AZX6" s="920" t="s">
        <v>153</v>
      </c>
      <c r="AZY6" s="920"/>
      <c r="AZZ6" s="920"/>
      <c r="BAA6" s="920"/>
      <c r="BAB6" s="920"/>
      <c r="BAC6" s="920"/>
      <c r="BAD6" s="920"/>
      <c r="BAE6" s="920"/>
      <c r="BAF6" s="920" t="s">
        <v>153</v>
      </c>
      <c r="BAG6" s="920"/>
      <c r="BAH6" s="920"/>
      <c r="BAI6" s="920"/>
      <c r="BAJ6" s="920"/>
      <c r="BAK6" s="920"/>
      <c r="BAL6" s="920"/>
      <c r="BAM6" s="920"/>
      <c r="BAN6" s="920" t="s">
        <v>153</v>
      </c>
      <c r="BAO6" s="920"/>
      <c r="BAP6" s="920"/>
      <c r="BAQ6" s="920"/>
      <c r="BAR6" s="920"/>
      <c r="BAS6" s="920"/>
      <c r="BAT6" s="920"/>
      <c r="BAU6" s="920"/>
      <c r="BAV6" s="920" t="s">
        <v>153</v>
      </c>
      <c r="BAW6" s="920"/>
      <c r="BAX6" s="920"/>
      <c r="BAY6" s="920"/>
      <c r="BAZ6" s="920"/>
      <c r="BBA6" s="920"/>
      <c r="BBB6" s="920"/>
      <c r="BBC6" s="920"/>
      <c r="BBD6" s="920" t="s">
        <v>153</v>
      </c>
      <c r="BBE6" s="920"/>
      <c r="BBF6" s="920"/>
      <c r="BBG6" s="920"/>
      <c r="BBH6" s="920"/>
      <c r="BBI6" s="920"/>
      <c r="BBJ6" s="920"/>
      <c r="BBK6" s="920"/>
      <c r="BBL6" s="920" t="s">
        <v>153</v>
      </c>
      <c r="BBM6" s="920"/>
      <c r="BBN6" s="920"/>
      <c r="BBO6" s="920"/>
      <c r="BBP6" s="920"/>
      <c r="BBQ6" s="920"/>
      <c r="BBR6" s="920"/>
      <c r="BBS6" s="920"/>
      <c r="BBT6" s="920" t="s">
        <v>153</v>
      </c>
      <c r="BBU6" s="920"/>
      <c r="BBV6" s="920"/>
      <c r="BBW6" s="920"/>
      <c r="BBX6" s="920"/>
      <c r="BBY6" s="920"/>
      <c r="BBZ6" s="920"/>
      <c r="BCA6" s="920"/>
      <c r="BCB6" s="920" t="s">
        <v>153</v>
      </c>
      <c r="BCC6" s="920"/>
      <c r="BCD6" s="920"/>
      <c r="BCE6" s="920"/>
      <c r="BCF6" s="920"/>
      <c r="BCG6" s="920"/>
      <c r="BCH6" s="920"/>
      <c r="BCI6" s="920"/>
      <c r="BCJ6" s="920" t="s">
        <v>153</v>
      </c>
      <c r="BCK6" s="920"/>
      <c r="BCL6" s="920"/>
      <c r="BCM6" s="920"/>
      <c r="BCN6" s="920"/>
      <c r="BCO6" s="920"/>
      <c r="BCP6" s="920"/>
      <c r="BCQ6" s="920"/>
      <c r="BCR6" s="920" t="s">
        <v>153</v>
      </c>
      <c r="BCS6" s="920"/>
      <c r="BCT6" s="920"/>
      <c r="BCU6" s="920"/>
      <c r="BCV6" s="920"/>
      <c r="BCW6" s="920"/>
      <c r="BCX6" s="920"/>
      <c r="BCY6" s="920"/>
      <c r="BCZ6" s="920" t="s">
        <v>153</v>
      </c>
      <c r="BDA6" s="920"/>
      <c r="BDB6" s="920"/>
      <c r="BDC6" s="920"/>
      <c r="BDD6" s="920"/>
      <c r="BDE6" s="920"/>
      <c r="BDF6" s="920"/>
      <c r="BDG6" s="920"/>
      <c r="BDH6" s="920" t="s">
        <v>153</v>
      </c>
      <c r="BDI6" s="920"/>
      <c r="BDJ6" s="920"/>
      <c r="BDK6" s="920"/>
      <c r="BDL6" s="920"/>
      <c r="BDM6" s="920"/>
      <c r="BDN6" s="920"/>
      <c r="BDO6" s="920"/>
      <c r="BDP6" s="920" t="s">
        <v>153</v>
      </c>
      <c r="BDQ6" s="920"/>
      <c r="BDR6" s="920"/>
      <c r="BDS6" s="920"/>
      <c r="BDT6" s="920"/>
      <c r="BDU6" s="920"/>
      <c r="BDV6" s="920"/>
      <c r="BDW6" s="920"/>
      <c r="BDX6" s="920" t="s">
        <v>153</v>
      </c>
      <c r="BDY6" s="920"/>
      <c r="BDZ6" s="920"/>
      <c r="BEA6" s="920"/>
      <c r="BEB6" s="920"/>
      <c r="BEC6" s="920"/>
      <c r="BED6" s="920"/>
      <c r="BEE6" s="920"/>
      <c r="BEF6" s="920" t="s">
        <v>153</v>
      </c>
      <c r="BEG6" s="920"/>
      <c r="BEH6" s="920"/>
      <c r="BEI6" s="920"/>
      <c r="BEJ6" s="920"/>
      <c r="BEK6" s="920"/>
      <c r="BEL6" s="920"/>
      <c r="BEM6" s="920"/>
      <c r="BEN6" s="920" t="s">
        <v>153</v>
      </c>
      <c r="BEO6" s="920"/>
      <c r="BEP6" s="920"/>
      <c r="BEQ6" s="920"/>
      <c r="BER6" s="920"/>
      <c r="BES6" s="920"/>
      <c r="BET6" s="920"/>
      <c r="BEU6" s="920"/>
      <c r="BEV6" s="920" t="s">
        <v>153</v>
      </c>
      <c r="BEW6" s="920"/>
      <c r="BEX6" s="920"/>
      <c r="BEY6" s="920"/>
      <c r="BEZ6" s="920"/>
      <c r="BFA6" s="920"/>
      <c r="BFB6" s="920"/>
      <c r="BFC6" s="920"/>
      <c r="BFD6" s="920" t="s">
        <v>153</v>
      </c>
      <c r="BFE6" s="920"/>
      <c r="BFF6" s="920"/>
      <c r="BFG6" s="920"/>
      <c r="BFH6" s="920"/>
      <c r="BFI6" s="920"/>
      <c r="BFJ6" s="920"/>
      <c r="BFK6" s="920"/>
      <c r="BFL6" s="920" t="s">
        <v>153</v>
      </c>
      <c r="BFM6" s="920"/>
      <c r="BFN6" s="920"/>
      <c r="BFO6" s="920"/>
      <c r="BFP6" s="920"/>
      <c r="BFQ6" s="920"/>
      <c r="BFR6" s="920"/>
      <c r="BFS6" s="920"/>
      <c r="BFT6" s="920" t="s">
        <v>153</v>
      </c>
      <c r="BFU6" s="920"/>
      <c r="BFV6" s="920"/>
      <c r="BFW6" s="920"/>
      <c r="BFX6" s="920"/>
      <c r="BFY6" s="920"/>
      <c r="BFZ6" s="920"/>
      <c r="BGA6" s="920"/>
      <c r="BGB6" s="920" t="s">
        <v>153</v>
      </c>
      <c r="BGC6" s="920"/>
      <c r="BGD6" s="920"/>
      <c r="BGE6" s="920"/>
      <c r="BGF6" s="920"/>
      <c r="BGG6" s="920"/>
      <c r="BGH6" s="920"/>
      <c r="BGI6" s="920"/>
      <c r="BGJ6" s="920" t="s">
        <v>153</v>
      </c>
      <c r="BGK6" s="920"/>
      <c r="BGL6" s="920"/>
      <c r="BGM6" s="920"/>
      <c r="BGN6" s="920"/>
      <c r="BGO6" s="920"/>
      <c r="BGP6" s="920"/>
      <c r="BGQ6" s="920"/>
      <c r="BGR6" s="920" t="s">
        <v>153</v>
      </c>
      <c r="BGS6" s="920"/>
      <c r="BGT6" s="920"/>
      <c r="BGU6" s="920"/>
      <c r="BGV6" s="920"/>
      <c r="BGW6" s="920"/>
      <c r="BGX6" s="920"/>
      <c r="BGY6" s="920"/>
      <c r="BGZ6" s="920" t="s">
        <v>153</v>
      </c>
      <c r="BHA6" s="920"/>
      <c r="BHB6" s="920"/>
      <c r="BHC6" s="920"/>
      <c r="BHD6" s="920"/>
      <c r="BHE6" s="920"/>
      <c r="BHF6" s="920"/>
      <c r="BHG6" s="920"/>
      <c r="BHH6" s="920" t="s">
        <v>153</v>
      </c>
      <c r="BHI6" s="920"/>
      <c r="BHJ6" s="920"/>
      <c r="BHK6" s="920"/>
      <c r="BHL6" s="920"/>
      <c r="BHM6" s="920"/>
      <c r="BHN6" s="920"/>
      <c r="BHO6" s="920"/>
      <c r="BHP6" s="920" t="s">
        <v>153</v>
      </c>
      <c r="BHQ6" s="920"/>
      <c r="BHR6" s="920"/>
      <c r="BHS6" s="920"/>
      <c r="BHT6" s="920"/>
      <c r="BHU6" s="920"/>
      <c r="BHV6" s="920"/>
      <c r="BHW6" s="920"/>
      <c r="BHX6" s="920" t="s">
        <v>153</v>
      </c>
      <c r="BHY6" s="920"/>
      <c r="BHZ6" s="920"/>
      <c r="BIA6" s="920"/>
      <c r="BIB6" s="920"/>
      <c r="BIC6" s="920"/>
      <c r="BID6" s="920"/>
      <c r="BIE6" s="920"/>
      <c r="BIF6" s="920" t="s">
        <v>153</v>
      </c>
      <c r="BIG6" s="920"/>
      <c r="BIH6" s="920"/>
      <c r="BII6" s="920"/>
      <c r="BIJ6" s="920"/>
      <c r="BIK6" s="920"/>
      <c r="BIL6" s="920"/>
      <c r="BIM6" s="920"/>
      <c r="BIN6" s="920" t="s">
        <v>153</v>
      </c>
      <c r="BIO6" s="920"/>
      <c r="BIP6" s="920"/>
      <c r="BIQ6" s="920"/>
      <c r="BIR6" s="920"/>
      <c r="BIS6" s="920"/>
      <c r="BIT6" s="920"/>
      <c r="BIU6" s="920"/>
      <c r="BIV6" s="920" t="s">
        <v>153</v>
      </c>
      <c r="BIW6" s="920"/>
      <c r="BIX6" s="920"/>
      <c r="BIY6" s="920"/>
      <c r="BIZ6" s="920"/>
      <c r="BJA6" s="920"/>
      <c r="BJB6" s="920"/>
      <c r="BJC6" s="920"/>
      <c r="BJD6" s="920" t="s">
        <v>153</v>
      </c>
      <c r="BJE6" s="920"/>
      <c r="BJF6" s="920"/>
      <c r="BJG6" s="920"/>
      <c r="BJH6" s="920"/>
      <c r="BJI6" s="920"/>
      <c r="BJJ6" s="920"/>
      <c r="BJK6" s="920"/>
      <c r="BJL6" s="920" t="s">
        <v>153</v>
      </c>
      <c r="BJM6" s="920"/>
      <c r="BJN6" s="920"/>
      <c r="BJO6" s="920"/>
      <c r="BJP6" s="920"/>
      <c r="BJQ6" s="920"/>
      <c r="BJR6" s="920"/>
      <c r="BJS6" s="920"/>
      <c r="BJT6" s="920" t="s">
        <v>153</v>
      </c>
      <c r="BJU6" s="920"/>
      <c r="BJV6" s="920"/>
      <c r="BJW6" s="920"/>
      <c r="BJX6" s="920"/>
      <c r="BJY6" s="920"/>
      <c r="BJZ6" s="920"/>
      <c r="BKA6" s="920"/>
      <c r="BKB6" s="920" t="s">
        <v>153</v>
      </c>
      <c r="BKC6" s="920"/>
      <c r="BKD6" s="920"/>
      <c r="BKE6" s="920"/>
      <c r="BKF6" s="920"/>
      <c r="BKG6" s="920"/>
      <c r="BKH6" s="920"/>
      <c r="BKI6" s="920"/>
      <c r="BKJ6" s="920" t="s">
        <v>153</v>
      </c>
      <c r="BKK6" s="920"/>
      <c r="BKL6" s="920"/>
      <c r="BKM6" s="920"/>
      <c r="BKN6" s="920"/>
      <c r="BKO6" s="920"/>
      <c r="BKP6" s="920"/>
      <c r="BKQ6" s="920"/>
      <c r="BKR6" s="920" t="s">
        <v>153</v>
      </c>
      <c r="BKS6" s="920"/>
      <c r="BKT6" s="920"/>
      <c r="BKU6" s="920"/>
      <c r="BKV6" s="920"/>
      <c r="BKW6" s="920"/>
      <c r="BKX6" s="920"/>
      <c r="BKY6" s="920"/>
      <c r="BKZ6" s="920" t="s">
        <v>153</v>
      </c>
      <c r="BLA6" s="920"/>
      <c r="BLB6" s="920"/>
      <c r="BLC6" s="920"/>
      <c r="BLD6" s="920"/>
      <c r="BLE6" s="920"/>
      <c r="BLF6" s="920"/>
      <c r="BLG6" s="920"/>
      <c r="BLH6" s="920" t="s">
        <v>153</v>
      </c>
      <c r="BLI6" s="920"/>
      <c r="BLJ6" s="920"/>
      <c r="BLK6" s="920"/>
      <c r="BLL6" s="920"/>
      <c r="BLM6" s="920"/>
      <c r="BLN6" s="920"/>
      <c r="BLO6" s="920"/>
      <c r="BLP6" s="920" t="s">
        <v>153</v>
      </c>
      <c r="BLQ6" s="920"/>
      <c r="BLR6" s="920"/>
      <c r="BLS6" s="920"/>
      <c r="BLT6" s="920"/>
      <c r="BLU6" s="920"/>
      <c r="BLV6" s="920"/>
      <c r="BLW6" s="920"/>
      <c r="BLX6" s="920" t="s">
        <v>153</v>
      </c>
      <c r="BLY6" s="920"/>
      <c r="BLZ6" s="920"/>
      <c r="BMA6" s="920"/>
      <c r="BMB6" s="920"/>
      <c r="BMC6" s="920"/>
      <c r="BMD6" s="920"/>
      <c r="BME6" s="920"/>
      <c r="BMF6" s="920" t="s">
        <v>153</v>
      </c>
      <c r="BMG6" s="920"/>
      <c r="BMH6" s="920"/>
      <c r="BMI6" s="920"/>
      <c r="BMJ6" s="920"/>
      <c r="BMK6" s="920"/>
      <c r="BML6" s="920"/>
      <c r="BMM6" s="920"/>
      <c r="BMN6" s="920" t="s">
        <v>153</v>
      </c>
      <c r="BMO6" s="920"/>
      <c r="BMP6" s="920"/>
      <c r="BMQ6" s="920"/>
      <c r="BMR6" s="920"/>
      <c r="BMS6" s="920"/>
      <c r="BMT6" s="920"/>
      <c r="BMU6" s="920"/>
      <c r="BMV6" s="920" t="s">
        <v>153</v>
      </c>
      <c r="BMW6" s="920"/>
      <c r="BMX6" s="920"/>
      <c r="BMY6" s="920"/>
      <c r="BMZ6" s="920"/>
      <c r="BNA6" s="920"/>
      <c r="BNB6" s="920"/>
      <c r="BNC6" s="920"/>
      <c r="BND6" s="920" t="s">
        <v>153</v>
      </c>
      <c r="BNE6" s="920"/>
      <c r="BNF6" s="920"/>
      <c r="BNG6" s="920"/>
      <c r="BNH6" s="920"/>
      <c r="BNI6" s="920"/>
      <c r="BNJ6" s="920"/>
      <c r="BNK6" s="920"/>
      <c r="BNL6" s="920" t="s">
        <v>153</v>
      </c>
      <c r="BNM6" s="920"/>
      <c r="BNN6" s="920"/>
      <c r="BNO6" s="920"/>
      <c r="BNP6" s="920"/>
      <c r="BNQ6" s="920"/>
      <c r="BNR6" s="920"/>
      <c r="BNS6" s="920"/>
      <c r="BNT6" s="920" t="s">
        <v>153</v>
      </c>
      <c r="BNU6" s="920"/>
      <c r="BNV6" s="920"/>
      <c r="BNW6" s="920"/>
      <c r="BNX6" s="920"/>
      <c r="BNY6" s="920"/>
      <c r="BNZ6" s="920"/>
      <c r="BOA6" s="920"/>
      <c r="BOB6" s="920" t="s">
        <v>153</v>
      </c>
      <c r="BOC6" s="920"/>
      <c r="BOD6" s="920"/>
      <c r="BOE6" s="920"/>
      <c r="BOF6" s="920"/>
      <c r="BOG6" s="920"/>
      <c r="BOH6" s="920"/>
      <c r="BOI6" s="920"/>
      <c r="BOJ6" s="920" t="s">
        <v>153</v>
      </c>
      <c r="BOK6" s="920"/>
      <c r="BOL6" s="920"/>
      <c r="BOM6" s="920"/>
      <c r="BON6" s="920"/>
      <c r="BOO6" s="920"/>
      <c r="BOP6" s="920"/>
      <c r="BOQ6" s="920"/>
      <c r="BOR6" s="920" t="s">
        <v>153</v>
      </c>
      <c r="BOS6" s="920"/>
      <c r="BOT6" s="920"/>
      <c r="BOU6" s="920"/>
      <c r="BOV6" s="920"/>
      <c r="BOW6" s="920"/>
      <c r="BOX6" s="920"/>
      <c r="BOY6" s="920"/>
      <c r="BOZ6" s="920" t="s">
        <v>153</v>
      </c>
      <c r="BPA6" s="920"/>
      <c r="BPB6" s="920"/>
      <c r="BPC6" s="920"/>
      <c r="BPD6" s="920"/>
      <c r="BPE6" s="920"/>
      <c r="BPF6" s="920"/>
      <c r="BPG6" s="920"/>
      <c r="BPH6" s="920" t="s">
        <v>153</v>
      </c>
      <c r="BPI6" s="920"/>
      <c r="BPJ6" s="920"/>
      <c r="BPK6" s="920"/>
      <c r="BPL6" s="920"/>
      <c r="BPM6" s="920"/>
      <c r="BPN6" s="920"/>
      <c r="BPO6" s="920"/>
      <c r="BPP6" s="920" t="s">
        <v>153</v>
      </c>
      <c r="BPQ6" s="920"/>
      <c r="BPR6" s="920"/>
      <c r="BPS6" s="920"/>
      <c r="BPT6" s="920"/>
      <c r="BPU6" s="920"/>
      <c r="BPV6" s="920"/>
      <c r="BPW6" s="920"/>
      <c r="BPX6" s="920" t="s">
        <v>153</v>
      </c>
      <c r="BPY6" s="920"/>
      <c r="BPZ6" s="920"/>
      <c r="BQA6" s="920"/>
      <c r="BQB6" s="920"/>
      <c r="BQC6" s="920"/>
      <c r="BQD6" s="920"/>
      <c r="BQE6" s="920"/>
      <c r="BQF6" s="920" t="s">
        <v>153</v>
      </c>
      <c r="BQG6" s="920"/>
      <c r="BQH6" s="920"/>
      <c r="BQI6" s="920"/>
      <c r="BQJ6" s="920"/>
      <c r="BQK6" s="920"/>
      <c r="BQL6" s="920"/>
      <c r="BQM6" s="920"/>
      <c r="BQN6" s="920" t="s">
        <v>153</v>
      </c>
      <c r="BQO6" s="920"/>
      <c r="BQP6" s="920"/>
      <c r="BQQ6" s="920"/>
      <c r="BQR6" s="920"/>
      <c r="BQS6" s="920"/>
      <c r="BQT6" s="920"/>
      <c r="BQU6" s="920"/>
      <c r="BQV6" s="920" t="s">
        <v>153</v>
      </c>
      <c r="BQW6" s="920"/>
      <c r="BQX6" s="920"/>
      <c r="BQY6" s="920"/>
      <c r="BQZ6" s="920"/>
      <c r="BRA6" s="920"/>
      <c r="BRB6" s="920"/>
      <c r="BRC6" s="920"/>
      <c r="BRD6" s="920" t="s">
        <v>153</v>
      </c>
      <c r="BRE6" s="920"/>
      <c r="BRF6" s="920"/>
      <c r="BRG6" s="920"/>
      <c r="BRH6" s="920"/>
      <c r="BRI6" s="920"/>
      <c r="BRJ6" s="920"/>
      <c r="BRK6" s="920"/>
      <c r="BRL6" s="920" t="s">
        <v>153</v>
      </c>
      <c r="BRM6" s="920"/>
      <c r="BRN6" s="920"/>
      <c r="BRO6" s="920"/>
      <c r="BRP6" s="920"/>
      <c r="BRQ6" s="920"/>
      <c r="BRR6" s="920"/>
      <c r="BRS6" s="920"/>
      <c r="BRT6" s="920" t="s">
        <v>153</v>
      </c>
      <c r="BRU6" s="920"/>
      <c r="BRV6" s="920"/>
      <c r="BRW6" s="920"/>
      <c r="BRX6" s="920"/>
      <c r="BRY6" s="920"/>
      <c r="BRZ6" s="920"/>
      <c r="BSA6" s="920"/>
      <c r="BSB6" s="920" t="s">
        <v>153</v>
      </c>
      <c r="BSC6" s="920"/>
      <c r="BSD6" s="920"/>
      <c r="BSE6" s="920"/>
      <c r="BSF6" s="920"/>
      <c r="BSG6" s="920"/>
      <c r="BSH6" s="920"/>
      <c r="BSI6" s="920"/>
      <c r="BSJ6" s="920" t="s">
        <v>153</v>
      </c>
      <c r="BSK6" s="920"/>
      <c r="BSL6" s="920"/>
      <c r="BSM6" s="920"/>
      <c r="BSN6" s="920"/>
      <c r="BSO6" s="920"/>
      <c r="BSP6" s="920"/>
      <c r="BSQ6" s="920"/>
      <c r="BSR6" s="920" t="s">
        <v>153</v>
      </c>
      <c r="BSS6" s="920"/>
      <c r="BST6" s="920"/>
      <c r="BSU6" s="920"/>
      <c r="BSV6" s="920"/>
      <c r="BSW6" s="920"/>
      <c r="BSX6" s="920"/>
      <c r="BSY6" s="920"/>
      <c r="BSZ6" s="920" t="s">
        <v>153</v>
      </c>
      <c r="BTA6" s="920"/>
      <c r="BTB6" s="920"/>
      <c r="BTC6" s="920"/>
      <c r="BTD6" s="920"/>
      <c r="BTE6" s="920"/>
      <c r="BTF6" s="920"/>
      <c r="BTG6" s="920"/>
      <c r="BTH6" s="920" t="s">
        <v>153</v>
      </c>
      <c r="BTI6" s="920"/>
      <c r="BTJ6" s="920"/>
      <c r="BTK6" s="920"/>
      <c r="BTL6" s="920"/>
      <c r="BTM6" s="920"/>
      <c r="BTN6" s="920"/>
      <c r="BTO6" s="920"/>
      <c r="BTP6" s="920" t="s">
        <v>153</v>
      </c>
      <c r="BTQ6" s="920"/>
      <c r="BTR6" s="920"/>
      <c r="BTS6" s="920"/>
      <c r="BTT6" s="920"/>
      <c r="BTU6" s="920"/>
      <c r="BTV6" s="920"/>
      <c r="BTW6" s="920"/>
      <c r="BTX6" s="920" t="s">
        <v>153</v>
      </c>
      <c r="BTY6" s="920"/>
      <c r="BTZ6" s="920"/>
      <c r="BUA6" s="920"/>
      <c r="BUB6" s="920"/>
      <c r="BUC6" s="920"/>
      <c r="BUD6" s="920"/>
      <c r="BUE6" s="920"/>
      <c r="BUF6" s="920" t="s">
        <v>153</v>
      </c>
      <c r="BUG6" s="920"/>
      <c r="BUH6" s="920"/>
      <c r="BUI6" s="920"/>
      <c r="BUJ6" s="920"/>
      <c r="BUK6" s="920"/>
      <c r="BUL6" s="920"/>
      <c r="BUM6" s="920"/>
      <c r="BUN6" s="920" t="s">
        <v>153</v>
      </c>
      <c r="BUO6" s="920"/>
      <c r="BUP6" s="920"/>
      <c r="BUQ6" s="920"/>
      <c r="BUR6" s="920"/>
      <c r="BUS6" s="920"/>
      <c r="BUT6" s="920"/>
      <c r="BUU6" s="920"/>
      <c r="BUV6" s="920" t="s">
        <v>153</v>
      </c>
      <c r="BUW6" s="920"/>
      <c r="BUX6" s="920"/>
      <c r="BUY6" s="920"/>
      <c r="BUZ6" s="920"/>
      <c r="BVA6" s="920"/>
      <c r="BVB6" s="920"/>
      <c r="BVC6" s="920"/>
      <c r="BVD6" s="920" t="s">
        <v>153</v>
      </c>
      <c r="BVE6" s="920"/>
      <c r="BVF6" s="920"/>
      <c r="BVG6" s="920"/>
      <c r="BVH6" s="920"/>
      <c r="BVI6" s="920"/>
      <c r="BVJ6" s="920"/>
      <c r="BVK6" s="920"/>
      <c r="BVL6" s="920" t="s">
        <v>153</v>
      </c>
      <c r="BVM6" s="920"/>
      <c r="BVN6" s="920"/>
      <c r="BVO6" s="920"/>
      <c r="BVP6" s="920"/>
      <c r="BVQ6" s="920"/>
      <c r="BVR6" s="920"/>
      <c r="BVS6" s="920"/>
      <c r="BVT6" s="920" t="s">
        <v>153</v>
      </c>
      <c r="BVU6" s="920"/>
      <c r="BVV6" s="920"/>
      <c r="BVW6" s="920"/>
      <c r="BVX6" s="920"/>
      <c r="BVY6" s="920"/>
      <c r="BVZ6" s="920"/>
      <c r="BWA6" s="920"/>
      <c r="BWB6" s="920" t="s">
        <v>153</v>
      </c>
      <c r="BWC6" s="920"/>
      <c r="BWD6" s="920"/>
      <c r="BWE6" s="920"/>
      <c r="BWF6" s="920"/>
      <c r="BWG6" s="920"/>
      <c r="BWH6" s="920"/>
      <c r="BWI6" s="920"/>
      <c r="BWJ6" s="920" t="s">
        <v>153</v>
      </c>
      <c r="BWK6" s="920"/>
      <c r="BWL6" s="920"/>
      <c r="BWM6" s="920"/>
      <c r="BWN6" s="920"/>
      <c r="BWO6" s="920"/>
      <c r="BWP6" s="920"/>
      <c r="BWQ6" s="920"/>
      <c r="BWR6" s="920" t="s">
        <v>153</v>
      </c>
      <c r="BWS6" s="920"/>
      <c r="BWT6" s="920"/>
      <c r="BWU6" s="920"/>
      <c r="BWV6" s="920"/>
      <c r="BWW6" s="920"/>
      <c r="BWX6" s="920"/>
      <c r="BWY6" s="920"/>
      <c r="BWZ6" s="920" t="s">
        <v>153</v>
      </c>
      <c r="BXA6" s="920"/>
      <c r="BXB6" s="920"/>
      <c r="BXC6" s="920"/>
      <c r="BXD6" s="920"/>
      <c r="BXE6" s="920"/>
      <c r="BXF6" s="920"/>
      <c r="BXG6" s="920"/>
      <c r="BXH6" s="920" t="s">
        <v>153</v>
      </c>
      <c r="BXI6" s="920"/>
      <c r="BXJ6" s="920"/>
      <c r="BXK6" s="920"/>
      <c r="BXL6" s="920"/>
      <c r="BXM6" s="920"/>
      <c r="BXN6" s="920"/>
      <c r="BXO6" s="920"/>
      <c r="BXP6" s="920" t="s">
        <v>153</v>
      </c>
      <c r="BXQ6" s="920"/>
      <c r="BXR6" s="920"/>
      <c r="BXS6" s="920"/>
      <c r="BXT6" s="920"/>
      <c r="BXU6" s="920"/>
      <c r="BXV6" s="920"/>
      <c r="BXW6" s="920"/>
      <c r="BXX6" s="920" t="s">
        <v>153</v>
      </c>
      <c r="BXY6" s="920"/>
      <c r="BXZ6" s="920"/>
      <c r="BYA6" s="920"/>
      <c r="BYB6" s="920"/>
      <c r="BYC6" s="920"/>
      <c r="BYD6" s="920"/>
      <c r="BYE6" s="920"/>
      <c r="BYF6" s="920" t="s">
        <v>153</v>
      </c>
      <c r="BYG6" s="920"/>
      <c r="BYH6" s="920"/>
      <c r="BYI6" s="920"/>
      <c r="BYJ6" s="920"/>
      <c r="BYK6" s="920"/>
      <c r="BYL6" s="920"/>
      <c r="BYM6" s="920"/>
      <c r="BYN6" s="920" t="s">
        <v>153</v>
      </c>
      <c r="BYO6" s="920"/>
      <c r="BYP6" s="920"/>
      <c r="BYQ6" s="920"/>
      <c r="BYR6" s="920"/>
      <c r="BYS6" s="920"/>
      <c r="BYT6" s="920"/>
      <c r="BYU6" s="920"/>
      <c r="BYV6" s="920" t="s">
        <v>153</v>
      </c>
      <c r="BYW6" s="920"/>
      <c r="BYX6" s="920"/>
      <c r="BYY6" s="920"/>
      <c r="BYZ6" s="920"/>
      <c r="BZA6" s="920"/>
      <c r="BZB6" s="920"/>
      <c r="BZC6" s="920"/>
      <c r="BZD6" s="920" t="s">
        <v>153</v>
      </c>
      <c r="BZE6" s="920"/>
      <c r="BZF6" s="920"/>
      <c r="BZG6" s="920"/>
      <c r="BZH6" s="920"/>
      <c r="BZI6" s="920"/>
      <c r="BZJ6" s="920"/>
      <c r="BZK6" s="920"/>
      <c r="BZL6" s="920" t="s">
        <v>153</v>
      </c>
      <c r="BZM6" s="920"/>
      <c r="BZN6" s="920"/>
      <c r="BZO6" s="920"/>
      <c r="BZP6" s="920"/>
      <c r="BZQ6" s="920"/>
      <c r="BZR6" s="920"/>
      <c r="BZS6" s="920"/>
      <c r="BZT6" s="920" t="s">
        <v>153</v>
      </c>
      <c r="BZU6" s="920"/>
      <c r="BZV6" s="920"/>
      <c r="BZW6" s="920"/>
      <c r="BZX6" s="920"/>
      <c r="BZY6" s="920"/>
      <c r="BZZ6" s="920"/>
      <c r="CAA6" s="920"/>
      <c r="CAB6" s="920" t="s">
        <v>153</v>
      </c>
      <c r="CAC6" s="920"/>
      <c r="CAD6" s="920"/>
      <c r="CAE6" s="920"/>
      <c r="CAF6" s="920"/>
      <c r="CAG6" s="920"/>
      <c r="CAH6" s="920"/>
      <c r="CAI6" s="920"/>
      <c r="CAJ6" s="920" t="s">
        <v>153</v>
      </c>
      <c r="CAK6" s="920"/>
      <c r="CAL6" s="920"/>
      <c r="CAM6" s="920"/>
      <c r="CAN6" s="920"/>
      <c r="CAO6" s="920"/>
      <c r="CAP6" s="920"/>
      <c r="CAQ6" s="920"/>
      <c r="CAR6" s="920" t="s">
        <v>153</v>
      </c>
      <c r="CAS6" s="920"/>
      <c r="CAT6" s="920"/>
      <c r="CAU6" s="920"/>
      <c r="CAV6" s="920"/>
      <c r="CAW6" s="920"/>
      <c r="CAX6" s="920"/>
      <c r="CAY6" s="920"/>
      <c r="CAZ6" s="920" t="s">
        <v>153</v>
      </c>
      <c r="CBA6" s="920"/>
      <c r="CBB6" s="920"/>
      <c r="CBC6" s="920"/>
      <c r="CBD6" s="920"/>
      <c r="CBE6" s="920"/>
      <c r="CBF6" s="920"/>
      <c r="CBG6" s="920"/>
      <c r="CBH6" s="920" t="s">
        <v>153</v>
      </c>
      <c r="CBI6" s="920"/>
      <c r="CBJ6" s="920"/>
      <c r="CBK6" s="920"/>
      <c r="CBL6" s="920"/>
      <c r="CBM6" s="920"/>
      <c r="CBN6" s="920"/>
      <c r="CBO6" s="920"/>
      <c r="CBP6" s="920" t="s">
        <v>153</v>
      </c>
      <c r="CBQ6" s="920"/>
      <c r="CBR6" s="920"/>
      <c r="CBS6" s="920"/>
      <c r="CBT6" s="920"/>
      <c r="CBU6" s="920"/>
      <c r="CBV6" s="920"/>
      <c r="CBW6" s="920"/>
      <c r="CBX6" s="920" t="s">
        <v>153</v>
      </c>
      <c r="CBY6" s="920"/>
      <c r="CBZ6" s="920"/>
      <c r="CCA6" s="920"/>
      <c r="CCB6" s="920"/>
      <c r="CCC6" s="920"/>
      <c r="CCD6" s="920"/>
      <c r="CCE6" s="920"/>
      <c r="CCF6" s="920" t="s">
        <v>153</v>
      </c>
      <c r="CCG6" s="920"/>
      <c r="CCH6" s="920"/>
      <c r="CCI6" s="920"/>
      <c r="CCJ6" s="920"/>
      <c r="CCK6" s="920"/>
      <c r="CCL6" s="920"/>
      <c r="CCM6" s="920"/>
      <c r="CCN6" s="920" t="s">
        <v>153</v>
      </c>
      <c r="CCO6" s="920"/>
      <c r="CCP6" s="920"/>
      <c r="CCQ6" s="920"/>
      <c r="CCR6" s="920"/>
      <c r="CCS6" s="920"/>
      <c r="CCT6" s="920"/>
      <c r="CCU6" s="920"/>
      <c r="CCV6" s="920" t="s">
        <v>153</v>
      </c>
      <c r="CCW6" s="920"/>
      <c r="CCX6" s="920"/>
      <c r="CCY6" s="920"/>
      <c r="CCZ6" s="920"/>
      <c r="CDA6" s="920"/>
      <c r="CDB6" s="920"/>
      <c r="CDC6" s="920"/>
      <c r="CDD6" s="920" t="s">
        <v>153</v>
      </c>
      <c r="CDE6" s="920"/>
      <c r="CDF6" s="920"/>
      <c r="CDG6" s="920"/>
      <c r="CDH6" s="920"/>
      <c r="CDI6" s="920"/>
      <c r="CDJ6" s="920"/>
      <c r="CDK6" s="920"/>
      <c r="CDL6" s="920" t="s">
        <v>153</v>
      </c>
      <c r="CDM6" s="920"/>
      <c r="CDN6" s="920"/>
      <c r="CDO6" s="920"/>
      <c r="CDP6" s="920"/>
      <c r="CDQ6" s="920"/>
      <c r="CDR6" s="920"/>
      <c r="CDS6" s="920"/>
      <c r="CDT6" s="920" t="s">
        <v>153</v>
      </c>
      <c r="CDU6" s="920"/>
      <c r="CDV6" s="920"/>
      <c r="CDW6" s="920"/>
      <c r="CDX6" s="920"/>
      <c r="CDY6" s="920"/>
      <c r="CDZ6" s="920"/>
      <c r="CEA6" s="920"/>
      <c r="CEB6" s="920" t="s">
        <v>153</v>
      </c>
      <c r="CEC6" s="920"/>
      <c r="CED6" s="920"/>
      <c r="CEE6" s="920"/>
      <c r="CEF6" s="920"/>
      <c r="CEG6" s="920"/>
      <c r="CEH6" s="920"/>
      <c r="CEI6" s="920"/>
      <c r="CEJ6" s="920" t="s">
        <v>153</v>
      </c>
      <c r="CEK6" s="920"/>
      <c r="CEL6" s="920"/>
      <c r="CEM6" s="920"/>
      <c r="CEN6" s="920"/>
      <c r="CEO6" s="920"/>
      <c r="CEP6" s="920"/>
      <c r="CEQ6" s="920"/>
      <c r="CER6" s="920" t="s">
        <v>153</v>
      </c>
      <c r="CES6" s="920"/>
      <c r="CET6" s="920"/>
      <c r="CEU6" s="920"/>
      <c r="CEV6" s="920"/>
      <c r="CEW6" s="920"/>
      <c r="CEX6" s="920"/>
      <c r="CEY6" s="920"/>
      <c r="CEZ6" s="920" t="s">
        <v>153</v>
      </c>
      <c r="CFA6" s="920"/>
      <c r="CFB6" s="920"/>
      <c r="CFC6" s="920"/>
      <c r="CFD6" s="920"/>
      <c r="CFE6" s="920"/>
      <c r="CFF6" s="920"/>
      <c r="CFG6" s="920"/>
      <c r="CFH6" s="920" t="s">
        <v>153</v>
      </c>
      <c r="CFI6" s="920"/>
      <c r="CFJ6" s="920"/>
      <c r="CFK6" s="920"/>
      <c r="CFL6" s="920"/>
      <c r="CFM6" s="920"/>
      <c r="CFN6" s="920"/>
      <c r="CFO6" s="920"/>
      <c r="CFP6" s="920" t="s">
        <v>153</v>
      </c>
      <c r="CFQ6" s="920"/>
      <c r="CFR6" s="920"/>
      <c r="CFS6" s="920"/>
      <c r="CFT6" s="920"/>
      <c r="CFU6" s="920"/>
      <c r="CFV6" s="920"/>
      <c r="CFW6" s="920"/>
      <c r="CFX6" s="920" t="s">
        <v>153</v>
      </c>
      <c r="CFY6" s="920"/>
      <c r="CFZ6" s="920"/>
      <c r="CGA6" s="920"/>
      <c r="CGB6" s="920"/>
      <c r="CGC6" s="920"/>
      <c r="CGD6" s="920"/>
      <c r="CGE6" s="920"/>
      <c r="CGF6" s="920" t="s">
        <v>153</v>
      </c>
      <c r="CGG6" s="920"/>
      <c r="CGH6" s="920"/>
      <c r="CGI6" s="920"/>
      <c r="CGJ6" s="920"/>
      <c r="CGK6" s="920"/>
      <c r="CGL6" s="920"/>
      <c r="CGM6" s="920"/>
      <c r="CGN6" s="920" t="s">
        <v>153</v>
      </c>
      <c r="CGO6" s="920"/>
      <c r="CGP6" s="920"/>
      <c r="CGQ6" s="920"/>
      <c r="CGR6" s="920"/>
      <c r="CGS6" s="920"/>
      <c r="CGT6" s="920"/>
      <c r="CGU6" s="920"/>
      <c r="CGV6" s="920" t="s">
        <v>153</v>
      </c>
      <c r="CGW6" s="920"/>
      <c r="CGX6" s="920"/>
      <c r="CGY6" s="920"/>
      <c r="CGZ6" s="920"/>
      <c r="CHA6" s="920"/>
      <c r="CHB6" s="920"/>
      <c r="CHC6" s="920"/>
      <c r="CHD6" s="920" t="s">
        <v>153</v>
      </c>
      <c r="CHE6" s="920"/>
      <c r="CHF6" s="920"/>
      <c r="CHG6" s="920"/>
      <c r="CHH6" s="920"/>
      <c r="CHI6" s="920"/>
      <c r="CHJ6" s="920"/>
      <c r="CHK6" s="920"/>
      <c r="CHL6" s="920" t="s">
        <v>153</v>
      </c>
      <c r="CHM6" s="920"/>
      <c r="CHN6" s="920"/>
      <c r="CHO6" s="920"/>
      <c r="CHP6" s="920"/>
      <c r="CHQ6" s="920"/>
      <c r="CHR6" s="920"/>
      <c r="CHS6" s="920"/>
      <c r="CHT6" s="920" t="s">
        <v>153</v>
      </c>
      <c r="CHU6" s="920"/>
      <c r="CHV6" s="920"/>
      <c r="CHW6" s="920"/>
      <c r="CHX6" s="920"/>
      <c r="CHY6" s="920"/>
      <c r="CHZ6" s="920"/>
      <c r="CIA6" s="920"/>
      <c r="CIB6" s="920" t="s">
        <v>153</v>
      </c>
      <c r="CIC6" s="920"/>
      <c r="CID6" s="920"/>
      <c r="CIE6" s="920"/>
      <c r="CIF6" s="920"/>
      <c r="CIG6" s="920"/>
      <c r="CIH6" s="920"/>
      <c r="CII6" s="920"/>
      <c r="CIJ6" s="920" t="s">
        <v>153</v>
      </c>
      <c r="CIK6" s="920"/>
      <c r="CIL6" s="920"/>
      <c r="CIM6" s="920"/>
      <c r="CIN6" s="920"/>
      <c r="CIO6" s="920"/>
      <c r="CIP6" s="920"/>
      <c r="CIQ6" s="920"/>
      <c r="CIR6" s="920" t="s">
        <v>153</v>
      </c>
      <c r="CIS6" s="920"/>
      <c r="CIT6" s="920"/>
      <c r="CIU6" s="920"/>
      <c r="CIV6" s="920"/>
      <c r="CIW6" s="920"/>
      <c r="CIX6" s="920"/>
      <c r="CIY6" s="920"/>
      <c r="CIZ6" s="920" t="s">
        <v>153</v>
      </c>
      <c r="CJA6" s="920"/>
      <c r="CJB6" s="920"/>
      <c r="CJC6" s="920"/>
      <c r="CJD6" s="920"/>
      <c r="CJE6" s="920"/>
      <c r="CJF6" s="920"/>
      <c r="CJG6" s="920"/>
      <c r="CJH6" s="920" t="s">
        <v>153</v>
      </c>
      <c r="CJI6" s="920"/>
      <c r="CJJ6" s="920"/>
      <c r="CJK6" s="920"/>
      <c r="CJL6" s="920"/>
      <c r="CJM6" s="920"/>
      <c r="CJN6" s="920"/>
      <c r="CJO6" s="920"/>
      <c r="CJP6" s="920" t="s">
        <v>153</v>
      </c>
      <c r="CJQ6" s="920"/>
      <c r="CJR6" s="920"/>
      <c r="CJS6" s="920"/>
      <c r="CJT6" s="920"/>
      <c r="CJU6" s="920"/>
      <c r="CJV6" s="920"/>
      <c r="CJW6" s="920"/>
      <c r="CJX6" s="920" t="s">
        <v>153</v>
      </c>
      <c r="CJY6" s="920"/>
      <c r="CJZ6" s="920"/>
      <c r="CKA6" s="920"/>
      <c r="CKB6" s="920"/>
      <c r="CKC6" s="920"/>
      <c r="CKD6" s="920"/>
      <c r="CKE6" s="920"/>
      <c r="CKF6" s="920" t="s">
        <v>153</v>
      </c>
      <c r="CKG6" s="920"/>
      <c r="CKH6" s="920"/>
      <c r="CKI6" s="920"/>
      <c r="CKJ6" s="920"/>
      <c r="CKK6" s="920"/>
      <c r="CKL6" s="920"/>
      <c r="CKM6" s="920"/>
      <c r="CKN6" s="920" t="s">
        <v>153</v>
      </c>
      <c r="CKO6" s="920"/>
      <c r="CKP6" s="920"/>
      <c r="CKQ6" s="920"/>
      <c r="CKR6" s="920"/>
      <c r="CKS6" s="920"/>
      <c r="CKT6" s="920"/>
      <c r="CKU6" s="920"/>
      <c r="CKV6" s="920" t="s">
        <v>153</v>
      </c>
      <c r="CKW6" s="920"/>
      <c r="CKX6" s="920"/>
      <c r="CKY6" s="920"/>
      <c r="CKZ6" s="920"/>
      <c r="CLA6" s="920"/>
      <c r="CLB6" s="920"/>
      <c r="CLC6" s="920"/>
      <c r="CLD6" s="920" t="s">
        <v>153</v>
      </c>
      <c r="CLE6" s="920"/>
      <c r="CLF6" s="920"/>
      <c r="CLG6" s="920"/>
      <c r="CLH6" s="920"/>
      <c r="CLI6" s="920"/>
      <c r="CLJ6" s="920"/>
      <c r="CLK6" s="920"/>
      <c r="CLL6" s="920" t="s">
        <v>153</v>
      </c>
      <c r="CLM6" s="920"/>
      <c r="CLN6" s="920"/>
      <c r="CLO6" s="920"/>
      <c r="CLP6" s="920"/>
      <c r="CLQ6" s="920"/>
      <c r="CLR6" s="920"/>
      <c r="CLS6" s="920"/>
      <c r="CLT6" s="920" t="s">
        <v>153</v>
      </c>
      <c r="CLU6" s="920"/>
      <c r="CLV6" s="920"/>
      <c r="CLW6" s="920"/>
      <c r="CLX6" s="920"/>
      <c r="CLY6" s="920"/>
      <c r="CLZ6" s="920"/>
      <c r="CMA6" s="920"/>
      <c r="CMB6" s="920" t="s">
        <v>153</v>
      </c>
      <c r="CMC6" s="920"/>
      <c r="CMD6" s="920"/>
      <c r="CME6" s="920"/>
      <c r="CMF6" s="920"/>
      <c r="CMG6" s="920"/>
      <c r="CMH6" s="920"/>
      <c r="CMI6" s="920"/>
      <c r="CMJ6" s="920" t="s">
        <v>153</v>
      </c>
      <c r="CMK6" s="920"/>
      <c r="CML6" s="920"/>
      <c r="CMM6" s="920"/>
      <c r="CMN6" s="920"/>
      <c r="CMO6" s="920"/>
      <c r="CMP6" s="920"/>
      <c r="CMQ6" s="920"/>
      <c r="CMR6" s="920" t="s">
        <v>153</v>
      </c>
      <c r="CMS6" s="920"/>
      <c r="CMT6" s="920"/>
      <c r="CMU6" s="920"/>
      <c r="CMV6" s="920"/>
      <c r="CMW6" s="920"/>
      <c r="CMX6" s="920"/>
      <c r="CMY6" s="920"/>
      <c r="CMZ6" s="920" t="s">
        <v>153</v>
      </c>
      <c r="CNA6" s="920"/>
      <c r="CNB6" s="920"/>
      <c r="CNC6" s="920"/>
      <c r="CND6" s="920"/>
      <c r="CNE6" s="920"/>
      <c r="CNF6" s="920"/>
      <c r="CNG6" s="920"/>
      <c r="CNH6" s="920" t="s">
        <v>153</v>
      </c>
      <c r="CNI6" s="920"/>
      <c r="CNJ6" s="920"/>
      <c r="CNK6" s="920"/>
      <c r="CNL6" s="920"/>
      <c r="CNM6" s="920"/>
      <c r="CNN6" s="920"/>
      <c r="CNO6" s="920"/>
      <c r="CNP6" s="920" t="s">
        <v>153</v>
      </c>
      <c r="CNQ6" s="920"/>
      <c r="CNR6" s="920"/>
      <c r="CNS6" s="920"/>
      <c r="CNT6" s="920"/>
      <c r="CNU6" s="920"/>
      <c r="CNV6" s="920"/>
      <c r="CNW6" s="920"/>
      <c r="CNX6" s="920" t="s">
        <v>153</v>
      </c>
      <c r="CNY6" s="920"/>
      <c r="CNZ6" s="920"/>
      <c r="COA6" s="920"/>
      <c r="COB6" s="920"/>
      <c r="COC6" s="920"/>
      <c r="COD6" s="920"/>
      <c r="COE6" s="920"/>
      <c r="COF6" s="920" t="s">
        <v>153</v>
      </c>
      <c r="COG6" s="920"/>
      <c r="COH6" s="920"/>
      <c r="COI6" s="920"/>
      <c r="COJ6" s="920"/>
      <c r="COK6" s="920"/>
      <c r="COL6" s="920"/>
      <c r="COM6" s="920"/>
      <c r="CON6" s="920" t="s">
        <v>153</v>
      </c>
      <c r="COO6" s="920"/>
      <c r="COP6" s="920"/>
      <c r="COQ6" s="920"/>
      <c r="COR6" s="920"/>
      <c r="COS6" s="920"/>
      <c r="COT6" s="920"/>
      <c r="COU6" s="920"/>
      <c r="COV6" s="920" t="s">
        <v>153</v>
      </c>
      <c r="COW6" s="920"/>
      <c r="COX6" s="920"/>
      <c r="COY6" s="920"/>
      <c r="COZ6" s="920"/>
      <c r="CPA6" s="920"/>
      <c r="CPB6" s="920"/>
      <c r="CPC6" s="920"/>
      <c r="CPD6" s="920" t="s">
        <v>153</v>
      </c>
      <c r="CPE6" s="920"/>
      <c r="CPF6" s="920"/>
      <c r="CPG6" s="920"/>
      <c r="CPH6" s="920"/>
      <c r="CPI6" s="920"/>
      <c r="CPJ6" s="920"/>
      <c r="CPK6" s="920"/>
      <c r="CPL6" s="920" t="s">
        <v>153</v>
      </c>
      <c r="CPM6" s="920"/>
      <c r="CPN6" s="920"/>
      <c r="CPO6" s="920"/>
      <c r="CPP6" s="920"/>
      <c r="CPQ6" s="920"/>
      <c r="CPR6" s="920"/>
      <c r="CPS6" s="920"/>
      <c r="CPT6" s="920" t="s">
        <v>153</v>
      </c>
      <c r="CPU6" s="920"/>
      <c r="CPV6" s="920"/>
      <c r="CPW6" s="920"/>
      <c r="CPX6" s="920"/>
      <c r="CPY6" s="920"/>
      <c r="CPZ6" s="920"/>
      <c r="CQA6" s="920"/>
      <c r="CQB6" s="920" t="s">
        <v>153</v>
      </c>
      <c r="CQC6" s="920"/>
      <c r="CQD6" s="920"/>
      <c r="CQE6" s="920"/>
      <c r="CQF6" s="920"/>
      <c r="CQG6" s="920"/>
      <c r="CQH6" s="920"/>
      <c r="CQI6" s="920"/>
      <c r="CQJ6" s="920" t="s">
        <v>153</v>
      </c>
      <c r="CQK6" s="920"/>
      <c r="CQL6" s="920"/>
      <c r="CQM6" s="920"/>
      <c r="CQN6" s="920"/>
      <c r="CQO6" s="920"/>
      <c r="CQP6" s="920"/>
      <c r="CQQ6" s="920"/>
      <c r="CQR6" s="920" t="s">
        <v>153</v>
      </c>
      <c r="CQS6" s="920"/>
      <c r="CQT6" s="920"/>
      <c r="CQU6" s="920"/>
      <c r="CQV6" s="920"/>
      <c r="CQW6" s="920"/>
      <c r="CQX6" s="920"/>
      <c r="CQY6" s="920"/>
      <c r="CQZ6" s="920" t="s">
        <v>153</v>
      </c>
      <c r="CRA6" s="920"/>
      <c r="CRB6" s="920"/>
      <c r="CRC6" s="920"/>
      <c r="CRD6" s="920"/>
      <c r="CRE6" s="920"/>
      <c r="CRF6" s="920"/>
      <c r="CRG6" s="920"/>
      <c r="CRH6" s="920" t="s">
        <v>153</v>
      </c>
      <c r="CRI6" s="920"/>
      <c r="CRJ6" s="920"/>
      <c r="CRK6" s="920"/>
      <c r="CRL6" s="920"/>
      <c r="CRM6" s="920"/>
      <c r="CRN6" s="920"/>
      <c r="CRO6" s="920"/>
      <c r="CRP6" s="920" t="s">
        <v>153</v>
      </c>
      <c r="CRQ6" s="920"/>
      <c r="CRR6" s="920"/>
      <c r="CRS6" s="920"/>
      <c r="CRT6" s="920"/>
      <c r="CRU6" s="920"/>
      <c r="CRV6" s="920"/>
      <c r="CRW6" s="920"/>
      <c r="CRX6" s="920" t="s">
        <v>153</v>
      </c>
      <c r="CRY6" s="920"/>
      <c r="CRZ6" s="920"/>
      <c r="CSA6" s="920"/>
      <c r="CSB6" s="920"/>
      <c r="CSC6" s="920"/>
      <c r="CSD6" s="920"/>
      <c r="CSE6" s="920"/>
      <c r="CSF6" s="920" t="s">
        <v>153</v>
      </c>
      <c r="CSG6" s="920"/>
      <c r="CSH6" s="920"/>
      <c r="CSI6" s="920"/>
      <c r="CSJ6" s="920"/>
      <c r="CSK6" s="920"/>
      <c r="CSL6" s="920"/>
      <c r="CSM6" s="920"/>
      <c r="CSN6" s="920" t="s">
        <v>153</v>
      </c>
      <c r="CSO6" s="920"/>
      <c r="CSP6" s="920"/>
      <c r="CSQ6" s="920"/>
      <c r="CSR6" s="920"/>
      <c r="CSS6" s="920"/>
      <c r="CST6" s="920"/>
      <c r="CSU6" s="920"/>
      <c r="CSV6" s="920" t="s">
        <v>153</v>
      </c>
      <c r="CSW6" s="920"/>
      <c r="CSX6" s="920"/>
      <c r="CSY6" s="920"/>
      <c r="CSZ6" s="920"/>
      <c r="CTA6" s="920"/>
      <c r="CTB6" s="920"/>
      <c r="CTC6" s="920"/>
      <c r="CTD6" s="920" t="s">
        <v>153</v>
      </c>
      <c r="CTE6" s="920"/>
      <c r="CTF6" s="920"/>
      <c r="CTG6" s="920"/>
      <c r="CTH6" s="920"/>
      <c r="CTI6" s="920"/>
      <c r="CTJ6" s="920"/>
      <c r="CTK6" s="920"/>
      <c r="CTL6" s="920" t="s">
        <v>153</v>
      </c>
      <c r="CTM6" s="920"/>
      <c r="CTN6" s="920"/>
      <c r="CTO6" s="920"/>
      <c r="CTP6" s="920"/>
      <c r="CTQ6" s="920"/>
      <c r="CTR6" s="920"/>
      <c r="CTS6" s="920"/>
      <c r="CTT6" s="920" t="s">
        <v>153</v>
      </c>
      <c r="CTU6" s="920"/>
      <c r="CTV6" s="920"/>
      <c r="CTW6" s="920"/>
      <c r="CTX6" s="920"/>
      <c r="CTY6" s="920"/>
      <c r="CTZ6" s="920"/>
      <c r="CUA6" s="920"/>
      <c r="CUB6" s="920" t="s">
        <v>153</v>
      </c>
      <c r="CUC6" s="920"/>
      <c r="CUD6" s="920"/>
      <c r="CUE6" s="920"/>
      <c r="CUF6" s="920"/>
      <c r="CUG6" s="920"/>
      <c r="CUH6" s="920"/>
      <c r="CUI6" s="920"/>
      <c r="CUJ6" s="920" t="s">
        <v>153</v>
      </c>
      <c r="CUK6" s="920"/>
      <c r="CUL6" s="920"/>
      <c r="CUM6" s="920"/>
      <c r="CUN6" s="920"/>
      <c r="CUO6" s="920"/>
      <c r="CUP6" s="920"/>
      <c r="CUQ6" s="920"/>
      <c r="CUR6" s="920" t="s">
        <v>153</v>
      </c>
      <c r="CUS6" s="920"/>
      <c r="CUT6" s="920"/>
      <c r="CUU6" s="920"/>
      <c r="CUV6" s="920"/>
      <c r="CUW6" s="920"/>
      <c r="CUX6" s="920"/>
      <c r="CUY6" s="920"/>
      <c r="CUZ6" s="920" t="s">
        <v>153</v>
      </c>
      <c r="CVA6" s="920"/>
      <c r="CVB6" s="920"/>
      <c r="CVC6" s="920"/>
      <c r="CVD6" s="920"/>
      <c r="CVE6" s="920"/>
      <c r="CVF6" s="920"/>
      <c r="CVG6" s="920"/>
      <c r="CVH6" s="920" t="s">
        <v>153</v>
      </c>
      <c r="CVI6" s="920"/>
      <c r="CVJ6" s="920"/>
      <c r="CVK6" s="920"/>
      <c r="CVL6" s="920"/>
      <c r="CVM6" s="920"/>
      <c r="CVN6" s="920"/>
      <c r="CVO6" s="920"/>
      <c r="CVP6" s="920" t="s">
        <v>153</v>
      </c>
      <c r="CVQ6" s="920"/>
      <c r="CVR6" s="920"/>
      <c r="CVS6" s="920"/>
      <c r="CVT6" s="920"/>
      <c r="CVU6" s="920"/>
      <c r="CVV6" s="920"/>
      <c r="CVW6" s="920"/>
      <c r="CVX6" s="920" t="s">
        <v>153</v>
      </c>
      <c r="CVY6" s="920"/>
      <c r="CVZ6" s="920"/>
      <c r="CWA6" s="920"/>
      <c r="CWB6" s="920"/>
      <c r="CWC6" s="920"/>
      <c r="CWD6" s="920"/>
      <c r="CWE6" s="920"/>
      <c r="CWF6" s="920" t="s">
        <v>153</v>
      </c>
      <c r="CWG6" s="920"/>
      <c r="CWH6" s="920"/>
      <c r="CWI6" s="920"/>
      <c r="CWJ6" s="920"/>
      <c r="CWK6" s="920"/>
      <c r="CWL6" s="920"/>
      <c r="CWM6" s="920"/>
      <c r="CWN6" s="920" t="s">
        <v>153</v>
      </c>
      <c r="CWO6" s="920"/>
      <c r="CWP6" s="920"/>
      <c r="CWQ6" s="920"/>
      <c r="CWR6" s="920"/>
      <c r="CWS6" s="920"/>
      <c r="CWT6" s="920"/>
      <c r="CWU6" s="920"/>
      <c r="CWV6" s="920" t="s">
        <v>153</v>
      </c>
      <c r="CWW6" s="920"/>
      <c r="CWX6" s="920"/>
      <c r="CWY6" s="920"/>
      <c r="CWZ6" s="920"/>
      <c r="CXA6" s="920"/>
      <c r="CXB6" s="920"/>
      <c r="CXC6" s="920"/>
      <c r="CXD6" s="920" t="s">
        <v>153</v>
      </c>
      <c r="CXE6" s="920"/>
      <c r="CXF6" s="920"/>
      <c r="CXG6" s="920"/>
      <c r="CXH6" s="920"/>
      <c r="CXI6" s="920"/>
      <c r="CXJ6" s="920"/>
      <c r="CXK6" s="920"/>
      <c r="CXL6" s="920" t="s">
        <v>153</v>
      </c>
      <c r="CXM6" s="920"/>
      <c r="CXN6" s="920"/>
      <c r="CXO6" s="920"/>
      <c r="CXP6" s="920"/>
      <c r="CXQ6" s="920"/>
      <c r="CXR6" s="920"/>
      <c r="CXS6" s="920"/>
      <c r="CXT6" s="920" t="s">
        <v>153</v>
      </c>
      <c r="CXU6" s="920"/>
      <c r="CXV6" s="920"/>
      <c r="CXW6" s="920"/>
      <c r="CXX6" s="920"/>
      <c r="CXY6" s="920"/>
      <c r="CXZ6" s="920"/>
      <c r="CYA6" s="920"/>
      <c r="CYB6" s="920" t="s">
        <v>153</v>
      </c>
      <c r="CYC6" s="920"/>
      <c r="CYD6" s="920"/>
      <c r="CYE6" s="920"/>
      <c r="CYF6" s="920"/>
      <c r="CYG6" s="920"/>
      <c r="CYH6" s="920"/>
      <c r="CYI6" s="920"/>
      <c r="CYJ6" s="920" t="s">
        <v>153</v>
      </c>
      <c r="CYK6" s="920"/>
      <c r="CYL6" s="920"/>
      <c r="CYM6" s="920"/>
      <c r="CYN6" s="920"/>
      <c r="CYO6" s="920"/>
      <c r="CYP6" s="920"/>
      <c r="CYQ6" s="920"/>
      <c r="CYR6" s="920" t="s">
        <v>153</v>
      </c>
      <c r="CYS6" s="920"/>
      <c r="CYT6" s="920"/>
      <c r="CYU6" s="920"/>
      <c r="CYV6" s="920"/>
      <c r="CYW6" s="920"/>
      <c r="CYX6" s="920"/>
      <c r="CYY6" s="920"/>
      <c r="CYZ6" s="920" t="s">
        <v>153</v>
      </c>
      <c r="CZA6" s="920"/>
      <c r="CZB6" s="920"/>
      <c r="CZC6" s="920"/>
      <c r="CZD6" s="920"/>
      <c r="CZE6" s="920"/>
      <c r="CZF6" s="920"/>
      <c r="CZG6" s="920"/>
      <c r="CZH6" s="920" t="s">
        <v>153</v>
      </c>
      <c r="CZI6" s="920"/>
      <c r="CZJ6" s="920"/>
      <c r="CZK6" s="920"/>
      <c r="CZL6" s="920"/>
      <c r="CZM6" s="920"/>
      <c r="CZN6" s="920"/>
      <c r="CZO6" s="920"/>
      <c r="CZP6" s="920" t="s">
        <v>153</v>
      </c>
      <c r="CZQ6" s="920"/>
      <c r="CZR6" s="920"/>
      <c r="CZS6" s="920"/>
      <c r="CZT6" s="920"/>
      <c r="CZU6" s="920"/>
      <c r="CZV6" s="920"/>
      <c r="CZW6" s="920"/>
      <c r="CZX6" s="920" t="s">
        <v>153</v>
      </c>
      <c r="CZY6" s="920"/>
      <c r="CZZ6" s="920"/>
      <c r="DAA6" s="920"/>
      <c r="DAB6" s="920"/>
      <c r="DAC6" s="920"/>
      <c r="DAD6" s="920"/>
      <c r="DAE6" s="920"/>
      <c r="DAF6" s="920" t="s">
        <v>153</v>
      </c>
      <c r="DAG6" s="920"/>
      <c r="DAH6" s="920"/>
      <c r="DAI6" s="920"/>
      <c r="DAJ6" s="920"/>
      <c r="DAK6" s="920"/>
      <c r="DAL6" s="920"/>
      <c r="DAM6" s="920"/>
      <c r="DAN6" s="920" t="s">
        <v>153</v>
      </c>
      <c r="DAO6" s="920"/>
      <c r="DAP6" s="920"/>
      <c r="DAQ6" s="920"/>
      <c r="DAR6" s="920"/>
      <c r="DAS6" s="920"/>
      <c r="DAT6" s="920"/>
      <c r="DAU6" s="920"/>
      <c r="DAV6" s="920" t="s">
        <v>153</v>
      </c>
      <c r="DAW6" s="920"/>
      <c r="DAX6" s="920"/>
      <c r="DAY6" s="920"/>
      <c r="DAZ6" s="920"/>
      <c r="DBA6" s="920"/>
      <c r="DBB6" s="920"/>
      <c r="DBC6" s="920"/>
      <c r="DBD6" s="920" t="s">
        <v>153</v>
      </c>
      <c r="DBE6" s="920"/>
      <c r="DBF6" s="920"/>
      <c r="DBG6" s="920"/>
      <c r="DBH6" s="920"/>
      <c r="DBI6" s="920"/>
      <c r="DBJ6" s="920"/>
      <c r="DBK6" s="920"/>
      <c r="DBL6" s="920" t="s">
        <v>153</v>
      </c>
      <c r="DBM6" s="920"/>
      <c r="DBN6" s="920"/>
      <c r="DBO6" s="920"/>
      <c r="DBP6" s="920"/>
      <c r="DBQ6" s="920"/>
      <c r="DBR6" s="920"/>
      <c r="DBS6" s="920"/>
      <c r="DBT6" s="920" t="s">
        <v>153</v>
      </c>
      <c r="DBU6" s="920"/>
      <c r="DBV6" s="920"/>
      <c r="DBW6" s="920"/>
      <c r="DBX6" s="920"/>
      <c r="DBY6" s="920"/>
      <c r="DBZ6" s="920"/>
      <c r="DCA6" s="920"/>
      <c r="DCB6" s="920" t="s">
        <v>153</v>
      </c>
      <c r="DCC6" s="920"/>
      <c r="DCD6" s="920"/>
      <c r="DCE6" s="920"/>
      <c r="DCF6" s="920"/>
      <c r="DCG6" s="920"/>
      <c r="DCH6" s="920"/>
      <c r="DCI6" s="920"/>
      <c r="DCJ6" s="920" t="s">
        <v>153</v>
      </c>
      <c r="DCK6" s="920"/>
      <c r="DCL6" s="920"/>
      <c r="DCM6" s="920"/>
      <c r="DCN6" s="920"/>
      <c r="DCO6" s="920"/>
      <c r="DCP6" s="920"/>
      <c r="DCQ6" s="920"/>
      <c r="DCR6" s="920" t="s">
        <v>153</v>
      </c>
      <c r="DCS6" s="920"/>
      <c r="DCT6" s="920"/>
      <c r="DCU6" s="920"/>
      <c r="DCV6" s="920"/>
      <c r="DCW6" s="920"/>
      <c r="DCX6" s="920"/>
      <c r="DCY6" s="920"/>
      <c r="DCZ6" s="920" t="s">
        <v>153</v>
      </c>
      <c r="DDA6" s="920"/>
      <c r="DDB6" s="920"/>
      <c r="DDC6" s="920"/>
      <c r="DDD6" s="920"/>
      <c r="DDE6" s="920"/>
      <c r="DDF6" s="920"/>
      <c r="DDG6" s="920"/>
      <c r="DDH6" s="920" t="s">
        <v>153</v>
      </c>
      <c r="DDI6" s="920"/>
      <c r="DDJ6" s="920"/>
      <c r="DDK6" s="920"/>
      <c r="DDL6" s="920"/>
      <c r="DDM6" s="920"/>
      <c r="DDN6" s="920"/>
      <c r="DDO6" s="920"/>
      <c r="DDP6" s="920" t="s">
        <v>153</v>
      </c>
      <c r="DDQ6" s="920"/>
      <c r="DDR6" s="920"/>
      <c r="DDS6" s="920"/>
      <c r="DDT6" s="920"/>
      <c r="DDU6" s="920"/>
      <c r="DDV6" s="920"/>
      <c r="DDW6" s="920"/>
      <c r="DDX6" s="920" t="s">
        <v>153</v>
      </c>
      <c r="DDY6" s="920"/>
      <c r="DDZ6" s="920"/>
      <c r="DEA6" s="920"/>
      <c r="DEB6" s="920"/>
      <c r="DEC6" s="920"/>
      <c r="DED6" s="920"/>
      <c r="DEE6" s="920"/>
      <c r="DEF6" s="920" t="s">
        <v>153</v>
      </c>
      <c r="DEG6" s="920"/>
      <c r="DEH6" s="920"/>
      <c r="DEI6" s="920"/>
      <c r="DEJ6" s="920"/>
      <c r="DEK6" s="920"/>
      <c r="DEL6" s="920"/>
      <c r="DEM6" s="920"/>
      <c r="DEN6" s="920" t="s">
        <v>153</v>
      </c>
      <c r="DEO6" s="920"/>
      <c r="DEP6" s="920"/>
      <c r="DEQ6" s="920"/>
      <c r="DER6" s="920"/>
      <c r="DES6" s="920"/>
      <c r="DET6" s="920"/>
      <c r="DEU6" s="920"/>
      <c r="DEV6" s="920" t="s">
        <v>153</v>
      </c>
      <c r="DEW6" s="920"/>
      <c r="DEX6" s="920"/>
      <c r="DEY6" s="920"/>
      <c r="DEZ6" s="920"/>
      <c r="DFA6" s="920"/>
      <c r="DFB6" s="920"/>
      <c r="DFC6" s="920"/>
      <c r="DFD6" s="920" t="s">
        <v>153</v>
      </c>
      <c r="DFE6" s="920"/>
      <c r="DFF6" s="920"/>
      <c r="DFG6" s="920"/>
      <c r="DFH6" s="920"/>
      <c r="DFI6" s="920"/>
      <c r="DFJ6" s="920"/>
      <c r="DFK6" s="920"/>
      <c r="DFL6" s="920" t="s">
        <v>153</v>
      </c>
      <c r="DFM6" s="920"/>
      <c r="DFN6" s="920"/>
      <c r="DFO6" s="920"/>
      <c r="DFP6" s="920"/>
      <c r="DFQ6" s="920"/>
      <c r="DFR6" s="920"/>
      <c r="DFS6" s="920"/>
      <c r="DFT6" s="920" t="s">
        <v>153</v>
      </c>
      <c r="DFU6" s="920"/>
      <c r="DFV6" s="920"/>
      <c r="DFW6" s="920"/>
      <c r="DFX6" s="920"/>
      <c r="DFY6" s="920"/>
      <c r="DFZ6" s="920"/>
      <c r="DGA6" s="920"/>
      <c r="DGB6" s="920" t="s">
        <v>153</v>
      </c>
      <c r="DGC6" s="920"/>
      <c r="DGD6" s="920"/>
      <c r="DGE6" s="920"/>
      <c r="DGF6" s="920"/>
      <c r="DGG6" s="920"/>
      <c r="DGH6" s="920"/>
      <c r="DGI6" s="920"/>
      <c r="DGJ6" s="920" t="s">
        <v>153</v>
      </c>
      <c r="DGK6" s="920"/>
      <c r="DGL6" s="920"/>
      <c r="DGM6" s="920"/>
      <c r="DGN6" s="920"/>
      <c r="DGO6" s="920"/>
      <c r="DGP6" s="920"/>
      <c r="DGQ6" s="920"/>
      <c r="DGR6" s="920" t="s">
        <v>153</v>
      </c>
      <c r="DGS6" s="920"/>
      <c r="DGT6" s="920"/>
      <c r="DGU6" s="920"/>
      <c r="DGV6" s="920"/>
      <c r="DGW6" s="920"/>
      <c r="DGX6" s="920"/>
      <c r="DGY6" s="920"/>
      <c r="DGZ6" s="920" t="s">
        <v>153</v>
      </c>
      <c r="DHA6" s="920"/>
      <c r="DHB6" s="920"/>
      <c r="DHC6" s="920"/>
      <c r="DHD6" s="920"/>
      <c r="DHE6" s="920"/>
      <c r="DHF6" s="920"/>
      <c r="DHG6" s="920"/>
      <c r="DHH6" s="920" t="s">
        <v>153</v>
      </c>
      <c r="DHI6" s="920"/>
      <c r="DHJ6" s="920"/>
      <c r="DHK6" s="920"/>
      <c r="DHL6" s="920"/>
      <c r="DHM6" s="920"/>
      <c r="DHN6" s="920"/>
      <c r="DHO6" s="920"/>
      <c r="DHP6" s="920" t="s">
        <v>153</v>
      </c>
      <c r="DHQ6" s="920"/>
      <c r="DHR6" s="920"/>
      <c r="DHS6" s="920"/>
      <c r="DHT6" s="920"/>
      <c r="DHU6" s="920"/>
      <c r="DHV6" s="920"/>
      <c r="DHW6" s="920"/>
      <c r="DHX6" s="920" t="s">
        <v>153</v>
      </c>
      <c r="DHY6" s="920"/>
      <c r="DHZ6" s="920"/>
      <c r="DIA6" s="920"/>
      <c r="DIB6" s="920"/>
      <c r="DIC6" s="920"/>
      <c r="DID6" s="920"/>
      <c r="DIE6" s="920"/>
      <c r="DIF6" s="920" t="s">
        <v>153</v>
      </c>
      <c r="DIG6" s="920"/>
      <c r="DIH6" s="920"/>
      <c r="DII6" s="920"/>
      <c r="DIJ6" s="920"/>
      <c r="DIK6" s="920"/>
      <c r="DIL6" s="920"/>
      <c r="DIM6" s="920"/>
      <c r="DIN6" s="920" t="s">
        <v>153</v>
      </c>
      <c r="DIO6" s="920"/>
      <c r="DIP6" s="920"/>
      <c r="DIQ6" s="920"/>
      <c r="DIR6" s="920"/>
      <c r="DIS6" s="920"/>
      <c r="DIT6" s="920"/>
      <c r="DIU6" s="920"/>
      <c r="DIV6" s="920" t="s">
        <v>153</v>
      </c>
      <c r="DIW6" s="920"/>
      <c r="DIX6" s="920"/>
      <c r="DIY6" s="920"/>
      <c r="DIZ6" s="920"/>
      <c r="DJA6" s="920"/>
      <c r="DJB6" s="920"/>
      <c r="DJC6" s="920"/>
      <c r="DJD6" s="920" t="s">
        <v>153</v>
      </c>
      <c r="DJE6" s="920"/>
      <c r="DJF6" s="920"/>
      <c r="DJG6" s="920"/>
      <c r="DJH6" s="920"/>
      <c r="DJI6" s="920"/>
      <c r="DJJ6" s="920"/>
      <c r="DJK6" s="920"/>
      <c r="DJL6" s="920" t="s">
        <v>153</v>
      </c>
      <c r="DJM6" s="920"/>
      <c r="DJN6" s="920"/>
      <c r="DJO6" s="920"/>
      <c r="DJP6" s="920"/>
      <c r="DJQ6" s="920"/>
      <c r="DJR6" s="920"/>
      <c r="DJS6" s="920"/>
      <c r="DJT6" s="920" t="s">
        <v>153</v>
      </c>
      <c r="DJU6" s="920"/>
      <c r="DJV6" s="920"/>
      <c r="DJW6" s="920"/>
      <c r="DJX6" s="920"/>
      <c r="DJY6" s="920"/>
      <c r="DJZ6" s="920"/>
      <c r="DKA6" s="920"/>
      <c r="DKB6" s="920" t="s">
        <v>153</v>
      </c>
      <c r="DKC6" s="920"/>
      <c r="DKD6" s="920"/>
      <c r="DKE6" s="920"/>
      <c r="DKF6" s="920"/>
      <c r="DKG6" s="920"/>
      <c r="DKH6" s="920"/>
      <c r="DKI6" s="920"/>
      <c r="DKJ6" s="920" t="s">
        <v>153</v>
      </c>
      <c r="DKK6" s="920"/>
      <c r="DKL6" s="920"/>
      <c r="DKM6" s="920"/>
      <c r="DKN6" s="920"/>
      <c r="DKO6" s="920"/>
      <c r="DKP6" s="920"/>
      <c r="DKQ6" s="920"/>
      <c r="DKR6" s="920" t="s">
        <v>153</v>
      </c>
      <c r="DKS6" s="920"/>
      <c r="DKT6" s="920"/>
      <c r="DKU6" s="920"/>
      <c r="DKV6" s="920"/>
      <c r="DKW6" s="920"/>
      <c r="DKX6" s="920"/>
      <c r="DKY6" s="920"/>
      <c r="DKZ6" s="920" t="s">
        <v>153</v>
      </c>
      <c r="DLA6" s="920"/>
      <c r="DLB6" s="920"/>
      <c r="DLC6" s="920"/>
      <c r="DLD6" s="920"/>
      <c r="DLE6" s="920"/>
      <c r="DLF6" s="920"/>
      <c r="DLG6" s="920"/>
      <c r="DLH6" s="920" t="s">
        <v>153</v>
      </c>
      <c r="DLI6" s="920"/>
      <c r="DLJ6" s="920"/>
      <c r="DLK6" s="920"/>
      <c r="DLL6" s="920"/>
      <c r="DLM6" s="920"/>
      <c r="DLN6" s="920"/>
      <c r="DLO6" s="920"/>
      <c r="DLP6" s="920" t="s">
        <v>153</v>
      </c>
      <c r="DLQ6" s="920"/>
      <c r="DLR6" s="920"/>
      <c r="DLS6" s="920"/>
      <c r="DLT6" s="920"/>
      <c r="DLU6" s="920"/>
      <c r="DLV6" s="920"/>
      <c r="DLW6" s="920"/>
      <c r="DLX6" s="920" t="s">
        <v>153</v>
      </c>
      <c r="DLY6" s="920"/>
      <c r="DLZ6" s="920"/>
      <c r="DMA6" s="920"/>
      <c r="DMB6" s="920"/>
      <c r="DMC6" s="920"/>
      <c r="DMD6" s="920"/>
      <c r="DME6" s="920"/>
      <c r="DMF6" s="920" t="s">
        <v>153</v>
      </c>
      <c r="DMG6" s="920"/>
      <c r="DMH6" s="920"/>
      <c r="DMI6" s="920"/>
      <c r="DMJ6" s="920"/>
      <c r="DMK6" s="920"/>
      <c r="DML6" s="920"/>
      <c r="DMM6" s="920"/>
      <c r="DMN6" s="920" t="s">
        <v>153</v>
      </c>
      <c r="DMO6" s="920"/>
      <c r="DMP6" s="920"/>
      <c r="DMQ6" s="920"/>
      <c r="DMR6" s="920"/>
      <c r="DMS6" s="920"/>
      <c r="DMT6" s="920"/>
      <c r="DMU6" s="920"/>
      <c r="DMV6" s="920" t="s">
        <v>153</v>
      </c>
      <c r="DMW6" s="920"/>
      <c r="DMX6" s="920"/>
      <c r="DMY6" s="920"/>
      <c r="DMZ6" s="920"/>
      <c r="DNA6" s="920"/>
      <c r="DNB6" s="920"/>
      <c r="DNC6" s="920"/>
      <c r="DND6" s="920" t="s">
        <v>153</v>
      </c>
      <c r="DNE6" s="920"/>
      <c r="DNF6" s="920"/>
      <c r="DNG6" s="920"/>
      <c r="DNH6" s="920"/>
      <c r="DNI6" s="920"/>
      <c r="DNJ6" s="920"/>
      <c r="DNK6" s="920"/>
      <c r="DNL6" s="920" t="s">
        <v>153</v>
      </c>
      <c r="DNM6" s="920"/>
      <c r="DNN6" s="920"/>
      <c r="DNO6" s="920"/>
      <c r="DNP6" s="920"/>
      <c r="DNQ6" s="920"/>
      <c r="DNR6" s="920"/>
      <c r="DNS6" s="920"/>
      <c r="DNT6" s="920" t="s">
        <v>153</v>
      </c>
      <c r="DNU6" s="920"/>
      <c r="DNV6" s="920"/>
      <c r="DNW6" s="920"/>
      <c r="DNX6" s="920"/>
      <c r="DNY6" s="920"/>
      <c r="DNZ6" s="920"/>
      <c r="DOA6" s="920"/>
      <c r="DOB6" s="920" t="s">
        <v>153</v>
      </c>
      <c r="DOC6" s="920"/>
      <c r="DOD6" s="920"/>
      <c r="DOE6" s="920"/>
      <c r="DOF6" s="920"/>
      <c r="DOG6" s="920"/>
      <c r="DOH6" s="920"/>
      <c r="DOI6" s="920"/>
      <c r="DOJ6" s="920" t="s">
        <v>153</v>
      </c>
      <c r="DOK6" s="920"/>
      <c r="DOL6" s="920"/>
      <c r="DOM6" s="920"/>
      <c r="DON6" s="920"/>
      <c r="DOO6" s="920"/>
      <c r="DOP6" s="920"/>
      <c r="DOQ6" s="920"/>
      <c r="DOR6" s="920" t="s">
        <v>153</v>
      </c>
      <c r="DOS6" s="920"/>
      <c r="DOT6" s="920"/>
      <c r="DOU6" s="920"/>
      <c r="DOV6" s="920"/>
      <c r="DOW6" s="920"/>
      <c r="DOX6" s="920"/>
      <c r="DOY6" s="920"/>
      <c r="DOZ6" s="920" t="s">
        <v>153</v>
      </c>
      <c r="DPA6" s="920"/>
      <c r="DPB6" s="920"/>
      <c r="DPC6" s="920"/>
      <c r="DPD6" s="920"/>
      <c r="DPE6" s="920"/>
      <c r="DPF6" s="920"/>
      <c r="DPG6" s="920"/>
      <c r="DPH6" s="920" t="s">
        <v>153</v>
      </c>
      <c r="DPI6" s="920"/>
      <c r="DPJ6" s="920"/>
      <c r="DPK6" s="920"/>
      <c r="DPL6" s="920"/>
      <c r="DPM6" s="920"/>
      <c r="DPN6" s="920"/>
      <c r="DPO6" s="920"/>
      <c r="DPP6" s="920" t="s">
        <v>153</v>
      </c>
      <c r="DPQ6" s="920"/>
      <c r="DPR6" s="920"/>
      <c r="DPS6" s="920"/>
      <c r="DPT6" s="920"/>
      <c r="DPU6" s="920"/>
      <c r="DPV6" s="920"/>
      <c r="DPW6" s="920"/>
      <c r="DPX6" s="920" t="s">
        <v>153</v>
      </c>
      <c r="DPY6" s="920"/>
      <c r="DPZ6" s="920"/>
      <c r="DQA6" s="920"/>
      <c r="DQB6" s="920"/>
      <c r="DQC6" s="920"/>
      <c r="DQD6" s="920"/>
      <c r="DQE6" s="920"/>
      <c r="DQF6" s="920" t="s">
        <v>153</v>
      </c>
      <c r="DQG6" s="920"/>
      <c r="DQH6" s="920"/>
      <c r="DQI6" s="920"/>
      <c r="DQJ6" s="920"/>
      <c r="DQK6" s="920"/>
      <c r="DQL6" s="920"/>
      <c r="DQM6" s="920"/>
      <c r="DQN6" s="920" t="s">
        <v>153</v>
      </c>
      <c r="DQO6" s="920"/>
      <c r="DQP6" s="920"/>
      <c r="DQQ6" s="920"/>
      <c r="DQR6" s="920"/>
      <c r="DQS6" s="920"/>
      <c r="DQT6" s="920"/>
      <c r="DQU6" s="920"/>
      <c r="DQV6" s="920" t="s">
        <v>153</v>
      </c>
      <c r="DQW6" s="920"/>
      <c r="DQX6" s="920"/>
      <c r="DQY6" s="920"/>
      <c r="DQZ6" s="920"/>
      <c r="DRA6" s="920"/>
      <c r="DRB6" s="920"/>
      <c r="DRC6" s="920"/>
      <c r="DRD6" s="920" t="s">
        <v>153</v>
      </c>
      <c r="DRE6" s="920"/>
      <c r="DRF6" s="920"/>
      <c r="DRG6" s="920"/>
      <c r="DRH6" s="920"/>
      <c r="DRI6" s="920"/>
      <c r="DRJ6" s="920"/>
      <c r="DRK6" s="920"/>
      <c r="DRL6" s="920" t="s">
        <v>153</v>
      </c>
      <c r="DRM6" s="920"/>
      <c r="DRN6" s="920"/>
      <c r="DRO6" s="920"/>
      <c r="DRP6" s="920"/>
      <c r="DRQ6" s="920"/>
      <c r="DRR6" s="920"/>
      <c r="DRS6" s="920"/>
      <c r="DRT6" s="920" t="s">
        <v>153</v>
      </c>
      <c r="DRU6" s="920"/>
      <c r="DRV6" s="920"/>
      <c r="DRW6" s="920"/>
      <c r="DRX6" s="920"/>
      <c r="DRY6" s="920"/>
      <c r="DRZ6" s="920"/>
      <c r="DSA6" s="920"/>
      <c r="DSB6" s="920" t="s">
        <v>153</v>
      </c>
      <c r="DSC6" s="920"/>
      <c r="DSD6" s="920"/>
      <c r="DSE6" s="920"/>
      <c r="DSF6" s="920"/>
      <c r="DSG6" s="920"/>
      <c r="DSH6" s="920"/>
      <c r="DSI6" s="920"/>
      <c r="DSJ6" s="920" t="s">
        <v>153</v>
      </c>
      <c r="DSK6" s="920"/>
      <c r="DSL6" s="920"/>
      <c r="DSM6" s="920"/>
      <c r="DSN6" s="920"/>
      <c r="DSO6" s="920"/>
      <c r="DSP6" s="920"/>
      <c r="DSQ6" s="920"/>
      <c r="DSR6" s="920" t="s">
        <v>153</v>
      </c>
      <c r="DSS6" s="920"/>
      <c r="DST6" s="920"/>
      <c r="DSU6" s="920"/>
      <c r="DSV6" s="920"/>
      <c r="DSW6" s="920"/>
      <c r="DSX6" s="920"/>
      <c r="DSY6" s="920"/>
      <c r="DSZ6" s="920" t="s">
        <v>153</v>
      </c>
      <c r="DTA6" s="920"/>
      <c r="DTB6" s="920"/>
      <c r="DTC6" s="920"/>
      <c r="DTD6" s="920"/>
      <c r="DTE6" s="920"/>
      <c r="DTF6" s="920"/>
      <c r="DTG6" s="920"/>
      <c r="DTH6" s="920" t="s">
        <v>153</v>
      </c>
      <c r="DTI6" s="920"/>
      <c r="DTJ6" s="920"/>
      <c r="DTK6" s="920"/>
      <c r="DTL6" s="920"/>
      <c r="DTM6" s="920"/>
      <c r="DTN6" s="920"/>
      <c r="DTO6" s="920"/>
      <c r="DTP6" s="920" t="s">
        <v>153</v>
      </c>
      <c r="DTQ6" s="920"/>
      <c r="DTR6" s="920"/>
      <c r="DTS6" s="920"/>
      <c r="DTT6" s="920"/>
      <c r="DTU6" s="920"/>
      <c r="DTV6" s="920"/>
      <c r="DTW6" s="920"/>
      <c r="DTX6" s="920" t="s">
        <v>153</v>
      </c>
      <c r="DTY6" s="920"/>
      <c r="DTZ6" s="920"/>
      <c r="DUA6" s="920"/>
      <c r="DUB6" s="920"/>
      <c r="DUC6" s="920"/>
      <c r="DUD6" s="920"/>
      <c r="DUE6" s="920"/>
      <c r="DUF6" s="920" t="s">
        <v>153</v>
      </c>
      <c r="DUG6" s="920"/>
      <c r="DUH6" s="920"/>
      <c r="DUI6" s="920"/>
      <c r="DUJ6" s="920"/>
      <c r="DUK6" s="920"/>
      <c r="DUL6" s="920"/>
      <c r="DUM6" s="920"/>
      <c r="DUN6" s="920" t="s">
        <v>153</v>
      </c>
      <c r="DUO6" s="920"/>
      <c r="DUP6" s="920"/>
      <c r="DUQ6" s="920"/>
      <c r="DUR6" s="920"/>
      <c r="DUS6" s="920"/>
      <c r="DUT6" s="920"/>
      <c r="DUU6" s="920"/>
      <c r="DUV6" s="920" t="s">
        <v>153</v>
      </c>
      <c r="DUW6" s="920"/>
      <c r="DUX6" s="920"/>
      <c r="DUY6" s="920"/>
      <c r="DUZ6" s="920"/>
      <c r="DVA6" s="920"/>
      <c r="DVB6" s="920"/>
      <c r="DVC6" s="920"/>
      <c r="DVD6" s="920" t="s">
        <v>153</v>
      </c>
      <c r="DVE6" s="920"/>
      <c r="DVF6" s="920"/>
      <c r="DVG6" s="920"/>
      <c r="DVH6" s="920"/>
      <c r="DVI6" s="920"/>
      <c r="DVJ6" s="920"/>
      <c r="DVK6" s="920"/>
      <c r="DVL6" s="920" t="s">
        <v>153</v>
      </c>
      <c r="DVM6" s="920"/>
      <c r="DVN6" s="920"/>
      <c r="DVO6" s="920"/>
      <c r="DVP6" s="920"/>
      <c r="DVQ6" s="920"/>
      <c r="DVR6" s="920"/>
      <c r="DVS6" s="920"/>
      <c r="DVT6" s="920" t="s">
        <v>153</v>
      </c>
      <c r="DVU6" s="920"/>
      <c r="DVV6" s="920"/>
      <c r="DVW6" s="920"/>
      <c r="DVX6" s="920"/>
      <c r="DVY6" s="920"/>
      <c r="DVZ6" s="920"/>
      <c r="DWA6" s="920"/>
      <c r="DWB6" s="920" t="s">
        <v>153</v>
      </c>
      <c r="DWC6" s="920"/>
      <c r="DWD6" s="920"/>
      <c r="DWE6" s="920"/>
      <c r="DWF6" s="920"/>
      <c r="DWG6" s="920"/>
      <c r="DWH6" s="920"/>
      <c r="DWI6" s="920"/>
      <c r="DWJ6" s="920" t="s">
        <v>153</v>
      </c>
      <c r="DWK6" s="920"/>
      <c r="DWL6" s="920"/>
      <c r="DWM6" s="920"/>
      <c r="DWN6" s="920"/>
      <c r="DWO6" s="920"/>
      <c r="DWP6" s="920"/>
      <c r="DWQ6" s="920"/>
      <c r="DWR6" s="920" t="s">
        <v>153</v>
      </c>
      <c r="DWS6" s="920"/>
      <c r="DWT6" s="920"/>
      <c r="DWU6" s="920"/>
      <c r="DWV6" s="920"/>
      <c r="DWW6" s="920"/>
      <c r="DWX6" s="920"/>
      <c r="DWY6" s="920"/>
      <c r="DWZ6" s="920" t="s">
        <v>153</v>
      </c>
      <c r="DXA6" s="920"/>
      <c r="DXB6" s="920"/>
      <c r="DXC6" s="920"/>
      <c r="DXD6" s="920"/>
      <c r="DXE6" s="920"/>
      <c r="DXF6" s="920"/>
      <c r="DXG6" s="920"/>
      <c r="DXH6" s="920" t="s">
        <v>153</v>
      </c>
      <c r="DXI6" s="920"/>
      <c r="DXJ6" s="920"/>
      <c r="DXK6" s="920"/>
      <c r="DXL6" s="920"/>
      <c r="DXM6" s="920"/>
      <c r="DXN6" s="920"/>
      <c r="DXO6" s="920"/>
      <c r="DXP6" s="920" t="s">
        <v>153</v>
      </c>
      <c r="DXQ6" s="920"/>
      <c r="DXR6" s="920"/>
      <c r="DXS6" s="920"/>
      <c r="DXT6" s="920"/>
      <c r="DXU6" s="920"/>
      <c r="DXV6" s="920"/>
      <c r="DXW6" s="920"/>
      <c r="DXX6" s="920" t="s">
        <v>153</v>
      </c>
      <c r="DXY6" s="920"/>
      <c r="DXZ6" s="920"/>
      <c r="DYA6" s="920"/>
      <c r="DYB6" s="920"/>
      <c r="DYC6" s="920"/>
      <c r="DYD6" s="920"/>
      <c r="DYE6" s="920"/>
      <c r="DYF6" s="920" t="s">
        <v>153</v>
      </c>
      <c r="DYG6" s="920"/>
      <c r="DYH6" s="920"/>
      <c r="DYI6" s="920"/>
      <c r="DYJ6" s="920"/>
      <c r="DYK6" s="920"/>
      <c r="DYL6" s="920"/>
      <c r="DYM6" s="920"/>
      <c r="DYN6" s="920" t="s">
        <v>153</v>
      </c>
      <c r="DYO6" s="920"/>
      <c r="DYP6" s="920"/>
      <c r="DYQ6" s="920"/>
      <c r="DYR6" s="920"/>
      <c r="DYS6" s="920"/>
      <c r="DYT6" s="920"/>
      <c r="DYU6" s="920"/>
      <c r="DYV6" s="920" t="s">
        <v>153</v>
      </c>
      <c r="DYW6" s="920"/>
      <c r="DYX6" s="920"/>
      <c r="DYY6" s="920"/>
      <c r="DYZ6" s="920"/>
      <c r="DZA6" s="920"/>
      <c r="DZB6" s="920"/>
      <c r="DZC6" s="920"/>
      <c r="DZD6" s="920" t="s">
        <v>153</v>
      </c>
      <c r="DZE6" s="920"/>
      <c r="DZF6" s="920"/>
      <c r="DZG6" s="920"/>
      <c r="DZH6" s="920"/>
      <c r="DZI6" s="920"/>
      <c r="DZJ6" s="920"/>
      <c r="DZK6" s="920"/>
      <c r="DZL6" s="920" t="s">
        <v>153</v>
      </c>
      <c r="DZM6" s="920"/>
      <c r="DZN6" s="920"/>
      <c r="DZO6" s="920"/>
      <c r="DZP6" s="920"/>
      <c r="DZQ6" s="920"/>
      <c r="DZR6" s="920"/>
      <c r="DZS6" s="920"/>
      <c r="DZT6" s="920" t="s">
        <v>153</v>
      </c>
      <c r="DZU6" s="920"/>
      <c r="DZV6" s="920"/>
      <c r="DZW6" s="920"/>
      <c r="DZX6" s="920"/>
      <c r="DZY6" s="920"/>
      <c r="DZZ6" s="920"/>
      <c r="EAA6" s="920"/>
      <c r="EAB6" s="920" t="s">
        <v>153</v>
      </c>
      <c r="EAC6" s="920"/>
      <c r="EAD6" s="920"/>
      <c r="EAE6" s="920"/>
      <c r="EAF6" s="920"/>
      <c r="EAG6" s="920"/>
      <c r="EAH6" s="920"/>
      <c r="EAI6" s="920"/>
      <c r="EAJ6" s="920" t="s">
        <v>153</v>
      </c>
      <c r="EAK6" s="920"/>
      <c r="EAL6" s="920"/>
      <c r="EAM6" s="920"/>
      <c r="EAN6" s="920"/>
      <c r="EAO6" s="920"/>
      <c r="EAP6" s="920"/>
      <c r="EAQ6" s="920"/>
      <c r="EAR6" s="920" t="s">
        <v>153</v>
      </c>
      <c r="EAS6" s="920"/>
      <c r="EAT6" s="920"/>
      <c r="EAU6" s="920"/>
      <c r="EAV6" s="920"/>
      <c r="EAW6" s="920"/>
      <c r="EAX6" s="920"/>
      <c r="EAY6" s="920"/>
      <c r="EAZ6" s="920" t="s">
        <v>153</v>
      </c>
      <c r="EBA6" s="920"/>
      <c r="EBB6" s="920"/>
      <c r="EBC6" s="920"/>
      <c r="EBD6" s="920"/>
      <c r="EBE6" s="920"/>
      <c r="EBF6" s="920"/>
      <c r="EBG6" s="920"/>
      <c r="EBH6" s="920" t="s">
        <v>153</v>
      </c>
      <c r="EBI6" s="920"/>
      <c r="EBJ6" s="920"/>
      <c r="EBK6" s="920"/>
      <c r="EBL6" s="920"/>
      <c r="EBM6" s="920"/>
      <c r="EBN6" s="920"/>
      <c r="EBO6" s="920"/>
      <c r="EBP6" s="920" t="s">
        <v>153</v>
      </c>
      <c r="EBQ6" s="920"/>
      <c r="EBR6" s="920"/>
      <c r="EBS6" s="920"/>
      <c r="EBT6" s="920"/>
      <c r="EBU6" s="920"/>
      <c r="EBV6" s="920"/>
      <c r="EBW6" s="920"/>
      <c r="EBX6" s="920" t="s">
        <v>153</v>
      </c>
      <c r="EBY6" s="920"/>
      <c r="EBZ6" s="920"/>
      <c r="ECA6" s="920"/>
      <c r="ECB6" s="920"/>
      <c r="ECC6" s="920"/>
      <c r="ECD6" s="920"/>
      <c r="ECE6" s="920"/>
      <c r="ECF6" s="920" t="s">
        <v>153</v>
      </c>
      <c r="ECG6" s="920"/>
      <c r="ECH6" s="920"/>
      <c r="ECI6" s="920"/>
      <c r="ECJ6" s="920"/>
      <c r="ECK6" s="920"/>
      <c r="ECL6" s="920"/>
      <c r="ECM6" s="920"/>
      <c r="ECN6" s="920" t="s">
        <v>153</v>
      </c>
      <c r="ECO6" s="920"/>
      <c r="ECP6" s="920"/>
      <c r="ECQ6" s="920"/>
      <c r="ECR6" s="920"/>
      <c r="ECS6" s="920"/>
      <c r="ECT6" s="920"/>
      <c r="ECU6" s="920"/>
      <c r="ECV6" s="920" t="s">
        <v>153</v>
      </c>
      <c r="ECW6" s="920"/>
      <c r="ECX6" s="920"/>
      <c r="ECY6" s="920"/>
      <c r="ECZ6" s="920"/>
      <c r="EDA6" s="920"/>
      <c r="EDB6" s="920"/>
      <c r="EDC6" s="920"/>
      <c r="EDD6" s="920" t="s">
        <v>153</v>
      </c>
      <c r="EDE6" s="920"/>
      <c r="EDF6" s="920"/>
      <c r="EDG6" s="920"/>
      <c r="EDH6" s="920"/>
      <c r="EDI6" s="920"/>
      <c r="EDJ6" s="920"/>
      <c r="EDK6" s="920"/>
      <c r="EDL6" s="920" t="s">
        <v>153</v>
      </c>
      <c r="EDM6" s="920"/>
      <c r="EDN6" s="920"/>
      <c r="EDO6" s="920"/>
      <c r="EDP6" s="920"/>
      <c r="EDQ6" s="920"/>
      <c r="EDR6" s="920"/>
      <c r="EDS6" s="920"/>
      <c r="EDT6" s="920" t="s">
        <v>153</v>
      </c>
      <c r="EDU6" s="920"/>
      <c r="EDV6" s="920"/>
      <c r="EDW6" s="920"/>
      <c r="EDX6" s="920"/>
      <c r="EDY6" s="920"/>
      <c r="EDZ6" s="920"/>
      <c r="EEA6" s="920"/>
      <c r="EEB6" s="920" t="s">
        <v>153</v>
      </c>
      <c r="EEC6" s="920"/>
      <c r="EED6" s="920"/>
      <c r="EEE6" s="920"/>
      <c r="EEF6" s="920"/>
      <c r="EEG6" s="920"/>
      <c r="EEH6" s="920"/>
      <c r="EEI6" s="920"/>
      <c r="EEJ6" s="920" t="s">
        <v>153</v>
      </c>
      <c r="EEK6" s="920"/>
      <c r="EEL6" s="920"/>
      <c r="EEM6" s="920"/>
      <c r="EEN6" s="920"/>
      <c r="EEO6" s="920"/>
      <c r="EEP6" s="920"/>
      <c r="EEQ6" s="920"/>
      <c r="EER6" s="920" t="s">
        <v>153</v>
      </c>
      <c r="EES6" s="920"/>
      <c r="EET6" s="920"/>
      <c r="EEU6" s="920"/>
      <c r="EEV6" s="920"/>
      <c r="EEW6" s="920"/>
      <c r="EEX6" s="920"/>
      <c r="EEY6" s="920"/>
      <c r="EEZ6" s="920" t="s">
        <v>153</v>
      </c>
      <c r="EFA6" s="920"/>
      <c r="EFB6" s="920"/>
      <c r="EFC6" s="920"/>
      <c r="EFD6" s="920"/>
      <c r="EFE6" s="920"/>
      <c r="EFF6" s="920"/>
      <c r="EFG6" s="920"/>
      <c r="EFH6" s="920" t="s">
        <v>153</v>
      </c>
      <c r="EFI6" s="920"/>
      <c r="EFJ6" s="920"/>
      <c r="EFK6" s="920"/>
      <c r="EFL6" s="920"/>
      <c r="EFM6" s="920"/>
      <c r="EFN6" s="920"/>
      <c r="EFO6" s="920"/>
      <c r="EFP6" s="920" t="s">
        <v>153</v>
      </c>
      <c r="EFQ6" s="920"/>
      <c r="EFR6" s="920"/>
      <c r="EFS6" s="920"/>
      <c r="EFT6" s="920"/>
      <c r="EFU6" s="920"/>
      <c r="EFV6" s="920"/>
      <c r="EFW6" s="920"/>
      <c r="EFX6" s="920" t="s">
        <v>153</v>
      </c>
      <c r="EFY6" s="920"/>
      <c r="EFZ6" s="920"/>
      <c r="EGA6" s="920"/>
      <c r="EGB6" s="920"/>
      <c r="EGC6" s="920"/>
      <c r="EGD6" s="920"/>
      <c r="EGE6" s="920"/>
      <c r="EGF6" s="920" t="s">
        <v>153</v>
      </c>
      <c r="EGG6" s="920"/>
      <c r="EGH6" s="920"/>
      <c r="EGI6" s="920"/>
      <c r="EGJ6" s="920"/>
      <c r="EGK6" s="920"/>
      <c r="EGL6" s="920"/>
      <c r="EGM6" s="920"/>
      <c r="EGN6" s="920" t="s">
        <v>153</v>
      </c>
      <c r="EGO6" s="920"/>
      <c r="EGP6" s="920"/>
      <c r="EGQ6" s="920"/>
      <c r="EGR6" s="920"/>
      <c r="EGS6" s="920"/>
      <c r="EGT6" s="920"/>
      <c r="EGU6" s="920"/>
      <c r="EGV6" s="920" t="s">
        <v>153</v>
      </c>
      <c r="EGW6" s="920"/>
      <c r="EGX6" s="920"/>
      <c r="EGY6" s="920"/>
      <c r="EGZ6" s="920"/>
      <c r="EHA6" s="920"/>
      <c r="EHB6" s="920"/>
      <c r="EHC6" s="920"/>
      <c r="EHD6" s="920" t="s">
        <v>153</v>
      </c>
      <c r="EHE6" s="920"/>
      <c r="EHF6" s="920"/>
      <c r="EHG6" s="920"/>
      <c r="EHH6" s="920"/>
      <c r="EHI6" s="920"/>
      <c r="EHJ6" s="920"/>
      <c r="EHK6" s="920"/>
      <c r="EHL6" s="920" t="s">
        <v>153</v>
      </c>
      <c r="EHM6" s="920"/>
      <c r="EHN6" s="920"/>
      <c r="EHO6" s="920"/>
      <c r="EHP6" s="920"/>
      <c r="EHQ6" s="920"/>
      <c r="EHR6" s="920"/>
      <c r="EHS6" s="920"/>
      <c r="EHT6" s="920" t="s">
        <v>153</v>
      </c>
      <c r="EHU6" s="920"/>
      <c r="EHV6" s="920"/>
      <c r="EHW6" s="920"/>
      <c r="EHX6" s="920"/>
      <c r="EHY6" s="920"/>
      <c r="EHZ6" s="920"/>
      <c r="EIA6" s="920"/>
      <c r="EIB6" s="920" t="s">
        <v>153</v>
      </c>
      <c r="EIC6" s="920"/>
      <c r="EID6" s="920"/>
      <c r="EIE6" s="920"/>
      <c r="EIF6" s="920"/>
      <c r="EIG6" s="920"/>
      <c r="EIH6" s="920"/>
      <c r="EII6" s="920"/>
      <c r="EIJ6" s="920" t="s">
        <v>153</v>
      </c>
      <c r="EIK6" s="920"/>
      <c r="EIL6" s="920"/>
      <c r="EIM6" s="920"/>
      <c r="EIN6" s="920"/>
      <c r="EIO6" s="920"/>
      <c r="EIP6" s="920"/>
      <c r="EIQ6" s="920"/>
      <c r="EIR6" s="920" t="s">
        <v>153</v>
      </c>
      <c r="EIS6" s="920"/>
      <c r="EIT6" s="920"/>
      <c r="EIU6" s="920"/>
      <c r="EIV6" s="920"/>
      <c r="EIW6" s="920"/>
      <c r="EIX6" s="920"/>
      <c r="EIY6" s="920"/>
      <c r="EIZ6" s="920" t="s">
        <v>153</v>
      </c>
      <c r="EJA6" s="920"/>
      <c r="EJB6" s="920"/>
      <c r="EJC6" s="920"/>
      <c r="EJD6" s="920"/>
      <c r="EJE6" s="920"/>
      <c r="EJF6" s="920"/>
      <c r="EJG6" s="920"/>
      <c r="EJH6" s="920" t="s">
        <v>153</v>
      </c>
      <c r="EJI6" s="920"/>
      <c r="EJJ6" s="920"/>
      <c r="EJK6" s="920"/>
      <c r="EJL6" s="920"/>
      <c r="EJM6" s="920"/>
      <c r="EJN6" s="920"/>
      <c r="EJO6" s="920"/>
      <c r="EJP6" s="920" t="s">
        <v>153</v>
      </c>
      <c r="EJQ6" s="920"/>
      <c r="EJR6" s="920"/>
      <c r="EJS6" s="920"/>
      <c r="EJT6" s="920"/>
      <c r="EJU6" s="920"/>
      <c r="EJV6" s="920"/>
      <c r="EJW6" s="920"/>
      <c r="EJX6" s="920" t="s">
        <v>153</v>
      </c>
      <c r="EJY6" s="920"/>
      <c r="EJZ6" s="920"/>
      <c r="EKA6" s="920"/>
      <c r="EKB6" s="920"/>
      <c r="EKC6" s="920"/>
      <c r="EKD6" s="920"/>
      <c r="EKE6" s="920"/>
      <c r="EKF6" s="920" t="s">
        <v>153</v>
      </c>
      <c r="EKG6" s="920"/>
      <c r="EKH6" s="920"/>
      <c r="EKI6" s="920"/>
      <c r="EKJ6" s="920"/>
      <c r="EKK6" s="920"/>
      <c r="EKL6" s="920"/>
      <c r="EKM6" s="920"/>
      <c r="EKN6" s="920" t="s">
        <v>153</v>
      </c>
      <c r="EKO6" s="920"/>
      <c r="EKP6" s="920"/>
      <c r="EKQ6" s="920"/>
      <c r="EKR6" s="920"/>
      <c r="EKS6" s="920"/>
      <c r="EKT6" s="920"/>
      <c r="EKU6" s="920"/>
      <c r="EKV6" s="920" t="s">
        <v>153</v>
      </c>
      <c r="EKW6" s="920"/>
      <c r="EKX6" s="920"/>
      <c r="EKY6" s="920"/>
      <c r="EKZ6" s="920"/>
      <c r="ELA6" s="920"/>
      <c r="ELB6" s="920"/>
      <c r="ELC6" s="920"/>
      <c r="ELD6" s="920" t="s">
        <v>153</v>
      </c>
      <c r="ELE6" s="920"/>
      <c r="ELF6" s="920"/>
      <c r="ELG6" s="920"/>
      <c r="ELH6" s="920"/>
      <c r="ELI6" s="920"/>
      <c r="ELJ6" s="920"/>
      <c r="ELK6" s="920"/>
      <c r="ELL6" s="920" t="s">
        <v>153</v>
      </c>
      <c r="ELM6" s="920"/>
      <c r="ELN6" s="920"/>
      <c r="ELO6" s="920"/>
      <c r="ELP6" s="920"/>
      <c r="ELQ6" s="920"/>
      <c r="ELR6" s="920"/>
      <c r="ELS6" s="920"/>
      <c r="ELT6" s="920" t="s">
        <v>153</v>
      </c>
      <c r="ELU6" s="920"/>
      <c r="ELV6" s="920"/>
      <c r="ELW6" s="920"/>
      <c r="ELX6" s="920"/>
      <c r="ELY6" s="920"/>
      <c r="ELZ6" s="920"/>
      <c r="EMA6" s="920"/>
      <c r="EMB6" s="920" t="s">
        <v>153</v>
      </c>
      <c r="EMC6" s="920"/>
      <c r="EMD6" s="920"/>
      <c r="EME6" s="920"/>
      <c r="EMF6" s="920"/>
      <c r="EMG6" s="920"/>
      <c r="EMH6" s="920"/>
      <c r="EMI6" s="920"/>
      <c r="EMJ6" s="920" t="s">
        <v>153</v>
      </c>
      <c r="EMK6" s="920"/>
      <c r="EML6" s="920"/>
      <c r="EMM6" s="920"/>
      <c r="EMN6" s="920"/>
      <c r="EMO6" s="920"/>
      <c r="EMP6" s="920"/>
      <c r="EMQ6" s="920"/>
      <c r="EMR6" s="920" t="s">
        <v>153</v>
      </c>
      <c r="EMS6" s="920"/>
      <c r="EMT6" s="920"/>
      <c r="EMU6" s="920"/>
      <c r="EMV6" s="920"/>
      <c r="EMW6" s="920"/>
      <c r="EMX6" s="920"/>
      <c r="EMY6" s="920"/>
      <c r="EMZ6" s="920" t="s">
        <v>153</v>
      </c>
      <c r="ENA6" s="920"/>
      <c r="ENB6" s="920"/>
      <c r="ENC6" s="920"/>
      <c r="END6" s="920"/>
      <c r="ENE6" s="920"/>
      <c r="ENF6" s="920"/>
      <c r="ENG6" s="920"/>
      <c r="ENH6" s="920" t="s">
        <v>153</v>
      </c>
      <c r="ENI6" s="920"/>
      <c r="ENJ6" s="920"/>
      <c r="ENK6" s="920"/>
      <c r="ENL6" s="920"/>
      <c r="ENM6" s="920"/>
      <c r="ENN6" s="920"/>
      <c r="ENO6" s="920"/>
      <c r="ENP6" s="920" t="s">
        <v>153</v>
      </c>
      <c r="ENQ6" s="920"/>
      <c r="ENR6" s="920"/>
      <c r="ENS6" s="920"/>
      <c r="ENT6" s="920"/>
      <c r="ENU6" s="920"/>
      <c r="ENV6" s="920"/>
      <c r="ENW6" s="920"/>
      <c r="ENX6" s="920" t="s">
        <v>153</v>
      </c>
      <c r="ENY6" s="920"/>
      <c r="ENZ6" s="920"/>
      <c r="EOA6" s="920"/>
      <c r="EOB6" s="920"/>
      <c r="EOC6" s="920"/>
      <c r="EOD6" s="920"/>
      <c r="EOE6" s="920"/>
      <c r="EOF6" s="920" t="s">
        <v>153</v>
      </c>
      <c r="EOG6" s="920"/>
      <c r="EOH6" s="920"/>
      <c r="EOI6" s="920"/>
      <c r="EOJ6" s="920"/>
      <c r="EOK6" s="920"/>
      <c r="EOL6" s="920"/>
      <c r="EOM6" s="920"/>
      <c r="EON6" s="920" t="s">
        <v>153</v>
      </c>
      <c r="EOO6" s="920"/>
      <c r="EOP6" s="920"/>
      <c r="EOQ6" s="920"/>
      <c r="EOR6" s="920"/>
      <c r="EOS6" s="920"/>
      <c r="EOT6" s="920"/>
      <c r="EOU6" s="920"/>
      <c r="EOV6" s="920" t="s">
        <v>153</v>
      </c>
      <c r="EOW6" s="920"/>
      <c r="EOX6" s="920"/>
      <c r="EOY6" s="920"/>
      <c r="EOZ6" s="920"/>
      <c r="EPA6" s="920"/>
      <c r="EPB6" s="920"/>
      <c r="EPC6" s="920"/>
      <c r="EPD6" s="920" t="s">
        <v>153</v>
      </c>
      <c r="EPE6" s="920"/>
      <c r="EPF6" s="920"/>
      <c r="EPG6" s="920"/>
      <c r="EPH6" s="920"/>
      <c r="EPI6" s="920"/>
      <c r="EPJ6" s="920"/>
      <c r="EPK6" s="920"/>
      <c r="EPL6" s="920" t="s">
        <v>153</v>
      </c>
      <c r="EPM6" s="920"/>
      <c r="EPN6" s="920"/>
      <c r="EPO6" s="920"/>
      <c r="EPP6" s="920"/>
      <c r="EPQ6" s="920"/>
      <c r="EPR6" s="920"/>
      <c r="EPS6" s="920"/>
      <c r="EPT6" s="920" t="s">
        <v>153</v>
      </c>
      <c r="EPU6" s="920"/>
      <c r="EPV6" s="920"/>
      <c r="EPW6" s="920"/>
      <c r="EPX6" s="920"/>
      <c r="EPY6" s="920"/>
      <c r="EPZ6" s="920"/>
      <c r="EQA6" s="920"/>
      <c r="EQB6" s="920" t="s">
        <v>153</v>
      </c>
      <c r="EQC6" s="920"/>
      <c r="EQD6" s="920"/>
      <c r="EQE6" s="920"/>
      <c r="EQF6" s="920"/>
      <c r="EQG6" s="920"/>
      <c r="EQH6" s="920"/>
      <c r="EQI6" s="920"/>
      <c r="EQJ6" s="920" t="s">
        <v>153</v>
      </c>
      <c r="EQK6" s="920"/>
      <c r="EQL6" s="920"/>
      <c r="EQM6" s="920"/>
      <c r="EQN6" s="920"/>
      <c r="EQO6" s="920"/>
      <c r="EQP6" s="920"/>
      <c r="EQQ6" s="920"/>
      <c r="EQR6" s="920" t="s">
        <v>153</v>
      </c>
      <c r="EQS6" s="920"/>
      <c r="EQT6" s="920"/>
      <c r="EQU6" s="920"/>
      <c r="EQV6" s="920"/>
      <c r="EQW6" s="920"/>
      <c r="EQX6" s="920"/>
      <c r="EQY6" s="920"/>
      <c r="EQZ6" s="920" t="s">
        <v>153</v>
      </c>
      <c r="ERA6" s="920"/>
      <c r="ERB6" s="920"/>
      <c r="ERC6" s="920"/>
      <c r="ERD6" s="920"/>
      <c r="ERE6" s="920"/>
      <c r="ERF6" s="920"/>
      <c r="ERG6" s="920"/>
      <c r="ERH6" s="920" t="s">
        <v>153</v>
      </c>
      <c r="ERI6" s="920"/>
      <c r="ERJ6" s="920"/>
      <c r="ERK6" s="920"/>
      <c r="ERL6" s="920"/>
      <c r="ERM6" s="920"/>
      <c r="ERN6" s="920"/>
      <c r="ERO6" s="920"/>
      <c r="ERP6" s="920" t="s">
        <v>153</v>
      </c>
      <c r="ERQ6" s="920"/>
      <c r="ERR6" s="920"/>
      <c r="ERS6" s="920"/>
      <c r="ERT6" s="920"/>
      <c r="ERU6" s="920"/>
      <c r="ERV6" s="920"/>
      <c r="ERW6" s="920"/>
      <c r="ERX6" s="920" t="s">
        <v>153</v>
      </c>
      <c r="ERY6" s="920"/>
      <c r="ERZ6" s="920"/>
      <c r="ESA6" s="920"/>
      <c r="ESB6" s="920"/>
      <c r="ESC6" s="920"/>
      <c r="ESD6" s="920"/>
      <c r="ESE6" s="920"/>
      <c r="ESF6" s="920" t="s">
        <v>153</v>
      </c>
      <c r="ESG6" s="920"/>
      <c r="ESH6" s="920"/>
      <c r="ESI6" s="920"/>
      <c r="ESJ6" s="920"/>
      <c r="ESK6" s="920"/>
      <c r="ESL6" s="920"/>
      <c r="ESM6" s="920"/>
      <c r="ESN6" s="920" t="s">
        <v>153</v>
      </c>
      <c r="ESO6" s="920"/>
      <c r="ESP6" s="920"/>
      <c r="ESQ6" s="920"/>
      <c r="ESR6" s="920"/>
      <c r="ESS6" s="920"/>
      <c r="EST6" s="920"/>
      <c r="ESU6" s="920"/>
      <c r="ESV6" s="920" t="s">
        <v>153</v>
      </c>
      <c r="ESW6" s="920"/>
      <c r="ESX6" s="920"/>
      <c r="ESY6" s="920"/>
      <c r="ESZ6" s="920"/>
      <c r="ETA6" s="920"/>
      <c r="ETB6" s="920"/>
      <c r="ETC6" s="920"/>
      <c r="ETD6" s="920" t="s">
        <v>153</v>
      </c>
      <c r="ETE6" s="920"/>
      <c r="ETF6" s="920"/>
      <c r="ETG6" s="920"/>
      <c r="ETH6" s="920"/>
      <c r="ETI6" s="920"/>
      <c r="ETJ6" s="920"/>
      <c r="ETK6" s="920"/>
      <c r="ETL6" s="920" t="s">
        <v>153</v>
      </c>
      <c r="ETM6" s="920"/>
      <c r="ETN6" s="920"/>
      <c r="ETO6" s="920"/>
      <c r="ETP6" s="920"/>
      <c r="ETQ6" s="920"/>
      <c r="ETR6" s="920"/>
      <c r="ETS6" s="920"/>
      <c r="ETT6" s="920" t="s">
        <v>153</v>
      </c>
      <c r="ETU6" s="920"/>
      <c r="ETV6" s="920"/>
      <c r="ETW6" s="920"/>
      <c r="ETX6" s="920"/>
      <c r="ETY6" s="920"/>
      <c r="ETZ6" s="920"/>
      <c r="EUA6" s="920"/>
      <c r="EUB6" s="920" t="s">
        <v>153</v>
      </c>
      <c r="EUC6" s="920"/>
      <c r="EUD6" s="920"/>
      <c r="EUE6" s="920"/>
      <c r="EUF6" s="920"/>
      <c r="EUG6" s="920"/>
      <c r="EUH6" s="920"/>
      <c r="EUI6" s="920"/>
      <c r="EUJ6" s="920" t="s">
        <v>153</v>
      </c>
      <c r="EUK6" s="920"/>
      <c r="EUL6" s="920"/>
      <c r="EUM6" s="920"/>
      <c r="EUN6" s="920"/>
      <c r="EUO6" s="920"/>
      <c r="EUP6" s="920"/>
      <c r="EUQ6" s="920"/>
      <c r="EUR6" s="920" t="s">
        <v>153</v>
      </c>
      <c r="EUS6" s="920"/>
      <c r="EUT6" s="920"/>
      <c r="EUU6" s="920"/>
      <c r="EUV6" s="920"/>
      <c r="EUW6" s="920"/>
      <c r="EUX6" s="920"/>
      <c r="EUY6" s="920"/>
      <c r="EUZ6" s="920" t="s">
        <v>153</v>
      </c>
      <c r="EVA6" s="920"/>
      <c r="EVB6" s="920"/>
      <c r="EVC6" s="920"/>
      <c r="EVD6" s="920"/>
      <c r="EVE6" s="920"/>
      <c r="EVF6" s="920"/>
      <c r="EVG6" s="920"/>
      <c r="EVH6" s="920" t="s">
        <v>153</v>
      </c>
      <c r="EVI6" s="920"/>
      <c r="EVJ6" s="920"/>
      <c r="EVK6" s="920"/>
      <c r="EVL6" s="920"/>
      <c r="EVM6" s="920"/>
      <c r="EVN6" s="920"/>
      <c r="EVO6" s="920"/>
      <c r="EVP6" s="920" t="s">
        <v>153</v>
      </c>
      <c r="EVQ6" s="920"/>
      <c r="EVR6" s="920"/>
      <c r="EVS6" s="920"/>
      <c r="EVT6" s="920"/>
      <c r="EVU6" s="920"/>
      <c r="EVV6" s="920"/>
      <c r="EVW6" s="920"/>
      <c r="EVX6" s="920" t="s">
        <v>153</v>
      </c>
      <c r="EVY6" s="920"/>
      <c r="EVZ6" s="920"/>
      <c r="EWA6" s="920"/>
      <c r="EWB6" s="920"/>
      <c r="EWC6" s="920"/>
      <c r="EWD6" s="920"/>
      <c r="EWE6" s="920"/>
      <c r="EWF6" s="920" t="s">
        <v>153</v>
      </c>
      <c r="EWG6" s="920"/>
      <c r="EWH6" s="920"/>
      <c r="EWI6" s="920"/>
      <c r="EWJ6" s="920"/>
      <c r="EWK6" s="920"/>
      <c r="EWL6" s="920"/>
      <c r="EWM6" s="920"/>
      <c r="EWN6" s="920" t="s">
        <v>153</v>
      </c>
      <c r="EWO6" s="920"/>
      <c r="EWP6" s="920"/>
      <c r="EWQ6" s="920"/>
      <c r="EWR6" s="920"/>
      <c r="EWS6" s="920"/>
      <c r="EWT6" s="920"/>
      <c r="EWU6" s="920"/>
      <c r="EWV6" s="920" t="s">
        <v>153</v>
      </c>
      <c r="EWW6" s="920"/>
      <c r="EWX6" s="920"/>
      <c r="EWY6" s="920"/>
      <c r="EWZ6" s="920"/>
      <c r="EXA6" s="920"/>
      <c r="EXB6" s="920"/>
      <c r="EXC6" s="920"/>
      <c r="EXD6" s="920" t="s">
        <v>153</v>
      </c>
      <c r="EXE6" s="920"/>
      <c r="EXF6" s="920"/>
      <c r="EXG6" s="920"/>
      <c r="EXH6" s="920"/>
      <c r="EXI6" s="920"/>
      <c r="EXJ6" s="920"/>
      <c r="EXK6" s="920"/>
      <c r="EXL6" s="920" t="s">
        <v>153</v>
      </c>
      <c r="EXM6" s="920"/>
      <c r="EXN6" s="920"/>
      <c r="EXO6" s="920"/>
      <c r="EXP6" s="920"/>
      <c r="EXQ6" s="920"/>
      <c r="EXR6" s="920"/>
      <c r="EXS6" s="920"/>
      <c r="EXT6" s="920" t="s">
        <v>153</v>
      </c>
      <c r="EXU6" s="920"/>
      <c r="EXV6" s="920"/>
      <c r="EXW6" s="920"/>
      <c r="EXX6" s="920"/>
      <c r="EXY6" s="920"/>
      <c r="EXZ6" s="920"/>
      <c r="EYA6" s="920"/>
      <c r="EYB6" s="920" t="s">
        <v>153</v>
      </c>
      <c r="EYC6" s="920"/>
      <c r="EYD6" s="920"/>
      <c r="EYE6" s="920"/>
      <c r="EYF6" s="920"/>
      <c r="EYG6" s="920"/>
      <c r="EYH6" s="920"/>
      <c r="EYI6" s="920"/>
      <c r="EYJ6" s="920" t="s">
        <v>153</v>
      </c>
      <c r="EYK6" s="920"/>
      <c r="EYL6" s="920"/>
      <c r="EYM6" s="920"/>
      <c r="EYN6" s="920"/>
      <c r="EYO6" s="920"/>
      <c r="EYP6" s="920"/>
      <c r="EYQ6" s="920"/>
      <c r="EYR6" s="920" t="s">
        <v>153</v>
      </c>
      <c r="EYS6" s="920"/>
      <c r="EYT6" s="920"/>
      <c r="EYU6" s="920"/>
      <c r="EYV6" s="920"/>
      <c r="EYW6" s="920"/>
      <c r="EYX6" s="920"/>
      <c r="EYY6" s="920"/>
      <c r="EYZ6" s="920" t="s">
        <v>153</v>
      </c>
      <c r="EZA6" s="920"/>
      <c r="EZB6" s="920"/>
      <c r="EZC6" s="920"/>
      <c r="EZD6" s="920"/>
      <c r="EZE6" s="920"/>
      <c r="EZF6" s="920"/>
      <c r="EZG6" s="920"/>
      <c r="EZH6" s="920" t="s">
        <v>153</v>
      </c>
      <c r="EZI6" s="920"/>
      <c r="EZJ6" s="920"/>
      <c r="EZK6" s="920"/>
      <c r="EZL6" s="920"/>
      <c r="EZM6" s="920"/>
      <c r="EZN6" s="920"/>
      <c r="EZO6" s="920"/>
      <c r="EZP6" s="920" t="s">
        <v>153</v>
      </c>
      <c r="EZQ6" s="920"/>
      <c r="EZR6" s="920"/>
      <c r="EZS6" s="920"/>
      <c r="EZT6" s="920"/>
      <c r="EZU6" s="920"/>
      <c r="EZV6" s="920"/>
      <c r="EZW6" s="920"/>
      <c r="EZX6" s="920" t="s">
        <v>153</v>
      </c>
      <c r="EZY6" s="920"/>
      <c r="EZZ6" s="920"/>
      <c r="FAA6" s="920"/>
      <c r="FAB6" s="920"/>
      <c r="FAC6" s="920"/>
      <c r="FAD6" s="920"/>
      <c r="FAE6" s="920"/>
      <c r="FAF6" s="920" t="s">
        <v>153</v>
      </c>
      <c r="FAG6" s="920"/>
      <c r="FAH6" s="920"/>
      <c r="FAI6" s="920"/>
      <c r="FAJ6" s="920"/>
      <c r="FAK6" s="920"/>
      <c r="FAL6" s="920"/>
      <c r="FAM6" s="920"/>
      <c r="FAN6" s="920" t="s">
        <v>153</v>
      </c>
      <c r="FAO6" s="920"/>
      <c r="FAP6" s="920"/>
      <c r="FAQ6" s="920"/>
      <c r="FAR6" s="920"/>
      <c r="FAS6" s="920"/>
      <c r="FAT6" s="920"/>
      <c r="FAU6" s="920"/>
      <c r="FAV6" s="920" t="s">
        <v>153</v>
      </c>
      <c r="FAW6" s="920"/>
      <c r="FAX6" s="920"/>
      <c r="FAY6" s="920"/>
      <c r="FAZ6" s="920"/>
      <c r="FBA6" s="920"/>
      <c r="FBB6" s="920"/>
      <c r="FBC6" s="920"/>
      <c r="FBD6" s="920" t="s">
        <v>153</v>
      </c>
      <c r="FBE6" s="920"/>
      <c r="FBF6" s="920"/>
      <c r="FBG6" s="920"/>
      <c r="FBH6" s="920"/>
      <c r="FBI6" s="920"/>
      <c r="FBJ6" s="920"/>
      <c r="FBK6" s="920"/>
      <c r="FBL6" s="920" t="s">
        <v>153</v>
      </c>
      <c r="FBM6" s="920"/>
      <c r="FBN6" s="920"/>
      <c r="FBO6" s="920"/>
      <c r="FBP6" s="920"/>
      <c r="FBQ6" s="920"/>
      <c r="FBR6" s="920"/>
      <c r="FBS6" s="920"/>
      <c r="FBT6" s="920" t="s">
        <v>153</v>
      </c>
      <c r="FBU6" s="920"/>
      <c r="FBV6" s="920"/>
      <c r="FBW6" s="920"/>
      <c r="FBX6" s="920"/>
      <c r="FBY6" s="920"/>
      <c r="FBZ6" s="920"/>
      <c r="FCA6" s="920"/>
      <c r="FCB6" s="920" t="s">
        <v>153</v>
      </c>
      <c r="FCC6" s="920"/>
      <c r="FCD6" s="920"/>
      <c r="FCE6" s="920"/>
      <c r="FCF6" s="920"/>
      <c r="FCG6" s="920"/>
      <c r="FCH6" s="920"/>
      <c r="FCI6" s="920"/>
      <c r="FCJ6" s="920" t="s">
        <v>153</v>
      </c>
      <c r="FCK6" s="920"/>
      <c r="FCL6" s="920"/>
      <c r="FCM6" s="920"/>
      <c r="FCN6" s="920"/>
      <c r="FCO6" s="920"/>
      <c r="FCP6" s="920"/>
      <c r="FCQ6" s="920"/>
      <c r="FCR6" s="920" t="s">
        <v>153</v>
      </c>
      <c r="FCS6" s="920"/>
      <c r="FCT6" s="920"/>
      <c r="FCU6" s="920"/>
      <c r="FCV6" s="920"/>
      <c r="FCW6" s="920"/>
      <c r="FCX6" s="920"/>
      <c r="FCY6" s="920"/>
      <c r="FCZ6" s="920" t="s">
        <v>153</v>
      </c>
      <c r="FDA6" s="920"/>
      <c r="FDB6" s="920"/>
      <c r="FDC6" s="920"/>
      <c r="FDD6" s="920"/>
      <c r="FDE6" s="920"/>
      <c r="FDF6" s="920"/>
      <c r="FDG6" s="920"/>
      <c r="FDH6" s="920" t="s">
        <v>153</v>
      </c>
      <c r="FDI6" s="920"/>
      <c r="FDJ6" s="920"/>
      <c r="FDK6" s="920"/>
      <c r="FDL6" s="920"/>
      <c r="FDM6" s="920"/>
      <c r="FDN6" s="920"/>
      <c r="FDO6" s="920"/>
      <c r="FDP6" s="920" t="s">
        <v>153</v>
      </c>
      <c r="FDQ6" s="920"/>
      <c r="FDR6" s="920"/>
      <c r="FDS6" s="920"/>
      <c r="FDT6" s="920"/>
      <c r="FDU6" s="920"/>
      <c r="FDV6" s="920"/>
      <c r="FDW6" s="920"/>
      <c r="FDX6" s="920" t="s">
        <v>153</v>
      </c>
      <c r="FDY6" s="920"/>
      <c r="FDZ6" s="920"/>
      <c r="FEA6" s="920"/>
      <c r="FEB6" s="920"/>
      <c r="FEC6" s="920"/>
      <c r="FED6" s="920"/>
      <c r="FEE6" s="920"/>
      <c r="FEF6" s="920" t="s">
        <v>153</v>
      </c>
      <c r="FEG6" s="920"/>
      <c r="FEH6" s="920"/>
      <c r="FEI6" s="920"/>
      <c r="FEJ6" s="920"/>
      <c r="FEK6" s="920"/>
      <c r="FEL6" s="920"/>
      <c r="FEM6" s="920"/>
      <c r="FEN6" s="920" t="s">
        <v>153</v>
      </c>
      <c r="FEO6" s="920"/>
      <c r="FEP6" s="920"/>
      <c r="FEQ6" s="920"/>
      <c r="FER6" s="920"/>
      <c r="FES6" s="920"/>
      <c r="FET6" s="920"/>
      <c r="FEU6" s="920"/>
      <c r="FEV6" s="920" t="s">
        <v>153</v>
      </c>
      <c r="FEW6" s="920"/>
      <c r="FEX6" s="920"/>
      <c r="FEY6" s="920"/>
      <c r="FEZ6" s="920"/>
      <c r="FFA6" s="920"/>
      <c r="FFB6" s="920"/>
      <c r="FFC6" s="920"/>
      <c r="FFD6" s="920" t="s">
        <v>153</v>
      </c>
      <c r="FFE6" s="920"/>
      <c r="FFF6" s="920"/>
      <c r="FFG6" s="920"/>
      <c r="FFH6" s="920"/>
      <c r="FFI6" s="920"/>
      <c r="FFJ6" s="920"/>
      <c r="FFK6" s="920"/>
      <c r="FFL6" s="920" t="s">
        <v>153</v>
      </c>
      <c r="FFM6" s="920"/>
      <c r="FFN6" s="920"/>
      <c r="FFO6" s="920"/>
      <c r="FFP6" s="920"/>
      <c r="FFQ6" s="920"/>
      <c r="FFR6" s="920"/>
      <c r="FFS6" s="920"/>
      <c r="FFT6" s="920" t="s">
        <v>153</v>
      </c>
      <c r="FFU6" s="920"/>
      <c r="FFV6" s="920"/>
      <c r="FFW6" s="920"/>
      <c r="FFX6" s="920"/>
      <c r="FFY6" s="920"/>
      <c r="FFZ6" s="920"/>
      <c r="FGA6" s="920"/>
      <c r="FGB6" s="920" t="s">
        <v>153</v>
      </c>
      <c r="FGC6" s="920"/>
      <c r="FGD6" s="920"/>
      <c r="FGE6" s="920"/>
      <c r="FGF6" s="920"/>
      <c r="FGG6" s="920"/>
      <c r="FGH6" s="920"/>
      <c r="FGI6" s="920"/>
      <c r="FGJ6" s="920" t="s">
        <v>153</v>
      </c>
      <c r="FGK6" s="920"/>
      <c r="FGL6" s="920"/>
      <c r="FGM6" s="920"/>
      <c r="FGN6" s="920"/>
      <c r="FGO6" s="920"/>
      <c r="FGP6" s="920"/>
      <c r="FGQ6" s="920"/>
      <c r="FGR6" s="920" t="s">
        <v>153</v>
      </c>
      <c r="FGS6" s="920"/>
      <c r="FGT6" s="920"/>
      <c r="FGU6" s="920"/>
      <c r="FGV6" s="920"/>
      <c r="FGW6" s="920"/>
      <c r="FGX6" s="920"/>
      <c r="FGY6" s="920"/>
      <c r="FGZ6" s="920" t="s">
        <v>153</v>
      </c>
      <c r="FHA6" s="920"/>
      <c r="FHB6" s="920"/>
      <c r="FHC6" s="920"/>
      <c r="FHD6" s="920"/>
      <c r="FHE6" s="920"/>
      <c r="FHF6" s="920"/>
      <c r="FHG6" s="920"/>
      <c r="FHH6" s="920" t="s">
        <v>153</v>
      </c>
      <c r="FHI6" s="920"/>
      <c r="FHJ6" s="920"/>
      <c r="FHK6" s="920"/>
      <c r="FHL6" s="920"/>
      <c r="FHM6" s="920"/>
      <c r="FHN6" s="920"/>
      <c r="FHO6" s="920"/>
      <c r="FHP6" s="920" t="s">
        <v>153</v>
      </c>
      <c r="FHQ6" s="920"/>
      <c r="FHR6" s="920"/>
      <c r="FHS6" s="920"/>
      <c r="FHT6" s="920"/>
      <c r="FHU6" s="920"/>
      <c r="FHV6" s="920"/>
      <c r="FHW6" s="920"/>
      <c r="FHX6" s="920" t="s">
        <v>153</v>
      </c>
      <c r="FHY6" s="920"/>
      <c r="FHZ6" s="920"/>
      <c r="FIA6" s="920"/>
      <c r="FIB6" s="920"/>
      <c r="FIC6" s="920"/>
      <c r="FID6" s="920"/>
      <c r="FIE6" s="920"/>
      <c r="FIF6" s="920" t="s">
        <v>153</v>
      </c>
      <c r="FIG6" s="920"/>
      <c r="FIH6" s="920"/>
      <c r="FII6" s="920"/>
      <c r="FIJ6" s="920"/>
      <c r="FIK6" s="920"/>
      <c r="FIL6" s="920"/>
      <c r="FIM6" s="920"/>
      <c r="FIN6" s="920" t="s">
        <v>153</v>
      </c>
      <c r="FIO6" s="920"/>
      <c r="FIP6" s="920"/>
      <c r="FIQ6" s="920"/>
      <c r="FIR6" s="920"/>
      <c r="FIS6" s="920"/>
      <c r="FIT6" s="920"/>
      <c r="FIU6" s="920"/>
      <c r="FIV6" s="920" t="s">
        <v>153</v>
      </c>
      <c r="FIW6" s="920"/>
      <c r="FIX6" s="920"/>
      <c r="FIY6" s="920"/>
      <c r="FIZ6" s="920"/>
      <c r="FJA6" s="920"/>
      <c r="FJB6" s="920"/>
      <c r="FJC6" s="920"/>
      <c r="FJD6" s="920" t="s">
        <v>153</v>
      </c>
      <c r="FJE6" s="920"/>
      <c r="FJF6" s="920"/>
      <c r="FJG6" s="920"/>
      <c r="FJH6" s="920"/>
      <c r="FJI6" s="920"/>
      <c r="FJJ6" s="920"/>
      <c r="FJK6" s="920"/>
      <c r="FJL6" s="920" t="s">
        <v>153</v>
      </c>
      <c r="FJM6" s="920"/>
      <c r="FJN6" s="920"/>
      <c r="FJO6" s="920"/>
      <c r="FJP6" s="920"/>
      <c r="FJQ6" s="920"/>
      <c r="FJR6" s="920"/>
      <c r="FJS6" s="920"/>
      <c r="FJT6" s="920" t="s">
        <v>153</v>
      </c>
      <c r="FJU6" s="920"/>
      <c r="FJV6" s="920"/>
      <c r="FJW6" s="920"/>
      <c r="FJX6" s="920"/>
      <c r="FJY6" s="920"/>
      <c r="FJZ6" s="920"/>
      <c r="FKA6" s="920"/>
      <c r="FKB6" s="920" t="s">
        <v>153</v>
      </c>
      <c r="FKC6" s="920"/>
      <c r="FKD6" s="920"/>
      <c r="FKE6" s="920"/>
      <c r="FKF6" s="920"/>
      <c r="FKG6" s="920"/>
      <c r="FKH6" s="920"/>
      <c r="FKI6" s="920"/>
      <c r="FKJ6" s="920" t="s">
        <v>153</v>
      </c>
      <c r="FKK6" s="920"/>
      <c r="FKL6" s="920"/>
      <c r="FKM6" s="920"/>
      <c r="FKN6" s="920"/>
      <c r="FKO6" s="920"/>
      <c r="FKP6" s="920"/>
      <c r="FKQ6" s="920"/>
      <c r="FKR6" s="920" t="s">
        <v>153</v>
      </c>
      <c r="FKS6" s="920"/>
      <c r="FKT6" s="920"/>
      <c r="FKU6" s="920"/>
      <c r="FKV6" s="920"/>
      <c r="FKW6" s="920"/>
      <c r="FKX6" s="920"/>
      <c r="FKY6" s="920"/>
      <c r="FKZ6" s="920" t="s">
        <v>153</v>
      </c>
      <c r="FLA6" s="920"/>
      <c r="FLB6" s="920"/>
      <c r="FLC6" s="920"/>
      <c r="FLD6" s="920"/>
      <c r="FLE6" s="920"/>
      <c r="FLF6" s="920"/>
      <c r="FLG6" s="920"/>
      <c r="FLH6" s="920" t="s">
        <v>153</v>
      </c>
      <c r="FLI6" s="920"/>
      <c r="FLJ6" s="920"/>
      <c r="FLK6" s="920"/>
      <c r="FLL6" s="920"/>
      <c r="FLM6" s="920"/>
      <c r="FLN6" s="920"/>
      <c r="FLO6" s="920"/>
      <c r="FLP6" s="920" t="s">
        <v>153</v>
      </c>
      <c r="FLQ6" s="920"/>
      <c r="FLR6" s="920"/>
      <c r="FLS6" s="920"/>
      <c r="FLT6" s="920"/>
      <c r="FLU6" s="920"/>
      <c r="FLV6" s="920"/>
      <c r="FLW6" s="920"/>
      <c r="FLX6" s="920" t="s">
        <v>153</v>
      </c>
      <c r="FLY6" s="920"/>
      <c r="FLZ6" s="920"/>
      <c r="FMA6" s="920"/>
      <c r="FMB6" s="920"/>
      <c r="FMC6" s="920"/>
      <c r="FMD6" s="920"/>
      <c r="FME6" s="920"/>
      <c r="FMF6" s="920" t="s">
        <v>153</v>
      </c>
      <c r="FMG6" s="920"/>
      <c r="FMH6" s="920"/>
      <c r="FMI6" s="920"/>
      <c r="FMJ6" s="920"/>
      <c r="FMK6" s="920"/>
      <c r="FML6" s="920"/>
      <c r="FMM6" s="920"/>
      <c r="FMN6" s="920" t="s">
        <v>153</v>
      </c>
      <c r="FMO6" s="920"/>
      <c r="FMP6" s="920"/>
      <c r="FMQ6" s="920"/>
      <c r="FMR6" s="920"/>
      <c r="FMS6" s="920"/>
      <c r="FMT6" s="920"/>
      <c r="FMU6" s="920"/>
      <c r="FMV6" s="920" t="s">
        <v>153</v>
      </c>
      <c r="FMW6" s="920"/>
      <c r="FMX6" s="920"/>
      <c r="FMY6" s="920"/>
      <c r="FMZ6" s="920"/>
      <c r="FNA6" s="920"/>
      <c r="FNB6" s="920"/>
      <c r="FNC6" s="920"/>
      <c r="FND6" s="920" t="s">
        <v>153</v>
      </c>
      <c r="FNE6" s="920"/>
      <c r="FNF6" s="920"/>
      <c r="FNG6" s="920"/>
      <c r="FNH6" s="920"/>
      <c r="FNI6" s="920"/>
      <c r="FNJ6" s="920"/>
      <c r="FNK6" s="920"/>
      <c r="FNL6" s="920" t="s">
        <v>153</v>
      </c>
      <c r="FNM6" s="920"/>
      <c r="FNN6" s="920"/>
      <c r="FNO6" s="920"/>
      <c r="FNP6" s="920"/>
      <c r="FNQ6" s="920"/>
      <c r="FNR6" s="920"/>
      <c r="FNS6" s="920"/>
      <c r="FNT6" s="920" t="s">
        <v>153</v>
      </c>
      <c r="FNU6" s="920"/>
      <c r="FNV6" s="920"/>
      <c r="FNW6" s="920"/>
      <c r="FNX6" s="920"/>
      <c r="FNY6" s="920"/>
      <c r="FNZ6" s="920"/>
      <c r="FOA6" s="920"/>
      <c r="FOB6" s="920" t="s">
        <v>153</v>
      </c>
      <c r="FOC6" s="920"/>
      <c r="FOD6" s="920"/>
      <c r="FOE6" s="920"/>
      <c r="FOF6" s="920"/>
      <c r="FOG6" s="920"/>
      <c r="FOH6" s="920"/>
      <c r="FOI6" s="920"/>
      <c r="FOJ6" s="920" t="s">
        <v>153</v>
      </c>
      <c r="FOK6" s="920"/>
      <c r="FOL6" s="920"/>
      <c r="FOM6" s="920"/>
      <c r="FON6" s="920"/>
      <c r="FOO6" s="920"/>
      <c r="FOP6" s="920"/>
      <c r="FOQ6" s="920"/>
      <c r="FOR6" s="920" t="s">
        <v>153</v>
      </c>
      <c r="FOS6" s="920"/>
      <c r="FOT6" s="920"/>
      <c r="FOU6" s="920"/>
      <c r="FOV6" s="920"/>
      <c r="FOW6" s="920"/>
      <c r="FOX6" s="920"/>
      <c r="FOY6" s="920"/>
      <c r="FOZ6" s="920" t="s">
        <v>153</v>
      </c>
      <c r="FPA6" s="920"/>
      <c r="FPB6" s="920"/>
      <c r="FPC6" s="920"/>
      <c r="FPD6" s="920"/>
      <c r="FPE6" s="920"/>
      <c r="FPF6" s="920"/>
      <c r="FPG6" s="920"/>
      <c r="FPH6" s="920" t="s">
        <v>153</v>
      </c>
      <c r="FPI6" s="920"/>
      <c r="FPJ6" s="920"/>
      <c r="FPK6" s="920"/>
      <c r="FPL6" s="920"/>
      <c r="FPM6" s="920"/>
      <c r="FPN6" s="920"/>
      <c r="FPO6" s="920"/>
      <c r="FPP6" s="920" t="s">
        <v>153</v>
      </c>
      <c r="FPQ6" s="920"/>
      <c r="FPR6" s="920"/>
      <c r="FPS6" s="920"/>
      <c r="FPT6" s="920"/>
      <c r="FPU6" s="920"/>
      <c r="FPV6" s="920"/>
      <c r="FPW6" s="920"/>
      <c r="FPX6" s="920" t="s">
        <v>153</v>
      </c>
      <c r="FPY6" s="920"/>
      <c r="FPZ6" s="920"/>
      <c r="FQA6" s="920"/>
      <c r="FQB6" s="920"/>
      <c r="FQC6" s="920"/>
      <c r="FQD6" s="920"/>
      <c r="FQE6" s="920"/>
      <c r="FQF6" s="920" t="s">
        <v>153</v>
      </c>
      <c r="FQG6" s="920"/>
      <c r="FQH6" s="920"/>
      <c r="FQI6" s="920"/>
      <c r="FQJ6" s="920"/>
      <c r="FQK6" s="920"/>
      <c r="FQL6" s="920"/>
      <c r="FQM6" s="920"/>
      <c r="FQN6" s="920" t="s">
        <v>153</v>
      </c>
      <c r="FQO6" s="920"/>
      <c r="FQP6" s="920"/>
      <c r="FQQ6" s="920"/>
      <c r="FQR6" s="920"/>
      <c r="FQS6" s="920"/>
      <c r="FQT6" s="920"/>
      <c r="FQU6" s="920"/>
      <c r="FQV6" s="920" t="s">
        <v>153</v>
      </c>
      <c r="FQW6" s="920"/>
      <c r="FQX6" s="920"/>
      <c r="FQY6" s="920"/>
      <c r="FQZ6" s="920"/>
      <c r="FRA6" s="920"/>
      <c r="FRB6" s="920"/>
      <c r="FRC6" s="920"/>
      <c r="FRD6" s="920" t="s">
        <v>153</v>
      </c>
      <c r="FRE6" s="920"/>
      <c r="FRF6" s="920"/>
      <c r="FRG6" s="920"/>
      <c r="FRH6" s="920"/>
      <c r="FRI6" s="920"/>
      <c r="FRJ6" s="920"/>
      <c r="FRK6" s="920"/>
      <c r="FRL6" s="920" t="s">
        <v>153</v>
      </c>
      <c r="FRM6" s="920"/>
      <c r="FRN6" s="920"/>
      <c r="FRO6" s="920"/>
      <c r="FRP6" s="920"/>
      <c r="FRQ6" s="920"/>
      <c r="FRR6" s="920"/>
      <c r="FRS6" s="920"/>
      <c r="FRT6" s="920" t="s">
        <v>153</v>
      </c>
      <c r="FRU6" s="920"/>
      <c r="FRV6" s="920"/>
      <c r="FRW6" s="920"/>
      <c r="FRX6" s="920"/>
      <c r="FRY6" s="920"/>
      <c r="FRZ6" s="920"/>
      <c r="FSA6" s="920"/>
      <c r="FSB6" s="920" t="s">
        <v>153</v>
      </c>
      <c r="FSC6" s="920"/>
      <c r="FSD6" s="920"/>
      <c r="FSE6" s="920"/>
      <c r="FSF6" s="920"/>
      <c r="FSG6" s="920"/>
      <c r="FSH6" s="920"/>
      <c r="FSI6" s="920"/>
      <c r="FSJ6" s="920" t="s">
        <v>153</v>
      </c>
      <c r="FSK6" s="920"/>
      <c r="FSL6" s="920"/>
      <c r="FSM6" s="920"/>
      <c r="FSN6" s="920"/>
      <c r="FSO6" s="920"/>
      <c r="FSP6" s="920"/>
      <c r="FSQ6" s="920"/>
      <c r="FSR6" s="920" t="s">
        <v>153</v>
      </c>
      <c r="FSS6" s="920"/>
      <c r="FST6" s="920"/>
      <c r="FSU6" s="920"/>
      <c r="FSV6" s="920"/>
      <c r="FSW6" s="920"/>
      <c r="FSX6" s="920"/>
      <c r="FSY6" s="920"/>
      <c r="FSZ6" s="920" t="s">
        <v>153</v>
      </c>
      <c r="FTA6" s="920"/>
      <c r="FTB6" s="920"/>
      <c r="FTC6" s="920"/>
      <c r="FTD6" s="920"/>
      <c r="FTE6" s="920"/>
      <c r="FTF6" s="920"/>
      <c r="FTG6" s="920"/>
      <c r="FTH6" s="920" t="s">
        <v>153</v>
      </c>
      <c r="FTI6" s="920"/>
      <c r="FTJ6" s="920"/>
      <c r="FTK6" s="920"/>
      <c r="FTL6" s="920"/>
      <c r="FTM6" s="920"/>
      <c r="FTN6" s="920"/>
      <c r="FTO6" s="920"/>
      <c r="FTP6" s="920" t="s">
        <v>153</v>
      </c>
      <c r="FTQ6" s="920"/>
      <c r="FTR6" s="920"/>
      <c r="FTS6" s="920"/>
      <c r="FTT6" s="920"/>
      <c r="FTU6" s="920"/>
      <c r="FTV6" s="920"/>
      <c r="FTW6" s="920"/>
      <c r="FTX6" s="920" t="s">
        <v>153</v>
      </c>
      <c r="FTY6" s="920"/>
      <c r="FTZ6" s="920"/>
      <c r="FUA6" s="920"/>
      <c r="FUB6" s="920"/>
      <c r="FUC6" s="920"/>
      <c r="FUD6" s="920"/>
      <c r="FUE6" s="920"/>
      <c r="FUF6" s="920" t="s">
        <v>153</v>
      </c>
      <c r="FUG6" s="920"/>
      <c r="FUH6" s="920"/>
      <c r="FUI6" s="920"/>
      <c r="FUJ6" s="920"/>
      <c r="FUK6" s="920"/>
      <c r="FUL6" s="920"/>
      <c r="FUM6" s="920"/>
      <c r="FUN6" s="920" t="s">
        <v>153</v>
      </c>
      <c r="FUO6" s="920"/>
      <c r="FUP6" s="920"/>
      <c r="FUQ6" s="920"/>
      <c r="FUR6" s="920"/>
      <c r="FUS6" s="920"/>
      <c r="FUT6" s="920"/>
      <c r="FUU6" s="920"/>
      <c r="FUV6" s="920" t="s">
        <v>153</v>
      </c>
      <c r="FUW6" s="920"/>
      <c r="FUX6" s="920"/>
      <c r="FUY6" s="920"/>
      <c r="FUZ6" s="920"/>
      <c r="FVA6" s="920"/>
      <c r="FVB6" s="920"/>
      <c r="FVC6" s="920"/>
      <c r="FVD6" s="920" t="s">
        <v>153</v>
      </c>
      <c r="FVE6" s="920"/>
      <c r="FVF6" s="920"/>
      <c r="FVG6" s="920"/>
      <c r="FVH6" s="920"/>
      <c r="FVI6" s="920"/>
      <c r="FVJ6" s="920"/>
      <c r="FVK6" s="920"/>
      <c r="FVL6" s="920" t="s">
        <v>153</v>
      </c>
      <c r="FVM6" s="920"/>
      <c r="FVN6" s="920"/>
      <c r="FVO6" s="920"/>
      <c r="FVP6" s="920"/>
      <c r="FVQ6" s="920"/>
      <c r="FVR6" s="920"/>
      <c r="FVS6" s="920"/>
      <c r="FVT6" s="920" t="s">
        <v>153</v>
      </c>
      <c r="FVU6" s="920"/>
      <c r="FVV6" s="920"/>
      <c r="FVW6" s="920"/>
      <c r="FVX6" s="920"/>
      <c r="FVY6" s="920"/>
      <c r="FVZ6" s="920"/>
      <c r="FWA6" s="920"/>
      <c r="FWB6" s="920" t="s">
        <v>153</v>
      </c>
      <c r="FWC6" s="920"/>
      <c r="FWD6" s="920"/>
      <c r="FWE6" s="920"/>
      <c r="FWF6" s="920"/>
      <c r="FWG6" s="920"/>
      <c r="FWH6" s="920"/>
      <c r="FWI6" s="920"/>
      <c r="FWJ6" s="920" t="s">
        <v>153</v>
      </c>
      <c r="FWK6" s="920"/>
      <c r="FWL6" s="920"/>
      <c r="FWM6" s="920"/>
      <c r="FWN6" s="920"/>
      <c r="FWO6" s="920"/>
      <c r="FWP6" s="920"/>
      <c r="FWQ6" s="920"/>
      <c r="FWR6" s="920" t="s">
        <v>153</v>
      </c>
      <c r="FWS6" s="920"/>
      <c r="FWT6" s="920"/>
      <c r="FWU6" s="920"/>
      <c r="FWV6" s="920"/>
      <c r="FWW6" s="920"/>
      <c r="FWX6" s="920"/>
      <c r="FWY6" s="920"/>
      <c r="FWZ6" s="920" t="s">
        <v>153</v>
      </c>
      <c r="FXA6" s="920"/>
      <c r="FXB6" s="920"/>
      <c r="FXC6" s="920"/>
      <c r="FXD6" s="920"/>
      <c r="FXE6" s="920"/>
      <c r="FXF6" s="920"/>
      <c r="FXG6" s="920"/>
      <c r="FXH6" s="920" t="s">
        <v>153</v>
      </c>
      <c r="FXI6" s="920"/>
      <c r="FXJ6" s="920"/>
      <c r="FXK6" s="920"/>
      <c r="FXL6" s="920"/>
      <c r="FXM6" s="920"/>
      <c r="FXN6" s="920"/>
      <c r="FXO6" s="920"/>
      <c r="FXP6" s="920" t="s">
        <v>153</v>
      </c>
      <c r="FXQ6" s="920"/>
      <c r="FXR6" s="920"/>
      <c r="FXS6" s="920"/>
      <c r="FXT6" s="920"/>
      <c r="FXU6" s="920"/>
      <c r="FXV6" s="920"/>
      <c r="FXW6" s="920"/>
      <c r="FXX6" s="920" t="s">
        <v>153</v>
      </c>
      <c r="FXY6" s="920"/>
      <c r="FXZ6" s="920"/>
      <c r="FYA6" s="920"/>
      <c r="FYB6" s="920"/>
      <c r="FYC6" s="920"/>
      <c r="FYD6" s="920"/>
      <c r="FYE6" s="920"/>
      <c r="FYF6" s="920" t="s">
        <v>153</v>
      </c>
      <c r="FYG6" s="920"/>
      <c r="FYH6" s="920"/>
      <c r="FYI6" s="920"/>
      <c r="FYJ6" s="920"/>
      <c r="FYK6" s="920"/>
      <c r="FYL6" s="920"/>
      <c r="FYM6" s="920"/>
      <c r="FYN6" s="920" t="s">
        <v>153</v>
      </c>
      <c r="FYO6" s="920"/>
      <c r="FYP6" s="920"/>
      <c r="FYQ6" s="920"/>
      <c r="FYR6" s="920"/>
      <c r="FYS6" s="920"/>
      <c r="FYT6" s="920"/>
      <c r="FYU6" s="920"/>
      <c r="FYV6" s="920" t="s">
        <v>153</v>
      </c>
      <c r="FYW6" s="920"/>
      <c r="FYX6" s="920"/>
      <c r="FYY6" s="920"/>
      <c r="FYZ6" s="920"/>
      <c r="FZA6" s="920"/>
      <c r="FZB6" s="920"/>
      <c r="FZC6" s="920"/>
      <c r="FZD6" s="920" t="s">
        <v>153</v>
      </c>
      <c r="FZE6" s="920"/>
      <c r="FZF6" s="920"/>
      <c r="FZG6" s="920"/>
      <c r="FZH6" s="920"/>
      <c r="FZI6" s="920"/>
      <c r="FZJ6" s="920"/>
      <c r="FZK6" s="920"/>
      <c r="FZL6" s="920" t="s">
        <v>153</v>
      </c>
      <c r="FZM6" s="920"/>
      <c r="FZN6" s="920"/>
      <c r="FZO6" s="920"/>
      <c r="FZP6" s="920"/>
      <c r="FZQ6" s="920"/>
      <c r="FZR6" s="920"/>
      <c r="FZS6" s="920"/>
      <c r="FZT6" s="920" t="s">
        <v>153</v>
      </c>
      <c r="FZU6" s="920"/>
      <c r="FZV6" s="920"/>
      <c r="FZW6" s="920"/>
      <c r="FZX6" s="920"/>
      <c r="FZY6" s="920"/>
      <c r="FZZ6" s="920"/>
      <c r="GAA6" s="920"/>
      <c r="GAB6" s="920" t="s">
        <v>153</v>
      </c>
      <c r="GAC6" s="920"/>
      <c r="GAD6" s="920"/>
      <c r="GAE6" s="920"/>
      <c r="GAF6" s="920"/>
      <c r="GAG6" s="920"/>
      <c r="GAH6" s="920"/>
      <c r="GAI6" s="920"/>
      <c r="GAJ6" s="920" t="s">
        <v>153</v>
      </c>
      <c r="GAK6" s="920"/>
      <c r="GAL6" s="920"/>
      <c r="GAM6" s="920"/>
      <c r="GAN6" s="920"/>
      <c r="GAO6" s="920"/>
      <c r="GAP6" s="920"/>
      <c r="GAQ6" s="920"/>
      <c r="GAR6" s="920" t="s">
        <v>153</v>
      </c>
      <c r="GAS6" s="920"/>
      <c r="GAT6" s="920"/>
      <c r="GAU6" s="920"/>
      <c r="GAV6" s="920"/>
      <c r="GAW6" s="920"/>
      <c r="GAX6" s="920"/>
      <c r="GAY6" s="920"/>
      <c r="GAZ6" s="920" t="s">
        <v>153</v>
      </c>
      <c r="GBA6" s="920"/>
      <c r="GBB6" s="920"/>
      <c r="GBC6" s="920"/>
      <c r="GBD6" s="920"/>
      <c r="GBE6" s="920"/>
      <c r="GBF6" s="920"/>
      <c r="GBG6" s="920"/>
      <c r="GBH6" s="920" t="s">
        <v>153</v>
      </c>
      <c r="GBI6" s="920"/>
      <c r="GBJ6" s="920"/>
      <c r="GBK6" s="920"/>
      <c r="GBL6" s="920"/>
      <c r="GBM6" s="920"/>
      <c r="GBN6" s="920"/>
      <c r="GBO6" s="920"/>
      <c r="GBP6" s="920" t="s">
        <v>153</v>
      </c>
      <c r="GBQ6" s="920"/>
      <c r="GBR6" s="920"/>
      <c r="GBS6" s="920"/>
      <c r="GBT6" s="920"/>
      <c r="GBU6" s="920"/>
      <c r="GBV6" s="920"/>
      <c r="GBW6" s="920"/>
      <c r="GBX6" s="920" t="s">
        <v>153</v>
      </c>
      <c r="GBY6" s="920"/>
      <c r="GBZ6" s="920"/>
      <c r="GCA6" s="920"/>
      <c r="GCB6" s="920"/>
      <c r="GCC6" s="920"/>
      <c r="GCD6" s="920"/>
      <c r="GCE6" s="920"/>
      <c r="GCF6" s="920" t="s">
        <v>153</v>
      </c>
      <c r="GCG6" s="920"/>
      <c r="GCH6" s="920"/>
      <c r="GCI6" s="920"/>
      <c r="GCJ6" s="920"/>
      <c r="GCK6" s="920"/>
      <c r="GCL6" s="920"/>
      <c r="GCM6" s="920"/>
      <c r="GCN6" s="920" t="s">
        <v>153</v>
      </c>
      <c r="GCO6" s="920"/>
      <c r="GCP6" s="920"/>
      <c r="GCQ6" s="920"/>
      <c r="GCR6" s="920"/>
      <c r="GCS6" s="920"/>
      <c r="GCT6" s="920"/>
      <c r="GCU6" s="920"/>
      <c r="GCV6" s="920" t="s">
        <v>153</v>
      </c>
      <c r="GCW6" s="920"/>
      <c r="GCX6" s="920"/>
      <c r="GCY6" s="920"/>
      <c r="GCZ6" s="920"/>
      <c r="GDA6" s="920"/>
      <c r="GDB6" s="920"/>
      <c r="GDC6" s="920"/>
      <c r="GDD6" s="920" t="s">
        <v>153</v>
      </c>
      <c r="GDE6" s="920"/>
      <c r="GDF6" s="920"/>
      <c r="GDG6" s="920"/>
      <c r="GDH6" s="920"/>
      <c r="GDI6" s="920"/>
      <c r="GDJ6" s="920"/>
      <c r="GDK6" s="920"/>
      <c r="GDL6" s="920" t="s">
        <v>153</v>
      </c>
      <c r="GDM6" s="920"/>
      <c r="GDN6" s="920"/>
      <c r="GDO6" s="920"/>
      <c r="GDP6" s="920"/>
      <c r="GDQ6" s="920"/>
      <c r="GDR6" s="920"/>
      <c r="GDS6" s="920"/>
      <c r="GDT6" s="920" t="s">
        <v>153</v>
      </c>
      <c r="GDU6" s="920"/>
      <c r="GDV6" s="920"/>
      <c r="GDW6" s="920"/>
      <c r="GDX6" s="920"/>
      <c r="GDY6" s="920"/>
      <c r="GDZ6" s="920"/>
      <c r="GEA6" s="920"/>
      <c r="GEB6" s="920" t="s">
        <v>153</v>
      </c>
      <c r="GEC6" s="920"/>
      <c r="GED6" s="920"/>
      <c r="GEE6" s="920"/>
      <c r="GEF6" s="920"/>
      <c r="GEG6" s="920"/>
      <c r="GEH6" s="920"/>
      <c r="GEI6" s="920"/>
      <c r="GEJ6" s="920" t="s">
        <v>153</v>
      </c>
      <c r="GEK6" s="920"/>
      <c r="GEL6" s="920"/>
      <c r="GEM6" s="920"/>
      <c r="GEN6" s="920"/>
      <c r="GEO6" s="920"/>
      <c r="GEP6" s="920"/>
      <c r="GEQ6" s="920"/>
      <c r="GER6" s="920" t="s">
        <v>153</v>
      </c>
      <c r="GES6" s="920"/>
      <c r="GET6" s="920"/>
      <c r="GEU6" s="920"/>
      <c r="GEV6" s="920"/>
      <c r="GEW6" s="920"/>
      <c r="GEX6" s="920"/>
      <c r="GEY6" s="920"/>
      <c r="GEZ6" s="920" t="s">
        <v>153</v>
      </c>
      <c r="GFA6" s="920"/>
      <c r="GFB6" s="920"/>
      <c r="GFC6" s="920"/>
      <c r="GFD6" s="920"/>
      <c r="GFE6" s="920"/>
      <c r="GFF6" s="920"/>
      <c r="GFG6" s="920"/>
      <c r="GFH6" s="920" t="s">
        <v>153</v>
      </c>
      <c r="GFI6" s="920"/>
      <c r="GFJ6" s="920"/>
      <c r="GFK6" s="920"/>
      <c r="GFL6" s="920"/>
      <c r="GFM6" s="920"/>
      <c r="GFN6" s="920"/>
      <c r="GFO6" s="920"/>
      <c r="GFP6" s="920" t="s">
        <v>153</v>
      </c>
      <c r="GFQ6" s="920"/>
      <c r="GFR6" s="920"/>
      <c r="GFS6" s="920"/>
      <c r="GFT6" s="920"/>
      <c r="GFU6" s="920"/>
      <c r="GFV6" s="920"/>
      <c r="GFW6" s="920"/>
      <c r="GFX6" s="920" t="s">
        <v>153</v>
      </c>
      <c r="GFY6" s="920"/>
      <c r="GFZ6" s="920"/>
      <c r="GGA6" s="920"/>
      <c r="GGB6" s="920"/>
      <c r="GGC6" s="920"/>
      <c r="GGD6" s="920"/>
      <c r="GGE6" s="920"/>
      <c r="GGF6" s="920" t="s">
        <v>153</v>
      </c>
      <c r="GGG6" s="920"/>
      <c r="GGH6" s="920"/>
      <c r="GGI6" s="920"/>
      <c r="GGJ6" s="920"/>
      <c r="GGK6" s="920"/>
      <c r="GGL6" s="920"/>
      <c r="GGM6" s="920"/>
      <c r="GGN6" s="920" t="s">
        <v>153</v>
      </c>
      <c r="GGO6" s="920"/>
      <c r="GGP6" s="920"/>
      <c r="GGQ6" s="920"/>
      <c r="GGR6" s="920"/>
      <c r="GGS6" s="920"/>
      <c r="GGT6" s="920"/>
      <c r="GGU6" s="920"/>
      <c r="GGV6" s="920" t="s">
        <v>153</v>
      </c>
      <c r="GGW6" s="920"/>
      <c r="GGX6" s="920"/>
      <c r="GGY6" s="920"/>
      <c r="GGZ6" s="920"/>
      <c r="GHA6" s="920"/>
      <c r="GHB6" s="920"/>
      <c r="GHC6" s="920"/>
      <c r="GHD6" s="920" t="s">
        <v>153</v>
      </c>
      <c r="GHE6" s="920"/>
      <c r="GHF6" s="920"/>
      <c r="GHG6" s="920"/>
      <c r="GHH6" s="920"/>
      <c r="GHI6" s="920"/>
      <c r="GHJ6" s="920"/>
      <c r="GHK6" s="920"/>
      <c r="GHL6" s="920" t="s">
        <v>153</v>
      </c>
      <c r="GHM6" s="920"/>
      <c r="GHN6" s="920"/>
      <c r="GHO6" s="920"/>
      <c r="GHP6" s="920"/>
      <c r="GHQ6" s="920"/>
      <c r="GHR6" s="920"/>
      <c r="GHS6" s="920"/>
      <c r="GHT6" s="920" t="s">
        <v>153</v>
      </c>
      <c r="GHU6" s="920"/>
      <c r="GHV6" s="920"/>
      <c r="GHW6" s="920"/>
      <c r="GHX6" s="920"/>
      <c r="GHY6" s="920"/>
      <c r="GHZ6" s="920"/>
      <c r="GIA6" s="920"/>
      <c r="GIB6" s="920" t="s">
        <v>153</v>
      </c>
      <c r="GIC6" s="920"/>
      <c r="GID6" s="920"/>
      <c r="GIE6" s="920"/>
      <c r="GIF6" s="920"/>
      <c r="GIG6" s="920"/>
      <c r="GIH6" s="920"/>
      <c r="GII6" s="920"/>
      <c r="GIJ6" s="920" t="s">
        <v>153</v>
      </c>
      <c r="GIK6" s="920"/>
      <c r="GIL6" s="920"/>
      <c r="GIM6" s="920"/>
      <c r="GIN6" s="920"/>
      <c r="GIO6" s="920"/>
      <c r="GIP6" s="920"/>
      <c r="GIQ6" s="920"/>
      <c r="GIR6" s="920" t="s">
        <v>153</v>
      </c>
      <c r="GIS6" s="920"/>
      <c r="GIT6" s="920"/>
      <c r="GIU6" s="920"/>
      <c r="GIV6" s="920"/>
      <c r="GIW6" s="920"/>
      <c r="GIX6" s="920"/>
      <c r="GIY6" s="920"/>
      <c r="GIZ6" s="920" t="s">
        <v>153</v>
      </c>
      <c r="GJA6" s="920"/>
      <c r="GJB6" s="920"/>
      <c r="GJC6" s="920"/>
      <c r="GJD6" s="920"/>
      <c r="GJE6" s="920"/>
      <c r="GJF6" s="920"/>
      <c r="GJG6" s="920"/>
      <c r="GJH6" s="920" t="s">
        <v>153</v>
      </c>
      <c r="GJI6" s="920"/>
      <c r="GJJ6" s="920"/>
      <c r="GJK6" s="920"/>
      <c r="GJL6" s="920"/>
      <c r="GJM6" s="920"/>
      <c r="GJN6" s="920"/>
      <c r="GJO6" s="920"/>
      <c r="GJP6" s="920" t="s">
        <v>153</v>
      </c>
      <c r="GJQ6" s="920"/>
      <c r="GJR6" s="920"/>
      <c r="GJS6" s="920"/>
      <c r="GJT6" s="920"/>
      <c r="GJU6" s="920"/>
      <c r="GJV6" s="920"/>
      <c r="GJW6" s="920"/>
      <c r="GJX6" s="920" t="s">
        <v>153</v>
      </c>
      <c r="GJY6" s="920"/>
      <c r="GJZ6" s="920"/>
      <c r="GKA6" s="920"/>
      <c r="GKB6" s="920"/>
      <c r="GKC6" s="920"/>
      <c r="GKD6" s="920"/>
      <c r="GKE6" s="920"/>
      <c r="GKF6" s="920" t="s">
        <v>153</v>
      </c>
      <c r="GKG6" s="920"/>
      <c r="GKH6" s="920"/>
      <c r="GKI6" s="920"/>
      <c r="GKJ6" s="920"/>
      <c r="GKK6" s="920"/>
      <c r="GKL6" s="920"/>
      <c r="GKM6" s="920"/>
      <c r="GKN6" s="920" t="s">
        <v>153</v>
      </c>
      <c r="GKO6" s="920"/>
      <c r="GKP6" s="920"/>
      <c r="GKQ6" s="920"/>
      <c r="GKR6" s="920"/>
      <c r="GKS6" s="920"/>
      <c r="GKT6" s="920"/>
      <c r="GKU6" s="920"/>
      <c r="GKV6" s="920" t="s">
        <v>153</v>
      </c>
      <c r="GKW6" s="920"/>
      <c r="GKX6" s="920"/>
      <c r="GKY6" s="920"/>
      <c r="GKZ6" s="920"/>
      <c r="GLA6" s="920"/>
      <c r="GLB6" s="920"/>
      <c r="GLC6" s="920"/>
      <c r="GLD6" s="920" t="s">
        <v>153</v>
      </c>
      <c r="GLE6" s="920"/>
      <c r="GLF6" s="920"/>
      <c r="GLG6" s="920"/>
      <c r="GLH6" s="920"/>
      <c r="GLI6" s="920"/>
      <c r="GLJ6" s="920"/>
      <c r="GLK6" s="920"/>
      <c r="GLL6" s="920" t="s">
        <v>153</v>
      </c>
      <c r="GLM6" s="920"/>
      <c r="GLN6" s="920"/>
      <c r="GLO6" s="920"/>
      <c r="GLP6" s="920"/>
      <c r="GLQ6" s="920"/>
      <c r="GLR6" s="920"/>
      <c r="GLS6" s="920"/>
      <c r="GLT6" s="920" t="s">
        <v>153</v>
      </c>
      <c r="GLU6" s="920"/>
      <c r="GLV6" s="920"/>
      <c r="GLW6" s="920"/>
      <c r="GLX6" s="920"/>
      <c r="GLY6" s="920"/>
      <c r="GLZ6" s="920"/>
      <c r="GMA6" s="920"/>
      <c r="GMB6" s="920" t="s">
        <v>153</v>
      </c>
      <c r="GMC6" s="920"/>
      <c r="GMD6" s="920"/>
      <c r="GME6" s="920"/>
      <c r="GMF6" s="920"/>
      <c r="GMG6" s="920"/>
      <c r="GMH6" s="920"/>
      <c r="GMI6" s="920"/>
      <c r="GMJ6" s="920" t="s">
        <v>153</v>
      </c>
      <c r="GMK6" s="920"/>
      <c r="GML6" s="920"/>
      <c r="GMM6" s="920"/>
      <c r="GMN6" s="920"/>
      <c r="GMO6" s="920"/>
      <c r="GMP6" s="920"/>
      <c r="GMQ6" s="920"/>
      <c r="GMR6" s="920" t="s">
        <v>153</v>
      </c>
      <c r="GMS6" s="920"/>
      <c r="GMT6" s="920"/>
      <c r="GMU6" s="920"/>
      <c r="GMV6" s="920"/>
      <c r="GMW6" s="920"/>
      <c r="GMX6" s="920"/>
      <c r="GMY6" s="920"/>
      <c r="GMZ6" s="920" t="s">
        <v>153</v>
      </c>
      <c r="GNA6" s="920"/>
      <c r="GNB6" s="920"/>
      <c r="GNC6" s="920"/>
      <c r="GND6" s="920"/>
      <c r="GNE6" s="920"/>
      <c r="GNF6" s="920"/>
      <c r="GNG6" s="920"/>
      <c r="GNH6" s="920" t="s">
        <v>153</v>
      </c>
      <c r="GNI6" s="920"/>
      <c r="GNJ6" s="920"/>
      <c r="GNK6" s="920"/>
      <c r="GNL6" s="920"/>
      <c r="GNM6" s="920"/>
      <c r="GNN6" s="920"/>
      <c r="GNO6" s="920"/>
      <c r="GNP6" s="920" t="s">
        <v>153</v>
      </c>
      <c r="GNQ6" s="920"/>
      <c r="GNR6" s="920"/>
      <c r="GNS6" s="920"/>
      <c r="GNT6" s="920"/>
      <c r="GNU6" s="920"/>
      <c r="GNV6" s="920"/>
      <c r="GNW6" s="920"/>
      <c r="GNX6" s="920" t="s">
        <v>153</v>
      </c>
      <c r="GNY6" s="920"/>
      <c r="GNZ6" s="920"/>
      <c r="GOA6" s="920"/>
      <c r="GOB6" s="920"/>
      <c r="GOC6" s="920"/>
      <c r="GOD6" s="920"/>
      <c r="GOE6" s="920"/>
      <c r="GOF6" s="920" t="s">
        <v>153</v>
      </c>
      <c r="GOG6" s="920"/>
      <c r="GOH6" s="920"/>
      <c r="GOI6" s="920"/>
      <c r="GOJ6" s="920"/>
      <c r="GOK6" s="920"/>
      <c r="GOL6" s="920"/>
      <c r="GOM6" s="920"/>
      <c r="GON6" s="920" t="s">
        <v>153</v>
      </c>
      <c r="GOO6" s="920"/>
      <c r="GOP6" s="920"/>
      <c r="GOQ6" s="920"/>
      <c r="GOR6" s="920"/>
      <c r="GOS6" s="920"/>
      <c r="GOT6" s="920"/>
      <c r="GOU6" s="920"/>
      <c r="GOV6" s="920" t="s">
        <v>153</v>
      </c>
      <c r="GOW6" s="920"/>
      <c r="GOX6" s="920"/>
      <c r="GOY6" s="920"/>
      <c r="GOZ6" s="920"/>
      <c r="GPA6" s="920"/>
      <c r="GPB6" s="920"/>
      <c r="GPC6" s="920"/>
      <c r="GPD6" s="920" t="s">
        <v>153</v>
      </c>
      <c r="GPE6" s="920"/>
      <c r="GPF6" s="920"/>
      <c r="GPG6" s="920"/>
      <c r="GPH6" s="920"/>
      <c r="GPI6" s="920"/>
      <c r="GPJ6" s="920"/>
      <c r="GPK6" s="920"/>
      <c r="GPL6" s="920" t="s">
        <v>153</v>
      </c>
      <c r="GPM6" s="920"/>
      <c r="GPN6" s="920"/>
      <c r="GPO6" s="920"/>
      <c r="GPP6" s="920"/>
      <c r="GPQ6" s="920"/>
      <c r="GPR6" s="920"/>
      <c r="GPS6" s="920"/>
      <c r="GPT6" s="920" t="s">
        <v>153</v>
      </c>
      <c r="GPU6" s="920"/>
      <c r="GPV6" s="920"/>
      <c r="GPW6" s="920"/>
      <c r="GPX6" s="920"/>
      <c r="GPY6" s="920"/>
      <c r="GPZ6" s="920"/>
      <c r="GQA6" s="920"/>
      <c r="GQB6" s="920" t="s">
        <v>153</v>
      </c>
      <c r="GQC6" s="920"/>
      <c r="GQD6" s="920"/>
      <c r="GQE6" s="920"/>
      <c r="GQF6" s="920"/>
      <c r="GQG6" s="920"/>
      <c r="GQH6" s="920"/>
      <c r="GQI6" s="920"/>
      <c r="GQJ6" s="920" t="s">
        <v>153</v>
      </c>
      <c r="GQK6" s="920"/>
      <c r="GQL6" s="920"/>
      <c r="GQM6" s="920"/>
      <c r="GQN6" s="920"/>
      <c r="GQO6" s="920"/>
      <c r="GQP6" s="920"/>
      <c r="GQQ6" s="920"/>
      <c r="GQR6" s="920" t="s">
        <v>153</v>
      </c>
      <c r="GQS6" s="920"/>
      <c r="GQT6" s="920"/>
      <c r="GQU6" s="920"/>
      <c r="GQV6" s="920"/>
      <c r="GQW6" s="920"/>
      <c r="GQX6" s="920"/>
      <c r="GQY6" s="920"/>
      <c r="GQZ6" s="920" t="s">
        <v>153</v>
      </c>
      <c r="GRA6" s="920"/>
      <c r="GRB6" s="920"/>
      <c r="GRC6" s="920"/>
      <c r="GRD6" s="920"/>
      <c r="GRE6" s="920"/>
      <c r="GRF6" s="920"/>
      <c r="GRG6" s="920"/>
      <c r="GRH6" s="920" t="s">
        <v>153</v>
      </c>
      <c r="GRI6" s="920"/>
      <c r="GRJ6" s="920"/>
      <c r="GRK6" s="920"/>
      <c r="GRL6" s="920"/>
      <c r="GRM6" s="920"/>
      <c r="GRN6" s="920"/>
      <c r="GRO6" s="920"/>
      <c r="GRP6" s="920" t="s">
        <v>153</v>
      </c>
      <c r="GRQ6" s="920"/>
      <c r="GRR6" s="920"/>
      <c r="GRS6" s="920"/>
      <c r="GRT6" s="920"/>
      <c r="GRU6" s="920"/>
      <c r="GRV6" s="920"/>
      <c r="GRW6" s="920"/>
      <c r="GRX6" s="920" t="s">
        <v>153</v>
      </c>
      <c r="GRY6" s="920"/>
      <c r="GRZ6" s="920"/>
      <c r="GSA6" s="920"/>
      <c r="GSB6" s="920"/>
      <c r="GSC6" s="920"/>
      <c r="GSD6" s="920"/>
      <c r="GSE6" s="920"/>
      <c r="GSF6" s="920" t="s">
        <v>153</v>
      </c>
      <c r="GSG6" s="920"/>
      <c r="GSH6" s="920"/>
      <c r="GSI6" s="920"/>
      <c r="GSJ6" s="920"/>
      <c r="GSK6" s="920"/>
      <c r="GSL6" s="920"/>
      <c r="GSM6" s="920"/>
      <c r="GSN6" s="920" t="s">
        <v>153</v>
      </c>
      <c r="GSO6" s="920"/>
      <c r="GSP6" s="920"/>
      <c r="GSQ6" s="920"/>
      <c r="GSR6" s="920"/>
      <c r="GSS6" s="920"/>
      <c r="GST6" s="920"/>
      <c r="GSU6" s="920"/>
      <c r="GSV6" s="920" t="s">
        <v>153</v>
      </c>
      <c r="GSW6" s="920"/>
      <c r="GSX6" s="920"/>
      <c r="GSY6" s="920"/>
      <c r="GSZ6" s="920"/>
      <c r="GTA6" s="920"/>
      <c r="GTB6" s="920"/>
      <c r="GTC6" s="920"/>
      <c r="GTD6" s="920" t="s">
        <v>153</v>
      </c>
      <c r="GTE6" s="920"/>
      <c r="GTF6" s="920"/>
      <c r="GTG6" s="920"/>
      <c r="GTH6" s="920"/>
      <c r="GTI6" s="920"/>
      <c r="GTJ6" s="920"/>
      <c r="GTK6" s="920"/>
      <c r="GTL6" s="920" t="s">
        <v>153</v>
      </c>
      <c r="GTM6" s="920"/>
      <c r="GTN6" s="920"/>
      <c r="GTO6" s="920"/>
      <c r="GTP6" s="920"/>
      <c r="GTQ6" s="920"/>
      <c r="GTR6" s="920"/>
      <c r="GTS6" s="920"/>
      <c r="GTT6" s="920" t="s">
        <v>153</v>
      </c>
      <c r="GTU6" s="920"/>
      <c r="GTV6" s="920"/>
      <c r="GTW6" s="920"/>
      <c r="GTX6" s="920"/>
      <c r="GTY6" s="920"/>
      <c r="GTZ6" s="920"/>
      <c r="GUA6" s="920"/>
      <c r="GUB6" s="920" t="s">
        <v>153</v>
      </c>
      <c r="GUC6" s="920"/>
      <c r="GUD6" s="920"/>
      <c r="GUE6" s="920"/>
      <c r="GUF6" s="920"/>
      <c r="GUG6" s="920"/>
      <c r="GUH6" s="920"/>
      <c r="GUI6" s="920"/>
      <c r="GUJ6" s="920" t="s">
        <v>153</v>
      </c>
      <c r="GUK6" s="920"/>
      <c r="GUL6" s="920"/>
      <c r="GUM6" s="920"/>
      <c r="GUN6" s="920"/>
      <c r="GUO6" s="920"/>
      <c r="GUP6" s="920"/>
      <c r="GUQ6" s="920"/>
      <c r="GUR6" s="920" t="s">
        <v>153</v>
      </c>
      <c r="GUS6" s="920"/>
      <c r="GUT6" s="920"/>
      <c r="GUU6" s="920"/>
      <c r="GUV6" s="920"/>
      <c r="GUW6" s="920"/>
      <c r="GUX6" s="920"/>
      <c r="GUY6" s="920"/>
      <c r="GUZ6" s="920" t="s">
        <v>153</v>
      </c>
      <c r="GVA6" s="920"/>
      <c r="GVB6" s="920"/>
      <c r="GVC6" s="920"/>
      <c r="GVD6" s="920"/>
      <c r="GVE6" s="920"/>
      <c r="GVF6" s="920"/>
      <c r="GVG6" s="920"/>
      <c r="GVH6" s="920" t="s">
        <v>153</v>
      </c>
      <c r="GVI6" s="920"/>
      <c r="GVJ6" s="920"/>
      <c r="GVK6" s="920"/>
      <c r="GVL6" s="920"/>
      <c r="GVM6" s="920"/>
      <c r="GVN6" s="920"/>
      <c r="GVO6" s="920"/>
      <c r="GVP6" s="920" t="s">
        <v>153</v>
      </c>
      <c r="GVQ6" s="920"/>
      <c r="GVR6" s="920"/>
      <c r="GVS6" s="920"/>
      <c r="GVT6" s="920"/>
      <c r="GVU6" s="920"/>
      <c r="GVV6" s="920"/>
      <c r="GVW6" s="920"/>
      <c r="GVX6" s="920" t="s">
        <v>153</v>
      </c>
      <c r="GVY6" s="920"/>
      <c r="GVZ6" s="920"/>
      <c r="GWA6" s="920"/>
      <c r="GWB6" s="920"/>
      <c r="GWC6" s="920"/>
      <c r="GWD6" s="920"/>
      <c r="GWE6" s="920"/>
      <c r="GWF6" s="920" t="s">
        <v>153</v>
      </c>
      <c r="GWG6" s="920"/>
      <c r="GWH6" s="920"/>
      <c r="GWI6" s="920"/>
      <c r="GWJ6" s="920"/>
      <c r="GWK6" s="920"/>
      <c r="GWL6" s="920"/>
      <c r="GWM6" s="920"/>
      <c r="GWN6" s="920" t="s">
        <v>153</v>
      </c>
      <c r="GWO6" s="920"/>
      <c r="GWP6" s="920"/>
      <c r="GWQ6" s="920"/>
      <c r="GWR6" s="920"/>
      <c r="GWS6" s="920"/>
      <c r="GWT6" s="920"/>
      <c r="GWU6" s="920"/>
      <c r="GWV6" s="920" t="s">
        <v>153</v>
      </c>
      <c r="GWW6" s="920"/>
      <c r="GWX6" s="920"/>
      <c r="GWY6" s="920"/>
      <c r="GWZ6" s="920"/>
      <c r="GXA6" s="920"/>
      <c r="GXB6" s="920"/>
      <c r="GXC6" s="920"/>
      <c r="GXD6" s="920" t="s">
        <v>153</v>
      </c>
      <c r="GXE6" s="920"/>
      <c r="GXF6" s="920"/>
      <c r="GXG6" s="920"/>
      <c r="GXH6" s="920"/>
      <c r="GXI6" s="920"/>
      <c r="GXJ6" s="920"/>
      <c r="GXK6" s="920"/>
      <c r="GXL6" s="920" t="s">
        <v>153</v>
      </c>
      <c r="GXM6" s="920"/>
      <c r="GXN6" s="920"/>
      <c r="GXO6" s="920"/>
      <c r="GXP6" s="920"/>
      <c r="GXQ6" s="920"/>
      <c r="GXR6" s="920"/>
      <c r="GXS6" s="920"/>
      <c r="GXT6" s="920" t="s">
        <v>153</v>
      </c>
      <c r="GXU6" s="920"/>
      <c r="GXV6" s="920"/>
      <c r="GXW6" s="920"/>
      <c r="GXX6" s="920"/>
      <c r="GXY6" s="920"/>
      <c r="GXZ6" s="920"/>
      <c r="GYA6" s="920"/>
      <c r="GYB6" s="920" t="s">
        <v>153</v>
      </c>
      <c r="GYC6" s="920"/>
      <c r="GYD6" s="920"/>
      <c r="GYE6" s="920"/>
      <c r="GYF6" s="920"/>
      <c r="GYG6" s="920"/>
      <c r="GYH6" s="920"/>
      <c r="GYI6" s="920"/>
      <c r="GYJ6" s="920" t="s">
        <v>153</v>
      </c>
      <c r="GYK6" s="920"/>
      <c r="GYL6" s="920"/>
      <c r="GYM6" s="920"/>
      <c r="GYN6" s="920"/>
      <c r="GYO6" s="920"/>
      <c r="GYP6" s="920"/>
      <c r="GYQ6" s="920"/>
      <c r="GYR6" s="920" t="s">
        <v>153</v>
      </c>
      <c r="GYS6" s="920"/>
      <c r="GYT6" s="920"/>
      <c r="GYU6" s="920"/>
      <c r="GYV6" s="920"/>
      <c r="GYW6" s="920"/>
      <c r="GYX6" s="920"/>
      <c r="GYY6" s="920"/>
      <c r="GYZ6" s="920" t="s">
        <v>153</v>
      </c>
      <c r="GZA6" s="920"/>
      <c r="GZB6" s="920"/>
      <c r="GZC6" s="920"/>
      <c r="GZD6" s="920"/>
      <c r="GZE6" s="920"/>
      <c r="GZF6" s="920"/>
      <c r="GZG6" s="920"/>
      <c r="GZH6" s="920" t="s">
        <v>153</v>
      </c>
      <c r="GZI6" s="920"/>
      <c r="GZJ6" s="920"/>
      <c r="GZK6" s="920"/>
      <c r="GZL6" s="920"/>
      <c r="GZM6" s="920"/>
      <c r="GZN6" s="920"/>
      <c r="GZO6" s="920"/>
      <c r="GZP6" s="920" t="s">
        <v>153</v>
      </c>
      <c r="GZQ6" s="920"/>
      <c r="GZR6" s="920"/>
      <c r="GZS6" s="920"/>
      <c r="GZT6" s="920"/>
      <c r="GZU6" s="920"/>
      <c r="GZV6" s="920"/>
      <c r="GZW6" s="920"/>
      <c r="GZX6" s="920" t="s">
        <v>153</v>
      </c>
      <c r="GZY6" s="920"/>
      <c r="GZZ6" s="920"/>
      <c r="HAA6" s="920"/>
      <c r="HAB6" s="920"/>
      <c r="HAC6" s="920"/>
      <c r="HAD6" s="920"/>
      <c r="HAE6" s="920"/>
      <c r="HAF6" s="920" t="s">
        <v>153</v>
      </c>
      <c r="HAG6" s="920"/>
      <c r="HAH6" s="920"/>
      <c r="HAI6" s="920"/>
      <c r="HAJ6" s="920"/>
      <c r="HAK6" s="920"/>
      <c r="HAL6" s="920"/>
      <c r="HAM6" s="920"/>
      <c r="HAN6" s="920" t="s">
        <v>153</v>
      </c>
      <c r="HAO6" s="920"/>
      <c r="HAP6" s="920"/>
      <c r="HAQ6" s="920"/>
      <c r="HAR6" s="920"/>
      <c r="HAS6" s="920"/>
      <c r="HAT6" s="920"/>
      <c r="HAU6" s="920"/>
      <c r="HAV6" s="920" t="s">
        <v>153</v>
      </c>
      <c r="HAW6" s="920"/>
      <c r="HAX6" s="920"/>
      <c r="HAY6" s="920"/>
      <c r="HAZ6" s="920"/>
      <c r="HBA6" s="920"/>
      <c r="HBB6" s="920"/>
      <c r="HBC6" s="920"/>
      <c r="HBD6" s="920" t="s">
        <v>153</v>
      </c>
      <c r="HBE6" s="920"/>
      <c r="HBF6" s="920"/>
      <c r="HBG6" s="920"/>
      <c r="HBH6" s="920"/>
      <c r="HBI6" s="920"/>
      <c r="HBJ6" s="920"/>
      <c r="HBK6" s="920"/>
      <c r="HBL6" s="920" t="s">
        <v>153</v>
      </c>
      <c r="HBM6" s="920"/>
      <c r="HBN6" s="920"/>
      <c r="HBO6" s="920"/>
      <c r="HBP6" s="920"/>
      <c r="HBQ6" s="920"/>
      <c r="HBR6" s="920"/>
      <c r="HBS6" s="920"/>
      <c r="HBT6" s="920" t="s">
        <v>153</v>
      </c>
      <c r="HBU6" s="920"/>
      <c r="HBV6" s="920"/>
      <c r="HBW6" s="920"/>
      <c r="HBX6" s="920"/>
      <c r="HBY6" s="920"/>
      <c r="HBZ6" s="920"/>
      <c r="HCA6" s="920"/>
      <c r="HCB6" s="920" t="s">
        <v>153</v>
      </c>
      <c r="HCC6" s="920"/>
      <c r="HCD6" s="920"/>
      <c r="HCE6" s="920"/>
      <c r="HCF6" s="920"/>
      <c r="HCG6" s="920"/>
      <c r="HCH6" s="920"/>
      <c r="HCI6" s="920"/>
      <c r="HCJ6" s="920" t="s">
        <v>153</v>
      </c>
      <c r="HCK6" s="920"/>
      <c r="HCL6" s="920"/>
      <c r="HCM6" s="920"/>
      <c r="HCN6" s="920"/>
      <c r="HCO6" s="920"/>
      <c r="HCP6" s="920"/>
      <c r="HCQ6" s="920"/>
      <c r="HCR6" s="920" t="s">
        <v>153</v>
      </c>
      <c r="HCS6" s="920"/>
      <c r="HCT6" s="920"/>
      <c r="HCU6" s="920"/>
      <c r="HCV6" s="920"/>
      <c r="HCW6" s="920"/>
      <c r="HCX6" s="920"/>
      <c r="HCY6" s="920"/>
      <c r="HCZ6" s="920" t="s">
        <v>153</v>
      </c>
      <c r="HDA6" s="920"/>
      <c r="HDB6" s="920"/>
      <c r="HDC6" s="920"/>
      <c r="HDD6" s="920"/>
      <c r="HDE6" s="920"/>
      <c r="HDF6" s="920"/>
      <c r="HDG6" s="920"/>
      <c r="HDH6" s="920" t="s">
        <v>153</v>
      </c>
      <c r="HDI6" s="920"/>
      <c r="HDJ6" s="920"/>
      <c r="HDK6" s="920"/>
      <c r="HDL6" s="920"/>
      <c r="HDM6" s="920"/>
      <c r="HDN6" s="920"/>
      <c r="HDO6" s="920"/>
      <c r="HDP6" s="920" t="s">
        <v>153</v>
      </c>
      <c r="HDQ6" s="920"/>
      <c r="HDR6" s="920"/>
      <c r="HDS6" s="920"/>
      <c r="HDT6" s="920"/>
      <c r="HDU6" s="920"/>
      <c r="HDV6" s="920"/>
      <c r="HDW6" s="920"/>
      <c r="HDX6" s="920" t="s">
        <v>153</v>
      </c>
      <c r="HDY6" s="920"/>
      <c r="HDZ6" s="920"/>
      <c r="HEA6" s="920"/>
      <c r="HEB6" s="920"/>
      <c r="HEC6" s="920"/>
      <c r="HED6" s="920"/>
      <c r="HEE6" s="920"/>
      <c r="HEF6" s="920" t="s">
        <v>153</v>
      </c>
      <c r="HEG6" s="920"/>
      <c r="HEH6" s="920"/>
      <c r="HEI6" s="920"/>
      <c r="HEJ6" s="920"/>
      <c r="HEK6" s="920"/>
      <c r="HEL6" s="920"/>
      <c r="HEM6" s="920"/>
      <c r="HEN6" s="920" t="s">
        <v>153</v>
      </c>
      <c r="HEO6" s="920"/>
      <c r="HEP6" s="920"/>
      <c r="HEQ6" s="920"/>
      <c r="HER6" s="920"/>
      <c r="HES6" s="920"/>
      <c r="HET6" s="920"/>
      <c r="HEU6" s="920"/>
      <c r="HEV6" s="920" t="s">
        <v>153</v>
      </c>
      <c r="HEW6" s="920"/>
      <c r="HEX6" s="920"/>
      <c r="HEY6" s="920"/>
      <c r="HEZ6" s="920"/>
      <c r="HFA6" s="920"/>
      <c r="HFB6" s="920"/>
      <c r="HFC6" s="920"/>
      <c r="HFD6" s="920" t="s">
        <v>153</v>
      </c>
      <c r="HFE6" s="920"/>
      <c r="HFF6" s="920"/>
      <c r="HFG6" s="920"/>
      <c r="HFH6" s="920"/>
      <c r="HFI6" s="920"/>
      <c r="HFJ6" s="920"/>
      <c r="HFK6" s="920"/>
      <c r="HFL6" s="920" t="s">
        <v>153</v>
      </c>
      <c r="HFM6" s="920"/>
      <c r="HFN6" s="920"/>
      <c r="HFO6" s="920"/>
      <c r="HFP6" s="920"/>
      <c r="HFQ6" s="920"/>
      <c r="HFR6" s="920"/>
      <c r="HFS6" s="920"/>
      <c r="HFT6" s="920" t="s">
        <v>153</v>
      </c>
      <c r="HFU6" s="920"/>
      <c r="HFV6" s="920"/>
      <c r="HFW6" s="920"/>
      <c r="HFX6" s="920"/>
      <c r="HFY6" s="920"/>
      <c r="HFZ6" s="920"/>
      <c r="HGA6" s="920"/>
      <c r="HGB6" s="920" t="s">
        <v>153</v>
      </c>
      <c r="HGC6" s="920"/>
      <c r="HGD6" s="920"/>
      <c r="HGE6" s="920"/>
      <c r="HGF6" s="920"/>
      <c r="HGG6" s="920"/>
      <c r="HGH6" s="920"/>
      <c r="HGI6" s="920"/>
      <c r="HGJ6" s="920" t="s">
        <v>153</v>
      </c>
      <c r="HGK6" s="920"/>
      <c r="HGL6" s="920"/>
      <c r="HGM6" s="920"/>
      <c r="HGN6" s="920"/>
      <c r="HGO6" s="920"/>
      <c r="HGP6" s="920"/>
      <c r="HGQ6" s="920"/>
      <c r="HGR6" s="920" t="s">
        <v>153</v>
      </c>
      <c r="HGS6" s="920"/>
      <c r="HGT6" s="920"/>
      <c r="HGU6" s="920"/>
      <c r="HGV6" s="920"/>
      <c r="HGW6" s="920"/>
      <c r="HGX6" s="920"/>
      <c r="HGY6" s="920"/>
      <c r="HGZ6" s="920" t="s">
        <v>153</v>
      </c>
      <c r="HHA6" s="920"/>
      <c r="HHB6" s="920"/>
      <c r="HHC6" s="920"/>
      <c r="HHD6" s="920"/>
      <c r="HHE6" s="920"/>
      <c r="HHF6" s="920"/>
      <c r="HHG6" s="920"/>
      <c r="HHH6" s="920" t="s">
        <v>153</v>
      </c>
      <c r="HHI6" s="920"/>
      <c r="HHJ6" s="920"/>
      <c r="HHK6" s="920"/>
      <c r="HHL6" s="920"/>
      <c r="HHM6" s="920"/>
      <c r="HHN6" s="920"/>
      <c r="HHO6" s="920"/>
      <c r="HHP6" s="920" t="s">
        <v>153</v>
      </c>
      <c r="HHQ6" s="920"/>
      <c r="HHR6" s="920"/>
      <c r="HHS6" s="920"/>
      <c r="HHT6" s="920"/>
      <c r="HHU6" s="920"/>
      <c r="HHV6" s="920"/>
      <c r="HHW6" s="920"/>
      <c r="HHX6" s="920" t="s">
        <v>153</v>
      </c>
      <c r="HHY6" s="920"/>
      <c r="HHZ6" s="920"/>
      <c r="HIA6" s="920"/>
      <c r="HIB6" s="920"/>
      <c r="HIC6" s="920"/>
      <c r="HID6" s="920"/>
      <c r="HIE6" s="920"/>
      <c r="HIF6" s="920" t="s">
        <v>153</v>
      </c>
      <c r="HIG6" s="920"/>
      <c r="HIH6" s="920"/>
      <c r="HII6" s="920"/>
      <c r="HIJ6" s="920"/>
      <c r="HIK6" s="920"/>
      <c r="HIL6" s="920"/>
      <c r="HIM6" s="920"/>
      <c r="HIN6" s="920" t="s">
        <v>153</v>
      </c>
      <c r="HIO6" s="920"/>
      <c r="HIP6" s="920"/>
      <c r="HIQ6" s="920"/>
      <c r="HIR6" s="920"/>
      <c r="HIS6" s="920"/>
      <c r="HIT6" s="920"/>
      <c r="HIU6" s="920"/>
      <c r="HIV6" s="920" t="s">
        <v>153</v>
      </c>
      <c r="HIW6" s="920"/>
      <c r="HIX6" s="920"/>
      <c r="HIY6" s="920"/>
      <c r="HIZ6" s="920"/>
      <c r="HJA6" s="920"/>
      <c r="HJB6" s="920"/>
      <c r="HJC6" s="920"/>
      <c r="HJD6" s="920" t="s">
        <v>153</v>
      </c>
      <c r="HJE6" s="920"/>
      <c r="HJF6" s="920"/>
      <c r="HJG6" s="920"/>
      <c r="HJH6" s="920"/>
      <c r="HJI6" s="920"/>
      <c r="HJJ6" s="920"/>
      <c r="HJK6" s="920"/>
      <c r="HJL6" s="920" t="s">
        <v>153</v>
      </c>
      <c r="HJM6" s="920"/>
      <c r="HJN6" s="920"/>
      <c r="HJO6" s="920"/>
      <c r="HJP6" s="920"/>
      <c r="HJQ6" s="920"/>
      <c r="HJR6" s="920"/>
      <c r="HJS6" s="920"/>
      <c r="HJT6" s="920" t="s">
        <v>153</v>
      </c>
      <c r="HJU6" s="920"/>
      <c r="HJV6" s="920"/>
      <c r="HJW6" s="920"/>
      <c r="HJX6" s="920"/>
      <c r="HJY6" s="920"/>
      <c r="HJZ6" s="920"/>
      <c r="HKA6" s="920"/>
      <c r="HKB6" s="920" t="s">
        <v>153</v>
      </c>
      <c r="HKC6" s="920"/>
      <c r="HKD6" s="920"/>
      <c r="HKE6" s="920"/>
      <c r="HKF6" s="920"/>
      <c r="HKG6" s="920"/>
      <c r="HKH6" s="920"/>
      <c r="HKI6" s="920"/>
      <c r="HKJ6" s="920" t="s">
        <v>153</v>
      </c>
      <c r="HKK6" s="920"/>
      <c r="HKL6" s="920"/>
      <c r="HKM6" s="920"/>
      <c r="HKN6" s="920"/>
      <c r="HKO6" s="920"/>
      <c r="HKP6" s="920"/>
      <c r="HKQ6" s="920"/>
      <c r="HKR6" s="920" t="s">
        <v>153</v>
      </c>
      <c r="HKS6" s="920"/>
      <c r="HKT6" s="920"/>
      <c r="HKU6" s="920"/>
      <c r="HKV6" s="920"/>
      <c r="HKW6" s="920"/>
      <c r="HKX6" s="920"/>
      <c r="HKY6" s="920"/>
      <c r="HKZ6" s="920" t="s">
        <v>153</v>
      </c>
      <c r="HLA6" s="920"/>
      <c r="HLB6" s="920"/>
      <c r="HLC6" s="920"/>
      <c r="HLD6" s="920"/>
      <c r="HLE6" s="920"/>
      <c r="HLF6" s="920"/>
      <c r="HLG6" s="920"/>
      <c r="HLH6" s="920" t="s">
        <v>153</v>
      </c>
      <c r="HLI6" s="920"/>
      <c r="HLJ6" s="920"/>
      <c r="HLK6" s="920"/>
      <c r="HLL6" s="920"/>
      <c r="HLM6" s="920"/>
      <c r="HLN6" s="920"/>
      <c r="HLO6" s="920"/>
      <c r="HLP6" s="920" t="s">
        <v>153</v>
      </c>
      <c r="HLQ6" s="920"/>
      <c r="HLR6" s="920"/>
      <c r="HLS6" s="920"/>
      <c r="HLT6" s="920"/>
      <c r="HLU6" s="920"/>
      <c r="HLV6" s="920"/>
      <c r="HLW6" s="920"/>
      <c r="HLX6" s="920" t="s">
        <v>153</v>
      </c>
      <c r="HLY6" s="920"/>
      <c r="HLZ6" s="920"/>
      <c r="HMA6" s="920"/>
      <c r="HMB6" s="920"/>
      <c r="HMC6" s="920"/>
      <c r="HMD6" s="920"/>
      <c r="HME6" s="920"/>
      <c r="HMF6" s="920" t="s">
        <v>153</v>
      </c>
      <c r="HMG6" s="920"/>
      <c r="HMH6" s="920"/>
      <c r="HMI6" s="920"/>
      <c r="HMJ6" s="920"/>
      <c r="HMK6" s="920"/>
      <c r="HML6" s="920"/>
      <c r="HMM6" s="920"/>
      <c r="HMN6" s="920" t="s">
        <v>153</v>
      </c>
      <c r="HMO6" s="920"/>
      <c r="HMP6" s="920"/>
      <c r="HMQ6" s="920"/>
      <c r="HMR6" s="920"/>
      <c r="HMS6" s="920"/>
      <c r="HMT6" s="920"/>
      <c r="HMU6" s="920"/>
      <c r="HMV6" s="920" t="s">
        <v>153</v>
      </c>
      <c r="HMW6" s="920"/>
      <c r="HMX6" s="920"/>
      <c r="HMY6" s="920"/>
      <c r="HMZ6" s="920"/>
      <c r="HNA6" s="920"/>
      <c r="HNB6" s="920"/>
      <c r="HNC6" s="920"/>
      <c r="HND6" s="920" t="s">
        <v>153</v>
      </c>
      <c r="HNE6" s="920"/>
      <c r="HNF6" s="920"/>
      <c r="HNG6" s="920"/>
      <c r="HNH6" s="920"/>
      <c r="HNI6" s="920"/>
      <c r="HNJ6" s="920"/>
      <c r="HNK6" s="920"/>
      <c r="HNL6" s="920" t="s">
        <v>153</v>
      </c>
      <c r="HNM6" s="920"/>
      <c r="HNN6" s="920"/>
      <c r="HNO6" s="920"/>
      <c r="HNP6" s="920"/>
      <c r="HNQ6" s="920"/>
      <c r="HNR6" s="920"/>
      <c r="HNS6" s="920"/>
      <c r="HNT6" s="920" t="s">
        <v>153</v>
      </c>
      <c r="HNU6" s="920"/>
      <c r="HNV6" s="920"/>
      <c r="HNW6" s="920"/>
      <c r="HNX6" s="920"/>
      <c r="HNY6" s="920"/>
      <c r="HNZ6" s="920"/>
      <c r="HOA6" s="920"/>
      <c r="HOB6" s="920" t="s">
        <v>153</v>
      </c>
      <c r="HOC6" s="920"/>
      <c r="HOD6" s="920"/>
      <c r="HOE6" s="920"/>
      <c r="HOF6" s="920"/>
      <c r="HOG6" s="920"/>
      <c r="HOH6" s="920"/>
      <c r="HOI6" s="920"/>
      <c r="HOJ6" s="920" t="s">
        <v>153</v>
      </c>
      <c r="HOK6" s="920"/>
      <c r="HOL6" s="920"/>
      <c r="HOM6" s="920"/>
      <c r="HON6" s="920"/>
      <c r="HOO6" s="920"/>
      <c r="HOP6" s="920"/>
      <c r="HOQ6" s="920"/>
      <c r="HOR6" s="920" t="s">
        <v>153</v>
      </c>
      <c r="HOS6" s="920"/>
      <c r="HOT6" s="920"/>
      <c r="HOU6" s="920"/>
      <c r="HOV6" s="920"/>
      <c r="HOW6" s="920"/>
      <c r="HOX6" s="920"/>
      <c r="HOY6" s="920"/>
      <c r="HOZ6" s="920" t="s">
        <v>153</v>
      </c>
      <c r="HPA6" s="920"/>
      <c r="HPB6" s="920"/>
      <c r="HPC6" s="920"/>
      <c r="HPD6" s="920"/>
      <c r="HPE6" s="920"/>
      <c r="HPF6" s="920"/>
      <c r="HPG6" s="920"/>
      <c r="HPH6" s="920" t="s">
        <v>153</v>
      </c>
      <c r="HPI6" s="920"/>
      <c r="HPJ6" s="920"/>
      <c r="HPK6" s="920"/>
      <c r="HPL6" s="920"/>
      <c r="HPM6" s="920"/>
      <c r="HPN6" s="920"/>
      <c r="HPO6" s="920"/>
      <c r="HPP6" s="920" t="s">
        <v>153</v>
      </c>
      <c r="HPQ6" s="920"/>
      <c r="HPR6" s="920"/>
      <c r="HPS6" s="920"/>
      <c r="HPT6" s="920"/>
      <c r="HPU6" s="920"/>
      <c r="HPV6" s="920"/>
      <c r="HPW6" s="920"/>
      <c r="HPX6" s="920" t="s">
        <v>153</v>
      </c>
      <c r="HPY6" s="920"/>
      <c r="HPZ6" s="920"/>
      <c r="HQA6" s="920"/>
      <c r="HQB6" s="920"/>
      <c r="HQC6" s="920"/>
      <c r="HQD6" s="920"/>
      <c r="HQE6" s="920"/>
      <c r="HQF6" s="920" t="s">
        <v>153</v>
      </c>
      <c r="HQG6" s="920"/>
      <c r="HQH6" s="920"/>
      <c r="HQI6" s="920"/>
      <c r="HQJ6" s="920"/>
      <c r="HQK6" s="920"/>
      <c r="HQL6" s="920"/>
      <c r="HQM6" s="920"/>
      <c r="HQN6" s="920" t="s">
        <v>153</v>
      </c>
      <c r="HQO6" s="920"/>
      <c r="HQP6" s="920"/>
      <c r="HQQ6" s="920"/>
      <c r="HQR6" s="920"/>
      <c r="HQS6" s="920"/>
      <c r="HQT6" s="920"/>
      <c r="HQU6" s="920"/>
      <c r="HQV6" s="920" t="s">
        <v>153</v>
      </c>
      <c r="HQW6" s="920"/>
      <c r="HQX6" s="920"/>
      <c r="HQY6" s="920"/>
      <c r="HQZ6" s="920"/>
      <c r="HRA6" s="920"/>
      <c r="HRB6" s="920"/>
      <c r="HRC6" s="920"/>
      <c r="HRD6" s="920" t="s">
        <v>153</v>
      </c>
      <c r="HRE6" s="920"/>
      <c r="HRF6" s="920"/>
      <c r="HRG6" s="920"/>
      <c r="HRH6" s="920"/>
      <c r="HRI6" s="920"/>
      <c r="HRJ6" s="920"/>
      <c r="HRK6" s="920"/>
      <c r="HRL6" s="920" t="s">
        <v>153</v>
      </c>
      <c r="HRM6" s="920"/>
      <c r="HRN6" s="920"/>
      <c r="HRO6" s="920"/>
      <c r="HRP6" s="920"/>
      <c r="HRQ6" s="920"/>
      <c r="HRR6" s="920"/>
      <c r="HRS6" s="920"/>
      <c r="HRT6" s="920" t="s">
        <v>153</v>
      </c>
      <c r="HRU6" s="920"/>
      <c r="HRV6" s="920"/>
      <c r="HRW6" s="920"/>
      <c r="HRX6" s="920"/>
      <c r="HRY6" s="920"/>
      <c r="HRZ6" s="920"/>
      <c r="HSA6" s="920"/>
      <c r="HSB6" s="920" t="s">
        <v>153</v>
      </c>
      <c r="HSC6" s="920"/>
      <c r="HSD6" s="920"/>
      <c r="HSE6" s="920"/>
      <c r="HSF6" s="920"/>
      <c r="HSG6" s="920"/>
      <c r="HSH6" s="920"/>
      <c r="HSI6" s="920"/>
      <c r="HSJ6" s="920" t="s">
        <v>153</v>
      </c>
      <c r="HSK6" s="920"/>
      <c r="HSL6" s="920"/>
      <c r="HSM6" s="920"/>
      <c r="HSN6" s="920"/>
      <c r="HSO6" s="920"/>
      <c r="HSP6" s="920"/>
      <c r="HSQ6" s="920"/>
      <c r="HSR6" s="920" t="s">
        <v>153</v>
      </c>
      <c r="HSS6" s="920"/>
      <c r="HST6" s="920"/>
      <c r="HSU6" s="920"/>
      <c r="HSV6" s="920"/>
      <c r="HSW6" s="920"/>
      <c r="HSX6" s="920"/>
      <c r="HSY6" s="920"/>
      <c r="HSZ6" s="920" t="s">
        <v>153</v>
      </c>
      <c r="HTA6" s="920"/>
      <c r="HTB6" s="920"/>
      <c r="HTC6" s="920"/>
      <c r="HTD6" s="920"/>
      <c r="HTE6" s="920"/>
      <c r="HTF6" s="920"/>
      <c r="HTG6" s="920"/>
      <c r="HTH6" s="920" t="s">
        <v>153</v>
      </c>
      <c r="HTI6" s="920"/>
      <c r="HTJ6" s="920"/>
      <c r="HTK6" s="920"/>
      <c r="HTL6" s="920"/>
      <c r="HTM6" s="920"/>
      <c r="HTN6" s="920"/>
      <c r="HTO6" s="920"/>
      <c r="HTP6" s="920" t="s">
        <v>153</v>
      </c>
      <c r="HTQ6" s="920"/>
      <c r="HTR6" s="920"/>
      <c r="HTS6" s="920"/>
      <c r="HTT6" s="920"/>
      <c r="HTU6" s="920"/>
      <c r="HTV6" s="920"/>
      <c r="HTW6" s="920"/>
      <c r="HTX6" s="920" t="s">
        <v>153</v>
      </c>
      <c r="HTY6" s="920"/>
      <c r="HTZ6" s="920"/>
      <c r="HUA6" s="920"/>
      <c r="HUB6" s="920"/>
      <c r="HUC6" s="920"/>
      <c r="HUD6" s="920"/>
      <c r="HUE6" s="920"/>
      <c r="HUF6" s="920" t="s">
        <v>153</v>
      </c>
      <c r="HUG6" s="920"/>
      <c r="HUH6" s="920"/>
      <c r="HUI6" s="920"/>
      <c r="HUJ6" s="920"/>
      <c r="HUK6" s="920"/>
      <c r="HUL6" s="920"/>
      <c r="HUM6" s="920"/>
      <c r="HUN6" s="920" t="s">
        <v>153</v>
      </c>
      <c r="HUO6" s="920"/>
      <c r="HUP6" s="920"/>
      <c r="HUQ6" s="920"/>
      <c r="HUR6" s="920"/>
      <c r="HUS6" s="920"/>
      <c r="HUT6" s="920"/>
      <c r="HUU6" s="920"/>
      <c r="HUV6" s="920" t="s">
        <v>153</v>
      </c>
      <c r="HUW6" s="920"/>
      <c r="HUX6" s="920"/>
      <c r="HUY6" s="920"/>
      <c r="HUZ6" s="920"/>
      <c r="HVA6" s="920"/>
      <c r="HVB6" s="920"/>
      <c r="HVC6" s="920"/>
      <c r="HVD6" s="920" t="s">
        <v>153</v>
      </c>
      <c r="HVE6" s="920"/>
      <c r="HVF6" s="920"/>
      <c r="HVG6" s="920"/>
      <c r="HVH6" s="920"/>
      <c r="HVI6" s="920"/>
      <c r="HVJ6" s="920"/>
      <c r="HVK6" s="920"/>
      <c r="HVL6" s="920" t="s">
        <v>153</v>
      </c>
      <c r="HVM6" s="920"/>
      <c r="HVN6" s="920"/>
      <c r="HVO6" s="920"/>
      <c r="HVP6" s="920"/>
      <c r="HVQ6" s="920"/>
      <c r="HVR6" s="920"/>
      <c r="HVS6" s="920"/>
      <c r="HVT6" s="920" t="s">
        <v>153</v>
      </c>
      <c r="HVU6" s="920"/>
      <c r="HVV6" s="920"/>
      <c r="HVW6" s="920"/>
      <c r="HVX6" s="920"/>
      <c r="HVY6" s="920"/>
      <c r="HVZ6" s="920"/>
      <c r="HWA6" s="920"/>
      <c r="HWB6" s="920" t="s">
        <v>153</v>
      </c>
      <c r="HWC6" s="920"/>
      <c r="HWD6" s="920"/>
      <c r="HWE6" s="920"/>
      <c r="HWF6" s="920"/>
      <c r="HWG6" s="920"/>
      <c r="HWH6" s="920"/>
      <c r="HWI6" s="920"/>
      <c r="HWJ6" s="920" t="s">
        <v>153</v>
      </c>
      <c r="HWK6" s="920"/>
      <c r="HWL6" s="920"/>
      <c r="HWM6" s="920"/>
      <c r="HWN6" s="920"/>
      <c r="HWO6" s="920"/>
      <c r="HWP6" s="920"/>
      <c r="HWQ6" s="920"/>
      <c r="HWR6" s="920" t="s">
        <v>153</v>
      </c>
      <c r="HWS6" s="920"/>
      <c r="HWT6" s="920"/>
      <c r="HWU6" s="920"/>
      <c r="HWV6" s="920"/>
      <c r="HWW6" s="920"/>
      <c r="HWX6" s="920"/>
      <c r="HWY6" s="920"/>
      <c r="HWZ6" s="920" t="s">
        <v>153</v>
      </c>
      <c r="HXA6" s="920"/>
      <c r="HXB6" s="920"/>
      <c r="HXC6" s="920"/>
      <c r="HXD6" s="920"/>
      <c r="HXE6" s="920"/>
      <c r="HXF6" s="920"/>
      <c r="HXG6" s="920"/>
      <c r="HXH6" s="920" t="s">
        <v>153</v>
      </c>
      <c r="HXI6" s="920"/>
      <c r="HXJ6" s="920"/>
      <c r="HXK6" s="920"/>
      <c r="HXL6" s="920"/>
      <c r="HXM6" s="920"/>
      <c r="HXN6" s="920"/>
      <c r="HXO6" s="920"/>
      <c r="HXP6" s="920" t="s">
        <v>153</v>
      </c>
      <c r="HXQ6" s="920"/>
      <c r="HXR6" s="920"/>
      <c r="HXS6" s="920"/>
      <c r="HXT6" s="920"/>
      <c r="HXU6" s="920"/>
      <c r="HXV6" s="920"/>
      <c r="HXW6" s="920"/>
      <c r="HXX6" s="920" t="s">
        <v>153</v>
      </c>
      <c r="HXY6" s="920"/>
      <c r="HXZ6" s="920"/>
      <c r="HYA6" s="920"/>
      <c r="HYB6" s="920"/>
      <c r="HYC6" s="920"/>
      <c r="HYD6" s="920"/>
      <c r="HYE6" s="920"/>
      <c r="HYF6" s="920" t="s">
        <v>153</v>
      </c>
      <c r="HYG6" s="920"/>
      <c r="HYH6" s="920"/>
      <c r="HYI6" s="920"/>
      <c r="HYJ6" s="920"/>
      <c r="HYK6" s="920"/>
      <c r="HYL6" s="920"/>
      <c r="HYM6" s="920"/>
      <c r="HYN6" s="920" t="s">
        <v>153</v>
      </c>
      <c r="HYO6" s="920"/>
      <c r="HYP6" s="920"/>
      <c r="HYQ6" s="920"/>
      <c r="HYR6" s="920"/>
      <c r="HYS6" s="920"/>
      <c r="HYT6" s="920"/>
      <c r="HYU6" s="920"/>
      <c r="HYV6" s="920" t="s">
        <v>153</v>
      </c>
      <c r="HYW6" s="920"/>
      <c r="HYX6" s="920"/>
      <c r="HYY6" s="920"/>
      <c r="HYZ6" s="920"/>
      <c r="HZA6" s="920"/>
      <c r="HZB6" s="920"/>
      <c r="HZC6" s="920"/>
      <c r="HZD6" s="920" t="s">
        <v>153</v>
      </c>
      <c r="HZE6" s="920"/>
      <c r="HZF6" s="920"/>
      <c r="HZG6" s="920"/>
      <c r="HZH6" s="920"/>
      <c r="HZI6" s="920"/>
      <c r="HZJ6" s="920"/>
      <c r="HZK6" s="920"/>
      <c r="HZL6" s="920" t="s">
        <v>153</v>
      </c>
      <c r="HZM6" s="920"/>
      <c r="HZN6" s="920"/>
      <c r="HZO6" s="920"/>
      <c r="HZP6" s="920"/>
      <c r="HZQ6" s="920"/>
      <c r="HZR6" s="920"/>
      <c r="HZS6" s="920"/>
      <c r="HZT6" s="920" t="s">
        <v>153</v>
      </c>
      <c r="HZU6" s="920"/>
      <c r="HZV6" s="920"/>
      <c r="HZW6" s="920"/>
      <c r="HZX6" s="920"/>
      <c r="HZY6" s="920"/>
      <c r="HZZ6" s="920"/>
      <c r="IAA6" s="920"/>
      <c r="IAB6" s="920" t="s">
        <v>153</v>
      </c>
      <c r="IAC6" s="920"/>
      <c r="IAD6" s="920"/>
      <c r="IAE6" s="920"/>
      <c r="IAF6" s="920"/>
      <c r="IAG6" s="920"/>
      <c r="IAH6" s="920"/>
      <c r="IAI6" s="920"/>
      <c r="IAJ6" s="920" t="s">
        <v>153</v>
      </c>
      <c r="IAK6" s="920"/>
      <c r="IAL6" s="920"/>
      <c r="IAM6" s="920"/>
      <c r="IAN6" s="920"/>
      <c r="IAO6" s="920"/>
      <c r="IAP6" s="920"/>
      <c r="IAQ6" s="920"/>
      <c r="IAR6" s="920" t="s">
        <v>153</v>
      </c>
      <c r="IAS6" s="920"/>
      <c r="IAT6" s="920"/>
      <c r="IAU6" s="920"/>
      <c r="IAV6" s="920"/>
      <c r="IAW6" s="920"/>
      <c r="IAX6" s="920"/>
      <c r="IAY6" s="920"/>
      <c r="IAZ6" s="920" t="s">
        <v>153</v>
      </c>
      <c r="IBA6" s="920"/>
      <c r="IBB6" s="920"/>
      <c r="IBC6" s="920"/>
      <c r="IBD6" s="920"/>
      <c r="IBE6" s="920"/>
      <c r="IBF6" s="920"/>
      <c r="IBG6" s="920"/>
      <c r="IBH6" s="920" t="s">
        <v>153</v>
      </c>
      <c r="IBI6" s="920"/>
      <c r="IBJ6" s="920"/>
      <c r="IBK6" s="920"/>
      <c r="IBL6" s="920"/>
      <c r="IBM6" s="920"/>
      <c r="IBN6" s="920"/>
      <c r="IBO6" s="920"/>
      <c r="IBP6" s="920" t="s">
        <v>153</v>
      </c>
      <c r="IBQ6" s="920"/>
      <c r="IBR6" s="920"/>
      <c r="IBS6" s="920"/>
      <c r="IBT6" s="920"/>
      <c r="IBU6" s="920"/>
      <c r="IBV6" s="920"/>
      <c r="IBW6" s="920"/>
      <c r="IBX6" s="920" t="s">
        <v>153</v>
      </c>
      <c r="IBY6" s="920"/>
      <c r="IBZ6" s="920"/>
      <c r="ICA6" s="920"/>
      <c r="ICB6" s="920"/>
      <c r="ICC6" s="920"/>
      <c r="ICD6" s="920"/>
      <c r="ICE6" s="920"/>
      <c r="ICF6" s="920" t="s">
        <v>153</v>
      </c>
      <c r="ICG6" s="920"/>
      <c r="ICH6" s="920"/>
      <c r="ICI6" s="920"/>
      <c r="ICJ6" s="920"/>
      <c r="ICK6" s="920"/>
      <c r="ICL6" s="920"/>
      <c r="ICM6" s="920"/>
      <c r="ICN6" s="920" t="s">
        <v>153</v>
      </c>
      <c r="ICO6" s="920"/>
      <c r="ICP6" s="920"/>
      <c r="ICQ6" s="920"/>
      <c r="ICR6" s="920"/>
      <c r="ICS6" s="920"/>
      <c r="ICT6" s="920"/>
      <c r="ICU6" s="920"/>
      <c r="ICV6" s="920" t="s">
        <v>153</v>
      </c>
      <c r="ICW6" s="920"/>
      <c r="ICX6" s="920"/>
      <c r="ICY6" s="920"/>
      <c r="ICZ6" s="920"/>
      <c r="IDA6" s="920"/>
      <c r="IDB6" s="920"/>
      <c r="IDC6" s="920"/>
      <c r="IDD6" s="920" t="s">
        <v>153</v>
      </c>
      <c r="IDE6" s="920"/>
      <c r="IDF6" s="920"/>
      <c r="IDG6" s="920"/>
      <c r="IDH6" s="920"/>
      <c r="IDI6" s="920"/>
      <c r="IDJ6" s="920"/>
      <c r="IDK6" s="920"/>
      <c r="IDL6" s="920" t="s">
        <v>153</v>
      </c>
      <c r="IDM6" s="920"/>
      <c r="IDN6" s="920"/>
      <c r="IDO6" s="920"/>
      <c r="IDP6" s="920"/>
      <c r="IDQ6" s="920"/>
      <c r="IDR6" s="920"/>
      <c r="IDS6" s="920"/>
      <c r="IDT6" s="920" t="s">
        <v>153</v>
      </c>
      <c r="IDU6" s="920"/>
      <c r="IDV6" s="920"/>
      <c r="IDW6" s="920"/>
      <c r="IDX6" s="920"/>
      <c r="IDY6" s="920"/>
      <c r="IDZ6" s="920"/>
      <c r="IEA6" s="920"/>
      <c r="IEB6" s="920" t="s">
        <v>153</v>
      </c>
      <c r="IEC6" s="920"/>
      <c r="IED6" s="920"/>
      <c r="IEE6" s="920"/>
      <c r="IEF6" s="920"/>
      <c r="IEG6" s="920"/>
      <c r="IEH6" s="920"/>
      <c r="IEI6" s="920"/>
      <c r="IEJ6" s="920" t="s">
        <v>153</v>
      </c>
      <c r="IEK6" s="920"/>
      <c r="IEL6" s="920"/>
      <c r="IEM6" s="920"/>
      <c r="IEN6" s="920"/>
      <c r="IEO6" s="920"/>
      <c r="IEP6" s="920"/>
      <c r="IEQ6" s="920"/>
      <c r="IER6" s="920" t="s">
        <v>153</v>
      </c>
      <c r="IES6" s="920"/>
      <c r="IET6" s="920"/>
      <c r="IEU6" s="920"/>
      <c r="IEV6" s="920"/>
      <c r="IEW6" s="920"/>
      <c r="IEX6" s="920"/>
      <c r="IEY6" s="920"/>
      <c r="IEZ6" s="920" t="s">
        <v>153</v>
      </c>
      <c r="IFA6" s="920"/>
      <c r="IFB6" s="920"/>
      <c r="IFC6" s="920"/>
      <c r="IFD6" s="920"/>
      <c r="IFE6" s="920"/>
      <c r="IFF6" s="920"/>
      <c r="IFG6" s="920"/>
      <c r="IFH6" s="920" t="s">
        <v>153</v>
      </c>
      <c r="IFI6" s="920"/>
      <c r="IFJ6" s="920"/>
      <c r="IFK6" s="920"/>
      <c r="IFL6" s="920"/>
      <c r="IFM6" s="920"/>
      <c r="IFN6" s="920"/>
      <c r="IFO6" s="920"/>
      <c r="IFP6" s="920" t="s">
        <v>153</v>
      </c>
      <c r="IFQ6" s="920"/>
      <c r="IFR6" s="920"/>
      <c r="IFS6" s="920"/>
      <c r="IFT6" s="920"/>
      <c r="IFU6" s="920"/>
      <c r="IFV6" s="920"/>
      <c r="IFW6" s="920"/>
      <c r="IFX6" s="920" t="s">
        <v>153</v>
      </c>
      <c r="IFY6" s="920"/>
      <c r="IFZ6" s="920"/>
      <c r="IGA6" s="920"/>
      <c r="IGB6" s="920"/>
      <c r="IGC6" s="920"/>
      <c r="IGD6" s="920"/>
      <c r="IGE6" s="920"/>
      <c r="IGF6" s="920" t="s">
        <v>153</v>
      </c>
      <c r="IGG6" s="920"/>
      <c r="IGH6" s="920"/>
      <c r="IGI6" s="920"/>
      <c r="IGJ6" s="920"/>
      <c r="IGK6" s="920"/>
      <c r="IGL6" s="920"/>
      <c r="IGM6" s="920"/>
      <c r="IGN6" s="920" t="s">
        <v>153</v>
      </c>
      <c r="IGO6" s="920"/>
      <c r="IGP6" s="920"/>
      <c r="IGQ6" s="920"/>
      <c r="IGR6" s="920"/>
      <c r="IGS6" s="920"/>
      <c r="IGT6" s="920"/>
      <c r="IGU6" s="920"/>
      <c r="IGV6" s="920" t="s">
        <v>153</v>
      </c>
      <c r="IGW6" s="920"/>
      <c r="IGX6" s="920"/>
      <c r="IGY6" s="920"/>
      <c r="IGZ6" s="920"/>
      <c r="IHA6" s="920"/>
      <c r="IHB6" s="920"/>
      <c r="IHC6" s="920"/>
      <c r="IHD6" s="920" t="s">
        <v>153</v>
      </c>
      <c r="IHE6" s="920"/>
      <c r="IHF6" s="920"/>
      <c r="IHG6" s="920"/>
      <c r="IHH6" s="920"/>
      <c r="IHI6" s="920"/>
      <c r="IHJ6" s="920"/>
      <c r="IHK6" s="920"/>
      <c r="IHL6" s="920" t="s">
        <v>153</v>
      </c>
      <c r="IHM6" s="920"/>
      <c r="IHN6" s="920"/>
      <c r="IHO6" s="920"/>
      <c r="IHP6" s="920"/>
      <c r="IHQ6" s="920"/>
      <c r="IHR6" s="920"/>
      <c r="IHS6" s="920"/>
      <c r="IHT6" s="920" t="s">
        <v>153</v>
      </c>
      <c r="IHU6" s="920"/>
      <c r="IHV6" s="920"/>
      <c r="IHW6" s="920"/>
      <c r="IHX6" s="920"/>
      <c r="IHY6" s="920"/>
      <c r="IHZ6" s="920"/>
      <c r="IIA6" s="920"/>
      <c r="IIB6" s="920" t="s">
        <v>153</v>
      </c>
      <c r="IIC6" s="920"/>
      <c r="IID6" s="920"/>
      <c r="IIE6" s="920"/>
      <c r="IIF6" s="920"/>
      <c r="IIG6" s="920"/>
      <c r="IIH6" s="920"/>
      <c r="III6" s="920"/>
      <c r="IIJ6" s="920" t="s">
        <v>153</v>
      </c>
      <c r="IIK6" s="920"/>
      <c r="IIL6" s="920"/>
      <c r="IIM6" s="920"/>
      <c r="IIN6" s="920"/>
      <c r="IIO6" s="920"/>
      <c r="IIP6" s="920"/>
      <c r="IIQ6" s="920"/>
      <c r="IIR6" s="920" t="s">
        <v>153</v>
      </c>
      <c r="IIS6" s="920"/>
      <c r="IIT6" s="920"/>
      <c r="IIU6" s="920"/>
      <c r="IIV6" s="920"/>
      <c r="IIW6" s="920"/>
      <c r="IIX6" s="920"/>
      <c r="IIY6" s="920"/>
      <c r="IIZ6" s="920" t="s">
        <v>153</v>
      </c>
      <c r="IJA6" s="920"/>
      <c r="IJB6" s="920"/>
      <c r="IJC6" s="920"/>
      <c r="IJD6" s="920"/>
      <c r="IJE6" s="920"/>
      <c r="IJF6" s="920"/>
      <c r="IJG6" s="920"/>
      <c r="IJH6" s="920" t="s">
        <v>153</v>
      </c>
      <c r="IJI6" s="920"/>
      <c r="IJJ6" s="920"/>
      <c r="IJK6" s="920"/>
      <c r="IJL6" s="920"/>
      <c r="IJM6" s="920"/>
      <c r="IJN6" s="920"/>
      <c r="IJO6" s="920"/>
      <c r="IJP6" s="920" t="s">
        <v>153</v>
      </c>
      <c r="IJQ6" s="920"/>
      <c r="IJR6" s="920"/>
      <c r="IJS6" s="920"/>
      <c r="IJT6" s="920"/>
      <c r="IJU6" s="920"/>
      <c r="IJV6" s="920"/>
      <c r="IJW6" s="920"/>
      <c r="IJX6" s="920" t="s">
        <v>153</v>
      </c>
      <c r="IJY6" s="920"/>
      <c r="IJZ6" s="920"/>
      <c r="IKA6" s="920"/>
      <c r="IKB6" s="920"/>
      <c r="IKC6" s="920"/>
      <c r="IKD6" s="920"/>
      <c r="IKE6" s="920"/>
      <c r="IKF6" s="920" t="s">
        <v>153</v>
      </c>
      <c r="IKG6" s="920"/>
      <c r="IKH6" s="920"/>
      <c r="IKI6" s="920"/>
      <c r="IKJ6" s="920"/>
      <c r="IKK6" s="920"/>
      <c r="IKL6" s="920"/>
      <c r="IKM6" s="920"/>
      <c r="IKN6" s="920" t="s">
        <v>153</v>
      </c>
      <c r="IKO6" s="920"/>
      <c r="IKP6" s="920"/>
      <c r="IKQ6" s="920"/>
      <c r="IKR6" s="920"/>
      <c r="IKS6" s="920"/>
      <c r="IKT6" s="920"/>
      <c r="IKU6" s="920"/>
      <c r="IKV6" s="920" t="s">
        <v>153</v>
      </c>
      <c r="IKW6" s="920"/>
      <c r="IKX6" s="920"/>
      <c r="IKY6" s="920"/>
      <c r="IKZ6" s="920"/>
      <c r="ILA6" s="920"/>
      <c r="ILB6" s="920"/>
      <c r="ILC6" s="920"/>
      <c r="ILD6" s="920" t="s">
        <v>153</v>
      </c>
      <c r="ILE6" s="920"/>
      <c r="ILF6" s="920"/>
      <c r="ILG6" s="920"/>
      <c r="ILH6" s="920"/>
      <c r="ILI6" s="920"/>
      <c r="ILJ6" s="920"/>
      <c r="ILK6" s="920"/>
      <c r="ILL6" s="920" t="s">
        <v>153</v>
      </c>
      <c r="ILM6" s="920"/>
      <c r="ILN6" s="920"/>
      <c r="ILO6" s="920"/>
      <c r="ILP6" s="920"/>
      <c r="ILQ6" s="920"/>
      <c r="ILR6" s="920"/>
      <c r="ILS6" s="920"/>
      <c r="ILT6" s="920" t="s">
        <v>153</v>
      </c>
      <c r="ILU6" s="920"/>
      <c r="ILV6" s="920"/>
      <c r="ILW6" s="920"/>
      <c r="ILX6" s="920"/>
      <c r="ILY6" s="920"/>
      <c r="ILZ6" s="920"/>
      <c r="IMA6" s="920"/>
      <c r="IMB6" s="920" t="s">
        <v>153</v>
      </c>
      <c r="IMC6" s="920"/>
      <c r="IMD6" s="920"/>
      <c r="IME6" s="920"/>
      <c r="IMF6" s="920"/>
      <c r="IMG6" s="920"/>
      <c r="IMH6" s="920"/>
      <c r="IMI6" s="920"/>
      <c r="IMJ6" s="920" t="s">
        <v>153</v>
      </c>
      <c r="IMK6" s="920"/>
      <c r="IML6" s="920"/>
      <c r="IMM6" s="920"/>
      <c r="IMN6" s="920"/>
      <c r="IMO6" s="920"/>
      <c r="IMP6" s="920"/>
      <c r="IMQ6" s="920"/>
      <c r="IMR6" s="920" t="s">
        <v>153</v>
      </c>
      <c r="IMS6" s="920"/>
      <c r="IMT6" s="920"/>
      <c r="IMU6" s="920"/>
      <c r="IMV6" s="920"/>
      <c r="IMW6" s="920"/>
      <c r="IMX6" s="920"/>
      <c r="IMY6" s="920"/>
      <c r="IMZ6" s="920" t="s">
        <v>153</v>
      </c>
      <c r="INA6" s="920"/>
      <c r="INB6" s="920"/>
      <c r="INC6" s="920"/>
      <c r="IND6" s="920"/>
      <c r="INE6" s="920"/>
      <c r="INF6" s="920"/>
      <c r="ING6" s="920"/>
      <c r="INH6" s="920" t="s">
        <v>153</v>
      </c>
      <c r="INI6" s="920"/>
      <c r="INJ6" s="920"/>
      <c r="INK6" s="920"/>
      <c r="INL6" s="920"/>
      <c r="INM6" s="920"/>
      <c r="INN6" s="920"/>
      <c r="INO6" s="920"/>
      <c r="INP6" s="920" t="s">
        <v>153</v>
      </c>
      <c r="INQ6" s="920"/>
      <c r="INR6" s="920"/>
      <c r="INS6" s="920"/>
      <c r="INT6" s="920"/>
      <c r="INU6" s="920"/>
      <c r="INV6" s="920"/>
      <c r="INW6" s="920"/>
      <c r="INX6" s="920" t="s">
        <v>153</v>
      </c>
      <c r="INY6" s="920"/>
      <c r="INZ6" s="920"/>
      <c r="IOA6" s="920"/>
      <c r="IOB6" s="920"/>
      <c r="IOC6" s="920"/>
      <c r="IOD6" s="920"/>
      <c r="IOE6" s="920"/>
      <c r="IOF6" s="920" t="s">
        <v>153</v>
      </c>
      <c r="IOG6" s="920"/>
      <c r="IOH6" s="920"/>
      <c r="IOI6" s="920"/>
      <c r="IOJ6" s="920"/>
      <c r="IOK6" s="920"/>
      <c r="IOL6" s="920"/>
      <c r="IOM6" s="920"/>
      <c r="ION6" s="920" t="s">
        <v>153</v>
      </c>
      <c r="IOO6" s="920"/>
      <c r="IOP6" s="920"/>
      <c r="IOQ6" s="920"/>
      <c r="IOR6" s="920"/>
      <c r="IOS6" s="920"/>
      <c r="IOT6" s="920"/>
      <c r="IOU6" s="920"/>
      <c r="IOV6" s="920" t="s">
        <v>153</v>
      </c>
      <c r="IOW6" s="920"/>
      <c r="IOX6" s="920"/>
      <c r="IOY6" s="920"/>
      <c r="IOZ6" s="920"/>
      <c r="IPA6" s="920"/>
      <c r="IPB6" s="920"/>
      <c r="IPC6" s="920"/>
      <c r="IPD6" s="920" t="s">
        <v>153</v>
      </c>
      <c r="IPE6" s="920"/>
      <c r="IPF6" s="920"/>
      <c r="IPG6" s="920"/>
      <c r="IPH6" s="920"/>
      <c r="IPI6" s="920"/>
      <c r="IPJ6" s="920"/>
      <c r="IPK6" s="920"/>
      <c r="IPL6" s="920" t="s">
        <v>153</v>
      </c>
      <c r="IPM6" s="920"/>
      <c r="IPN6" s="920"/>
      <c r="IPO6" s="920"/>
      <c r="IPP6" s="920"/>
      <c r="IPQ6" s="920"/>
      <c r="IPR6" s="920"/>
      <c r="IPS6" s="920"/>
      <c r="IPT6" s="920" t="s">
        <v>153</v>
      </c>
      <c r="IPU6" s="920"/>
      <c r="IPV6" s="920"/>
      <c r="IPW6" s="920"/>
      <c r="IPX6" s="920"/>
      <c r="IPY6" s="920"/>
      <c r="IPZ6" s="920"/>
      <c r="IQA6" s="920"/>
      <c r="IQB6" s="920" t="s">
        <v>153</v>
      </c>
      <c r="IQC6" s="920"/>
      <c r="IQD6" s="920"/>
      <c r="IQE6" s="920"/>
      <c r="IQF6" s="920"/>
      <c r="IQG6" s="920"/>
      <c r="IQH6" s="920"/>
      <c r="IQI6" s="920"/>
      <c r="IQJ6" s="920" t="s">
        <v>153</v>
      </c>
      <c r="IQK6" s="920"/>
      <c r="IQL6" s="920"/>
      <c r="IQM6" s="920"/>
      <c r="IQN6" s="920"/>
      <c r="IQO6" s="920"/>
      <c r="IQP6" s="920"/>
      <c r="IQQ6" s="920"/>
      <c r="IQR6" s="920" t="s">
        <v>153</v>
      </c>
      <c r="IQS6" s="920"/>
      <c r="IQT6" s="920"/>
      <c r="IQU6" s="920"/>
      <c r="IQV6" s="920"/>
      <c r="IQW6" s="920"/>
      <c r="IQX6" s="920"/>
      <c r="IQY6" s="920"/>
      <c r="IQZ6" s="920" t="s">
        <v>153</v>
      </c>
      <c r="IRA6" s="920"/>
      <c r="IRB6" s="920"/>
      <c r="IRC6" s="920"/>
      <c r="IRD6" s="920"/>
      <c r="IRE6" s="920"/>
      <c r="IRF6" s="920"/>
      <c r="IRG6" s="920"/>
      <c r="IRH6" s="920" t="s">
        <v>153</v>
      </c>
      <c r="IRI6" s="920"/>
      <c r="IRJ6" s="920"/>
      <c r="IRK6" s="920"/>
      <c r="IRL6" s="920"/>
      <c r="IRM6" s="920"/>
      <c r="IRN6" s="920"/>
      <c r="IRO6" s="920"/>
      <c r="IRP6" s="920" t="s">
        <v>153</v>
      </c>
      <c r="IRQ6" s="920"/>
      <c r="IRR6" s="920"/>
      <c r="IRS6" s="920"/>
      <c r="IRT6" s="920"/>
      <c r="IRU6" s="920"/>
      <c r="IRV6" s="920"/>
      <c r="IRW6" s="920"/>
      <c r="IRX6" s="920" t="s">
        <v>153</v>
      </c>
      <c r="IRY6" s="920"/>
      <c r="IRZ6" s="920"/>
      <c r="ISA6" s="920"/>
      <c r="ISB6" s="920"/>
      <c r="ISC6" s="920"/>
      <c r="ISD6" s="920"/>
      <c r="ISE6" s="920"/>
      <c r="ISF6" s="920" t="s">
        <v>153</v>
      </c>
      <c r="ISG6" s="920"/>
      <c r="ISH6" s="920"/>
      <c r="ISI6" s="920"/>
      <c r="ISJ6" s="920"/>
      <c r="ISK6" s="920"/>
      <c r="ISL6" s="920"/>
      <c r="ISM6" s="920"/>
      <c r="ISN6" s="920" t="s">
        <v>153</v>
      </c>
      <c r="ISO6" s="920"/>
      <c r="ISP6" s="920"/>
      <c r="ISQ6" s="920"/>
      <c r="ISR6" s="920"/>
      <c r="ISS6" s="920"/>
      <c r="IST6" s="920"/>
      <c r="ISU6" s="920"/>
      <c r="ISV6" s="920" t="s">
        <v>153</v>
      </c>
      <c r="ISW6" s="920"/>
      <c r="ISX6" s="920"/>
      <c r="ISY6" s="920"/>
      <c r="ISZ6" s="920"/>
      <c r="ITA6" s="920"/>
      <c r="ITB6" s="920"/>
      <c r="ITC6" s="920"/>
      <c r="ITD6" s="920" t="s">
        <v>153</v>
      </c>
      <c r="ITE6" s="920"/>
      <c r="ITF6" s="920"/>
      <c r="ITG6" s="920"/>
      <c r="ITH6" s="920"/>
      <c r="ITI6" s="920"/>
      <c r="ITJ6" s="920"/>
      <c r="ITK6" s="920"/>
      <c r="ITL6" s="920" t="s">
        <v>153</v>
      </c>
      <c r="ITM6" s="920"/>
      <c r="ITN6" s="920"/>
      <c r="ITO6" s="920"/>
      <c r="ITP6" s="920"/>
      <c r="ITQ6" s="920"/>
      <c r="ITR6" s="920"/>
      <c r="ITS6" s="920"/>
      <c r="ITT6" s="920" t="s">
        <v>153</v>
      </c>
      <c r="ITU6" s="920"/>
      <c r="ITV6" s="920"/>
      <c r="ITW6" s="920"/>
      <c r="ITX6" s="920"/>
      <c r="ITY6" s="920"/>
      <c r="ITZ6" s="920"/>
      <c r="IUA6" s="920"/>
      <c r="IUB6" s="920" t="s">
        <v>153</v>
      </c>
      <c r="IUC6" s="920"/>
      <c r="IUD6" s="920"/>
      <c r="IUE6" s="920"/>
      <c r="IUF6" s="920"/>
      <c r="IUG6" s="920"/>
      <c r="IUH6" s="920"/>
      <c r="IUI6" s="920"/>
      <c r="IUJ6" s="920" t="s">
        <v>153</v>
      </c>
      <c r="IUK6" s="920"/>
      <c r="IUL6" s="920"/>
      <c r="IUM6" s="920"/>
      <c r="IUN6" s="920"/>
      <c r="IUO6" s="920"/>
      <c r="IUP6" s="920"/>
      <c r="IUQ6" s="920"/>
      <c r="IUR6" s="920" t="s">
        <v>153</v>
      </c>
      <c r="IUS6" s="920"/>
      <c r="IUT6" s="920"/>
      <c r="IUU6" s="920"/>
      <c r="IUV6" s="920"/>
      <c r="IUW6" s="920"/>
      <c r="IUX6" s="920"/>
      <c r="IUY6" s="920"/>
      <c r="IUZ6" s="920" t="s">
        <v>153</v>
      </c>
      <c r="IVA6" s="920"/>
      <c r="IVB6" s="920"/>
      <c r="IVC6" s="920"/>
      <c r="IVD6" s="920"/>
      <c r="IVE6" s="920"/>
      <c r="IVF6" s="920"/>
      <c r="IVG6" s="920"/>
      <c r="IVH6" s="920" t="s">
        <v>153</v>
      </c>
      <c r="IVI6" s="920"/>
      <c r="IVJ6" s="920"/>
      <c r="IVK6" s="920"/>
      <c r="IVL6" s="920"/>
      <c r="IVM6" s="920"/>
      <c r="IVN6" s="920"/>
      <c r="IVO6" s="920"/>
      <c r="IVP6" s="920" t="s">
        <v>153</v>
      </c>
      <c r="IVQ6" s="920"/>
      <c r="IVR6" s="920"/>
      <c r="IVS6" s="920"/>
      <c r="IVT6" s="920"/>
      <c r="IVU6" s="920"/>
      <c r="IVV6" s="920"/>
      <c r="IVW6" s="920"/>
      <c r="IVX6" s="920" t="s">
        <v>153</v>
      </c>
      <c r="IVY6" s="920"/>
      <c r="IVZ6" s="920"/>
      <c r="IWA6" s="920"/>
      <c r="IWB6" s="920"/>
      <c r="IWC6" s="920"/>
      <c r="IWD6" s="920"/>
      <c r="IWE6" s="920"/>
      <c r="IWF6" s="920" t="s">
        <v>153</v>
      </c>
      <c r="IWG6" s="920"/>
      <c r="IWH6" s="920"/>
      <c r="IWI6" s="920"/>
      <c r="IWJ6" s="920"/>
      <c r="IWK6" s="920"/>
      <c r="IWL6" s="920"/>
      <c r="IWM6" s="920"/>
      <c r="IWN6" s="920" t="s">
        <v>153</v>
      </c>
      <c r="IWO6" s="920"/>
      <c r="IWP6" s="920"/>
      <c r="IWQ6" s="920"/>
      <c r="IWR6" s="920"/>
      <c r="IWS6" s="920"/>
      <c r="IWT6" s="920"/>
      <c r="IWU6" s="920"/>
      <c r="IWV6" s="920" t="s">
        <v>153</v>
      </c>
      <c r="IWW6" s="920"/>
      <c r="IWX6" s="920"/>
      <c r="IWY6" s="920"/>
      <c r="IWZ6" s="920"/>
      <c r="IXA6" s="920"/>
      <c r="IXB6" s="920"/>
      <c r="IXC6" s="920"/>
      <c r="IXD6" s="920" t="s">
        <v>153</v>
      </c>
      <c r="IXE6" s="920"/>
      <c r="IXF6" s="920"/>
      <c r="IXG6" s="920"/>
      <c r="IXH6" s="920"/>
      <c r="IXI6" s="920"/>
      <c r="IXJ6" s="920"/>
      <c r="IXK6" s="920"/>
      <c r="IXL6" s="920" t="s">
        <v>153</v>
      </c>
      <c r="IXM6" s="920"/>
      <c r="IXN6" s="920"/>
      <c r="IXO6" s="920"/>
      <c r="IXP6" s="920"/>
      <c r="IXQ6" s="920"/>
      <c r="IXR6" s="920"/>
      <c r="IXS6" s="920"/>
      <c r="IXT6" s="920" t="s">
        <v>153</v>
      </c>
      <c r="IXU6" s="920"/>
      <c r="IXV6" s="920"/>
      <c r="IXW6" s="920"/>
      <c r="IXX6" s="920"/>
      <c r="IXY6" s="920"/>
      <c r="IXZ6" s="920"/>
      <c r="IYA6" s="920"/>
      <c r="IYB6" s="920" t="s">
        <v>153</v>
      </c>
      <c r="IYC6" s="920"/>
      <c r="IYD6" s="920"/>
      <c r="IYE6" s="920"/>
      <c r="IYF6" s="920"/>
      <c r="IYG6" s="920"/>
      <c r="IYH6" s="920"/>
      <c r="IYI6" s="920"/>
      <c r="IYJ6" s="920" t="s">
        <v>153</v>
      </c>
      <c r="IYK6" s="920"/>
      <c r="IYL6" s="920"/>
      <c r="IYM6" s="920"/>
      <c r="IYN6" s="920"/>
      <c r="IYO6" s="920"/>
      <c r="IYP6" s="920"/>
      <c r="IYQ6" s="920"/>
      <c r="IYR6" s="920" t="s">
        <v>153</v>
      </c>
      <c r="IYS6" s="920"/>
      <c r="IYT6" s="920"/>
      <c r="IYU6" s="920"/>
      <c r="IYV6" s="920"/>
      <c r="IYW6" s="920"/>
      <c r="IYX6" s="920"/>
      <c r="IYY6" s="920"/>
      <c r="IYZ6" s="920" t="s">
        <v>153</v>
      </c>
      <c r="IZA6" s="920"/>
      <c r="IZB6" s="920"/>
      <c r="IZC6" s="920"/>
      <c r="IZD6" s="920"/>
      <c r="IZE6" s="920"/>
      <c r="IZF6" s="920"/>
      <c r="IZG6" s="920"/>
      <c r="IZH6" s="920" t="s">
        <v>153</v>
      </c>
      <c r="IZI6" s="920"/>
      <c r="IZJ6" s="920"/>
      <c r="IZK6" s="920"/>
      <c r="IZL6" s="920"/>
      <c r="IZM6" s="920"/>
      <c r="IZN6" s="920"/>
      <c r="IZO6" s="920"/>
      <c r="IZP6" s="920" t="s">
        <v>153</v>
      </c>
      <c r="IZQ6" s="920"/>
      <c r="IZR6" s="920"/>
      <c r="IZS6" s="920"/>
      <c r="IZT6" s="920"/>
      <c r="IZU6" s="920"/>
      <c r="IZV6" s="920"/>
      <c r="IZW6" s="920"/>
      <c r="IZX6" s="920" t="s">
        <v>153</v>
      </c>
      <c r="IZY6" s="920"/>
      <c r="IZZ6" s="920"/>
      <c r="JAA6" s="920"/>
      <c r="JAB6" s="920"/>
      <c r="JAC6" s="920"/>
      <c r="JAD6" s="920"/>
      <c r="JAE6" s="920"/>
      <c r="JAF6" s="920" t="s">
        <v>153</v>
      </c>
      <c r="JAG6" s="920"/>
      <c r="JAH6" s="920"/>
      <c r="JAI6" s="920"/>
      <c r="JAJ6" s="920"/>
      <c r="JAK6" s="920"/>
      <c r="JAL6" s="920"/>
      <c r="JAM6" s="920"/>
      <c r="JAN6" s="920" t="s">
        <v>153</v>
      </c>
      <c r="JAO6" s="920"/>
      <c r="JAP6" s="920"/>
      <c r="JAQ6" s="920"/>
      <c r="JAR6" s="920"/>
      <c r="JAS6" s="920"/>
      <c r="JAT6" s="920"/>
      <c r="JAU6" s="920"/>
      <c r="JAV6" s="920" t="s">
        <v>153</v>
      </c>
      <c r="JAW6" s="920"/>
      <c r="JAX6" s="920"/>
      <c r="JAY6" s="920"/>
      <c r="JAZ6" s="920"/>
      <c r="JBA6" s="920"/>
      <c r="JBB6" s="920"/>
      <c r="JBC6" s="920"/>
      <c r="JBD6" s="920" t="s">
        <v>153</v>
      </c>
      <c r="JBE6" s="920"/>
      <c r="JBF6" s="920"/>
      <c r="JBG6" s="920"/>
      <c r="JBH6" s="920"/>
      <c r="JBI6" s="920"/>
      <c r="JBJ6" s="920"/>
      <c r="JBK6" s="920"/>
      <c r="JBL6" s="920" t="s">
        <v>153</v>
      </c>
      <c r="JBM6" s="920"/>
      <c r="JBN6" s="920"/>
      <c r="JBO6" s="920"/>
      <c r="JBP6" s="920"/>
      <c r="JBQ6" s="920"/>
      <c r="JBR6" s="920"/>
      <c r="JBS6" s="920"/>
      <c r="JBT6" s="920" t="s">
        <v>153</v>
      </c>
      <c r="JBU6" s="920"/>
      <c r="JBV6" s="920"/>
      <c r="JBW6" s="920"/>
      <c r="JBX6" s="920"/>
      <c r="JBY6" s="920"/>
      <c r="JBZ6" s="920"/>
      <c r="JCA6" s="920"/>
      <c r="JCB6" s="920" t="s">
        <v>153</v>
      </c>
      <c r="JCC6" s="920"/>
      <c r="JCD6" s="920"/>
      <c r="JCE6" s="920"/>
      <c r="JCF6" s="920"/>
      <c r="JCG6" s="920"/>
      <c r="JCH6" s="920"/>
      <c r="JCI6" s="920"/>
      <c r="JCJ6" s="920" t="s">
        <v>153</v>
      </c>
      <c r="JCK6" s="920"/>
      <c r="JCL6" s="920"/>
      <c r="JCM6" s="920"/>
      <c r="JCN6" s="920"/>
      <c r="JCO6" s="920"/>
      <c r="JCP6" s="920"/>
      <c r="JCQ6" s="920"/>
      <c r="JCR6" s="920" t="s">
        <v>153</v>
      </c>
      <c r="JCS6" s="920"/>
      <c r="JCT6" s="920"/>
      <c r="JCU6" s="920"/>
      <c r="JCV6" s="920"/>
      <c r="JCW6" s="920"/>
      <c r="JCX6" s="920"/>
      <c r="JCY6" s="920"/>
      <c r="JCZ6" s="920" t="s">
        <v>153</v>
      </c>
      <c r="JDA6" s="920"/>
      <c r="JDB6" s="920"/>
      <c r="JDC6" s="920"/>
      <c r="JDD6" s="920"/>
      <c r="JDE6" s="920"/>
      <c r="JDF6" s="920"/>
      <c r="JDG6" s="920"/>
      <c r="JDH6" s="920" t="s">
        <v>153</v>
      </c>
      <c r="JDI6" s="920"/>
      <c r="JDJ6" s="920"/>
      <c r="JDK6" s="920"/>
      <c r="JDL6" s="920"/>
      <c r="JDM6" s="920"/>
      <c r="JDN6" s="920"/>
      <c r="JDO6" s="920"/>
      <c r="JDP6" s="920" t="s">
        <v>153</v>
      </c>
      <c r="JDQ6" s="920"/>
      <c r="JDR6" s="920"/>
      <c r="JDS6" s="920"/>
      <c r="JDT6" s="920"/>
      <c r="JDU6" s="920"/>
      <c r="JDV6" s="920"/>
      <c r="JDW6" s="920"/>
      <c r="JDX6" s="920" t="s">
        <v>153</v>
      </c>
      <c r="JDY6" s="920"/>
      <c r="JDZ6" s="920"/>
      <c r="JEA6" s="920"/>
      <c r="JEB6" s="920"/>
      <c r="JEC6" s="920"/>
      <c r="JED6" s="920"/>
      <c r="JEE6" s="920"/>
      <c r="JEF6" s="920" t="s">
        <v>153</v>
      </c>
      <c r="JEG6" s="920"/>
      <c r="JEH6" s="920"/>
      <c r="JEI6" s="920"/>
      <c r="JEJ6" s="920"/>
      <c r="JEK6" s="920"/>
      <c r="JEL6" s="920"/>
      <c r="JEM6" s="920"/>
      <c r="JEN6" s="920" t="s">
        <v>153</v>
      </c>
      <c r="JEO6" s="920"/>
      <c r="JEP6" s="920"/>
      <c r="JEQ6" s="920"/>
      <c r="JER6" s="920"/>
      <c r="JES6" s="920"/>
      <c r="JET6" s="920"/>
      <c r="JEU6" s="920"/>
      <c r="JEV6" s="920" t="s">
        <v>153</v>
      </c>
      <c r="JEW6" s="920"/>
      <c r="JEX6" s="920"/>
      <c r="JEY6" s="920"/>
      <c r="JEZ6" s="920"/>
      <c r="JFA6" s="920"/>
      <c r="JFB6" s="920"/>
      <c r="JFC6" s="920"/>
      <c r="JFD6" s="920" t="s">
        <v>153</v>
      </c>
      <c r="JFE6" s="920"/>
      <c r="JFF6" s="920"/>
      <c r="JFG6" s="920"/>
      <c r="JFH6" s="920"/>
      <c r="JFI6" s="920"/>
      <c r="JFJ6" s="920"/>
      <c r="JFK6" s="920"/>
      <c r="JFL6" s="920" t="s">
        <v>153</v>
      </c>
      <c r="JFM6" s="920"/>
      <c r="JFN6" s="920"/>
      <c r="JFO6" s="920"/>
      <c r="JFP6" s="920"/>
      <c r="JFQ6" s="920"/>
      <c r="JFR6" s="920"/>
      <c r="JFS6" s="920"/>
      <c r="JFT6" s="920" t="s">
        <v>153</v>
      </c>
      <c r="JFU6" s="920"/>
      <c r="JFV6" s="920"/>
      <c r="JFW6" s="920"/>
      <c r="JFX6" s="920"/>
      <c r="JFY6" s="920"/>
      <c r="JFZ6" s="920"/>
      <c r="JGA6" s="920"/>
      <c r="JGB6" s="920" t="s">
        <v>153</v>
      </c>
      <c r="JGC6" s="920"/>
      <c r="JGD6" s="920"/>
      <c r="JGE6" s="920"/>
      <c r="JGF6" s="920"/>
      <c r="JGG6" s="920"/>
      <c r="JGH6" s="920"/>
      <c r="JGI6" s="920"/>
      <c r="JGJ6" s="920" t="s">
        <v>153</v>
      </c>
      <c r="JGK6" s="920"/>
      <c r="JGL6" s="920"/>
      <c r="JGM6" s="920"/>
      <c r="JGN6" s="920"/>
      <c r="JGO6" s="920"/>
      <c r="JGP6" s="920"/>
      <c r="JGQ6" s="920"/>
      <c r="JGR6" s="920" t="s">
        <v>153</v>
      </c>
      <c r="JGS6" s="920"/>
      <c r="JGT6" s="920"/>
      <c r="JGU6" s="920"/>
      <c r="JGV6" s="920"/>
      <c r="JGW6" s="920"/>
      <c r="JGX6" s="920"/>
      <c r="JGY6" s="920"/>
      <c r="JGZ6" s="920" t="s">
        <v>153</v>
      </c>
      <c r="JHA6" s="920"/>
      <c r="JHB6" s="920"/>
      <c r="JHC6" s="920"/>
      <c r="JHD6" s="920"/>
      <c r="JHE6" s="920"/>
      <c r="JHF6" s="920"/>
      <c r="JHG6" s="920"/>
      <c r="JHH6" s="920" t="s">
        <v>153</v>
      </c>
      <c r="JHI6" s="920"/>
      <c r="JHJ6" s="920"/>
      <c r="JHK6" s="920"/>
      <c r="JHL6" s="920"/>
      <c r="JHM6" s="920"/>
      <c r="JHN6" s="920"/>
      <c r="JHO6" s="920"/>
      <c r="JHP6" s="920" t="s">
        <v>153</v>
      </c>
      <c r="JHQ6" s="920"/>
      <c r="JHR6" s="920"/>
      <c r="JHS6" s="920"/>
      <c r="JHT6" s="920"/>
      <c r="JHU6" s="920"/>
      <c r="JHV6" s="920"/>
      <c r="JHW6" s="920"/>
      <c r="JHX6" s="920" t="s">
        <v>153</v>
      </c>
      <c r="JHY6" s="920"/>
      <c r="JHZ6" s="920"/>
      <c r="JIA6" s="920"/>
      <c r="JIB6" s="920"/>
      <c r="JIC6" s="920"/>
      <c r="JID6" s="920"/>
      <c r="JIE6" s="920"/>
      <c r="JIF6" s="920" t="s">
        <v>153</v>
      </c>
      <c r="JIG6" s="920"/>
      <c r="JIH6" s="920"/>
      <c r="JII6" s="920"/>
      <c r="JIJ6" s="920"/>
      <c r="JIK6" s="920"/>
      <c r="JIL6" s="920"/>
      <c r="JIM6" s="920"/>
      <c r="JIN6" s="920" t="s">
        <v>153</v>
      </c>
      <c r="JIO6" s="920"/>
      <c r="JIP6" s="920"/>
      <c r="JIQ6" s="920"/>
      <c r="JIR6" s="920"/>
      <c r="JIS6" s="920"/>
      <c r="JIT6" s="920"/>
      <c r="JIU6" s="920"/>
      <c r="JIV6" s="920" t="s">
        <v>153</v>
      </c>
      <c r="JIW6" s="920"/>
      <c r="JIX6" s="920"/>
      <c r="JIY6" s="920"/>
      <c r="JIZ6" s="920"/>
      <c r="JJA6" s="920"/>
      <c r="JJB6" s="920"/>
      <c r="JJC6" s="920"/>
      <c r="JJD6" s="920" t="s">
        <v>153</v>
      </c>
      <c r="JJE6" s="920"/>
      <c r="JJF6" s="920"/>
      <c r="JJG6" s="920"/>
      <c r="JJH6" s="920"/>
      <c r="JJI6" s="920"/>
      <c r="JJJ6" s="920"/>
      <c r="JJK6" s="920"/>
      <c r="JJL6" s="920" t="s">
        <v>153</v>
      </c>
      <c r="JJM6" s="920"/>
      <c r="JJN6" s="920"/>
      <c r="JJO6" s="920"/>
      <c r="JJP6" s="920"/>
      <c r="JJQ6" s="920"/>
      <c r="JJR6" s="920"/>
      <c r="JJS6" s="920"/>
      <c r="JJT6" s="920" t="s">
        <v>153</v>
      </c>
      <c r="JJU6" s="920"/>
      <c r="JJV6" s="920"/>
      <c r="JJW6" s="920"/>
      <c r="JJX6" s="920"/>
      <c r="JJY6" s="920"/>
      <c r="JJZ6" s="920"/>
      <c r="JKA6" s="920"/>
      <c r="JKB6" s="920" t="s">
        <v>153</v>
      </c>
      <c r="JKC6" s="920"/>
      <c r="JKD6" s="920"/>
      <c r="JKE6" s="920"/>
      <c r="JKF6" s="920"/>
      <c r="JKG6" s="920"/>
      <c r="JKH6" s="920"/>
      <c r="JKI6" s="920"/>
      <c r="JKJ6" s="920" t="s">
        <v>153</v>
      </c>
      <c r="JKK6" s="920"/>
      <c r="JKL6" s="920"/>
      <c r="JKM6" s="920"/>
      <c r="JKN6" s="920"/>
      <c r="JKO6" s="920"/>
      <c r="JKP6" s="920"/>
      <c r="JKQ6" s="920"/>
      <c r="JKR6" s="920" t="s">
        <v>153</v>
      </c>
      <c r="JKS6" s="920"/>
      <c r="JKT6" s="920"/>
      <c r="JKU6" s="920"/>
      <c r="JKV6" s="920"/>
      <c r="JKW6" s="920"/>
      <c r="JKX6" s="920"/>
      <c r="JKY6" s="920"/>
      <c r="JKZ6" s="920" t="s">
        <v>153</v>
      </c>
      <c r="JLA6" s="920"/>
      <c r="JLB6" s="920"/>
      <c r="JLC6" s="920"/>
      <c r="JLD6" s="920"/>
      <c r="JLE6" s="920"/>
      <c r="JLF6" s="920"/>
      <c r="JLG6" s="920"/>
      <c r="JLH6" s="920" t="s">
        <v>153</v>
      </c>
      <c r="JLI6" s="920"/>
      <c r="JLJ6" s="920"/>
      <c r="JLK6" s="920"/>
      <c r="JLL6" s="920"/>
      <c r="JLM6" s="920"/>
      <c r="JLN6" s="920"/>
      <c r="JLO6" s="920"/>
      <c r="JLP6" s="920" t="s">
        <v>153</v>
      </c>
      <c r="JLQ6" s="920"/>
      <c r="JLR6" s="920"/>
      <c r="JLS6" s="920"/>
      <c r="JLT6" s="920"/>
      <c r="JLU6" s="920"/>
      <c r="JLV6" s="920"/>
      <c r="JLW6" s="920"/>
      <c r="JLX6" s="920" t="s">
        <v>153</v>
      </c>
      <c r="JLY6" s="920"/>
      <c r="JLZ6" s="920"/>
      <c r="JMA6" s="920"/>
      <c r="JMB6" s="920"/>
      <c r="JMC6" s="920"/>
      <c r="JMD6" s="920"/>
      <c r="JME6" s="920"/>
      <c r="JMF6" s="920" t="s">
        <v>153</v>
      </c>
      <c r="JMG6" s="920"/>
      <c r="JMH6" s="920"/>
      <c r="JMI6" s="920"/>
      <c r="JMJ6" s="920"/>
      <c r="JMK6" s="920"/>
      <c r="JML6" s="920"/>
      <c r="JMM6" s="920"/>
      <c r="JMN6" s="920" t="s">
        <v>153</v>
      </c>
      <c r="JMO6" s="920"/>
      <c r="JMP6" s="920"/>
      <c r="JMQ6" s="920"/>
      <c r="JMR6" s="920"/>
      <c r="JMS6" s="920"/>
      <c r="JMT6" s="920"/>
      <c r="JMU6" s="920"/>
      <c r="JMV6" s="920" t="s">
        <v>153</v>
      </c>
      <c r="JMW6" s="920"/>
      <c r="JMX6" s="920"/>
      <c r="JMY6" s="920"/>
      <c r="JMZ6" s="920"/>
      <c r="JNA6" s="920"/>
      <c r="JNB6" s="920"/>
      <c r="JNC6" s="920"/>
      <c r="JND6" s="920" t="s">
        <v>153</v>
      </c>
      <c r="JNE6" s="920"/>
      <c r="JNF6" s="920"/>
      <c r="JNG6" s="920"/>
      <c r="JNH6" s="920"/>
      <c r="JNI6" s="920"/>
      <c r="JNJ6" s="920"/>
      <c r="JNK6" s="920"/>
      <c r="JNL6" s="920" t="s">
        <v>153</v>
      </c>
      <c r="JNM6" s="920"/>
      <c r="JNN6" s="920"/>
      <c r="JNO6" s="920"/>
      <c r="JNP6" s="920"/>
      <c r="JNQ6" s="920"/>
      <c r="JNR6" s="920"/>
      <c r="JNS6" s="920"/>
      <c r="JNT6" s="920" t="s">
        <v>153</v>
      </c>
      <c r="JNU6" s="920"/>
      <c r="JNV6" s="920"/>
      <c r="JNW6" s="920"/>
      <c r="JNX6" s="920"/>
      <c r="JNY6" s="920"/>
      <c r="JNZ6" s="920"/>
      <c r="JOA6" s="920"/>
      <c r="JOB6" s="920" t="s">
        <v>153</v>
      </c>
      <c r="JOC6" s="920"/>
      <c r="JOD6" s="920"/>
      <c r="JOE6" s="920"/>
      <c r="JOF6" s="920"/>
      <c r="JOG6" s="920"/>
      <c r="JOH6" s="920"/>
      <c r="JOI6" s="920"/>
      <c r="JOJ6" s="920" t="s">
        <v>153</v>
      </c>
      <c r="JOK6" s="920"/>
      <c r="JOL6" s="920"/>
      <c r="JOM6" s="920"/>
      <c r="JON6" s="920"/>
      <c r="JOO6" s="920"/>
      <c r="JOP6" s="920"/>
      <c r="JOQ6" s="920"/>
      <c r="JOR6" s="920" t="s">
        <v>153</v>
      </c>
      <c r="JOS6" s="920"/>
      <c r="JOT6" s="920"/>
      <c r="JOU6" s="920"/>
      <c r="JOV6" s="920"/>
      <c r="JOW6" s="920"/>
      <c r="JOX6" s="920"/>
      <c r="JOY6" s="920"/>
      <c r="JOZ6" s="920" t="s">
        <v>153</v>
      </c>
      <c r="JPA6" s="920"/>
      <c r="JPB6" s="920"/>
      <c r="JPC6" s="920"/>
      <c r="JPD6" s="920"/>
      <c r="JPE6" s="920"/>
      <c r="JPF6" s="920"/>
      <c r="JPG6" s="920"/>
      <c r="JPH6" s="920" t="s">
        <v>153</v>
      </c>
      <c r="JPI6" s="920"/>
      <c r="JPJ6" s="920"/>
      <c r="JPK6" s="920"/>
      <c r="JPL6" s="920"/>
      <c r="JPM6" s="920"/>
      <c r="JPN6" s="920"/>
      <c r="JPO6" s="920"/>
      <c r="JPP6" s="920" t="s">
        <v>153</v>
      </c>
      <c r="JPQ6" s="920"/>
      <c r="JPR6" s="920"/>
      <c r="JPS6" s="920"/>
      <c r="JPT6" s="920"/>
      <c r="JPU6" s="920"/>
      <c r="JPV6" s="920"/>
      <c r="JPW6" s="920"/>
      <c r="JPX6" s="920" t="s">
        <v>153</v>
      </c>
      <c r="JPY6" s="920"/>
      <c r="JPZ6" s="920"/>
      <c r="JQA6" s="920"/>
      <c r="JQB6" s="920"/>
      <c r="JQC6" s="920"/>
      <c r="JQD6" s="920"/>
      <c r="JQE6" s="920"/>
      <c r="JQF6" s="920" t="s">
        <v>153</v>
      </c>
      <c r="JQG6" s="920"/>
      <c r="JQH6" s="920"/>
      <c r="JQI6" s="920"/>
      <c r="JQJ6" s="920"/>
      <c r="JQK6" s="920"/>
      <c r="JQL6" s="920"/>
      <c r="JQM6" s="920"/>
      <c r="JQN6" s="920" t="s">
        <v>153</v>
      </c>
      <c r="JQO6" s="920"/>
      <c r="JQP6" s="920"/>
      <c r="JQQ6" s="920"/>
      <c r="JQR6" s="920"/>
      <c r="JQS6" s="920"/>
      <c r="JQT6" s="920"/>
      <c r="JQU6" s="920"/>
      <c r="JQV6" s="920" t="s">
        <v>153</v>
      </c>
      <c r="JQW6" s="920"/>
      <c r="JQX6" s="920"/>
      <c r="JQY6" s="920"/>
      <c r="JQZ6" s="920"/>
      <c r="JRA6" s="920"/>
      <c r="JRB6" s="920"/>
      <c r="JRC6" s="920"/>
      <c r="JRD6" s="920" t="s">
        <v>153</v>
      </c>
      <c r="JRE6" s="920"/>
      <c r="JRF6" s="920"/>
      <c r="JRG6" s="920"/>
      <c r="JRH6" s="920"/>
      <c r="JRI6" s="920"/>
      <c r="JRJ6" s="920"/>
      <c r="JRK6" s="920"/>
      <c r="JRL6" s="920" t="s">
        <v>153</v>
      </c>
      <c r="JRM6" s="920"/>
      <c r="JRN6" s="920"/>
      <c r="JRO6" s="920"/>
      <c r="JRP6" s="920"/>
      <c r="JRQ6" s="920"/>
      <c r="JRR6" s="920"/>
      <c r="JRS6" s="920"/>
      <c r="JRT6" s="920" t="s">
        <v>153</v>
      </c>
      <c r="JRU6" s="920"/>
      <c r="JRV6" s="920"/>
      <c r="JRW6" s="920"/>
      <c r="JRX6" s="920"/>
      <c r="JRY6" s="920"/>
      <c r="JRZ6" s="920"/>
      <c r="JSA6" s="920"/>
      <c r="JSB6" s="920" t="s">
        <v>153</v>
      </c>
      <c r="JSC6" s="920"/>
      <c r="JSD6" s="920"/>
      <c r="JSE6" s="920"/>
      <c r="JSF6" s="920"/>
      <c r="JSG6" s="920"/>
      <c r="JSH6" s="920"/>
      <c r="JSI6" s="920"/>
      <c r="JSJ6" s="920" t="s">
        <v>153</v>
      </c>
      <c r="JSK6" s="920"/>
      <c r="JSL6" s="920"/>
      <c r="JSM6" s="920"/>
      <c r="JSN6" s="920"/>
      <c r="JSO6" s="920"/>
      <c r="JSP6" s="920"/>
      <c r="JSQ6" s="920"/>
      <c r="JSR6" s="920" t="s">
        <v>153</v>
      </c>
      <c r="JSS6" s="920"/>
      <c r="JST6" s="920"/>
      <c r="JSU6" s="920"/>
      <c r="JSV6" s="920"/>
      <c r="JSW6" s="920"/>
      <c r="JSX6" s="920"/>
      <c r="JSY6" s="920"/>
      <c r="JSZ6" s="920" t="s">
        <v>153</v>
      </c>
      <c r="JTA6" s="920"/>
      <c r="JTB6" s="920"/>
      <c r="JTC6" s="920"/>
      <c r="JTD6" s="920"/>
      <c r="JTE6" s="920"/>
      <c r="JTF6" s="920"/>
      <c r="JTG6" s="920"/>
      <c r="JTH6" s="920" t="s">
        <v>153</v>
      </c>
      <c r="JTI6" s="920"/>
      <c r="JTJ6" s="920"/>
      <c r="JTK6" s="920"/>
      <c r="JTL6" s="920"/>
      <c r="JTM6" s="920"/>
      <c r="JTN6" s="920"/>
      <c r="JTO6" s="920"/>
      <c r="JTP6" s="920" t="s">
        <v>153</v>
      </c>
      <c r="JTQ6" s="920"/>
      <c r="JTR6" s="920"/>
      <c r="JTS6" s="920"/>
      <c r="JTT6" s="920"/>
      <c r="JTU6" s="920"/>
      <c r="JTV6" s="920"/>
      <c r="JTW6" s="920"/>
      <c r="JTX6" s="920" t="s">
        <v>153</v>
      </c>
      <c r="JTY6" s="920"/>
      <c r="JTZ6" s="920"/>
      <c r="JUA6" s="920"/>
      <c r="JUB6" s="920"/>
      <c r="JUC6" s="920"/>
      <c r="JUD6" s="920"/>
      <c r="JUE6" s="920"/>
      <c r="JUF6" s="920" t="s">
        <v>153</v>
      </c>
      <c r="JUG6" s="920"/>
      <c r="JUH6" s="920"/>
      <c r="JUI6" s="920"/>
      <c r="JUJ6" s="920"/>
      <c r="JUK6" s="920"/>
      <c r="JUL6" s="920"/>
      <c r="JUM6" s="920"/>
      <c r="JUN6" s="920" t="s">
        <v>153</v>
      </c>
      <c r="JUO6" s="920"/>
      <c r="JUP6" s="920"/>
      <c r="JUQ6" s="920"/>
      <c r="JUR6" s="920"/>
      <c r="JUS6" s="920"/>
      <c r="JUT6" s="920"/>
      <c r="JUU6" s="920"/>
      <c r="JUV6" s="920" t="s">
        <v>153</v>
      </c>
      <c r="JUW6" s="920"/>
      <c r="JUX6" s="920"/>
      <c r="JUY6" s="920"/>
      <c r="JUZ6" s="920"/>
      <c r="JVA6" s="920"/>
      <c r="JVB6" s="920"/>
      <c r="JVC6" s="920"/>
      <c r="JVD6" s="920" t="s">
        <v>153</v>
      </c>
      <c r="JVE6" s="920"/>
      <c r="JVF6" s="920"/>
      <c r="JVG6" s="920"/>
      <c r="JVH6" s="920"/>
      <c r="JVI6" s="920"/>
      <c r="JVJ6" s="920"/>
      <c r="JVK6" s="920"/>
      <c r="JVL6" s="920" t="s">
        <v>153</v>
      </c>
      <c r="JVM6" s="920"/>
      <c r="JVN6" s="920"/>
      <c r="JVO6" s="920"/>
      <c r="JVP6" s="920"/>
      <c r="JVQ6" s="920"/>
      <c r="JVR6" s="920"/>
      <c r="JVS6" s="920"/>
      <c r="JVT6" s="920" t="s">
        <v>153</v>
      </c>
      <c r="JVU6" s="920"/>
      <c r="JVV6" s="920"/>
      <c r="JVW6" s="920"/>
      <c r="JVX6" s="920"/>
      <c r="JVY6" s="920"/>
      <c r="JVZ6" s="920"/>
      <c r="JWA6" s="920"/>
      <c r="JWB6" s="920" t="s">
        <v>153</v>
      </c>
      <c r="JWC6" s="920"/>
      <c r="JWD6" s="920"/>
      <c r="JWE6" s="920"/>
      <c r="JWF6" s="920"/>
      <c r="JWG6" s="920"/>
      <c r="JWH6" s="920"/>
      <c r="JWI6" s="920"/>
      <c r="JWJ6" s="920" t="s">
        <v>153</v>
      </c>
      <c r="JWK6" s="920"/>
      <c r="JWL6" s="920"/>
      <c r="JWM6" s="920"/>
      <c r="JWN6" s="920"/>
      <c r="JWO6" s="920"/>
      <c r="JWP6" s="920"/>
      <c r="JWQ6" s="920"/>
      <c r="JWR6" s="920" t="s">
        <v>153</v>
      </c>
      <c r="JWS6" s="920"/>
      <c r="JWT6" s="920"/>
      <c r="JWU6" s="920"/>
      <c r="JWV6" s="920"/>
      <c r="JWW6" s="920"/>
      <c r="JWX6" s="920"/>
      <c r="JWY6" s="920"/>
      <c r="JWZ6" s="920" t="s">
        <v>153</v>
      </c>
      <c r="JXA6" s="920"/>
      <c r="JXB6" s="920"/>
      <c r="JXC6" s="920"/>
      <c r="JXD6" s="920"/>
      <c r="JXE6" s="920"/>
      <c r="JXF6" s="920"/>
      <c r="JXG6" s="920"/>
      <c r="JXH6" s="920" t="s">
        <v>153</v>
      </c>
      <c r="JXI6" s="920"/>
      <c r="JXJ6" s="920"/>
      <c r="JXK6" s="920"/>
      <c r="JXL6" s="920"/>
      <c r="JXM6" s="920"/>
      <c r="JXN6" s="920"/>
      <c r="JXO6" s="920"/>
      <c r="JXP6" s="920" t="s">
        <v>153</v>
      </c>
      <c r="JXQ6" s="920"/>
      <c r="JXR6" s="920"/>
      <c r="JXS6" s="920"/>
      <c r="JXT6" s="920"/>
      <c r="JXU6" s="920"/>
      <c r="JXV6" s="920"/>
      <c r="JXW6" s="920"/>
      <c r="JXX6" s="920" t="s">
        <v>153</v>
      </c>
      <c r="JXY6" s="920"/>
      <c r="JXZ6" s="920"/>
      <c r="JYA6" s="920"/>
      <c r="JYB6" s="920"/>
      <c r="JYC6" s="920"/>
      <c r="JYD6" s="920"/>
      <c r="JYE6" s="920"/>
      <c r="JYF6" s="920" t="s">
        <v>153</v>
      </c>
      <c r="JYG6" s="920"/>
      <c r="JYH6" s="920"/>
      <c r="JYI6" s="920"/>
      <c r="JYJ6" s="920"/>
      <c r="JYK6" s="920"/>
      <c r="JYL6" s="920"/>
      <c r="JYM6" s="920"/>
      <c r="JYN6" s="920" t="s">
        <v>153</v>
      </c>
      <c r="JYO6" s="920"/>
      <c r="JYP6" s="920"/>
      <c r="JYQ6" s="920"/>
      <c r="JYR6" s="920"/>
      <c r="JYS6" s="920"/>
      <c r="JYT6" s="920"/>
      <c r="JYU6" s="920"/>
      <c r="JYV6" s="920" t="s">
        <v>153</v>
      </c>
      <c r="JYW6" s="920"/>
      <c r="JYX6" s="920"/>
      <c r="JYY6" s="920"/>
      <c r="JYZ6" s="920"/>
      <c r="JZA6" s="920"/>
      <c r="JZB6" s="920"/>
      <c r="JZC6" s="920"/>
      <c r="JZD6" s="920" t="s">
        <v>153</v>
      </c>
      <c r="JZE6" s="920"/>
      <c r="JZF6" s="920"/>
      <c r="JZG6" s="920"/>
      <c r="JZH6" s="920"/>
      <c r="JZI6" s="920"/>
      <c r="JZJ6" s="920"/>
      <c r="JZK6" s="920"/>
      <c r="JZL6" s="920" t="s">
        <v>153</v>
      </c>
      <c r="JZM6" s="920"/>
      <c r="JZN6" s="920"/>
      <c r="JZO6" s="920"/>
      <c r="JZP6" s="920"/>
      <c r="JZQ6" s="920"/>
      <c r="JZR6" s="920"/>
      <c r="JZS6" s="920"/>
      <c r="JZT6" s="920" t="s">
        <v>153</v>
      </c>
      <c r="JZU6" s="920"/>
      <c r="JZV6" s="920"/>
      <c r="JZW6" s="920"/>
      <c r="JZX6" s="920"/>
      <c r="JZY6" s="920"/>
      <c r="JZZ6" s="920"/>
      <c r="KAA6" s="920"/>
      <c r="KAB6" s="920" t="s">
        <v>153</v>
      </c>
      <c r="KAC6" s="920"/>
      <c r="KAD6" s="920"/>
      <c r="KAE6" s="920"/>
      <c r="KAF6" s="920"/>
      <c r="KAG6" s="920"/>
      <c r="KAH6" s="920"/>
      <c r="KAI6" s="920"/>
      <c r="KAJ6" s="920" t="s">
        <v>153</v>
      </c>
      <c r="KAK6" s="920"/>
      <c r="KAL6" s="920"/>
      <c r="KAM6" s="920"/>
      <c r="KAN6" s="920"/>
      <c r="KAO6" s="920"/>
      <c r="KAP6" s="920"/>
      <c r="KAQ6" s="920"/>
      <c r="KAR6" s="920" t="s">
        <v>153</v>
      </c>
      <c r="KAS6" s="920"/>
      <c r="KAT6" s="920"/>
      <c r="KAU6" s="920"/>
      <c r="KAV6" s="920"/>
      <c r="KAW6" s="920"/>
      <c r="KAX6" s="920"/>
      <c r="KAY6" s="920"/>
      <c r="KAZ6" s="920" t="s">
        <v>153</v>
      </c>
      <c r="KBA6" s="920"/>
      <c r="KBB6" s="920"/>
      <c r="KBC6" s="920"/>
      <c r="KBD6" s="920"/>
      <c r="KBE6" s="920"/>
      <c r="KBF6" s="920"/>
      <c r="KBG6" s="920"/>
      <c r="KBH6" s="920" t="s">
        <v>153</v>
      </c>
      <c r="KBI6" s="920"/>
      <c r="KBJ6" s="920"/>
      <c r="KBK6" s="920"/>
      <c r="KBL6" s="920"/>
      <c r="KBM6" s="920"/>
      <c r="KBN6" s="920"/>
      <c r="KBO6" s="920"/>
      <c r="KBP6" s="920" t="s">
        <v>153</v>
      </c>
      <c r="KBQ6" s="920"/>
      <c r="KBR6" s="920"/>
      <c r="KBS6" s="920"/>
      <c r="KBT6" s="920"/>
      <c r="KBU6" s="920"/>
      <c r="KBV6" s="920"/>
      <c r="KBW6" s="920"/>
      <c r="KBX6" s="920" t="s">
        <v>153</v>
      </c>
      <c r="KBY6" s="920"/>
      <c r="KBZ6" s="920"/>
      <c r="KCA6" s="920"/>
      <c r="KCB6" s="920"/>
      <c r="KCC6" s="920"/>
      <c r="KCD6" s="920"/>
      <c r="KCE6" s="920"/>
      <c r="KCF6" s="920" t="s">
        <v>153</v>
      </c>
      <c r="KCG6" s="920"/>
      <c r="KCH6" s="920"/>
      <c r="KCI6" s="920"/>
      <c r="KCJ6" s="920"/>
      <c r="KCK6" s="920"/>
      <c r="KCL6" s="920"/>
      <c r="KCM6" s="920"/>
      <c r="KCN6" s="920" t="s">
        <v>153</v>
      </c>
      <c r="KCO6" s="920"/>
      <c r="KCP6" s="920"/>
      <c r="KCQ6" s="920"/>
      <c r="KCR6" s="920"/>
      <c r="KCS6" s="920"/>
      <c r="KCT6" s="920"/>
      <c r="KCU6" s="920"/>
      <c r="KCV6" s="920" t="s">
        <v>153</v>
      </c>
      <c r="KCW6" s="920"/>
      <c r="KCX6" s="920"/>
      <c r="KCY6" s="920"/>
      <c r="KCZ6" s="920"/>
      <c r="KDA6" s="920"/>
      <c r="KDB6" s="920"/>
      <c r="KDC6" s="920"/>
      <c r="KDD6" s="920" t="s">
        <v>153</v>
      </c>
      <c r="KDE6" s="920"/>
      <c r="KDF6" s="920"/>
      <c r="KDG6" s="920"/>
      <c r="KDH6" s="920"/>
      <c r="KDI6" s="920"/>
      <c r="KDJ6" s="920"/>
      <c r="KDK6" s="920"/>
      <c r="KDL6" s="920" t="s">
        <v>153</v>
      </c>
      <c r="KDM6" s="920"/>
      <c r="KDN6" s="920"/>
      <c r="KDO6" s="920"/>
      <c r="KDP6" s="920"/>
      <c r="KDQ6" s="920"/>
      <c r="KDR6" s="920"/>
      <c r="KDS6" s="920"/>
      <c r="KDT6" s="920" t="s">
        <v>153</v>
      </c>
      <c r="KDU6" s="920"/>
      <c r="KDV6" s="920"/>
      <c r="KDW6" s="920"/>
      <c r="KDX6" s="920"/>
      <c r="KDY6" s="920"/>
      <c r="KDZ6" s="920"/>
      <c r="KEA6" s="920"/>
      <c r="KEB6" s="920" t="s">
        <v>153</v>
      </c>
      <c r="KEC6" s="920"/>
      <c r="KED6" s="920"/>
      <c r="KEE6" s="920"/>
      <c r="KEF6" s="920"/>
      <c r="KEG6" s="920"/>
      <c r="KEH6" s="920"/>
      <c r="KEI6" s="920"/>
      <c r="KEJ6" s="920" t="s">
        <v>153</v>
      </c>
      <c r="KEK6" s="920"/>
      <c r="KEL6" s="920"/>
      <c r="KEM6" s="920"/>
      <c r="KEN6" s="920"/>
      <c r="KEO6" s="920"/>
      <c r="KEP6" s="920"/>
      <c r="KEQ6" s="920"/>
      <c r="KER6" s="920" t="s">
        <v>153</v>
      </c>
      <c r="KES6" s="920"/>
      <c r="KET6" s="920"/>
      <c r="KEU6" s="920"/>
      <c r="KEV6" s="920"/>
      <c r="KEW6" s="920"/>
      <c r="KEX6" s="920"/>
      <c r="KEY6" s="920"/>
      <c r="KEZ6" s="920" t="s">
        <v>153</v>
      </c>
      <c r="KFA6" s="920"/>
      <c r="KFB6" s="920"/>
      <c r="KFC6" s="920"/>
      <c r="KFD6" s="920"/>
      <c r="KFE6" s="920"/>
      <c r="KFF6" s="920"/>
      <c r="KFG6" s="920"/>
      <c r="KFH6" s="920" t="s">
        <v>153</v>
      </c>
      <c r="KFI6" s="920"/>
      <c r="KFJ6" s="920"/>
      <c r="KFK6" s="920"/>
      <c r="KFL6" s="920"/>
      <c r="KFM6" s="920"/>
      <c r="KFN6" s="920"/>
      <c r="KFO6" s="920"/>
      <c r="KFP6" s="920" t="s">
        <v>153</v>
      </c>
      <c r="KFQ6" s="920"/>
      <c r="KFR6" s="920"/>
      <c r="KFS6" s="920"/>
      <c r="KFT6" s="920"/>
      <c r="KFU6" s="920"/>
      <c r="KFV6" s="920"/>
      <c r="KFW6" s="920"/>
      <c r="KFX6" s="920" t="s">
        <v>153</v>
      </c>
      <c r="KFY6" s="920"/>
      <c r="KFZ6" s="920"/>
      <c r="KGA6" s="920"/>
      <c r="KGB6" s="920"/>
      <c r="KGC6" s="920"/>
      <c r="KGD6" s="920"/>
      <c r="KGE6" s="920"/>
      <c r="KGF6" s="920" t="s">
        <v>153</v>
      </c>
      <c r="KGG6" s="920"/>
      <c r="KGH6" s="920"/>
      <c r="KGI6" s="920"/>
      <c r="KGJ6" s="920"/>
      <c r="KGK6" s="920"/>
      <c r="KGL6" s="920"/>
      <c r="KGM6" s="920"/>
      <c r="KGN6" s="920" t="s">
        <v>153</v>
      </c>
      <c r="KGO6" s="920"/>
      <c r="KGP6" s="920"/>
      <c r="KGQ6" s="920"/>
      <c r="KGR6" s="920"/>
      <c r="KGS6" s="920"/>
      <c r="KGT6" s="920"/>
      <c r="KGU6" s="920"/>
      <c r="KGV6" s="920" t="s">
        <v>153</v>
      </c>
      <c r="KGW6" s="920"/>
      <c r="KGX6" s="920"/>
      <c r="KGY6" s="920"/>
      <c r="KGZ6" s="920"/>
      <c r="KHA6" s="920"/>
      <c r="KHB6" s="920"/>
      <c r="KHC6" s="920"/>
      <c r="KHD6" s="920" t="s">
        <v>153</v>
      </c>
      <c r="KHE6" s="920"/>
      <c r="KHF6" s="920"/>
      <c r="KHG6" s="920"/>
      <c r="KHH6" s="920"/>
      <c r="KHI6" s="920"/>
      <c r="KHJ6" s="920"/>
      <c r="KHK6" s="920"/>
      <c r="KHL6" s="920" t="s">
        <v>153</v>
      </c>
      <c r="KHM6" s="920"/>
      <c r="KHN6" s="920"/>
      <c r="KHO6" s="920"/>
      <c r="KHP6" s="920"/>
      <c r="KHQ6" s="920"/>
      <c r="KHR6" s="920"/>
      <c r="KHS6" s="920"/>
      <c r="KHT6" s="920" t="s">
        <v>153</v>
      </c>
      <c r="KHU6" s="920"/>
      <c r="KHV6" s="920"/>
      <c r="KHW6" s="920"/>
      <c r="KHX6" s="920"/>
      <c r="KHY6" s="920"/>
      <c r="KHZ6" s="920"/>
      <c r="KIA6" s="920"/>
      <c r="KIB6" s="920" t="s">
        <v>153</v>
      </c>
      <c r="KIC6" s="920"/>
      <c r="KID6" s="920"/>
      <c r="KIE6" s="920"/>
      <c r="KIF6" s="920"/>
      <c r="KIG6" s="920"/>
      <c r="KIH6" s="920"/>
      <c r="KII6" s="920"/>
      <c r="KIJ6" s="920" t="s">
        <v>153</v>
      </c>
      <c r="KIK6" s="920"/>
      <c r="KIL6" s="920"/>
      <c r="KIM6" s="920"/>
      <c r="KIN6" s="920"/>
      <c r="KIO6" s="920"/>
      <c r="KIP6" s="920"/>
      <c r="KIQ6" s="920"/>
      <c r="KIR6" s="920" t="s">
        <v>153</v>
      </c>
      <c r="KIS6" s="920"/>
      <c r="KIT6" s="920"/>
      <c r="KIU6" s="920"/>
      <c r="KIV6" s="920"/>
      <c r="KIW6" s="920"/>
      <c r="KIX6" s="920"/>
      <c r="KIY6" s="920"/>
      <c r="KIZ6" s="920" t="s">
        <v>153</v>
      </c>
      <c r="KJA6" s="920"/>
      <c r="KJB6" s="920"/>
      <c r="KJC6" s="920"/>
      <c r="KJD6" s="920"/>
      <c r="KJE6" s="920"/>
      <c r="KJF6" s="920"/>
      <c r="KJG6" s="920"/>
      <c r="KJH6" s="920" t="s">
        <v>153</v>
      </c>
      <c r="KJI6" s="920"/>
      <c r="KJJ6" s="920"/>
      <c r="KJK6" s="920"/>
      <c r="KJL6" s="920"/>
      <c r="KJM6" s="920"/>
      <c r="KJN6" s="920"/>
      <c r="KJO6" s="920"/>
      <c r="KJP6" s="920" t="s">
        <v>153</v>
      </c>
      <c r="KJQ6" s="920"/>
      <c r="KJR6" s="920"/>
      <c r="KJS6" s="920"/>
      <c r="KJT6" s="920"/>
      <c r="KJU6" s="920"/>
      <c r="KJV6" s="920"/>
      <c r="KJW6" s="920"/>
      <c r="KJX6" s="920" t="s">
        <v>153</v>
      </c>
      <c r="KJY6" s="920"/>
      <c r="KJZ6" s="920"/>
      <c r="KKA6" s="920"/>
      <c r="KKB6" s="920"/>
      <c r="KKC6" s="920"/>
      <c r="KKD6" s="920"/>
      <c r="KKE6" s="920"/>
      <c r="KKF6" s="920" t="s">
        <v>153</v>
      </c>
      <c r="KKG6" s="920"/>
      <c r="KKH6" s="920"/>
      <c r="KKI6" s="920"/>
      <c r="KKJ6" s="920"/>
      <c r="KKK6" s="920"/>
      <c r="KKL6" s="920"/>
      <c r="KKM6" s="920"/>
      <c r="KKN6" s="920" t="s">
        <v>153</v>
      </c>
      <c r="KKO6" s="920"/>
      <c r="KKP6" s="920"/>
      <c r="KKQ6" s="920"/>
      <c r="KKR6" s="920"/>
      <c r="KKS6" s="920"/>
      <c r="KKT6" s="920"/>
      <c r="KKU6" s="920"/>
      <c r="KKV6" s="920" t="s">
        <v>153</v>
      </c>
      <c r="KKW6" s="920"/>
      <c r="KKX6" s="920"/>
      <c r="KKY6" s="920"/>
      <c r="KKZ6" s="920"/>
      <c r="KLA6" s="920"/>
      <c r="KLB6" s="920"/>
      <c r="KLC6" s="920"/>
      <c r="KLD6" s="920" t="s">
        <v>153</v>
      </c>
      <c r="KLE6" s="920"/>
      <c r="KLF6" s="920"/>
      <c r="KLG6" s="920"/>
      <c r="KLH6" s="920"/>
      <c r="KLI6" s="920"/>
      <c r="KLJ6" s="920"/>
      <c r="KLK6" s="920"/>
      <c r="KLL6" s="920" t="s">
        <v>153</v>
      </c>
      <c r="KLM6" s="920"/>
      <c r="KLN6" s="920"/>
      <c r="KLO6" s="920"/>
      <c r="KLP6" s="920"/>
      <c r="KLQ6" s="920"/>
      <c r="KLR6" s="920"/>
      <c r="KLS6" s="920"/>
      <c r="KLT6" s="920" t="s">
        <v>153</v>
      </c>
      <c r="KLU6" s="920"/>
      <c r="KLV6" s="920"/>
      <c r="KLW6" s="920"/>
      <c r="KLX6" s="920"/>
      <c r="KLY6" s="920"/>
      <c r="KLZ6" s="920"/>
      <c r="KMA6" s="920"/>
      <c r="KMB6" s="920" t="s">
        <v>153</v>
      </c>
      <c r="KMC6" s="920"/>
      <c r="KMD6" s="920"/>
      <c r="KME6" s="920"/>
      <c r="KMF6" s="920"/>
      <c r="KMG6" s="920"/>
      <c r="KMH6" s="920"/>
      <c r="KMI6" s="920"/>
      <c r="KMJ6" s="920" t="s">
        <v>153</v>
      </c>
      <c r="KMK6" s="920"/>
      <c r="KML6" s="920"/>
      <c r="KMM6" s="920"/>
      <c r="KMN6" s="920"/>
      <c r="KMO6" s="920"/>
      <c r="KMP6" s="920"/>
      <c r="KMQ6" s="920"/>
      <c r="KMR6" s="920" t="s">
        <v>153</v>
      </c>
      <c r="KMS6" s="920"/>
      <c r="KMT6" s="920"/>
      <c r="KMU6" s="920"/>
      <c r="KMV6" s="920"/>
      <c r="KMW6" s="920"/>
      <c r="KMX6" s="920"/>
      <c r="KMY6" s="920"/>
      <c r="KMZ6" s="920" t="s">
        <v>153</v>
      </c>
      <c r="KNA6" s="920"/>
      <c r="KNB6" s="920"/>
      <c r="KNC6" s="920"/>
      <c r="KND6" s="920"/>
      <c r="KNE6" s="920"/>
      <c r="KNF6" s="920"/>
      <c r="KNG6" s="920"/>
      <c r="KNH6" s="920" t="s">
        <v>153</v>
      </c>
      <c r="KNI6" s="920"/>
      <c r="KNJ6" s="920"/>
      <c r="KNK6" s="920"/>
      <c r="KNL6" s="920"/>
      <c r="KNM6" s="920"/>
      <c r="KNN6" s="920"/>
      <c r="KNO6" s="920"/>
      <c r="KNP6" s="920" t="s">
        <v>153</v>
      </c>
      <c r="KNQ6" s="920"/>
      <c r="KNR6" s="920"/>
      <c r="KNS6" s="920"/>
      <c r="KNT6" s="920"/>
      <c r="KNU6" s="920"/>
      <c r="KNV6" s="920"/>
      <c r="KNW6" s="920"/>
      <c r="KNX6" s="920" t="s">
        <v>153</v>
      </c>
      <c r="KNY6" s="920"/>
      <c r="KNZ6" s="920"/>
      <c r="KOA6" s="920"/>
      <c r="KOB6" s="920"/>
      <c r="KOC6" s="920"/>
      <c r="KOD6" s="920"/>
      <c r="KOE6" s="920"/>
      <c r="KOF6" s="920" t="s">
        <v>153</v>
      </c>
      <c r="KOG6" s="920"/>
      <c r="KOH6" s="920"/>
      <c r="KOI6" s="920"/>
      <c r="KOJ6" s="920"/>
      <c r="KOK6" s="920"/>
      <c r="KOL6" s="920"/>
      <c r="KOM6" s="920"/>
      <c r="KON6" s="920" t="s">
        <v>153</v>
      </c>
      <c r="KOO6" s="920"/>
      <c r="KOP6" s="920"/>
      <c r="KOQ6" s="920"/>
      <c r="KOR6" s="920"/>
      <c r="KOS6" s="920"/>
      <c r="KOT6" s="920"/>
      <c r="KOU6" s="920"/>
      <c r="KOV6" s="920" t="s">
        <v>153</v>
      </c>
      <c r="KOW6" s="920"/>
      <c r="KOX6" s="920"/>
      <c r="KOY6" s="920"/>
      <c r="KOZ6" s="920"/>
      <c r="KPA6" s="920"/>
      <c r="KPB6" s="920"/>
      <c r="KPC6" s="920"/>
      <c r="KPD6" s="920" t="s">
        <v>153</v>
      </c>
      <c r="KPE6" s="920"/>
      <c r="KPF6" s="920"/>
      <c r="KPG6" s="920"/>
      <c r="KPH6" s="920"/>
      <c r="KPI6" s="920"/>
      <c r="KPJ6" s="920"/>
      <c r="KPK6" s="920"/>
      <c r="KPL6" s="920" t="s">
        <v>153</v>
      </c>
      <c r="KPM6" s="920"/>
      <c r="KPN6" s="920"/>
      <c r="KPO6" s="920"/>
      <c r="KPP6" s="920"/>
      <c r="KPQ6" s="920"/>
      <c r="KPR6" s="920"/>
      <c r="KPS6" s="920"/>
      <c r="KPT6" s="920" t="s">
        <v>153</v>
      </c>
      <c r="KPU6" s="920"/>
      <c r="KPV6" s="920"/>
      <c r="KPW6" s="920"/>
      <c r="KPX6" s="920"/>
      <c r="KPY6" s="920"/>
      <c r="KPZ6" s="920"/>
      <c r="KQA6" s="920"/>
      <c r="KQB6" s="920" t="s">
        <v>153</v>
      </c>
      <c r="KQC6" s="920"/>
      <c r="KQD6" s="920"/>
      <c r="KQE6" s="920"/>
      <c r="KQF6" s="920"/>
      <c r="KQG6" s="920"/>
      <c r="KQH6" s="920"/>
      <c r="KQI6" s="920"/>
      <c r="KQJ6" s="920" t="s">
        <v>153</v>
      </c>
      <c r="KQK6" s="920"/>
      <c r="KQL6" s="920"/>
      <c r="KQM6" s="920"/>
      <c r="KQN6" s="920"/>
      <c r="KQO6" s="920"/>
      <c r="KQP6" s="920"/>
      <c r="KQQ6" s="920"/>
      <c r="KQR6" s="920" t="s">
        <v>153</v>
      </c>
      <c r="KQS6" s="920"/>
      <c r="KQT6" s="920"/>
      <c r="KQU6" s="920"/>
      <c r="KQV6" s="920"/>
      <c r="KQW6" s="920"/>
      <c r="KQX6" s="920"/>
      <c r="KQY6" s="920"/>
      <c r="KQZ6" s="920" t="s">
        <v>153</v>
      </c>
      <c r="KRA6" s="920"/>
      <c r="KRB6" s="920"/>
      <c r="KRC6" s="920"/>
      <c r="KRD6" s="920"/>
      <c r="KRE6" s="920"/>
      <c r="KRF6" s="920"/>
      <c r="KRG6" s="920"/>
      <c r="KRH6" s="920" t="s">
        <v>153</v>
      </c>
      <c r="KRI6" s="920"/>
      <c r="KRJ6" s="920"/>
      <c r="KRK6" s="920"/>
      <c r="KRL6" s="920"/>
      <c r="KRM6" s="920"/>
      <c r="KRN6" s="920"/>
      <c r="KRO6" s="920"/>
      <c r="KRP6" s="920" t="s">
        <v>153</v>
      </c>
      <c r="KRQ6" s="920"/>
      <c r="KRR6" s="920"/>
      <c r="KRS6" s="920"/>
      <c r="KRT6" s="920"/>
      <c r="KRU6" s="920"/>
      <c r="KRV6" s="920"/>
      <c r="KRW6" s="920"/>
      <c r="KRX6" s="920" t="s">
        <v>153</v>
      </c>
      <c r="KRY6" s="920"/>
      <c r="KRZ6" s="920"/>
      <c r="KSA6" s="920"/>
      <c r="KSB6" s="920"/>
      <c r="KSC6" s="920"/>
      <c r="KSD6" s="920"/>
      <c r="KSE6" s="920"/>
      <c r="KSF6" s="920" t="s">
        <v>153</v>
      </c>
      <c r="KSG6" s="920"/>
      <c r="KSH6" s="920"/>
      <c r="KSI6" s="920"/>
      <c r="KSJ6" s="920"/>
      <c r="KSK6" s="920"/>
      <c r="KSL6" s="920"/>
      <c r="KSM6" s="920"/>
      <c r="KSN6" s="920" t="s">
        <v>153</v>
      </c>
      <c r="KSO6" s="920"/>
      <c r="KSP6" s="920"/>
      <c r="KSQ6" s="920"/>
      <c r="KSR6" s="920"/>
      <c r="KSS6" s="920"/>
      <c r="KST6" s="920"/>
      <c r="KSU6" s="920"/>
      <c r="KSV6" s="920" t="s">
        <v>153</v>
      </c>
      <c r="KSW6" s="920"/>
      <c r="KSX6" s="920"/>
      <c r="KSY6" s="920"/>
      <c r="KSZ6" s="920"/>
      <c r="KTA6" s="920"/>
      <c r="KTB6" s="920"/>
      <c r="KTC6" s="920"/>
      <c r="KTD6" s="920" t="s">
        <v>153</v>
      </c>
      <c r="KTE6" s="920"/>
      <c r="KTF6" s="920"/>
      <c r="KTG6" s="920"/>
      <c r="KTH6" s="920"/>
      <c r="KTI6" s="920"/>
      <c r="KTJ6" s="920"/>
      <c r="KTK6" s="920"/>
      <c r="KTL6" s="920" t="s">
        <v>153</v>
      </c>
      <c r="KTM6" s="920"/>
      <c r="KTN6" s="920"/>
      <c r="KTO6" s="920"/>
      <c r="KTP6" s="920"/>
      <c r="KTQ6" s="920"/>
      <c r="KTR6" s="920"/>
      <c r="KTS6" s="920"/>
      <c r="KTT6" s="920" t="s">
        <v>153</v>
      </c>
      <c r="KTU6" s="920"/>
      <c r="KTV6" s="920"/>
      <c r="KTW6" s="920"/>
      <c r="KTX6" s="920"/>
      <c r="KTY6" s="920"/>
      <c r="KTZ6" s="920"/>
      <c r="KUA6" s="920"/>
      <c r="KUB6" s="920" t="s">
        <v>153</v>
      </c>
      <c r="KUC6" s="920"/>
      <c r="KUD6" s="920"/>
      <c r="KUE6" s="920"/>
      <c r="KUF6" s="920"/>
      <c r="KUG6" s="920"/>
      <c r="KUH6" s="920"/>
      <c r="KUI6" s="920"/>
      <c r="KUJ6" s="920" t="s">
        <v>153</v>
      </c>
      <c r="KUK6" s="920"/>
      <c r="KUL6" s="920"/>
      <c r="KUM6" s="920"/>
      <c r="KUN6" s="920"/>
      <c r="KUO6" s="920"/>
      <c r="KUP6" s="920"/>
      <c r="KUQ6" s="920"/>
      <c r="KUR6" s="920" t="s">
        <v>153</v>
      </c>
      <c r="KUS6" s="920"/>
      <c r="KUT6" s="920"/>
      <c r="KUU6" s="920"/>
      <c r="KUV6" s="920"/>
      <c r="KUW6" s="920"/>
      <c r="KUX6" s="920"/>
      <c r="KUY6" s="920"/>
      <c r="KUZ6" s="920" t="s">
        <v>153</v>
      </c>
      <c r="KVA6" s="920"/>
      <c r="KVB6" s="920"/>
      <c r="KVC6" s="920"/>
      <c r="KVD6" s="920"/>
      <c r="KVE6" s="920"/>
      <c r="KVF6" s="920"/>
      <c r="KVG6" s="920"/>
      <c r="KVH6" s="920" t="s">
        <v>153</v>
      </c>
      <c r="KVI6" s="920"/>
      <c r="KVJ6" s="920"/>
      <c r="KVK6" s="920"/>
      <c r="KVL6" s="920"/>
      <c r="KVM6" s="920"/>
      <c r="KVN6" s="920"/>
      <c r="KVO6" s="920"/>
      <c r="KVP6" s="920" t="s">
        <v>153</v>
      </c>
      <c r="KVQ6" s="920"/>
      <c r="KVR6" s="920"/>
      <c r="KVS6" s="920"/>
      <c r="KVT6" s="920"/>
      <c r="KVU6" s="920"/>
      <c r="KVV6" s="920"/>
      <c r="KVW6" s="920"/>
      <c r="KVX6" s="920" t="s">
        <v>153</v>
      </c>
      <c r="KVY6" s="920"/>
      <c r="KVZ6" s="920"/>
      <c r="KWA6" s="920"/>
      <c r="KWB6" s="920"/>
      <c r="KWC6" s="920"/>
      <c r="KWD6" s="920"/>
      <c r="KWE6" s="920"/>
      <c r="KWF6" s="920" t="s">
        <v>153</v>
      </c>
      <c r="KWG6" s="920"/>
      <c r="KWH6" s="920"/>
      <c r="KWI6" s="920"/>
      <c r="KWJ6" s="920"/>
      <c r="KWK6" s="920"/>
      <c r="KWL6" s="920"/>
      <c r="KWM6" s="920"/>
      <c r="KWN6" s="920" t="s">
        <v>153</v>
      </c>
      <c r="KWO6" s="920"/>
      <c r="KWP6" s="920"/>
      <c r="KWQ6" s="920"/>
      <c r="KWR6" s="920"/>
      <c r="KWS6" s="920"/>
      <c r="KWT6" s="920"/>
      <c r="KWU6" s="920"/>
      <c r="KWV6" s="920" t="s">
        <v>153</v>
      </c>
      <c r="KWW6" s="920"/>
      <c r="KWX6" s="920"/>
      <c r="KWY6" s="920"/>
      <c r="KWZ6" s="920"/>
      <c r="KXA6" s="920"/>
      <c r="KXB6" s="920"/>
      <c r="KXC6" s="920"/>
      <c r="KXD6" s="920" t="s">
        <v>153</v>
      </c>
      <c r="KXE6" s="920"/>
      <c r="KXF6" s="920"/>
      <c r="KXG6" s="920"/>
      <c r="KXH6" s="920"/>
      <c r="KXI6" s="920"/>
      <c r="KXJ6" s="920"/>
      <c r="KXK6" s="920"/>
      <c r="KXL6" s="920" t="s">
        <v>153</v>
      </c>
      <c r="KXM6" s="920"/>
      <c r="KXN6" s="920"/>
      <c r="KXO6" s="920"/>
      <c r="KXP6" s="920"/>
      <c r="KXQ6" s="920"/>
      <c r="KXR6" s="920"/>
      <c r="KXS6" s="920"/>
      <c r="KXT6" s="920" t="s">
        <v>153</v>
      </c>
      <c r="KXU6" s="920"/>
      <c r="KXV6" s="920"/>
      <c r="KXW6" s="920"/>
      <c r="KXX6" s="920"/>
      <c r="KXY6" s="920"/>
      <c r="KXZ6" s="920"/>
      <c r="KYA6" s="920"/>
      <c r="KYB6" s="920" t="s">
        <v>153</v>
      </c>
      <c r="KYC6" s="920"/>
      <c r="KYD6" s="920"/>
      <c r="KYE6" s="920"/>
      <c r="KYF6" s="920"/>
      <c r="KYG6" s="920"/>
      <c r="KYH6" s="920"/>
      <c r="KYI6" s="920"/>
      <c r="KYJ6" s="920" t="s">
        <v>153</v>
      </c>
      <c r="KYK6" s="920"/>
      <c r="KYL6" s="920"/>
      <c r="KYM6" s="920"/>
      <c r="KYN6" s="920"/>
      <c r="KYO6" s="920"/>
      <c r="KYP6" s="920"/>
      <c r="KYQ6" s="920"/>
      <c r="KYR6" s="920" t="s">
        <v>153</v>
      </c>
      <c r="KYS6" s="920"/>
      <c r="KYT6" s="920"/>
      <c r="KYU6" s="920"/>
      <c r="KYV6" s="920"/>
      <c r="KYW6" s="920"/>
      <c r="KYX6" s="920"/>
      <c r="KYY6" s="920"/>
      <c r="KYZ6" s="920" t="s">
        <v>153</v>
      </c>
      <c r="KZA6" s="920"/>
      <c r="KZB6" s="920"/>
      <c r="KZC6" s="920"/>
      <c r="KZD6" s="920"/>
      <c r="KZE6" s="920"/>
      <c r="KZF6" s="920"/>
      <c r="KZG6" s="920"/>
      <c r="KZH6" s="920" t="s">
        <v>153</v>
      </c>
      <c r="KZI6" s="920"/>
      <c r="KZJ6" s="920"/>
      <c r="KZK6" s="920"/>
      <c r="KZL6" s="920"/>
      <c r="KZM6" s="920"/>
      <c r="KZN6" s="920"/>
      <c r="KZO6" s="920"/>
      <c r="KZP6" s="920" t="s">
        <v>153</v>
      </c>
      <c r="KZQ6" s="920"/>
      <c r="KZR6" s="920"/>
      <c r="KZS6" s="920"/>
      <c r="KZT6" s="920"/>
      <c r="KZU6" s="920"/>
      <c r="KZV6" s="920"/>
      <c r="KZW6" s="920"/>
      <c r="KZX6" s="920" t="s">
        <v>153</v>
      </c>
      <c r="KZY6" s="920"/>
      <c r="KZZ6" s="920"/>
      <c r="LAA6" s="920"/>
      <c r="LAB6" s="920"/>
      <c r="LAC6" s="920"/>
      <c r="LAD6" s="920"/>
      <c r="LAE6" s="920"/>
      <c r="LAF6" s="920" t="s">
        <v>153</v>
      </c>
      <c r="LAG6" s="920"/>
      <c r="LAH6" s="920"/>
      <c r="LAI6" s="920"/>
      <c r="LAJ6" s="920"/>
      <c r="LAK6" s="920"/>
      <c r="LAL6" s="920"/>
      <c r="LAM6" s="920"/>
      <c r="LAN6" s="920" t="s">
        <v>153</v>
      </c>
      <c r="LAO6" s="920"/>
      <c r="LAP6" s="920"/>
      <c r="LAQ6" s="920"/>
      <c r="LAR6" s="920"/>
      <c r="LAS6" s="920"/>
      <c r="LAT6" s="920"/>
      <c r="LAU6" s="920"/>
      <c r="LAV6" s="920" t="s">
        <v>153</v>
      </c>
      <c r="LAW6" s="920"/>
      <c r="LAX6" s="920"/>
      <c r="LAY6" s="920"/>
      <c r="LAZ6" s="920"/>
      <c r="LBA6" s="920"/>
      <c r="LBB6" s="920"/>
      <c r="LBC6" s="920"/>
      <c r="LBD6" s="920" t="s">
        <v>153</v>
      </c>
      <c r="LBE6" s="920"/>
      <c r="LBF6" s="920"/>
      <c r="LBG6" s="920"/>
      <c r="LBH6" s="920"/>
      <c r="LBI6" s="920"/>
      <c r="LBJ6" s="920"/>
      <c r="LBK6" s="920"/>
      <c r="LBL6" s="920" t="s">
        <v>153</v>
      </c>
      <c r="LBM6" s="920"/>
      <c r="LBN6" s="920"/>
      <c r="LBO6" s="920"/>
      <c r="LBP6" s="920"/>
      <c r="LBQ6" s="920"/>
      <c r="LBR6" s="920"/>
      <c r="LBS6" s="920"/>
      <c r="LBT6" s="920" t="s">
        <v>153</v>
      </c>
      <c r="LBU6" s="920"/>
      <c r="LBV6" s="920"/>
      <c r="LBW6" s="920"/>
      <c r="LBX6" s="920"/>
      <c r="LBY6" s="920"/>
      <c r="LBZ6" s="920"/>
      <c r="LCA6" s="920"/>
      <c r="LCB6" s="920" t="s">
        <v>153</v>
      </c>
      <c r="LCC6" s="920"/>
      <c r="LCD6" s="920"/>
      <c r="LCE6" s="920"/>
      <c r="LCF6" s="920"/>
      <c r="LCG6" s="920"/>
      <c r="LCH6" s="920"/>
      <c r="LCI6" s="920"/>
      <c r="LCJ6" s="920" t="s">
        <v>153</v>
      </c>
      <c r="LCK6" s="920"/>
      <c r="LCL6" s="920"/>
      <c r="LCM6" s="920"/>
      <c r="LCN6" s="920"/>
      <c r="LCO6" s="920"/>
      <c r="LCP6" s="920"/>
      <c r="LCQ6" s="920"/>
      <c r="LCR6" s="920" t="s">
        <v>153</v>
      </c>
      <c r="LCS6" s="920"/>
      <c r="LCT6" s="920"/>
      <c r="LCU6" s="920"/>
      <c r="LCV6" s="920"/>
      <c r="LCW6" s="920"/>
      <c r="LCX6" s="920"/>
      <c r="LCY6" s="920"/>
      <c r="LCZ6" s="920" t="s">
        <v>153</v>
      </c>
      <c r="LDA6" s="920"/>
      <c r="LDB6" s="920"/>
      <c r="LDC6" s="920"/>
      <c r="LDD6" s="920"/>
      <c r="LDE6" s="920"/>
      <c r="LDF6" s="920"/>
      <c r="LDG6" s="920"/>
      <c r="LDH6" s="920" t="s">
        <v>153</v>
      </c>
      <c r="LDI6" s="920"/>
      <c r="LDJ6" s="920"/>
      <c r="LDK6" s="920"/>
      <c r="LDL6" s="920"/>
      <c r="LDM6" s="920"/>
      <c r="LDN6" s="920"/>
      <c r="LDO6" s="920"/>
      <c r="LDP6" s="920" t="s">
        <v>153</v>
      </c>
      <c r="LDQ6" s="920"/>
      <c r="LDR6" s="920"/>
      <c r="LDS6" s="920"/>
      <c r="LDT6" s="920"/>
      <c r="LDU6" s="920"/>
      <c r="LDV6" s="920"/>
      <c r="LDW6" s="920"/>
      <c r="LDX6" s="920" t="s">
        <v>153</v>
      </c>
      <c r="LDY6" s="920"/>
      <c r="LDZ6" s="920"/>
      <c r="LEA6" s="920"/>
      <c r="LEB6" s="920"/>
      <c r="LEC6" s="920"/>
      <c r="LED6" s="920"/>
      <c r="LEE6" s="920"/>
      <c r="LEF6" s="920" t="s">
        <v>153</v>
      </c>
      <c r="LEG6" s="920"/>
      <c r="LEH6" s="920"/>
      <c r="LEI6" s="920"/>
      <c r="LEJ6" s="920"/>
      <c r="LEK6" s="920"/>
      <c r="LEL6" s="920"/>
      <c r="LEM6" s="920"/>
      <c r="LEN6" s="920" t="s">
        <v>153</v>
      </c>
      <c r="LEO6" s="920"/>
      <c r="LEP6" s="920"/>
      <c r="LEQ6" s="920"/>
      <c r="LER6" s="920"/>
      <c r="LES6" s="920"/>
      <c r="LET6" s="920"/>
      <c r="LEU6" s="920"/>
      <c r="LEV6" s="920" t="s">
        <v>153</v>
      </c>
      <c r="LEW6" s="920"/>
      <c r="LEX6" s="920"/>
      <c r="LEY6" s="920"/>
      <c r="LEZ6" s="920"/>
      <c r="LFA6" s="920"/>
      <c r="LFB6" s="920"/>
      <c r="LFC6" s="920"/>
      <c r="LFD6" s="920" t="s">
        <v>153</v>
      </c>
      <c r="LFE6" s="920"/>
      <c r="LFF6" s="920"/>
      <c r="LFG6" s="920"/>
      <c r="LFH6" s="920"/>
      <c r="LFI6" s="920"/>
      <c r="LFJ6" s="920"/>
      <c r="LFK6" s="920"/>
      <c r="LFL6" s="920" t="s">
        <v>153</v>
      </c>
      <c r="LFM6" s="920"/>
      <c r="LFN6" s="920"/>
      <c r="LFO6" s="920"/>
      <c r="LFP6" s="920"/>
      <c r="LFQ6" s="920"/>
      <c r="LFR6" s="920"/>
      <c r="LFS6" s="920"/>
      <c r="LFT6" s="920" t="s">
        <v>153</v>
      </c>
      <c r="LFU6" s="920"/>
      <c r="LFV6" s="920"/>
      <c r="LFW6" s="920"/>
      <c r="LFX6" s="920"/>
      <c r="LFY6" s="920"/>
      <c r="LFZ6" s="920"/>
      <c r="LGA6" s="920"/>
      <c r="LGB6" s="920" t="s">
        <v>153</v>
      </c>
      <c r="LGC6" s="920"/>
      <c r="LGD6" s="920"/>
      <c r="LGE6" s="920"/>
      <c r="LGF6" s="920"/>
      <c r="LGG6" s="920"/>
      <c r="LGH6" s="920"/>
      <c r="LGI6" s="920"/>
      <c r="LGJ6" s="920" t="s">
        <v>153</v>
      </c>
      <c r="LGK6" s="920"/>
      <c r="LGL6" s="920"/>
      <c r="LGM6" s="920"/>
      <c r="LGN6" s="920"/>
      <c r="LGO6" s="920"/>
      <c r="LGP6" s="920"/>
      <c r="LGQ6" s="920"/>
      <c r="LGR6" s="920" t="s">
        <v>153</v>
      </c>
      <c r="LGS6" s="920"/>
      <c r="LGT6" s="920"/>
      <c r="LGU6" s="920"/>
      <c r="LGV6" s="920"/>
      <c r="LGW6" s="920"/>
      <c r="LGX6" s="920"/>
      <c r="LGY6" s="920"/>
      <c r="LGZ6" s="920" t="s">
        <v>153</v>
      </c>
      <c r="LHA6" s="920"/>
      <c r="LHB6" s="920"/>
      <c r="LHC6" s="920"/>
      <c r="LHD6" s="920"/>
      <c r="LHE6" s="920"/>
      <c r="LHF6" s="920"/>
      <c r="LHG6" s="920"/>
      <c r="LHH6" s="920" t="s">
        <v>153</v>
      </c>
      <c r="LHI6" s="920"/>
      <c r="LHJ6" s="920"/>
      <c r="LHK6" s="920"/>
      <c r="LHL6" s="920"/>
      <c r="LHM6" s="920"/>
      <c r="LHN6" s="920"/>
      <c r="LHO6" s="920"/>
      <c r="LHP6" s="920" t="s">
        <v>153</v>
      </c>
      <c r="LHQ6" s="920"/>
      <c r="LHR6" s="920"/>
      <c r="LHS6" s="920"/>
      <c r="LHT6" s="920"/>
      <c r="LHU6" s="920"/>
      <c r="LHV6" s="920"/>
      <c r="LHW6" s="920"/>
      <c r="LHX6" s="920" t="s">
        <v>153</v>
      </c>
      <c r="LHY6" s="920"/>
      <c r="LHZ6" s="920"/>
      <c r="LIA6" s="920"/>
      <c r="LIB6" s="920"/>
      <c r="LIC6" s="920"/>
      <c r="LID6" s="920"/>
      <c r="LIE6" s="920"/>
      <c r="LIF6" s="920" t="s">
        <v>153</v>
      </c>
      <c r="LIG6" s="920"/>
      <c r="LIH6" s="920"/>
      <c r="LII6" s="920"/>
      <c r="LIJ6" s="920"/>
      <c r="LIK6" s="920"/>
      <c r="LIL6" s="920"/>
      <c r="LIM6" s="920"/>
      <c r="LIN6" s="920" t="s">
        <v>153</v>
      </c>
      <c r="LIO6" s="920"/>
      <c r="LIP6" s="920"/>
      <c r="LIQ6" s="920"/>
      <c r="LIR6" s="920"/>
      <c r="LIS6" s="920"/>
      <c r="LIT6" s="920"/>
      <c r="LIU6" s="920"/>
      <c r="LIV6" s="920" t="s">
        <v>153</v>
      </c>
      <c r="LIW6" s="920"/>
      <c r="LIX6" s="920"/>
      <c r="LIY6" s="920"/>
      <c r="LIZ6" s="920"/>
      <c r="LJA6" s="920"/>
      <c r="LJB6" s="920"/>
      <c r="LJC6" s="920"/>
      <c r="LJD6" s="920" t="s">
        <v>153</v>
      </c>
      <c r="LJE6" s="920"/>
      <c r="LJF6" s="920"/>
      <c r="LJG6" s="920"/>
      <c r="LJH6" s="920"/>
      <c r="LJI6" s="920"/>
      <c r="LJJ6" s="920"/>
      <c r="LJK6" s="920"/>
      <c r="LJL6" s="920" t="s">
        <v>153</v>
      </c>
      <c r="LJM6" s="920"/>
      <c r="LJN6" s="920"/>
      <c r="LJO6" s="920"/>
      <c r="LJP6" s="920"/>
      <c r="LJQ6" s="920"/>
      <c r="LJR6" s="920"/>
      <c r="LJS6" s="920"/>
      <c r="LJT6" s="920" t="s">
        <v>153</v>
      </c>
      <c r="LJU6" s="920"/>
      <c r="LJV6" s="920"/>
      <c r="LJW6" s="920"/>
      <c r="LJX6" s="920"/>
      <c r="LJY6" s="920"/>
      <c r="LJZ6" s="920"/>
      <c r="LKA6" s="920"/>
      <c r="LKB6" s="920" t="s">
        <v>153</v>
      </c>
      <c r="LKC6" s="920"/>
      <c r="LKD6" s="920"/>
      <c r="LKE6" s="920"/>
      <c r="LKF6" s="920"/>
      <c r="LKG6" s="920"/>
      <c r="LKH6" s="920"/>
      <c r="LKI6" s="920"/>
      <c r="LKJ6" s="920" t="s">
        <v>153</v>
      </c>
      <c r="LKK6" s="920"/>
      <c r="LKL6" s="920"/>
      <c r="LKM6" s="920"/>
      <c r="LKN6" s="920"/>
      <c r="LKO6" s="920"/>
      <c r="LKP6" s="920"/>
      <c r="LKQ6" s="920"/>
      <c r="LKR6" s="920" t="s">
        <v>153</v>
      </c>
      <c r="LKS6" s="920"/>
      <c r="LKT6" s="920"/>
      <c r="LKU6" s="920"/>
      <c r="LKV6" s="920"/>
      <c r="LKW6" s="920"/>
      <c r="LKX6" s="920"/>
      <c r="LKY6" s="920"/>
      <c r="LKZ6" s="920" t="s">
        <v>153</v>
      </c>
      <c r="LLA6" s="920"/>
      <c r="LLB6" s="920"/>
      <c r="LLC6" s="920"/>
      <c r="LLD6" s="920"/>
      <c r="LLE6" s="920"/>
      <c r="LLF6" s="920"/>
      <c r="LLG6" s="920"/>
      <c r="LLH6" s="920" t="s">
        <v>153</v>
      </c>
      <c r="LLI6" s="920"/>
      <c r="LLJ6" s="920"/>
      <c r="LLK6" s="920"/>
      <c r="LLL6" s="920"/>
      <c r="LLM6" s="920"/>
      <c r="LLN6" s="920"/>
      <c r="LLO6" s="920"/>
      <c r="LLP6" s="920" t="s">
        <v>153</v>
      </c>
      <c r="LLQ6" s="920"/>
      <c r="LLR6" s="920"/>
      <c r="LLS6" s="920"/>
      <c r="LLT6" s="920"/>
      <c r="LLU6" s="920"/>
      <c r="LLV6" s="920"/>
      <c r="LLW6" s="920"/>
      <c r="LLX6" s="920" t="s">
        <v>153</v>
      </c>
      <c r="LLY6" s="920"/>
      <c r="LLZ6" s="920"/>
      <c r="LMA6" s="920"/>
      <c r="LMB6" s="920"/>
      <c r="LMC6" s="920"/>
      <c r="LMD6" s="920"/>
      <c r="LME6" s="920"/>
      <c r="LMF6" s="920" t="s">
        <v>153</v>
      </c>
      <c r="LMG6" s="920"/>
      <c r="LMH6" s="920"/>
      <c r="LMI6" s="920"/>
      <c r="LMJ6" s="920"/>
      <c r="LMK6" s="920"/>
      <c r="LML6" s="920"/>
      <c r="LMM6" s="920"/>
      <c r="LMN6" s="920" t="s">
        <v>153</v>
      </c>
      <c r="LMO6" s="920"/>
      <c r="LMP6" s="920"/>
      <c r="LMQ6" s="920"/>
      <c r="LMR6" s="920"/>
      <c r="LMS6" s="920"/>
      <c r="LMT6" s="920"/>
      <c r="LMU6" s="920"/>
      <c r="LMV6" s="920" t="s">
        <v>153</v>
      </c>
      <c r="LMW6" s="920"/>
      <c r="LMX6" s="920"/>
      <c r="LMY6" s="920"/>
      <c r="LMZ6" s="920"/>
      <c r="LNA6" s="920"/>
      <c r="LNB6" s="920"/>
      <c r="LNC6" s="920"/>
      <c r="LND6" s="920" t="s">
        <v>153</v>
      </c>
      <c r="LNE6" s="920"/>
      <c r="LNF6" s="920"/>
      <c r="LNG6" s="920"/>
      <c r="LNH6" s="920"/>
      <c r="LNI6" s="920"/>
      <c r="LNJ6" s="920"/>
      <c r="LNK6" s="920"/>
      <c r="LNL6" s="920" t="s">
        <v>153</v>
      </c>
      <c r="LNM6" s="920"/>
      <c r="LNN6" s="920"/>
      <c r="LNO6" s="920"/>
      <c r="LNP6" s="920"/>
      <c r="LNQ6" s="920"/>
      <c r="LNR6" s="920"/>
      <c r="LNS6" s="920"/>
      <c r="LNT6" s="920" t="s">
        <v>153</v>
      </c>
      <c r="LNU6" s="920"/>
      <c r="LNV6" s="920"/>
      <c r="LNW6" s="920"/>
      <c r="LNX6" s="920"/>
      <c r="LNY6" s="920"/>
      <c r="LNZ6" s="920"/>
      <c r="LOA6" s="920"/>
      <c r="LOB6" s="920" t="s">
        <v>153</v>
      </c>
      <c r="LOC6" s="920"/>
      <c r="LOD6" s="920"/>
      <c r="LOE6" s="920"/>
      <c r="LOF6" s="920"/>
      <c r="LOG6" s="920"/>
      <c r="LOH6" s="920"/>
      <c r="LOI6" s="920"/>
      <c r="LOJ6" s="920" t="s">
        <v>153</v>
      </c>
      <c r="LOK6" s="920"/>
      <c r="LOL6" s="920"/>
      <c r="LOM6" s="920"/>
      <c r="LON6" s="920"/>
      <c r="LOO6" s="920"/>
      <c r="LOP6" s="920"/>
      <c r="LOQ6" s="920"/>
      <c r="LOR6" s="920" t="s">
        <v>153</v>
      </c>
      <c r="LOS6" s="920"/>
      <c r="LOT6" s="920"/>
      <c r="LOU6" s="920"/>
      <c r="LOV6" s="920"/>
      <c r="LOW6" s="920"/>
      <c r="LOX6" s="920"/>
      <c r="LOY6" s="920"/>
      <c r="LOZ6" s="920" t="s">
        <v>153</v>
      </c>
      <c r="LPA6" s="920"/>
      <c r="LPB6" s="920"/>
      <c r="LPC6" s="920"/>
      <c r="LPD6" s="920"/>
      <c r="LPE6" s="920"/>
      <c r="LPF6" s="920"/>
      <c r="LPG6" s="920"/>
      <c r="LPH6" s="920" t="s">
        <v>153</v>
      </c>
      <c r="LPI6" s="920"/>
      <c r="LPJ6" s="920"/>
      <c r="LPK6" s="920"/>
      <c r="LPL6" s="920"/>
      <c r="LPM6" s="920"/>
      <c r="LPN6" s="920"/>
      <c r="LPO6" s="920"/>
      <c r="LPP6" s="920" t="s">
        <v>153</v>
      </c>
      <c r="LPQ6" s="920"/>
      <c r="LPR6" s="920"/>
      <c r="LPS6" s="920"/>
      <c r="LPT6" s="920"/>
      <c r="LPU6" s="920"/>
      <c r="LPV6" s="920"/>
      <c r="LPW6" s="920"/>
      <c r="LPX6" s="920" t="s">
        <v>153</v>
      </c>
      <c r="LPY6" s="920"/>
      <c r="LPZ6" s="920"/>
      <c r="LQA6" s="920"/>
      <c r="LQB6" s="920"/>
      <c r="LQC6" s="920"/>
      <c r="LQD6" s="920"/>
      <c r="LQE6" s="920"/>
      <c r="LQF6" s="920" t="s">
        <v>153</v>
      </c>
      <c r="LQG6" s="920"/>
      <c r="LQH6" s="920"/>
      <c r="LQI6" s="920"/>
      <c r="LQJ6" s="920"/>
      <c r="LQK6" s="920"/>
      <c r="LQL6" s="920"/>
      <c r="LQM6" s="920"/>
      <c r="LQN6" s="920" t="s">
        <v>153</v>
      </c>
      <c r="LQO6" s="920"/>
      <c r="LQP6" s="920"/>
      <c r="LQQ6" s="920"/>
      <c r="LQR6" s="920"/>
      <c r="LQS6" s="920"/>
      <c r="LQT6" s="920"/>
      <c r="LQU6" s="920"/>
      <c r="LQV6" s="920" t="s">
        <v>153</v>
      </c>
      <c r="LQW6" s="920"/>
      <c r="LQX6" s="920"/>
      <c r="LQY6" s="920"/>
      <c r="LQZ6" s="920"/>
      <c r="LRA6" s="920"/>
      <c r="LRB6" s="920"/>
      <c r="LRC6" s="920"/>
      <c r="LRD6" s="920" t="s">
        <v>153</v>
      </c>
      <c r="LRE6" s="920"/>
      <c r="LRF6" s="920"/>
      <c r="LRG6" s="920"/>
      <c r="LRH6" s="920"/>
      <c r="LRI6" s="920"/>
      <c r="LRJ6" s="920"/>
      <c r="LRK6" s="920"/>
      <c r="LRL6" s="920" t="s">
        <v>153</v>
      </c>
      <c r="LRM6" s="920"/>
      <c r="LRN6" s="920"/>
      <c r="LRO6" s="920"/>
      <c r="LRP6" s="920"/>
      <c r="LRQ6" s="920"/>
      <c r="LRR6" s="920"/>
      <c r="LRS6" s="920"/>
      <c r="LRT6" s="920" t="s">
        <v>153</v>
      </c>
      <c r="LRU6" s="920"/>
      <c r="LRV6" s="920"/>
      <c r="LRW6" s="920"/>
      <c r="LRX6" s="920"/>
      <c r="LRY6" s="920"/>
      <c r="LRZ6" s="920"/>
      <c r="LSA6" s="920"/>
      <c r="LSB6" s="920" t="s">
        <v>153</v>
      </c>
      <c r="LSC6" s="920"/>
      <c r="LSD6" s="920"/>
      <c r="LSE6" s="920"/>
      <c r="LSF6" s="920"/>
      <c r="LSG6" s="920"/>
      <c r="LSH6" s="920"/>
      <c r="LSI6" s="920"/>
      <c r="LSJ6" s="920" t="s">
        <v>153</v>
      </c>
      <c r="LSK6" s="920"/>
      <c r="LSL6" s="920"/>
      <c r="LSM6" s="920"/>
      <c r="LSN6" s="920"/>
      <c r="LSO6" s="920"/>
      <c r="LSP6" s="920"/>
      <c r="LSQ6" s="920"/>
      <c r="LSR6" s="920" t="s">
        <v>153</v>
      </c>
      <c r="LSS6" s="920"/>
      <c r="LST6" s="920"/>
      <c r="LSU6" s="920"/>
      <c r="LSV6" s="920"/>
      <c r="LSW6" s="920"/>
      <c r="LSX6" s="920"/>
      <c r="LSY6" s="920"/>
      <c r="LSZ6" s="920" t="s">
        <v>153</v>
      </c>
      <c r="LTA6" s="920"/>
      <c r="LTB6" s="920"/>
      <c r="LTC6" s="920"/>
      <c r="LTD6" s="920"/>
      <c r="LTE6" s="920"/>
      <c r="LTF6" s="920"/>
      <c r="LTG6" s="920"/>
      <c r="LTH6" s="920" t="s">
        <v>153</v>
      </c>
      <c r="LTI6" s="920"/>
      <c r="LTJ6" s="920"/>
      <c r="LTK6" s="920"/>
      <c r="LTL6" s="920"/>
      <c r="LTM6" s="920"/>
      <c r="LTN6" s="920"/>
      <c r="LTO6" s="920"/>
      <c r="LTP6" s="920" t="s">
        <v>153</v>
      </c>
      <c r="LTQ6" s="920"/>
      <c r="LTR6" s="920"/>
      <c r="LTS6" s="920"/>
      <c r="LTT6" s="920"/>
      <c r="LTU6" s="920"/>
      <c r="LTV6" s="920"/>
      <c r="LTW6" s="920"/>
      <c r="LTX6" s="920" t="s">
        <v>153</v>
      </c>
      <c r="LTY6" s="920"/>
      <c r="LTZ6" s="920"/>
      <c r="LUA6" s="920"/>
      <c r="LUB6" s="920"/>
      <c r="LUC6" s="920"/>
      <c r="LUD6" s="920"/>
      <c r="LUE6" s="920"/>
      <c r="LUF6" s="920" t="s">
        <v>153</v>
      </c>
      <c r="LUG6" s="920"/>
      <c r="LUH6" s="920"/>
      <c r="LUI6" s="920"/>
      <c r="LUJ6" s="920"/>
      <c r="LUK6" s="920"/>
      <c r="LUL6" s="920"/>
      <c r="LUM6" s="920"/>
      <c r="LUN6" s="920" t="s">
        <v>153</v>
      </c>
      <c r="LUO6" s="920"/>
      <c r="LUP6" s="920"/>
      <c r="LUQ6" s="920"/>
      <c r="LUR6" s="920"/>
      <c r="LUS6" s="920"/>
      <c r="LUT6" s="920"/>
      <c r="LUU6" s="920"/>
      <c r="LUV6" s="920" t="s">
        <v>153</v>
      </c>
      <c r="LUW6" s="920"/>
      <c r="LUX6" s="920"/>
      <c r="LUY6" s="920"/>
      <c r="LUZ6" s="920"/>
      <c r="LVA6" s="920"/>
      <c r="LVB6" s="920"/>
      <c r="LVC6" s="920"/>
      <c r="LVD6" s="920" t="s">
        <v>153</v>
      </c>
      <c r="LVE6" s="920"/>
      <c r="LVF6" s="920"/>
      <c r="LVG6" s="920"/>
      <c r="LVH6" s="920"/>
      <c r="LVI6" s="920"/>
      <c r="LVJ6" s="920"/>
      <c r="LVK6" s="920"/>
      <c r="LVL6" s="920" t="s">
        <v>153</v>
      </c>
      <c r="LVM6" s="920"/>
      <c r="LVN6" s="920"/>
      <c r="LVO6" s="920"/>
      <c r="LVP6" s="920"/>
      <c r="LVQ6" s="920"/>
      <c r="LVR6" s="920"/>
      <c r="LVS6" s="920"/>
      <c r="LVT6" s="920" t="s">
        <v>153</v>
      </c>
      <c r="LVU6" s="920"/>
      <c r="LVV6" s="920"/>
      <c r="LVW6" s="920"/>
      <c r="LVX6" s="920"/>
      <c r="LVY6" s="920"/>
      <c r="LVZ6" s="920"/>
      <c r="LWA6" s="920"/>
      <c r="LWB6" s="920" t="s">
        <v>153</v>
      </c>
      <c r="LWC6" s="920"/>
      <c r="LWD6" s="920"/>
      <c r="LWE6" s="920"/>
      <c r="LWF6" s="920"/>
      <c r="LWG6" s="920"/>
      <c r="LWH6" s="920"/>
      <c r="LWI6" s="920"/>
      <c r="LWJ6" s="920" t="s">
        <v>153</v>
      </c>
      <c r="LWK6" s="920"/>
      <c r="LWL6" s="920"/>
      <c r="LWM6" s="920"/>
      <c r="LWN6" s="920"/>
      <c r="LWO6" s="920"/>
      <c r="LWP6" s="920"/>
      <c r="LWQ6" s="920"/>
      <c r="LWR6" s="920" t="s">
        <v>153</v>
      </c>
      <c r="LWS6" s="920"/>
      <c r="LWT6" s="920"/>
      <c r="LWU6" s="920"/>
      <c r="LWV6" s="920"/>
      <c r="LWW6" s="920"/>
      <c r="LWX6" s="920"/>
      <c r="LWY6" s="920"/>
      <c r="LWZ6" s="920" t="s">
        <v>153</v>
      </c>
      <c r="LXA6" s="920"/>
      <c r="LXB6" s="920"/>
      <c r="LXC6" s="920"/>
      <c r="LXD6" s="920"/>
      <c r="LXE6" s="920"/>
      <c r="LXF6" s="920"/>
      <c r="LXG6" s="920"/>
      <c r="LXH6" s="920" t="s">
        <v>153</v>
      </c>
      <c r="LXI6" s="920"/>
      <c r="LXJ6" s="920"/>
      <c r="LXK6" s="920"/>
      <c r="LXL6" s="920"/>
      <c r="LXM6" s="920"/>
      <c r="LXN6" s="920"/>
      <c r="LXO6" s="920"/>
      <c r="LXP6" s="920" t="s">
        <v>153</v>
      </c>
      <c r="LXQ6" s="920"/>
      <c r="LXR6" s="920"/>
      <c r="LXS6" s="920"/>
      <c r="LXT6" s="920"/>
      <c r="LXU6" s="920"/>
      <c r="LXV6" s="920"/>
      <c r="LXW6" s="920"/>
      <c r="LXX6" s="920" t="s">
        <v>153</v>
      </c>
      <c r="LXY6" s="920"/>
      <c r="LXZ6" s="920"/>
      <c r="LYA6" s="920"/>
      <c r="LYB6" s="920"/>
      <c r="LYC6" s="920"/>
      <c r="LYD6" s="920"/>
      <c r="LYE6" s="920"/>
      <c r="LYF6" s="920" t="s">
        <v>153</v>
      </c>
      <c r="LYG6" s="920"/>
      <c r="LYH6" s="920"/>
      <c r="LYI6" s="920"/>
      <c r="LYJ6" s="920"/>
      <c r="LYK6" s="920"/>
      <c r="LYL6" s="920"/>
      <c r="LYM6" s="920"/>
      <c r="LYN6" s="920" t="s">
        <v>153</v>
      </c>
      <c r="LYO6" s="920"/>
      <c r="LYP6" s="920"/>
      <c r="LYQ6" s="920"/>
      <c r="LYR6" s="920"/>
      <c r="LYS6" s="920"/>
      <c r="LYT6" s="920"/>
      <c r="LYU6" s="920"/>
      <c r="LYV6" s="920" t="s">
        <v>153</v>
      </c>
      <c r="LYW6" s="920"/>
      <c r="LYX6" s="920"/>
      <c r="LYY6" s="920"/>
      <c r="LYZ6" s="920"/>
      <c r="LZA6" s="920"/>
      <c r="LZB6" s="920"/>
      <c r="LZC6" s="920"/>
      <c r="LZD6" s="920" t="s">
        <v>153</v>
      </c>
      <c r="LZE6" s="920"/>
      <c r="LZF6" s="920"/>
      <c r="LZG6" s="920"/>
      <c r="LZH6" s="920"/>
      <c r="LZI6" s="920"/>
      <c r="LZJ6" s="920"/>
      <c r="LZK6" s="920"/>
      <c r="LZL6" s="920" t="s">
        <v>153</v>
      </c>
      <c r="LZM6" s="920"/>
      <c r="LZN6" s="920"/>
      <c r="LZO6" s="920"/>
      <c r="LZP6" s="920"/>
      <c r="LZQ6" s="920"/>
      <c r="LZR6" s="920"/>
      <c r="LZS6" s="920"/>
      <c r="LZT6" s="920" t="s">
        <v>153</v>
      </c>
      <c r="LZU6" s="920"/>
      <c r="LZV6" s="920"/>
      <c r="LZW6" s="920"/>
      <c r="LZX6" s="920"/>
      <c r="LZY6" s="920"/>
      <c r="LZZ6" s="920"/>
      <c r="MAA6" s="920"/>
      <c r="MAB6" s="920" t="s">
        <v>153</v>
      </c>
      <c r="MAC6" s="920"/>
      <c r="MAD6" s="920"/>
      <c r="MAE6" s="920"/>
      <c r="MAF6" s="920"/>
      <c r="MAG6" s="920"/>
      <c r="MAH6" s="920"/>
      <c r="MAI6" s="920"/>
      <c r="MAJ6" s="920" t="s">
        <v>153</v>
      </c>
      <c r="MAK6" s="920"/>
      <c r="MAL6" s="920"/>
      <c r="MAM6" s="920"/>
      <c r="MAN6" s="920"/>
      <c r="MAO6" s="920"/>
      <c r="MAP6" s="920"/>
      <c r="MAQ6" s="920"/>
      <c r="MAR6" s="920" t="s">
        <v>153</v>
      </c>
      <c r="MAS6" s="920"/>
      <c r="MAT6" s="920"/>
      <c r="MAU6" s="920"/>
      <c r="MAV6" s="920"/>
      <c r="MAW6" s="920"/>
      <c r="MAX6" s="920"/>
      <c r="MAY6" s="920"/>
      <c r="MAZ6" s="920" t="s">
        <v>153</v>
      </c>
      <c r="MBA6" s="920"/>
      <c r="MBB6" s="920"/>
      <c r="MBC6" s="920"/>
      <c r="MBD6" s="920"/>
      <c r="MBE6" s="920"/>
      <c r="MBF6" s="920"/>
      <c r="MBG6" s="920"/>
      <c r="MBH6" s="920" t="s">
        <v>153</v>
      </c>
      <c r="MBI6" s="920"/>
      <c r="MBJ6" s="920"/>
      <c r="MBK6" s="920"/>
      <c r="MBL6" s="920"/>
      <c r="MBM6" s="920"/>
      <c r="MBN6" s="920"/>
      <c r="MBO6" s="920"/>
      <c r="MBP6" s="920" t="s">
        <v>153</v>
      </c>
      <c r="MBQ6" s="920"/>
      <c r="MBR6" s="920"/>
      <c r="MBS6" s="920"/>
      <c r="MBT6" s="920"/>
      <c r="MBU6" s="920"/>
      <c r="MBV6" s="920"/>
      <c r="MBW6" s="920"/>
      <c r="MBX6" s="920" t="s">
        <v>153</v>
      </c>
      <c r="MBY6" s="920"/>
      <c r="MBZ6" s="920"/>
      <c r="MCA6" s="920"/>
      <c r="MCB6" s="920"/>
      <c r="MCC6" s="920"/>
      <c r="MCD6" s="920"/>
      <c r="MCE6" s="920"/>
      <c r="MCF6" s="920" t="s">
        <v>153</v>
      </c>
      <c r="MCG6" s="920"/>
      <c r="MCH6" s="920"/>
      <c r="MCI6" s="920"/>
      <c r="MCJ6" s="920"/>
      <c r="MCK6" s="920"/>
      <c r="MCL6" s="920"/>
      <c r="MCM6" s="920"/>
      <c r="MCN6" s="920" t="s">
        <v>153</v>
      </c>
      <c r="MCO6" s="920"/>
      <c r="MCP6" s="920"/>
      <c r="MCQ6" s="920"/>
      <c r="MCR6" s="920"/>
      <c r="MCS6" s="920"/>
      <c r="MCT6" s="920"/>
      <c r="MCU6" s="920"/>
      <c r="MCV6" s="920" t="s">
        <v>153</v>
      </c>
      <c r="MCW6" s="920"/>
      <c r="MCX6" s="920"/>
      <c r="MCY6" s="920"/>
      <c r="MCZ6" s="920"/>
      <c r="MDA6" s="920"/>
      <c r="MDB6" s="920"/>
      <c r="MDC6" s="920"/>
      <c r="MDD6" s="920" t="s">
        <v>153</v>
      </c>
      <c r="MDE6" s="920"/>
      <c r="MDF6" s="920"/>
      <c r="MDG6" s="920"/>
      <c r="MDH6" s="920"/>
      <c r="MDI6" s="920"/>
      <c r="MDJ6" s="920"/>
      <c r="MDK6" s="920"/>
      <c r="MDL6" s="920" t="s">
        <v>153</v>
      </c>
      <c r="MDM6" s="920"/>
      <c r="MDN6" s="920"/>
      <c r="MDO6" s="920"/>
      <c r="MDP6" s="920"/>
      <c r="MDQ6" s="920"/>
      <c r="MDR6" s="920"/>
      <c r="MDS6" s="920"/>
      <c r="MDT6" s="920" t="s">
        <v>153</v>
      </c>
      <c r="MDU6" s="920"/>
      <c r="MDV6" s="920"/>
      <c r="MDW6" s="920"/>
      <c r="MDX6" s="920"/>
      <c r="MDY6" s="920"/>
      <c r="MDZ6" s="920"/>
      <c r="MEA6" s="920"/>
      <c r="MEB6" s="920" t="s">
        <v>153</v>
      </c>
      <c r="MEC6" s="920"/>
      <c r="MED6" s="920"/>
      <c r="MEE6" s="920"/>
      <c r="MEF6" s="920"/>
      <c r="MEG6" s="920"/>
      <c r="MEH6" s="920"/>
      <c r="MEI6" s="920"/>
      <c r="MEJ6" s="920" t="s">
        <v>153</v>
      </c>
      <c r="MEK6" s="920"/>
      <c r="MEL6" s="920"/>
      <c r="MEM6" s="920"/>
      <c r="MEN6" s="920"/>
      <c r="MEO6" s="920"/>
      <c r="MEP6" s="920"/>
      <c r="MEQ6" s="920"/>
      <c r="MER6" s="920" t="s">
        <v>153</v>
      </c>
      <c r="MES6" s="920"/>
      <c r="MET6" s="920"/>
      <c r="MEU6" s="920"/>
      <c r="MEV6" s="920"/>
      <c r="MEW6" s="920"/>
      <c r="MEX6" s="920"/>
      <c r="MEY6" s="920"/>
      <c r="MEZ6" s="920" t="s">
        <v>153</v>
      </c>
      <c r="MFA6" s="920"/>
      <c r="MFB6" s="920"/>
      <c r="MFC6" s="920"/>
      <c r="MFD6" s="920"/>
      <c r="MFE6" s="920"/>
      <c r="MFF6" s="920"/>
      <c r="MFG6" s="920"/>
      <c r="MFH6" s="920" t="s">
        <v>153</v>
      </c>
      <c r="MFI6" s="920"/>
      <c r="MFJ6" s="920"/>
      <c r="MFK6" s="920"/>
      <c r="MFL6" s="920"/>
      <c r="MFM6" s="920"/>
      <c r="MFN6" s="920"/>
      <c r="MFO6" s="920"/>
      <c r="MFP6" s="920" t="s">
        <v>153</v>
      </c>
      <c r="MFQ6" s="920"/>
      <c r="MFR6" s="920"/>
      <c r="MFS6" s="920"/>
      <c r="MFT6" s="920"/>
      <c r="MFU6" s="920"/>
      <c r="MFV6" s="920"/>
      <c r="MFW6" s="920"/>
      <c r="MFX6" s="920" t="s">
        <v>153</v>
      </c>
      <c r="MFY6" s="920"/>
      <c r="MFZ6" s="920"/>
      <c r="MGA6" s="920"/>
      <c r="MGB6" s="920"/>
      <c r="MGC6" s="920"/>
      <c r="MGD6" s="920"/>
      <c r="MGE6" s="920"/>
      <c r="MGF6" s="920" t="s">
        <v>153</v>
      </c>
      <c r="MGG6" s="920"/>
      <c r="MGH6" s="920"/>
      <c r="MGI6" s="920"/>
      <c r="MGJ6" s="920"/>
      <c r="MGK6" s="920"/>
      <c r="MGL6" s="920"/>
      <c r="MGM6" s="920"/>
      <c r="MGN6" s="920" t="s">
        <v>153</v>
      </c>
      <c r="MGO6" s="920"/>
      <c r="MGP6" s="920"/>
      <c r="MGQ6" s="920"/>
      <c r="MGR6" s="920"/>
      <c r="MGS6" s="920"/>
      <c r="MGT6" s="920"/>
      <c r="MGU6" s="920"/>
      <c r="MGV6" s="920" t="s">
        <v>153</v>
      </c>
      <c r="MGW6" s="920"/>
      <c r="MGX6" s="920"/>
      <c r="MGY6" s="920"/>
      <c r="MGZ6" s="920"/>
      <c r="MHA6" s="920"/>
      <c r="MHB6" s="920"/>
      <c r="MHC6" s="920"/>
      <c r="MHD6" s="920" t="s">
        <v>153</v>
      </c>
      <c r="MHE6" s="920"/>
      <c r="MHF6" s="920"/>
      <c r="MHG6" s="920"/>
      <c r="MHH6" s="920"/>
      <c r="MHI6" s="920"/>
      <c r="MHJ6" s="920"/>
      <c r="MHK6" s="920"/>
      <c r="MHL6" s="920" t="s">
        <v>153</v>
      </c>
      <c r="MHM6" s="920"/>
      <c r="MHN6" s="920"/>
      <c r="MHO6" s="920"/>
      <c r="MHP6" s="920"/>
      <c r="MHQ6" s="920"/>
      <c r="MHR6" s="920"/>
      <c r="MHS6" s="920"/>
      <c r="MHT6" s="920" t="s">
        <v>153</v>
      </c>
      <c r="MHU6" s="920"/>
      <c r="MHV6" s="920"/>
      <c r="MHW6" s="920"/>
      <c r="MHX6" s="920"/>
      <c r="MHY6" s="920"/>
      <c r="MHZ6" s="920"/>
      <c r="MIA6" s="920"/>
      <c r="MIB6" s="920" t="s">
        <v>153</v>
      </c>
      <c r="MIC6" s="920"/>
      <c r="MID6" s="920"/>
      <c r="MIE6" s="920"/>
      <c r="MIF6" s="920"/>
      <c r="MIG6" s="920"/>
      <c r="MIH6" s="920"/>
      <c r="MII6" s="920"/>
      <c r="MIJ6" s="920" t="s">
        <v>153</v>
      </c>
      <c r="MIK6" s="920"/>
      <c r="MIL6" s="920"/>
      <c r="MIM6" s="920"/>
      <c r="MIN6" s="920"/>
      <c r="MIO6" s="920"/>
      <c r="MIP6" s="920"/>
      <c r="MIQ6" s="920"/>
      <c r="MIR6" s="920" t="s">
        <v>153</v>
      </c>
      <c r="MIS6" s="920"/>
      <c r="MIT6" s="920"/>
      <c r="MIU6" s="920"/>
      <c r="MIV6" s="920"/>
      <c r="MIW6" s="920"/>
      <c r="MIX6" s="920"/>
      <c r="MIY6" s="920"/>
      <c r="MIZ6" s="920" t="s">
        <v>153</v>
      </c>
      <c r="MJA6" s="920"/>
      <c r="MJB6" s="920"/>
      <c r="MJC6" s="920"/>
      <c r="MJD6" s="920"/>
      <c r="MJE6" s="920"/>
      <c r="MJF6" s="920"/>
      <c r="MJG6" s="920"/>
      <c r="MJH6" s="920" t="s">
        <v>153</v>
      </c>
      <c r="MJI6" s="920"/>
      <c r="MJJ6" s="920"/>
      <c r="MJK6" s="920"/>
      <c r="MJL6" s="920"/>
      <c r="MJM6" s="920"/>
      <c r="MJN6" s="920"/>
      <c r="MJO6" s="920"/>
      <c r="MJP6" s="920" t="s">
        <v>153</v>
      </c>
      <c r="MJQ6" s="920"/>
      <c r="MJR6" s="920"/>
      <c r="MJS6" s="920"/>
      <c r="MJT6" s="920"/>
      <c r="MJU6" s="920"/>
      <c r="MJV6" s="920"/>
      <c r="MJW6" s="920"/>
      <c r="MJX6" s="920" t="s">
        <v>153</v>
      </c>
      <c r="MJY6" s="920"/>
      <c r="MJZ6" s="920"/>
      <c r="MKA6" s="920"/>
      <c r="MKB6" s="920"/>
      <c r="MKC6" s="920"/>
      <c r="MKD6" s="920"/>
      <c r="MKE6" s="920"/>
      <c r="MKF6" s="920" t="s">
        <v>153</v>
      </c>
      <c r="MKG6" s="920"/>
      <c r="MKH6" s="920"/>
      <c r="MKI6" s="920"/>
      <c r="MKJ6" s="920"/>
      <c r="MKK6" s="920"/>
      <c r="MKL6" s="920"/>
      <c r="MKM6" s="920"/>
      <c r="MKN6" s="920" t="s">
        <v>153</v>
      </c>
      <c r="MKO6" s="920"/>
      <c r="MKP6" s="920"/>
      <c r="MKQ6" s="920"/>
      <c r="MKR6" s="920"/>
      <c r="MKS6" s="920"/>
      <c r="MKT6" s="920"/>
      <c r="MKU6" s="920"/>
      <c r="MKV6" s="920" t="s">
        <v>153</v>
      </c>
      <c r="MKW6" s="920"/>
      <c r="MKX6" s="920"/>
      <c r="MKY6" s="920"/>
      <c r="MKZ6" s="920"/>
      <c r="MLA6" s="920"/>
      <c r="MLB6" s="920"/>
      <c r="MLC6" s="920"/>
      <c r="MLD6" s="920" t="s">
        <v>153</v>
      </c>
      <c r="MLE6" s="920"/>
      <c r="MLF6" s="920"/>
      <c r="MLG6" s="920"/>
      <c r="MLH6" s="920"/>
      <c r="MLI6" s="920"/>
      <c r="MLJ6" s="920"/>
      <c r="MLK6" s="920"/>
      <c r="MLL6" s="920" t="s">
        <v>153</v>
      </c>
      <c r="MLM6" s="920"/>
      <c r="MLN6" s="920"/>
      <c r="MLO6" s="920"/>
      <c r="MLP6" s="920"/>
      <c r="MLQ6" s="920"/>
      <c r="MLR6" s="920"/>
      <c r="MLS6" s="920"/>
      <c r="MLT6" s="920" t="s">
        <v>153</v>
      </c>
      <c r="MLU6" s="920"/>
      <c r="MLV6" s="920"/>
      <c r="MLW6" s="920"/>
      <c r="MLX6" s="920"/>
      <c r="MLY6" s="920"/>
      <c r="MLZ6" s="920"/>
      <c r="MMA6" s="920"/>
      <c r="MMB6" s="920" t="s">
        <v>153</v>
      </c>
      <c r="MMC6" s="920"/>
      <c r="MMD6" s="920"/>
      <c r="MME6" s="920"/>
      <c r="MMF6" s="920"/>
      <c r="MMG6" s="920"/>
      <c r="MMH6" s="920"/>
      <c r="MMI6" s="920"/>
      <c r="MMJ6" s="920" t="s">
        <v>153</v>
      </c>
      <c r="MMK6" s="920"/>
      <c r="MML6" s="920"/>
      <c r="MMM6" s="920"/>
      <c r="MMN6" s="920"/>
      <c r="MMO6" s="920"/>
      <c r="MMP6" s="920"/>
      <c r="MMQ6" s="920"/>
      <c r="MMR6" s="920" t="s">
        <v>153</v>
      </c>
      <c r="MMS6" s="920"/>
      <c r="MMT6" s="920"/>
      <c r="MMU6" s="920"/>
      <c r="MMV6" s="920"/>
      <c r="MMW6" s="920"/>
      <c r="MMX6" s="920"/>
      <c r="MMY6" s="920"/>
      <c r="MMZ6" s="920" t="s">
        <v>153</v>
      </c>
      <c r="MNA6" s="920"/>
      <c r="MNB6" s="920"/>
      <c r="MNC6" s="920"/>
      <c r="MND6" s="920"/>
      <c r="MNE6" s="920"/>
      <c r="MNF6" s="920"/>
      <c r="MNG6" s="920"/>
      <c r="MNH6" s="920" t="s">
        <v>153</v>
      </c>
      <c r="MNI6" s="920"/>
      <c r="MNJ6" s="920"/>
      <c r="MNK6" s="920"/>
      <c r="MNL6" s="920"/>
      <c r="MNM6" s="920"/>
      <c r="MNN6" s="920"/>
      <c r="MNO6" s="920"/>
      <c r="MNP6" s="920" t="s">
        <v>153</v>
      </c>
      <c r="MNQ6" s="920"/>
      <c r="MNR6" s="920"/>
      <c r="MNS6" s="920"/>
      <c r="MNT6" s="920"/>
      <c r="MNU6" s="920"/>
      <c r="MNV6" s="920"/>
      <c r="MNW6" s="920"/>
      <c r="MNX6" s="920" t="s">
        <v>153</v>
      </c>
      <c r="MNY6" s="920"/>
      <c r="MNZ6" s="920"/>
      <c r="MOA6" s="920"/>
      <c r="MOB6" s="920"/>
      <c r="MOC6" s="920"/>
      <c r="MOD6" s="920"/>
      <c r="MOE6" s="920"/>
      <c r="MOF6" s="920" t="s">
        <v>153</v>
      </c>
      <c r="MOG6" s="920"/>
      <c r="MOH6" s="920"/>
      <c r="MOI6" s="920"/>
      <c r="MOJ6" s="920"/>
      <c r="MOK6" s="920"/>
      <c r="MOL6" s="920"/>
      <c r="MOM6" s="920"/>
      <c r="MON6" s="920" t="s">
        <v>153</v>
      </c>
      <c r="MOO6" s="920"/>
      <c r="MOP6" s="920"/>
      <c r="MOQ6" s="920"/>
      <c r="MOR6" s="920"/>
      <c r="MOS6" s="920"/>
      <c r="MOT6" s="920"/>
      <c r="MOU6" s="920"/>
      <c r="MOV6" s="920" t="s">
        <v>153</v>
      </c>
      <c r="MOW6" s="920"/>
      <c r="MOX6" s="920"/>
      <c r="MOY6" s="920"/>
      <c r="MOZ6" s="920"/>
      <c r="MPA6" s="920"/>
      <c r="MPB6" s="920"/>
      <c r="MPC6" s="920"/>
      <c r="MPD6" s="920" t="s">
        <v>153</v>
      </c>
      <c r="MPE6" s="920"/>
      <c r="MPF6" s="920"/>
      <c r="MPG6" s="920"/>
      <c r="MPH6" s="920"/>
      <c r="MPI6" s="920"/>
      <c r="MPJ6" s="920"/>
      <c r="MPK6" s="920"/>
      <c r="MPL6" s="920" t="s">
        <v>153</v>
      </c>
      <c r="MPM6" s="920"/>
      <c r="MPN6" s="920"/>
      <c r="MPO6" s="920"/>
      <c r="MPP6" s="920"/>
      <c r="MPQ6" s="920"/>
      <c r="MPR6" s="920"/>
      <c r="MPS6" s="920"/>
      <c r="MPT6" s="920" t="s">
        <v>153</v>
      </c>
      <c r="MPU6" s="920"/>
      <c r="MPV6" s="920"/>
      <c r="MPW6" s="920"/>
      <c r="MPX6" s="920"/>
      <c r="MPY6" s="920"/>
      <c r="MPZ6" s="920"/>
      <c r="MQA6" s="920"/>
      <c r="MQB6" s="920" t="s">
        <v>153</v>
      </c>
      <c r="MQC6" s="920"/>
      <c r="MQD6" s="920"/>
      <c r="MQE6" s="920"/>
      <c r="MQF6" s="920"/>
      <c r="MQG6" s="920"/>
      <c r="MQH6" s="920"/>
      <c r="MQI6" s="920"/>
      <c r="MQJ6" s="920" t="s">
        <v>153</v>
      </c>
      <c r="MQK6" s="920"/>
      <c r="MQL6" s="920"/>
      <c r="MQM6" s="920"/>
      <c r="MQN6" s="920"/>
      <c r="MQO6" s="920"/>
      <c r="MQP6" s="920"/>
      <c r="MQQ6" s="920"/>
      <c r="MQR6" s="920" t="s">
        <v>153</v>
      </c>
      <c r="MQS6" s="920"/>
      <c r="MQT6" s="920"/>
      <c r="MQU6" s="920"/>
      <c r="MQV6" s="920"/>
      <c r="MQW6" s="920"/>
      <c r="MQX6" s="920"/>
      <c r="MQY6" s="920"/>
      <c r="MQZ6" s="920" t="s">
        <v>153</v>
      </c>
      <c r="MRA6" s="920"/>
      <c r="MRB6" s="920"/>
      <c r="MRC6" s="920"/>
      <c r="MRD6" s="920"/>
      <c r="MRE6" s="920"/>
      <c r="MRF6" s="920"/>
      <c r="MRG6" s="920"/>
      <c r="MRH6" s="920" t="s">
        <v>153</v>
      </c>
      <c r="MRI6" s="920"/>
      <c r="MRJ6" s="920"/>
      <c r="MRK6" s="920"/>
      <c r="MRL6" s="920"/>
      <c r="MRM6" s="920"/>
      <c r="MRN6" s="920"/>
      <c r="MRO6" s="920"/>
      <c r="MRP6" s="920" t="s">
        <v>153</v>
      </c>
      <c r="MRQ6" s="920"/>
      <c r="MRR6" s="920"/>
      <c r="MRS6" s="920"/>
      <c r="MRT6" s="920"/>
      <c r="MRU6" s="920"/>
      <c r="MRV6" s="920"/>
      <c r="MRW6" s="920"/>
      <c r="MRX6" s="920" t="s">
        <v>153</v>
      </c>
      <c r="MRY6" s="920"/>
      <c r="MRZ6" s="920"/>
      <c r="MSA6" s="920"/>
      <c r="MSB6" s="920"/>
      <c r="MSC6" s="920"/>
      <c r="MSD6" s="920"/>
      <c r="MSE6" s="920"/>
      <c r="MSF6" s="920" t="s">
        <v>153</v>
      </c>
      <c r="MSG6" s="920"/>
      <c r="MSH6" s="920"/>
      <c r="MSI6" s="920"/>
      <c r="MSJ6" s="920"/>
      <c r="MSK6" s="920"/>
      <c r="MSL6" s="920"/>
      <c r="MSM6" s="920"/>
      <c r="MSN6" s="920" t="s">
        <v>153</v>
      </c>
      <c r="MSO6" s="920"/>
      <c r="MSP6" s="920"/>
      <c r="MSQ6" s="920"/>
      <c r="MSR6" s="920"/>
      <c r="MSS6" s="920"/>
      <c r="MST6" s="920"/>
      <c r="MSU6" s="920"/>
      <c r="MSV6" s="920" t="s">
        <v>153</v>
      </c>
      <c r="MSW6" s="920"/>
      <c r="MSX6" s="920"/>
      <c r="MSY6" s="920"/>
      <c r="MSZ6" s="920"/>
      <c r="MTA6" s="920"/>
      <c r="MTB6" s="920"/>
      <c r="MTC6" s="920"/>
      <c r="MTD6" s="920" t="s">
        <v>153</v>
      </c>
      <c r="MTE6" s="920"/>
      <c r="MTF6" s="920"/>
      <c r="MTG6" s="920"/>
      <c r="MTH6" s="920"/>
      <c r="MTI6" s="920"/>
      <c r="MTJ6" s="920"/>
      <c r="MTK6" s="920"/>
      <c r="MTL6" s="920" t="s">
        <v>153</v>
      </c>
      <c r="MTM6" s="920"/>
      <c r="MTN6" s="920"/>
      <c r="MTO6" s="920"/>
      <c r="MTP6" s="920"/>
      <c r="MTQ6" s="920"/>
      <c r="MTR6" s="920"/>
      <c r="MTS6" s="920"/>
      <c r="MTT6" s="920" t="s">
        <v>153</v>
      </c>
      <c r="MTU6" s="920"/>
      <c r="MTV6" s="920"/>
      <c r="MTW6" s="920"/>
      <c r="MTX6" s="920"/>
      <c r="MTY6" s="920"/>
      <c r="MTZ6" s="920"/>
      <c r="MUA6" s="920"/>
      <c r="MUB6" s="920" t="s">
        <v>153</v>
      </c>
      <c r="MUC6" s="920"/>
      <c r="MUD6" s="920"/>
      <c r="MUE6" s="920"/>
      <c r="MUF6" s="920"/>
      <c r="MUG6" s="920"/>
      <c r="MUH6" s="920"/>
      <c r="MUI6" s="920"/>
      <c r="MUJ6" s="920" t="s">
        <v>153</v>
      </c>
      <c r="MUK6" s="920"/>
      <c r="MUL6" s="920"/>
      <c r="MUM6" s="920"/>
      <c r="MUN6" s="920"/>
      <c r="MUO6" s="920"/>
      <c r="MUP6" s="920"/>
      <c r="MUQ6" s="920"/>
      <c r="MUR6" s="920" t="s">
        <v>153</v>
      </c>
      <c r="MUS6" s="920"/>
      <c r="MUT6" s="920"/>
      <c r="MUU6" s="920"/>
      <c r="MUV6" s="920"/>
      <c r="MUW6" s="920"/>
      <c r="MUX6" s="920"/>
      <c r="MUY6" s="920"/>
      <c r="MUZ6" s="920" t="s">
        <v>153</v>
      </c>
      <c r="MVA6" s="920"/>
      <c r="MVB6" s="920"/>
      <c r="MVC6" s="920"/>
      <c r="MVD6" s="920"/>
      <c r="MVE6" s="920"/>
      <c r="MVF6" s="920"/>
      <c r="MVG6" s="920"/>
      <c r="MVH6" s="920" t="s">
        <v>153</v>
      </c>
      <c r="MVI6" s="920"/>
      <c r="MVJ6" s="920"/>
      <c r="MVK6" s="920"/>
      <c r="MVL6" s="920"/>
      <c r="MVM6" s="920"/>
      <c r="MVN6" s="920"/>
      <c r="MVO6" s="920"/>
      <c r="MVP6" s="920" t="s">
        <v>153</v>
      </c>
      <c r="MVQ6" s="920"/>
      <c r="MVR6" s="920"/>
      <c r="MVS6" s="920"/>
      <c r="MVT6" s="920"/>
      <c r="MVU6" s="920"/>
      <c r="MVV6" s="920"/>
      <c r="MVW6" s="920"/>
      <c r="MVX6" s="920" t="s">
        <v>153</v>
      </c>
      <c r="MVY6" s="920"/>
      <c r="MVZ6" s="920"/>
      <c r="MWA6" s="920"/>
      <c r="MWB6" s="920"/>
      <c r="MWC6" s="920"/>
      <c r="MWD6" s="920"/>
      <c r="MWE6" s="920"/>
      <c r="MWF6" s="920" t="s">
        <v>153</v>
      </c>
      <c r="MWG6" s="920"/>
      <c r="MWH6" s="920"/>
      <c r="MWI6" s="920"/>
      <c r="MWJ6" s="920"/>
      <c r="MWK6" s="920"/>
      <c r="MWL6" s="920"/>
      <c r="MWM6" s="920"/>
      <c r="MWN6" s="920" t="s">
        <v>153</v>
      </c>
      <c r="MWO6" s="920"/>
      <c r="MWP6" s="920"/>
      <c r="MWQ6" s="920"/>
      <c r="MWR6" s="920"/>
      <c r="MWS6" s="920"/>
      <c r="MWT6" s="920"/>
      <c r="MWU6" s="920"/>
      <c r="MWV6" s="920" t="s">
        <v>153</v>
      </c>
      <c r="MWW6" s="920"/>
      <c r="MWX6" s="920"/>
      <c r="MWY6" s="920"/>
      <c r="MWZ6" s="920"/>
      <c r="MXA6" s="920"/>
      <c r="MXB6" s="920"/>
      <c r="MXC6" s="920"/>
      <c r="MXD6" s="920" t="s">
        <v>153</v>
      </c>
      <c r="MXE6" s="920"/>
      <c r="MXF6" s="920"/>
      <c r="MXG6" s="920"/>
      <c r="MXH6" s="920"/>
      <c r="MXI6" s="920"/>
      <c r="MXJ6" s="920"/>
      <c r="MXK6" s="920"/>
      <c r="MXL6" s="920" t="s">
        <v>153</v>
      </c>
      <c r="MXM6" s="920"/>
      <c r="MXN6" s="920"/>
      <c r="MXO6" s="920"/>
      <c r="MXP6" s="920"/>
      <c r="MXQ6" s="920"/>
      <c r="MXR6" s="920"/>
      <c r="MXS6" s="920"/>
      <c r="MXT6" s="920" t="s">
        <v>153</v>
      </c>
      <c r="MXU6" s="920"/>
      <c r="MXV6" s="920"/>
      <c r="MXW6" s="920"/>
      <c r="MXX6" s="920"/>
      <c r="MXY6" s="920"/>
      <c r="MXZ6" s="920"/>
      <c r="MYA6" s="920"/>
      <c r="MYB6" s="920" t="s">
        <v>153</v>
      </c>
      <c r="MYC6" s="920"/>
      <c r="MYD6" s="920"/>
      <c r="MYE6" s="920"/>
      <c r="MYF6" s="920"/>
      <c r="MYG6" s="920"/>
      <c r="MYH6" s="920"/>
      <c r="MYI6" s="920"/>
      <c r="MYJ6" s="920" t="s">
        <v>153</v>
      </c>
      <c r="MYK6" s="920"/>
      <c r="MYL6" s="920"/>
      <c r="MYM6" s="920"/>
      <c r="MYN6" s="920"/>
      <c r="MYO6" s="920"/>
      <c r="MYP6" s="920"/>
      <c r="MYQ6" s="920"/>
      <c r="MYR6" s="920" t="s">
        <v>153</v>
      </c>
      <c r="MYS6" s="920"/>
      <c r="MYT6" s="920"/>
      <c r="MYU6" s="920"/>
      <c r="MYV6" s="920"/>
      <c r="MYW6" s="920"/>
      <c r="MYX6" s="920"/>
      <c r="MYY6" s="920"/>
      <c r="MYZ6" s="920" t="s">
        <v>153</v>
      </c>
      <c r="MZA6" s="920"/>
      <c r="MZB6" s="920"/>
      <c r="MZC6" s="920"/>
      <c r="MZD6" s="920"/>
      <c r="MZE6" s="920"/>
      <c r="MZF6" s="920"/>
      <c r="MZG6" s="920"/>
      <c r="MZH6" s="920" t="s">
        <v>153</v>
      </c>
      <c r="MZI6" s="920"/>
      <c r="MZJ6" s="920"/>
      <c r="MZK6" s="920"/>
      <c r="MZL6" s="920"/>
      <c r="MZM6" s="920"/>
      <c r="MZN6" s="920"/>
      <c r="MZO6" s="920"/>
      <c r="MZP6" s="920" t="s">
        <v>153</v>
      </c>
      <c r="MZQ6" s="920"/>
      <c r="MZR6" s="920"/>
      <c r="MZS6" s="920"/>
      <c r="MZT6" s="920"/>
      <c r="MZU6" s="920"/>
      <c r="MZV6" s="920"/>
      <c r="MZW6" s="920"/>
      <c r="MZX6" s="920" t="s">
        <v>153</v>
      </c>
      <c r="MZY6" s="920"/>
      <c r="MZZ6" s="920"/>
      <c r="NAA6" s="920"/>
      <c r="NAB6" s="920"/>
      <c r="NAC6" s="920"/>
      <c r="NAD6" s="920"/>
      <c r="NAE6" s="920"/>
      <c r="NAF6" s="920" t="s">
        <v>153</v>
      </c>
      <c r="NAG6" s="920"/>
      <c r="NAH6" s="920"/>
      <c r="NAI6" s="920"/>
      <c r="NAJ6" s="920"/>
      <c r="NAK6" s="920"/>
      <c r="NAL6" s="920"/>
      <c r="NAM6" s="920"/>
      <c r="NAN6" s="920" t="s">
        <v>153</v>
      </c>
      <c r="NAO6" s="920"/>
      <c r="NAP6" s="920"/>
      <c r="NAQ6" s="920"/>
      <c r="NAR6" s="920"/>
      <c r="NAS6" s="920"/>
      <c r="NAT6" s="920"/>
      <c r="NAU6" s="920"/>
      <c r="NAV6" s="920" t="s">
        <v>153</v>
      </c>
      <c r="NAW6" s="920"/>
      <c r="NAX6" s="920"/>
      <c r="NAY6" s="920"/>
      <c r="NAZ6" s="920"/>
      <c r="NBA6" s="920"/>
      <c r="NBB6" s="920"/>
      <c r="NBC6" s="920"/>
      <c r="NBD6" s="920" t="s">
        <v>153</v>
      </c>
      <c r="NBE6" s="920"/>
      <c r="NBF6" s="920"/>
      <c r="NBG6" s="920"/>
      <c r="NBH6" s="920"/>
      <c r="NBI6" s="920"/>
      <c r="NBJ6" s="920"/>
      <c r="NBK6" s="920"/>
      <c r="NBL6" s="920" t="s">
        <v>153</v>
      </c>
      <c r="NBM6" s="920"/>
      <c r="NBN6" s="920"/>
      <c r="NBO6" s="920"/>
      <c r="NBP6" s="920"/>
      <c r="NBQ6" s="920"/>
      <c r="NBR6" s="920"/>
      <c r="NBS6" s="920"/>
      <c r="NBT6" s="920" t="s">
        <v>153</v>
      </c>
      <c r="NBU6" s="920"/>
      <c r="NBV6" s="920"/>
      <c r="NBW6" s="920"/>
      <c r="NBX6" s="920"/>
      <c r="NBY6" s="920"/>
      <c r="NBZ6" s="920"/>
      <c r="NCA6" s="920"/>
      <c r="NCB6" s="920" t="s">
        <v>153</v>
      </c>
      <c r="NCC6" s="920"/>
      <c r="NCD6" s="920"/>
      <c r="NCE6" s="920"/>
      <c r="NCF6" s="920"/>
      <c r="NCG6" s="920"/>
      <c r="NCH6" s="920"/>
      <c r="NCI6" s="920"/>
      <c r="NCJ6" s="920" t="s">
        <v>153</v>
      </c>
      <c r="NCK6" s="920"/>
      <c r="NCL6" s="920"/>
      <c r="NCM6" s="920"/>
      <c r="NCN6" s="920"/>
      <c r="NCO6" s="920"/>
      <c r="NCP6" s="920"/>
      <c r="NCQ6" s="920"/>
      <c r="NCR6" s="920" t="s">
        <v>153</v>
      </c>
      <c r="NCS6" s="920"/>
      <c r="NCT6" s="920"/>
      <c r="NCU6" s="920"/>
      <c r="NCV6" s="920"/>
      <c r="NCW6" s="920"/>
      <c r="NCX6" s="920"/>
      <c r="NCY6" s="920"/>
      <c r="NCZ6" s="920" t="s">
        <v>153</v>
      </c>
      <c r="NDA6" s="920"/>
      <c r="NDB6" s="920"/>
      <c r="NDC6" s="920"/>
      <c r="NDD6" s="920"/>
      <c r="NDE6" s="920"/>
      <c r="NDF6" s="920"/>
      <c r="NDG6" s="920"/>
      <c r="NDH6" s="920" t="s">
        <v>153</v>
      </c>
      <c r="NDI6" s="920"/>
      <c r="NDJ6" s="920"/>
      <c r="NDK6" s="920"/>
      <c r="NDL6" s="920"/>
      <c r="NDM6" s="920"/>
      <c r="NDN6" s="920"/>
      <c r="NDO6" s="920"/>
      <c r="NDP6" s="920" t="s">
        <v>153</v>
      </c>
      <c r="NDQ6" s="920"/>
      <c r="NDR6" s="920"/>
      <c r="NDS6" s="920"/>
      <c r="NDT6" s="920"/>
      <c r="NDU6" s="920"/>
      <c r="NDV6" s="920"/>
      <c r="NDW6" s="920"/>
      <c r="NDX6" s="920" t="s">
        <v>153</v>
      </c>
      <c r="NDY6" s="920"/>
      <c r="NDZ6" s="920"/>
      <c r="NEA6" s="920"/>
      <c r="NEB6" s="920"/>
      <c r="NEC6" s="920"/>
      <c r="NED6" s="920"/>
      <c r="NEE6" s="920"/>
      <c r="NEF6" s="920" t="s">
        <v>153</v>
      </c>
      <c r="NEG6" s="920"/>
      <c r="NEH6" s="920"/>
      <c r="NEI6" s="920"/>
      <c r="NEJ6" s="920"/>
      <c r="NEK6" s="920"/>
      <c r="NEL6" s="920"/>
      <c r="NEM6" s="920"/>
      <c r="NEN6" s="920" t="s">
        <v>153</v>
      </c>
      <c r="NEO6" s="920"/>
      <c r="NEP6" s="920"/>
      <c r="NEQ6" s="920"/>
      <c r="NER6" s="920"/>
      <c r="NES6" s="920"/>
      <c r="NET6" s="920"/>
      <c r="NEU6" s="920"/>
      <c r="NEV6" s="920" t="s">
        <v>153</v>
      </c>
      <c r="NEW6" s="920"/>
      <c r="NEX6" s="920"/>
      <c r="NEY6" s="920"/>
      <c r="NEZ6" s="920"/>
      <c r="NFA6" s="920"/>
      <c r="NFB6" s="920"/>
      <c r="NFC6" s="920"/>
      <c r="NFD6" s="920" t="s">
        <v>153</v>
      </c>
      <c r="NFE6" s="920"/>
      <c r="NFF6" s="920"/>
      <c r="NFG6" s="920"/>
      <c r="NFH6" s="920"/>
      <c r="NFI6" s="920"/>
      <c r="NFJ6" s="920"/>
      <c r="NFK6" s="920"/>
      <c r="NFL6" s="920" t="s">
        <v>153</v>
      </c>
      <c r="NFM6" s="920"/>
      <c r="NFN6" s="920"/>
      <c r="NFO6" s="920"/>
      <c r="NFP6" s="920"/>
      <c r="NFQ6" s="920"/>
      <c r="NFR6" s="920"/>
      <c r="NFS6" s="920"/>
      <c r="NFT6" s="920" t="s">
        <v>153</v>
      </c>
      <c r="NFU6" s="920"/>
      <c r="NFV6" s="920"/>
      <c r="NFW6" s="920"/>
      <c r="NFX6" s="920"/>
      <c r="NFY6" s="920"/>
      <c r="NFZ6" s="920"/>
      <c r="NGA6" s="920"/>
      <c r="NGB6" s="920" t="s">
        <v>153</v>
      </c>
      <c r="NGC6" s="920"/>
      <c r="NGD6" s="920"/>
      <c r="NGE6" s="920"/>
      <c r="NGF6" s="920"/>
      <c r="NGG6" s="920"/>
      <c r="NGH6" s="920"/>
      <c r="NGI6" s="920"/>
      <c r="NGJ6" s="920" t="s">
        <v>153</v>
      </c>
      <c r="NGK6" s="920"/>
      <c r="NGL6" s="920"/>
      <c r="NGM6" s="920"/>
      <c r="NGN6" s="920"/>
      <c r="NGO6" s="920"/>
      <c r="NGP6" s="920"/>
      <c r="NGQ6" s="920"/>
      <c r="NGR6" s="920" t="s">
        <v>153</v>
      </c>
      <c r="NGS6" s="920"/>
      <c r="NGT6" s="920"/>
      <c r="NGU6" s="920"/>
      <c r="NGV6" s="920"/>
      <c r="NGW6" s="920"/>
      <c r="NGX6" s="920"/>
      <c r="NGY6" s="920"/>
      <c r="NGZ6" s="920" t="s">
        <v>153</v>
      </c>
      <c r="NHA6" s="920"/>
      <c r="NHB6" s="920"/>
      <c r="NHC6" s="920"/>
      <c r="NHD6" s="920"/>
      <c r="NHE6" s="920"/>
      <c r="NHF6" s="920"/>
      <c r="NHG6" s="920"/>
      <c r="NHH6" s="920" t="s">
        <v>153</v>
      </c>
      <c r="NHI6" s="920"/>
      <c r="NHJ6" s="920"/>
      <c r="NHK6" s="920"/>
      <c r="NHL6" s="920"/>
      <c r="NHM6" s="920"/>
      <c r="NHN6" s="920"/>
      <c r="NHO6" s="920"/>
      <c r="NHP6" s="920" t="s">
        <v>153</v>
      </c>
      <c r="NHQ6" s="920"/>
      <c r="NHR6" s="920"/>
      <c r="NHS6" s="920"/>
      <c r="NHT6" s="920"/>
      <c r="NHU6" s="920"/>
      <c r="NHV6" s="920"/>
      <c r="NHW6" s="920"/>
      <c r="NHX6" s="920" t="s">
        <v>153</v>
      </c>
      <c r="NHY6" s="920"/>
      <c r="NHZ6" s="920"/>
      <c r="NIA6" s="920"/>
      <c r="NIB6" s="920"/>
      <c r="NIC6" s="920"/>
      <c r="NID6" s="920"/>
      <c r="NIE6" s="920"/>
      <c r="NIF6" s="920" t="s">
        <v>153</v>
      </c>
      <c r="NIG6" s="920"/>
      <c r="NIH6" s="920"/>
      <c r="NII6" s="920"/>
      <c r="NIJ6" s="920"/>
      <c r="NIK6" s="920"/>
      <c r="NIL6" s="920"/>
      <c r="NIM6" s="920"/>
      <c r="NIN6" s="920" t="s">
        <v>153</v>
      </c>
      <c r="NIO6" s="920"/>
      <c r="NIP6" s="920"/>
      <c r="NIQ6" s="920"/>
      <c r="NIR6" s="920"/>
      <c r="NIS6" s="920"/>
      <c r="NIT6" s="920"/>
      <c r="NIU6" s="920"/>
      <c r="NIV6" s="920" t="s">
        <v>153</v>
      </c>
      <c r="NIW6" s="920"/>
      <c r="NIX6" s="920"/>
      <c r="NIY6" s="920"/>
      <c r="NIZ6" s="920"/>
      <c r="NJA6" s="920"/>
      <c r="NJB6" s="920"/>
      <c r="NJC6" s="920"/>
      <c r="NJD6" s="920" t="s">
        <v>153</v>
      </c>
      <c r="NJE6" s="920"/>
      <c r="NJF6" s="920"/>
      <c r="NJG6" s="920"/>
      <c r="NJH6" s="920"/>
      <c r="NJI6" s="920"/>
      <c r="NJJ6" s="920"/>
      <c r="NJK6" s="920"/>
      <c r="NJL6" s="920" t="s">
        <v>153</v>
      </c>
      <c r="NJM6" s="920"/>
      <c r="NJN6" s="920"/>
      <c r="NJO6" s="920"/>
      <c r="NJP6" s="920"/>
      <c r="NJQ6" s="920"/>
      <c r="NJR6" s="920"/>
      <c r="NJS6" s="920"/>
      <c r="NJT6" s="920" t="s">
        <v>153</v>
      </c>
      <c r="NJU6" s="920"/>
      <c r="NJV6" s="920"/>
      <c r="NJW6" s="920"/>
      <c r="NJX6" s="920"/>
      <c r="NJY6" s="920"/>
      <c r="NJZ6" s="920"/>
      <c r="NKA6" s="920"/>
      <c r="NKB6" s="920" t="s">
        <v>153</v>
      </c>
      <c r="NKC6" s="920"/>
      <c r="NKD6" s="920"/>
      <c r="NKE6" s="920"/>
      <c r="NKF6" s="920"/>
      <c r="NKG6" s="920"/>
      <c r="NKH6" s="920"/>
      <c r="NKI6" s="920"/>
      <c r="NKJ6" s="920" t="s">
        <v>153</v>
      </c>
      <c r="NKK6" s="920"/>
      <c r="NKL6" s="920"/>
      <c r="NKM6" s="920"/>
      <c r="NKN6" s="920"/>
      <c r="NKO6" s="920"/>
      <c r="NKP6" s="920"/>
      <c r="NKQ6" s="920"/>
      <c r="NKR6" s="920" t="s">
        <v>153</v>
      </c>
      <c r="NKS6" s="920"/>
      <c r="NKT6" s="920"/>
      <c r="NKU6" s="920"/>
      <c r="NKV6" s="920"/>
      <c r="NKW6" s="920"/>
      <c r="NKX6" s="920"/>
      <c r="NKY6" s="920"/>
      <c r="NKZ6" s="920" t="s">
        <v>153</v>
      </c>
      <c r="NLA6" s="920"/>
      <c r="NLB6" s="920"/>
      <c r="NLC6" s="920"/>
      <c r="NLD6" s="920"/>
      <c r="NLE6" s="920"/>
      <c r="NLF6" s="920"/>
      <c r="NLG6" s="920"/>
      <c r="NLH6" s="920" t="s">
        <v>153</v>
      </c>
      <c r="NLI6" s="920"/>
      <c r="NLJ6" s="920"/>
      <c r="NLK6" s="920"/>
      <c r="NLL6" s="920"/>
      <c r="NLM6" s="920"/>
      <c r="NLN6" s="920"/>
      <c r="NLO6" s="920"/>
      <c r="NLP6" s="920" t="s">
        <v>153</v>
      </c>
      <c r="NLQ6" s="920"/>
      <c r="NLR6" s="920"/>
      <c r="NLS6" s="920"/>
      <c r="NLT6" s="920"/>
      <c r="NLU6" s="920"/>
      <c r="NLV6" s="920"/>
      <c r="NLW6" s="920"/>
      <c r="NLX6" s="920" t="s">
        <v>153</v>
      </c>
      <c r="NLY6" s="920"/>
      <c r="NLZ6" s="920"/>
      <c r="NMA6" s="920"/>
      <c r="NMB6" s="920"/>
      <c r="NMC6" s="920"/>
      <c r="NMD6" s="920"/>
      <c r="NME6" s="920"/>
      <c r="NMF6" s="920" t="s">
        <v>153</v>
      </c>
      <c r="NMG6" s="920"/>
      <c r="NMH6" s="920"/>
      <c r="NMI6" s="920"/>
      <c r="NMJ6" s="920"/>
      <c r="NMK6" s="920"/>
      <c r="NML6" s="920"/>
      <c r="NMM6" s="920"/>
      <c r="NMN6" s="920" t="s">
        <v>153</v>
      </c>
      <c r="NMO6" s="920"/>
      <c r="NMP6" s="920"/>
      <c r="NMQ6" s="920"/>
      <c r="NMR6" s="920"/>
      <c r="NMS6" s="920"/>
      <c r="NMT6" s="920"/>
      <c r="NMU6" s="920"/>
      <c r="NMV6" s="920" t="s">
        <v>153</v>
      </c>
      <c r="NMW6" s="920"/>
      <c r="NMX6" s="920"/>
      <c r="NMY6" s="920"/>
      <c r="NMZ6" s="920"/>
      <c r="NNA6" s="920"/>
      <c r="NNB6" s="920"/>
      <c r="NNC6" s="920"/>
      <c r="NND6" s="920" t="s">
        <v>153</v>
      </c>
      <c r="NNE6" s="920"/>
      <c r="NNF6" s="920"/>
      <c r="NNG6" s="920"/>
      <c r="NNH6" s="920"/>
      <c r="NNI6" s="920"/>
      <c r="NNJ6" s="920"/>
      <c r="NNK6" s="920"/>
      <c r="NNL6" s="920" t="s">
        <v>153</v>
      </c>
      <c r="NNM6" s="920"/>
      <c r="NNN6" s="920"/>
      <c r="NNO6" s="920"/>
      <c r="NNP6" s="920"/>
      <c r="NNQ6" s="920"/>
      <c r="NNR6" s="920"/>
      <c r="NNS6" s="920"/>
      <c r="NNT6" s="920" t="s">
        <v>153</v>
      </c>
      <c r="NNU6" s="920"/>
      <c r="NNV6" s="920"/>
      <c r="NNW6" s="920"/>
      <c r="NNX6" s="920"/>
      <c r="NNY6" s="920"/>
      <c r="NNZ6" s="920"/>
      <c r="NOA6" s="920"/>
      <c r="NOB6" s="920" t="s">
        <v>153</v>
      </c>
      <c r="NOC6" s="920"/>
      <c r="NOD6" s="920"/>
      <c r="NOE6" s="920"/>
      <c r="NOF6" s="920"/>
      <c r="NOG6" s="920"/>
      <c r="NOH6" s="920"/>
      <c r="NOI6" s="920"/>
      <c r="NOJ6" s="920" t="s">
        <v>153</v>
      </c>
      <c r="NOK6" s="920"/>
      <c r="NOL6" s="920"/>
      <c r="NOM6" s="920"/>
      <c r="NON6" s="920"/>
      <c r="NOO6" s="920"/>
      <c r="NOP6" s="920"/>
      <c r="NOQ6" s="920"/>
      <c r="NOR6" s="920" t="s">
        <v>153</v>
      </c>
      <c r="NOS6" s="920"/>
      <c r="NOT6" s="920"/>
      <c r="NOU6" s="920"/>
      <c r="NOV6" s="920"/>
      <c r="NOW6" s="920"/>
      <c r="NOX6" s="920"/>
      <c r="NOY6" s="920"/>
      <c r="NOZ6" s="920" t="s">
        <v>153</v>
      </c>
      <c r="NPA6" s="920"/>
      <c r="NPB6" s="920"/>
      <c r="NPC6" s="920"/>
      <c r="NPD6" s="920"/>
      <c r="NPE6" s="920"/>
      <c r="NPF6" s="920"/>
      <c r="NPG6" s="920"/>
      <c r="NPH6" s="920" t="s">
        <v>153</v>
      </c>
      <c r="NPI6" s="920"/>
      <c r="NPJ6" s="920"/>
      <c r="NPK6" s="920"/>
      <c r="NPL6" s="920"/>
      <c r="NPM6" s="920"/>
      <c r="NPN6" s="920"/>
      <c r="NPO6" s="920"/>
      <c r="NPP6" s="920" t="s">
        <v>153</v>
      </c>
      <c r="NPQ6" s="920"/>
      <c r="NPR6" s="920"/>
      <c r="NPS6" s="920"/>
      <c r="NPT6" s="920"/>
      <c r="NPU6" s="920"/>
      <c r="NPV6" s="920"/>
      <c r="NPW6" s="920"/>
      <c r="NPX6" s="920" t="s">
        <v>153</v>
      </c>
      <c r="NPY6" s="920"/>
      <c r="NPZ6" s="920"/>
      <c r="NQA6" s="920"/>
      <c r="NQB6" s="920"/>
      <c r="NQC6" s="920"/>
      <c r="NQD6" s="920"/>
      <c r="NQE6" s="920"/>
      <c r="NQF6" s="920" t="s">
        <v>153</v>
      </c>
      <c r="NQG6" s="920"/>
      <c r="NQH6" s="920"/>
      <c r="NQI6" s="920"/>
      <c r="NQJ6" s="920"/>
      <c r="NQK6" s="920"/>
      <c r="NQL6" s="920"/>
      <c r="NQM6" s="920"/>
      <c r="NQN6" s="920" t="s">
        <v>153</v>
      </c>
      <c r="NQO6" s="920"/>
      <c r="NQP6" s="920"/>
      <c r="NQQ6" s="920"/>
      <c r="NQR6" s="920"/>
      <c r="NQS6" s="920"/>
      <c r="NQT6" s="920"/>
      <c r="NQU6" s="920"/>
      <c r="NQV6" s="920" t="s">
        <v>153</v>
      </c>
      <c r="NQW6" s="920"/>
      <c r="NQX6" s="920"/>
      <c r="NQY6" s="920"/>
      <c r="NQZ6" s="920"/>
      <c r="NRA6" s="920"/>
      <c r="NRB6" s="920"/>
      <c r="NRC6" s="920"/>
      <c r="NRD6" s="920" t="s">
        <v>153</v>
      </c>
      <c r="NRE6" s="920"/>
      <c r="NRF6" s="920"/>
      <c r="NRG6" s="920"/>
      <c r="NRH6" s="920"/>
      <c r="NRI6" s="920"/>
      <c r="NRJ6" s="920"/>
      <c r="NRK6" s="920"/>
      <c r="NRL6" s="920" t="s">
        <v>153</v>
      </c>
      <c r="NRM6" s="920"/>
      <c r="NRN6" s="920"/>
      <c r="NRO6" s="920"/>
      <c r="NRP6" s="920"/>
      <c r="NRQ6" s="920"/>
      <c r="NRR6" s="920"/>
      <c r="NRS6" s="920"/>
      <c r="NRT6" s="920" t="s">
        <v>153</v>
      </c>
      <c r="NRU6" s="920"/>
      <c r="NRV6" s="920"/>
      <c r="NRW6" s="920"/>
      <c r="NRX6" s="920"/>
      <c r="NRY6" s="920"/>
      <c r="NRZ6" s="920"/>
      <c r="NSA6" s="920"/>
      <c r="NSB6" s="920" t="s">
        <v>153</v>
      </c>
      <c r="NSC6" s="920"/>
      <c r="NSD6" s="920"/>
      <c r="NSE6" s="920"/>
      <c r="NSF6" s="920"/>
      <c r="NSG6" s="920"/>
      <c r="NSH6" s="920"/>
      <c r="NSI6" s="920"/>
      <c r="NSJ6" s="920" t="s">
        <v>153</v>
      </c>
      <c r="NSK6" s="920"/>
      <c r="NSL6" s="920"/>
      <c r="NSM6" s="920"/>
      <c r="NSN6" s="920"/>
      <c r="NSO6" s="920"/>
      <c r="NSP6" s="920"/>
      <c r="NSQ6" s="920"/>
      <c r="NSR6" s="920" t="s">
        <v>153</v>
      </c>
      <c r="NSS6" s="920"/>
      <c r="NST6" s="920"/>
      <c r="NSU6" s="920"/>
      <c r="NSV6" s="920"/>
      <c r="NSW6" s="920"/>
      <c r="NSX6" s="920"/>
      <c r="NSY6" s="920"/>
      <c r="NSZ6" s="920" t="s">
        <v>153</v>
      </c>
      <c r="NTA6" s="920"/>
      <c r="NTB6" s="920"/>
      <c r="NTC6" s="920"/>
      <c r="NTD6" s="920"/>
      <c r="NTE6" s="920"/>
      <c r="NTF6" s="920"/>
      <c r="NTG6" s="920"/>
      <c r="NTH6" s="920" t="s">
        <v>153</v>
      </c>
      <c r="NTI6" s="920"/>
      <c r="NTJ6" s="920"/>
      <c r="NTK6" s="920"/>
      <c r="NTL6" s="920"/>
      <c r="NTM6" s="920"/>
      <c r="NTN6" s="920"/>
      <c r="NTO6" s="920"/>
      <c r="NTP6" s="920" t="s">
        <v>153</v>
      </c>
      <c r="NTQ6" s="920"/>
      <c r="NTR6" s="920"/>
      <c r="NTS6" s="920"/>
      <c r="NTT6" s="920"/>
      <c r="NTU6" s="920"/>
      <c r="NTV6" s="920"/>
      <c r="NTW6" s="920"/>
      <c r="NTX6" s="920" t="s">
        <v>153</v>
      </c>
      <c r="NTY6" s="920"/>
      <c r="NTZ6" s="920"/>
      <c r="NUA6" s="920"/>
      <c r="NUB6" s="920"/>
      <c r="NUC6" s="920"/>
      <c r="NUD6" s="920"/>
      <c r="NUE6" s="920"/>
      <c r="NUF6" s="920" t="s">
        <v>153</v>
      </c>
      <c r="NUG6" s="920"/>
      <c r="NUH6" s="920"/>
      <c r="NUI6" s="920"/>
      <c r="NUJ6" s="920"/>
      <c r="NUK6" s="920"/>
      <c r="NUL6" s="920"/>
      <c r="NUM6" s="920"/>
      <c r="NUN6" s="920" t="s">
        <v>153</v>
      </c>
      <c r="NUO6" s="920"/>
      <c r="NUP6" s="920"/>
      <c r="NUQ6" s="920"/>
      <c r="NUR6" s="920"/>
      <c r="NUS6" s="920"/>
      <c r="NUT6" s="920"/>
      <c r="NUU6" s="920"/>
      <c r="NUV6" s="920" t="s">
        <v>153</v>
      </c>
      <c r="NUW6" s="920"/>
      <c r="NUX6" s="920"/>
      <c r="NUY6" s="920"/>
      <c r="NUZ6" s="920"/>
      <c r="NVA6" s="920"/>
      <c r="NVB6" s="920"/>
      <c r="NVC6" s="920"/>
      <c r="NVD6" s="920" t="s">
        <v>153</v>
      </c>
      <c r="NVE6" s="920"/>
      <c r="NVF6" s="920"/>
      <c r="NVG6" s="920"/>
      <c r="NVH6" s="920"/>
      <c r="NVI6" s="920"/>
      <c r="NVJ6" s="920"/>
      <c r="NVK6" s="920"/>
      <c r="NVL6" s="920" t="s">
        <v>153</v>
      </c>
      <c r="NVM6" s="920"/>
      <c r="NVN6" s="920"/>
      <c r="NVO6" s="920"/>
      <c r="NVP6" s="920"/>
      <c r="NVQ6" s="920"/>
      <c r="NVR6" s="920"/>
      <c r="NVS6" s="920"/>
      <c r="NVT6" s="920" t="s">
        <v>153</v>
      </c>
      <c r="NVU6" s="920"/>
      <c r="NVV6" s="920"/>
      <c r="NVW6" s="920"/>
      <c r="NVX6" s="920"/>
      <c r="NVY6" s="920"/>
      <c r="NVZ6" s="920"/>
      <c r="NWA6" s="920"/>
      <c r="NWB6" s="920" t="s">
        <v>153</v>
      </c>
      <c r="NWC6" s="920"/>
      <c r="NWD6" s="920"/>
      <c r="NWE6" s="920"/>
      <c r="NWF6" s="920"/>
      <c r="NWG6" s="920"/>
      <c r="NWH6" s="920"/>
      <c r="NWI6" s="920"/>
      <c r="NWJ6" s="920" t="s">
        <v>153</v>
      </c>
      <c r="NWK6" s="920"/>
      <c r="NWL6" s="920"/>
      <c r="NWM6" s="920"/>
      <c r="NWN6" s="920"/>
      <c r="NWO6" s="920"/>
      <c r="NWP6" s="920"/>
      <c r="NWQ6" s="920"/>
      <c r="NWR6" s="920" t="s">
        <v>153</v>
      </c>
      <c r="NWS6" s="920"/>
      <c r="NWT6" s="920"/>
      <c r="NWU6" s="920"/>
      <c r="NWV6" s="920"/>
      <c r="NWW6" s="920"/>
      <c r="NWX6" s="920"/>
      <c r="NWY6" s="920"/>
      <c r="NWZ6" s="920" t="s">
        <v>153</v>
      </c>
      <c r="NXA6" s="920"/>
      <c r="NXB6" s="920"/>
      <c r="NXC6" s="920"/>
      <c r="NXD6" s="920"/>
      <c r="NXE6" s="920"/>
      <c r="NXF6" s="920"/>
      <c r="NXG6" s="920"/>
      <c r="NXH6" s="920" t="s">
        <v>153</v>
      </c>
      <c r="NXI6" s="920"/>
      <c r="NXJ6" s="920"/>
      <c r="NXK6" s="920"/>
      <c r="NXL6" s="920"/>
      <c r="NXM6" s="920"/>
      <c r="NXN6" s="920"/>
      <c r="NXO6" s="920"/>
      <c r="NXP6" s="920" t="s">
        <v>153</v>
      </c>
      <c r="NXQ6" s="920"/>
      <c r="NXR6" s="920"/>
      <c r="NXS6" s="920"/>
      <c r="NXT6" s="920"/>
      <c r="NXU6" s="920"/>
      <c r="NXV6" s="920"/>
      <c r="NXW6" s="920"/>
      <c r="NXX6" s="920" t="s">
        <v>153</v>
      </c>
      <c r="NXY6" s="920"/>
      <c r="NXZ6" s="920"/>
      <c r="NYA6" s="920"/>
      <c r="NYB6" s="920"/>
      <c r="NYC6" s="920"/>
      <c r="NYD6" s="920"/>
      <c r="NYE6" s="920"/>
      <c r="NYF6" s="920" t="s">
        <v>153</v>
      </c>
      <c r="NYG6" s="920"/>
      <c r="NYH6" s="920"/>
      <c r="NYI6" s="920"/>
      <c r="NYJ6" s="920"/>
      <c r="NYK6" s="920"/>
      <c r="NYL6" s="920"/>
      <c r="NYM6" s="920"/>
      <c r="NYN6" s="920" t="s">
        <v>153</v>
      </c>
      <c r="NYO6" s="920"/>
      <c r="NYP6" s="920"/>
      <c r="NYQ6" s="920"/>
      <c r="NYR6" s="920"/>
      <c r="NYS6" s="920"/>
      <c r="NYT6" s="920"/>
      <c r="NYU6" s="920"/>
      <c r="NYV6" s="920" t="s">
        <v>153</v>
      </c>
      <c r="NYW6" s="920"/>
      <c r="NYX6" s="920"/>
      <c r="NYY6" s="920"/>
      <c r="NYZ6" s="920"/>
      <c r="NZA6" s="920"/>
      <c r="NZB6" s="920"/>
      <c r="NZC6" s="920"/>
      <c r="NZD6" s="920" t="s">
        <v>153</v>
      </c>
      <c r="NZE6" s="920"/>
      <c r="NZF6" s="920"/>
      <c r="NZG6" s="920"/>
      <c r="NZH6" s="920"/>
      <c r="NZI6" s="920"/>
      <c r="NZJ6" s="920"/>
      <c r="NZK6" s="920"/>
      <c r="NZL6" s="920" t="s">
        <v>153</v>
      </c>
      <c r="NZM6" s="920"/>
      <c r="NZN6" s="920"/>
      <c r="NZO6" s="920"/>
      <c r="NZP6" s="920"/>
      <c r="NZQ6" s="920"/>
      <c r="NZR6" s="920"/>
      <c r="NZS6" s="920"/>
      <c r="NZT6" s="920" t="s">
        <v>153</v>
      </c>
      <c r="NZU6" s="920"/>
      <c r="NZV6" s="920"/>
      <c r="NZW6" s="920"/>
      <c r="NZX6" s="920"/>
      <c r="NZY6" s="920"/>
      <c r="NZZ6" s="920"/>
      <c r="OAA6" s="920"/>
      <c r="OAB6" s="920" t="s">
        <v>153</v>
      </c>
      <c r="OAC6" s="920"/>
      <c r="OAD6" s="920"/>
      <c r="OAE6" s="920"/>
      <c r="OAF6" s="920"/>
      <c r="OAG6" s="920"/>
      <c r="OAH6" s="920"/>
      <c r="OAI6" s="920"/>
      <c r="OAJ6" s="920" t="s">
        <v>153</v>
      </c>
      <c r="OAK6" s="920"/>
      <c r="OAL6" s="920"/>
      <c r="OAM6" s="920"/>
      <c r="OAN6" s="920"/>
      <c r="OAO6" s="920"/>
      <c r="OAP6" s="920"/>
      <c r="OAQ6" s="920"/>
      <c r="OAR6" s="920" t="s">
        <v>153</v>
      </c>
      <c r="OAS6" s="920"/>
      <c r="OAT6" s="920"/>
      <c r="OAU6" s="920"/>
      <c r="OAV6" s="920"/>
      <c r="OAW6" s="920"/>
      <c r="OAX6" s="920"/>
      <c r="OAY6" s="920"/>
      <c r="OAZ6" s="920" t="s">
        <v>153</v>
      </c>
      <c r="OBA6" s="920"/>
      <c r="OBB6" s="920"/>
      <c r="OBC6" s="920"/>
      <c r="OBD6" s="920"/>
      <c r="OBE6" s="920"/>
      <c r="OBF6" s="920"/>
      <c r="OBG6" s="920"/>
      <c r="OBH6" s="920" t="s">
        <v>153</v>
      </c>
      <c r="OBI6" s="920"/>
      <c r="OBJ6" s="920"/>
      <c r="OBK6" s="920"/>
      <c r="OBL6" s="920"/>
      <c r="OBM6" s="920"/>
      <c r="OBN6" s="920"/>
      <c r="OBO6" s="920"/>
      <c r="OBP6" s="920" t="s">
        <v>153</v>
      </c>
      <c r="OBQ6" s="920"/>
      <c r="OBR6" s="920"/>
      <c r="OBS6" s="920"/>
      <c r="OBT6" s="920"/>
      <c r="OBU6" s="920"/>
      <c r="OBV6" s="920"/>
      <c r="OBW6" s="920"/>
      <c r="OBX6" s="920" t="s">
        <v>153</v>
      </c>
      <c r="OBY6" s="920"/>
      <c r="OBZ6" s="920"/>
      <c r="OCA6" s="920"/>
      <c r="OCB6" s="920"/>
      <c r="OCC6" s="920"/>
      <c r="OCD6" s="920"/>
      <c r="OCE6" s="920"/>
      <c r="OCF6" s="920" t="s">
        <v>153</v>
      </c>
      <c r="OCG6" s="920"/>
      <c r="OCH6" s="920"/>
      <c r="OCI6" s="920"/>
      <c r="OCJ6" s="920"/>
      <c r="OCK6" s="920"/>
      <c r="OCL6" s="920"/>
      <c r="OCM6" s="920"/>
      <c r="OCN6" s="920" t="s">
        <v>153</v>
      </c>
      <c r="OCO6" s="920"/>
      <c r="OCP6" s="920"/>
      <c r="OCQ6" s="920"/>
      <c r="OCR6" s="920"/>
      <c r="OCS6" s="920"/>
      <c r="OCT6" s="920"/>
      <c r="OCU6" s="920"/>
      <c r="OCV6" s="920" t="s">
        <v>153</v>
      </c>
      <c r="OCW6" s="920"/>
      <c r="OCX6" s="920"/>
      <c r="OCY6" s="920"/>
      <c r="OCZ6" s="920"/>
      <c r="ODA6" s="920"/>
      <c r="ODB6" s="920"/>
      <c r="ODC6" s="920"/>
      <c r="ODD6" s="920" t="s">
        <v>153</v>
      </c>
      <c r="ODE6" s="920"/>
      <c r="ODF6" s="920"/>
      <c r="ODG6" s="920"/>
      <c r="ODH6" s="920"/>
      <c r="ODI6" s="920"/>
      <c r="ODJ6" s="920"/>
      <c r="ODK6" s="920"/>
      <c r="ODL6" s="920" t="s">
        <v>153</v>
      </c>
      <c r="ODM6" s="920"/>
      <c r="ODN6" s="920"/>
      <c r="ODO6" s="920"/>
      <c r="ODP6" s="920"/>
      <c r="ODQ6" s="920"/>
      <c r="ODR6" s="920"/>
      <c r="ODS6" s="920"/>
      <c r="ODT6" s="920" t="s">
        <v>153</v>
      </c>
      <c r="ODU6" s="920"/>
      <c r="ODV6" s="920"/>
      <c r="ODW6" s="920"/>
      <c r="ODX6" s="920"/>
      <c r="ODY6" s="920"/>
      <c r="ODZ6" s="920"/>
      <c r="OEA6" s="920"/>
      <c r="OEB6" s="920" t="s">
        <v>153</v>
      </c>
      <c r="OEC6" s="920"/>
      <c r="OED6" s="920"/>
      <c r="OEE6" s="920"/>
      <c r="OEF6" s="920"/>
      <c r="OEG6" s="920"/>
      <c r="OEH6" s="920"/>
      <c r="OEI6" s="920"/>
      <c r="OEJ6" s="920" t="s">
        <v>153</v>
      </c>
      <c r="OEK6" s="920"/>
      <c r="OEL6" s="920"/>
      <c r="OEM6" s="920"/>
      <c r="OEN6" s="920"/>
      <c r="OEO6" s="920"/>
      <c r="OEP6" s="920"/>
      <c r="OEQ6" s="920"/>
      <c r="OER6" s="920" t="s">
        <v>153</v>
      </c>
      <c r="OES6" s="920"/>
      <c r="OET6" s="920"/>
      <c r="OEU6" s="920"/>
      <c r="OEV6" s="920"/>
      <c r="OEW6" s="920"/>
      <c r="OEX6" s="920"/>
      <c r="OEY6" s="920"/>
      <c r="OEZ6" s="920" t="s">
        <v>153</v>
      </c>
      <c r="OFA6" s="920"/>
      <c r="OFB6" s="920"/>
      <c r="OFC6" s="920"/>
      <c r="OFD6" s="920"/>
      <c r="OFE6" s="920"/>
      <c r="OFF6" s="920"/>
      <c r="OFG6" s="920"/>
      <c r="OFH6" s="920" t="s">
        <v>153</v>
      </c>
      <c r="OFI6" s="920"/>
      <c r="OFJ6" s="920"/>
      <c r="OFK6" s="920"/>
      <c r="OFL6" s="920"/>
      <c r="OFM6" s="920"/>
      <c r="OFN6" s="920"/>
      <c r="OFO6" s="920"/>
      <c r="OFP6" s="920" t="s">
        <v>153</v>
      </c>
      <c r="OFQ6" s="920"/>
      <c r="OFR6" s="920"/>
      <c r="OFS6" s="920"/>
      <c r="OFT6" s="920"/>
      <c r="OFU6" s="920"/>
      <c r="OFV6" s="920"/>
      <c r="OFW6" s="920"/>
      <c r="OFX6" s="920" t="s">
        <v>153</v>
      </c>
      <c r="OFY6" s="920"/>
      <c r="OFZ6" s="920"/>
      <c r="OGA6" s="920"/>
      <c r="OGB6" s="920"/>
      <c r="OGC6" s="920"/>
      <c r="OGD6" s="920"/>
      <c r="OGE6" s="920"/>
      <c r="OGF6" s="920" t="s">
        <v>153</v>
      </c>
      <c r="OGG6" s="920"/>
      <c r="OGH6" s="920"/>
      <c r="OGI6" s="920"/>
      <c r="OGJ6" s="920"/>
      <c r="OGK6" s="920"/>
      <c r="OGL6" s="920"/>
      <c r="OGM6" s="920"/>
      <c r="OGN6" s="920" t="s">
        <v>153</v>
      </c>
      <c r="OGO6" s="920"/>
      <c r="OGP6" s="920"/>
      <c r="OGQ6" s="920"/>
      <c r="OGR6" s="920"/>
      <c r="OGS6" s="920"/>
      <c r="OGT6" s="920"/>
      <c r="OGU6" s="920"/>
      <c r="OGV6" s="920" t="s">
        <v>153</v>
      </c>
      <c r="OGW6" s="920"/>
      <c r="OGX6" s="920"/>
      <c r="OGY6" s="920"/>
      <c r="OGZ6" s="920"/>
      <c r="OHA6" s="920"/>
      <c r="OHB6" s="920"/>
      <c r="OHC6" s="920"/>
      <c r="OHD6" s="920" t="s">
        <v>153</v>
      </c>
      <c r="OHE6" s="920"/>
      <c r="OHF6" s="920"/>
      <c r="OHG6" s="920"/>
      <c r="OHH6" s="920"/>
      <c r="OHI6" s="920"/>
      <c r="OHJ6" s="920"/>
      <c r="OHK6" s="920"/>
      <c r="OHL6" s="920" t="s">
        <v>153</v>
      </c>
      <c r="OHM6" s="920"/>
      <c r="OHN6" s="920"/>
      <c r="OHO6" s="920"/>
      <c r="OHP6" s="920"/>
      <c r="OHQ6" s="920"/>
      <c r="OHR6" s="920"/>
      <c r="OHS6" s="920"/>
      <c r="OHT6" s="920" t="s">
        <v>153</v>
      </c>
      <c r="OHU6" s="920"/>
      <c r="OHV6" s="920"/>
      <c r="OHW6" s="920"/>
      <c r="OHX6" s="920"/>
      <c r="OHY6" s="920"/>
      <c r="OHZ6" s="920"/>
      <c r="OIA6" s="920"/>
      <c r="OIB6" s="920" t="s">
        <v>153</v>
      </c>
      <c r="OIC6" s="920"/>
      <c r="OID6" s="920"/>
      <c r="OIE6" s="920"/>
      <c r="OIF6" s="920"/>
      <c r="OIG6" s="920"/>
      <c r="OIH6" s="920"/>
      <c r="OII6" s="920"/>
      <c r="OIJ6" s="920" t="s">
        <v>153</v>
      </c>
      <c r="OIK6" s="920"/>
      <c r="OIL6" s="920"/>
      <c r="OIM6" s="920"/>
      <c r="OIN6" s="920"/>
      <c r="OIO6" s="920"/>
      <c r="OIP6" s="920"/>
      <c r="OIQ6" s="920"/>
      <c r="OIR6" s="920" t="s">
        <v>153</v>
      </c>
      <c r="OIS6" s="920"/>
      <c r="OIT6" s="920"/>
      <c r="OIU6" s="920"/>
      <c r="OIV6" s="920"/>
      <c r="OIW6" s="920"/>
      <c r="OIX6" s="920"/>
      <c r="OIY6" s="920"/>
      <c r="OIZ6" s="920" t="s">
        <v>153</v>
      </c>
      <c r="OJA6" s="920"/>
      <c r="OJB6" s="920"/>
      <c r="OJC6" s="920"/>
      <c r="OJD6" s="920"/>
      <c r="OJE6" s="920"/>
      <c r="OJF6" s="920"/>
      <c r="OJG6" s="920"/>
      <c r="OJH6" s="920" t="s">
        <v>153</v>
      </c>
      <c r="OJI6" s="920"/>
      <c r="OJJ6" s="920"/>
      <c r="OJK6" s="920"/>
      <c r="OJL6" s="920"/>
      <c r="OJM6" s="920"/>
      <c r="OJN6" s="920"/>
      <c r="OJO6" s="920"/>
      <c r="OJP6" s="920" t="s">
        <v>153</v>
      </c>
      <c r="OJQ6" s="920"/>
      <c r="OJR6" s="920"/>
      <c r="OJS6" s="920"/>
      <c r="OJT6" s="920"/>
      <c r="OJU6" s="920"/>
      <c r="OJV6" s="920"/>
      <c r="OJW6" s="920"/>
      <c r="OJX6" s="920" t="s">
        <v>153</v>
      </c>
      <c r="OJY6" s="920"/>
      <c r="OJZ6" s="920"/>
      <c r="OKA6" s="920"/>
      <c r="OKB6" s="920"/>
      <c r="OKC6" s="920"/>
      <c r="OKD6" s="920"/>
      <c r="OKE6" s="920"/>
      <c r="OKF6" s="920" t="s">
        <v>153</v>
      </c>
      <c r="OKG6" s="920"/>
      <c r="OKH6" s="920"/>
      <c r="OKI6" s="920"/>
      <c r="OKJ6" s="920"/>
      <c r="OKK6" s="920"/>
      <c r="OKL6" s="920"/>
      <c r="OKM6" s="920"/>
      <c r="OKN6" s="920" t="s">
        <v>153</v>
      </c>
      <c r="OKO6" s="920"/>
      <c r="OKP6" s="920"/>
      <c r="OKQ6" s="920"/>
      <c r="OKR6" s="920"/>
      <c r="OKS6" s="920"/>
      <c r="OKT6" s="920"/>
      <c r="OKU6" s="920"/>
      <c r="OKV6" s="920" t="s">
        <v>153</v>
      </c>
      <c r="OKW6" s="920"/>
      <c r="OKX6" s="920"/>
      <c r="OKY6" s="920"/>
      <c r="OKZ6" s="920"/>
      <c r="OLA6" s="920"/>
      <c r="OLB6" s="920"/>
      <c r="OLC6" s="920"/>
      <c r="OLD6" s="920" t="s">
        <v>153</v>
      </c>
      <c r="OLE6" s="920"/>
      <c r="OLF6" s="920"/>
      <c r="OLG6" s="920"/>
      <c r="OLH6" s="920"/>
      <c r="OLI6" s="920"/>
      <c r="OLJ6" s="920"/>
      <c r="OLK6" s="920"/>
      <c r="OLL6" s="920" t="s">
        <v>153</v>
      </c>
      <c r="OLM6" s="920"/>
      <c r="OLN6" s="920"/>
      <c r="OLO6" s="920"/>
      <c r="OLP6" s="920"/>
      <c r="OLQ6" s="920"/>
      <c r="OLR6" s="920"/>
      <c r="OLS6" s="920"/>
      <c r="OLT6" s="920" t="s">
        <v>153</v>
      </c>
      <c r="OLU6" s="920"/>
      <c r="OLV6" s="920"/>
      <c r="OLW6" s="920"/>
      <c r="OLX6" s="920"/>
      <c r="OLY6" s="920"/>
      <c r="OLZ6" s="920"/>
      <c r="OMA6" s="920"/>
      <c r="OMB6" s="920" t="s">
        <v>153</v>
      </c>
      <c r="OMC6" s="920"/>
      <c r="OMD6" s="920"/>
      <c r="OME6" s="920"/>
      <c r="OMF6" s="920"/>
      <c r="OMG6" s="920"/>
      <c r="OMH6" s="920"/>
      <c r="OMI6" s="920"/>
      <c r="OMJ6" s="920" t="s">
        <v>153</v>
      </c>
      <c r="OMK6" s="920"/>
      <c r="OML6" s="920"/>
      <c r="OMM6" s="920"/>
      <c r="OMN6" s="920"/>
      <c r="OMO6" s="920"/>
      <c r="OMP6" s="920"/>
      <c r="OMQ6" s="920"/>
      <c r="OMR6" s="920" t="s">
        <v>153</v>
      </c>
      <c r="OMS6" s="920"/>
      <c r="OMT6" s="920"/>
      <c r="OMU6" s="920"/>
      <c r="OMV6" s="920"/>
      <c r="OMW6" s="920"/>
      <c r="OMX6" s="920"/>
      <c r="OMY6" s="920"/>
      <c r="OMZ6" s="920" t="s">
        <v>153</v>
      </c>
      <c r="ONA6" s="920"/>
      <c r="ONB6" s="920"/>
      <c r="ONC6" s="920"/>
      <c r="OND6" s="920"/>
      <c r="ONE6" s="920"/>
      <c r="ONF6" s="920"/>
      <c r="ONG6" s="920"/>
      <c r="ONH6" s="920" t="s">
        <v>153</v>
      </c>
      <c r="ONI6" s="920"/>
      <c r="ONJ6" s="920"/>
      <c r="ONK6" s="920"/>
      <c r="ONL6" s="920"/>
      <c r="ONM6" s="920"/>
      <c r="ONN6" s="920"/>
      <c r="ONO6" s="920"/>
      <c r="ONP6" s="920" t="s">
        <v>153</v>
      </c>
      <c r="ONQ6" s="920"/>
      <c r="ONR6" s="920"/>
      <c r="ONS6" s="920"/>
      <c r="ONT6" s="920"/>
      <c r="ONU6" s="920"/>
      <c r="ONV6" s="920"/>
      <c r="ONW6" s="920"/>
      <c r="ONX6" s="920" t="s">
        <v>153</v>
      </c>
      <c r="ONY6" s="920"/>
      <c r="ONZ6" s="920"/>
      <c r="OOA6" s="920"/>
      <c r="OOB6" s="920"/>
      <c r="OOC6" s="920"/>
      <c r="OOD6" s="920"/>
      <c r="OOE6" s="920"/>
      <c r="OOF6" s="920" t="s">
        <v>153</v>
      </c>
      <c r="OOG6" s="920"/>
      <c r="OOH6" s="920"/>
      <c r="OOI6" s="920"/>
      <c r="OOJ6" s="920"/>
      <c r="OOK6" s="920"/>
      <c r="OOL6" s="920"/>
      <c r="OOM6" s="920"/>
      <c r="OON6" s="920" t="s">
        <v>153</v>
      </c>
      <c r="OOO6" s="920"/>
      <c r="OOP6" s="920"/>
      <c r="OOQ6" s="920"/>
      <c r="OOR6" s="920"/>
      <c r="OOS6" s="920"/>
      <c r="OOT6" s="920"/>
      <c r="OOU6" s="920"/>
      <c r="OOV6" s="920" t="s">
        <v>153</v>
      </c>
      <c r="OOW6" s="920"/>
      <c r="OOX6" s="920"/>
      <c r="OOY6" s="920"/>
      <c r="OOZ6" s="920"/>
      <c r="OPA6" s="920"/>
      <c r="OPB6" s="920"/>
      <c r="OPC6" s="920"/>
      <c r="OPD6" s="920" t="s">
        <v>153</v>
      </c>
      <c r="OPE6" s="920"/>
      <c r="OPF6" s="920"/>
      <c r="OPG6" s="920"/>
      <c r="OPH6" s="920"/>
      <c r="OPI6" s="920"/>
      <c r="OPJ6" s="920"/>
      <c r="OPK6" s="920"/>
      <c r="OPL6" s="920" t="s">
        <v>153</v>
      </c>
      <c r="OPM6" s="920"/>
      <c r="OPN6" s="920"/>
      <c r="OPO6" s="920"/>
      <c r="OPP6" s="920"/>
      <c r="OPQ6" s="920"/>
      <c r="OPR6" s="920"/>
      <c r="OPS6" s="920"/>
      <c r="OPT6" s="920" t="s">
        <v>153</v>
      </c>
      <c r="OPU6" s="920"/>
      <c r="OPV6" s="920"/>
      <c r="OPW6" s="920"/>
      <c r="OPX6" s="920"/>
      <c r="OPY6" s="920"/>
      <c r="OPZ6" s="920"/>
      <c r="OQA6" s="920"/>
      <c r="OQB6" s="920" t="s">
        <v>153</v>
      </c>
      <c r="OQC6" s="920"/>
      <c r="OQD6" s="920"/>
      <c r="OQE6" s="920"/>
      <c r="OQF6" s="920"/>
      <c r="OQG6" s="920"/>
      <c r="OQH6" s="920"/>
      <c r="OQI6" s="920"/>
      <c r="OQJ6" s="920" t="s">
        <v>153</v>
      </c>
      <c r="OQK6" s="920"/>
      <c r="OQL6" s="920"/>
      <c r="OQM6" s="920"/>
      <c r="OQN6" s="920"/>
      <c r="OQO6" s="920"/>
      <c r="OQP6" s="920"/>
      <c r="OQQ6" s="920"/>
      <c r="OQR6" s="920" t="s">
        <v>153</v>
      </c>
      <c r="OQS6" s="920"/>
      <c r="OQT6" s="920"/>
      <c r="OQU6" s="920"/>
      <c r="OQV6" s="920"/>
      <c r="OQW6" s="920"/>
      <c r="OQX6" s="920"/>
      <c r="OQY6" s="920"/>
      <c r="OQZ6" s="920" t="s">
        <v>153</v>
      </c>
      <c r="ORA6" s="920"/>
      <c r="ORB6" s="920"/>
      <c r="ORC6" s="920"/>
      <c r="ORD6" s="920"/>
      <c r="ORE6" s="920"/>
      <c r="ORF6" s="920"/>
      <c r="ORG6" s="920"/>
      <c r="ORH6" s="920" t="s">
        <v>153</v>
      </c>
      <c r="ORI6" s="920"/>
      <c r="ORJ6" s="920"/>
      <c r="ORK6" s="920"/>
      <c r="ORL6" s="920"/>
      <c r="ORM6" s="920"/>
      <c r="ORN6" s="920"/>
      <c r="ORO6" s="920"/>
      <c r="ORP6" s="920" t="s">
        <v>153</v>
      </c>
      <c r="ORQ6" s="920"/>
      <c r="ORR6" s="920"/>
      <c r="ORS6" s="920"/>
      <c r="ORT6" s="920"/>
      <c r="ORU6" s="920"/>
      <c r="ORV6" s="920"/>
      <c r="ORW6" s="920"/>
      <c r="ORX6" s="920" t="s">
        <v>153</v>
      </c>
      <c r="ORY6" s="920"/>
      <c r="ORZ6" s="920"/>
      <c r="OSA6" s="920"/>
      <c r="OSB6" s="920"/>
      <c r="OSC6" s="920"/>
      <c r="OSD6" s="920"/>
      <c r="OSE6" s="920"/>
      <c r="OSF6" s="920" t="s">
        <v>153</v>
      </c>
      <c r="OSG6" s="920"/>
      <c r="OSH6" s="920"/>
      <c r="OSI6" s="920"/>
      <c r="OSJ6" s="920"/>
      <c r="OSK6" s="920"/>
      <c r="OSL6" s="920"/>
      <c r="OSM6" s="920"/>
      <c r="OSN6" s="920" t="s">
        <v>153</v>
      </c>
      <c r="OSO6" s="920"/>
      <c r="OSP6" s="920"/>
      <c r="OSQ6" s="920"/>
      <c r="OSR6" s="920"/>
      <c r="OSS6" s="920"/>
      <c r="OST6" s="920"/>
      <c r="OSU6" s="920"/>
      <c r="OSV6" s="920" t="s">
        <v>153</v>
      </c>
      <c r="OSW6" s="920"/>
      <c r="OSX6" s="920"/>
      <c r="OSY6" s="920"/>
      <c r="OSZ6" s="920"/>
      <c r="OTA6" s="920"/>
      <c r="OTB6" s="920"/>
      <c r="OTC6" s="920"/>
      <c r="OTD6" s="920" t="s">
        <v>153</v>
      </c>
      <c r="OTE6" s="920"/>
      <c r="OTF6" s="920"/>
      <c r="OTG6" s="920"/>
      <c r="OTH6" s="920"/>
      <c r="OTI6" s="920"/>
      <c r="OTJ6" s="920"/>
      <c r="OTK6" s="920"/>
      <c r="OTL6" s="920" t="s">
        <v>153</v>
      </c>
      <c r="OTM6" s="920"/>
      <c r="OTN6" s="920"/>
      <c r="OTO6" s="920"/>
      <c r="OTP6" s="920"/>
      <c r="OTQ6" s="920"/>
      <c r="OTR6" s="920"/>
      <c r="OTS6" s="920"/>
      <c r="OTT6" s="920" t="s">
        <v>153</v>
      </c>
      <c r="OTU6" s="920"/>
      <c r="OTV6" s="920"/>
      <c r="OTW6" s="920"/>
      <c r="OTX6" s="920"/>
      <c r="OTY6" s="920"/>
      <c r="OTZ6" s="920"/>
      <c r="OUA6" s="920"/>
      <c r="OUB6" s="920" t="s">
        <v>153</v>
      </c>
      <c r="OUC6" s="920"/>
      <c r="OUD6" s="920"/>
      <c r="OUE6" s="920"/>
      <c r="OUF6" s="920"/>
      <c r="OUG6" s="920"/>
      <c r="OUH6" s="920"/>
      <c r="OUI6" s="920"/>
      <c r="OUJ6" s="920" t="s">
        <v>153</v>
      </c>
      <c r="OUK6" s="920"/>
      <c r="OUL6" s="920"/>
      <c r="OUM6" s="920"/>
      <c r="OUN6" s="920"/>
      <c r="OUO6" s="920"/>
      <c r="OUP6" s="920"/>
      <c r="OUQ6" s="920"/>
      <c r="OUR6" s="920" t="s">
        <v>153</v>
      </c>
      <c r="OUS6" s="920"/>
      <c r="OUT6" s="920"/>
      <c r="OUU6" s="920"/>
      <c r="OUV6" s="920"/>
      <c r="OUW6" s="920"/>
      <c r="OUX6" s="920"/>
      <c r="OUY6" s="920"/>
      <c r="OUZ6" s="920" t="s">
        <v>153</v>
      </c>
      <c r="OVA6" s="920"/>
      <c r="OVB6" s="920"/>
      <c r="OVC6" s="920"/>
      <c r="OVD6" s="920"/>
      <c r="OVE6" s="920"/>
      <c r="OVF6" s="920"/>
      <c r="OVG6" s="920"/>
      <c r="OVH6" s="920" t="s">
        <v>153</v>
      </c>
      <c r="OVI6" s="920"/>
      <c r="OVJ6" s="920"/>
      <c r="OVK6" s="920"/>
      <c r="OVL6" s="920"/>
      <c r="OVM6" s="920"/>
      <c r="OVN6" s="920"/>
      <c r="OVO6" s="920"/>
      <c r="OVP6" s="920" t="s">
        <v>153</v>
      </c>
      <c r="OVQ6" s="920"/>
      <c r="OVR6" s="920"/>
      <c r="OVS6" s="920"/>
      <c r="OVT6" s="920"/>
      <c r="OVU6" s="920"/>
      <c r="OVV6" s="920"/>
      <c r="OVW6" s="920"/>
      <c r="OVX6" s="920" t="s">
        <v>153</v>
      </c>
      <c r="OVY6" s="920"/>
      <c r="OVZ6" s="920"/>
      <c r="OWA6" s="920"/>
      <c r="OWB6" s="920"/>
      <c r="OWC6" s="920"/>
      <c r="OWD6" s="920"/>
      <c r="OWE6" s="920"/>
      <c r="OWF6" s="920" t="s">
        <v>153</v>
      </c>
      <c r="OWG6" s="920"/>
      <c r="OWH6" s="920"/>
      <c r="OWI6" s="920"/>
      <c r="OWJ6" s="920"/>
      <c r="OWK6" s="920"/>
      <c r="OWL6" s="920"/>
      <c r="OWM6" s="920"/>
      <c r="OWN6" s="920" t="s">
        <v>153</v>
      </c>
      <c r="OWO6" s="920"/>
      <c r="OWP6" s="920"/>
      <c r="OWQ6" s="920"/>
      <c r="OWR6" s="920"/>
      <c r="OWS6" s="920"/>
      <c r="OWT6" s="920"/>
      <c r="OWU6" s="920"/>
      <c r="OWV6" s="920" t="s">
        <v>153</v>
      </c>
      <c r="OWW6" s="920"/>
      <c r="OWX6" s="920"/>
      <c r="OWY6" s="920"/>
      <c r="OWZ6" s="920"/>
      <c r="OXA6" s="920"/>
      <c r="OXB6" s="920"/>
      <c r="OXC6" s="920"/>
      <c r="OXD6" s="920" t="s">
        <v>153</v>
      </c>
      <c r="OXE6" s="920"/>
      <c r="OXF6" s="920"/>
      <c r="OXG6" s="920"/>
      <c r="OXH6" s="920"/>
      <c r="OXI6" s="920"/>
      <c r="OXJ6" s="920"/>
      <c r="OXK6" s="920"/>
      <c r="OXL6" s="920" t="s">
        <v>153</v>
      </c>
      <c r="OXM6" s="920"/>
      <c r="OXN6" s="920"/>
      <c r="OXO6" s="920"/>
      <c r="OXP6" s="920"/>
      <c r="OXQ6" s="920"/>
      <c r="OXR6" s="920"/>
      <c r="OXS6" s="920"/>
      <c r="OXT6" s="920" t="s">
        <v>153</v>
      </c>
      <c r="OXU6" s="920"/>
      <c r="OXV6" s="920"/>
      <c r="OXW6" s="920"/>
      <c r="OXX6" s="920"/>
      <c r="OXY6" s="920"/>
      <c r="OXZ6" s="920"/>
      <c r="OYA6" s="920"/>
      <c r="OYB6" s="920" t="s">
        <v>153</v>
      </c>
      <c r="OYC6" s="920"/>
      <c r="OYD6" s="920"/>
      <c r="OYE6" s="920"/>
      <c r="OYF6" s="920"/>
      <c r="OYG6" s="920"/>
      <c r="OYH6" s="920"/>
      <c r="OYI6" s="920"/>
      <c r="OYJ6" s="920" t="s">
        <v>153</v>
      </c>
      <c r="OYK6" s="920"/>
      <c r="OYL6" s="920"/>
      <c r="OYM6" s="920"/>
      <c r="OYN6" s="920"/>
      <c r="OYO6" s="920"/>
      <c r="OYP6" s="920"/>
      <c r="OYQ6" s="920"/>
      <c r="OYR6" s="920" t="s">
        <v>153</v>
      </c>
      <c r="OYS6" s="920"/>
      <c r="OYT6" s="920"/>
      <c r="OYU6" s="920"/>
      <c r="OYV6" s="920"/>
      <c r="OYW6" s="920"/>
      <c r="OYX6" s="920"/>
      <c r="OYY6" s="920"/>
      <c r="OYZ6" s="920" t="s">
        <v>153</v>
      </c>
      <c r="OZA6" s="920"/>
      <c r="OZB6" s="920"/>
      <c r="OZC6" s="920"/>
      <c r="OZD6" s="920"/>
      <c r="OZE6" s="920"/>
      <c r="OZF6" s="920"/>
      <c r="OZG6" s="920"/>
      <c r="OZH6" s="920" t="s">
        <v>153</v>
      </c>
      <c r="OZI6" s="920"/>
      <c r="OZJ6" s="920"/>
      <c r="OZK6" s="920"/>
      <c r="OZL6" s="920"/>
      <c r="OZM6" s="920"/>
      <c r="OZN6" s="920"/>
      <c r="OZO6" s="920"/>
      <c r="OZP6" s="920" t="s">
        <v>153</v>
      </c>
      <c r="OZQ6" s="920"/>
      <c r="OZR6" s="920"/>
      <c r="OZS6" s="920"/>
      <c r="OZT6" s="920"/>
      <c r="OZU6" s="920"/>
      <c r="OZV6" s="920"/>
      <c r="OZW6" s="920"/>
      <c r="OZX6" s="920" t="s">
        <v>153</v>
      </c>
      <c r="OZY6" s="920"/>
      <c r="OZZ6" s="920"/>
      <c r="PAA6" s="920"/>
      <c r="PAB6" s="920"/>
      <c r="PAC6" s="920"/>
      <c r="PAD6" s="920"/>
      <c r="PAE6" s="920"/>
      <c r="PAF6" s="920" t="s">
        <v>153</v>
      </c>
      <c r="PAG6" s="920"/>
      <c r="PAH6" s="920"/>
      <c r="PAI6" s="920"/>
      <c r="PAJ6" s="920"/>
      <c r="PAK6" s="920"/>
      <c r="PAL6" s="920"/>
      <c r="PAM6" s="920"/>
      <c r="PAN6" s="920" t="s">
        <v>153</v>
      </c>
      <c r="PAO6" s="920"/>
      <c r="PAP6" s="920"/>
      <c r="PAQ6" s="920"/>
      <c r="PAR6" s="920"/>
      <c r="PAS6" s="920"/>
      <c r="PAT6" s="920"/>
      <c r="PAU6" s="920"/>
      <c r="PAV6" s="920" t="s">
        <v>153</v>
      </c>
      <c r="PAW6" s="920"/>
      <c r="PAX6" s="920"/>
      <c r="PAY6" s="920"/>
      <c r="PAZ6" s="920"/>
      <c r="PBA6" s="920"/>
      <c r="PBB6" s="920"/>
      <c r="PBC6" s="920"/>
      <c r="PBD6" s="920" t="s">
        <v>153</v>
      </c>
      <c r="PBE6" s="920"/>
      <c r="PBF6" s="920"/>
      <c r="PBG6" s="920"/>
      <c r="PBH6" s="920"/>
      <c r="PBI6" s="920"/>
      <c r="PBJ6" s="920"/>
      <c r="PBK6" s="920"/>
      <c r="PBL6" s="920" t="s">
        <v>153</v>
      </c>
      <c r="PBM6" s="920"/>
      <c r="PBN6" s="920"/>
      <c r="PBO6" s="920"/>
      <c r="PBP6" s="920"/>
      <c r="PBQ6" s="920"/>
      <c r="PBR6" s="920"/>
      <c r="PBS6" s="920"/>
      <c r="PBT6" s="920" t="s">
        <v>153</v>
      </c>
      <c r="PBU6" s="920"/>
      <c r="PBV6" s="920"/>
      <c r="PBW6" s="920"/>
      <c r="PBX6" s="920"/>
      <c r="PBY6" s="920"/>
      <c r="PBZ6" s="920"/>
      <c r="PCA6" s="920"/>
      <c r="PCB6" s="920" t="s">
        <v>153</v>
      </c>
      <c r="PCC6" s="920"/>
      <c r="PCD6" s="920"/>
      <c r="PCE6" s="920"/>
      <c r="PCF6" s="920"/>
      <c r="PCG6" s="920"/>
      <c r="PCH6" s="920"/>
      <c r="PCI6" s="920"/>
      <c r="PCJ6" s="920" t="s">
        <v>153</v>
      </c>
      <c r="PCK6" s="920"/>
      <c r="PCL6" s="920"/>
      <c r="PCM6" s="920"/>
      <c r="PCN6" s="920"/>
      <c r="PCO6" s="920"/>
      <c r="PCP6" s="920"/>
      <c r="PCQ6" s="920"/>
      <c r="PCR6" s="920" t="s">
        <v>153</v>
      </c>
      <c r="PCS6" s="920"/>
      <c r="PCT6" s="920"/>
      <c r="PCU6" s="920"/>
      <c r="PCV6" s="920"/>
      <c r="PCW6" s="920"/>
      <c r="PCX6" s="920"/>
      <c r="PCY6" s="920"/>
      <c r="PCZ6" s="920" t="s">
        <v>153</v>
      </c>
      <c r="PDA6" s="920"/>
      <c r="PDB6" s="920"/>
      <c r="PDC6" s="920"/>
      <c r="PDD6" s="920"/>
      <c r="PDE6" s="920"/>
      <c r="PDF6" s="920"/>
      <c r="PDG6" s="920"/>
      <c r="PDH6" s="920" t="s">
        <v>153</v>
      </c>
      <c r="PDI6" s="920"/>
      <c r="PDJ6" s="920"/>
      <c r="PDK6" s="920"/>
      <c r="PDL6" s="920"/>
      <c r="PDM6" s="920"/>
      <c r="PDN6" s="920"/>
      <c r="PDO6" s="920"/>
      <c r="PDP6" s="920" t="s">
        <v>153</v>
      </c>
      <c r="PDQ6" s="920"/>
      <c r="PDR6" s="920"/>
      <c r="PDS6" s="920"/>
      <c r="PDT6" s="920"/>
      <c r="PDU6" s="920"/>
      <c r="PDV6" s="920"/>
      <c r="PDW6" s="920"/>
      <c r="PDX6" s="920" t="s">
        <v>153</v>
      </c>
      <c r="PDY6" s="920"/>
      <c r="PDZ6" s="920"/>
      <c r="PEA6" s="920"/>
      <c r="PEB6" s="920"/>
      <c r="PEC6" s="920"/>
      <c r="PED6" s="920"/>
      <c r="PEE6" s="920"/>
      <c r="PEF6" s="920" t="s">
        <v>153</v>
      </c>
      <c r="PEG6" s="920"/>
      <c r="PEH6" s="920"/>
      <c r="PEI6" s="920"/>
      <c r="PEJ6" s="920"/>
      <c r="PEK6" s="920"/>
      <c r="PEL6" s="920"/>
      <c r="PEM6" s="920"/>
      <c r="PEN6" s="920" t="s">
        <v>153</v>
      </c>
      <c r="PEO6" s="920"/>
      <c r="PEP6" s="920"/>
      <c r="PEQ6" s="920"/>
      <c r="PER6" s="920"/>
      <c r="PES6" s="920"/>
      <c r="PET6" s="920"/>
      <c r="PEU6" s="920"/>
      <c r="PEV6" s="920" t="s">
        <v>153</v>
      </c>
      <c r="PEW6" s="920"/>
      <c r="PEX6" s="920"/>
      <c r="PEY6" s="920"/>
      <c r="PEZ6" s="920"/>
      <c r="PFA6" s="920"/>
      <c r="PFB6" s="920"/>
      <c r="PFC6" s="920"/>
      <c r="PFD6" s="920" t="s">
        <v>153</v>
      </c>
      <c r="PFE6" s="920"/>
      <c r="PFF6" s="920"/>
      <c r="PFG6" s="920"/>
      <c r="PFH6" s="920"/>
      <c r="PFI6" s="920"/>
      <c r="PFJ6" s="920"/>
      <c r="PFK6" s="920"/>
      <c r="PFL6" s="920" t="s">
        <v>153</v>
      </c>
      <c r="PFM6" s="920"/>
      <c r="PFN6" s="920"/>
      <c r="PFO6" s="920"/>
      <c r="PFP6" s="920"/>
      <c r="PFQ6" s="920"/>
      <c r="PFR6" s="920"/>
      <c r="PFS6" s="920"/>
      <c r="PFT6" s="920" t="s">
        <v>153</v>
      </c>
      <c r="PFU6" s="920"/>
      <c r="PFV6" s="920"/>
      <c r="PFW6" s="920"/>
      <c r="PFX6" s="920"/>
      <c r="PFY6" s="920"/>
      <c r="PFZ6" s="920"/>
      <c r="PGA6" s="920"/>
      <c r="PGB6" s="920" t="s">
        <v>153</v>
      </c>
      <c r="PGC6" s="920"/>
      <c r="PGD6" s="920"/>
      <c r="PGE6" s="920"/>
      <c r="PGF6" s="920"/>
      <c r="PGG6" s="920"/>
      <c r="PGH6" s="920"/>
      <c r="PGI6" s="920"/>
      <c r="PGJ6" s="920" t="s">
        <v>153</v>
      </c>
      <c r="PGK6" s="920"/>
      <c r="PGL6" s="920"/>
      <c r="PGM6" s="920"/>
      <c r="PGN6" s="920"/>
      <c r="PGO6" s="920"/>
      <c r="PGP6" s="920"/>
      <c r="PGQ6" s="920"/>
      <c r="PGR6" s="920" t="s">
        <v>153</v>
      </c>
      <c r="PGS6" s="920"/>
      <c r="PGT6" s="920"/>
      <c r="PGU6" s="920"/>
      <c r="PGV6" s="920"/>
      <c r="PGW6" s="920"/>
      <c r="PGX6" s="920"/>
      <c r="PGY6" s="920"/>
      <c r="PGZ6" s="920" t="s">
        <v>153</v>
      </c>
      <c r="PHA6" s="920"/>
      <c r="PHB6" s="920"/>
      <c r="PHC6" s="920"/>
      <c r="PHD6" s="920"/>
      <c r="PHE6" s="920"/>
      <c r="PHF6" s="920"/>
      <c r="PHG6" s="920"/>
      <c r="PHH6" s="920" t="s">
        <v>153</v>
      </c>
      <c r="PHI6" s="920"/>
      <c r="PHJ6" s="920"/>
      <c r="PHK6" s="920"/>
      <c r="PHL6" s="920"/>
      <c r="PHM6" s="920"/>
      <c r="PHN6" s="920"/>
      <c r="PHO6" s="920"/>
      <c r="PHP6" s="920" t="s">
        <v>153</v>
      </c>
      <c r="PHQ6" s="920"/>
      <c r="PHR6" s="920"/>
      <c r="PHS6" s="920"/>
      <c r="PHT6" s="920"/>
      <c r="PHU6" s="920"/>
      <c r="PHV6" s="920"/>
      <c r="PHW6" s="920"/>
      <c r="PHX6" s="920" t="s">
        <v>153</v>
      </c>
      <c r="PHY6" s="920"/>
      <c r="PHZ6" s="920"/>
      <c r="PIA6" s="920"/>
      <c r="PIB6" s="920"/>
      <c r="PIC6" s="920"/>
      <c r="PID6" s="920"/>
      <c r="PIE6" s="920"/>
      <c r="PIF6" s="920" t="s">
        <v>153</v>
      </c>
      <c r="PIG6" s="920"/>
      <c r="PIH6" s="920"/>
      <c r="PII6" s="920"/>
      <c r="PIJ6" s="920"/>
      <c r="PIK6" s="920"/>
      <c r="PIL6" s="920"/>
      <c r="PIM6" s="920"/>
      <c r="PIN6" s="920" t="s">
        <v>153</v>
      </c>
      <c r="PIO6" s="920"/>
      <c r="PIP6" s="920"/>
      <c r="PIQ6" s="920"/>
      <c r="PIR6" s="920"/>
      <c r="PIS6" s="920"/>
      <c r="PIT6" s="920"/>
      <c r="PIU6" s="920"/>
      <c r="PIV6" s="920" t="s">
        <v>153</v>
      </c>
      <c r="PIW6" s="920"/>
      <c r="PIX6" s="920"/>
      <c r="PIY6" s="920"/>
      <c r="PIZ6" s="920"/>
      <c r="PJA6" s="920"/>
      <c r="PJB6" s="920"/>
      <c r="PJC6" s="920"/>
      <c r="PJD6" s="920" t="s">
        <v>153</v>
      </c>
      <c r="PJE6" s="920"/>
      <c r="PJF6" s="920"/>
      <c r="PJG6" s="920"/>
      <c r="PJH6" s="920"/>
      <c r="PJI6" s="920"/>
      <c r="PJJ6" s="920"/>
      <c r="PJK6" s="920"/>
      <c r="PJL6" s="920" t="s">
        <v>153</v>
      </c>
      <c r="PJM6" s="920"/>
      <c r="PJN6" s="920"/>
      <c r="PJO6" s="920"/>
      <c r="PJP6" s="920"/>
      <c r="PJQ6" s="920"/>
      <c r="PJR6" s="920"/>
      <c r="PJS6" s="920"/>
      <c r="PJT6" s="920" t="s">
        <v>153</v>
      </c>
      <c r="PJU6" s="920"/>
      <c r="PJV6" s="920"/>
      <c r="PJW6" s="920"/>
      <c r="PJX6" s="920"/>
      <c r="PJY6" s="920"/>
      <c r="PJZ6" s="920"/>
      <c r="PKA6" s="920"/>
      <c r="PKB6" s="920" t="s">
        <v>153</v>
      </c>
      <c r="PKC6" s="920"/>
      <c r="PKD6" s="920"/>
      <c r="PKE6" s="920"/>
      <c r="PKF6" s="920"/>
      <c r="PKG6" s="920"/>
      <c r="PKH6" s="920"/>
      <c r="PKI6" s="920"/>
      <c r="PKJ6" s="920" t="s">
        <v>153</v>
      </c>
      <c r="PKK6" s="920"/>
      <c r="PKL6" s="920"/>
      <c r="PKM6" s="920"/>
      <c r="PKN6" s="920"/>
      <c r="PKO6" s="920"/>
      <c r="PKP6" s="920"/>
      <c r="PKQ6" s="920"/>
      <c r="PKR6" s="920" t="s">
        <v>153</v>
      </c>
      <c r="PKS6" s="920"/>
      <c r="PKT6" s="920"/>
      <c r="PKU6" s="920"/>
      <c r="PKV6" s="920"/>
      <c r="PKW6" s="920"/>
      <c r="PKX6" s="920"/>
      <c r="PKY6" s="920"/>
      <c r="PKZ6" s="920" t="s">
        <v>153</v>
      </c>
      <c r="PLA6" s="920"/>
      <c r="PLB6" s="920"/>
      <c r="PLC6" s="920"/>
      <c r="PLD6" s="920"/>
      <c r="PLE6" s="920"/>
      <c r="PLF6" s="920"/>
      <c r="PLG6" s="920"/>
      <c r="PLH6" s="920" t="s">
        <v>153</v>
      </c>
      <c r="PLI6" s="920"/>
      <c r="PLJ6" s="920"/>
      <c r="PLK6" s="920"/>
      <c r="PLL6" s="920"/>
      <c r="PLM6" s="920"/>
      <c r="PLN6" s="920"/>
      <c r="PLO6" s="920"/>
      <c r="PLP6" s="920" t="s">
        <v>153</v>
      </c>
      <c r="PLQ6" s="920"/>
      <c r="PLR6" s="920"/>
      <c r="PLS6" s="920"/>
      <c r="PLT6" s="920"/>
      <c r="PLU6" s="920"/>
      <c r="PLV6" s="920"/>
      <c r="PLW6" s="920"/>
      <c r="PLX6" s="920" t="s">
        <v>153</v>
      </c>
      <c r="PLY6" s="920"/>
      <c r="PLZ6" s="920"/>
      <c r="PMA6" s="920"/>
      <c r="PMB6" s="920"/>
      <c r="PMC6" s="920"/>
      <c r="PMD6" s="920"/>
      <c r="PME6" s="920"/>
      <c r="PMF6" s="920" t="s">
        <v>153</v>
      </c>
      <c r="PMG6" s="920"/>
      <c r="PMH6" s="920"/>
      <c r="PMI6" s="920"/>
      <c r="PMJ6" s="920"/>
      <c r="PMK6" s="920"/>
      <c r="PML6" s="920"/>
      <c r="PMM6" s="920"/>
      <c r="PMN6" s="920" t="s">
        <v>153</v>
      </c>
      <c r="PMO6" s="920"/>
      <c r="PMP6" s="920"/>
      <c r="PMQ6" s="920"/>
      <c r="PMR6" s="920"/>
      <c r="PMS6" s="920"/>
      <c r="PMT6" s="920"/>
      <c r="PMU6" s="920"/>
      <c r="PMV6" s="920" t="s">
        <v>153</v>
      </c>
      <c r="PMW6" s="920"/>
      <c r="PMX6" s="920"/>
      <c r="PMY6" s="920"/>
      <c r="PMZ6" s="920"/>
      <c r="PNA6" s="920"/>
      <c r="PNB6" s="920"/>
      <c r="PNC6" s="920"/>
      <c r="PND6" s="920" t="s">
        <v>153</v>
      </c>
      <c r="PNE6" s="920"/>
      <c r="PNF6" s="920"/>
      <c r="PNG6" s="920"/>
      <c r="PNH6" s="920"/>
      <c r="PNI6" s="920"/>
      <c r="PNJ6" s="920"/>
      <c r="PNK6" s="920"/>
      <c r="PNL6" s="920" t="s">
        <v>153</v>
      </c>
      <c r="PNM6" s="920"/>
      <c r="PNN6" s="920"/>
      <c r="PNO6" s="920"/>
      <c r="PNP6" s="920"/>
      <c r="PNQ6" s="920"/>
      <c r="PNR6" s="920"/>
      <c r="PNS6" s="920"/>
      <c r="PNT6" s="920" t="s">
        <v>153</v>
      </c>
      <c r="PNU6" s="920"/>
      <c r="PNV6" s="920"/>
      <c r="PNW6" s="920"/>
      <c r="PNX6" s="920"/>
      <c r="PNY6" s="920"/>
      <c r="PNZ6" s="920"/>
      <c r="POA6" s="920"/>
      <c r="POB6" s="920" t="s">
        <v>153</v>
      </c>
      <c r="POC6" s="920"/>
      <c r="POD6" s="920"/>
      <c r="POE6" s="920"/>
      <c r="POF6" s="920"/>
      <c r="POG6" s="920"/>
      <c r="POH6" s="920"/>
      <c r="POI6" s="920"/>
      <c r="POJ6" s="920" t="s">
        <v>153</v>
      </c>
      <c r="POK6" s="920"/>
      <c r="POL6" s="920"/>
      <c r="POM6" s="920"/>
      <c r="PON6" s="920"/>
      <c r="POO6" s="920"/>
      <c r="POP6" s="920"/>
      <c r="POQ6" s="920"/>
      <c r="POR6" s="920" t="s">
        <v>153</v>
      </c>
      <c r="POS6" s="920"/>
      <c r="POT6" s="920"/>
      <c r="POU6" s="920"/>
      <c r="POV6" s="920"/>
      <c r="POW6" s="920"/>
      <c r="POX6" s="920"/>
      <c r="POY6" s="920"/>
      <c r="POZ6" s="920" t="s">
        <v>153</v>
      </c>
      <c r="PPA6" s="920"/>
      <c r="PPB6" s="920"/>
      <c r="PPC6" s="920"/>
      <c r="PPD6" s="920"/>
      <c r="PPE6" s="920"/>
      <c r="PPF6" s="920"/>
      <c r="PPG6" s="920"/>
      <c r="PPH6" s="920" t="s">
        <v>153</v>
      </c>
      <c r="PPI6" s="920"/>
      <c r="PPJ6" s="920"/>
      <c r="PPK6" s="920"/>
      <c r="PPL6" s="920"/>
      <c r="PPM6" s="920"/>
      <c r="PPN6" s="920"/>
      <c r="PPO6" s="920"/>
      <c r="PPP6" s="920" t="s">
        <v>153</v>
      </c>
      <c r="PPQ6" s="920"/>
      <c r="PPR6" s="920"/>
      <c r="PPS6" s="920"/>
      <c r="PPT6" s="920"/>
      <c r="PPU6" s="920"/>
      <c r="PPV6" s="920"/>
      <c r="PPW6" s="920"/>
      <c r="PPX6" s="920" t="s">
        <v>153</v>
      </c>
      <c r="PPY6" s="920"/>
      <c r="PPZ6" s="920"/>
      <c r="PQA6" s="920"/>
      <c r="PQB6" s="920"/>
      <c r="PQC6" s="920"/>
      <c r="PQD6" s="920"/>
      <c r="PQE6" s="920"/>
      <c r="PQF6" s="920" t="s">
        <v>153</v>
      </c>
      <c r="PQG6" s="920"/>
      <c r="PQH6" s="920"/>
      <c r="PQI6" s="920"/>
      <c r="PQJ6" s="920"/>
      <c r="PQK6" s="920"/>
      <c r="PQL6" s="920"/>
      <c r="PQM6" s="920"/>
      <c r="PQN6" s="920" t="s">
        <v>153</v>
      </c>
      <c r="PQO6" s="920"/>
      <c r="PQP6" s="920"/>
      <c r="PQQ6" s="920"/>
      <c r="PQR6" s="920"/>
      <c r="PQS6" s="920"/>
      <c r="PQT6" s="920"/>
      <c r="PQU6" s="920"/>
      <c r="PQV6" s="920" t="s">
        <v>153</v>
      </c>
      <c r="PQW6" s="920"/>
      <c r="PQX6" s="920"/>
      <c r="PQY6" s="920"/>
      <c r="PQZ6" s="920"/>
      <c r="PRA6" s="920"/>
      <c r="PRB6" s="920"/>
      <c r="PRC6" s="920"/>
      <c r="PRD6" s="920" t="s">
        <v>153</v>
      </c>
      <c r="PRE6" s="920"/>
      <c r="PRF6" s="920"/>
      <c r="PRG6" s="920"/>
      <c r="PRH6" s="920"/>
      <c r="PRI6" s="920"/>
      <c r="PRJ6" s="920"/>
      <c r="PRK6" s="920"/>
      <c r="PRL6" s="920" t="s">
        <v>153</v>
      </c>
      <c r="PRM6" s="920"/>
      <c r="PRN6" s="920"/>
      <c r="PRO6" s="920"/>
      <c r="PRP6" s="920"/>
      <c r="PRQ6" s="920"/>
      <c r="PRR6" s="920"/>
      <c r="PRS6" s="920"/>
      <c r="PRT6" s="920" t="s">
        <v>153</v>
      </c>
      <c r="PRU6" s="920"/>
      <c r="PRV6" s="920"/>
      <c r="PRW6" s="920"/>
      <c r="PRX6" s="920"/>
      <c r="PRY6" s="920"/>
      <c r="PRZ6" s="920"/>
      <c r="PSA6" s="920"/>
      <c r="PSB6" s="920" t="s">
        <v>153</v>
      </c>
      <c r="PSC6" s="920"/>
      <c r="PSD6" s="920"/>
      <c r="PSE6" s="920"/>
      <c r="PSF6" s="920"/>
      <c r="PSG6" s="920"/>
      <c r="PSH6" s="920"/>
      <c r="PSI6" s="920"/>
      <c r="PSJ6" s="920" t="s">
        <v>153</v>
      </c>
      <c r="PSK6" s="920"/>
      <c r="PSL6" s="920"/>
      <c r="PSM6" s="920"/>
      <c r="PSN6" s="920"/>
      <c r="PSO6" s="920"/>
      <c r="PSP6" s="920"/>
      <c r="PSQ6" s="920"/>
      <c r="PSR6" s="920" t="s">
        <v>153</v>
      </c>
      <c r="PSS6" s="920"/>
      <c r="PST6" s="920"/>
      <c r="PSU6" s="920"/>
      <c r="PSV6" s="920"/>
      <c r="PSW6" s="920"/>
      <c r="PSX6" s="920"/>
      <c r="PSY6" s="920"/>
      <c r="PSZ6" s="920" t="s">
        <v>153</v>
      </c>
      <c r="PTA6" s="920"/>
      <c r="PTB6" s="920"/>
      <c r="PTC6" s="920"/>
      <c r="PTD6" s="920"/>
      <c r="PTE6" s="920"/>
      <c r="PTF6" s="920"/>
      <c r="PTG6" s="920"/>
      <c r="PTH6" s="920" t="s">
        <v>153</v>
      </c>
      <c r="PTI6" s="920"/>
      <c r="PTJ6" s="920"/>
      <c r="PTK6" s="920"/>
      <c r="PTL6" s="920"/>
      <c r="PTM6" s="920"/>
      <c r="PTN6" s="920"/>
      <c r="PTO6" s="920"/>
      <c r="PTP6" s="920" t="s">
        <v>153</v>
      </c>
      <c r="PTQ6" s="920"/>
      <c r="PTR6" s="920"/>
      <c r="PTS6" s="920"/>
      <c r="PTT6" s="920"/>
      <c r="PTU6" s="920"/>
      <c r="PTV6" s="920"/>
      <c r="PTW6" s="920"/>
      <c r="PTX6" s="920" t="s">
        <v>153</v>
      </c>
      <c r="PTY6" s="920"/>
      <c r="PTZ6" s="920"/>
      <c r="PUA6" s="920"/>
      <c r="PUB6" s="920"/>
      <c r="PUC6" s="920"/>
      <c r="PUD6" s="920"/>
      <c r="PUE6" s="920"/>
      <c r="PUF6" s="920" t="s">
        <v>153</v>
      </c>
      <c r="PUG6" s="920"/>
      <c r="PUH6" s="920"/>
      <c r="PUI6" s="920"/>
      <c r="PUJ6" s="920"/>
      <c r="PUK6" s="920"/>
      <c r="PUL6" s="920"/>
      <c r="PUM6" s="920"/>
      <c r="PUN6" s="920" t="s">
        <v>153</v>
      </c>
      <c r="PUO6" s="920"/>
      <c r="PUP6" s="920"/>
      <c r="PUQ6" s="920"/>
      <c r="PUR6" s="920"/>
      <c r="PUS6" s="920"/>
      <c r="PUT6" s="920"/>
      <c r="PUU6" s="920"/>
      <c r="PUV6" s="920" t="s">
        <v>153</v>
      </c>
      <c r="PUW6" s="920"/>
      <c r="PUX6" s="920"/>
      <c r="PUY6" s="920"/>
      <c r="PUZ6" s="920"/>
      <c r="PVA6" s="920"/>
      <c r="PVB6" s="920"/>
      <c r="PVC6" s="920"/>
      <c r="PVD6" s="920" t="s">
        <v>153</v>
      </c>
      <c r="PVE6" s="920"/>
      <c r="PVF6" s="920"/>
      <c r="PVG6" s="920"/>
      <c r="PVH6" s="920"/>
      <c r="PVI6" s="920"/>
      <c r="PVJ6" s="920"/>
      <c r="PVK6" s="920"/>
      <c r="PVL6" s="920" t="s">
        <v>153</v>
      </c>
      <c r="PVM6" s="920"/>
      <c r="PVN6" s="920"/>
      <c r="PVO6" s="920"/>
      <c r="PVP6" s="920"/>
      <c r="PVQ6" s="920"/>
      <c r="PVR6" s="920"/>
      <c r="PVS6" s="920"/>
      <c r="PVT6" s="920" t="s">
        <v>153</v>
      </c>
      <c r="PVU6" s="920"/>
      <c r="PVV6" s="920"/>
      <c r="PVW6" s="920"/>
      <c r="PVX6" s="920"/>
      <c r="PVY6" s="920"/>
      <c r="PVZ6" s="920"/>
      <c r="PWA6" s="920"/>
      <c r="PWB6" s="920" t="s">
        <v>153</v>
      </c>
      <c r="PWC6" s="920"/>
      <c r="PWD6" s="920"/>
      <c r="PWE6" s="920"/>
      <c r="PWF6" s="920"/>
      <c r="PWG6" s="920"/>
      <c r="PWH6" s="920"/>
      <c r="PWI6" s="920"/>
      <c r="PWJ6" s="920" t="s">
        <v>153</v>
      </c>
      <c r="PWK6" s="920"/>
      <c r="PWL6" s="920"/>
      <c r="PWM6" s="920"/>
      <c r="PWN6" s="920"/>
      <c r="PWO6" s="920"/>
      <c r="PWP6" s="920"/>
      <c r="PWQ6" s="920"/>
      <c r="PWR6" s="920" t="s">
        <v>153</v>
      </c>
      <c r="PWS6" s="920"/>
      <c r="PWT6" s="920"/>
      <c r="PWU6" s="920"/>
      <c r="PWV6" s="920"/>
      <c r="PWW6" s="920"/>
      <c r="PWX6" s="920"/>
      <c r="PWY6" s="920"/>
      <c r="PWZ6" s="920" t="s">
        <v>153</v>
      </c>
      <c r="PXA6" s="920"/>
      <c r="PXB6" s="920"/>
      <c r="PXC6" s="920"/>
      <c r="PXD6" s="920"/>
      <c r="PXE6" s="920"/>
      <c r="PXF6" s="920"/>
      <c r="PXG6" s="920"/>
      <c r="PXH6" s="920" t="s">
        <v>153</v>
      </c>
      <c r="PXI6" s="920"/>
      <c r="PXJ6" s="920"/>
      <c r="PXK6" s="920"/>
      <c r="PXL6" s="920"/>
      <c r="PXM6" s="920"/>
      <c r="PXN6" s="920"/>
      <c r="PXO6" s="920"/>
      <c r="PXP6" s="920" t="s">
        <v>153</v>
      </c>
      <c r="PXQ6" s="920"/>
      <c r="PXR6" s="920"/>
      <c r="PXS6" s="920"/>
      <c r="PXT6" s="920"/>
      <c r="PXU6" s="920"/>
      <c r="PXV6" s="920"/>
      <c r="PXW6" s="920"/>
      <c r="PXX6" s="920" t="s">
        <v>153</v>
      </c>
      <c r="PXY6" s="920"/>
      <c r="PXZ6" s="920"/>
      <c r="PYA6" s="920"/>
      <c r="PYB6" s="920"/>
      <c r="PYC6" s="920"/>
      <c r="PYD6" s="920"/>
      <c r="PYE6" s="920"/>
      <c r="PYF6" s="920" t="s">
        <v>153</v>
      </c>
      <c r="PYG6" s="920"/>
      <c r="PYH6" s="920"/>
      <c r="PYI6" s="920"/>
      <c r="PYJ6" s="920"/>
      <c r="PYK6" s="920"/>
      <c r="PYL6" s="920"/>
      <c r="PYM6" s="920"/>
      <c r="PYN6" s="920" t="s">
        <v>153</v>
      </c>
      <c r="PYO6" s="920"/>
      <c r="PYP6" s="920"/>
      <c r="PYQ6" s="920"/>
      <c r="PYR6" s="920"/>
      <c r="PYS6" s="920"/>
      <c r="PYT6" s="920"/>
      <c r="PYU6" s="920"/>
      <c r="PYV6" s="920" t="s">
        <v>153</v>
      </c>
      <c r="PYW6" s="920"/>
      <c r="PYX6" s="920"/>
      <c r="PYY6" s="920"/>
      <c r="PYZ6" s="920"/>
      <c r="PZA6" s="920"/>
      <c r="PZB6" s="920"/>
      <c r="PZC6" s="920"/>
      <c r="PZD6" s="920" t="s">
        <v>153</v>
      </c>
      <c r="PZE6" s="920"/>
      <c r="PZF6" s="920"/>
      <c r="PZG6" s="920"/>
      <c r="PZH6" s="920"/>
      <c r="PZI6" s="920"/>
      <c r="PZJ6" s="920"/>
      <c r="PZK6" s="920"/>
      <c r="PZL6" s="920" t="s">
        <v>153</v>
      </c>
      <c r="PZM6" s="920"/>
      <c r="PZN6" s="920"/>
      <c r="PZO6" s="920"/>
      <c r="PZP6" s="920"/>
      <c r="PZQ6" s="920"/>
      <c r="PZR6" s="920"/>
      <c r="PZS6" s="920"/>
      <c r="PZT6" s="920" t="s">
        <v>153</v>
      </c>
      <c r="PZU6" s="920"/>
      <c r="PZV6" s="920"/>
      <c r="PZW6" s="920"/>
      <c r="PZX6" s="920"/>
      <c r="PZY6" s="920"/>
      <c r="PZZ6" s="920"/>
      <c r="QAA6" s="920"/>
      <c r="QAB6" s="920" t="s">
        <v>153</v>
      </c>
      <c r="QAC6" s="920"/>
      <c r="QAD6" s="920"/>
      <c r="QAE6" s="920"/>
      <c r="QAF6" s="920"/>
      <c r="QAG6" s="920"/>
      <c r="QAH6" s="920"/>
      <c r="QAI6" s="920"/>
      <c r="QAJ6" s="920" t="s">
        <v>153</v>
      </c>
      <c r="QAK6" s="920"/>
      <c r="QAL6" s="920"/>
      <c r="QAM6" s="920"/>
      <c r="QAN6" s="920"/>
      <c r="QAO6" s="920"/>
      <c r="QAP6" s="920"/>
      <c r="QAQ6" s="920"/>
      <c r="QAR6" s="920" t="s">
        <v>153</v>
      </c>
      <c r="QAS6" s="920"/>
      <c r="QAT6" s="920"/>
      <c r="QAU6" s="920"/>
      <c r="QAV6" s="920"/>
      <c r="QAW6" s="920"/>
      <c r="QAX6" s="920"/>
      <c r="QAY6" s="920"/>
      <c r="QAZ6" s="920" t="s">
        <v>153</v>
      </c>
      <c r="QBA6" s="920"/>
      <c r="QBB6" s="920"/>
      <c r="QBC6" s="920"/>
      <c r="QBD6" s="920"/>
      <c r="QBE6" s="920"/>
      <c r="QBF6" s="920"/>
      <c r="QBG6" s="920"/>
      <c r="QBH6" s="920" t="s">
        <v>153</v>
      </c>
      <c r="QBI6" s="920"/>
      <c r="QBJ6" s="920"/>
      <c r="QBK6" s="920"/>
      <c r="QBL6" s="920"/>
      <c r="QBM6" s="920"/>
      <c r="QBN6" s="920"/>
      <c r="QBO6" s="920"/>
      <c r="QBP6" s="920" t="s">
        <v>153</v>
      </c>
      <c r="QBQ6" s="920"/>
      <c r="QBR6" s="920"/>
      <c r="QBS6" s="920"/>
      <c r="QBT6" s="920"/>
      <c r="QBU6" s="920"/>
      <c r="QBV6" s="920"/>
      <c r="QBW6" s="920"/>
      <c r="QBX6" s="920" t="s">
        <v>153</v>
      </c>
      <c r="QBY6" s="920"/>
      <c r="QBZ6" s="920"/>
      <c r="QCA6" s="920"/>
      <c r="QCB6" s="920"/>
      <c r="QCC6" s="920"/>
      <c r="QCD6" s="920"/>
      <c r="QCE6" s="920"/>
      <c r="QCF6" s="920" t="s">
        <v>153</v>
      </c>
      <c r="QCG6" s="920"/>
      <c r="QCH6" s="920"/>
      <c r="QCI6" s="920"/>
      <c r="QCJ6" s="920"/>
      <c r="QCK6" s="920"/>
      <c r="QCL6" s="920"/>
      <c r="QCM6" s="920"/>
      <c r="QCN6" s="920" t="s">
        <v>153</v>
      </c>
      <c r="QCO6" s="920"/>
      <c r="QCP6" s="920"/>
      <c r="QCQ6" s="920"/>
      <c r="QCR6" s="920"/>
      <c r="QCS6" s="920"/>
      <c r="QCT6" s="920"/>
      <c r="QCU6" s="920"/>
      <c r="QCV6" s="920" t="s">
        <v>153</v>
      </c>
      <c r="QCW6" s="920"/>
      <c r="QCX6" s="920"/>
      <c r="QCY6" s="920"/>
      <c r="QCZ6" s="920"/>
      <c r="QDA6" s="920"/>
      <c r="QDB6" s="920"/>
      <c r="QDC6" s="920"/>
      <c r="QDD6" s="920" t="s">
        <v>153</v>
      </c>
      <c r="QDE6" s="920"/>
      <c r="QDF6" s="920"/>
      <c r="QDG6" s="920"/>
      <c r="QDH6" s="920"/>
      <c r="QDI6" s="920"/>
      <c r="QDJ6" s="920"/>
      <c r="QDK6" s="920"/>
      <c r="QDL6" s="920" t="s">
        <v>153</v>
      </c>
      <c r="QDM6" s="920"/>
      <c r="QDN6" s="920"/>
      <c r="QDO6" s="920"/>
      <c r="QDP6" s="920"/>
      <c r="QDQ6" s="920"/>
      <c r="QDR6" s="920"/>
      <c r="QDS6" s="920"/>
      <c r="QDT6" s="920" t="s">
        <v>153</v>
      </c>
      <c r="QDU6" s="920"/>
      <c r="QDV6" s="920"/>
      <c r="QDW6" s="920"/>
      <c r="QDX6" s="920"/>
      <c r="QDY6" s="920"/>
      <c r="QDZ6" s="920"/>
      <c r="QEA6" s="920"/>
      <c r="QEB6" s="920" t="s">
        <v>153</v>
      </c>
      <c r="QEC6" s="920"/>
      <c r="QED6" s="920"/>
      <c r="QEE6" s="920"/>
      <c r="QEF6" s="920"/>
      <c r="QEG6" s="920"/>
      <c r="QEH6" s="920"/>
      <c r="QEI6" s="920"/>
      <c r="QEJ6" s="920" t="s">
        <v>153</v>
      </c>
      <c r="QEK6" s="920"/>
      <c r="QEL6" s="920"/>
      <c r="QEM6" s="920"/>
      <c r="QEN6" s="920"/>
      <c r="QEO6" s="920"/>
      <c r="QEP6" s="920"/>
      <c r="QEQ6" s="920"/>
      <c r="QER6" s="920" t="s">
        <v>153</v>
      </c>
      <c r="QES6" s="920"/>
      <c r="QET6" s="920"/>
      <c r="QEU6" s="920"/>
      <c r="QEV6" s="920"/>
      <c r="QEW6" s="920"/>
      <c r="QEX6" s="920"/>
      <c r="QEY6" s="920"/>
      <c r="QEZ6" s="920" t="s">
        <v>153</v>
      </c>
      <c r="QFA6" s="920"/>
      <c r="QFB6" s="920"/>
      <c r="QFC6" s="920"/>
      <c r="QFD6" s="920"/>
      <c r="QFE6" s="920"/>
      <c r="QFF6" s="920"/>
      <c r="QFG6" s="920"/>
      <c r="QFH6" s="920" t="s">
        <v>153</v>
      </c>
      <c r="QFI6" s="920"/>
      <c r="QFJ6" s="920"/>
      <c r="QFK6" s="920"/>
      <c r="QFL6" s="920"/>
      <c r="QFM6" s="920"/>
      <c r="QFN6" s="920"/>
      <c r="QFO6" s="920"/>
      <c r="QFP6" s="920" t="s">
        <v>153</v>
      </c>
      <c r="QFQ6" s="920"/>
      <c r="QFR6" s="920"/>
      <c r="QFS6" s="920"/>
      <c r="QFT6" s="920"/>
      <c r="QFU6" s="920"/>
      <c r="QFV6" s="920"/>
      <c r="QFW6" s="920"/>
      <c r="QFX6" s="920" t="s">
        <v>153</v>
      </c>
      <c r="QFY6" s="920"/>
      <c r="QFZ6" s="920"/>
      <c r="QGA6" s="920"/>
      <c r="QGB6" s="920"/>
      <c r="QGC6" s="920"/>
      <c r="QGD6" s="920"/>
      <c r="QGE6" s="920"/>
      <c r="QGF6" s="920" t="s">
        <v>153</v>
      </c>
      <c r="QGG6" s="920"/>
      <c r="QGH6" s="920"/>
      <c r="QGI6" s="920"/>
      <c r="QGJ6" s="920"/>
      <c r="QGK6" s="920"/>
      <c r="QGL6" s="920"/>
      <c r="QGM6" s="920"/>
      <c r="QGN6" s="920" t="s">
        <v>153</v>
      </c>
      <c r="QGO6" s="920"/>
      <c r="QGP6" s="920"/>
      <c r="QGQ6" s="920"/>
      <c r="QGR6" s="920"/>
      <c r="QGS6" s="920"/>
      <c r="QGT6" s="920"/>
      <c r="QGU6" s="920"/>
      <c r="QGV6" s="920" t="s">
        <v>153</v>
      </c>
      <c r="QGW6" s="920"/>
      <c r="QGX6" s="920"/>
      <c r="QGY6" s="920"/>
      <c r="QGZ6" s="920"/>
      <c r="QHA6" s="920"/>
      <c r="QHB6" s="920"/>
      <c r="QHC6" s="920"/>
      <c r="QHD6" s="920" t="s">
        <v>153</v>
      </c>
      <c r="QHE6" s="920"/>
      <c r="QHF6" s="920"/>
      <c r="QHG6" s="920"/>
      <c r="QHH6" s="920"/>
      <c r="QHI6" s="920"/>
      <c r="QHJ6" s="920"/>
      <c r="QHK6" s="920"/>
      <c r="QHL6" s="920" t="s">
        <v>153</v>
      </c>
      <c r="QHM6" s="920"/>
      <c r="QHN6" s="920"/>
      <c r="QHO6" s="920"/>
      <c r="QHP6" s="920"/>
      <c r="QHQ6" s="920"/>
      <c r="QHR6" s="920"/>
      <c r="QHS6" s="920"/>
      <c r="QHT6" s="920" t="s">
        <v>153</v>
      </c>
      <c r="QHU6" s="920"/>
      <c r="QHV6" s="920"/>
      <c r="QHW6" s="920"/>
      <c r="QHX6" s="920"/>
      <c r="QHY6" s="920"/>
      <c r="QHZ6" s="920"/>
      <c r="QIA6" s="920"/>
      <c r="QIB6" s="920" t="s">
        <v>153</v>
      </c>
      <c r="QIC6" s="920"/>
      <c r="QID6" s="920"/>
      <c r="QIE6" s="920"/>
      <c r="QIF6" s="920"/>
      <c r="QIG6" s="920"/>
      <c r="QIH6" s="920"/>
      <c r="QII6" s="920"/>
      <c r="QIJ6" s="920" t="s">
        <v>153</v>
      </c>
      <c r="QIK6" s="920"/>
      <c r="QIL6" s="920"/>
      <c r="QIM6" s="920"/>
      <c r="QIN6" s="920"/>
      <c r="QIO6" s="920"/>
      <c r="QIP6" s="920"/>
      <c r="QIQ6" s="920"/>
      <c r="QIR6" s="920" t="s">
        <v>153</v>
      </c>
      <c r="QIS6" s="920"/>
      <c r="QIT6" s="920"/>
      <c r="QIU6" s="920"/>
      <c r="QIV6" s="920"/>
      <c r="QIW6" s="920"/>
      <c r="QIX6" s="920"/>
      <c r="QIY6" s="920"/>
      <c r="QIZ6" s="920" t="s">
        <v>153</v>
      </c>
      <c r="QJA6" s="920"/>
      <c r="QJB6" s="920"/>
      <c r="QJC6" s="920"/>
      <c r="QJD6" s="920"/>
      <c r="QJE6" s="920"/>
      <c r="QJF6" s="920"/>
      <c r="QJG6" s="920"/>
      <c r="QJH6" s="920" t="s">
        <v>153</v>
      </c>
      <c r="QJI6" s="920"/>
      <c r="QJJ6" s="920"/>
      <c r="QJK6" s="920"/>
      <c r="QJL6" s="920"/>
      <c r="QJM6" s="920"/>
      <c r="QJN6" s="920"/>
      <c r="QJO6" s="920"/>
      <c r="QJP6" s="920" t="s">
        <v>153</v>
      </c>
      <c r="QJQ6" s="920"/>
      <c r="QJR6" s="920"/>
      <c r="QJS6" s="920"/>
      <c r="QJT6" s="920"/>
      <c r="QJU6" s="920"/>
      <c r="QJV6" s="920"/>
      <c r="QJW6" s="920"/>
      <c r="QJX6" s="920" t="s">
        <v>153</v>
      </c>
      <c r="QJY6" s="920"/>
      <c r="QJZ6" s="920"/>
      <c r="QKA6" s="920"/>
      <c r="QKB6" s="920"/>
      <c r="QKC6" s="920"/>
      <c r="QKD6" s="920"/>
      <c r="QKE6" s="920"/>
      <c r="QKF6" s="920" t="s">
        <v>153</v>
      </c>
      <c r="QKG6" s="920"/>
      <c r="QKH6" s="920"/>
      <c r="QKI6" s="920"/>
      <c r="QKJ6" s="920"/>
      <c r="QKK6" s="920"/>
      <c r="QKL6" s="920"/>
      <c r="QKM6" s="920"/>
      <c r="QKN6" s="920" t="s">
        <v>153</v>
      </c>
      <c r="QKO6" s="920"/>
      <c r="QKP6" s="920"/>
      <c r="QKQ6" s="920"/>
      <c r="QKR6" s="920"/>
      <c r="QKS6" s="920"/>
      <c r="QKT6" s="920"/>
      <c r="QKU6" s="920"/>
      <c r="QKV6" s="920" t="s">
        <v>153</v>
      </c>
      <c r="QKW6" s="920"/>
      <c r="QKX6" s="920"/>
      <c r="QKY6" s="920"/>
      <c r="QKZ6" s="920"/>
      <c r="QLA6" s="920"/>
      <c r="QLB6" s="920"/>
      <c r="QLC6" s="920"/>
      <c r="QLD6" s="920" t="s">
        <v>153</v>
      </c>
      <c r="QLE6" s="920"/>
      <c r="QLF6" s="920"/>
      <c r="QLG6" s="920"/>
      <c r="QLH6" s="920"/>
      <c r="QLI6" s="920"/>
      <c r="QLJ6" s="920"/>
      <c r="QLK6" s="920"/>
      <c r="QLL6" s="920" t="s">
        <v>153</v>
      </c>
      <c r="QLM6" s="920"/>
      <c r="QLN6" s="920"/>
      <c r="QLO6" s="920"/>
      <c r="QLP6" s="920"/>
      <c r="QLQ6" s="920"/>
      <c r="QLR6" s="920"/>
      <c r="QLS6" s="920"/>
      <c r="QLT6" s="920" t="s">
        <v>153</v>
      </c>
      <c r="QLU6" s="920"/>
      <c r="QLV6" s="920"/>
      <c r="QLW6" s="920"/>
      <c r="QLX6" s="920"/>
      <c r="QLY6" s="920"/>
      <c r="QLZ6" s="920"/>
      <c r="QMA6" s="920"/>
      <c r="QMB6" s="920" t="s">
        <v>153</v>
      </c>
      <c r="QMC6" s="920"/>
      <c r="QMD6" s="920"/>
      <c r="QME6" s="920"/>
      <c r="QMF6" s="920"/>
      <c r="QMG6" s="920"/>
      <c r="QMH6" s="920"/>
      <c r="QMI6" s="920"/>
      <c r="QMJ6" s="920" t="s">
        <v>153</v>
      </c>
      <c r="QMK6" s="920"/>
      <c r="QML6" s="920"/>
      <c r="QMM6" s="920"/>
      <c r="QMN6" s="920"/>
      <c r="QMO6" s="920"/>
      <c r="QMP6" s="920"/>
      <c r="QMQ6" s="920"/>
      <c r="QMR6" s="920" t="s">
        <v>153</v>
      </c>
      <c r="QMS6" s="920"/>
      <c r="QMT6" s="920"/>
      <c r="QMU6" s="920"/>
      <c r="QMV6" s="920"/>
      <c r="QMW6" s="920"/>
      <c r="QMX6" s="920"/>
      <c r="QMY6" s="920"/>
      <c r="QMZ6" s="920" t="s">
        <v>153</v>
      </c>
      <c r="QNA6" s="920"/>
      <c r="QNB6" s="920"/>
      <c r="QNC6" s="920"/>
      <c r="QND6" s="920"/>
      <c r="QNE6" s="920"/>
      <c r="QNF6" s="920"/>
      <c r="QNG6" s="920"/>
      <c r="QNH6" s="920" t="s">
        <v>153</v>
      </c>
      <c r="QNI6" s="920"/>
      <c r="QNJ6" s="920"/>
      <c r="QNK6" s="920"/>
      <c r="QNL6" s="920"/>
      <c r="QNM6" s="920"/>
      <c r="QNN6" s="920"/>
      <c r="QNO6" s="920"/>
      <c r="QNP6" s="920" t="s">
        <v>153</v>
      </c>
      <c r="QNQ6" s="920"/>
      <c r="QNR6" s="920"/>
      <c r="QNS6" s="920"/>
      <c r="QNT6" s="920"/>
      <c r="QNU6" s="920"/>
      <c r="QNV6" s="920"/>
      <c r="QNW6" s="920"/>
      <c r="QNX6" s="920" t="s">
        <v>153</v>
      </c>
      <c r="QNY6" s="920"/>
      <c r="QNZ6" s="920"/>
      <c r="QOA6" s="920"/>
      <c r="QOB6" s="920"/>
      <c r="QOC6" s="920"/>
      <c r="QOD6" s="920"/>
      <c r="QOE6" s="920"/>
      <c r="QOF6" s="920" t="s">
        <v>153</v>
      </c>
      <c r="QOG6" s="920"/>
      <c r="QOH6" s="920"/>
      <c r="QOI6" s="920"/>
      <c r="QOJ6" s="920"/>
      <c r="QOK6" s="920"/>
      <c r="QOL6" s="920"/>
      <c r="QOM6" s="920"/>
      <c r="QON6" s="920" t="s">
        <v>153</v>
      </c>
      <c r="QOO6" s="920"/>
      <c r="QOP6" s="920"/>
      <c r="QOQ6" s="920"/>
      <c r="QOR6" s="920"/>
      <c r="QOS6" s="920"/>
      <c r="QOT6" s="920"/>
      <c r="QOU6" s="920"/>
      <c r="QOV6" s="920" t="s">
        <v>153</v>
      </c>
      <c r="QOW6" s="920"/>
      <c r="QOX6" s="920"/>
      <c r="QOY6" s="920"/>
      <c r="QOZ6" s="920"/>
      <c r="QPA6" s="920"/>
      <c r="QPB6" s="920"/>
      <c r="QPC6" s="920"/>
      <c r="QPD6" s="920" t="s">
        <v>153</v>
      </c>
      <c r="QPE6" s="920"/>
      <c r="QPF6" s="920"/>
      <c r="QPG6" s="920"/>
      <c r="QPH6" s="920"/>
      <c r="QPI6" s="920"/>
      <c r="QPJ6" s="920"/>
      <c r="QPK6" s="920"/>
      <c r="QPL6" s="920" t="s">
        <v>153</v>
      </c>
      <c r="QPM6" s="920"/>
      <c r="QPN6" s="920"/>
      <c r="QPO6" s="920"/>
      <c r="QPP6" s="920"/>
      <c r="QPQ6" s="920"/>
      <c r="QPR6" s="920"/>
      <c r="QPS6" s="920"/>
      <c r="QPT6" s="920" t="s">
        <v>153</v>
      </c>
      <c r="QPU6" s="920"/>
      <c r="QPV6" s="920"/>
      <c r="QPW6" s="920"/>
      <c r="QPX6" s="920"/>
      <c r="QPY6" s="920"/>
      <c r="QPZ6" s="920"/>
      <c r="QQA6" s="920"/>
      <c r="QQB6" s="920" t="s">
        <v>153</v>
      </c>
      <c r="QQC6" s="920"/>
      <c r="QQD6" s="920"/>
      <c r="QQE6" s="920"/>
      <c r="QQF6" s="920"/>
      <c r="QQG6" s="920"/>
      <c r="QQH6" s="920"/>
      <c r="QQI6" s="920"/>
      <c r="QQJ6" s="920" t="s">
        <v>153</v>
      </c>
      <c r="QQK6" s="920"/>
      <c r="QQL6" s="920"/>
      <c r="QQM6" s="920"/>
      <c r="QQN6" s="920"/>
      <c r="QQO6" s="920"/>
      <c r="QQP6" s="920"/>
      <c r="QQQ6" s="920"/>
      <c r="QQR6" s="920" t="s">
        <v>153</v>
      </c>
      <c r="QQS6" s="920"/>
      <c r="QQT6" s="920"/>
      <c r="QQU6" s="920"/>
      <c r="QQV6" s="920"/>
      <c r="QQW6" s="920"/>
      <c r="QQX6" s="920"/>
      <c r="QQY6" s="920"/>
      <c r="QQZ6" s="920" t="s">
        <v>153</v>
      </c>
      <c r="QRA6" s="920"/>
      <c r="QRB6" s="920"/>
      <c r="QRC6" s="920"/>
      <c r="QRD6" s="920"/>
      <c r="QRE6" s="920"/>
      <c r="QRF6" s="920"/>
      <c r="QRG6" s="920"/>
      <c r="QRH6" s="920" t="s">
        <v>153</v>
      </c>
      <c r="QRI6" s="920"/>
      <c r="QRJ6" s="920"/>
      <c r="QRK6" s="920"/>
      <c r="QRL6" s="920"/>
      <c r="QRM6" s="920"/>
      <c r="QRN6" s="920"/>
      <c r="QRO6" s="920"/>
      <c r="QRP6" s="920" t="s">
        <v>153</v>
      </c>
      <c r="QRQ6" s="920"/>
      <c r="QRR6" s="920"/>
      <c r="QRS6" s="920"/>
      <c r="QRT6" s="920"/>
      <c r="QRU6" s="920"/>
      <c r="QRV6" s="920"/>
      <c r="QRW6" s="920"/>
      <c r="QRX6" s="920" t="s">
        <v>153</v>
      </c>
      <c r="QRY6" s="920"/>
      <c r="QRZ6" s="920"/>
      <c r="QSA6" s="920"/>
      <c r="QSB6" s="920"/>
      <c r="QSC6" s="920"/>
      <c r="QSD6" s="920"/>
      <c r="QSE6" s="920"/>
      <c r="QSF6" s="920" t="s">
        <v>153</v>
      </c>
      <c r="QSG6" s="920"/>
      <c r="QSH6" s="920"/>
      <c r="QSI6" s="920"/>
      <c r="QSJ6" s="920"/>
      <c r="QSK6" s="920"/>
      <c r="QSL6" s="920"/>
      <c r="QSM6" s="920"/>
      <c r="QSN6" s="920" t="s">
        <v>153</v>
      </c>
      <c r="QSO6" s="920"/>
      <c r="QSP6" s="920"/>
      <c r="QSQ6" s="920"/>
      <c r="QSR6" s="920"/>
      <c r="QSS6" s="920"/>
      <c r="QST6" s="920"/>
      <c r="QSU6" s="920"/>
      <c r="QSV6" s="920" t="s">
        <v>153</v>
      </c>
      <c r="QSW6" s="920"/>
      <c r="QSX6" s="920"/>
      <c r="QSY6" s="920"/>
      <c r="QSZ6" s="920"/>
      <c r="QTA6" s="920"/>
      <c r="QTB6" s="920"/>
      <c r="QTC6" s="920"/>
      <c r="QTD6" s="920" t="s">
        <v>153</v>
      </c>
      <c r="QTE6" s="920"/>
      <c r="QTF6" s="920"/>
      <c r="QTG6" s="920"/>
      <c r="QTH6" s="920"/>
      <c r="QTI6" s="920"/>
      <c r="QTJ6" s="920"/>
      <c r="QTK6" s="920"/>
      <c r="QTL6" s="920" t="s">
        <v>153</v>
      </c>
      <c r="QTM6" s="920"/>
      <c r="QTN6" s="920"/>
      <c r="QTO6" s="920"/>
      <c r="QTP6" s="920"/>
      <c r="QTQ6" s="920"/>
      <c r="QTR6" s="920"/>
      <c r="QTS6" s="920"/>
      <c r="QTT6" s="920" t="s">
        <v>153</v>
      </c>
      <c r="QTU6" s="920"/>
      <c r="QTV6" s="920"/>
      <c r="QTW6" s="920"/>
      <c r="QTX6" s="920"/>
      <c r="QTY6" s="920"/>
      <c r="QTZ6" s="920"/>
      <c r="QUA6" s="920"/>
      <c r="QUB6" s="920" t="s">
        <v>153</v>
      </c>
      <c r="QUC6" s="920"/>
      <c r="QUD6" s="920"/>
      <c r="QUE6" s="920"/>
      <c r="QUF6" s="920"/>
      <c r="QUG6" s="920"/>
      <c r="QUH6" s="920"/>
      <c r="QUI6" s="920"/>
      <c r="QUJ6" s="920" t="s">
        <v>153</v>
      </c>
      <c r="QUK6" s="920"/>
      <c r="QUL6" s="920"/>
      <c r="QUM6" s="920"/>
      <c r="QUN6" s="920"/>
      <c r="QUO6" s="920"/>
      <c r="QUP6" s="920"/>
      <c r="QUQ6" s="920"/>
      <c r="QUR6" s="920" t="s">
        <v>153</v>
      </c>
      <c r="QUS6" s="920"/>
      <c r="QUT6" s="920"/>
      <c r="QUU6" s="920"/>
      <c r="QUV6" s="920"/>
      <c r="QUW6" s="920"/>
      <c r="QUX6" s="920"/>
      <c r="QUY6" s="920"/>
      <c r="QUZ6" s="920" t="s">
        <v>153</v>
      </c>
      <c r="QVA6" s="920"/>
      <c r="QVB6" s="920"/>
      <c r="QVC6" s="920"/>
      <c r="QVD6" s="920"/>
      <c r="QVE6" s="920"/>
      <c r="QVF6" s="920"/>
      <c r="QVG6" s="920"/>
      <c r="QVH6" s="920" t="s">
        <v>153</v>
      </c>
      <c r="QVI6" s="920"/>
      <c r="QVJ6" s="920"/>
      <c r="QVK6" s="920"/>
      <c r="QVL6" s="920"/>
      <c r="QVM6" s="920"/>
      <c r="QVN6" s="920"/>
      <c r="QVO6" s="920"/>
      <c r="QVP6" s="920" t="s">
        <v>153</v>
      </c>
      <c r="QVQ6" s="920"/>
      <c r="QVR6" s="920"/>
      <c r="QVS6" s="920"/>
      <c r="QVT6" s="920"/>
      <c r="QVU6" s="920"/>
      <c r="QVV6" s="920"/>
      <c r="QVW6" s="920"/>
      <c r="QVX6" s="920" t="s">
        <v>153</v>
      </c>
      <c r="QVY6" s="920"/>
      <c r="QVZ6" s="920"/>
      <c r="QWA6" s="920"/>
      <c r="QWB6" s="920"/>
      <c r="QWC6" s="920"/>
      <c r="QWD6" s="920"/>
      <c r="QWE6" s="920"/>
      <c r="QWF6" s="920" t="s">
        <v>153</v>
      </c>
      <c r="QWG6" s="920"/>
      <c r="QWH6" s="920"/>
      <c r="QWI6" s="920"/>
      <c r="QWJ6" s="920"/>
      <c r="QWK6" s="920"/>
      <c r="QWL6" s="920"/>
      <c r="QWM6" s="920"/>
      <c r="QWN6" s="920" t="s">
        <v>153</v>
      </c>
      <c r="QWO6" s="920"/>
      <c r="QWP6" s="920"/>
      <c r="QWQ6" s="920"/>
      <c r="QWR6" s="920"/>
      <c r="QWS6" s="920"/>
      <c r="QWT6" s="920"/>
      <c r="QWU6" s="920"/>
      <c r="QWV6" s="920" t="s">
        <v>153</v>
      </c>
      <c r="QWW6" s="920"/>
      <c r="QWX6" s="920"/>
      <c r="QWY6" s="920"/>
      <c r="QWZ6" s="920"/>
      <c r="QXA6" s="920"/>
      <c r="QXB6" s="920"/>
      <c r="QXC6" s="920"/>
      <c r="QXD6" s="920" t="s">
        <v>153</v>
      </c>
      <c r="QXE6" s="920"/>
      <c r="QXF6" s="920"/>
      <c r="QXG6" s="920"/>
      <c r="QXH6" s="920"/>
      <c r="QXI6" s="920"/>
      <c r="QXJ6" s="920"/>
      <c r="QXK6" s="920"/>
      <c r="QXL6" s="920" t="s">
        <v>153</v>
      </c>
      <c r="QXM6" s="920"/>
      <c r="QXN6" s="920"/>
      <c r="QXO6" s="920"/>
      <c r="QXP6" s="920"/>
      <c r="QXQ6" s="920"/>
      <c r="QXR6" s="920"/>
      <c r="QXS6" s="920"/>
      <c r="QXT6" s="920" t="s">
        <v>153</v>
      </c>
      <c r="QXU6" s="920"/>
      <c r="QXV6" s="920"/>
      <c r="QXW6" s="920"/>
      <c r="QXX6" s="920"/>
      <c r="QXY6" s="920"/>
      <c r="QXZ6" s="920"/>
      <c r="QYA6" s="920"/>
      <c r="QYB6" s="920" t="s">
        <v>153</v>
      </c>
      <c r="QYC6" s="920"/>
      <c r="QYD6" s="920"/>
      <c r="QYE6" s="920"/>
      <c r="QYF6" s="920"/>
      <c r="QYG6" s="920"/>
      <c r="QYH6" s="920"/>
      <c r="QYI6" s="920"/>
      <c r="QYJ6" s="920" t="s">
        <v>153</v>
      </c>
      <c r="QYK6" s="920"/>
      <c r="QYL6" s="920"/>
      <c r="QYM6" s="920"/>
      <c r="QYN6" s="920"/>
      <c r="QYO6" s="920"/>
      <c r="QYP6" s="920"/>
      <c r="QYQ6" s="920"/>
      <c r="QYR6" s="920" t="s">
        <v>153</v>
      </c>
      <c r="QYS6" s="920"/>
      <c r="QYT6" s="920"/>
      <c r="QYU6" s="920"/>
      <c r="QYV6" s="920"/>
      <c r="QYW6" s="920"/>
      <c r="QYX6" s="920"/>
      <c r="QYY6" s="920"/>
      <c r="QYZ6" s="920" t="s">
        <v>153</v>
      </c>
      <c r="QZA6" s="920"/>
      <c r="QZB6" s="920"/>
      <c r="QZC6" s="920"/>
      <c r="QZD6" s="920"/>
      <c r="QZE6" s="920"/>
      <c r="QZF6" s="920"/>
      <c r="QZG6" s="920"/>
      <c r="QZH6" s="920" t="s">
        <v>153</v>
      </c>
      <c r="QZI6" s="920"/>
      <c r="QZJ6" s="920"/>
      <c r="QZK6" s="920"/>
      <c r="QZL6" s="920"/>
      <c r="QZM6" s="920"/>
      <c r="QZN6" s="920"/>
      <c r="QZO6" s="920"/>
      <c r="QZP6" s="920" t="s">
        <v>153</v>
      </c>
      <c r="QZQ6" s="920"/>
      <c r="QZR6" s="920"/>
      <c r="QZS6" s="920"/>
      <c r="QZT6" s="920"/>
      <c r="QZU6" s="920"/>
      <c r="QZV6" s="920"/>
      <c r="QZW6" s="920"/>
      <c r="QZX6" s="920" t="s">
        <v>153</v>
      </c>
      <c r="QZY6" s="920"/>
      <c r="QZZ6" s="920"/>
      <c r="RAA6" s="920"/>
      <c r="RAB6" s="920"/>
      <c r="RAC6" s="920"/>
      <c r="RAD6" s="920"/>
      <c r="RAE6" s="920"/>
      <c r="RAF6" s="920" t="s">
        <v>153</v>
      </c>
      <c r="RAG6" s="920"/>
      <c r="RAH6" s="920"/>
      <c r="RAI6" s="920"/>
      <c r="RAJ6" s="920"/>
      <c r="RAK6" s="920"/>
      <c r="RAL6" s="920"/>
      <c r="RAM6" s="920"/>
      <c r="RAN6" s="920" t="s">
        <v>153</v>
      </c>
      <c r="RAO6" s="920"/>
      <c r="RAP6" s="920"/>
      <c r="RAQ6" s="920"/>
      <c r="RAR6" s="920"/>
      <c r="RAS6" s="920"/>
      <c r="RAT6" s="920"/>
      <c r="RAU6" s="920"/>
      <c r="RAV6" s="920" t="s">
        <v>153</v>
      </c>
      <c r="RAW6" s="920"/>
      <c r="RAX6" s="920"/>
      <c r="RAY6" s="920"/>
      <c r="RAZ6" s="920"/>
      <c r="RBA6" s="920"/>
      <c r="RBB6" s="920"/>
      <c r="RBC6" s="920"/>
      <c r="RBD6" s="920" t="s">
        <v>153</v>
      </c>
      <c r="RBE6" s="920"/>
      <c r="RBF6" s="920"/>
      <c r="RBG6" s="920"/>
      <c r="RBH6" s="920"/>
      <c r="RBI6" s="920"/>
      <c r="RBJ6" s="920"/>
      <c r="RBK6" s="920"/>
      <c r="RBL6" s="920" t="s">
        <v>153</v>
      </c>
      <c r="RBM6" s="920"/>
      <c r="RBN6" s="920"/>
      <c r="RBO6" s="920"/>
      <c r="RBP6" s="920"/>
      <c r="RBQ6" s="920"/>
      <c r="RBR6" s="920"/>
      <c r="RBS6" s="920"/>
      <c r="RBT6" s="920" t="s">
        <v>153</v>
      </c>
      <c r="RBU6" s="920"/>
      <c r="RBV6" s="920"/>
      <c r="RBW6" s="920"/>
      <c r="RBX6" s="920"/>
      <c r="RBY6" s="920"/>
      <c r="RBZ6" s="920"/>
      <c r="RCA6" s="920"/>
      <c r="RCB6" s="920" t="s">
        <v>153</v>
      </c>
      <c r="RCC6" s="920"/>
      <c r="RCD6" s="920"/>
      <c r="RCE6" s="920"/>
      <c r="RCF6" s="920"/>
      <c r="RCG6" s="920"/>
      <c r="RCH6" s="920"/>
      <c r="RCI6" s="920"/>
      <c r="RCJ6" s="920" t="s">
        <v>153</v>
      </c>
      <c r="RCK6" s="920"/>
      <c r="RCL6" s="920"/>
      <c r="RCM6" s="920"/>
      <c r="RCN6" s="920"/>
      <c r="RCO6" s="920"/>
      <c r="RCP6" s="920"/>
      <c r="RCQ6" s="920"/>
      <c r="RCR6" s="920" t="s">
        <v>153</v>
      </c>
      <c r="RCS6" s="920"/>
      <c r="RCT6" s="920"/>
      <c r="RCU6" s="920"/>
      <c r="RCV6" s="920"/>
      <c r="RCW6" s="920"/>
      <c r="RCX6" s="920"/>
      <c r="RCY6" s="920"/>
      <c r="RCZ6" s="920" t="s">
        <v>153</v>
      </c>
      <c r="RDA6" s="920"/>
      <c r="RDB6" s="920"/>
      <c r="RDC6" s="920"/>
      <c r="RDD6" s="920"/>
      <c r="RDE6" s="920"/>
      <c r="RDF6" s="920"/>
      <c r="RDG6" s="920"/>
      <c r="RDH6" s="920" t="s">
        <v>153</v>
      </c>
      <c r="RDI6" s="920"/>
      <c r="RDJ6" s="920"/>
      <c r="RDK6" s="920"/>
      <c r="RDL6" s="920"/>
      <c r="RDM6" s="920"/>
      <c r="RDN6" s="920"/>
      <c r="RDO6" s="920"/>
      <c r="RDP6" s="920" t="s">
        <v>153</v>
      </c>
      <c r="RDQ6" s="920"/>
      <c r="RDR6" s="920"/>
      <c r="RDS6" s="920"/>
      <c r="RDT6" s="920"/>
      <c r="RDU6" s="920"/>
      <c r="RDV6" s="920"/>
      <c r="RDW6" s="920"/>
      <c r="RDX6" s="920" t="s">
        <v>153</v>
      </c>
      <c r="RDY6" s="920"/>
      <c r="RDZ6" s="920"/>
      <c r="REA6" s="920"/>
      <c r="REB6" s="920"/>
      <c r="REC6" s="920"/>
      <c r="RED6" s="920"/>
      <c r="REE6" s="920"/>
      <c r="REF6" s="920" t="s">
        <v>153</v>
      </c>
      <c r="REG6" s="920"/>
      <c r="REH6" s="920"/>
      <c r="REI6" s="920"/>
      <c r="REJ6" s="920"/>
      <c r="REK6" s="920"/>
      <c r="REL6" s="920"/>
      <c r="REM6" s="920"/>
      <c r="REN6" s="920" t="s">
        <v>153</v>
      </c>
      <c r="REO6" s="920"/>
      <c r="REP6" s="920"/>
      <c r="REQ6" s="920"/>
      <c r="RER6" s="920"/>
      <c r="RES6" s="920"/>
      <c r="RET6" s="920"/>
      <c r="REU6" s="920"/>
      <c r="REV6" s="920" t="s">
        <v>153</v>
      </c>
      <c r="REW6" s="920"/>
      <c r="REX6" s="920"/>
      <c r="REY6" s="920"/>
      <c r="REZ6" s="920"/>
      <c r="RFA6" s="920"/>
      <c r="RFB6" s="920"/>
      <c r="RFC6" s="920"/>
      <c r="RFD6" s="920" t="s">
        <v>153</v>
      </c>
      <c r="RFE6" s="920"/>
      <c r="RFF6" s="920"/>
      <c r="RFG6" s="920"/>
      <c r="RFH6" s="920"/>
      <c r="RFI6" s="920"/>
      <c r="RFJ6" s="920"/>
      <c r="RFK6" s="920"/>
      <c r="RFL6" s="920" t="s">
        <v>153</v>
      </c>
      <c r="RFM6" s="920"/>
      <c r="RFN6" s="920"/>
      <c r="RFO6" s="920"/>
      <c r="RFP6" s="920"/>
      <c r="RFQ6" s="920"/>
      <c r="RFR6" s="920"/>
      <c r="RFS6" s="920"/>
      <c r="RFT6" s="920" t="s">
        <v>153</v>
      </c>
      <c r="RFU6" s="920"/>
      <c r="RFV6" s="920"/>
      <c r="RFW6" s="920"/>
      <c r="RFX6" s="920"/>
      <c r="RFY6" s="920"/>
      <c r="RFZ6" s="920"/>
      <c r="RGA6" s="920"/>
      <c r="RGB6" s="920" t="s">
        <v>153</v>
      </c>
      <c r="RGC6" s="920"/>
      <c r="RGD6" s="920"/>
      <c r="RGE6" s="920"/>
      <c r="RGF6" s="920"/>
      <c r="RGG6" s="920"/>
      <c r="RGH6" s="920"/>
      <c r="RGI6" s="920"/>
      <c r="RGJ6" s="920" t="s">
        <v>153</v>
      </c>
      <c r="RGK6" s="920"/>
      <c r="RGL6" s="920"/>
      <c r="RGM6" s="920"/>
      <c r="RGN6" s="920"/>
      <c r="RGO6" s="920"/>
      <c r="RGP6" s="920"/>
      <c r="RGQ6" s="920"/>
      <c r="RGR6" s="920" t="s">
        <v>153</v>
      </c>
      <c r="RGS6" s="920"/>
      <c r="RGT6" s="920"/>
      <c r="RGU6" s="920"/>
      <c r="RGV6" s="920"/>
      <c r="RGW6" s="920"/>
      <c r="RGX6" s="920"/>
      <c r="RGY6" s="920"/>
      <c r="RGZ6" s="920" t="s">
        <v>153</v>
      </c>
      <c r="RHA6" s="920"/>
      <c r="RHB6" s="920"/>
      <c r="RHC6" s="920"/>
      <c r="RHD6" s="920"/>
      <c r="RHE6" s="920"/>
      <c r="RHF6" s="920"/>
      <c r="RHG6" s="920"/>
      <c r="RHH6" s="920" t="s">
        <v>153</v>
      </c>
      <c r="RHI6" s="920"/>
      <c r="RHJ6" s="920"/>
      <c r="RHK6" s="920"/>
      <c r="RHL6" s="920"/>
      <c r="RHM6" s="920"/>
      <c r="RHN6" s="920"/>
      <c r="RHO6" s="920"/>
      <c r="RHP6" s="920" t="s">
        <v>153</v>
      </c>
      <c r="RHQ6" s="920"/>
      <c r="RHR6" s="920"/>
      <c r="RHS6" s="920"/>
      <c r="RHT6" s="920"/>
      <c r="RHU6" s="920"/>
      <c r="RHV6" s="920"/>
      <c r="RHW6" s="920"/>
      <c r="RHX6" s="920" t="s">
        <v>153</v>
      </c>
      <c r="RHY6" s="920"/>
      <c r="RHZ6" s="920"/>
      <c r="RIA6" s="920"/>
      <c r="RIB6" s="920"/>
      <c r="RIC6" s="920"/>
      <c r="RID6" s="920"/>
      <c r="RIE6" s="920"/>
      <c r="RIF6" s="920" t="s">
        <v>153</v>
      </c>
      <c r="RIG6" s="920"/>
      <c r="RIH6" s="920"/>
      <c r="RII6" s="920"/>
      <c r="RIJ6" s="920"/>
      <c r="RIK6" s="920"/>
      <c r="RIL6" s="920"/>
      <c r="RIM6" s="920"/>
      <c r="RIN6" s="920" t="s">
        <v>153</v>
      </c>
      <c r="RIO6" s="920"/>
      <c r="RIP6" s="920"/>
      <c r="RIQ6" s="920"/>
      <c r="RIR6" s="920"/>
      <c r="RIS6" s="920"/>
      <c r="RIT6" s="920"/>
      <c r="RIU6" s="920"/>
      <c r="RIV6" s="920" t="s">
        <v>153</v>
      </c>
      <c r="RIW6" s="920"/>
      <c r="RIX6" s="920"/>
      <c r="RIY6" s="920"/>
      <c r="RIZ6" s="920"/>
      <c r="RJA6" s="920"/>
      <c r="RJB6" s="920"/>
      <c r="RJC6" s="920"/>
      <c r="RJD6" s="920" t="s">
        <v>153</v>
      </c>
      <c r="RJE6" s="920"/>
      <c r="RJF6" s="920"/>
      <c r="RJG6" s="920"/>
      <c r="RJH6" s="920"/>
      <c r="RJI6" s="920"/>
      <c r="RJJ6" s="920"/>
      <c r="RJK6" s="920"/>
      <c r="RJL6" s="920" t="s">
        <v>153</v>
      </c>
      <c r="RJM6" s="920"/>
      <c r="RJN6" s="920"/>
      <c r="RJO6" s="920"/>
      <c r="RJP6" s="920"/>
      <c r="RJQ6" s="920"/>
      <c r="RJR6" s="920"/>
      <c r="RJS6" s="920"/>
      <c r="RJT6" s="920" t="s">
        <v>153</v>
      </c>
      <c r="RJU6" s="920"/>
      <c r="RJV6" s="920"/>
      <c r="RJW6" s="920"/>
      <c r="RJX6" s="920"/>
      <c r="RJY6" s="920"/>
      <c r="RJZ6" s="920"/>
      <c r="RKA6" s="920"/>
      <c r="RKB6" s="920" t="s">
        <v>153</v>
      </c>
      <c r="RKC6" s="920"/>
      <c r="RKD6" s="920"/>
      <c r="RKE6" s="920"/>
      <c r="RKF6" s="920"/>
      <c r="RKG6" s="920"/>
      <c r="RKH6" s="920"/>
      <c r="RKI6" s="920"/>
      <c r="RKJ6" s="920" t="s">
        <v>153</v>
      </c>
      <c r="RKK6" s="920"/>
      <c r="RKL6" s="920"/>
      <c r="RKM6" s="920"/>
      <c r="RKN6" s="920"/>
      <c r="RKO6" s="920"/>
      <c r="RKP6" s="920"/>
      <c r="RKQ6" s="920"/>
      <c r="RKR6" s="920" t="s">
        <v>153</v>
      </c>
      <c r="RKS6" s="920"/>
      <c r="RKT6" s="920"/>
      <c r="RKU6" s="920"/>
      <c r="RKV6" s="920"/>
      <c r="RKW6" s="920"/>
      <c r="RKX6" s="920"/>
      <c r="RKY6" s="920"/>
      <c r="RKZ6" s="920" t="s">
        <v>153</v>
      </c>
      <c r="RLA6" s="920"/>
      <c r="RLB6" s="920"/>
      <c r="RLC6" s="920"/>
      <c r="RLD6" s="920"/>
      <c r="RLE6" s="920"/>
      <c r="RLF6" s="920"/>
      <c r="RLG6" s="920"/>
      <c r="RLH6" s="920" t="s">
        <v>153</v>
      </c>
      <c r="RLI6" s="920"/>
      <c r="RLJ6" s="920"/>
      <c r="RLK6" s="920"/>
      <c r="RLL6" s="920"/>
      <c r="RLM6" s="920"/>
      <c r="RLN6" s="920"/>
      <c r="RLO6" s="920"/>
      <c r="RLP6" s="920" t="s">
        <v>153</v>
      </c>
      <c r="RLQ6" s="920"/>
      <c r="RLR6" s="920"/>
      <c r="RLS6" s="920"/>
      <c r="RLT6" s="920"/>
      <c r="RLU6" s="920"/>
      <c r="RLV6" s="920"/>
      <c r="RLW6" s="920"/>
      <c r="RLX6" s="920" t="s">
        <v>153</v>
      </c>
      <c r="RLY6" s="920"/>
      <c r="RLZ6" s="920"/>
      <c r="RMA6" s="920"/>
      <c r="RMB6" s="920"/>
      <c r="RMC6" s="920"/>
      <c r="RMD6" s="920"/>
      <c r="RME6" s="920"/>
      <c r="RMF6" s="920" t="s">
        <v>153</v>
      </c>
      <c r="RMG6" s="920"/>
      <c r="RMH6" s="920"/>
      <c r="RMI6" s="920"/>
      <c r="RMJ6" s="920"/>
      <c r="RMK6" s="920"/>
      <c r="RML6" s="920"/>
      <c r="RMM6" s="920"/>
      <c r="RMN6" s="920" t="s">
        <v>153</v>
      </c>
      <c r="RMO6" s="920"/>
      <c r="RMP6" s="920"/>
      <c r="RMQ6" s="920"/>
      <c r="RMR6" s="920"/>
      <c r="RMS6" s="920"/>
      <c r="RMT6" s="920"/>
      <c r="RMU6" s="920"/>
      <c r="RMV6" s="920" t="s">
        <v>153</v>
      </c>
      <c r="RMW6" s="920"/>
      <c r="RMX6" s="920"/>
      <c r="RMY6" s="920"/>
      <c r="RMZ6" s="920"/>
      <c r="RNA6" s="920"/>
      <c r="RNB6" s="920"/>
      <c r="RNC6" s="920"/>
      <c r="RND6" s="920" t="s">
        <v>153</v>
      </c>
      <c r="RNE6" s="920"/>
      <c r="RNF6" s="920"/>
      <c r="RNG6" s="920"/>
      <c r="RNH6" s="920"/>
      <c r="RNI6" s="920"/>
      <c r="RNJ6" s="920"/>
      <c r="RNK6" s="920"/>
      <c r="RNL6" s="920" t="s">
        <v>153</v>
      </c>
      <c r="RNM6" s="920"/>
      <c r="RNN6" s="920"/>
      <c r="RNO6" s="920"/>
      <c r="RNP6" s="920"/>
      <c r="RNQ6" s="920"/>
      <c r="RNR6" s="920"/>
      <c r="RNS6" s="920"/>
      <c r="RNT6" s="920" t="s">
        <v>153</v>
      </c>
      <c r="RNU6" s="920"/>
      <c r="RNV6" s="920"/>
      <c r="RNW6" s="920"/>
      <c r="RNX6" s="920"/>
      <c r="RNY6" s="920"/>
      <c r="RNZ6" s="920"/>
      <c r="ROA6" s="920"/>
      <c r="ROB6" s="920" t="s">
        <v>153</v>
      </c>
      <c r="ROC6" s="920"/>
      <c r="ROD6" s="920"/>
      <c r="ROE6" s="920"/>
      <c r="ROF6" s="920"/>
      <c r="ROG6" s="920"/>
      <c r="ROH6" s="920"/>
      <c r="ROI6" s="920"/>
      <c r="ROJ6" s="920" t="s">
        <v>153</v>
      </c>
      <c r="ROK6" s="920"/>
      <c r="ROL6" s="920"/>
      <c r="ROM6" s="920"/>
      <c r="RON6" s="920"/>
      <c r="ROO6" s="920"/>
      <c r="ROP6" s="920"/>
      <c r="ROQ6" s="920"/>
      <c r="ROR6" s="920" t="s">
        <v>153</v>
      </c>
      <c r="ROS6" s="920"/>
      <c r="ROT6" s="920"/>
      <c r="ROU6" s="920"/>
      <c r="ROV6" s="920"/>
      <c r="ROW6" s="920"/>
      <c r="ROX6" s="920"/>
      <c r="ROY6" s="920"/>
      <c r="ROZ6" s="920" t="s">
        <v>153</v>
      </c>
      <c r="RPA6" s="920"/>
      <c r="RPB6" s="920"/>
      <c r="RPC6" s="920"/>
      <c r="RPD6" s="920"/>
      <c r="RPE6" s="920"/>
      <c r="RPF6" s="920"/>
      <c r="RPG6" s="920"/>
      <c r="RPH6" s="920" t="s">
        <v>153</v>
      </c>
      <c r="RPI6" s="920"/>
      <c r="RPJ6" s="920"/>
      <c r="RPK6" s="920"/>
      <c r="RPL6" s="920"/>
      <c r="RPM6" s="920"/>
      <c r="RPN6" s="920"/>
      <c r="RPO6" s="920"/>
      <c r="RPP6" s="920" t="s">
        <v>153</v>
      </c>
      <c r="RPQ6" s="920"/>
      <c r="RPR6" s="920"/>
      <c r="RPS6" s="920"/>
      <c r="RPT6" s="920"/>
      <c r="RPU6" s="920"/>
      <c r="RPV6" s="920"/>
      <c r="RPW6" s="920"/>
      <c r="RPX6" s="920" t="s">
        <v>153</v>
      </c>
      <c r="RPY6" s="920"/>
      <c r="RPZ6" s="920"/>
      <c r="RQA6" s="920"/>
      <c r="RQB6" s="920"/>
      <c r="RQC6" s="920"/>
      <c r="RQD6" s="920"/>
      <c r="RQE6" s="920"/>
      <c r="RQF6" s="920" t="s">
        <v>153</v>
      </c>
      <c r="RQG6" s="920"/>
      <c r="RQH6" s="920"/>
      <c r="RQI6" s="920"/>
      <c r="RQJ6" s="920"/>
      <c r="RQK6" s="920"/>
      <c r="RQL6" s="920"/>
      <c r="RQM6" s="920"/>
      <c r="RQN6" s="920" t="s">
        <v>153</v>
      </c>
      <c r="RQO6" s="920"/>
      <c r="RQP6" s="920"/>
      <c r="RQQ6" s="920"/>
      <c r="RQR6" s="920"/>
      <c r="RQS6" s="920"/>
      <c r="RQT6" s="920"/>
      <c r="RQU6" s="920"/>
      <c r="RQV6" s="920" t="s">
        <v>153</v>
      </c>
      <c r="RQW6" s="920"/>
      <c r="RQX6" s="920"/>
      <c r="RQY6" s="920"/>
      <c r="RQZ6" s="920"/>
      <c r="RRA6" s="920"/>
      <c r="RRB6" s="920"/>
      <c r="RRC6" s="920"/>
      <c r="RRD6" s="920" t="s">
        <v>153</v>
      </c>
      <c r="RRE6" s="920"/>
      <c r="RRF6" s="920"/>
      <c r="RRG6" s="920"/>
      <c r="RRH6" s="920"/>
      <c r="RRI6" s="920"/>
      <c r="RRJ6" s="920"/>
      <c r="RRK6" s="920"/>
      <c r="RRL6" s="920" t="s">
        <v>153</v>
      </c>
      <c r="RRM6" s="920"/>
      <c r="RRN6" s="920"/>
      <c r="RRO6" s="920"/>
      <c r="RRP6" s="920"/>
      <c r="RRQ6" s="920"/>
      <c r="RRR6" s="920"/>
      <c r="RRS6" s="920"/>
      <c r="RRT6" s="920" t="s">
        <v>153</v>
      </c>
      <c r="RRU6" s="920"/>
      <c r="RRV6" s="920"/>
      <c r="RRW6" s="920"/>
      <c r="RRX6" s="920"/>
      <c r="RRY6" s="920"/>
      <c r="RRZ6" s="920"/>
      <c r="RSA6" s="920"/>
      <c r="RSB6" s="920" t="s">
        <v>153</v>
      </c>
      <c r="RSC6" s="920"/>
      <c r="RSD6" s="920"/>
      <c r="RSE6" s="920"/>
      <c r="RSF6" s="920"/>
      <c r="RSG6" s="920"/>
      <c r="RSH6" s="920"/>
      <c r="RSI6" s="920"/>
      <c r="RSJ6" s="920" t="s">
        <v>153</v>
      </c>
      <c r="RSK6" s="920"/>
      <c r="RSL6" s="920"/>
      <c r="RSM6" s="920"/>
      <c r="RSN6" s="920"/>
      <c r="RSO6" s="920"/>
      <c r="RSP6" s="920"/>
      <c r="RSQ6" s="920"/>
      <c r="RSR6" s="920" t="s">
        <v>153</v>
      </c>
      <c r="RSS6" s="920"/>
      <c r="RST6" s="920"/>
      <c r="RSU6" s="920"/>
      <c r="RSV6" s="920"/>
      <c r="RSW6" s="920"/>
      <c r="RSX6" s="920"/>
      <c r="RSY6" s="920"/>
      <c r="RSZ6" s="920" t="s">
        <v>153</v>
      </c>
      <c r="RTA6" s="920"/>
      <c r="RTB6" s="920"/>
      <c r="RTC6" s="920"/>
      <c r="RTD6" s="920"/>
      <c r="RTE6" s="920"/>
      <c r="RTF6" s="920"/>
      <c r="RTG6" s="920"/>
      <c r="RTH6" s="920" t="s">
        <v>153</v>
      </c>
      <c r="RTI6" s="920"/>
      <c r="RTJ6" s="920"/>
      <c r="RTK6" s="920"/>
      <c r="RTL6" s="920"/>
      <c r="RTM6" s="920"/>
      <c r="RTN6" s="920"/>
      <c r="RTO6" s="920"/>
      <c r="RTP6" s="920" t="s">
        <v>153</v>
      </c>
      <c r="RTQ6" s="920"/>
      <c r="RTR6" s="920"/>
      <c r="RTS6" s="920"/>
      <c r="RTT6" s="920"/>
      <c r="RTU6" s="920"/>
      <c r="RTV6" s="920"/>
      <c r="RTW6" s="920"/>
      <c r="RTX6" s="920" t="s">
        <v>153</v>
      </c>
      <c r="RTY6" s="920"/>
      <c r="RTZ6" s="920"/>
      <c r="RUA6" s="920"/>
      <c r="RUB6" s="920"/>
      <c r="RUC6" s="920"/>
      <c r="RUD6" s="920"/>
      <c r="RUE6" s="920"/>
      <c r="RUF6" s="920" t="s">
        <v>153</v>
      </c>
      <c r="RUG6" s="920"/>
      <c r="RUH6" s="920"/>
      <c r="RUI6" s="920"/>
      <c r="RUJ6" s="920"/>
      <c r="RUK6" s="920"/>
      <c r="RUL6" s="920"/>
      <c r="RUM6" s="920"/>
      <c r="RUN6" s="920" t="s">
        <v>153</v>
      </c>
      <c r="RUO6" s="920"/>
      <c r="RUP6" s="920"/>
      <c r="RUQ6" s="920"/>
      <c r="RUR6" s="920"/>
      <c r="RUS6" s="920"/>
      <c r="RUT6" s="920"/>
      <c r="RUU6" s="920"/>
      <c r="RUV6" s="920" t="s">
        <v>153</v>
      </c>
      <c r="RUW6" s="920"/>
      <c r="RUX6" s="920"/>
      <c r="RUY6" s="920"/>
      <c r="RUZ6" s="920"/>
      <c r="RVA6" s="920"/>
      <c r="RVB6" s="920"/>
      <c r="RVC6" s="920"/>
      <c r="RVD6" s="920" t="s">
        <v>153</v>
      </c>
      <c r="RVE6" s="920"/>
      <c r="RVF6" s="920"/>
      <c r="RVG6" s="920"/>
      <c r="RVH6" s="920"/>
      <c r="RVI6" s="920"/>
      <c r="RVJ6" s="920"/>
      <c r="RVK6" s="920"/>
      <c r="RVL6" s="920" t="s">
        <v>153</v>
      </c>
      <c r="RVM6" s="920"/>
      <c r="RVN6" s="920"/>
      <c r="RVO6" s="920"/>
      <c r="RVP6" s="920"/>
      <c r="RVQ6" s="920"/>
      <c r="RVR6" s="920"/>
      <c r="RVS6" s="920"/>
      <c r="RVT6" s="920" t="s">
        <v>153</v>
      </c>
      <c r="RVU6" s="920"/>
      <c r="RVV6" s="920"/>
      <c r="RVW6" s="920"/>
      <c r="RVX6" s="920"/>
      <c r="RVY6" s="920"/>
      <c r="RVZ6" s="920"/>
      <c r="RWA6" s="920"/>
      <c r="RWB6" s="920" t="s">
        <v>153</v>
      </c>
      <c r="RWC6" s="920"/>
      <c r="RWD6" s="920"/>
      <c r="RWE6" s="920"/>
      <c r="RWF6" s="920"/>
      <c r="RWG6" s="920"/>
      <c r="RWH6" s="920"/>
      <c r="RWI6" s="920"/>
      <c r="RWJ6" s="920" t="s">
        <v>153</v>
      </c>
      <c r="RWK6" s="920"/>
      <c r="RWL6" s="920"/>
      <c r="RWM6" s="920"/>
      <c r="RWN6" s="920"/>
      <c r="RWO6" s="920"/>
      <c r="RWP6" s="920"/>
      <c r="RWQ6" s="920"/>
      <c r="RWR6" s="920" t="s">
        <v>153</v>
      </c>
      <c r="RWS6" s="920"/>
      <c r="RWT6" s="920"/>
      <c r="RWU6" s="920"/>
      <c r="RWV6" s="920"/>
      <c r="RWW6" s="920"/>
      <c r="RWX6" s="920"/>
      <c r="RWY6" s="920"/>
      <c r="RWZ6" s="920" t="s">
        <v>153</v>
      </c>
      <c r="RXA6" s="920"/>
      <c r="RXB6" s="920"/>
      <c r="RXC6" s="920"/>
      <c r="RXD6" s="920"/>
      <c r="RXE6" s="920"/>
      <c r="RXF6" s="920"/>
      <c r="RXG6" s="920"/>
      <c r="RXH6" s="920" t="s">
        <v>153</v>
      </c>
      <c r="RXI6" s="920"/>
      <c r="RXJ6" s="920"/>
      <c r="RXK6" s="920"/>
      <c r="RXL6" s="920"/>
      <c r="RXM6" s="920"/>
      <c r="RXN6" s="920"/>
      <c r="RXO6" s="920"/>
      <c r="RXP6" s="920" t="s">
        <v>153</v>
      </c>
      <c r="RXQ6" s="920"/>
      <c r="RXR6" s="920"/>
      <c r="RXS6" s="920"/>
      <c r="RXT6" s="920"/>
      <c r="RXU6" s="920"/>
      <c r="RXV6" s="920"/>
      <c r="RXW6" s="920"/>
      <c r="RXX6" s="920" t="s">
        <v>153</v>
      </c>
      <c r="RXY6" s="920"/>
      <c r="RXZ6" s="920"/>
      <c r="RYA6" s="920"/>
      <c r="RYB6" s="920"/>
      <c r="RYC6" s="920"/>
      <c r="RYD6" s="920"/>
      <c r="RYE6" s="920"/>
      <c r="RYF6" s="920" t="s">
        <v>153</v>
      </c>
      <c r="RYG6" s="920"/>
      <c r="RYH6" s="920"/>
      <c r="RYI6" s="920"/>
      <c r="RYJ6" s="920"/>
      <c r="RYK6" s="920"/>
      <c r="RYL6" s="920"/>
      <c r="RYM6" s="920"/>
      <c r="RYN6" s="920" t="s">
        <v>153</v>
      </c>
      <c r="RYO6" s="920"/>
      <c r="RYP6" s="920"/>
      <c r="RYQ6" s="920"/>
      <c r="RYR6" s="920"/>
      <c r="RYS6" s="920"/>
      <c r="RYT6" s="920"/>
      <c r="RYU6" s="920"/>
      <c r="RYV6" s="920" t="s">
        <v>153</v>
      </c>
      <c r="RYW6" s="920"/>
      <c r="RYX6" s="920"/>
      <c r="RYY6" s="920"/>
      <c r="RYZ6" s="920"/>
      <c r="RZA6" s="920"/>
      <c r="RZB6" s="920"/>
      <c r="RZC6" s="920"/>
      <c r="RZD6" s="920" t="s">
        <v>153</v>
      </c>
      <c r="RZE6" s="920"/>
      <c r="RZF6" s="920"/>
      <c r="RZG6" s="920"/>
      <c r="RZH6" s="920"/>
      <c r="RZI6" s="920"/>
      <c r="RZJ6" s="920"/>
      <c r="RZK6" s="920"/>
      <c r="RZL6" s="920" t="s">
        <v>153</v>
      </c>
      <c r="RZM6" s="920"/>
      <c r="RZN6" s="920"/>
      <c r="RZO6" s="920"/>
      <c r="RZP6" s="920"/>
      <c r="RZQ6" s="920"/>
      <c r="RZR6" s="920"/>
      <c r="RZS6" s="920"/>
      <c r="RZT6" s="920" t="s">
        <v>153</v>
      </c>
      <c r="RZU6" s="920"/>
      <c r="RZV6" s="920"/>
      <c r="RZW6" s="920"/>
      <c r="RZX6" s="920"/>
      <c r="RZY6" s="920"/>
      <c r="RZZ6" s="920"/>
      <c r="SAA6" s="920"/>
      <c r="SAB6" s="920" t="s">
        <v>153</v>
      </c>
      <c r="SAC6" s="920"/>
      <c r="SAD6" s="920"/>
      <c r="SAE6" s="920"/>
      <c r="SAF6" s="920"/>
      <c r="SAG6" s="920"/>
      <c r="SAH6" s="920"/>
      <c r="SAI6" s="920"/>
      <c r="SAJ6" s="920" t="s">
        <v>153</v>
      </c>
      <c r="SAK6" s="920"/>
      <c r="SAL6" s="920"/>
      <c r="SAM6" s="920"/>
      <c r="SAN6" s="920"/>
      <c r="SAO6" s="920"/>
      <c r="SAP6" s="920"/>
      <c r="SAQ6" s="920"/>
      <c r="SAR6" s="920" t="s">
        <v>153</v>
      </c>
      <c r="SAS6" s="920"/>
      <c r="SAT6" s="920"/>
      <c r="SAU6" s="920"/>
      <c r="SAV6" s="920"/>
      <c r="SAW6" s="920"/>
      <c r="SAX6" s="920"/>
      <c r="SAY6" s="920"/>
      <c r="SAZ6" s="920" t="s">
        <v>153</v>
      </c>
      <c r="SBA6" s="920"/>
      <c r="SBB6" s="920"/>
      <c r="SBC6" s="920"/>
      <c r="SBD6" s="920"/>
      <c r="SBE6" s="920"/>
      <c r="SBF6" s="920"/>
      <c r="SBG6" s="920"/>
      <c r="SBH6" s="920" t="s">
        <v>153</v>
      </c>
      <c r="SBI6" s="920"/>
      <c r="SBJ6" s="920"/>
      <c r="SBK6" s="920"/>
      <c r="SBL6" s="920"/>
      <c r="SBM6" s="920"/>
      <c r="SBN6" s="920"/>
      <c r="SBO6" s="920"/>
      <c r="SBP6" s="920" t="s">
        <v>153</v>
      </c>
      <c r="SBQ6" s="920"/>
      <c r="SBR6" s="920"/>
      <c r="SBS6" s="920"/>
      <c r="SBT6" s="920"/>
      <c r="SBU6" s="920"/>
      <c r="SBV6" s="920"/>
      <c r="SBW6" s="920"/>
      <c r="SBX6" s="920" t="s">
        <v>153</v>
      </c>
      <c r="SBY6" s="920"/>
      <c r="SBZ6" s="920"/>
      <c r="SCA6" s="920"/>
      <c r="SCB6" s="920"/>
      <c r="SCC6" s="920"/>
      <c r="SCD6" s="920"/>
      <c r="SCE6" s="920"/>
      <c r="SCF6" s="920" t="s">
        <v>153</v>
      </c>
      <c r="SCG6" s="920"/>
      <c r="SCH6" s="920"/>
      <c r="SCI6" s="920"/>
      <c r="SCJ6" s="920"/>
      <c r="SCK6" s="920"/>
      <c r="SCL6" s="920"/>
      <c r="SCM6" s="920"/>
      <c r="SCN6" s="920" t="s">
        <v>153</v>
      </c>
      <c r="SCO6" s="920"/>
      <c r="SCP6" s="920"/>
      <c r="SCQ6" s="920"/>
      <c r="SCR6" s="920"/>
      <c r="SCS6" s="920"/>
      <c r="SCT6" s="920"/>
      <c r="SCU6" s="920"/>
      <c r="SCV6" s="920" t="s">
        <v>153</v>
      </c>
      <c r="SCW6" s="920"/>
      <c r="SCX6" s="920"/>
      <c r="SCY6" s="920"/>
      <c r="SCZ6" s="920"/>
      <c r="SDA6" s="920"/>
      <c r="SDB6" s="920"/>
      <c r="SDC6" s="920"/>
      <c r="SDD6" s="920" t="s">
        <v>153</v>
      </c>
      <c r="SDE6" s="920"/>
      <c r="SDF6" s="920"/>
      <c r="SDG6" s="920"/>
      <c r="SDH6" s="920"/>
      <c r="SDI6" s="920"/>
      <c r="SDJ6" s="920"/>
      <c r="SDK6" s="920"/>
      <c r="SDL6" s="920" t="s">
        <v>153</v>
      </c>
      <c r="SDM6" s="920"/>
      <c r="SDN6" s="920"/>
      <c r="SDO6" s="920"/>
      <c r="SDP6" s="920"/>
      <c r="SDQ6" s="920"/>
      <c r="SDR6" s="920"/>
      <c r="SDS6" s="920"/>
      <c r="SDT6" s="920" t="s">
        <v>153</v>
      </c>
      <c r="SDU6" s="920"/>
      <c r="SDV6" s="920"/>
      <c r="SDW6" s="920"/>
      <c r="SDX6" s="920"/>
      <c r="SDY6" s="920"/>
      <c r="SDZ6" s="920"/>
      <c r="SEA6" s="920"/>
      <c r="SEB6" s="920" t="s">
        <v>153</v>
      </c>
      <c r="SEC6" s="920"/>
      <c r="SED6" s="920"/>
      <c r="SEE6" s="920"/>
      <c r="SEF6" s="920"/>
      <c r="SEG6" s="920"/>
      <c r="SEH6" s="920"/>
      <c r="SEI6" s="920"/>
      <c r="SEJ6" s="920" t="s">
        <v>153</v>
      </c>
      <c r="SEK6" s="920"/>
      <c r="SEL6" s="920"/>
      <c r="SEM6" s="920"/>
      <c r="SEN6" s="920"/>
      <c r="SEO6" s="920"/>
      <c r="SEP6" s="920"/>
      <c r="SEQ6" s="920"/>
      <c r="SER6" s="920" t="s">
        <v>153</v>
      </c>
      <c r="SES6" s="920"/>
      <c r="SET6" s="920"/>
      <c r="SEU6" s="920"/>
      <c r="SEV6" s="920"/>
      <c r="SEW6" s="920"/>
      <c r="SEX6" s="920"/>
      <c r="SEY6" s="920"/>
      <c r="SEZ6" s="920" t="s">
        <v>153</v>
      </c>
      <c r="SFA6" s="920"/>
      <c r="SFB6" s="920"/>
      <c r="SFC6" s="920"/>
      <c r="SFD6" s="920"/>
      <c r="SFE6" s="920"/>
      <c r="SFF6" s="920"/>
      <c r="SFG6" s="920"/>
      <c r="SFH6" s="920" t="s">
        <v>153</v>
      </c>
      <c r="SFI6" s="920"/>
      <c r="SFJ6" s="920"/>
      <c r="SFK6" s="920"/>
      <c r="SFL6" s="920"/>
      <c r="SFM6" s="920"/>
      <c r="SFN6" s="920"/>
      <c r="SFO6" s="920"/>
      <c r="SFP6" s="920" t="s">
        <v>153</v>
      </c>
      <c r="SFQ6" s="920"/>
      <c r="SFR6" s="920"/>
      <c r="SFS6" s="920"/>
      <c r="SFT6" s="920"/>
      <c r="SFU6" s="920"/>
      <c r="SFV6" s="920"/>
      <c r="SFW6" s="920"/>
      <c r="SFX6" s="920" t="s">
        <v>153</v>
      </c>
      <c r="SFY6" s="920"/>
      <c r="SFZ6" s="920"/>
      <c r="SGA6" s="920"/>
      <c r="SGB6" s="920"/>
      <c r="SGC6" s="920"/>
      <c r="SGD6" s="920"/>
      <c r="SGE6" s="920"/>
      <c r="SGF6" s="920" t="s">
        <v>153</v>
      </c>
      <c r="SGG6" s="920"/>
      <c r="SGH6" s="920"/>
      <c r="SGI6" s="920"/>
      <c r="SGJ6" s="920"/>
      <c r="SGK6" s="920"/>
      <c r="SGL6" s="920"/>
      <c r="SGM6" s="920"/>
      <c r="SGN6" s="920" t="s">
        <v>153</v>
      </c>
      <c r="SGO6" s="920"/>
      <c r="SGP6" s="920"/>
      <c r="SGQ6" s="920"/>
      <c r="SGR6" s="920"/>
      <c r="SGS6" s="920"/>
      <c r="SGT6" s="920"/>
      <c r="SGU6" s="920"/>
      <c r="SGV6" s="920" t="s">
        <v>153</v>
      </c>
      <c r="SGW6" s="920"/>
      <c r="SGX6" s="920"/>
      <c r="SGY6" s="920"/>
      <c r="SGZ6" s="920"/>
      <c r="SHA6" s="920"/>
      <c r="SHB6" s="920"/>
      <c r="SHC6" s="920"/>
      <c r="SHD6" s="920" t="s">
        <v>153</v>
      </c>
      <c r="SHE6" s="920"/>
      <c r="SHF6" s="920"/>
      <c r="SHG6" s="920"/>
      <c r="SHH6" s="920"/>
      <c r="SHI6" s="920"/>
      <c r="SHJ6" s="920"/>
      <c r="SHK6" s="920"/>
      <c r="SHL6" s="920" t="s">
        <v>153</v>
      </c>
      <c r="SHM6" s="920"/>
      <c r="SHN6" s="920"/>
      <c r="SHO6" s="920"/>
      <c r="SHP6" s="920"/>
      <c r="SHQ6" s="920"/>
      <c r="SHR6" s="920"/>
      <c r="SHS6" s="920"/>
      <c r="SHT6" s="920" t="s">
        <v>153</v>
      </c>
      <c r="SHU6" s="920"/>
      <c r="SHV6" s="920"/>
      <c r="SHW6" s="920"/>
      <c r="SHX6" s="920"/>
      <c r="SHY6" s="920"/>
      <c r="SHZ6" s="920"/>
      <c r="SIA6" s="920"/>
      <c r="SIB6" s="920" t="s">
        <v>153</v>
      </c>
      <c r="SIC6" s="920"/>
      <c r="SID6" s="920"/>
      <c r="SIE6" s="920"/>
      <c r="SIF6" s="920"/>
      <c r="SIG6" s="920"/>
      <c r="SIH6" s="920"/>
      <c r="SII6" s="920"/>
      <c r="SIJ6" s="920" t="s">
        <v>153</v>
      </c>
      <c r="SIK6" s="920"/>
      <c r="SIL6" s="920"/>
      <c r="SIM6" s="920"/>
      <c r="SIN6" s="920"/>
      <c r="SIO6" s="920"/>
      <c r="SIP6" s="920"/>
      <c r="SIQ6" s="920"/>
      <c r="SIR6" s="920" t="s">
        <v>153</v>
      </c>
      <c r="SIS6" s="920"/>
      <c r="SIT6" s="920"/>
      <c r="SIU6" s="920"/>
      <c r="SIV6" s="920"/>
      <c r="SIW6" s="920"/>
      <c r="SIX6" s="920"/>
      <c r="SIY6" s="920"/>
      <c r="SIZ6" s="920" t="s">
        <v>153</v>
      </c>
      <c r="SJA6" s="920"/>
      <c r="SJB6" s="920"/>
      <c r="SJC6" s="920"/>
      <c r="SJD6" s="920"/>
      <c r="SJE6" s="920"/>
      <c r="SJF6" s="920"/>
      <c r="SJG6" s="920"/>
      <c r="SJH6" s="920" t="s">
        <v>153</v>
      </c>
      <c r="SJI6" s="920"/>
      <c r="SJJ6" s="920"/>
      <c r="SJK6" s="920"/>
      <c r="SJL6" s="920"/>
      <c r="SJM6" s="920"/>
      <c r="SJN6" s="920"/>
      <c r="SJO6" s="920"/>
      <c r="SJP6" s="920" t="s">
        <v>153</v>
      </c>
      <c r="SJQ6" s="920"/>
      <c r="SJR6" s="920"/>
      <c r="SJS6" s="920"/>
      <c r="SJT6" s="920"/>
      <c r="SJU6" s="920"/>
      <c r="SJV6" s="920"/>
      <c r="SJW6" s="920"/>
      <c r="SJX6" s="920" t="s">
        <v>153</v>
      </c>
      <c r="SJY6" s="920"/>
      <c r="SJZ6" s="920"/>
      <c r="SKA6" s="920"/>
      <c r="SKB6" s="920"/>
      <c r="SKC6" s="920"/>
      <c r="SKD6" s="920"/>
      <c r="SKE6" s="920"/>
      <c r="SKF6" s="920" t="s">
        <v>153</v>
      </c>
      <c r="SKG6" s="920"/>
      <c r="SKH6" s="920"/>
      <c r="SKI6" s="920"/>
      <c r="SKJ6" s="920"/>
      <c r="SKK6" s="920"/>
      <c r="SKL6" s="920"/>
      <c r="SKM6" s="920"/>
      <c r="SKN6" s="920" t="s">
        <v>153</v>
      </c>
      <c r="SKO6" s="920"/>
      <c r="SKP6" s="920"/>
      <c r="SKQ6" s="920"/>
      <c r="SKR6" s="920"/>
      <c r="SKS6" s="920"/>
      <c r="SKT6" s="920"/>
      <c r="SKU6" s="920"/>
      <c r="SKV6" s="920" t="s">
        <v>153</v>
      </c>
      <c r="SKW6" s="920"/>
      <c r="SKX6" s="920"/>
      <c r="SKY6" s="920"/>
      <c r="SKZ6" s="920"/>
      <c r="SLA6" s="920"/>
      <c r="SLB6" s="920"/>
      <c r="SLC6" s="920"/>
      <c r="SLD6" s="920" t="s">
        <v>153</v>
      </c>
      <c r="SLE6" s="920"/>
      <c r="SLF6" s="920"/>
      <c r="SLG6" s="920"/>
      <c r="SLH6" s="920"/>
      <c r="SLI6" s="920"/>
      <c r="SLJ6" s="920"/>
      <c r="SLK6" s="920"/>
      <c r="SLL6" s="920" t="s">
        <v>153</v>
      </c>
      <c r="SLM6" s="920"/>
      <c r="SLN6" s="920"/>
      <c r="SLO6" s="920"/>
      <c r="SLP6" s="920"/>
      <c r="SLQ6" s="920"/>
      <c r="SLR6" s="920"/>
      <c r="SLS6" s="920"/>
      <c r="SLT6" s="920" t="s">
        <v>153</v>
      </c>
      <c r="SLU6" s="920"/>
      <c r="SLV6" s="920"/>
      <c r="SLW6" s="920"/>
      <c r="SLX6" s="920"/>
      <c r="SLY6" s="920"/>
      <c r="SLZ6" s="920"/>
      <c r="SMA6" s="920"/>
      <c r="SMB6" s="920" t="s">
        <v>153</v>
      </c>
      <c r="SMC6" s="920"/>
      <c r="SMD6" s="920"/>
      <c r="SME6" s="920"/>
      <c r="SMF6" s="920"/>
      <c r="SMG6" s="920"/>
      <c r="SMH6" s="920"/>
      <c r="SMI6" s="920"/>
      <c r="SMJ6" s="920" t="s">
        <v>153</v>
      </c>
      <c r="SMK6" s="920"/>
      <c r="SML6" s="920"/>
      <c r="SMM6" s="920"/>
      <c r="SMN6" s="920"/>
      <c r="SMO6" s="920"/>
      <c r="SMP6" s="920"/>
      <c r="SMQ6" s="920"/>
      <c r="SMR6" s="920" t="s">
        <v>153</v>
      </c>
      <c r="SMS6" s="920"/>
      <c r="SMT6" s="920"/>
      <c r="SMU6" s="920"/>
      <c r="SMV6" s="920"/>
      <c r="SMW6" s="920"/>
      <c r="SMX6" s="920"/>
      <c r="SMY6" s="920"/>
      <c r="SMZ6" s="920" t="s">
        <v>153</v>
      </c>
      <c r="SNA6" s="920"/>
      <c r="SNB6" s="920"/>
      <c r="SNC6" s="920"/>
      <c r="SND6" s="920"/>
      <c r="SNE6" s="920"/>
      <c r="SNF6" s="920"/>
      <c r="SNG6" s="920"/>
      <c r="SNH6" s="920" t="s">
        <v>153</v>
      </c>
      <c r="SNI6" s="920"/>
      <c r="SNJ6" s="920"/>
      <c r="SNK6" s="920"/>
      <c r="SNL6" s="920"/>
      <c r="SNM6" s="920"/>
      <c r="SNN6" s="920"/>
      <c r="SNO6" s="920"/>
      <c r="SNP6" s="920" t="s">
        <v>153</v>
      </c>
      <c r="SNQ6" s="920"/>
      <c r="SNR6" s="920"/>
      <c r="SNS6" s="920"/>
      <c r="SNT6" s="920"/>
      <c r="SNU6" s="920"/>
      <c r="SNV6" s="920"/>
      <c r="SNW6" s="920"/>
      <c r="SNX6" s="920" t="s">
        <v>153</v>
      </c>
      <c r="SNY6" s="920"/>
      <c r="SNZ6" s="920"/>
      <c r="SOA6" s="920"/>
      <c r="SOB6" s="920"/>
      <c r="SOC6" s="920"/>
      <c r="SOD6" s="920"/>
      <c r="SOE6" s="920"/>
      <c r="SOF6" s="920" t="s">
        <v>153</v>
      </c>
      <c r="SOG6" s="920"/>
      <c r="SOH6" s="920"/>
      <c r="SOI6" s="920"/>
      <c r="SOJ6" s="920"/>
      <c r="SOK6" s="920"/>
      <c r="SOL6" s="920"/>
      <c r="SOM6" s="920"/>
      <c r="SON6" s="920" t="s">
        <v>153</v>
      </c>
      <c r="SOO6" s="920"/>
      <c r="SOP6" s="920"/>
      <c r="SOQ6" s="920"/>
      <c r="SOR6" s="920"/>
      <c r="SOS6" s="920"/>
      <c r="SOT6" s="920"/>
      <c r="SOU6" s="920"/>
      <c r="SOV6" s="920" t="s">
        <v>153</v>
      </c>
      <c r="SOW6" s="920"/>
      <c r="SOX6" s="920"/>
      <c r="SOY6" s="920"/>
      <c r="SOZ6" s="920"/>
      <c r="SPA6" s="920"/>
      <c r="SPB6" s="920"/>
      <c r="SPC6" s="920"/>
      <c r="SPD6" s="920" t="s">
        <v>153</v>
      </c>
      <c r="SPE6" s="920"/>
      <c r="SPF6" s="920"/>
      <c r="SPG6" s="920"/>
      <c r="SPH6" s="920"/>
      <c r="SPI6" s="920"/>
      <c r="SPJ6" s="920"/>
      <c r="SPK6" s="920"/>
      <c r="SPL6" s="920" t="s">
        <v>153</v>
      </c>
      <c r="SPM6" s="920"/>
      <c r="SPN6" s="920"/>
      <c r="SPO6" s="920"/>
      <c r="SPP6" s="920"/>
      <c r="SPQ6" s="920"/>
      <c r="SPR6" s="920"/>
      <c r="SPS6" s="920"/>
      <c r="SPT6" s="920" t="s">
        <v>153</v>
      </c>
      <c r="SPU6" s="920"/>
      <c r="SPV6" s="920"/>
      <c r="SPW6" s="920"/>
      <c r="SPX6" s="920"/>
      <c r="SPY6" s="920"/>
      <c r="SPZ6" s="920"/>
      <c r="SQA6" s="920"/>
      <c r="SQB6" s="920" t="s">
        <v>153</v>
      </c>
      <c r="SQC6" s="920"/>
      <c r="SQD6" s="920"/>
      <c r="SQE6" s="920"/>
      <c r="SQF6" s="920"/>
      <c r="SQG6" s="920"/>
      <c r="SQH6" s="920"/>
      <c r="SQI6" s="920"/>
      <c r="SQJ6" s="920" t="s">
        <v>153</v>
      </c>
      <c r="SQK6" s="920"/>
      <c r="SQL6" s="920"/>
      <c r="SQM6" s="920"/>
      <c r="SQN6" s="920"/>
      <c r="SQO6" s="920"/>
      <c r="SQP6" s="920"/>
      <c r="SQQ6" s="920"/>
      <c r="SQR6" s="920" t="s">
        <v>153</v>
      </c>
      <c r="SQS6" s="920"/>
      <c r="SQT6" s="920"/>
      <c r="SQU6" s="920"/>
      <c r="SQV6" s="920"/>
      <c r="SQW6" s="920"/>
      <c r="SQX6" s="920"/>
      <c r="SQY6" s="920"/>
      <c r="SQZ6" s="920" t="s">
        <v>153</v>
      </c>
      <c r="SRA6" s="920"/>
      <c r="SRB6" s="920"/>
      <c r="SRC6" s="920"/>
      <c r="SRD6" s="920"/>
      <c r="SRE6" s="920"/>
      <c r="SRF6" s="920"/>
      <c r="SRG6" s="920"/>
      <c r="SRH6" s="920" t="s">
        <v>153</v>
      </c>
      <c r="SRI6" s="920"/>
      <c r="SRJ6" s="920"/>
      <c r="SRK6" s="920"/>
      <c r="SRL6" s="920"/>
      <c r="SRM6" s="920"/>
      <c r="SRN6" s="920"/>
      <c r="SRO6" s="920"/>
      <c r="SRP6" s="920" t="s">
        <v>153</v>
      </c>
      <c r="SRQ6" s="920"/>
      <c r="SRR6" s="920"/>
      <c r="SRS6" s="920"/>
      <c r="SRT6" s="920"/>
      <c r="SRU6" s="920"/>
      <c r="SRV6" s="920"/>
      <c r="SRW6" s="920"/>
      <c r="SRX6" s="920" t="s">
        <v>153</v>
      </c>
      <c r="SRY6" s="920"/>
      <c r="SRZ6" s="920"/>
      <c r="SSA6" s="920"/>
      <c r="SSB6" s="920"/>
      <c r="SSC6" s="920"/>
      <c r="SSD6" s="920"/>
      <c r="SSE6" s="920"/>
      <c r="SSF6" s="920" t="s">
        <v>153</v>
      </c>
      <c r="SSG6" s="920"/>
      <c r="SSH6" s="920"/>
      <c r="SSI6" s="920"/>
      <c r="SSJ6" s="920"/>
      <c r="SSK6" s="920"/>
      <c r="SSL6" s="920"/>
      <c r="SSM6" s="920"/>
      <c r="SSN6" s="920" t="s">
        <v>153</v>
      </c>
      <c r="SSO6" s="920"/>
      <c r="SSP6" s="920"/>
      <c r="SSQ6" s="920"/>
      <c r="SSR6" s="920"/>
      <c r="SSS6" s="920"/>
      <c r="SST6" s="920"/>
      <c r="SSU6" s="920"/>
      <c r="SSV6" s="920" t="s">
        <v>153</v>
      </c>
      <c r="SSW6" s="920"/>
      <c r="SSX6" s="920"/>
      <c r="SSY6" s="920"/>
      <c r="SSZ6" s="920"/>
      <c r="STA6" s="920"/>
      <c r="STB6" s="920"/>
      <c r="STC6" s="920"/>
      <c r="STD6" s="920" t="s">
        <v>153</v>
      </c>
      <c r="STE6" s="920"/>
      <c r="STF6" s="920"/>
      <c r="STG6" s="920"/>
      <c r="STH6" s="920"/>
      <c r="STI6" s="920"/>
      <c r="STJ6" s="920"/>
      <c r="STK6" s="920"/>
      <c r="STL6" s="920" t="s">
        <v>153</v>
      </c>
      <c r="STM6" s="920"/>
      <c r="STN6" s="920"/>
      <c r="STO6" s="920"/>
      <c r="STP6" s="920"/>
      <c r="STQ6" s="920"/>
      <c r="STR6" s="920"/>
      <c r="STS6" s="920"/>
      <c r="STT6" s="920" t="s">
        <v>153</v>
      </c>
      <c r="STU6" s="920"/>
      <c r="STV6" s="920"/>
      <c r="STW6" s="920"/>
      <c r="STX6" s="920"/>
      <c r="STY6" s="920"/>
      <c r="STZ6" s="920"/>
      <c r="SUA6" s="920"/>
      <c r="SUB6" s="920" t="s">
        <v>153</v>
      </c>
      <c r="SUC6" s="920"/>
      <c r="SUD6" s="920"/>
      <c r="SUE6" s="920"/>
      <c r="SUF6" s="920"/>
      <c r="SUG6" s="920"/>
      <c r="SUH6" s="920"/>
      <c r="SUI6" s="920"/>
      <c r="SUJ6" s="920" t="s">
        <v>153</v>
      </c>
      <c r="SUK6" s="920"/>
      <c r="SUL6" s="920"/>
      <c r="SUM6" s="920"/>
      <c r="SUN6" s="920"/>
      <c r="SUO6" s="920"/>
      <c r="SUP6" s="920"/>
      <c r="SUQ6" s="920"/>
      <c r="SUR6" s="920" t="s">
        <v>153</v>
      </c>
      <c r="SUS6" s="920"/>
      <c r="SUT6" s="920"/>
      <c r="SUU6" s="920"/>
      <c r="SUV6" s="920"/>
      <c r="SUW6" s="920"/>
      <c r="SUX6" s="920"/>
      <c r="SUY6" s="920"/>
      <c r="SUZ6" s="920" t="s">
        <v>153</v>
      </c>
      <c r="SVA6" s="920"/>
      <c r="SVB6" s="920"/>
      <c r="SVC6" s="920"/>
      <c r="SVD6" s="920"/>
      <c r="SVE6" s="920"/>
      <c r="SVF6" s="920"/>
      <c r="SVG6" s="920"/>
      <c r="SVH6" s="920" t="s">
        <v>153</v>
      </c>
      <c r="SVI6" s="920"/>
      <c r="SVJ6" s="920"/>
      <c r="SVK6" s="920"/>
      <c r="SVL6" s="920"/>
      <c r="SVM6" s="920"/>
      <c r="SVN6" s="920"/>
      <c r="SVO6" s="920"/>
      <c r="SVP6" s="920" t="s">
        <v>153</v>
      </c>
      <c r="SVQ6" s="920"/>
      <c r="SVR6" s="920"/>
      <c r="SVS6" s="920"/>
      <c r="SVT6" s="920"/>
      <c r="SVU6" s="920"/>
      <c r="SVV6" s="920"/>
      <c r="SVW6" s="920"/>
      <c r="SVX6" s="920" t="s">
        <v>153</v>
      </c>
      <c r="SVY6" s="920"/>
      <c r="SVZ6" s="920"/>
      <c r="SWA6" s="920"/>
      <c r="SWB6" s="920"/>
      <c r="SWC6" s="920"/>
      <c r="SWD6" s="920"/>
      <c r="SWE6" s="920"/>
      <c r="SWF6" s="920" t="s">
        <v>153</v>
      </c>
      <c r="SWG6" s="920"/>
      <c r="SWH6" s="920"/>
      <c r="SWI6" s="920"/>
      <c r="SWJ6" s="920"/>
      <c r="SWK6" s="920"/>
      <c r="SWL6" s="920"/>
      <c r="SWM6" s="920"/>
      <c r="SWN6" s="920" t="s">
        <v>153</v>
      </c>
      <c r="SWO6" s="920"/>
      <c r="SWP6" s="920"/>
      <c r="SWQ6" s="920"/>
      <c r="SWR6" s="920"/>
      <c r="SWS6" s="920"/>
      <c r="SWT6" s="920"/>
      <c r="SWU6" s="920"/>
      <c r="SWV6" s="920" t="s">
        <v>153</v>
      </c>
      <c r="SWW6" s="920"/>
      <c r="SWX6" s="920"/>
      <c r="SWY6" s="920"/>
      <c r="SWZ6" s="920"/>
      <c r="SXA6" s="920"/>
      <c r="SXB6" s="920"/>
      <c r="SXC6" s="920"/>
      <c r="SXD6" s="920" t="s">
        <v>153</v>
      </c>
      <c r="SXE6" s="920"/>
      <c r="SXF6" s="920"/>
      <c r="SXG6" s="920"/>
      <c r="SXH6" s="920"/>
      <c r="SXI6" s="920"/>
      <c r="SXJ6" s="920"/>
      <c r="SXK6" s="920"/>
      <c r="SXL6" s="920" t="s">
        <v>153</v>
      </c>
      <c r="SXM6" s="920"/>
      <c r="SXN6" s="920"/>
      <c r="SXO6" s="920"/>
      <c r="SXP6" s="920"/>
      <c r="SXQ6" s="920"/>
      <c r="SXR6" s="920"/>
      <c r="SXS6" s="920"/>
      <c r="SXT6" s="920" t="s">
        <v>153</v>
      </c>
      <c r="SXU6" s="920"/>
      <c r="SXV6" s="920"/>
      <c r="SXW6" s="920"/>
      <c r="SXX6" s="920"/>
      <c r="SXY6" s="920"/>
      <c r="SXZ6" s="920"/>
      <c r="SYA6" s="920"/>
      <c r="SYB6" s="920" t="s">
        <v>153</v>
      </c>
      <c r="SYC6" s="920"/>
      <c r="SYD6" s="920"/>
      <c r="SYE6" s="920"/>
      <c r="SYF6" s="920"/>
      <c r="SYG6" s="920"/>
      <c r="SYH6" s="920"/>
      <c r="SYI6" s="920"/>
      <c r="SYJ6" s="920" t="s">
        <v>153</v>
      </c>
      <c r="SYK6" s="920"/>
      <c r="SYL6" s="920"/>
      <c r="SYM6" s="920"/>
      <c r="SYN6" s="920"/>
      <c r="SYO6" s="920"/>
      <c r="SYP6" s="920"/>
      <c r="SYQ6" s="920"/>
      <c r="SYR6" s="920" t="s">
        <v>153</v>
      </c>
      <c r="SYS6" s="920"/>
      <c r="SYT6" s="920"/>
      <c r="SYU6" s="920"/>
      <c r="SYV6" s="920"/>
      <c r="SYW6" s="920"/>
      <c r="SYX6" s="920"/>
      <c r="SYY6" s="920"/>
      <c r="SYZ6" s="920" t="s">
        <v>153</v>
      </c>
      <c r="SZA6" s="920"/>
      <c r="SZB6" s="920"/>
      <c r="SZC6" s="920"/>
      <c r="SZD6" s="920"/>
      <c r="SZE6" s="920"/>
      <c r="SZF6" s="920"/>
      <c r="SZG6" s="920"/>
      <c r="SZH6" s="920" t="s">
        <v>153</v>
      </c>
      <c r="SZI6" s="920"/>
      <c r="SZJ6" s="920"/>
      <c r="SZK6" s="920"/>
      <c r="SZL6" s="920"/>
      <c r="SZM6" s="920"/>
      <c r="SZN6" s="920"/>
      <c r="SZO6" s="920"/>
      <c r="SZP6" s="920" t="s">
        <v>153</v>
      </c>
      <c r="SZQ6" s="920"/>
      <c r="SZR6" s="920"/>
      <c r="SZS6" s="920"/>
      <c r="SZT6" s="920"/>
      <c r="SZU6" s="920"/>
      <c r="SZV6" s="920"/>
      <c r="SZW6" s="920"/>
      <c r="SZX6" s="920" t="s">
        <v>153</v>
      </c>
      <c r="SZY6" s="920"/>
      <c r="SZZ6" s="920"/>
      <c r="TAA6" s="920"/>
      <c r="TAB6" s="920"/>
      <c r="TAC6" s="920"/>
      <c r="TAD6" s="920"/>
      <c r="TAE6" s="920"/>
      <c r="TAF6" s="920" t="s">
        <v>153</v>
      </c>
      <c r="TAG6" s="920"/>
      <c r="TAH6" s="920"/>
      <c r="TAI6" s="920"/>
      <c r="TAJ6" s="920"/>
      <c r="TAK6" s="920"/>
      <c r="TAL6" s="920"/>
      <c r="TAM6" s="920"/>
      <c r="TAN6" s="920" t="s">
        <v>153</v>
      </c>
      <c r="TAO6" s="920"/>
      <c r="TAP6" s="920"/>
      <c r="TAQ6" s="920"/>
      <c r="TAR6" s="920"/>
      <c r="TAS6" s="920"/>
      <c r="TAT6" s="920"/>
      <c r="TAU6" s="920"/>
      <c r="TAV6" s="920" t="s">
        <v>153</v>
      </c>
      <c r="TAW6" s="920"/>
      <c r="TAX6" s="920"/>
      <c r="TAY6" s="920"/>
      <c r="TAZ6" s="920"/>
      <c r="TBA6" s="920"/>
      <c r="TBB6" s="920"/>
      <c r="TBC6" s="920"/>
      <c r="TBD6" s="920" t="s">
        <v>153</v>
      </c>
      <c r="TBE6" s="920"/>
      <c r="TBF6" s="920"/>
      <c r="TBG6" s="920"/>
      <c r="TBH6" s="920"/>
      <c r="TBI6" s="920"/>
      <c r="TBJ6" s="920"/>
      <c r="TBK6" s="920"/>
      <c r="TBL6" s="920" t="s">
        <v>153</v>
      </c>
      <c r="TBM6" s="920"/>
      <c r="TBN6" s="920"/>
      <c r="TBO6" s="920"/>
      <c r="TBP6" s="920"/>
      <c r="TBQ6" s="920"/>
      <c r="TBR6" s="920"/>
      <c r="TBS6" s="920"/>
      <c r="TBT6" s="920" t="s">
        <v>153</v>
      </c>
      <c r="TBU6" s="920"/>
      <c r="TBV6" s="920"/>
      <c r="TBW6" s="920"/>
      <c r="TBX6" s="920"/>
      <c r="TBY6" s="920"/>
      <c r="TBZ6" s="920"/>
      <c r="TCA6" s="920"/>
      <c r="TCB6" s="920" t="s">
        <v>153</v>
      </c>
      <c r="TCC6" s="920"/>
      <c r="TCD6" s="920"/>
      <c r="TCE6" s="920"/>
      <c r="TCF6" s="920"/>
      <c r="TCG6" s="920"/>
      <c r="TCH6" s="920"/>
      <c r="TCI6" s="920"/>
      <c r="TCJ6" s="920" t="s">
        <v>153</v>
      </c>
      <c r="TCK6" s="920"/>
      <c r="TCL6" s="920"/>
      <c r="TCM6" s="920"/>
      <c r="TCN6" s="920"/>
      <c r="TCO6" s="920"/>
      <c r="TCP6" s="920"/>
      <c r="TCQ6" s="920"/>
      <c r="TCR6" s="920" t="s">
        <v>153</v>
      </c>
      <c r="TCS6" s="920"/>
      <c r="TCT6" s="920"/>
      <c r="TCU6" s="920"/>
      <c r="TCV6" s="920"/>
      <c r="TCW6" s="920"/>
      <c r="TCX6" s="920"/>
      <c r="TCY6" s="920"/>
      <c r="TCZ6" s="920" t="s">
        <v>153</v>
      </c>
      <c r="TDA6" s="920"/>
      <c r="TDB6" s="920"/>
      <c r="TDC6" s="920"/>
      <c r="TDD6" s="920"/>
      <c r="TDE6" s="920"/>
      <c r="TDF6" s="920"/>
      <c r="TDG6" s="920"/>
      <c r="TDH6" s="920" t="s">
        <v>153</v>
      </c>
      <c r="TDI6" s="920"/>
      <c r="TDJ6" s="920"/>
      <c r="TDK6" s="920"/>
      <c r="TDL6" s="920"/>
      <c r="TDM6" s="920"/>
      <c r="TDN6" s="920"/>
      <c r="TDO6" s="920"/>
      <c r="TDP6" s="920" t="s">
        <v>153</v>
      </c>
      <c r="TDQ6" s="920"/>
      <c r="TDR6" s="920"/>
      <c r="TDS6" s="920"/>
      <c r="TDT6" s="920"/>
      <c r="TDU6" s="920"/>
      <c r="TDV6" s="920"/>
      <c r="TDW6" s="920"/>
      <c r="TDX6" s="920" t="s">
        <v>153</v>
      </c>
      <c r="TDY6" s="920"/>
      <c r="TDZ6" s="920"/>
      <c r="TEA6" s="920"/>
      <c r="TEB6" s="920"/>
      <c r="TEC6" s="920"/>
      <c r="TED6" s="920"/>
      <c r="TEE6" s="920"/>
      <c r="TEF6" s="920" t="s">
        <v>153</v>
      </c>
      <c r="TEG6" s="920"/>
      <c r="TEH6" s="920"/>
      <c r="TEI6" s="920"/>
      <c r="TEJ6" s="920"/>
      <c r="TEK6" s="920"/>
      <c r="TEL6" s="920"/>
      <c r="TEM6" s="920"/>
      <c r="TEN6" s="920" t="s">
        <v>153</v>
      </c>
      <c r="TEO6" s="920"/>
      <c r="TEP6" s="920"/>
      <c r="TEQ6" s="920"/>
      <c r="TER6" s="920"/>
      <c r="TES6" s="920"/>
      <c r="TET6" s="920"/>
      <c r="TEU6" s="920"/>
      <c r="TEV6" s="920" t="s">
        <v>153</v>
      </c>
      <c r="TEW6" s="920"/>
      <c r="TEX6" s="920"/>
      <c r="TEY6" s="920"/>
      <c r="TEZ6" s="920"/>
      <c r="TFA6" s="920"/>
      <c r="TFB6" s="920"/>
      <c r="TFC6" s="920"/>
      <c r="TFD6" s="920" t="s">
        <v>153</v>
      </c>
      <c r="TFE6" s="920"/>
      <c r="TFF6" s="920"/>
      <c r="TFG6" s="920"/>
      <c r="TFH6" s="920"/>
      <c r="TFI6" s="920"/>
      <c r="TFJ6" s="920"/>
      <c r="TFK6" s="920"/>
      <c r="TFL6" s="920" t="s">
        <v>153</v>
      </c>
      <c r="TFM6" s="920"/>
      <c r="TFN6" s="920"/>
      <c r="TFO6" s="920"/>
      <c r="TFP6" s="920"/>
      <c r="TFQ6" s="920"/>
      <c r="TFR6" s="920"/>
      <c r="TFS6" s="920"/>
      <c r="TFT6" s="920" t="s">
        <v>153</v>
      </c>
      <c r="TFU6" s="920"/>
      <c r="TFV6" s="920"/>
      <c r="TFW6" s="920"/>
      <c r="TFX6" s="920"/>
      <c r="TFY6" s="920"/>
      <c r="TFZ6" s="920"/>
      <c r="TGA6" s="920"/>
      <c r="TGB6" s="920" t="s">
        <v>153</v>
      </c>
      <c r="TGC6" s="920"/>
      <c r="TGD6" s="920"/>
      <c r="TGE6" s="920"/>
      <c r="TGF6" s="920"/>
      <c r="TGG6" s="920"/>
      <c r="TGH6" s="920"/>
      <c r="TGI6" s="920"/>
      <c r="TGJ6" s="920" t="s">
        <v>153</v>
      </c>
      <c r="TGK6" s="920"/>
      <c r="TGL6" s="920"/>
      <c r="TGM6" s="920"/>
      <c r="TGN6" s="920"/>
      <c r="TGO6" s="920"/>
      <c r="TGP6" s="920"/>
      <c r="TGQ6" s="920"/>
      <c r="TGR6" s="920" t="s">
        <v>153</v>
      </c>
      <c r="TGS6" s="920"/>
      <c r="TGT6" s="920"/>
      <c r="TGU6" s="920"/>
      <c r="TGV6" s="920"/>
      <c r="TGW6" s="920"/>
      <c r="TGX6" s="920"/>
      <c r="TGY6" s="920"/>
      <c r="TGZ6" s="920" t="s">
        <v>153</v>
      </c>
      <c r="THA6" s="920"/>
      <c r="THB6" s="920"/>
      <c r="THC6" s="920"/>
      <c r="THD6" s="920"/>
      <c r="THE6" s="920"/>
      <c r="THF6" s="920"/>
      <c r="THG6" s="920"/>
      <c r="THH6" s="920" t="s">
        <v>153</v>
      </c>
      <c r="THI6" s="920"/>
      <c r="THJ6" s="920"/>
      <c r="THK6" s="920"/>
      <c r="THL6" s="920"/>
      <c r="THM6" s="920"/>
      <c r="THN6" s="920"/>
      <c r="THO6" s="920"/>
      <c r="THP6" s="920" t="s">
        <v>153</v>
      </c>
      <c r="THQ6" s="920"/>
      <c r="THR6" s="920"/>
      <c r="THS6" s="920"/>
      <c r="THT6" s="920"/>
      <c r="THU6" s="920"/>
      <c r="THV6" s="920"/>
      <c r="THW6" s="920"/>
      <c r="THX6" s="920" t="s">
        <v>153</v>
      </c>
      <c r="THY6" s="920"/>
      <c r="THZ6" s="920"/>
      <c r="TIA6" s="920"/>
      <c r="TIB6" s="920"/>
      <c r="TIC6" s="920"/>
      <c r="TID6" s="920"/>
      <c r="TIE6" s="920"/>
      <c r="TIF6" s="920" t="s">
        <v>153</v>
      </c>
      <c r="TIG6" s="920"/>
      <c r="TIH6" s="920"/>
      <c r="TII6" s="920"/>
      <c r="TIJ6" s="920"/>
      <c r="TIK6" s="920"/>
      <c r="TIL6" s="920"/>
      <c r="TIM6" s="920"/>
      <c r="TIN6" s="920" t="s">
        <v>153</v>
      </c>
      <c r="TIO6" s="920"/>
      <c r="TIP6" s="920"/>
      <c r="TIQ6" s="920"/>
      <c r="TIR6" s="920"/>
      <c r="TIS6" s="920"/>
      <c r="TIT6" s="920"/>
      <c r="TIU6" s="920"/>
      <c r="TIV6" s="920" t="s">
        <v>153</v>
      </c>
      <c r="TIW6" s="920"/>
      <c r="TIX6" s="920"/>
      <c r="TIY6" s="920"/>
      <c r="TIZ6" s="920"/>
      <c r="TJA6" s="920"/>
      <c r="TJB6" s="920"/>
      <c r="TJC6" s="920"/>
      <c r="TJD6" s="920" t="s">
        <v>153</v>
      </c>
      <c r="TJE6" s="920"/>
      <c r="TJF6" s="920"/>
      <c r="TJG6" s="920"/>
      <c r="TJH6" s="920"/>
      <c r="TJI6" s="920"/>
      <c r="TJJ6" s="920"/>
      <c r="TJK6" s="920"/>
      <c r="TJL6" s="920" t="s">
        <v>153</v>
      </c>
      <c r="TJM6" s="920"/>
      <c r="TJN6" s="920"/>
      <c r="TJO6" s="920"/>
      <c r="TJP6" s="920"/>
      <c r="TJQ6" s="920"/>
      <c r="TJR6" s="920"/>
      <c r="TJS6" s="920"/>
      <c r="TJT6" s="920" t="s">
        <v>153</v>
      </c>
      <c r="TJU6" s="920"/>
      <c r="TJV6" s="920"/>
      <c r="TJW6" s="920"/>
      <c r="TJX6" s="920"/>
      <c r="TJY6" s="920"/>
      <c r="TJZ6" s="920"/>
      <c r="TKA6" s="920"/>
      <c r="TKB6" s="920" t="s">
        <v>153</v>
      </c>
      <c r="TKC6" s="920"/>
      <c r="TKD6" s="920"/>
      <c r="TKE6" s="920"/>
      <c r="TKF6" s="920"/>
      <c r="TKG6" s="920"/>
      <c r="TKH6" s="920"/>
      <c r="TKI6" s="920"/>
      <c r="TKJ6" s="920" t="s">
        <v>153</v>
      </c>
      <c r="TKK6" s="920"/>
      <c r="TKL6" s="920"/>
      <c r="TKM6" s="920"/>
      <c r="TKN6" s="920"/>
      <c r="TKO6" s="920"/>
      <c r="TKP6" s="920"/>
      <c r="TKQ6" s="920"/>
      <c r="TKR6" s="920" t="s">
        <v>153</v>
      </c>
      <c r="TKS6" s="920"/>
      <c r="TKT6" s="920"/>
      <c r="TKU6" s="920"/>
      <c r="TKV6" s="920"/>
      <c r="TKW6" s="920"/>
      <c r="TKX6" s="920"/>
      <c r="TKY6" s="920"/>
      <c r="TKZ6" s="920" t="s">
        <v>153</v>
      </c>
      <c r="TLA6" s="920"/>
      <c r="TLB6" s="920"/>
      <c r="TLC6" s="920"/>
      <c r="TLD6" s="920"/>
      <c r="TLE6" s="920"/>
      <c r="TLF6" s="920"/>
      <c r="TLG6" s="920"/>
      <c r="TLH6" s="920" t="s">
        <v>153</v>
      </c>
      <c r="TLI6" s="920"/>
      <c r="TLJ6" s="920"/>
      <c r="TLK6" s="920"/>
      <c r="TLL6" s="920"/>
      <c r="TLM6" s="920"/>
      <c r="TLN6" s="920"/>
      <c r="TLO6" s="920"/>
      <c r="TLP6" s="920" t="s">
        <v>153</v>
      </c>
      <c r="TLQ6" s="920"/>
      <c r="TLR6" s="920"/>
      <c r="TLS6" s="920"/>
      <c r="TLT6" s="920"/>
      <c r="TLU6" s="920"/>
      <c r="TLV6" s="920"/>
      <c r="TLW6" s="920"/>
      <c r="TLX6" s="920" t="s">
        <v>153</v>
      </c>
      <c r="TLY6" s="920"/>
      <c r="TLZ6" s="920"/>
      <c r="TMA6" s="920"/>
      <c r="TMB6" s="920"/>
      <c r="TMC6" s="920"/>
      <c r="TMD6" s="920"/>
      <c r="TME6" s="920"/>
      <c r="TMF6" s="920" t="s">
        <v>153</v>
      </c>
      <c r="TMG6" s="920"/>
      <c r="TMH6" s="920"/>
      <c r="TMI6" s="920"/>
      <c r="TMJ6" s="920"/>
      <c r="TMK6" s="920"/>
      <c r="TML6" s="920"/>
      <c r="TMM6" s="920"/>
      <c r="TMN6" s="920" t="s">
        <v>153</v>
      </c>
      <c r="TMO6" s="920"/>
      <c r="TMP6" s="920"/>
      <c r="TMQ6" s="920"/>
      <c r="TMR6" s="920"/>
      <c r="TMS6" s="920"/>
      <c r="TMT6" s="920"/>
      <c r="TMU6" s="920"/>
      <c r="TMV6" s="920" t="s">
        <v>153</v>
      </c>
      <c r="TMW6" s="920"/>
      <c r="TMX6" s="920"/>
      <c r="TMY6" s="920"/>
      <c r="TMZ6" s="920"/>
      <c r="TNA6" s="920"/>
      <c r="TNB6" s="920"/>
      <c r="TNC6" s="920"/>
      <c r="TND6" s="920" t="s">
        <v>153</v>
      </c>
      <c r="TNE6" s="920"/>
      <c r="TNF6" s="920"/>
      <c r="TNG6" s="920"/>
      <c r="TNH6" s="920"/>
      <c r="TNI6" s="920"/>
      <c r="TNJ6" s="920"/>
      <c r="TNK6" s="920"/>
      <c r="TNL6" s="920" t="s">
        <v>153</v>
      </c>
      <c r="TNM6" s="920"/>
      <c r="TNN6" s="920"/>
      <c r="TNO6" s="920"/>
      <c r="TNP6" s="920"/>
      <c r="TNQ6" s="920"/>
      <c r="TNR6" s="920"/>
      <c r="TNS6" s="920"/>
      <c r="TNT6" s="920" t="s">
        <v>153</v>
      </c>
      <c r="TNU6" s="920"/>
      <c r="TNV6" s="920"/>
      <c r="TNW6" s="920"/>
      <c r="TNX6" s="920"/>
      <c r="TNY6" s="920"/>
      <c r="TNZ6" s="920"/>
      <c r="TOA6" s="920"/>
      <c r="TOB6" s="920" t="s">
        <v>153</v>
      </c>
      <c r="TOC6" s="920"/>
      <c r="TOD6" s="920"/>
      <c r="TOE6" s="920"/>
      <c r="TOF6" s="920"/>
      <c r="TOG6" s="920"/>
      <c r="TOH6" s="920"/>
      <c r="TOI6" s="920"/>
      <c r="TOJ6" s="920" t="s">
        <v>153</v>
      </c>
      <c r="TOK6" s="920"/>
      <c r="TOL6" s="920"/>
      <c r="TOM6" s="920"/>
      <c r="TON6" s="920"/>
      <c r="TOO6" s="920"/>
      <c r="TOP6" s="920"/>
      <c r="TOQ6" s="920"/>
      <c r="TOR6" s="920" t="s">
        <v>153</v>
      </c>
      <c r="TOS6" s="920"/>
      <c r="TOT6" s="920"/>
      <c r="TOU6" s="920"/>
      <c r="TOV6" s="920"/>
      <c r="TOW6" s="920"/>
      <c r="TOX6" s="920"/>
      <c r="TOY6" s="920"/>
      <c r="TOZ6" s="920" t="s">
        <v>153</v>
      </c>
      <c r="TPA6" s="920"/>
      <c r="TPB6" s="920"/>
      <c r="TPC6" s="920"/>
      <c r="TPD6" s="920"/>
      <c r="TPE6" s="920"/>
      <c r="TPF6" s="920"/>
      <c r="TPG6" s="920"/>
      <c r="TPH6" s="920" t="s">
        <v>153</v>
      </c>
      <c r="TPI6" s="920"/>
      <c r="TPJ6" s="920"/>
      <c r="TPK6" s="920"/>
      <c r="TPL6" s="920"/>
      <c r="TPM6" s="920"/>
      <c r="TPN6" s="920"/>
      <c r="TPO6" s="920"/>
      <c r="TPP6" s="920" t="s">
        <v>153</v>
      </c>
      <c r="TPQ6" s="920"/>
      <c r="TPR6" s="920"/>
      <c r="TPS6" s="920"/>
      <c r="TPT6" s="920"/>
      <c r="TPU6" s="920"/>
      <c r="TPV6" s="920"/>
      <c r="TPW6" s="920"/>
      <c r="TPX6" s="920" t="s">
        <v>153</v>
      </c>
      <c r="TPY6" s="920"/>
      <c r="TPZ6" s="920"/>
      <c r="TQA6" s="920"/>
      <c r="TQB6" s="920"/>
      <c r="TQC6" s="920"/>
      <c r="TQD6" s="920"/>
      <c r="TQE6" s="920"/>
      <c r="TQF6" s="920" t="s">
        <v>153</v>
      </c>
      <c r="TQG6" s="920"/>
      <c r="TQH6" s="920"/>
      <c r="TQI6" s="920"/>
      <c r="TQJ6" s="920"/>
      <c r="TQK6" s="920"/>
      <c r="TQL6" s="920"/>
      <c r="TQM6" s="920"/>
      <c r="TQN6" s="920" t="s">
        <v>153</v>
      </c>
      <c r="TQO6" s="920"/>
      <c r="TQP6" s="920"/>
      <c r="TQQ6" s="920"/>
      <c r="TQR6" s="920"/>
      <c r="TQS6" s="920"/>
      <c r="TQT6" s="920"/>
      <c r="TQU6" s="920"/>
      <c r="TQV6" s="920" t="s">
        <v>153</v>
      </c>
      <c r="TQW6" s="920"/>
      <c r="TQX6" s="920"/>
      <c r="TQY6" s="920"/>
      <c r="TQZ6" s="920"/>
      <c r="TRA6" s="920"/>
      <c r="TRB6" s="920"/>
      <c r="TRC6" s="920"/>
      <c r="TRD6" s="920" t="s">
        <v>153</v>
      </c>
      <c r="TRE6" s="920"/>
      <c r="TRF6" s="920"/>
      <c r="TRG6" s="920"/>
      <c r="TRH6" s="920"/>
      <c r="TRI6" s="920"/>
      <c r="TRJ6" s="920"/>
      <c r="TRK6" s="920"/>
      <c r="TRL6" s="920" t="s">
        <v>153</v>
      </c>
      <c r="TRM6" s="920"/>
      <c r="TRN6" s="920"/>
      <c r="TRO6" s="920"/>
      <c r="TRP6" s="920"/>
      <c r="TRQ6" s="920"/>
      <c r="TRR6" s="920"/>
      <c r="TRS6" s="920"/>
      <c r="TRT6" s="920" t="s">
        <v>153</v>
      </c>
      <c r="TRU6" s="920"/>
      <c r="TRV6" s="920"/>
      <c r="TRW6" s="920"/>
      <c r="TRX6" s="920"/>
      <c r="TRY6" s="920"/>
      <c r="TRZ6" s="920"/>
      <c r="TSA6" s="920"/>
      <c r="TSB6" s="920" t="s">
        <v>153</v>
      </c>
      <c r="TSC6" s="920"/>
      <c r="TSD6" s="920"/>
      <c r="TSE6" s="920"/>
      <c r="TSF6" s="920"/>
      <c r="TSG6" s="920"/>
      <c r="TSH6" s="920"/>
      <c r="TSI6" s="920"/>
      <c r="TSJ6" s="920" t="s">
        <v>153</v>
      </c>
      <c r="TSK6" s="920"/>
      <c r="TSL6" s="920"/>
      <c r="TSM6" s="920"/>
      <c r="TSN6" s="920"/>
      <c r="TSO6" s="920"/>
      <c r="TSP6" s="920"/>
      <c r="TSQ6" s="920"/>
      <c r="TSR6" s="920" t="s">
        <v>153</v>
      </c>
      <c r="TSS6" s="920"/>
      <c r="TST6" s="920"/>
      <c r="TSU6" s="920"/>
      <c r="TSV6" s="920"/>
      <c r="TSW6" s="920"/>
      <c r="TSX6" s="920"/>
      <c r="TSY6" s="920"/>
      <c r="TSZ6" s="920" t="s">
        <v>153</v>
      </c>
      <c r="TTA6" s="920"/>
      <c r="TTB6" s="920"/>
      <c r="TTC6" s="920"/>
      <c r="TTD6" s="920"/>
      <c r="TTE6" s="920"/>
      <c r="TTF6" s="920"/>
      <c r="TTG6" s="920"/>
      <c r="TTH6" s="920" t="s">
        <v>153</v>
      </c>
      <c r="TTI6" s="920"/>
      <c r="TTJ6" s="920"/>
      <c r="TTK6" s="920"/>
      <c r="TTL6" s="920"/>
      <c r="TTM6" s="920"/>
      <c r="TTN6" s="920"/>
      <c r="TTO6" s="920"/>
      <c r="TTP6" s="920" t="s">
        <v>153</v>
      </c>
      <c r="TTQ6" s="920"/>
      <c r="TTR6" s="920"/>
      <c r="TTS6" s="920"/>
      <c r="TTT6" s="920"/>
      <c r="TTU6" s="920"/>
      <c r="TTV6" s="920"/>
      <c r="TTW6" s="920"/>
      <c r="TTX6" s="920" t="s">
        <v>153</v>
      </c>
      <c r="TTY6" s="920"/>
      <c r="TTZ6" s="920"/>
      <c r="TUA6" s="920"/>
      <c r="TUB6" s="920"/>
      <c r="TUC6" s="920"/>
      <c r="TUD6" s="920"/>
      <c r="TUE6" s="920"/>
      <c r="TUF6" s="920" t="s">
        <v>153</v>
      </c>
      <c r="TUG6" s="920"/>
      <c r="TUH6" s="920"/>
      <c r="TUI6" s="920"/>
      <c r="TUJ6" s="920"/>
      <c r="TUK6" s="920"/>
      <c r="TUL6" s="920"/>
      <c r="TUM6" s="920"/>
      <c r="TUN6" s="920" t="s">
        <v>153</v>
      </c>
      <c r="TUO6" s="920"/>
      <c r="TUP6" s="920"/>
      <c r="TUQ6" s="920"/>
      <c r="TUR6" s="920"/>
      <c r="TUS6" s="920"/>
      <c r="TUT6" s="920"/>
      <c r="TUU6" s="920"/>
      <c r="TUV6" s="920" t="s">
        <v>153</v>
      </c>
      <c r="TUW6" s="920"/>
      <c r="TUX6" s="920"/>
      <c r="TUY6" s="920"/>
      <c r="TUZ6" s="920"/>
      <c r="TVA6" s="920"/>
      <c r="TVB6" s="920"/>
      <c r="TVC6" s="920"/>
      <c r="TVD6" s="920" t="s">
        <v>153</v>
      </c>
      <c r="TVE6" s="920"/>
      <c r="TVF6" s="920"/>
      <c r="TVG6" s="920"/>
      <c r="TVH6" s="920"/>
      <c r="TVI6" s="920"/>
      <c r="TVJ6" s="920"/>
      <c r="TVK6" s="920"/>
      <c r="TVL6" s="920" t="s">
        <v>153</v>
      </c>
      <c r="TVM6" s="920"/>
      <c r="TVN6" s="920"/>
      <c r="TVO6" s="920"/>
      <c r="TVP6" s="920"/>
      <c r="TVQ6" s="920"/>
      <c r="TVR6" s="920"/>
      <c r="TVS6" s="920"/>
      <c r="TVT6" s="920" t="s">
        <v>153</v>
      </c>
      <c r="TVU6" s="920"/>
      <c r="TVV6" s="920"/>
      <c r="TVW6" s="920"/>
      <c r="TVX6" s="920"/>
      <c r="TVY6" s="920"/>
      <c r="TVZ6" s="920"/>
      <c r="TWA6" s="920"/>
      <c r="TWB6" s="920" t="s">
        <v>153</v>
      </c>
      <c r="TWC6" s="920"/>
      <c r="TWD6" s="920"/>
      <c r="TWE6" s="920"/>
      <c r="TWF6" s="920"/>
      <c r="TWG6" s="920"/>
      <c r="TWH6" s="920"/>
      <c r="TWI6" s="920"/>
      <c r="TWJ6" s="920" t="s">
        <v>153</v>
      </c>
      <c r="TWK6" s="920"/>
      <c r="TWL6" s="920"/>
      <c r="TWM6" s="920"/>
      <c r="TWN6" s="920"/>
      <c r="TWO6" s="920"/>
      <c r="TWP6" s="920"/>
      <c r="TWQ6" s="920"/>
      <c r="TWR6" s="920" t="s">
        <v>153</v>
      </c>
      <c r="TWS6" s="920"/>
      <c r="TWT6" s="920"/>
      <c r="TWU6" s="920"/>
      <c r="TWV6" s="920"/>
      <c r="TWW6" s="920"/>
      <c r="TWX6" s="920"/>
      <c r="TWY6" s="920"/>
      <c r="TWZ6" s="920" t="s">
        <v>153</v>
      </c>
      <c r="TXA6" s="920"/>
      <c r="TXB6" s="920"/>
      <c r="TXC6" s="920"/>
      <c r="TXD6" s="920"/>
      <c r="TXE6" s="920"/>
      <c r="TXF6" s="920"/>
      <c r="TXG6" s="920"/>
      <c r="TXH6" s="920" t="s">
        <v>153</v>
      </c>
      <c r="TXI6" s="920"/>
      <c r="TXJ6" s="920"/>
      <c r="TXK6" s="920"/>
      <c r="TXL6" s="920"/>
      <c r="TXM6" s="920"/>
      <c r="TXN6" s="920"/>
      <c r="TXO6" s="920"/>
      <c r="TXP6" s="920" t="s">
        <v>153</v>
      </c>
      <c r="TXQ6" s="920"/>
      <c r="TXR6" s="920"/>
      <c r="TXS6" s="920"/>
      <c r="TXT6" s="920"/>
      <c r="TXU6" s="920"/>
      <c r="TXV6" s="920"/>
      <c r="TXW6" s="920"/>
      <c r="TXX6" s="920" t="s">
        <v>153</v>
      </c>
      <c r="TXY6" s="920"/>
      <c r="TXZ6" s="920"/>
      <c r="TYA6" s="920"/>
      <c r="TYB6" s="920"/>
      <c r="TYC6" s="920"/>
      <c r="TYD6" s="920"/>
      <c r="TYE6" s="920"/>
      <c r="TYF6" s="920" t="s">
        <v>153</v>
      </c>
      <c r="TYG6" s="920"/>
      <c r="TYH6" s="920"/>
      <c r="TYI6" s="920"/>
      <c r="TYJ6" s="920"/>
      <c r="TYK6" s="920"/>
      <c r="TYL6" s="920"/>
      <c r="TYM6" s="920"/>
      <c r="TYN6" s="920" t="s">
        <v>153</v>
      </c>
      <c r="TYO6" s="920"/>
      <c r="TYP6" s="920"/>
      <c r="TYQ6" s="920"/>
      <c r="TYR6" s="920"/>
      <c r="TYS6" s="920"/>
      <c r="TYT6" s="920"/>
      <c r="TYU6" s="920"/>
      <c r="TYV6" s="920" t="s">
        <v>153</v>
      </c>
      <c r="TYW6" s="920"/>
      <c r="TYX6" s="920"/>
      <c r="TYY6" s="920"/>
      <c r="TYZ6" s="920"/>
      <c r="TZA6" s="920"/>
      <c r="TZB6" s="920"/>
      <c r="TZC6" s="920"/>
      <c r="TZD6" s="920" t="s">
        <v>153</v>
      </c>
      <c r="TZE6" s="920"/>
      <c r="TZF6" s="920"/>
      <c r="TZG6" s="920"/>
      <c r="TZH6" s="920"/>
      <c r="TZI6" s="920"/>
      <c r="TZJ6" s="920"/>
      <c r="TZK6" s="920"/>
      <c r="TZL6" s="920" t="s">
        <v>153</v>
      </c>
      <c r="TZM6" s="920"/>
      <c r="TZN6" s="920"/>
      <c r="TZO6" s="920"/>
      <c r="TZP6" s="920"/>
      <c r="TZQ6" s="920"/>
      <c r="TZR6" s="920"/>
      <c r="TZS6" s="920"/>
      <c r="TZT6" s="920" t="s">
        <v>153</v>
      </c>
      <c r="TZU6" s="920"/>
      <c r="TZV6" s="920"/>
      <c r="TZW6" s="920"/>
      <c r="TZX6" s="920"/>
      <c r="TZY6" s="920"/>
      <c r="TZZ6" s="920"/>
      <c r="UAA6" s="920"/>
      <c r="UAB6" s="920" t="s">
        <v>153</v>
      </c>
      <c r="UAC6" s="920"/>
      <c r="UAD6" s="920"/>
      <c r="UAE6" s="920"/>
      <c r="UAF6" s="920"/>
      <c r="UAG6" s="920"/>
      <c r="UAH6" s="920"/>
      <c r="UAI6" s="920"/>
      <c r="UAJ6" s="920" t="s">
        <v>153</v>
      </c>
      <c r="UAK6" s="920"/>
      <c r="UAL6" s="920"/>
      <c r="UAM6" s="920"/>
      <c r="UAN6" s="920"/>
      <c r="UAO6" s="920"/>
      <c r="UAP6" s="920"/>
      <c r="UAQ6" s="920"/>
      <c r="UAR6" s="920" t="s">
        <v>153</v>
      </c>
      <c r="UAS6" s="920"/>
      <c r="UAT6" s="920"/>
      <c r="UAU6" s="920"/>
      <c r="UAV6" s="920"/>
      <c r="UAW6" s="920"/>
      <c r="UAX6" s="920"/>
      <c r="UAY6" s="920"/>
      <c r="UAZ6" s="920" t="s">
        <v>153</v>
      </c>
      <c r="UBA6" s="920"/>
      <c r="UBB6" s="920"/>
      <c r="UBC6" s="920"/>
      <c r="UBD6" s="920"/>
      <c r="UBE6" s="920"/>
      <c r="UBF6" s="920"/>
      <c r="UBG6" s="920"/>
      <c r="UBH6" s="920" t="s">
        <v>153</v>
      </c>
      <c r="UBI6" s="920"/>
      <c r="UBJ6" s="920"/>
      <c r="UBK6" s="920"/>
      <c r="UBL6" s="920"/>
      <c r="UBM6" s="920"/>
      <c r="UBN6" s="920"/>
      <c r="UBO6" s="920"/>
      <c r="UBP6" s="920" t="s">
        <v>153</v>
      </c>
      <c r="UBQ6" s="920"/>
      <c r="UBR6" s="920"/>
      <c r="UBS6" s="920"/>
      <c r="UBT6" s="920"/>
      <c r="UBU6" s="920"/>
      <c r="UBV6" s="920"/>
      <c r="UBW6" s="920"/>
      <c r="UBX6" s="920" t="s">
        <v>153</v>
      </c>
      <c r="UBY6" s="920"/>
      <c r="UBZ6" s="920"/>
      <c r="UCA6" s="920"/>
      <c r="UCB6" s="920"/>
      <c r="UCC6" s="920"/>
      <c r="UCD6" s="920"/>
      <c r="UCE6" s="920"/>
      <c r="UCF6" s="920" t="s">
        <v>153</v>
      </c>
      <c r="UCG6" s="920"/>
      <c r="UCH6" s="920"/>
      <c r="UCI6" s="920"/>
      <c r="UCJ6" s="920"/>
      <c r="UCK6" s="920"/>
      <c r="UCL6" s="920"/>
      <c r="UCM6" s="920"/>
      <c r="UCN6" s="920" t="s">
        <v>153</v>
      </c>
      <c r="UCO6" s="920"/>
      <c r="UCP6" s="920"/>
      <c r="UCQ6" s="920"/>
      <c r="UCR6" s="920"/>
      <c r="UCS6" s="920"/>
      <c r="UCT6" s="920"/>
      <c r="UCU6" s="920"/>
      <c r="UCV6" s="920" t="s">
        <v>153</v>
      </c>
      <c r="UCW6" s="920"/>
      <c r="UCX6" s="920"/>
      <c r="UCY6" s="920"/>
      <c r="UCZ6" s="920"/>
      <c r="UDA6" s="920"/>
      <c r="UDB6" s="920"/>
      <c r="UDC6" s="920"/>
      <c r="UDD6" s="920" t="s">
        <v>153</v>
      </c>
      <c r="UDE6" s="920"/>
      <c r="UDF6" s="920"/>
      <c r="UDG6" s="920"/>
      <c r="UDH6" s="920"/>
      <c r="UDI6" s="920"/>
      <c r="UDJ6" s="920"/>
      <c r="UDK6" s="920"/>
      <c r="UDL6" s="920" t="s">
        <v>153</v>
      </c>
      <c r="UDM6" s="920"/>
      <c r="UDN6" s="920"/>
      <c r="UDO6" s="920"/>
      <c r="UDP6" s="920"/>
      <c r="UDQ6" s="920"/>
      <c r="UDR6" s="920"/>
      <c r="UDS6" s="920"/>
      <c r="UDT6" s="920" t="s">
        <v>153</v>
      </c>
      <c r="UDU6" s="920"/>
      <c r="UDV6" s="920"/>
      <c r="UDW6" s="920"/>
      <c r="UDX6" s="920"/>
      <c r="UDY6" s="920"/>
      <c r="UDZ6" s="920"/>
      <c r="UEA6" s="920"/>
      <c r="UEB6" s="920" t="s">
        <v>153</v>
      </c>
      <c r="UEC6" s="920"/>
      <c r="UED6" s="920"/>
      <c r="UEE6" s="920"/>
      <c r="UEF6" s="920"/>
      <c r="UEG6" s="920"/>
      <c r="UEH6" s="920"/>
      <c r="UEI6" s="920"/>
      <c r="UEJ6" s="920" t="s">
        <v>153</v>
      </c>
      <c r="UEK6" s="920"/>
      <c r="UEL6" s="920"/>
      <c r="UEM6" s="920"/>
      <c r="UEN6" s="920"/>
      <c r="UEO6" s="920"/>
      <c r="UEP6" s="920"/>
      <c r="UEQ6" s="920"/>
      <c r="UER6" s="920" t="s">
        <v>153</v>
      </c>
      <c r="UES6" s="920"/>
      <c r="UET6" s="920"/>
      <c r="UEU6" s="920"/>
      <c r="UEV6" s="920"/>
      <c r="UEW6" s="920"/>
      <c r="UEX6" s="920"/>
      <c r="UEY6" s="920"/>
      <c r="UEZ6" s="920" t="s">
        <v>153</v>
      </c>
      <c r="UFA6" s="920"/>
      <c r="UFB6" s="920"/>
      <c r="UFC6" s="920"/>
      <c r="UFD6" s="920"/>
      <c r="UFE6" s="920"/>
      <c r="UFF6" s="920"/>
      <c r="UFG6" s="920"/>
      <c r="UFH6" s="920" t="s">
        <v>153</v>
      </c>
      <c r="UFI6" s="920"/>
      <c r="UFJ6" s="920"/>
      <c r="UFK6" s="920"/>
      <c r="UFL6" s="920"/>
      <c r="UFM6" s="920"/>
      <c r="UFN6" s="920"/>
      <c r="UFO6" s="920"/>
      <c r="UFP6" s="920" t="s">
        <v>153</v>
      </c>
      <c r="UFQ6" s="920"/>
      <c r="UFR6" s="920"/>
      <c r="UFS6" s="920"/>
      <c r="UFT6" s="920"/>
      <c r="UFU6" s="920"/>
      <c r="UFV6" s="920"/>
      <c r="UFW6" s="920"/>
      <c r="UFX6" s="920" t="s">
        <v>153</v>
      </c>
      <c r="UFY6" s="920"/>
      <c r="UFZ6" s="920"/>
      <c r="UGA6" s="920"/>
      <c r="UGB6" s="920"/>
      <c r="UGC6" s="920"/>
      <c r="UGD6" s="920"/>
      <c r="UGE6" s="920"/>
      <c r="UGF6" s="920" t="s">
        <v>153</v>
      </c>
      <c r="UGG6" s="920"/>
      <c r="UGH6" s="920"/>
      <c r="UGI6" s="920"/>
      <c r="UGJ6" s="920"/>
      <c r="UGK6" s="920"/>
      <c r="UGL6" s="920"/>
      <c r="UGM6" s="920"/>
      <c r="UGN6" s="920" t="s">
        <v>153</v>
      </c>
      <c r="UGO6" s="920"/>
      <c r="UGP6" s="920"/>
      <c r="UGQ6" s="920"/>
      <c r="UGR6" s="920"/>
      <c r="UGS6" s="920"/>
      <c r="UGT6" s="920"/>
      <c r="UGU6" s="920"/>
      <c r="UGV6" s="920" t="s">
        <v>153</v>
      </c>
      <c r="UGW6" s="920"/>
      <c r="UGX6" s="920"/>
      <c r="UGY6" s="920"/>
      <c r="UGZ6" s="920"/>
      <c r="UHA6" s="920"/>
      <c r="UHB6" s="920"/>
      <c r="UHC6" s="920"/>
      <c r="UHD6" s="920" t="s">
        <v>153</v>
      </c>
      <c r="UHE6" s="920"/>
      <c r="UHF6" s="920"/>
      <c r="UHG6" s="920"/>
      <c r="UHH6" s="920"/>
      <c r="UHI6" s="920"/>
      <c r="UHJ6" s="920"/>
      <c r="UHK6" s="920"/>
      <c r="UHL6" s="920" t="s">
        <v>153</v>
      </c>
      <c r="UHM6" s="920"/>
      <c r="UHN6" s="920"/>
      <c r="UHO6" s="920"/>
      <c r="UHP6" s="920"/>
      <c r="UHQ6" s="920"/>
      <c r="UHR6" s="920"/>
      <c r="UHS6" s="920"/>
      <c r="UHT6" s="920" t="s">
        <v>153</v>
      </c>
      <c r="UHU6" s="920"/>
      <c r="UHV6" s="920"/>
      <c r="UHW6" s="920"/>
      <c r="UHX6" s="920"/>
      <c r="UHY6" s="920"/>
      <c r="UHZ6" s="920"/>
      <c r="UIA6" s="920"/>
      <c r="UIB6" s="920" t="s">
        <v>153</v>
      </c>
      <c r="UIC6" s="920"/>
      <c r="UID6" s="920"/>
      <c r="UIE6" s="920"/>
      <c r="UIF6" s="920"/>
      <c r="UIG6" s="920"/>
      <c r="UIH6" s="920"/>
      <c r="UII6" s="920"/>
      <c r="UIJ6" s="920" t="s">
        <v>153</v>
      </c>
      <c r="UIK6" s="920"/>
      <c r="UIL6" s="920"/>
      <c r="UIM6" s="920"/>
      <c r="UIN6" s="920"/>
      <c r="UIO6" s="920"/>
      <c r="UIP6" s="920"/>
      <c r="UIQ6" s="920"/>
      <c r="UIR6" s="920" t="s">
        <v>153</v>
      </c>
      <c r="UIS6" s="920"/>
      <c r="UIT6" s="920"/>
      <c r="UIU6" s="920"/>
      <c r="UIV6" s="920"/>
      <c r="UIW6" s="920"/>
      <c r="UIX6" s="920"/>
      <c r="UIY6" s="920"/>
      <c r="UIZ6" s="920" t="s">
        <v>153</v>
      </c>
      <c r="UJA6" s="920"/>
      <c r="UJB6" s="920"/>
      <c r="UJC6" s="920"/>
      <c r="UJD6" s="920"/>
      <c r="UJE6" s="920"/>
      <c r="UJF6" s="920"/>
      <c r="UJG6" s="920"/>
      <c r="UJH6" s="920" t="s">
        <v>153</v>
      </c>
      <c r="UJI6" s="920"/>
      <c r="UJJ6" s="920"/>
      <c r="UJK6" s="920"/>
      <c r="UJL6" s="920"/>
      <c r="UJM6" s="920"/>
      <c r="UJN6" s="920"/>
      <c r="UJO6" s="920"/>
      <c r="UJP6" s="920" t="s">
        <v>153</v>
      </c>
      <c r="UJQ6" s="920"/>
      <c r="UJR6" s="920"/>
      <c r="UJS6" s="920"/>
      <c r="UJT6" s="920"/>
      <c r="UJU6" s="920"/>
      <c r="UJV6" s="920"/>
      <c r="UJW6" s="920"/>
      <c r="UJX6" s="920" t="s">
        <v>153</v>
      </c>
      <c r="UJY6" s="920"/>
      <c r="UJZ6" s="920"/>
      <c r="UKA6" s="920"/>
      <c r="UKB6" s="920"/>
      <c r="UKC6" s="920"/>
      <c r="UKD6" s="920"/>
      <c r="UKE6" s="920"/>
      <c r="UKF6" s="920" t="s">
        <v>153</v>
      </c>
      <c r="UKG6" s="920"/>
      <c r="UKH6" s="920"/>
      <c r="UKI6" s="920"/>
      <c r="UKJ6" s="920"/>
      <c r="UKK6" s="920"/>
      <c r="UKL6" s="920"/>
      <c r="UKM6" s="920"/>
      <c r="UKN6" s="920" t="s">
        <v>153</v>
      </c>
      <c r="UKO6" s="920"/>
      <c r="UKP6" s="920"/>
      <c r="UKQ6" s="920"/>
      <c r="UKR6" s="920"/>
      <c r="UKS6" s="920"/>
      <c r="UKT6" s="920"/>
      <c r="UKU6" s="920"/>
      <c r="UKV6" s="920" t="s">
        <v>153</v>
      </c>
      <c r="UKW6" s="920"/>
      <c r="UKX6" s="920"/>
      <c r="UKY6" s="920"/>
      <c r="UKZ6" s="920"/>
      <c r="ULA6" s="920"/>
      <c r="ULB6" s="920"/>
      <c r="ULC6" s="920"/>
      <c r="ULD6" s="920" t="s">
        <v>153</v>
      </c>
      <c r="ULE6" s="920"/>
      <c r="ULF6" s="920"/>
      <c r="ULG6" s="920"/>
      <c r="ULH6" s="920"/>
      <c r="ULI6" s="920"/>
      <c r="ULJ6" s="920"/>
      <c r="ULK6" s="920"/>
      <c r="ULL6" s="920" t="s">
        <v>153</v>
      </c>
      <c r="ULM6" s="920"/>
      <c r="ULN6" s="920"/>
      <c r="ULO6" s="920"/>
      <c r="ULP6" s="920"/>
      <c r="ULQ6" s="920"/>
      <c r="ULR6" s="920"/>
      <c r="ULS6" s="920"/>
      <c r="ULT6" s="920" t="s">
        <v>153</v>
      </c>
      <c r="ULU6" s="920"/>
      <c r="ULV6" s="920"/>
      <c r="ULW6" s="920"/>
      <c r="ULX6" s="920"/>
      <c r="ULY6" s="920"/>
      <c r="ULZ6" s="920"/>
      <c r="UMA6" s="920"/>
      <c r="UMB6" s="920" t="s">
        <v>153</v>
      </c>
      <c r="UMC6" s="920"/>
      <c r="UMD6" s="920"/>
      <c r="UME6" s="920"/>
      <c r="UMF6" s="920"/>
      <c r="UMG6" s="920"/>
      <c r="UMH6" s="920"/>
      <c r="UMI6" s="920"/>
      <c r="UMJ6" s="920" t="s">
        <v>153</v>
      </c>
      <c r="UMK6" s="920"/>
      <c r="UML6" s="920"/>
      <c r="UMM6" s="920"/>
      <c r="UMN6" s="920"/>
      <c r="UMO6" s="920"/>
      <c r="UMP6" s="920"/>
      <c r="UMQ6" s="920"/>
      <c r="UMR6" s="920" t="s">
        <v>153</v>
      </c>
      <c r="UMS6" s="920"/>
      <c r="UMT6" s="920"/>
      <c r="UMU6" s="920"/>
      <c r="UMV6" s="920"/>
      <c r="UMW6" s="920"/>
      <c r="UMX6" s="920"/>
      <c r="UMY6" s="920"/>
      <c r="UMZ6" s="920" t="s">
        <v>153</v>
      </c>
      <c r="UNA6" s="920"/>
      <c r="UNB6" s="920"/>
      <c r="UNC6" s="920"/>
      <c r="UND6" s="920"/>
      <c r="UNE6" s="920"/>
      <c r="UNF6" s="920"/>
      <c r="UNG6" s="920"/>
      <c r="UNH6" s="920" t="s">
        <v>153</v>
      </c>
      <c r="UNI6" s="920"/>
      <c r="UNJ6" s="920"/>
      <c r="UNK6" s="920"/>
      <c r="UNL6" s="920"/>
      <c r="UNM6" s="920"/>
      <c r="UNN6" s="920"/>
      <c r="UNO6" s="920"/>
      <c r="UNP6" s="920" t="s">
        <v>153</v>
      </c>
      <c r="UNQ6" s="920"/>
      <c r="UNR6" s="920"/>
      <c r="UNS6" s="920"/>
      <c r="UNT6" s="920"/>
      <c r="UNU6" s="920"/>
      <c r="UNV6" s="920"/>
      <c r="UNW6" s="920"/>
      <c r="UNX6" s="920" t="s">
        <v>153</v>
      </c>
      <c r="UNY6" s="920"/>
      <c r="UNZ6" s="920"/>
      <c r="UOA6" s="920"/>
      <c r="UOB6" s="920"/>
      <c r="UOC6" s="920"/>
      <c r="UOD6" s="920"/>
      <c r="UOE6" s="920"/>
      <c r="UOF6" s="920" t="s">
        <v>153</v>
      </c>
      <c r="UOG6" s="920"/>
      <c r="UOH6" s="920"/>
      <c r="UOI6" s="920"/>
      <c r="UOJ6" s="920"/>
      <c r="UOK6" s="920"/>
      <c r="UOL6" s="920"/>
      <c r="UOM6" s="920"/>
      <c r="UON6" s="920" t="s">
        <v>153</v>
      </c>
      <c r="UOO6" s="920"/>
      <c r="UOP6" s="920"/>
      <c r="UOQ6" s="920"/>
      <c r="UOR6" s="920"/>
      <c r="UOS6" s="920"/>
      <c r="UOT6" s="920"/>
      <c r="UOU6" s="920"/>
      <c r="UOV6" s="920" t="s">
        <v>153</v>
      </c>
      <c r="UOW6" s="920"/>
      <c r="UOX6" s="920"/>
      <c r="UOY6" s="920"/>
      <c r="UOZ6" s="920"/>
      <c r="UPA6" s="920"/>
      <c r="UPB6" s="920"/>
      <c r="UPC6" s="920"/>
      <c r="UPD6" s="920" t="s">
        <v>153</v>
      </c>
      <c r="UPE6" s="920"/>
      <c r="UPF6" s="920"/>
      <c r="UPG6" s="920"/>
      <c r="UPH6" s="920"/>
      <c r="UPI6" s="920"/>
      <c r="UPJ6" s="920"/>
      <c r="UPK6" s="920"/>
      <c r="UPL6" s="920" t="s">
        <v>153</v>
      </c>
      <c r="UPM6" s="920"/>
      <c r="UPN6" s="920"/>
      <c r="UPO6" s="920"/>
      <c r="UPP6" s="920"/>
      <c r="UPQ6" s="920"/>
      <c r="UPR6" s="920"/>
      <c r="UPS6" s="920"/>
      <c r="UPT6" s="920" t="s">
        <v>153</v>
      </c>
      <c r="UPU6" s="920"/>
      <c r="UPV6" s="920"/>
      <c r="UPW6" s="920"/>
      <c r="UPX6" s="920"/>
      <c r="UPY6" s="920"/>
      <c r="UPZ6" s="920"/>
      <c r="UQA6" s="920"/>
      <c r="UQB6" s="920" t="s">
        <v>153</v>
      </c>
      <c r="UQC6" s="920"/>
      <c r="UQD6" s="920"/>
      <c r="UQE6" s="920"/>
      <c r="UQF6" s="920"/>
      <c r="UQG6" s="920"/>
      <c r="UQH6" s="920"/>
      <c r="UQI6" s="920"/>
      <c r="UQJ6" s="920" t="s">
        <v>153</v>
      </c>
      <c r="UQK6" s="920"/>
      <c r="UQL6" s="920"/>
      <c r="UQM6" s="920"/>
      <c r="UQN6" s="920"/>
      <c r="UQO6" s="920"/>
      <c r="UQP6" s="920"/>
      <c r="UQQ6" s="920"/>
      <c r="UQR6" s="920" t="s">
        <v>153</v>
      </c>
      <c r="UQS6" s="920"/>
      <c r="UQT6" s="920"/>
      <c r="UQU6" s="920"/>
      <c r="UQV6" s="920"/>
      <c r="UQW6" s="920"/>
      <c r="UQX6" s="920"/>
      <c r="UQY6" s="920"/>
      <c r="UQZ6" s="920" t="s">
        <v>153</v>
      </c>
      <c r="URA6" s="920"/>
      <c r="URB6" s="920"/>
      <c r="URC6" s="920"/>
      <c r="URD6" s="920"/>
      <c r="URE6" s="920"/>
      <c r="URF6" s="920"/>
      <c r="URG6" s="920"/>
      <c r="URH6" s="920" t="s">
        <v>153</v>
      </c>
      <c r="URI6" s="920"/>
      <c r="URJ6" s="920"/>
      <c r="URK6" s="920"/>
      <c r="URL6" s="920"/>
      <c r="URM6" s="920"/>
      <c r="URN6" s="920"/>
      <c r="URO6" s="920"/>
      <c r="URP6" s="920" t="s">
        <v>153</v>
      </c>
      <c r="URQ6" s="920"/>
      <c r="URR6" s="920"/>
      <c r="URS6" s="920"/>
      <c r="URT6" s="920"/>
      <c r="URU6" s="920"/>
      <c r="URV6" s="920"/>
      <c r="URW6" s="920"/>
      <c r="URX6" s="920" t="s">
        <v>153</v>
      </c>
      <c r="URY6" s="920"/>
      <c r="URZ6" s="920"/>
      <c r="USA6" s="920"/>
      <c r="USB6" s="920"/>
      <c r="USC6" s="920"/>
      <c r="USD6" s="920"/>
      <c r="USE6" s="920"/>
      <c r="USF6" s="920" t="s">
        <v>153</v>
      </c>
      <c r="USG6" s="920"/>
      <c r="USH6" s="920"/>
      <c r="USI6" s="920"/>
      <c r="USJ6" s="920"/>
      <c r="USK6" s="920"/>
      <c r="USL6" s="920"/>
      <c r="USM6" s="920"/>
      <c r="USN6" s="920" t="s">
        <v>153</v>
      </c>
      <c r="USO6" s="920"/>
      <c r="USP6" s="920"/>
      <c r="USQ6" s="920"/>
      <c r="USR6" s="920"/>
      <c r="USS6" s="920"/>
      <c r="UST6" s="920"/>
      <c r="USU6" s="920"/>
      <c r="USV6" s="920" t="s">
        <v>153</v>
      </c>
      <c r="USW6" s="920"/>
      <c r="USX6" s="920"/>
      <c r="USY6" s="920"/>
      <c r="USZ6" s="920"/>
      <c r="UTA6" s="920"/>
      <c r="UTB6" s="920"/>
      <c r="UTC6" s="920"/>
      <c r="UTD6" s="920" t="s">
        <v>153</v>
      </c>
      <c r="UTE6" s="920"/>
      <c r="UTF6" s="920"/>
      <c r="UTG6" s="920"/>
      <c r="UTH6" s="920"/>
      <c r="UTI6" s="920"/>
      <c r="UTJ6" s="920"/>
      <c r="UTK6" s="920"/>
      <c r="UTL6" s="920" t="s">
        <v>153</v>
      </c>
      <c r="UTM6" s="920"/>
      <c r="UTN6" s="920"/>
      <c r="UTO6" s="920"/>
      <c r="UTP6" s="920"/>
      <c r="UTQ6" s="920"/>
      <c r="UTR6" s="920"/>
      <c r="UTS6" s="920"/>
      <c r="UTT6" s="920" t="s">
        <v>153</v>
      </c>
      <c r="UTU6" s="920"/>
      <c r="UTV6" s="920"/>
      <c r="UTW6" s="920"/>
      <c r="UTX6" s="920"/>
      <c r="UTY6" s="920"/>
      <c r="UTZ6" s="920"/>
      <c r="UUA6" s="920"/>
      <c r="UUB6" s="920" t="s">
        <v>153</v>
      </c>
      <c r="UUC6" s="920"/>
      <c r="UUD6" s="920"/>
      <c r="UUE6" s="920"/>
      <c r="UUF6" s="920"/>
      <c r="UUG6" s="920"/>
      <c r="UUH6" s="920"/>
      <c r="UUI6" s="920"/>
      <c r="UUJ6" s="920" t="s">
        <v>153</v>
      </c>
      <c r="UUK6" s="920"/>
      <c r="UUL6" s="920"/>
      <c r="UUM6" s="920"/>
      <c r="UUN6" s="920"/>
      <c r="UUO6" s="920"/>
      <c r="UUP6" s="920"/>
      <c r="UUQ6" s="920"/>
      <c r="UUR6" s="920" t="s">
        <v>153</v>
      </c>
      <c r="UUS6" s="920"/>
      <c r="UUT6" s="920"/>
      <c r="UUU6" s="920"/>
      <c r="UUV6" s="920"/>
      <c r="UUW6" s="920"/>
      <c r="UUX6" s="920"/>
      <c r="UUY6" s="920"/>
      <c r="UUZ6" s="920" t="s">
        <v>153</v>
      </c>
      <c r="UVA6" s="920"/>
      <c r="UVB6" s="920"/>
      <c r="UVC6" s="920"/>
      <c r="UVD6" s="920"/>
      <c r="UVE6" s="920"/>
      <c r="UVF6" s="920"/>
      <c r="UVG6" s="920"/>
      <c r="UVH6" s="920" t="s">
        <v>153</v>
      </c>
      <c r="UVI6" s="920"/>
      <c r="UVJ6" s="920"/>
      <c r="UVK6" s="920"/>
      <c r="UVL6" s="920"/>
      <c r="UVM6" s="920"/>
      <c r="UVN6" s="920"/>
      <c r="UVO6" s="920"/>
      <c r="UVP6" s="920" t="s">
        <v>153</v>
      </c>
      <c r="UVQ6" s="920"/>
      <c r="UVR6" s="920"/>
      <c r="UVS6" s="920"/>
      <c r="UVT6" s="920"/>
      <c r="UVU6" s="920"/>
      <c r="UVV6" s="920"/>
      <c r="UVW6" s="920"/>
      <c r="UVX6" s="920" t="s">
        <v>153</v>
      </c>
      <c r="UVY6" s="920"/>
      <c r="UVZ6" s="920"/>
      <c r="UWA6" s="920"/>
      <c r="UWB6" s="920"/>
      <c r="UWC6" s="920"/>
      <c r="UWD6" s="920"/>
      <c r="UWE6" s="920"/>
      <c r="UWF6" s="920" t="s">
        <v>153</v>
      </c>
      <c r="UWG6" s="920"/>
      <c r="UWH6" s="920"/>
      <c r="UWI6" s="920"/>
      <c r="UWJ6" s="920"/>
      <c r="UWK6" s="920"/>
      <c r="UWL6" s="920"/>
      <c r="UWM6" s="920"/>
      <c r="UWN6" s="920" t="s">
        <v>153</v>
      </c>
      <c r="UWO6" s="920"/>
      <c r="UWP6" s="920"/>
      <c r="UWQ6" s="920"/>
      <c r="UWR6" s="920"/>
      <c r="UWS6" s="920"/>
      <c r="UWT6" s="920"/>
      <c r="UWU6" s="920"/>
      <c r="UWV6" s="920" t="s">
        <v>153</v>
      </c>
      <c r="UWW6" s="920"/>
      <c r="UWX6" s="920"/>
      <c r="UWY6" s="920"/>
      <c r="UWZ6" s="920"/>
      <c r="UXA6" s="920"/>
      <c r="UXB6" s="920"/>
      <c r="UXC6" s="920"/>
      <c r="UXD6" s="920" t="s">
        <v>153</v>
      </c>
      <c r="UXE6" s="920"/>
      <c r="UXF6" s="920"/>
      <c r="UXG6" s="920"/>
      <c r="UXH6" s="920"/>
      <c r="UXI6" s="920"/>
      <c r="UXJ6" s="920"/>
      <c r="UXK6" s="920"/>
      <c r="UXL6" s="920" t="s">
        <v>153</v>
      </c>
      <c r="UXM6" s="920"/>
      <c r="UXN6" s="920"/>
      <c r="UXO6" s="920"/>
      <c r="UXP6" s="920"/>
      <c r="UXQ6" s="920"/>
      <c r="UXR6" s="920"/>
      <c r="UXS6" s="920"/>
      <c r="UXT6" s="920" t="s">
        <v>153</v>
      </c>
      <c r="UXU6" s="920"/>
      <c r="UXV6" s="920"/>
      <c r="UXW6" s="920"/>
      <c r="UXX6" s="920"/>
      <c r="UXY6" s="920"/>
      <c r="UXZ6" s="920"/>
      <c r="UYA6" s="920"/>
      <c r="UYB6" s="920" t="s">
        <v>153</v>
      </c>
      <c r="UYC6" s="920"/>
      <c r="UYD6" s="920"/>
      <c r="UYE6" s="920"/>
      <c r="UYF6" s="920"/>
      <c r="UYG6" s="920"/>
      <c r="UYH6" s="920"/>
      <c r="UYI6" s="920"/>
      <c r="UYJ6" s="920" t="s">
        <v>153</v>
      </c>
      <c r="UYK6" s="920"/>
      <c r="UYL6" s="920"/>
      <c r="UYM6" s="920"/>
      <c r="UYN6" s="920"/>
      <c r="UYO6" s="920"/>
      <c r="UYP6" s="920"/>
      <c r="UYQ6" s="920"/>
      <c r="UYR6" s="920" t="s">
        <v>153</v>
      </c>
      <c r="UYS6" s="920"/>
      <c r="UYT6" s="920"/>
      <c r="UYU6" s="920"/>
      <c r="UYV6" s="920"/>
      <c r="UYW6" s="920"/>
      <c r="UYX6" s="920"/>
      <c r="UYY6" s="920"/>
      <c r="UYZ6" s="920" t="s">
        <v>153</v>
      </c>
      <c r="UZA6" s="920"/>
      <c r="UZB6" s="920"/>
      <c r="UZC6" s="920"/>
      <c r="UZD6" s="920"/>
      <c r="UZE6" s="920"/>
      <c r="UZF6" s="920"/>
      <c r="UZG6" s="920"/>
      <c r="UZH6" s="920" t="s">
        <v>153</v>
      </c>
      <c r="UZI6" s="920"/>
      <c r="UZJ6" s="920"/>
      <c r="UZK6" s="920"/>
      <c r="UZL6" s="920"/>
      <c r="UZM6" s="920"/>
      <c r="UZN6" s="920"/>
      <c r="UZO6" s="920"/>
      <c r="UZP6" s="920" t="s">
        <v>153</v>
      </c>
      <c r="UZQ6" s="920"/>
      <c r="UZR6" s="920"/>
      <c r="UZS6" s="920"/>
      <c r="UZT6" s="920"/>
      <c r="UZU6" s="920"/>
      <c r="UZV6" s="920"/>
      <c r="UZW6" s="920"/>
      <c r="UZX6" s="920" t="s">
        <v>153</v>
      </c>
      <c r="UZY6" s="920"/>
      <c r="UZZ6" s="920"/>
      <c r="VAA6" s="920"/>
      <c r="VAB6" s="920"/>
      <c r="VAC6" s="920"/>
      <c r="VAD6" s="920"/>
      <c r="VAE6" s="920"/>
      <c r="VAF6" s="920" t="s">
        <v>153</v>
      </c>
      <c r="VAG6" s="920"/>
      <c r="VAH6" s="920"/>
      <c r="VAI6" s="920"/>
      <c r="VAJ6" s="920"/>
      <c r="VAK6" s="920"/>
      <c r="VAL6" s="920"/>
      <c r="VAM6" s="920"/>
      <c r="VAN6" s="920" t="s">
        <v>153</v>
      </c>
      <c r="VAO6" s="920"/>
      <c r="VAP6" s="920"/>
      <c r="VAQ6" s="920"/>
      <c r="VAR6" s="920"/>
      <c r="VAS6" s="920"/>
      <c r="VAT6" s="920"/>
      <c r="VAU6" s="920"/>
      <c r="VAV6" s="920" t="s">
        <v>153</v>
      </c>
      <c r="VAW6" s="920"/>
      <c r="VAX6" s="920"/>
      <c r="VAY6" s="920"/>
      <c r="VAZ6" s="920"/>
      <c r="VBA6" s="920"/>
      <c r="VBB6" s="920"/>
      <c r="VBC6" s="920"/>
      <c r="VBD6" s="920" t="s">
        <v>153</v>
      </c>
      <c r="VBE6" s="920"/>
      <c r="VBF6" s="920"/>
      <c r="VBG6" s="920"/>
      <c r="VBH6" s="920"/>
      <c r="VBI6" s="920"/>
      <c r="VBJ6" s="920"/>
      <c r="VBK6" s="920"/>
      <c r="VBL6" s="920" t="s">
        <v>153</v>
      </c>
      <c r="VBM6" s="920"/>
      <c r="VBN6" s="920"/>
      <c r="VBO6" s="920"/>
      <c r="VBP6" s="920"/>
      <c r="VBQ6" s="920"/>
      <c r="VBR6" s="920"/>
      <c r="VBS6" s="920"/>
      <c r="VBT6" s="920" t="s">
        <v>153</v>
      </c>
      <c r="VBU6" s="920"/>
      <c r="VBV6" s="920"/>
      <c r="VBW6" s="920"/>
      <c r="VBX6" s="920"/>
      <c r="VBY6" s="920"/>
      <c r="VBZ6" s="920"/>
      <c r="VCA6" s="920"/>
      <c r="VCB6" s="920" t="s">
        <v>153</v>
      </c>
      <c r="VCC6" s="920"/>
      <c r="VCD6" s="920"/>
      <c r="VCE6" s="920"/>
      <c r="VCF6" s="920"/>
      <c r="VCG6" s="920"/>
      <c r="VCH6" s="920"/>
      <c r="VCI6" s="920"/>
      <c r="VCJ6" s="920" t="s">
        <v>153</v>
      </c>
      <c r="VCK6" s="920"/>
      <c r="VCL6" s="920"/>
      <c r="VCM6" s="920"/>
      <c r="VCN6" s="920"/>
      <c r="VCO6" s="920"/>
      <c r="VCP6" s="920"/>
      <c r="VCQ6" s="920"/>
      <c r="VCR6" s="920" t="s">
        <v>153</v>
      </c>
      <c r="VCS6" s="920"/>
      <c r="VCT6" s="920"/>
      <c r="VCU6" s="920"/>
      <c r="VCV6" s="920"/>
      <c r="VCW6" s="920"/>
      <c r="VCX6" s="920"/>
      <c r="VCY6" s="920"/>
      <c r="VCZ6" s="920" t="s">
        <v>153</v>
      </c>
      <c r="VDA6" s="920"/>
      <c r="VDB6" s="920"/>
      <c r="VDC6" s="920"/>
      <c r="VDD6" s="920"/>
      <c r="VDE6" s="920"/>
      <c r="VDF6" s="920"/>
      <c r="VDG6" s="920"/>
      <c r="VDH6" s="920" t="s">
        <v>153</v>
      </c>
      <c r="VDI6" s="920"/>
      <c r="VDJ6" s="920"/>
      <c r="VDK6" s="920"/>
      <c r="VDL6" s="920"/>
      <c r="VDM6" s="920"/>
      <c r="VDN6" s="920"/>
      <c r="VDO6" s="920"/>
      <c r="VDP6" s="920" t="s">
        <v>153</v>
      </c>
      <c r="VDQ6" s="920"/>
      <c r="VDR6" s="920"/>
      <c r="VDS6" s="920"/>
      <c r="VDT6" s="920"/>
      <c r="VDU6" s="920"/>
      <c r="VDV6" s="920"/>
      <c r="VDW6" s="920"/>
      <c r="VDX6" s="920" t="s">
        <v>153</v>
      </c>
      <c r="VDY6" s="920"/>
      <c r="VDZ6" s="920"/>
      <c r="VEA6" s="920"/>
      <c r="VEB6" s="920"/>
      <c r="VEC6" s="920"/>
      <c r="VED6" s="920"/>
      <c r="VEE6" s="920"/>
      <c r="VEF6" s="920" t="s">
        <v>153</v>
      </c>
      <c r="VEG6" s="920"/>
      <c r="VEH6" s="920"/>
      <c r="VEI6" s="920"/>
      <c r="VEJ6" s="920"/>
      <c r="VEK6" s="920"/>
      <c r="VEL6" s="920"/>
      <c r="VEM6" s="920"/>
      <c r="VEN6" s="920" t="s">
        <v>153</v>
      </c>
      <c r="VEO6" s="920"/>
      <c r="VEP6" s="920"/>
      <c r="VEQ6" s="920"/>
      <c r="VER6" s="920"/>
      <c r="VES6" s="920"/>
      <c r="VET6" s="920"/>
      <c r="VEU6" s="920"/>
      <c r="VEV6" s="920" t="s">
        <v>153</v>
      </c>
      <c r="VEW6" s="920"/>
      <c r="VEX6" s="920"/>
      <c r="VEY6" s="920"/>
      <c r="VEZ6" s="920"/>
      <c r="VFA6" s="920"/>
      <c r="VFB6" s="920"/>
      <c r="VFC6" s="920"/>
      <c r="VFD6" s="920" t="s">
        <v>153</v>
      </c>
      <c r="VFE6" s="920"/>
      <c r="VFF6" s="920"/>
      <c r="VFG6" s="920"/>
      <c r="VFH6" s="920"/>
      <c r="VFI6" s="920"/>
      <c r="VFJ6" s="920"/>
      <c r="VFK6" s="920"/>
      <c r="VFL6" s="920" t="s">
        <v>153</v>
      </c>
      <c r="VFM6" s="920"/>
      <c r="VFN6" s="920"/>
      <c r="VFO6" s="920"/>
      <c r="VFP6" s="920"/>
      <c r="VFQ6" s="920"/>
      <c r="VFR6" s="920"/>
      <c r="VFS6" s="920"/>
      <c r="VFT6" s="920" t="s">
        <v>153</v>
      </c>
      <c r="VFU6" s="920"/>
      <c r="VFV6" s="920"/>
      <c r="VFW6" s="920"/>
      <c r="VFX6" s="920"/>
      <c r="VFY6" s="920"/>
      <c r="VFZ6" s="920"/>
      <c r="VGA6" s="920"/>
      <c r="VGB6" s="920" t="s">
        <v>153</v>
      </c>
      <c r="VGC6" s="920"/>
      <c r="VGD6" s="920"/>
      <c r="VGE6" s="920"/>
      <c r="VGF6" s="920"/>
      <c r="VGG6" s="920"/>
      <c r="VGH6" s="920"/>
      <c r="VGI6" s="920"/>
      <c r="VGJ6" s="920" t="s">
        <v>153</v>
      </c>
      <c r="VGK6" s="920"/>
      <c r="VGL6" s="920"/>
      <c r="VGM6" s="920"/>
      <c r="VGN6" s="920"/>
      <c r="VGO6" s="920"/>
      <c r="VGP6" s="920"/>
      <c r="VGQ6" s="920"/>
      <c r="VGR6" s="920" t="s">
        <v>153</v>
      </c>
      <c r="VGS6" s="920"/>
      <c r="VGT6" s="920"/>
      <c r="VGU6" s="920"/>
      <c r="VGV6" s="920"/>
      <c r="VGW6" s="920"/>
      <c r="VGX6" s="920"/>
      <c r="VGY6" s="920"/>
      <c r="VGZ6" s="920" t="s">
        <v>153</v>
      </c>
      <c r="VHA6" s="920"/>
      <c r="VHB6" s="920"/>
      <c r="VHC6" s="920"/>
      <c r="VHD6" s="920"/>
      <c r="VHE6" s="920"/>
      <c r="VHF6" s="920"/>
      <c r="VHG6" s="920"/>
      <c r="VHH6" s="920" t="s">
        <v>153</v>
      </c>
      <c r="VHI6" s="920"/>
      <c r="VHJ6" s="920"/>
      <c r="VHK6" s="920"/>
      <c r="VHL6" s="920"/>
      <c r="VHM6" s="920"/>
      <c r="VHN6" s="920"/>
      <c r="VHO6" s="920"/>
      <c r="VHP6" s="920" t="s">
        <v>153</v>
      </c>
      <c r="VHQ6" s="920"/>
      <c r="VHR6" s="920"/>
      <c r="VHS6" s="920"/>
      <c r="VHT6" s="920"/>
      <c r="VHU6" s="920"/>
      <c r="VHV6" s="920"/>
      <c r="VHW6" s="920"/>
      <c r="VHX6" s="920" t="s">
        <v>153</v>
      </c>
      <c r="VHY6" s="920"/>
      <c r="VHZ6" s="920"/>
      <c r="VIA6" s="920"/>
      <c r="VIB6" s="920"/>
      <c r="VIC6" s="920"/>
      <c r="VID6" s="920"/>
      <c r="VIE6" s="920"/>
      <c r="VIF6" s="920" t="s">
        <v>153</v>
      </c>
      <c r="VIG6" s="920"/>
      <c r="VIH6" s="920"/>
      <c r="VII6" s="920"/>
      <c r="VIJ6" s="920"/>
      <c r="VIK6" s="920"/>
      <c r="VIL6" s="920"/>
      <c r="VIM6" s="920"/>
      <c r="VIN6" s="920" t="s">
        <v>153</v>
      </c>
      <c r="VIO6" s="920"/>
      <c r="VIP6" s="920"/>
      <c r="VIQ6" s="920"/>
      <c r="VIR6" s="920"/>
      <c r="VIS6" s="920"/>
      <c r="VIT6" s="920"/>
      <c r="VIU6" s="920"/>
      <c r="VIV6" s="920" t="s">
        <v>153</v>
      </c>
      <c r="VIW6" s="920"/>
      <c r="VIX6" s="920"/>
      <c r="VIY6" s="920"/>
      <c r="VIZ6" s="920"/>
      <c r="VJA6" s="920"/>
      <c r="VJB6" s="920"/>
      <c r="VJC6" s="920"/>
      <c r="VJD6" s="920" t="s">
        <v>153</v>
      </c>
      <c r="VJE6" s="920"/>
      <c r="VJF6" s="920"/>
      <c r="VJG6" s="920"/>
      <c r="VJH6" s="920"/>
      <c r="VJI6" s="920"/>
      <c r="VJJ6" s="920"/>
      <c r="VJK6" s="920"/>
      <c r="VJL6" s="920" t="s">
        <v>153</v>
      </c>
      <c r="VJM6" s="920"/>
      <c r="VJN6" s="920"/>
      <c r="VJO6" s="920"/>
      <c r="VJP6" s="920"/>
      <c r="VJQ6" s="920"/>
      <c r="VJR6" s="920"/>
      <c r="VJS6" s="920"/>
      <c r="VJT6" s="920" t="s">
        <v>153</v>
      </c>
      <c r="VJU6" s="920"/>
      <c r="VJV6" s="920"/>
      <c r="VJW6" s="920"/>
      <c r="VJX6" s="920"/>
      <c r="VJY6" s="920"/>
      <c r="VJZ6" s="920"/>
      <c r="VKA6" s="920"/>
      <c r="VKB6" s="920" t="s">
        <v>153</v>
      </c>
      <c r="VKC6" s="920"/>
      <c r="VKD6" s="920"/>
      <c r="VKE6" s="920"/>
      <c r="VKF6" s="920"/>
      <c r="VKG6" s="920"/>
      <c r="VKH6" s="920"/>
      <c r="VKI6" s="920"/>
      <c r="VKJ6" s="920" t="s">
        <v>153</v>
      </c>
      <c r="VKK6" s="920"/>
      <c r="VKL6" s="920"/>
      <c r="VKM6" s="920"/>
      <c r="VKN6" s="920"/>
      <c r="VKO6" s="920"/>
      <c r="VKP6" s="920"/>
      <c r="VKQ6" s="920"/>
      <c r="VKR6" s="920" t="s">
        <v>153</v>
      </c>
      <c r="VKS6" s="920"/>
      <c r="VKT6" s="920"/>
      <c r="VKU6" s="920"/>
      <c r="VKV6" s="920"/>
      <c r="VKW6" s="920"/>
      <c r="VKX6" s="920"/>
      <c r="VKY6" s="920"/>
      <c r="VKZ6" s="920" t="s">
        <v>153</v>
      </c>
      <c r="VLA6" s="920"/>
      <c r="VLB6" s="920"/>
      <c r="VLC6" s="920"/>
      <c r="VLD6" s="920"/>
      <c r="VLE6" s="920"/>
      <c r="VLF6" s="920"/>
      <c r="VLG6" s="920"/>
      <c r="VLH6" s="920" t="s">
        <v>153</v>
      </c>
      <c r="VLI6" s="920"/>
      <c r="VLJ6" s="920"/>
      <c r="VLK6" s="920"/>
      <c r="VLL6" s="920"/>
      <c r="VLM6" s="920"/>
      <c r="VLN6" s="920"/>
      <c r="VLO6" s="920"/>
      <c r="VLP6" s="920" t="s">
        <v>153</v>
      </c>
      <c r="VLQ6" s="920"/>
      <c r="VLR6" s="920"/>
      <c r="VLS6" s="920"/>
      <c r="VLT6" s="920"/>
      <c r="VLU6" s="920"/>
      <c r="VLV6" s="920"/>
      <c r="VLW6" s="920"/>
      <c r="VLX6" s="920" t="s">
        <v>153</v>
      </c>
      <c r="VLY6" s="920"/>
      <c r="VLZ6" s="920"/>
      <c r="VMA6" s="920"/>
      <c r="VMB6" s="920"/>
      <c r="VMC6" s="920"/>
      <c r="VMD6" s="920"/>
      <c r="VME6" s="920"/>
      <c r="VMF6" s="920" t="s">
        <v>153</v>
      </c>
      <c r="VMG6" s="920"/>
      <c r="VMH6" s="920"/>
      <c r="VMI6" s="920"/>
      <c r="VMJ6" s="920"/>
      <c r="VMK6" s="920"/>
      <c r="VML6" s="920"/>
      <c r="VMM6" s="920"/>
      <c r="VMN6" s="920" t="s">
        <v>153</v>
      </c>
      <c r="VMO6" s="920"/>
      <c r="VMP6" s="920"/>
      <c r="VMQ6" s="920"/>
      <c r="VMR6" s="920"/>
      <c r="VMS6" s="920"/>
      <c r="VMT6" s="920"/>
      <c r="VMU6" s="920"/>
      <c r="VMV6" s="920" t="s">
        <v>153</v>
      </c>
      <c r="VMW6" s="920"/>
      <c r="VMX6" s="920"/>
      <c r="VMY6" s="920"/>
      <c r="VMZ6" s="920"/>
      <c r="VNA6" s="920"/>
      <c r="VNB6" s="920"/>
      <c r="VNC6" s="920"/>
      <c r="VND6" s="920" t="s">
        <v>153</v>
      </c>
      <c r="VNE6" s="920"/>
      <c r="VNF6" s="920"/>
      <c r="VNG6" s="920"/>
      <c r="VNH6" s="920"/>
      <c r="VNI6" s="920"/>
      <c r="VNJ6" s="920"/>
      <c r="VNK6" s="920"/>
      <c r="VNL6" s="920" t="s">
        <v>153</v>
      </c>
      <c r="VNM6" s="920"/>
      <c r="VNN6" s="920"/>
      <c r="VNO6" s="920"/>
      <c r="VNP6" s="920"/>
      <c r="VNQ6" s="920"/>
      <c r="VNR6" s="920"/>
      <c r="VNS6" s="920"/>
      <c r="VNT6" s="920" t="s">
        <v>153</v>
      </c>
      <c r="VNU6" s="920"/>
      <c r="VNV6" s="920"/>
      <c r="VNW6" s="920"/>
      <c r="VNX6" s="920"/>
      <c r="VNY6" s="920"/>
      <c r="VNZ6" s="920"/>
      <c r="VOA6" s="920"/>
      <c r="VOB6" s="920" t="s">
        <v>153</v>
      </c>
      <c r="VOC6" s="920"/>
      <c r="VOD6" s="920"/>
      <c r="VOE6" s="920"/>
      <c r="VOF6" s="920"/>
      <c r="VOG6" s="920"/>
      <c r="VOH6" s="920"/>
      <c r="VOI6" s="920"/>
      <c r="VOJ6" s="920" t="s">
        <v>153</v>
      </c>
      <c r="VOK6" s="920"/>
      <c r="VOL6" s="920"/>
      <c r="VOM6" s="920"/>
      <c r="VON6" s="920"/>
      <c r="VOO6" s="920"/>
      <c r="VOP6" s="920"/>
      <c r="VOQ6" s="920"/>
      <c r="VOR6" s="920" t="s">
        <v>153</v>
      </c>
      <c r="VOS6" s="920"/>
      <c r="VOT6" s="920"/>
      <c r="VOU6" s="920"/>
      <c r="VOV6" s="920"/>
      <c r="VOW6" s="920"/>
      <c r="VOX6" s="920"/>
      <c r="VOY6" s="920"/>
      <c r="VOZ6" s="920" t="s">
        <v>153</v>
      </c>
      <c r="VPA6" s="920"/>
      <c r="VPB6" s="920"/>
      <c r="VPC6" s="920"/>
      <c r="VPD6" s="920"/>
      <c r="VPE6" s="920"/>
      <c r="VPF6" s="920"/>
      <c r="VPG6" s="920"/>
      <c r="VPH6" s="920" t="s">
        <v>153</v>
      </c>
      <c r="VPI6" s="920"/>
      <c r="VPJ6" s="920"/>
      <c r="VPK6" s="920"/>
      <c r="VPL6" s="920"/>
      <c r="VPM6" s="920"/>
      <c r="VPN6" s="920"/>
      <c r="VPO6" s="920"/>
      <c r="VPP6" s="920" t="s">
        <v>153</v>
      </c>
      <c r="VPQ6" s="920"/>
      <c r="VPR6" s="920"/>
      <c r="VPS6" s="920"/>
      <c r="VPT6" s="920"/>
      <c r="VPU6" s="920"/>
      <c r="VPV6" s="920"/>
      <c r="VPW6" s="920"/>
      <c r="VPX6" s="920" t="s">
        <v>153</v>
      </c>
      <c r="VPY6" s="920"/>
      <c r="VPZ6" s="920"/>
      <c r="VQA6" s="920"/>
      <c r="VQB6" s="920"/>
      <c r="VQC6" s="920"/>
      <c r="VQD6" s="920"/>
      <c r="VQE6" s="920"/>
      <c r="VQF6" s="920" t="s">
        <v>153</v>
      </c>
      <c r="VQG6" s="920"/>
      <c r="VQH6" s="920"/>
      <c r="VQI6" s="920"/>
      <c r="VQJ6" s="920"/>
      <c r="VQK6" s="920"/>
      <c r="VQL6" s="920"/>
      <c r="VQM6" s="920"/>
      <c r="VQN6" s="920" t="s">
        <v>153</v>
      </c>
      <c r="VQO6" s="920"/>
      <c r="VQP6" s="920"/>
      <c r="VQQ6" s="920"/>
      <c r="VQR6" s="920"/>
      <c r="VQS6" s="920"/>
      <c r="VQT6" s="920"/>
      <c r="VQU6" s="920"/>
      <c r="VQV6" s="920" t="s">
        <v>153</v>
      </c>
      <c r="VQW6" s="920"/>
      <c r="VQX6" s="920"/>
      <c r="VQY6" s="920"/>
      <c r="VQZ6" s="920"/>
      <c r="VRA6" s="920"/>
      <c r="VRB6" s="920"/>
      <c r="VRC6" s="920"/>
      <c r="VRD6" s="920" t="s">
        <v>153</v>
      </c>
      <c r="VRE6" s="920"/>
      <c r="VRF6" s="920"/>
      <c r="VRG6" s="920"/>
      <c r="VRH6" s="920"/>
      <c r="VRI6" s="920"/>
      <c r="VRJ6" s="920"/>
      <c r="VRK6" s="920"/>
      <c r="VRL6" s="920" t="s">
        <v>153</v>
      </c>
      <c r="VRM6" s="920"/>
      <c r="VRN6" s="920"/>
      <c r="VRO6" s="920"/>
      <c r="VRP6" s="920"/>
      <c r="VRQ6" s="920"/>
      <c r="VRR6" s="920"/>
      <c r="VRS6" s="920"/>
      <c r="VRT6" s="920" t="s">
        <v>153</v>
      </c>
      <c r="VRU6" s="920"/>
      <c r="VRV6" s="920"/>
      <c r="VRW6" s="920"/>
      <c r="VRX6" s="920"/>
      <c r="VRY6" s="920"/>
      <c r="VRZ6" s="920"/>
      <c r="VSA6" s="920"/>
      <c r="VSB6" s="920" t="s">
        <v>153</v>
      </c>
      <c r="VSC6" s="920"/>
      <c r="VSD6" s="920"/>
      <c r="VSE6" s="920"/>
      <c r="VSF6" s="920"/>
      <c r="VSG6" s="920"/>
      <c r="VSH6" s="920"/>
      <c r="VSI6" s="920"/>
      <c r="VSJ6" s="920" t="s">
        <v>153</v>
      </c>
      <c r="VSK6" s="920"/>
      <c r="VSL6" s="920"/>
      <c r="VSM6" s="920"/>
      <c r="VSN6" s="920"/>
      <c r="VSO6" s="920"/>
      <c r="VSP6" s="920"/>
      <c r="VSQ6" s="920"/>
      <c r="VSR6" s="920" t="s">
        <v>153</v>
      </c>
      <c r="VSS6" s="920"/>
      <c r="VST6" s="920"/>
      <c r="VSU6" s="920"/>
      <c r="VSV6" s="920"/>
      <c r="VSW6" s="920"/>
      <c r="VSX6" s="920"/>
      <c r="VSY6" s="920"/>
      <c r="VSZ6" s="920" t="s">
        <v>153</v>
      </c>
      <c r="VTA6" s="920"/>
      <c r="VTB6" s="920"/>
      <c r="VTC6" s="920"/>
      <c r="VTD6" s="920"/>
      <c r="VTE6" s="920"/>
      <c r="VTF6" s="920"/>
      <c r="VTG6" s="920"/>
      <c r="VTH6" s="920" t="s">
        <v>153</v>
      </c>
      <c r="VTI6" s="920"/>
      <c r="VTJ6" s="920"/>
      <c r="VTK6" s="920"/>
      <c r="VTL6" s="920"/>
      <c r="VTM6" s="920"/>
      <c r="VTN6" s="920"/>
      <c r="VTO6" s="920"/>
      <c r="VTP6" s="920" t="s">
        <v>153</v>
      </c>
      <c r="VTQ6" s="920"/>
      <c r="VTR6" s="920"/>
      <c r="VTS6" s="920"/>
      <c r="VTT6" s="920"/>
      <c r="VTU6" s="920"/>
      <c r="VTV6" s="920"/>
      <c r="VTW6" s="920"/>
      <c r="VTX6" s="920" t="s">
        <v>153</v>
      </c>
      <c r="VTY6" s="920"/>
      <c r="VTZ6" s="920"/>
      <c r="VUA6" s="920"/>
      <c r="VUB6" s="920"/>
      <c r="VUC6" s="920"/>
      <c r="VUD6" s="920"/>
      <c r="VUE6" s="920"/>
      <c r="VUF6" s="920" t="s">
        <v>153</v>
      </c>
      <c r="VUG6" s="920"/>
      <c r="VUH6" s="920"/>
      <c r="VUI6" s="920"/>
      <c r="VUJ6" s="920"/>
      <c r="VUK6" s="920"/>
      <c r="VUL6" s="920"/>
      <c r="VUM6" s="920"/>
      <c r="VUN6" s="920" t="s">
        <v>153</v>
      </c>
      <c r="VUO6" s="920"/>
      <c r="VUP6" s="920"/>
      <c r="VUQ6" s="920"/>
      <c r="VUR6" s="920"/>
      <c r="VUS6" s="920"/>
      <c r="VUT6" s="920"/>
      <c r="VUU6" s="920"/>
      <c r="VUV6" s="920" t="s">
        <v>153</v>
      </c>
      <c r="VUW6" s="920"/>
      <c r="VUX6" s="920"/>
      <c r="VUY6" s="920"/>
      <c r="VUZ6" s="920"/>
      <c r="VVA6" s="920"/>
      <c r="VVB6" s="920"/>
      <c r="VVC6" s="920"/>
      <c r="VVD6" s="920" t="s">
        <v>153</v>
      </c>
      <c r="VVE6" s="920"/>
      <c r="VVF6" s="920"/>
      <c r="VVG6" s="920"/>
      <c r="VVH6" s="920"/>
      <c r="VVI6" s="920"/>
      <c r="VVJ6" s="920"/>
      <c r="VVK6" s="920"/>
      <c r="VVL6" s="920" t="s">
        <v>153</v>
      </c>
      <c r="VVM6" s="920"/>
      <c r="VVN6" s="920"/>
      <c r="VVO6" s="920"/>
      <c r="VVP6" s="920"/>
      <c r="VVQ6" s="920"/>
      <c r="VVR6" s="920"/>
      <c r="VVS6" s="920"/>
      <c r="VVT6" s="920" t="s">
        <v>153</v>
      </c>
      <c r="VVU6" s="920"/>
      <c r="VVV6" s="920"/>
      <c r="VVW6" s="920"/>
      <c r="VVX6" s="920"/>
      <c r="VVY6" s="920"/>
      <c r="VVZ6" s="920"/>
      <c r="VWA6" s="920"/>
      <c r="VWB6" s="920" t="s">
        <v>153</v>
      </c>
      <c r="VWC6" s="920"/>
      <c r="VWD6" s="920"/>
      <c r="VWE6" s="920"/>
      <c r="VWF6" s="920"/>
      <c r="VWG6" s="920"/>
      <c r="VWH6" s="920"/>
      <c r="VWI6" s="920"/>
      <c r="VWJ6" s="920" t="s">
        <v>153</v>
      </c>
      <c r="VWK6" s="920"/>
      <c r="VWL6" s="920"/>
      <c r="VWM6" s="920"/>
      <c r="VWN6" s="920"/>
      <c r="VWO6" s="920"/>
      <c r="VWP6" s="920"/>
      <c r="VWQ6" s="920"/>
      <c r="VWR6" s="920" t="s">
        <v>153</v>
      </c>
      <c r="VWS6" s="920"/>
      <c r="VWT6" s="920"/>
      <c r="VWU6" s="920"/>
      <c r="VWV6" s="920"/>
      <c r="VWW6" s="920"/>
      <c r="VWX6" s="920"/>
      <c r="VWY6" s="920"/>
      <c r="VWZ6" s="920" t="s">
        <v>153</v>
      </c>
      <c r="VXA6" s="920"/>
      <c r="VXB6" s="920"/>
      <c r="VXC6" s="920"/>
      <c r="VXD6" s="920"/>
      <c r="VXE6" s="920"/>
      <c r="VXF6" s="920"/>
      <c r="VXG6" s="920"/>
      <c r="VXH6" s="920" t="s">
        <v>153</v>
      </c>
      <c r="VXI6" s="920"/>
      <c r="VXJ6" s="920"/>
      <c r="VXK6" s="920"/>
      <c r="VXL6" s="920"/>
      <c r="VXM6" s="920"/>
      <c r="VXN6" s="920"/>
      <c r="VXO6" s="920"/>
      <c r="VXP6" s="920" t="s">
        <v>153</v>
      </c>
      <c r="VXQ6" s="920"/>
      <c r="VXR6" s="920"/>
      <c r="VXS6" s="920"/>
      <c r="VXT6" s="920"/>
      <c r="VXU6" s="920"/>
      <c r="VXV6" s="920"/>
      <c r="VXW6" s="920"/>
      <c r="VXX6" s="920" t="s">
        <v>153</v>
      </c>
      <c r="VXY6" s="920"/>
      <c r="VXZ6" s="920"/>
      <c r="VYA6" s="920"/>
      <c r="VYB6" s="920"/>
      <c r="VYC6" s="920"/>
      <c r="VYD6" s="920"/>
      <c r="VYE6" s="920"/>
      <c r="VYF6" s="920" t="s">
        <v>153</v>
      </c>
      <c r="VYG6" s="920"/>
      <c r="VYH6" s="920"/>
      <c r="VYI6" s="920"/>
      <c r="VYJ6" s="920"/>
      <c r="VYK6" s="920"/>
      <c r="VYL6" s="920"/>
      <c r="VYM6" s="920"/>
      <c r="VYN6" s="920" t="s">
        <v>153</v>
      </c>
      <c r="VYO6" s="920"/>
      <c r="VYP6" s="920"/>
      <c r="VYQ6" s="920"/>
      <c r="VYR6" s="920"/>
      <c r="VYS6" s="920"/>
      <c r="VYT6" s="920"/>
      <c r="VYU6" s="920"/>
      <c r="VYV6" s="920" t="s">
        <v>153</v>
      </c>
      <c r="VYW6" s="920"/>
      <c r="VYX6" s="920"/>
      <c r="VYY6" s="920"/>
      <c r="VYZ6" s="920"/>
      <c r="VZA6" s="920"/>
      <c r="VZB6" s="920"/>
      <c r="VZC6" s="920"/>
      <c r="VZD6" s="920" t="s">
        <v>153</v>
      </c>
      <c r="VZE6" s="920"/>
      <c r="VZF6" s="920"/>
      <c r="VZG6" s="920"/>
      <c r="VZH6" s="920"/>
      <c r="VZI6" s="920"/>
      <c r="VZJ6" s="920"/>
      <c r="VZK6" s="920"/>
      <c r="VZL6" s="920" t="s">
        <v>153</v>
      </c>
      <c r="VZM6" s="920"/>
      <c r="VZN6" s="920"/>
      <c r="VZO6" s="920"/>
      <c r="VZP6" s="920"/>
      <c r="VZQ6" s="920"/>
      <c r="VZR6" s="920"/>
      <c r="VZS6" s="920"/>
      <c r="VZT6" s="920" t="s">
        <v>153</v>
      </c>
      <c r="VZU6" s="920"/>
      <c r="VZV6" s="920"/>
      <c r="VZW6" s="920"/>
      <c r="VZX6" s="920"/>
      <c r="VZY6" s="920"/>
      <c r="VZZ6" s="920"/>
      <c r="WAA6" s="920"/>
      <c r="WAB6" s="920" t="s">
        <v>153</v>
      </c>
      <c r="WAC6" s="920"/>
      <c r="WAD6" s="920"/>
      <c r="WAE6" s="920"/>
      <c r="WAF6" s="920"/>
      <c r="WAG6" s="920"/>
      <c r="WAH6" s="920"/>
      <c r="WAI6" s="920"/>
      <c r="WAJ6" s="920" t="s">
        <v>153</v>
      </c>
      <c r="WAK6" s="920"/>
      <c r="WAL6" s="920"/>
      <c r="WAM6" s="920"/>
      <c r="WAN6" s="920"/>
      <c r="WAO6" s="920"/>
      <c r="WAP6" s="920"/>
      <c r="WAQ6" s="920"/>
      <c r="WAR6" s="920" t="s">
        <v>153</v>
      </c>
      <c r="WAS6" s="920"/>
      <c r="WAT6" s="920"/>
      <c r="WAU6" s="920"/>
      <c r="WAV6" s="920"/>
      <c r="WAW6" s="920"/>
      <c r="WAX6" s="920"/>
      <c r="WAY6" s="920"/>
      <c r="WAZ6" s="920" t="s">
        <v>153</v>
      </c>
      <c r="WBA6" s="920"/>
      <c r="WBB6" s="920"/>
      <c r="WBC6" s="920"/>
      <c r="WBD6" s="920"/>
      <c r="WBE6" s="920"/>
      <c r="WBF6" s="920"/>
      <c r="WBG6" s="920"/>
      <c r="WBH6" s="920" t="s">
        <v>153</v>
      </c>
      <c r="WBI6" s="920"/>
      <c r="WBJ6" s="920"/>
      <c r="WBK6" s="920"/>
      <c r="WBL6" s="920"/>
      <c r="WBM6" s="920"/>
      <c r="WBN6" s="920"/>
      <c r="WBO6" s="920"/>
      <c r="WBP6" s="920" t="s">
        <v>153</v>
      </c>
      <c r="WBQ6" s="920"/>
      <c r="WBR6" s="920"/>
      <c r="WBS6" s="920"/>
      <c r="WBT6" s="920"/>
      <c r="WBU6" s="920"/>
      <c r="WBV6" s="920"/>
      <c r="WBW6" s="920"/>
      <c r="WBX6" s="920" t="s">
        <v>153</v>
      </c>
      <c r="WBY6" s="920"/>
      <c r="WBZ6" s="920"/>
      <c r="WCA6" s="920"/>
      <c r="WCB6" s="920"/>
      <c r="WCC6" s="920"/>
      <c r="WCD6" s="920"/>
      <c r="WCE6" s="920"/>
      <c r="WCF6" s="920" t="s">
        <v>153</v>
      </c>
      <c r="WCG6" s="920"/>
      <c r="WCH6" s="920"/>
      <c r="WCI6" s="920"/>
      <c r="WCJ6" s="920"/>
      <c r="WCK6" s="920"/>
      <c r="WCL6" s="920"/>
      <c r="WCM6" s="920"/>
      <c r="WCN6" s="920" t="s">
        <v>153</v>
      </c>
      <c r="WCO6" s="920"/>
      <c r="WCP6" s="920"/>
      <c r="WCQ6" s="920"/>
      <c r="WCR6" s="920"/>
      <c r="WCS6" s="920"/>
      <c r="WCT6" s="920"/>
      <c r="WCU6" s="920"/>
      <c r="WCV6" s="920" t="s">
        <v>153</v>
      </c>
      <c r="WCW6" s="920"/>
      <c r="WCX6" s="920"/>
      <c r="WCY6" s="920"/>
      <c r="WCZ6" s="920"/>
      <c r="WDA6" s="920"/>
      <c r="WDB6" s="920"/>
      <c r="WDC6" s="920"/>
      <c r="WDD6" s="920" t="s">
        <v>153</v>
      </c>
      <c r="WDE6" s="920"/>
      <c r="WDF6" s="920"/>
      <c r="WDG6" s="920"/>
      <c r="WDH6" s="920"/>
      <c r="WDI6" s="920"/>
      <c r="WDJ6" s="920"/>
      <c r="WDK6" s="920"/>
      <c r="WDL6" s="920" t="s">
        <v>153</v>
      </c>
      <c r="WDM6" s="920"/>
      <c r="WDN6" s="920"/>
      <c r="WDO6" s="920"/>
      <c r="WDP6" s="920"/>
      <c r="WDQ6" s="920"/>
      <c r="WDR6" s="920"/>
      <c r="WDS6" s="920"/>
      <c r="WDT6" s="920" t="s">
        <v>153</v>
      </c>
      <c r="WDU6" s="920"/>
      <c r="WDV6" s="920"/>
      <c r="WDW6" s="920"/>
      <c r="WDX6" s="920"/>
      <c r="WDY6" s="920"/>
      <c r="WDZ6" s="920"/>
      <c r="WEA6" s="920"/>
      <c r="WEB6" s="920" t="s">
        <v>153</v>
      </c>
      <c r="WEC6" s="920"/>
      <c r="WED6" s="920"/>
      <c r="WEE6" s="920"/>
      <c r="WEF6" s="920"/>
      <c r="WEG6" s="920"/>
      <c r="WEH6" s="920"/>
      <c r="WEI6" s="920"/>
      <c r="WEJ6" s="920" t="s">
        <v>153</v>
      </c>
      <c r="WEK6" s="920"/>
      <c r="WEL6" s="920"/>
      <c r="WEM6" s="920"/>
      <c r="WEN6" s="920"/>
      <c r="WEO6" s="920"/>
      <c r="WEP6" s="920"/>
      <c r="WEQ6" s="920"/>
      <c r="WER6" s="920" t="s">
        <v>153</v>
      </c>
      <c r="WES6" s="920"/>
      <c r="WET6" s="920"/>
      <c r="WEU6" s="920"/>
      <c r="WEV6" s="920"/>
      <c r="WEW6" s="920"/>
      <c r="WEX6" s="920"/>
      <c r="WEY6" s="920"/>
      <c r="WEZ6" s="920" t="s">
        <v>153</v>
      </c>
      <c r="WFA6" s="920"/>
      <c r="WFB6" s="920"/>
      <c r="WFC6" s="920"/>
      <c r="WFD6" s="920"/>
      <c r="WFE6" s="920"/>
      <c r="WFF6" s="920"/>
      <c r="WFG6" s="920"/>
      <c r="WFH6" s="920" t="s">
        <v>153</v>
      </c>
      <c r="WFI6" s="920"/>
      <c r="WFJ6" s="920"/>
      <c r="WFK6" s="920"/>
      <c r="WFL6" s="920"/>
      <c r="WFM6" s="920"/>
      <c r="WFN6" s="920"/>
      <c r="WFO6" s="920"/>
      <c r="WFP6" s="920" t="s">
        <v>153</v>
      </c>
      <c r="WFQ6" s="920"/>
      <c r="WFR6" s="920"/>
      <c r="WFS6" s="920"/>
      <c r="WFT6" s="920"/>
      <c r="WFU6" s="920"/>
      <c r="WFV6" s="920"/>
      <c r="WFW6" s="920"/>
      <c r="WFX6" s="920" t="s">
        <v>153</v>
      </c>
      <c r="WFY6" s="920"/>
      <c r="WFZ6" s="920"/>
      <c r="WGA6" s="920"/>
      <c r="WGB6" s="920"/>
      <c r="WGC6" s="920"/>
      <c r="WGD6" s="920"/>
      <c r="WGE6" s="920"/>
      <c r="WGF6" s="920" t="s">
        <v>153</v>
      </c>
      <c r="WGG6" s="920"/>
      <c r="WGH6" s="920"/>
      <c r="WGI6" s="920"/>
      <c r="WGJ6" s="920"/>
      <c r="WGK6" s="920"/>
      <c r="WGL6" s="920"/>
      <c r="WGM6" s="920"/>
      <c r="WGN6" s="920" t="s">
        <v>153</v>
      </c>
      <c r="WGO6" s="920"/>
      <c r="WGP6" s="920"/>
      <c r="WGQ6" s="920"/>
      <c r="WGR6" s="920"/>
      <c r="WGS6" s="920"/>
      <c r="WGT6" s="920"/>
      <c r="WGU6" s="920"/>
      <c r="WGV6" s="920" t="s">
        <v>153</v>
      </c>
      <c r="WGW6" s="920"/>
      <c r="WGX6" s="920"/>
      <c r="WGY6" s="920"/>
      <c r="WGZ6" s="920"/>
      <c r="WHA6" s="920"/>
      <c r="WHB6" s="920"/>
      <c r="WHC6" s="920"/>
      <c r="WHD6" s="920" t="s">
        <v>153</v>
      </c>
      <c r="WHE6" s="920"/>
      <c r="WHF6" s="920"/>
      <c r="WHG6" s="920"/>
      <c r="WHH6" s="920"/>
      <c r="WHI6" s="920"/>
      <c r="WHJ6" s="920"/>
      <c r="WHK6" s="920"/>
      <c r="WHL6" s="920" t="s">
        <v>153</v>
      </c>
      <c r="WHM6" s="920"/>
      <c r="WHN6" s="920"/>
      <c r="WHO6" s="920"/>
      <c r="WHP6" s="920"/>
      <c r="WHQ6" s="920"/>
      <c r="WHR6" s="920"/>
      <c r="WHS6" s="920"/>
      <c r="WHT6" s="920" t="s">
        <v>153</v>
      </c>
      <c r="WHU6" s="920"/>
      <c r="WHV6" s="920"/>
      <c r="WHW6" s="920"/>
      <c r="WHX6" s="920"/>
      <c r="WHY6" s="920"/>
      <c r="WHZ6" s="920"/>
      <c r="WIA6" s="920"/>
      <c r="WIB6" s="920" t="s">
        <v>153</v>
      </c>
      <c r="WIC6" s="920"/>
      <c r="WID6" s="920"/>
      <c r="WIE6" s="920"/>
      <c r="WIF6" s="920"/>
      <c r="WIG6" s="920"/>
      <c r="WIH6" s="920"/>
      <c r="WII6" s="920"/>
      <c r="WIJ6" s="920" t="s">
        <v>153</v>
      </c>
      <c r="WIK6" s="920"/>
      <c r="WIL6" s="920"/>
      <c r="WIM6" s="920"/>
      <c r="WIN6" s="920"/>
      <c r="WIO6" s="920"/>
      <c r="WIP6" s="920"/>
      <c r="WIQ6" s="920"/>
      <c r="WIR6" s="920" t="s">
        <v>153</v>
      </c>
      <c r="WIS6" s="920"/>
      <c r="WIT6" s="920"/>
      <c r="WIU6" s="920"/>
      <c r="WIV6" s="920"/>
      <c r="WIW6" s="920"/>
      <c r="WIX6" s="920"/>
      <c r="WIY6" s="920"/>
      <c r="WIZ6" s="920" t="s">
        <v>153</v>
      </c>
      <c r="WJA6" s="920"/>
      <c r="WJB6" s="920"/>
      <c r="WJC6" s="920"/>
      <c r="WJD6" s="920"/>
      <c r="WJE6" s="920"/>
      <c r="WJF6" s="920"/>
      <c r="WJG6" s="920"/>
      <c r="WJH6" s="920" t="s">
        <v>153</v>
      </c>
      <c r="WJI6" s="920"/>
      <c r="WJJ6" s="920"/>
      <c r="WJK6" s="920"/>
      <c r="WJL6" s="920"/>
      <c r="WJM6" s="920"/>
      <c r="WJN6" s="920"/>
      <c r="WJO6" s="920"/>
      <c r="WJP6" s="920" t="s">
        <v>153</v>
      </c>
      <c r="WJQ6" s="920"/>
      <c r="WJR6" s="920"/>
      <c r="WJS6" s="920"/>
      <c r="WJT6" s="920"/>
      <c r="WJU6" s="920"/>
      <c r="WJV6" s="920"/>
      <c r="WJW6" s="920"/>
      <c r="WJX6" s="920" t="s">
        <v>153</v>
      </c>
      <c r="WJY6" s="920"/>
      <c r="WJZ6" s="920"/>
      <c r="WKA6" s="920"/>
      <c r="WKB6" s="920"/>
      <c r="WKC6" s="920"/>
      <c r="WKD6" s="920"/>
      <c r="WKE6" s="920"/>
      <c r="WKF6" s="920" t="s">
        <v>153</v>
      </c>
      <c r="WKG6" s="920"/>
      <c r="WKH6" s="920"/>
      <c r="WKI6" s="920"/>
      <c r="WKJ6" s="920"/>
      <c r="WKK6" s="920"/>
      <c r="WKL6" s="920"/>
      <c r="WKM6" s="920"/>
      <c r="WKN6" s="920" t="s">
        <v>153</v>
      </c>
      <c r="WKO6" s="920"/>
      <c r="WKP6" s="920"/>
      <c r="WKQ6" s="920"/>
      <c r="WKR6" s="920"/>
      <c r="WKS6" s="920"/>
      <c r="WKT6" s="920"/>
      <c r="WKU6" s="920"/>
      <c r="WKV6" s="920" t="s">
        <v>153</v>
      </c>
      <c r="WKW6" s="920"/>
      <c r="WKX6" s="920"/>
      <c r="WKY6" s="920"/>
      <c r="WKZ6" s="920"/>
      <c r="WLA6" s="920"/>
      <c r="WLB6" s="920"/>
      <c r="WLC6" s="920"/>
      <c r="WLD6" s="920" t="s">
        <v>153</v>
      </c>
      <c r="WLE6" s="920"/>
      <c r="WLF6" s="920"/>
      <c r="WLG6" s="920"/>
      <c r="WLH6" s="920"/>
      <c r="WLI6" s="920"/>
      <c r="WLJ6" s="920"/>
      <c r="WLK6" s="920"/>
      <c r="WLL6" s="920" t="s">
        <v>153</v>
      </c>
      <c r="WLM6" s="920"/>
      <c r="WLN6" s="920"/>
      <c r="WLO6" s="920"/>
      <c r="WLP6" s="920"/>
      <c r="WLQ6" s="920"/>
      <c r="WLR6" s="920"/>
      <c r="WLS6" s="920"/>
      <c r="WLT6" s="920" t="s">
        <v>153</v>
      </c>
      <c r="WLU6" s="920"/>
      <c r="WLV6" s="920"/>
      <c r="WLW6" s="920"/>
      <c r="WLX6" s="920"/>
      <c r="WLY6" s="920"/>
      <c r="WLZ6" s="920"/>
      <c r="WMA6" s="920"/>
      <c r="WMB6" s="920" t="s">
        <v>153</v>
      </c>
      <c r="WMC6" s="920"/>
      <c r="WMD6" s="920"/>
      <c r="WME6" s="920"/>
      <c r="WMF6" s="920"/>
      <c r="WMG6" s="920"/>
      <c r="WMH6" s="920"/>
      <c r="WMI6" s="920"/>
      <c r="WMJ6" s="920" t="s">
        <v>153</v>
      </c>
      <c r="WMK6" s="920"/>
      <c r="WML6" s="920"/>
      <c r="WMM6" s="920"/>
      <c r="WMN6" s="920"/>
      <c r="WMO6" s="920"/>
      <c r="WMP6" s="920"/>
      <c r="WMQ6" s="920"/>
      <c r="WMR6" s="920" t="s">
        <v>153</v>
      </c>
      <c r="WMS6" s="920"/>
      <c r="WMT6" s="920"/>
      <c r="WMU6" s="920"/>
      <c r="WMV6" s="920"/>
      <c r="WMW6" s="920"/>
      <c r="WMX6" s="920"/>
      <c r="WMY6" s="920"/>
      <c r="WMZ6" s="920" t="s">
        <v>153</v>
      </c>
      <c r="WNA6" s="920"/>
      <c r="WNB6" s="920"/>
      <c r="WNC6" s="920"/>
      <c r="WND6" s="920"/>
      <c r="WNE6" s="920"/>
      <c r="WNF6" s="920"/>
      <c r="WNG6" s="920"/>
      <c r="WNH6" s="920" t="s">
        <v>153</v>
      </c>
      <c r="WNI6" s="920"/>
      <c r="WNJ6" s="920"/>
      <c r="WNK6" s="920"/>
      <c r="WNL6" s="920"/>
      <c r="WNM6" s="920"/>
      <c r="WNN6" s="920"/>
      <c r="WNO6" s="920"/>
      <c r="WNP6" s="920" t="s">
        <v>153</v>
      </c>
      <c r="WNQ6" s="920"/>
      <c r="WNR6" s="920"/>
      <c r="WNS6" s="920"/>
      <c r="WNT6" s="920"/>
      <c r="WNU6" s="920"/>
      <c r="WNV6" s="920"/>
      <c r="WNW6" s="920"/>
      <c r="WNX6" s="920" t="s">
        <v>153</v>
      </c>
      <c r="WNY6" s="920"/>
      <c r="WNZ6" s="920"/>
      <c r="WOA6" s="920"/>
      <c r="WOB6" s="920"/>
      <c r="WOC6" s="920"/>
      <c r="WOD6" s="920"/>
      <c r="WOE6" s="920"/>
      <c r="WOF6" s="920" t="s">
        <v>153</v>
      </c>
      <c r="WOG6" s="920"/>
      <c r="WOH6" s="920"/>
      <c r="WOI6" s="920"/>
      <c r="WOJ6" s="920"/>
      <c r="WOK6" s="920"/>
      <c r="WOL6" s="920"/>
      <c r="WOM6" s="920"/>
      <c r="WON6" s="920" t="s">
        <v>153</v>
      </c>
      <c r="WOO6" s="920"/>
      <c r="WOP6" s="920"/>
      <c r="WOQ6" s="920"/>
      <c r="WOR6" s="920"/>
      <c r="WOS6" s="920"/>
      <c r="WOT6" s="920"/>
      <c r="WOU6" s="920"/>
      <c r="WOV6" s="920" t="s">
        <v>153</v>
      </c>
      <c r="WOW6" s="920"/>
      <c r="WOX6" s="920"/>
      <c r="WOY6" s="920"/>
      <c r="WOZ6" s="920"/>
      <c r="WPA6" s="920"/>
      <c r="WPB6" s="920"/>
      <c r="WPC6" s="920"/>
      <c r="WPD6" s="920" t="s">
        <v>153</v>
      </c>
      <c r="WPE6" s="920"/>
      <c r="WPF6" s="920"/>
      <c r="WPG6" s="920"/>
      <c r="WPH6" s="920"/>
      <c r="WPI6" s="920"/>
      <c r="WPJ6" s="920"/>
      <c r="WPK6" s="920"/>
      <c r="WPL6" s="920" t="s">
        <v>153</v>
      </c>
      <c r="WPM6" s="920"/>
      <c r="WPN6" s="920"/>
      <c r="WPO6" s="920"/>
      <c r="WPP6" s="920"/>
      <c r="WPQ6" s="920"/>
      <c r="WPR6" s="920"/>
      <c r="WPS6" s="920"/>
      <c r="WPT6" s="920" t="s">
        <v>153</v>
      </c>
      <c r="WPU6" s="920"/>
      <c r="WPV6" s="920"/>
      <c r="WPW6" s="920"/>
      <c r="WPX6" s="920"/>
      <c r="WPY6" s="920"/>
      <c r="WPZ6" s="920"/>
      <c r="WQA6" s="920"/>
      <c r="WQB6" s="920" t="s">
        <v>153</v>
      </c>
      <c r="WQC6" s="920"/>
      <c r="WQD6" s="920"/>
      <c r="WQE6" s="920"/>
      <c r="WQF6" s="920"/>
      <c r="WQG6" s="920"/>
      <c r="WQH6" s="920"/>
      <c r="WQI6" s="920"/>
      <c r="WQJ6" s="920" t="s">
        <v>153</v>
      </c>
      <c r="WQK6" s="920"/>
      <c r="WQL6" s="920"/>
      <c r="WQM6" s="920"/>
      <c r="WQN6" s="920"/>
      <c r="WQO6" s="920"/>
      <c r="WQP6" s="920"/>
      <c r="WQQ6" s="920"/>
      <c r="WQR6" s="920" t="s">
        <v>153</v>
      </c>
      <c r="WQS6" s="920"/>
      <c r="WQT6" s="920"/>
      <c r="WQU6" s="920"/>
      <c r="WQV6" s="920"/>
      <c r="WQW6" s="920"/>
      <c r="WQX6" s="920"/>
      <c r="WQY6" s="920"/>
      <c r="WQZ6" s="920" t="s">
        <v>153</v>
      </c>
      <c r="WRA6" s="920"/>
      <c r="WRB6" s="920"/>
      <c r="WRC6" s="920"/>
      <c r="WRD6" s="920"/>
      <c r="WRE6" s="920"/>
      <c r="WRF6" s="920"/>
      <c r="WRG6" s="920"/>
      <c r="WRH6" s="920" t="s">
        <v>153</v>
      </c>
      <c r="WRI6" s="920"/>
      <c r="WRJ6" s="920"/>
      <c r="WRK6" s="920"/>
      <c r="WRL6" s="920"/>
      <c r="WRM6" s="920"/>
      <c r="WRN6" s="920"/>
      <c r="WRO6" s="920"/>
      <c r="WRP6" s="920" t="s">
        <v>153</v>
      </c>
      <c r="WRQ6" s="920"/>
      <c r="WRR6" s="920"/>
      <c r="WRS6" s="920"/>
      <c r="WRT6" s="920"/>
      <c r="WRU6" s="920"/>
      <c r="WRV6" s="920"/>
      <c r="WRW6" s="920"/>
      <c r="WRX6" s="920" t="s">
        <v>153</v>
      </c>
      <c r="WRY6" s="920"/>
      <c r="WRZ6" s="920"/>
      <c r="WSA6" s="920"/>
      <c r="WSB6" s="920"/>
      <c r="WSC6" s="920"/>
      <c r="WSD6" s="920"/>
      <c r="WSE6" s="920"/>
      <c r="WSF6" s="920" t="s">
        <v>153</v>
      </c>
      <c r="WSG6" s="920"/>
      <c r="WSH6" s="920"/>
      <c r="WSI6" s="920"/>
      <c r="WSJ6" s="920"/>
      <c r="WSK6" s="920"/>
      <c r="WSL6" s="920"/>
      <c r="WSM6" s="920"/>
      <c r="WSN6" s="920" t="s">
        <v>153</v>
      </c>
      <c r="WSO6" s="920"/>
      <c r="WSP6" s="920"/>
      <c r="WSQ6" s="920"/>
      <c r="WSR6" s="920"/>
      <c r="WSS6" s="920"/>
      <c r="WST6" s="920"/>
      <c r="WSU6" s="920"/>
      <c r="WSV6" s="920" t="s">
        <v>153</v>
      </c>
      <c r="WSW6" s="920"/>
      <c r="WSX6" s="920"/>
      <c r="WSY6" s="920"/>
      <c r="WSZ6" s="920"/>
      <c r="WTA6" s="920"/>
      <c r="WTB6" s="920"/>
      <c r="WTC6" s="920"/>
      <c r="WTD6" s="920" t="s">
        <v>153</v>
      </c>
      <c r="WTE6" s="920"/>
      <c r="WTF6" s="920"/>
      <c r="WTG6" s="920"/>
      <c r="WTH6" s="920"/>
      <c r="WTI6" s="920"/>
      <c r="WTJ6" s="920"/>
      <c r="WTK6" s="920"/>
      <c r="WTL6" s="920" t="s">
        <v>153</v>
      </c>
      <c r="WTM6" s="920"/>
      <c r="WTN6" s="920"/>
      <c r="WTO6" s="920"/>
      <c r="WTP6" s="920"/>
      <c r="WTQ6" s="920"/>
      <c r="WTR6" s="920"/>
      <c r="WTS6" s="920"/>
      <c r="WTT6" s="920" t="s">
        <v>153</v>
      </c>
      <c r="WTU6" s="920"/>
      <c r="WTV6" s="920"/>
      <c r="WTW6" s="920"/>
      <c r="WTX6" s="920"/>
      <c r="WTY6" s="920"/>
      <c r="WTZ6" s="920"/>
      <c r="WUA6" s="920"/>
      <c r="WUB6" s="920" t="s">
        <v>153</v>
      </c>
      <c r="WUC6" s="920"/>
      <c r="WUD6" s="920"/>
      <c r="WUE6" s="920"/>
      <c r="WUF6" s="920"/>
      <c r="WUG6" s="920"/>
      <c r="WUH6" s="920"/>
      <c r="WUI6" s="920"/>
      <c r="WUJ6" s="920" t="s">
        <v>153</v>
      </c>
      <c r="WUK6" s="920"/>
      <c r="WUL6" s="920"/>
      <c r="WUM6" s="920"/>
      <c r="WUN6" s="920"/>
      <c r="WUO6" s="920"/>
      <c r="WUP6" s="920"/>
      <c r="WUQ6" s="920"/>
      <c r="WUR6" s="920" t="s">
        <v>153</v>
      </c>
      <c r="WUS6" s="920"/>
      <c r="WUT6" s="920"/>
      <c r="WUU6" s="920"/>
      <c r="WUV6" s="920"/>
      <c r="WUW6" s="920"/>
      <c r="WUX6" s="920"/>
      <c r="WUY6" s="920"/>
      <c r="WUZ6" s="920" t="s">
        <v>153</v>
      </c>
      <c r="WVA6" s="920"/>
      <c r="WVB6" s="920"/>
      <c r="WVC6" s="920"/>
      <c r="WVD6" s="920"/>
      <c r="WVE6" s="920"/>
      <c r="WVF6" s="920"/>
      <c r="WVG6" s="920"/>
      <c r="WVH6" s="920" t="s">
        <v>153</v>
      </c>
      <c r="WVI6" s="920"/>
      <c r="WVJ6" s="920"/>
      <c r="WVK6" s="920"/>
      <c r="WVL6" s="920"/>
      <c r="WVM6" s="920"/>
      <c r="WVN6" s="920"/>
      <c r="WVO6" s="920"/>
      <c r="WVP6" s="920" t="s">
        <v>153</v>
      </c>
      <c r="WVQ6" s="920"/>
      <c r="WVR6" s="920"/>
      <c r="WVS6" s="920"/>
      <c r="WVT6" s="920"/>
      <c r="WVU6" s="920"/>
      <c r="WVV6" s="920"/>
      <c r="WVW6" s="920"/>
      <c r="WVX6" s="920" t="s">
        <v>153</v>
      </c>
      <c r="WVY6" s="920"/>
      <c r="WVZ6" s="920"/>
      <c r="WWA6" s="920"/>
      <c r="WWB6" s="920"/>
      <c r="WWC6" s="920"/>
      <c r="WWD6" s="920"/>
      <c r="WWE6" s="920"/>
      <c r="WWF6" s="920" t="s">
        <v>153</v>
      </c>
      <c r="WWG6" s="920"/>
      <c r="WWH6" s="920"/>
      <c r="WWI6" s="920"/>
      <c r="WWJ6" s="920"/>
      <c r="WWK6" s="920"/>
      <c r="WWL6" s="920"/>
      <c r="WWM6" s="920"/>
      <c r="WWN6" s="920" t="s">
        <v>153</v>
      </c>
      <c r="WWO6" s="920"/>
      <c r="WWP6" s="920"/>
      <c r="WWQ6" s="920"/>
      <c r="WWR6" s="920"/>
      <c r="WWS6" s="920"/>
      <c r="WWT6" s="920"/>
      <c r="WWU6" s="920"/>
      <c r="WWV6" s="920" t="s">
        <v>153</v>
      </c>
      <c r="WWW6" s="920"/>
      <c r="WWX6" s="920"/>
      <c r="WWY6" s="920"/>
      <c r="WWZ6" s="920"/>
      <c r="WXA6" s="920"/>
      <c r="WXB6" s="920"/>
      <c r="WXC6" s="920"/>
      <c r="WXD6" s="920" t="s">
        <v>153</v>
      </c>
      <c r="WXE6" s="920"/>
      <c r="WXF6" s="920"/>
      <c r="WXG6" s="920"/>
      <c r="WXH6" s="920"/>
      <c r="WXI6" s="920"/>
      <c r="WXJ6" s="920"/>
      <c r="WXK6" s="920"/>
      <c r="WXL6" s="920" t="s">
        <v>153</v>
      </c>
      <c r="WXM6" s="920"/>
      <c r="WXN6" s="920"/>
      <c r="WXO6" s="920"/>
      <c r="WXP6" s="920"/>
      <c r="WXQ6" s="920"/>
      <c r="WXR6" s="920"/>
      <c r="WXS6" s="920"/>
      <c r="WXT6" s="920" t="s">
        <v>153</v>
      </c>
      <c r="WXU6" s="920"/>
      <c r="WXV6" s="920"/>
      <c r="WXW6" s="920"/>
      <c r="WXX6" s="920"/>
      <c r="WXY6" s="920"/>
      <c r="WXZ6" s="920"/>
      <c r="WYA6" s="920"/>
      <c r="WYB6" s="920" t="s">
        <v>153</v>
      </c>
      <c r="WYC6" s="920"/>
      <c r="WYD6" s="920"/>
      <c r="WYE6" s="920"/>
      <c r="WYF6" s="920"/>
      <c r="WYG6" s="920"/>
      <c r="WYH6" s="920"/>
      <c r="WYI6" s="920"/>
      <c r="WYJ6" s="920" t="s">
        <v>153</v>
      </c>
      <c r="WYK6" s="920"/>
      <c r="WYL6" s="920"/>
      <c r="WYM6" s="920"/>
      <c r="WYN6" s="920"/>
      <c r="WYO6" s="920"/>
      <c r="WYP6" s="920"/>
      <c r="WYQ6" s="920"/>
      <c r="WYR6" s="920" t="s">
        <v>153</v>
      </c>
      <c r="WYS6" s="920"/>
      <c r="WYT6" s="920"/>
      <c r="WYU6" s="920"/>
      <c r="WYV6" s="920"/>
      <c r="WYW6" s="920"/>
      <c r="WYX6" s="920"/>
      <c r="WYY6" s="920"/>
      <c r="WYZ6" s="920" t="s">
        <v>153</v>
      </c>
      <c r="WZA6" s="920"/>
      <c r="WZB6" s="920"/>
      <c r="WZC6" s="920"/>
      <c r="WZD6" s="920"/>
      <c r="WZE6" s="920"/>
      <c r="WZF6" s="920"/>
      <c r="WZG6" s="920"/>
      <c r="WZH6" s="920" t="s">
        <v>153</v>
      </c>
      <c r="WZI6" s="920"/>
      <c r="WZJ6" s="920"/>
      <c r="WZK6" s="920"/>
      <c r="WZL6" s="920"/>
      <c r="WZM6" s="920"/>
      <c r="WZN6" s="920"/>
      <c r="WZO6" s="920"/>
      <c r="WZP6" s="920" t="s">
        <v>153</v>
      </c>
      <c r="WZQ6" s="920"/>
      <c r="WZR6" s="920"/>
      <c r="WZS6" s="920"/>
      <c r="WZT6" s="920"/>
      <c r="WZU6" s="920"/>
      <c r="WZV6" s="920"/>
      <c r="WZW6" s="920"/>
      <c r="WZX6" s="920" t="s">
        <v>153</v>
      </c>
      <c r="WZY6" s="920"/>
      <c r="WZZ6" s="920"/>
      <c r="XAA6" s="920"/>
      <c r="XAB6" s="920"/>
      <c r="XAC6" s="920"/>
      <c r="XAD6" s="920"/>
      <c r="XAE6" s="920"/>
      <c r="XAF6" s="920" t="s">
        <v>153</v>
      </c>
      <c r="XAG6" s="920"/>
      <c r="XAH6" s="920"/>
      <c r="XAI6" s="920"/>
      <c r="XAJ6" s="920"/>
      <c r="XAK6" s="920"/>
      <c r="XAL6" s="920"/>
      <c r="XAM6" s="920"/>
      <c r="XAN6" s="920" t="s">
        <v>153</v>
      </c>
      <c r="XAO6" s="920"/>
      <c r="XAP6" s="920"/>
      <c r="XAQ6" s="920"/>
      <c r="XAR6" s="920"/>
      <c r="XAS6" s="920"/>
      <c r="XAT6" s="920"/>
      <c r="XAU6" s="920"/>
      <c r="XAV6" s="920" t="s">
        <v>153</v>
      </c>
      <c r="XAW6" s="920"/>
      <c r="XAX6" s="920"/>
      <c r="XAY6" s="920"/>
      <c r="XAZ6" s="920"/>
      <c r="XBA6" s="920"/>
      <c r="XBB6" s="920"/>
      <c r="XBC6" s="920"/>
      <c r="XBD6" s="920" t="s">
        <v>153</v>
      </c>
      <c r="XBE6" s="920"/>
      <c r="XBF6" s="920"/>
      <c r="XBG6" s="920"/>
      <c r="XBH6" s="920"/>
      <c r="XBI6" s="920"/>
      <c r="XBJ6" s="920"/>
      <c r="XBK6" s="920"/>
      <c r="XBL6" s="920" t="s">
        <v>153</v>
      </c>
      <c r="XBM6" s="920"/>
      <c r="XBN6" s="920"/>
      <c r="XBO6" s="920"/>
      <c r="XBP6" s="920"/>
      <c r="XBQ6" s="920"/>
      <c r="XBR6" s="920"/>
      <c r="XBS6" s="920"/>
      <c r="XBT6" s="920" t="s">
        <v>153</v>
      </c>
      <c r="XBU6" s="920"/>
      <c r="XBV6" s="920"/>
      <c r="XBW6" s="920"/>
      <c r="XBX6" s="920"/>
      <c r="XBY6" s="920"/>
      <c r="XBZ6" s="920"/>
      <c r="XCA6" s="920"/>
      <c r="XCB6" s="920" t="s">
        <v>153</v>
      </c>
      <c r="XCC6" s="920"/>
      <c r="XCD6" s="920"/>
      <c r="XCE6" s="920"/>
      <c r="XCF6" s="920"/>
      <c r="XCG6" s="920"/>
      <c r="XCH6" s="920"/>
      <c r="XCI6" s="920"/>
      <c r="XCJ6" s="920" t="s">
        <v>153</v>
      </c>
      <c r="XCK6" s="920"/>
      <c r="XCL6" s="920"/>
      <c r="XCM6" s="920"/>
      <c r="XCN6" s="920"/>
      <c r="XCO6" s="920"/>
      <c r="XCP6" s="920"/>
      <c r="XCQ6" s="920"/>
      <c r="XCR6" s="920" t="s">
        <v>153</v>
      </c>
      <c r="XCS6" s="920"/>
      <c r="XCT6" s="920"/>
      <c r="XCU6" s="920"/>
      <c r="XCV6" s="920"/>
      <c r="XCW6" s="920"/>
      <c r="XCX6" s="920"/>
      <c r="XCY6" s="920"/>
      <c r="XCZ6" s="920" t="s">
        <v>153</v>
      </c>
      <c r="XDA6" s="920"/>
      <c r="XDB6" s="920"/>
      <c r="XDC6" s="920"/>
      <c r="XDD6" s="920"/>
      <c r="XDE6" s="920"/>
      <c r="XDF6" s="920"/>
      <c r="XDG6" s="920"/>
      <c r="XDH6" s="920" t="s">
        <v>153</v>
      </c>
      <c r="XDI6" s="920"/>
      <c r="XDJ6" s="920"/>
      <c r="XDK6" s="920"/>
      <c r="XDL6" s="920"/>
      <c r="XDM6" s="920"/>
      <c r="XDN6" s="920"/>
      <c r="XDO6" s="920"/>
      <c r="XDP6" s="920" t="s">
        <v>153</v>
      </c>
      <c r="XDQ6" s="920"/>
      <c r="XDR6" s="920"/>
      <c r="XDS6" s="920"/>
      <c r="XDT6" s="920"/>
      <c r="XDU6" s="920"/>
      <c r="XDV6" s="920"/>
      <c r="XDW6" s="920"/>
      <c r="XDX6" s="920" t="s">
        <v>153</v>
      </c>
      <c r="XDY6" s="920"/>
      <c r="XDZ6" s="920"/>
      <c r="XEA6" s="920"/>
      <c r="XEB6" s="920"/>
      <c r="XEC6" s="920"/>
      <c r="XED6" s="920"/>
      <c r="XEE6" s="920"/>
      <c r="XEF6" s="920" t="s">
        <v>153</v>
      </c>
      <c r="XEG6" s="920"/>
      <c r="XEH6" s="920"/>
      <c r="XEI6" s="920"/>
      <c r="XEJ6" s="920"/>
      <c r="XEK6" s="920"/>
      <c r="XEL6" s="920"/>
      <c r="XEM6" s="920"/>
      <c r="XEN6" s="920" t="s">
        <v>153</v>
      </c>
      <c r="XEO6" s="920"/>
      <c r="XEP6" s="920"/>
      <c r="XEQ6" s="920"/>
      <c r="XER6" s="920"/>
      <c r="XES6" s="920"/>
      <c r="XET6" s="920"/>
      <c r="XEU6" s="920"/>
      <c r="XEV6" s="920" t="s">
        <v>153</v>
      </c>
      <c r="XEW6" s="920"/>
      <c r="XEX6" s="920"/>
      <c r="XEY6" s="920"/>
      <c r="XEZ6" s="920"/>
      <c r="XFA6" s="920"/>
      <c r="XFB6" s="920"/>
      <c r="XFC6" s="920"/>
    </row>
    <row r="7" spans="1:16383" s="96" customFormat="1" ht="19.5" thickBot="1" x14ac:dyDescent="0.3">
      <c r="A7" s="97"/>
      <c r="B7" s="97"/>
      <c r="C7" s="97"/>
      <c r="D7" s="97"/>
      <c r="E7" s="97"/>
      <c r="F7" s="97"/>
      <c r="G7" s="97"/>
      <c r="H7" s="920"/>
      <c r="I7" s="920"/>
      <c r="J7" s="920"/>
      <c r="K7" s="920"/>
      <c r="L7" s="920"/>
      <c r="M7" s="920"/>
      <c r="N7" s="920"/>
      <c r="O7" s="920"/>
      <c r="P7" s="920" t="s">
        <v>153</v>
      </c>
      <c r="Q7" s="920"/>
      <c r="R7" s="920"/>
      <c r="S7" s="920"/>
      <c r="T7" s="920"/>
      <c r="U7" s="920"/>
      <c r="V7" s="920"/>
      <c r="W7" s="920"/>
      <c r="X7" s="920" t="s">
        <v>153</v>
      </c>
      <c r="Y7" s="920"/>
      <c r="Z7" s="920"/>
      <c r="AA7" s="920"/>
      <c r="AB7" s="920"/>
      <c r="AC7" s="920"/>
      <c r="AD7" s="920"/>
      <c r="AE7" s="920"/>
      <c r="AF7" s="920" t="s">
        <v>153</v>
      </c>
      <c r="AG7" s="920"/>
      <c r="AH7" s="920"/>
      <c r="AI7" s="920"/>
      <c r="AJ7" s="920"/>
      <c r="AK7" s="920"/>
      <c r="AL7" s="920"/>
      <c r="AM7" s="920"/>
      <c r="AN7" s="920" t="s">
        <v>153</v>
      </c>
      <c r="AO7" s="920"/>
      <c r="AP7" s="920"/>
      <c r="AQ7" s="920"/>
      <c r="AR7" s="920"/>
      <c r="AS7" s="920"/>
      <c r="AT7" s="920"/>
      <c r="AU7" s="920"/>
      <c r="AV7" s="920" t="s">
        <v>153</v>
      </c>
      <c r="AW7" s="920"/>
      <c r="AX7" s="920"/>
      <c r="AY7" s="920"/>
      <c r="AZ7" s="920"/>
      <c r="BA7" s="920"/>
      <c r="BB7" s="920"/>
      <c r="BC7" s="920"/>
      <c r="BD7" s="920" t="s">
        <v>153</v>
      </c>
      <c r="BE7" s="920"/>
      <c r="BF7" s="920"/>
      <c r="BG7" s="920"/>
      <c r="BH7" s="920"/>
      <c r="BI7" s="920"/>
      <c r="BJ7" s="920"/>
      <c r="BK7" s="920"/>
      <c r="BL7" s="920" t="s">
        <v>153</v>
      </c>
      <c r="BM7" s="920"/>
      <c r="BN7" s="920"/>
      <c r="BO7" s="920"/>
      <c r="BP7" s="920"/>
      <c r="BQ7" s="920"/>
      <c r="BR7" s="920"/>
      <c r="BS7" s="920"/>
      <c r="BT7" s="920" t="s">
        <v>153</v>
      </c>
      <c r="BU7" s="920"/>
      <c r="BV7" s="920"/>
      <c r="BW7" s="920"/>
      <c r="BX7" s="920"/>
      <c r="BY7" s="920"/>
      <c r="BZ7" s="920"/>
      <c r="CA7" s="920"/>
      <c r="CB7" s="920" t="s">
        <v>153</v>
      </c>
      <c r="CC7" s="920"/>
      <c r="CD7" s="920"/>
      <c r="CE7" s="920"/>
      <c r="CF7" s="920"/>
      <c r="CG7" s="920"/>
      <c r="CH7" s="920"/>
      <c r="CI7" s="920"/>
      <c r="CJ7" s="920" t="s">
        <v>153</v>
      </c>
      <c r="CK7" s="920"/>
      <c r="CL7" s="920"/>
      <c r="CM7" s="920"/>
      <c r="CN7" s="920"/>
      <c r="CO7" s="920"/>
      <c r="CP7" s="920"/>
      <c r="CQ7" s="920"/>
      <c r="CR7" s="920" t="s">
        <v>153</v>
      </c>
      <c r="CS7" s="920"/>
      <c r="CT7" s="920"/>
      <c r="CU7" s="920"/>
      <c r="CV7" s="920"/>
      <c r="CW7" s="920"/>
      <c r="CX7" s="920"/>
      <c r="CY7" s="920"/>
      <c r="CZ7" s="920" t="s">
        <v>153</v>
      </c>
      <c r="DA7" s="920"/>
      <c r="DB7" s="920"/>
      <c r="DC7" s="920"/>
      <c r="DD7" s="920"/>
      <c r="DE7" s="920"/>
      <c r="DF7" s="920"/>
      <c r="DG7" s="920"/>
      <c r="DH7" s="920" t="s">
        <v>153</v>
      </c>
      <c r="DI7" s="920"/>
      <c r="DJ7" s="920"/>
      <c r="DK7" s="920"/>
      <c r="DL7" s="920"/>
      <c r="DM7" s="920"/>
      <c r="DN7" s="920"/>
      <c r="DO7" s="920"/>
      <c r="DP7" s="920" t="s">
        <v>153</v>
      </c>
      <c r="DQ7" s="920"/>
      <c r="DR7" s="920"/>
      <c r="DS7" s="920"/>
      <c r="DT7" s="920"/>
      <c r="DU7" s="920"/>
      <c r="DV7" s="920"/>
      <c r="DW7" s="920"/>
      <c r="DX7" s="920" t="s">
        <v>153</v>
      </c>
      <c r="DY7" s="920"/>
      <c r="DZ7" s="920"/>
      <c r="EA7" s="920"/>
      <c r="EB7" s="920"/>
      <c r="EC7" s="920"/>
      <c r="ED7" s="920"/>
      <c r="EE7" s="920"/>
      <c r="EF7" s="920" t="s">
        <v>153</v>
      </c>
      <c r="EG7" s="920"/>
      <c r="EH7" s="920"/>
      <c r="EI7" s="920"/>
      <c r="EJ7" s="920"/>
      <c r="EK7" s="920"/>
      <c r="EL7" s="920"/>
      <c r="EM7" s="920"/>
      <c r="EN7" s="920" t="s">
        <v>153</v>
      </c>
      <c r="EO7" s="920"/>
      <c r="EP7" s="920"/>
      <c r="EQ7" s="920"/>
      <c r="ER7" s="920"/>
      <c r="ES7" s="920"/>
      <c r="ET7" s="920"/>
      <c r="EU7" s="920"/>
      <c r="EV7" s="920" t="s">
        <v>153</v>
      </c>
      <c r="EW7" s="920"/>
      <c r="EX7" s="920"/>
      <c r="EY7" s="920"/>
      <c r="EZ7" s="920"/>
      <c r="FA7" s="920"/>
      <c r="FB7" s="920"/>
      <c r="FC7" s="920"/>
      <c r="FD7" s="920" t="s">
        <v>153</v>
      </c>
      <c r="FE7" s="920"/>
      <c r="FF7" s="920"/>
      <c r="FG7" s="920"/>
      <c r="FH7" s="920"/>
      <c r="FI7" s="920"/>
      <c r="FJ7" s="920"/>
      <c r="FK7" s="920"/>
      <c r="FL7" s="920" t="s">
        <v>153</v>
      </c>
      <c r="FM7" s="920"/>
      <c r="FN7" s="920"/>
      <c r="FO7" s="920"/>
      <c r="FP7" s="920"/>
      <c r="FQ7" s="920"/>
      <c r="FR7" s="920"/>
      <c r="FS7" s="920"/>
      <c r="FT7" s="920" t="s">
        <v>153</v>
      </c>
      <c r="FU7" s="920"/>
      <c r="FV7" s="920"/>
      <c r="FW7" s="920"/>
      <c r="FX7" s="920"/>
      <c r="FY7" s="920"/>
      <c r="FZ7" s="920"/>
      <c r="GA7" s="920"/>
      <c r="GB7" s="920" t="s">
        <v>153</v>
      </c>
      <c r="GC7" s="920"/>
      <c r="GD7" s="920"/>
      <c r="GE7" s="920"/>
      <c r="GF7" s="920"/>
      <c r="GG7" s="920"/>
      <c r="GH7" s="920"/>
      <c r="GI7" s="920"/>
      <c r="GJ7" s="920" t="s">
        <v>153</v>
      </c>
      <c r="GK7" s="920"/>
      <c r="GL7" s="920"/>
      <c r="GM7" s="920"/>
      <c r="GN7" s="920"/>
      <c r="GO7" s="920"/>
      <c r="GP7" s="920"/>
      <c r="GQ7" s="920"/>
      <c r="GR7" s="920" t="s">
        <v>153</v>
      </c>
      <c r="GS7" s="920"/>
      <c r="GT7" s="920"/>
      <c r="GU7" s="920"/>
      <c r="GV7" s="920"/>
      <c r="GW7" s="920"/>
      <c r="GX7" s="920"/>
      <c r="GY7" s="920"/>
      <c r="GZ7" s="920" t="s">
        <v>153</v>
      </c>
      <c r="HA7" s="920"/>
      <c r="HB7" s="920"/>
      <c r="HC7" s="920"/>
      <c r="HD7" s="920"/>
      <c r="HE7" s="920"/>
      <c r="HF7" s="920"/>
      <c r="HG7" s="920"/>
      <c r="HH7" s="920" t="s">
        <v>153</v>
      </c>
      <c r="HI7" s="920"/>
      <c r="HJ7" s="920"/>
      <c r="HK7" s="920"/>
      <c r="HL7" s="920"/>
      <c r="HM7" s="920"/>
      <c r="HN7" s="920"/>
      <c r="HO7" s="920"/>
      <c r="HP7" s="920" t="s">
        <v>153</v>
      </c>
      <c r="HQ7" s="920"/>
      <c r="HR7" s="920"/>
      <c r="HS7" s="920"/>
      <c r="HT7" s="920"/>
      <c r="HU7" s="920"/>
      <c r="HV7" s="920"/>
      <c r="HW7" s="920"/>
      <c r="HX7" s="920" t="s">
        <v>153</v>
      </c>
      <c r="HY7" s="920"/>
      <c r="HZ7" s="920"/>
      <c r="IA7" s="920"/>
      <c r="IB7" s="920"/>
      <c r="IC7" s="920"/>
      <c r="ID7" s="920"/>
      <c r="IE7" s="920"/>
      <c r="IF7" s="920" t="s">
        <v>153</v>
      </c>
      <c r="IG7" s="920"/>
      <c r="IH7" s="920"/>
      <c r="II7" s="920"/>
      <c r="IJ7" s="920"/>
      <c r="IK7" s="920"/>
      <c r="IL7" s="920"/>
      <c r="IM7" s="920"/>
      <c r="IN7" s="920" t="s">
        <v>153</v>
      </c>
      <c r="IO7" s="920"/>
      <c r="IP7" s="920"/>
      <c r="IQ7" s="920"/>
      <c r="IR7" s="920"/>
      <c r="IS7" s="920"/>
      <c r="IT7" s="920"/>
      <c r="IU7" s="920"/>
      <c r="IV7" s="920" t="s">
        <v>153</v>
      </c>
      <c r="IW7" s="920"/>
      <c r="IX7" s="920"/>
      <c r="IY7" s="920"/>
      <c r="IZ7" s="920"/>
      <c r="JA7" s="920"/>
      <c r="JB7" s="920"/>
      <c r="JC7" s="920"/>
      <c r="JD7" s="920" t="s">
        <v>153</v>
      </c>
      <c r="JE7" s="920"/>
      <c r="JF7" s="920"/>
      <c r="JG7" s="920"/>
      <c r="JH7" s="920"/>
      <c r="JI7" s="920"/>
      <c r="JJ7" s="920"/>
      <c r="JK7" s="920"/>
      <c r="JL7" s="920" t="s">
        <v>153</v>
      </c>
      <c r="JM7" s="920"/>
      <c r="JN7" s="920"/>
      <c r="JO7" s="920"/>
      <c r="JP7" s="920"/>
      <c r="JQ7" s="920"/>
      <c r="JR7" s="920"/>
      <c r="JS7" s="920"/>
      <c r="JT7" s="920" t="s">
        <v>153</v>
      </c>
      <c r="JU7" s="920"/>
      <c r="JV7" s="920"/>
      <c r="JW7" s="920"/>
      <c r="JX7" s="920"/>
      <c r="JY7" s="920"/>
      <c r="JZ7" s="920"/>
      <c r="KA7" s="920"/>
      <c r="KB7" s="920" t="s">
        <v>153</v>
      </c>
      <c r="KC7" s="920"/>
      <c r="KD7" s="920"/>
      <c r="KE7" s="920"/>
      <c r="KF7" s="920"/>
      <c r="KG7" s="920"/>
      <c r="KH7" s="920"/>
      <c r="KI7" s="920"/>
      <c r="KJ7" s="920" t="s">
        <v>153</v>
      </c>
      <c r="KK7" s="920"/>
      <c r="KL7" s="920"/>
      <c r="KM7" s="920"/>
      <c r="KN7" s="920"/>
      <c r="KO7" s="920"/>
      <c r="KP7" s="920"/>
      <c r="KQ7" s="920"/>
      <c r="KR7" s="920" t="s">
        <v>153</v>
      </c>
      <c r="KS7" s="920"/>
      <c r="KT7" s="920"/>
      <c r="KU7" s="920"/>
      <c r="KV7" s="920"/>
      <c r="KW7" s="920"/>
      <c r="KX7" s="920"/>
      <c r="KY7" s="920"/>
      <c r="KZ7" s="920" t="s">
        <v>153</v>
      </c>
      <c r="LA7" s="920"/>
      <c r="LB7" s="920"/>
      <c r="LC7" s="920"/>
      <c r="LD7" s="920"/>
      <c r="LE7" s="920"/>
      <c r="LF7" s="920"/>
      <c r="LG7" s="920"/>
      <c r="LH7" s="920" t="s">
        <v>153</v>
      </c>
      <c r="LI7" s="920"/>
      <c r="LJ7" s="920"/>
      <c r="LK7" s="920"/>
      <c r="LL7" s="920"/>
      <c r="LM7" s="920"/>
      <c r="LN7" s="920"/>
      <c r="LO7" s="920"/>
      <c r="LP7" s="920" t="s">
        <v>153</v>
      </c>
      <c r="LQ7" s="920"/>
      <c r="LR7" s="920"/>
      <c r="LS7" s="920"/>
      <c r="LT7" s="920"/>
      <c r="LU7" s="920"/>
      <c r="LV7" s="920"/>
      <c r="LW7" s="920"/>
      <c r="LX7" s="920" t="s">
        <v>153</v>
      </c>
      <c r="LY7" s="920"/>
      <c r="LZ7" s="920"/>
      <c r="MA7" s="920"/>
      <c r="MB7" s="920"/>
      <c r="MC7" s="920"/>
      <c r="MD7" s="920"/>
      <c r="ME7" s="920"/>
      <c r="MF7" s="920" t="s">
        <v>153</v>
      </c>
      <c r="MG7" s="920"/>
      <c r="MH7" s="920"/>
      <c r="MI7" s="920"/>
      <c r="MJ7" s="920"/>
      <c r="MK7" s="920"/>
      <c r="ML7" s="920"/>
      <c r="MM7" s="920"/>
      <c r="MN7" s="920" t="s">
        <v>153</v>
      </c>
      <c r="MO7" s="920"/>
      <c r="MP7" s="920"/>
      <c r="MQ7" s="920"/>
      <c r="MR7" s="920"/>
      <c r="MS7" s="920"/>
      <c r="MT7" s="920"/>
      <c r="MU7" s="920"/>
      <c r="MV7" s="920" t="s">
        <v>153</v>
      </c>
      <c r="MW7" s="920"/>
      <c r="MX7" s="920"/>
      <c r="MY7" s="920"/>
      <c r="MZ7" s="920"/>
      <c r="NA7" s="920"/>
      <c r="NB7" s="920"/>
      <c r="NC7" s="920"/>
      <c r="ND7" s="920" t="s">
        <v>153</v>
      </c>
      <c r="NE7" s="920"/>
      <c r="NF7" s="920"/>
      <c r="NG7" s="920"/>
      <c r="NH7" s="920"/>
      <c r="NI7" s="920"/>
      <c r="NJ7" s="920"/>
      <c r="NK7" s="920"/>
      <c r="NL7" s="920" t="s">
        <v>153</v>
      </c>
      <c r="NM7" s="920"/>
      <c r="NN7" s="920"/>
      <c r="NO7" s="920"/>
      <c r="NP7" s="920"/>
      <c r="NQ7" s="920"/>
      <c r="NR7" s="920"/>
      <c r="NS7" s="920"/>
      <c r="NT7" s="920" t="s">
        <v>153</v>
      </c>
      <c r="NU7" s="920"/>
      <c r="NV7" s="920"/>
      <c r="NW7" s="920"/>
      <c r="NX7" s="920"/>
      <c r="NY7" s="920"/>
      <c r="NZ7" s="920"/>
      <c r="OA7" s="920"/>
      <c r="OB7" s="920" t="s">
        <v>153</v>
      </c>
      <c r="OC7" s="920"/>
      <c r="OD7" s="920"/>
      <c r="OE7" s="920"/>
      <c r="OF7" s="920"/>
      <c r="OG7" s="920"/>
      <c r="OH7" s="920"/>
      <c r="OI7" s="920"/>
      <c r="OJ7" s="920" t="s">
        <v>153</v>
      </c>
      <c r="OK7" s="920"/>
      <c r="OL7" s="920"/>
      <c r="OM7" s="920"/>
      <c r="ON7" s="920"/>
      <c r="OO7" s="920"/>
      <c r="OP7" s="920"/>
      <c r="OQ7" s="920"/>
      <c r="OR7" s="920" t="s">
        <v>153</v>
      </c>
      <c r="OS7" s="920"/>
      <c r="OT7" s="920"/>
      <c r="OU7" s="920"/>
      <c r="OV7" s="920"/>
      <c r="OW7" s="920"/>
      <c r="OX7" s="920"/>
      <c r="OY7" s="920"/>
      <c r="OZ7" s="920" t="s">
        <v>153</v>
      </c>
      <c r="PA7" s="920"/>
      <c r="PB7" s="920"/>
      <c r="PC7" s="920"/>
      <c r="PD7" s="920"/>
      <c r="PE7" s="920"/>
      <c r="PF7" s="920"/>
      <c r="PG7" s="920"/>
      <c r="PH7" s="920" t="s">
        <v>153</v>
      </c>
      <c r="PI7" s="920"/>
      <c r="PJ7" s="920"/>
      <c r="PK7" s="920"/>
      <c r="PL7" s="920"/>
      <c r="PM7" s="920"/>
      <c r="PN7" s="920"/>
      <c r="PO7" s="920"/>
      <c r="PP7" s="920" t="s">
        <v>153</v>
      </c>
      <c r="PQ7" s="920"/>
      <c r="PR7" s="920"/>
      <c r="PS7" s="920"/>
      <c r="PT7" s="920"/>
      <c r="PU7" s="920"/>
      <c r="PV7" s="920"/>
      <c r="PW7" s="920"/>
      <c r="PX7" s="920" t="s">
        <v>153</v>
      </c>
      <c r="PY7" s="920"/>
      <c r="PZ7" s="920"/>
      <c r="QA7" s="920"/>
      <c r="QB7" s="920"/>
      <c r="QC7" s="920"/>
      <c r="QD7" s="920"/>
      <c r="QE7" s="920"/>
      <c r="QF7" s="920" t="s">
        <v>153</v>
      </c>
      <c r="QG7" s="920"/>
      <c r="QH7" s="920"/>
      <c r="QI7" s="920"/>
      <c r="QJ7" s="920"/>
      <c r="QK7" s="920"/>
      <c r="QL7" s="920"/>
      <c r="QM7" s="920"/>
      <c r="QN7" s="920" t="s">
        <v>153</v>
      </c>
      <c r="QO7" s="920"/>
      <c r="QP7" s="920"/>
      <c r="QQ7" s="920"/>
      <c r="QR7" s="920"/>
      <c r="QS7" s="920"/>
      <c r="QT7" s="920"/>
      <c r="QU7" s="920"/>
      <c r="QV7" s="920" t="s">
        <v>153</v>
      </c>
      <c r="QW7" s="920"/>
      <c r="QX7" s="920"/>
      <c r="QY7" s="920"/>
      <c r="QZ7" s="920"/>
      <c r="RA7" s="920"/>
      <c r="RB7" s="920"/>
      <c r="RC7" s="920"/>
      <c r="RD7" s="920" t="s">
        <v>153</v>
      </c>
      <c r="RE7" s="920"/>
      <c r="RF7" s="920"/>
      <c r="RG7" s="920"/>
      <c r="RH7" s="920"/>
      <c r="RI7" s="920"/>
      <c r="RJ7" s="920"/>
      <c r="RK7" s="920"/>
      <c r="RL7" s="920" t="s">
        <v>153</v>
      </c>
      <c r="RM7" s="920"/>
      <c r="RN7" s="920"/>
      <c r="RO7" s="920"/>
      <c r="RP7" s="920"/>
      <c r="RQ7" s="920"/>
      <c r="RR7" s="920"/>
      <c r="RS7" s="920"/>
      <c r="RT7" s="920" t="s">
        <v>153</v>
      </c>
      <c r="RU7" s="920"/>
      <c r="RV7" s="920"/>
      <c r="RW7" s="920"/>
      <c r="RX7" s="920"/>
      <c r="RY7" s="920"/>
      <c r="RZ7" s="920"/>
      <c r="SA7" s="920"/>
      <c r="SB7" s="920" t="s">
        <v>153</v>
      </c>
      <c r="SC7" s="920"/>
      <c r="SD7" s="920"/>
      <c r="SE7" s="920"/>
      <c r="SF7" s="920"/>
      <c r="SG7" s="920"/>
      <c r="SH7" s="920"/>
      <c r="SI7" s="920"/>
      <c r="SJ7" s="920" t="s">
        <v>153</v>
      </c>
      <c r="SK7" s="920"/>
      <c r="SL7" s="920"/>
      <c r="SM7" s="920"/>
      <c r="SN7" s="920"/>
      <c r="SO7" s="920"/>
      <c r="SP7" s="920"/>
      <c r="SQ7" s="920"/>
      <c r="SR7" s="920" t="s">
        <v>153</v>
      </c>
      <c r="SS7" s="920"/>
      <c r="ST7" s="920"/>
      <c r="SU7" s="920"/>
      <c r="SV7" s="920"/>
      <c r="SW7" s="920"/>
      <c r="SX7" s="920"/>
      <c r="SY7" s="920"/>
      <c r="SZ7" s="920" t="s">
        <v>153</v>
      </c>
      <c r="TA7" s="920"/>
      <c r="TB7" s="920"/>
      <c r="TC7" s="920"/>
      <c r="TD7" s="920"/>
      <c r="TE7" s="920"/>
      <c r="TF7" s="920"/>
      <c r="TG7" s="920"/>
      <c r="TH7" s="920" t="s">
        <v>153</v>
      </c>
      <c r="TI7" s="920"/>
      <c r="TJ7" s="920"/>
      <c r="TK7" s="920"/>
      <c r="TL7" s="920"/>
      <c r="TM7" s="920"/>
      <c r="TN7" s="920"/>
      <c r="TO7" s="920"/>
      <c r="TP7" s="920" t="s">
        <v>153</v>
      </c>
      <c r="TQ7" s="920"/>
      <c r="TR7" s="920"/>
      <c r="TS7" s="920"/>
      <c r="TT7" s="920"/>
      <c r="TU7" s="920"/>
      <c r="TV7" s="920"/>
      <c r="TW7" s="920"/>
      <c r="TX7" s="920" t="s">
        <v>153</v>
      </c>
      <c r="TY7" s="920"/>
      <c r="TZ7" s="920"/>
      <c r="UA7" s="920"/>
      <c r="UB7" s="920"/>
      <c r="UC7" s="920"/>
      <c r="UD7" s="920"/>
      <c r="UE7" s="920"/>
      <c r="UF7" s="920" t="s">
        <v>153</v>
      </c>
      <c r="UG7" s="920"/>
      <c r="UH7" s="920"/>
      <c r="UI7" s="920"/>
      <c r="UJ7" s="920"/>
      <c r="UK7" s="920"/>
      <c r="UL7" s="920"/>
      <c r="UM7" s="920"/>
      <c r="UN7" s="920" t="s">
        <v>153</v>
      </c>
      <c r="UO7" s="920"/>
      <c r="UP7" s="920"/>
      <c r="UQ7" s="920"/>
      <c r="UR7" s="920"/>
      <c r="US7" s="920"/>
      <c r="UT7" s="920"/>
      <c r="UU7" s="920"/>
      <c r="UV7" s="920" t="s">
        <v>153</v>
      </c>
      <c r="UW7" s="920"/>
      <c r="UX7" s="920"/>
      <c r="UY7" s="920"/>
      <c r="UZ7" s="920"/>
      <c r="VA7" s="920"/>
      <c r="VB7" s="920"/>
      <c r="VC7" s="920"/>
      <c r="VD7" s="920" t="s">
        <v>153</v>
      </c>
      <c r="VE7" s="920"/>
      <c r="VF7" s="920"/>
      <c r="VG7" s="920"/>
      <c r="VH7" s="920"/>
      <c r="VI7" s="920"/>
      <c r="VJ7" s="920"/>
      <c r="VK7" s="920"/>
      <c r="VL7" s="920" t="s">
        <v>153</v>
      </c>
      <c r="VM7" s="920"/>
      <c r="VN7" s="920"/>
      <c r="VO7" s="920"/>
      <c r="VP7" s="920"/>
      <c r="VQ7" s="920"/>
      <c r="VR7" s="920"/>
      <c r="VS7" s="920"/>
      <c r="VT7" s="920" t="s">
        <v>153</v>
      </c>
      <c r="VU7" s="920"/>
      <c r="VV7" s="920"/>
      <c r="VW7" s="920"/>
      <c r="VX7" s="920"/>
      <c r="VY7" s="920"/>
      <c r="VZ7" s="920"/>
      <c r="WA7" s="920"/>
      <c r="WB7" s="920" t="s">
        <v>153</v>
      </c>
      <c r="WC7" s="920"/>
      <c r="WD7" s="920"/>
      <c r="WE7" s="920"/>
      <c r="WF7" s="920"/>
      <c r="WG7" s="920"/>
      <c r="WH7" s="920"/>
      <c r="WI7" s="920"/>
      <c r="WJ7" s="920" t="s">
        <v>153</v>
      </c>
      <c r="WK7" s="920"/>
      <c r="WL7" s="920"/>
      <c r="WM7" s="920"/>
      <c r="WN7" s="920"/>
      <c r="WO7" s="920"/>
      <c r="WP7" s="920"/>
      <c r="WQ7" s="920"/>
      <c r="WR7" s="920" t="s">
        <v>153</v>
      </c>
      <c r="WS7" s="920"/>
      <c r="WT7" s="920"/>
      <c r="WU7" s="920"/>
      <c r="WV7" s="920"/>
      <c r="WW7" s="920"/>
      <c r="WX7" s="920"/>
      <c r="WY7" s="920"/>
      <c r="WZ7" s="920" t="s">
        <v>153</v>
      </c>
      <c r="XA7" s="920"/>
      <c r="XB7" s="920"/>
      <c r="XC7" s="920"/>
      <c r="XD7" s="920"/>
      <c r="XE7" s="920"/>
      <c r="XF7" s="920"/>
      <c r="XG7" s="920"/>
      <c r="XH7" s="920" t="s">
        <v>153</v>
      </c>
      <c r="XI7" s="920"/>
      <c r="XJ7" s="920"/>
      <c r="XK7" s="920"/>
      <c r="XL7" s="920"/>
      <c r="XM7" s="920"/>
      <c r="XN7" s="920"/>
      <c r="XO7" s="920"/>
      <c r="XP7" s="920" t="s">
        <v>153</v>
      </c>
      <c r="XQ7" s="920"/>
      <c r="XR7" s="920"/>
      <c r="XS7" s="920"/>
      <c r="XT7" s="920"/>
      <c r="XU7" s="920"/>
      <c r="XV7" s="920"/>
      <c r="XW7" s="920"/>
      <c r="XX7" s="920" t="s">
        <v>153</v>
      </c>
      <c r="XY7" s="920"/>
      <c r="XZ7" s="920"/>
      <c r="YA7" s="920"/>
      <c r="YB7" s="920"/>
      <c r="YC7" s="920"/>
      <c r="YD7" s="920"/>
      <c r="YE7" s="920"/>
      <c r="YF7" s="920" t="s">
        <v>153</v>
      </c>
      <c r="YG7" s="920"/>
      <c r="YH7" s="920"/>
      <c r="YI7" s="920"/>
      <c r="YJ7" s="920"/>
      <c r="YK7" s="920"/>
      <c r="YL7" s="920"/>
      <c r="YM7" s="920"/>
      <c r="YN7" s="920" t="s">
        <v>153</v>
      </c>
      <c r="YO7" s="920"/>
      <c r="YP7" s="920"/>
      <c r="YQ7" s="920"/>
      <c r="YR7" s="920"/>
      <c r="YS7" s="920"/>
      <c r="YT7" s="920"/>
      <c r="YU7" s="920"/>
      <c r="YV7" s="920" t="s">
        <v>153</v>
      </c>
      <c r="YW7" s="920"/>
      <c r="YX7" s="920"/>
      <c r="YY7" s="920"/>
      <c r="YZ7" s="920"/>
      <c r="ZA7" s="920"/>
      <c r="ZB7" s="920"/>
      <c r="ZC7" s="920"/>
      <c r="ZD7" s="920" t="s">
        <v>153</v>
      </c>
      <c r="ZE7" s="920"/>
      <c r="ZF7" s="920"/>
      <c r="ZG7" s="920"/>
      <c r="ZH7" s="920"/>
      <c r="ZI7" s="920"/>
      <c r="ZJ7" s="920"/>
      <c r="ZK7" s="920"/>
      <c r="ZL7" s="920" t="s">
        <v>153</v>
      </c>
      <c r="ZM7" s="920"/>
      <c r="ZN7" s="920"/>
      <c r="ZO7" s="920"/>
      <c r="ZP7" s="920"/>
      <c r="ZQ7" s="920"/>
      <c r="ZR7" s="920"/>
      <c r="ZS7" s="920"/>
      <c r="ZT7" s="920" t="s">
        <v>153</v>
      </c>
      <c r="ZU7" s="920"/>
      <c r="ZV7" s="920"/>
      <c r="ZW7" s="920"/>
      <c r="ZX7" s="920"/>
      <c r="ZY7" s="920"/>
      <c r="ZZ7" s="920"/>
      <c r="AAA7" s="920"/>
      <c r="AAB7" s="920" t="s">
        <v>153</v>
      </c>
      <c r="AAC7" s="920"/>
      <c r="AAD7" s="920"/>
      <c r="AAE7" s="920"/>
      <c r="AAF7" s="920"/>
      <c r="AAG7" s="920"/>
      <c r="AAH7" s="920"/>
      <c r="AAI7" s="920"/>
      <c r="AAJ7" s="920" t="s">
        <v>153</v>
      </c>
      <c r="AAK7" s="920"/>
      <c r="AAL7" s="920"/>
      <c r="AAM7" s="920"/>
      <c r="AAN7" s="920"/>
      <c r="AAO7" s="920"/>
      <c r="AAP7" s="920"/>
      <c r="AAQ7" s="920"/>
      <c r="AAR7" s="920" t="s">
        <v>153</v>
      </c>
      <c r="AAS7" s="920"/>
      <c r="AAT7" s="920"/>
      <c r="AAU7" s="920"/>
      <c r="AAV7" s="920"/>
      <c r="AAW7" s="920"/>
      <c r="AAX7" s="920"/>
      <c r="AAY7" s="920"/>
      <c r="AAZ7" s="920" t="s">
        <v>153</v>
      </c>
      <c r="ABA7" s="920"/>
      <c r="ABB7" s="920"/>
      <c r="ABC7" s="920"/>
      <c r="ABD7" s="920"/>
      <c r="ABE7" s="920"/>
      <c r="ABF7" s="920"/>
      <c r="ABG7" s="920"/>
      <c r="ABH7" s="920" t="s">
        <v>153</v>
      </c>
      <c r="ABI7" s="920"/>
      <c r="ABJ7" s="920"/>
      <c r="ABK7" s="920"/>
      <c r="ABL7" s="920"/>
      <c r="ABM7" s="920"/>
      <c r="ABN7" s="920"/>
      <c r="ABO7" s="920"/>
      <c r="ABP7" s="920" t="s">
        <v>153</v>
      </c>
      <c r="ABQ7" s="920"/>
      <c r="ABR7" s="920"/>
      <c r="ABS7" s="920"/>
      <c r="ABT7" s="920"/>
      <c r="ABU7" s="920"/>
      <c r="ABV7" s="920"/>
      <c r="ABW7" s="920"/>
      <c r="ABX7" s="920" t="s">
        <v>153</v>
      </c>
      <c r="ABY7" s="920"/>
      <c r="ABZ7" s="920"/>
      <c r="ACA7" s="920"/>
      <c r="ACB7" s="920"/>
      <c r="ACC7" s="920"/>
      <c r="ACD7" s="920"/>
      <c r="ACE7" s="920"/>
      <c r="ACF7" s="920" t="s">
        <v>153</v>
      </c>
      <c r="ACG7" s="920"/>
      <c r="ACH7" s="920"/>
      <c r="ACI7" s="920"/>
      <c r="ACJ7" s="920"/>
      <c r="ACK7" s="920"/>
      <c r="ACL7" s="920"/>
      <c r="ACM7" s="920"/>
      <c r="ACN7" s="920" t="s">
        <v>153</v>
      </c>
      <c r="ACO7" s="920"/>
      <c r="ACP7" s="920"/>
      <c r="ACQ7" s="920"/>
      <c r="ACR7" s="920"/>
      <c r="ACS7" s="920"/>
      <c r="ACT7" s="920"/>
      <c r="ACU7" s="920"/>
      <c r="ACV7" s="920" t="s">
        <v>153</v>
      </c>
      <c r="ACW7" s="920"/>
      <c r="ACX7" s="920"/>
      <c r="ACY7" s="920"/>
      <c r="ACZ7" s="920"/>
      <c r="ADA7" s="920"/>
      <c r="ADB7" s="920"/>
      <c r="ADC7" s="920"/>
      <c r="ADD7" s="920" t="s">
        <v>153</v>
      </c>
      <c r="ADE7" s="920"/>
      <c r="ADF7" s="920"/>
      <c r="ADG7" s="920"/>
      <c r="ADH7" s="920"/>
      <c r="ADI7" s="920"/>
      <c r="ADJ7" s="920"/>
      <c r="ADK7" s="920"/>
      <c r="ADL7" s="920" t="s">
        <v>153</v>
      </c>
      <c r="ADM7" s="920"/>
      <c r="ADN7" s="920"/>
      <c r="ADO7" s="920"/>
      <c r="ADP7" s="920"/>
      <c r="ADQ7" s="920"/>
      <c r="ADR7" s="920"/>
      <c r="ADS7" s="920"/>
      <c r="ADT7" s="920" t="s">
        <v>153</v>
      </c>
      <c r="ADU7" s="920"/>
      <c r="ADV7" s="920"/>
      <c r="ADW7" s="920"/>
      <c r="ADX7" s="920"/>
      <c r="ADY7" s="920"/>
      <c r="ADZ7" s="920"/>
      <c r="AEA7" s="920"/>
      <c r="AEB7" s="920" t="s">
        <v>153</v>
      </c>
      <c r="AEC7" s="920"/>
      <c r="AED7" s="920"/>
      <c r="AEE7" s="920"/>
      <c r="AEF7" s="920"/>
      <c r="AEG7" s="920"/>
      <c r="AEH7" s="920"/>
      <c r="AEI7" s="920"/>
      <c r="AEJ7" s="920" t="s">
        <v>153</v>
      </c>
      <c r="AEK7" s="920"/>
      <c r="AEL7" s="920"/>
      <c r="AEM7" s="920"/>
      <c r="AEN7" s="920"/>
      <c r="AEO7" s="920"/>
      <c r="AEP7" s="920"/>
      <c r="AEQ7" s="920"/>
      <c r="AER7" s="920" t="s">
        <v>153</v>
      </c>
      <c r="AES7" s="920"/>
      <c r="AET7" s="920"/>
      <c r="AEU7" s="920"/>
      <c r="AEV7" s="920"/>
      <c r="AEW7" s="920"/>
      <c r="AEX7" s="920"/>
      <c r="AEY7" s="920"/>
      <c r="AEZ7" s="920" t="s">
        <v>153</v>
      </c>
      <c r="AFA7" s="920"/>
      <c r="AFB7" s="920"/>
      <c r="AFC7" s="920"/>
      <c r="AFD7" s="920"/>
      <c r="AFE7" s="920"/>
      <c r="AFF7" s="920"/>
      <c r="AFG7" s="920"/>
      <c r="AFH7" s="920" t="s">
        <v>153</v>
      </c>
      <c r="AFI7" s="920"/>
      <c r="AFJ7" s="920"/>
      <c r="AFK7" s="920"/>
      <c r="AFL7" s="920"/>
      <c r="AFM7" s="920"/>
      <c r="AFN7" s="920"/>
      <c r="AFO7" s="920"/>
      <c r="AFP7" s="920" t="s">
        <v>153</v>
      </c>
      <c r="AFQ7" s="920"/>
      <c r="AFR7" s="920"/>
      <c r="AFS7" s="920"/>
      <c r="AFT7" s="920"/>
      <c r="AFU7" s="920"/>
      <c r="AFV7" s="920"/>
      <c r="AFW7" s="920"/>
      <c r="AFX7" s="920" t="s">
        <v>153</v>
      </c>
      <c r="AFY7" s="920"/>
      <c r="AFZ7" s="920"/>
      <c r="AGA7" s="920"/>
      <c r="AGB7" s="920"/>
      <c r="AGC7" s="920"/>
      <c r="AGD7" s="920"/>
      <c r="AGE7" s="920"/>
      <c r="AGF7" s="920" t="s">
        <v>153</v>
      </c>
      <c r="AGG7" s="920"/>
      <c r="AGH7" s="920"/>
      <c r="AGI7" s="920"/>
      <c r="AGJ7" s="920"/>
      <c r="AGK7" s="920"/>
      <c r="AGL7" s="920"/>
      <c r="AGM7" s="920"/>
      <c r="AGN7" s="920" t="s">
        <v>153</v>
      </c>
      <c r="AGO7" s="920"/>
      <c r="AGP7" s="920"/>
      <c r="AGQ7" s="920"/>
      <c r="AGR7" s="920"/>
      <c r="AGS7" s="920"/>
      <c r="AGT7" s="920"/>
      <c r="AGU7" s="920"/>
      <c r="AGV7" s="920" t="s">
        <v>153</v>
      </c>
      <c r="AGW7" s="920"/>
      <c r="AGX7" s="920"/>
      <c r="AGY7" s="920"/>
      <c r="AGZ7" s="920"/>
      <c r="AHA7" s="920"/>
      <c r="AHB7" s="920"/>
      <c r="AHC7" s="920"/>
      <c r="AHD7" s="920" t="s">
        <v>153</v>
      </c>
      <c r="AHE7" s="920"/>
      <c r="AHF7" s="920"/>
      <c r="AHG7" s="920"/>
      <c r="AHH7" s="920"/>
      <c r="AHI7" s="920"/>
      <c r="AHJ7" s="920"/>
      <c r="AHK7" s="920"/>
      <c r="AHL7" s="920" t="s">
        <v>153</v>
      </c>
      <c r="AHM7" s="920"/>
      <c r="AHN7" s="920"/>
      <c r="AHO7" s="920"/>
      <c r="AHP7" s="920"/>
      <c r="AHQ7" s="920"/>
      <c r="AHR7" s="920"/>
      <c r="AHS7" s="920"/>
      <c r="AHT7" s="920" t="s">
        <v>153</v>
      </c>
      <c r="AHU7" s="920"/>
      <c r="AHV7" s="920"/>
      <c r="AHW7" s="920"/>
      <c r="AHX7" s="920"/>
      <c r="AHY7" s="920"/>
      <c r="AHZ7" s="920"/>
      <c r="AIA7" s="920"/>
      <c r="AIB7" s="920" t="s">
        <v>153</v>
      </c>
      <c r="AIC7" s="920"/>
      <c r="AID7" s="920"/>
      <c r="AIE7" s="920"/>
      <c r="AIF7" s="920"/>
      <c r="AIG7" s="920"/>
      <c r="AIH7" s="920"/>
      <c r="AII7" s="920"/>
      <c r="AIJ7" s="920" t="s">
        <v>153</v>
      </c>
      <c r="AIK7" s="920"/>
      <c r="AIL7" s="920"/>
      <c r="AIM7" s="920"/>
      <c r="AIN7" s="920"/>
      <c r="AIO7" s="920"/>
      <c r="AIP7" s="920"/>
      <c r="AIQ7" s="920"/>
      <c r="AIR7" s="920" t="s">
        <v>153</v>
      </c>
      <c r="AIS7" s="920"/>
      <c r="AIT7" s="920"/>
      <c r="AIU7" s="920"/>
      <c r="AIV7" s="920"/>
      <c r="AIW7" s="920"/>
      <c r="AIX7" s="920"/>
      <c r="AIY7" s="920"/>
      <c r="AIZ7" s="920" t="s">
        <v>153</v>
      </c>
      <c r="AJA7" s="920"/>
      <c r="AJB7" s="920"/>
      <c r="AJC7" s="920"/>
      <c r="AJD7" s="920"/>
      <c r="AJE7" s="920"/>
      <c r="AJF7" s="920"/>
      <c r="AJG7" s="920"/>
      <c r="AJH7" s="920" t="s">
        <v>153</v>
      </c>
      <c r="AJI7" s="920"/>
      <c r="AJJ7" s="920"/>
      <c r="AJK7" s="920"/>
      <c r="AJL7" s="920"/>
      <c r="AJM7" s="920"/>
      <c r="AJN7" s="920"/>
      <c r="AJO7" s="920"/>
      <c r="AJP7" s="920" t="s">
        <v>153</v>
      </c>
      <c r="AJQ7" s="920"/>
      <c r="AJR7" s="920"/>
      <c r="AJS7" s="920"/>
      <c r="AJT7" s="920"/>
      <c r="AJU7" s="920"/>
      <c r="AJV7" s="920"/>
      <c r="AJW7" s="920"/>
      <c r="AJX7" s="920" t="s">
        <v>153</v>
      </c>
      <c r="AJY7" s="920"/>
      <c r="AJZ7" s="920"/>
      <c r="AKA7" s="920"/>
      <c r="AKB7" s="920"/>
      <c r="AKC7" s="920"/>
      <c r="AKD7" s="920"/>
      <c r="AKE7" s="920"/>
      <c r="AKF7" s="920" t="s">
        <v>153</v>
      </c>
      <c r="AKG7" s="920"/>
      <c r="AKH7" s="920"/>
      <c r="AKI7" s="920"/>
      <c r="AKJ7" s="920"/>
      <c r="AKK7" s="920"/>
      <c r="AKL7" s="920"/>
      <c r="AKM7" s="920"/>
      <c r="AKN7" s="920" t="s">
        <v>153</v>
      </c>
      <c r="AKO7" s="920"/>
      <c r="AKP7" s="920"/>
      <c r="AKQ7" s="920"/>
      <c r="AKR7" s="920"/>
      <c r="AKS7" s="920"/>
      <c r="AKT7" s="920"/>
      <c r="AKU7" s="920"/>
      <c r="AKV7" s="920" t="s">
        <v>153</v>
      </c>
      <c r="AKW7" s="920"/>
      <c r="AKX7" s="920"/>
      <c r="AKY7" s="920"/>
      <c r="AKZ7" s="920"/>
      <c r="ALA7" s="920"/>
      <c r="ALB7" s="920"/>
      <c r="ALC7" s="920"/>
      <c r="ALD7" s="920" t="s">
        <v>153</v>
      </c>
      <c r="ALE7" s="920"/>
      <c r="ALF7" s="920"/>
      <c r="ALG7" s="920"/>
      <c r="ALH7" s="920"/>
      <c r="ALI7" s="920"/>
      <c r="ALJ7" s="920"/>
      <c r="ALK7" s="920"/>
      <c r="ALL7" s="920" t="s">
        <v>153</v>
      </c>
      <c r="ALM7" s="920"/>
      <c r="ALN7" s="920"/>
      <c r="ALO7" s="920"/>
      <c r="ALP7" s="920"/>
      <c r="ALQ7" s="920"/>
      <c r="ALR7" s="920"/>
      <c r="ALS7" s="920"/>
      <c r="ALT7" s="920" t="s">
        <v>153</v>
      </c>
      <c r="ALU7" s="920"/>
      <c r="ALV7" s="920"/>
      <c r="ALW7" s="920"/>
      <c r="ALX7" s="920"/>
      <c r="ALY7" s="920"/>
      <c r="ALZ7" s="920"/>
      <c r="AMA7" s="920"/>
      <c r="AMB7" s="920" t="s">
        <v>153</v>
      </c>
      <c r="AMC7" s="920"/>
      <c r="AMD7" s="920"/>
      <c r="AME7" s="920"/>
      <c r="AMF7" s="920"/>
      <c r="AMG7" s="920"/>
      <c r="AMH7" s="920"/>
      <c r="AMI7" s="920"/>
      <c r="AMJ7" s="920" t="s">
        <v>153</v>
      </c>
      <c r="AMK7" s="920"/>
      <c r="AML7" s="920"/>
      <c r="AMM7" s="920"/>
      <c r="AMN7" s="920"/>
      <c r="AMO7" s="920"/>
      <c r="AMP7" s="920"/>
      <c r="AMQ7" s="920"/>
      <c r="AMR7" s="920" t="s">
        <v>153</v>
      </c>
      <c r="AMS7" s="920"/>
      <c r="AMT7" s="920"/>
      <c r="AMU7" s="920"/>
      <c r="AMV7" s="920"/>
      <c r="AMW7" s="920"/>
      <c r="AMX7" s="920"/>
      <c r="AMY7" s="920"/>
      <c r="AMZ7" s="920" t="s">
        <v>153</v>
      </c>
      <c r="ANA7" s="920"/>
      <c r="ANB7" s="920"/>
      <c r="ANC7" s="920"/>
      <c r="AND7" s="920"/>
      <c r="ANE7" s="920"/>
      <c r="ANF7" s="920"/>
      <c r="ANG7" s="920"/>
      <c r="ANH7" s="920" t="s">
        <v>153</v>
      </c>
      <c r="ANI7" s="920"/>
      <c r="ANJ7" s="920"/>
      <c r="ANK7" s="920"/>
      <c r="ANL7" s="920"/>
      <c r="ANM7" s="920"/>
      <c r="ANN7" s="920"/>
      <c r="ANO7" s="920"/>
      <c r="ANP7" s="920" t="s">
        <v>153</v>
      </c>
      <c r="ANQ7" s="920"/>
      <c r="ANR7" s="920"/>
      <c r="ANS7" s="920"/>
      <c r="ANT7" s="920"/>
      <c r="ANU7" s="920"/>
      <c r="ANV7" s="920"/>
      <c r="ANW7" s="920"/>
      <c r="ANX7" s="920" t="s">
        <v>153</v>
      </c>
      <c r="ANY7" s="920"/>
      <c r="ANZ7" s="920"/>
      <c r="AOA7" s="920"/>
      <c r="AOB7" s="920"/>
      <c r="AOC7" s="920"/>
      <c r="AOD7" s="920"/>
      <c r="AOE7" s="920"/>
      <c r="AOF7" s="920" t="s">
        <v>153</v>
      </c>
      <c r="AOG7" s="920"/>
      <c r="AOH7" s="920"/>
      <c r="AOI7" s="920"/>
      <c r="AOJ7" s="920"/>
      <c r="AOK7" s="920"/>
      <c r="AOL7" s="920"/>
      <c r="AOM7" s="920"/>
      <c r="AON7" s="920" t="s">
        <v>153</v>
      </c>
      <c r="AOO7" s="920"/>
      <c r="AOP7" s="920"/>
      <c r="AOQ7" s="920"/>
      <c r="AOR7" s="920"/>
      <c r="AOS7" s="920"/>
      <c r="AOT7" s="920"/>
      <c r="AOU7" s="920"/>
      <c r="AOV7" s="920" t="s">
        <v>153</v>
      </c>
      <c r="AOW7" s="920"/>
      <c r="AOX7" s="920"/>
      <c r="AOY7" s="920"/>
      <c r="AOZ7" s="920"/>
      <c r="APA7" s="920"/>
      <c r="APB7" s="920"/>
      <c r="APC7" s="920"/>
      <c r="APD7" s="920" t="s">
        <v>153</v>
      </c>
      <c r="APE7" s="920"/>
      <c r="APF7" s="920"/>
      <c r="APG7" s="920"/>
      <c r="APH7" s="920"/>
      <c r="API7" s="920"/>
      <c r="APJ7" s="920"/>
      <c r="APK7" s="920"/>
      <c r="APL7" s="920" t="s">
        <v>153</v>
      </c>
      <c r="APM7" s="920"/>
      <c r="APN7" s="920"/>
      <c r="APO7" s="920"/>
      <c r="APP7" s="920"/>
      <c r="APQ7" s="920"/>
      <c r="APR7" s="920"/>
      <c r="APS7" s="920"/>
      <c r="APT7" s="920" t="s">
        <v>153</v>
      </c>
      <c r="APU7" s="920"/>
      <c r="APV7" s="920"/>
      <c r="APW7" s="920"/>
      <c r="APX7" s="920"/>
      <c r="APY7" s="920"/>
      <c r="APZ7" s="920"/>
      <c r="AQA7" s="920"/>
      <c r="AQB7" s="920" t="s">
        <v>153</v>
      </c>
      <c r="AQC7" s="920"/>
      <c r="AQD7" s="920"/>
      <c r="AQE7" s="920"/>
      <c r="AQF7" s="920"/>
      <c r="AQG7" s="920"/>
      <c r="AQH7" s="920"/>
      <c r="AQI7" s="920"/>
      <c r="AQJ7" s="920" t="s">
        <v>153</v>
      </c>
      <c r="AQK7" s="920"/>
      <c r="AQL7" s="920"/>
      <c r="AQM7" s="920"/>
      <c r="AQN7" s="920"/>
      <c r="AQO7" s="920"/>
      <c r="AQP7" s="920"/>
      <c r="AQQ7" s="920"/>
      <c r="AQR7" s="920" t="s">
        <v>153</v>
      </c>
      <c r="AQS7" s="920"/>
      <c r="AQT7" s="920"/>
      <c r="AQU7" s="920"/>
      <c r="AQV7" s="920"/>
      <c r="AQW7" s="920"/>
      <c r="AQX7" s="920"/>
      <c r="AQY7" s="920"/>
      <c r="AQZ7" s="920" t="s">
        <v>153</v>
      </c>
      <c r="ARA7" s="920"/>
      <c r="ARB7" s="920"/>
      <c r="ARC7" s="920"/>
      <c r="ARD7" s="920"/>
      <c r="ARE7" s="920"/>
      <c r="ARF7" s="920"/>
      <c r="ARG7" s="920"/>
      <c r="ARH7" s="920" t="s">
        <v>153</v>
      </c>
      <c r="ARI7" s="920"/>
      <c r="ARJ7" s="920"/>
      <c r="ARK7" s="920"/>
      <c r="ARL7" s="920"/>
      <c r="ARM7" s="920"/>
      <c r="ARN7" s="920"/>
      <c r="ARO7" s="920"/>
      <c r="ARP7" s="920" t="s">
        <v>153</v>
      </c>
      <c r="ARQ7" s="920"/>
      <c r="ARR7" s="920"/>
      <c r="ARS7" s="920"/>
      <c r="ART7" s="920"/>
      <c r="ARU7" s="920"/>
      <c r="ARV7" s="920"/>
      <c r="ARW7" s="920"/>
      <c r="ARX7" s="920" t="s">
        <v>153</v>
      </c>
      <c r="ARY7" s="920"/>
      <c r="ARZ7" s="920"/>
      <c r="ASA7" s="920"/>
      <c r="ASB7" s="920"/>
      <c r="ASC7" s="920"/>
      <c r="ASD7" s="920"/>
      <c r="ASE7" s="920"/>
      <c r="ASF7" s="920" t="s">
        <v>153</v>
      </c>
      <c r="ASG7" s="920"/>
      <c r="ASH7" s="920"/>
      <c r="ASI7" s="920"/>
      <c r="ASJ7" s="920"/>
      <c r="ASK7" s="920"/>
      <c r="ASL7" s="920"/>
      <c r="ASM7" s="920"/>
      <c r="ASN7" s="920" t="s">
        <v>153</v>
      </c>
      <c r="ASO7" s="920"/>
      <c r="ASP7" s="920"/>
      <c r="ASQ7" s="920"/>
      <c r="ASR7" s="920"/>
      <c r="ASS7" s="920"/>
      <c r="AST7" s="920"/>
      <c r="ASU7" s="920"/>
      <c r="ASV7" s="920" t="s">
        <v>153</v>
      </c>
      <c r="ASW7" s="920"/>
      <c r="ASX7" s="920"/>
      <c r="ASY7" s="920"/>
      <c r="ASZ7" s="920"/>
      <c r="ATA7" s="920"/>
      <c r="ATB7" s="920"/>
      <c r="ATC7" s="920"/>
      <c r="ATD7" s="920" t="s">
        <v>153</v>
      </c>
      <c r="ATE7" s="920"/>
      <c r="ATF7" s="920"/>
      <c r="ATG7" s="920"/>
      <c r="ATH7" s="920"/>
      <c r="ATI7" s="920"/>
      <c r="ATJ7" s="920"/>
      <c r="ATK7" s="920"/>
      <c r="ATL7" s="920" t="s">
        <v>153</v>
      </c>
      <c r="ATM7" s="920"/>
      <c r="ATN7" s="920"/>
      <c r="ATO7" s="920"/>
      <c r="ATP7" s="920"/>
      <c r="ATQ7" s="920"/>
      <c r="ATR7" s="920"/>
      <c r="ATS7" s="920"/>
      <c r="ATT7" s="920" t="s">
        <v>153</v>
      </c>
      <c r="ATU7" s="920"/>
      <c r="ATV7" s="920"/>
      <c r="ATW7" s="920"/>
      <c r="ATX7" s="920"/>
      <c r="ATY7" s="920"/>
      <c r="ATZ7" s="920"/>
      <c r="AUA7" s="920"/>
      <c r="AUB7" s="920" t="s">
        <v>153</v>
      </c>
      <c r="AUC7" s="920"/>
      <c r="AUD7" s="920"/>
      <c r="AUE7" s="920"/>
      <c r="AUF7" s="920"/>
      <c r="AUG7" s="920"/>
      <c r="AUH7" s="920"/>
      <c r="AUI7" s="920"/>
      <c r="AUJ7" s="920" t="s">
        <v>153</v>
      </c>
      <c r="AUK7" s="920"/>
      <c r="AUL7" s="920"/>
      <c r="AUM7" s="920"/>
      <c r="AUN7" s="920"/>
      <c r="AUO7" s="920"/>
      <c r="AUP7" s="920"/>
      <c r="AUQ7" s="920"/>
      <c r="AUR7" s="920" t="s">
        <v>153</v>
      </c>
      <c r="AUS7" s="920"/>
      <c r="AUT7" s="920"/>
      <c r="AUU7" s="920"/>
      <c r="AUV7" s="920"/>
      <c r="AUW7" s="920"/>
      <c r="AUX7" s="920"/>
      <c r="AUY7" s="920"/>
      <c r="AUZ7" s="920" t="s">
        <v>153</v>
      </c>
      <c r="AVA7" s="920"/>
      <c r="AVB7" s="920"/>
      <c r="AVC7" s="920"/>
      <c r="AVD7" s="920"/>
      <c r="AVE7" s="920"/>
      <c r="AVF7" s="920"/>
      <c r="AVG7" s="920"/>
      <c r="AVH7" s="920" t="s">
        <v>153</v>
      </c>
      <c r="AVI7" s="920"/>
      <c r="AVJ7" s="920"/>
      <c r="AVK7" s="920"/>
      <c r="AVL7" s="920"/>
      <c r="AVM7" s="920"/>
      <c r="AVN7" s="920"/>
      <c r="AVO7" s="920"/>
      <c r="AVP7" s="920" t="s">
        <v>153</v>
      </c>
      <c r="AVQ7" s="920"/>
      <c r="AVR7" s="920"/>
      <c r="AVS7" s="920"/>
      <c r="AVT7" s="920"/>
      <c r="AVU7" s="920"/>
      <c r="AVV7" s="920"/>
      <c r="AVW7" s="920"/>
      <c r="AVX7" s="920" t="s">
        <v>153</v>
      </c>
      <c r="AVY7" s="920"/>
      <c r="AVZ7" s="920"/>
      <c r="AWA7" s="920"/>
      <c r="AWB7" s="920"/>
      <c r="AWC7" s="920"/>
      <c r="AWD7" s="920"/>
      <c r="AWE7" s="920"/>
      <c r="AWF7" s="920" t="s">
        <v>153</v>
      </c>
      <c r="AWG7" s="920"/>
      <c r="AWH7" s="920"/>
      <c r="AWI7" s="920"/>
      <c r="AWJ7" s="920"/>
      <c r="AWK7" s="920"/>
      <c r="AWL7" s="920"/>
      <c r="AWM7" s="920"/>
      <c r="AWN7" s="920" t="s">
        <v>153</v>
      </c>
      <c r="AWO7" s="920"/>
      <c r="AWP7" s="920"/>
      <c r="AWQ7" s="920"/>
      <c r="AWR7" s="920"/>
      <c r="AWS7" s="920"/>
      <c r="AWT7" s="920"/>
      <c r="AWU7" s="920"/>
      <c r="AWV7" s="920" t="s">
        <v>153</v>
      </c>
      <c r="AWW7" s="920"/>
      <c r="AWX7" s="920"/>
      <c r="AWY7" s="920"/>
      <c r="AWZ7" s="920"/>
      <c r="AXA7" s="920"/>
      <c r="AXB7" s="920"/>
      <c r="AXC7" s="920"/>
      <c r="AXD7" s="920" t="s">
        <v>153</v>
      </c>
      <c r="AXE7" s="920"/>
      <c r="AXF7" s="920"/>
      <c r="AXG7" s="920"/>
      <c r="AXH7" s="920"/>
      <c r="AXI7" s="920"/>
      <c r="AXJ7" s="920"/>
      <c r="AXK7" s="920"/>
      <c r="AXL7" s="920" t="s">
        <v>153</v>
      </c>
      <c r="AXM7" s="920"/>
      <c r="AXN7" s="920"/>
      <c r="AXO7" s="920"/>
      <c r="AXP7" s="920"/>
      <c r="AXQ7" s="920"/>
      <c r="AXR7" s="920"/>
      <c r="AXS7" s="920"/>
      <c r="AXT7" s="920" t="s">
        <v>153</v>
      </c>
      <c r="AXU7" s="920"/>
      <c r="AXV7" s="920"/>
      <c r="AXW7" s="920"/>
      <c r="AXX7" s="920"/>
      <c r="AXY7" s="920"/>
      <c r="AXZ7" s="920"/>
      <c r="AYA7" s="920"/>
      <c r="AYB7" s="920" t="s">
        <v>153</v>
      </c>
      <c r="AYC7" s="920"/>
      <c r="AYD7" s="920"/>
      <c r="AYE7" s="920"/>
      <c r="AYF7" s="920"/>
      <c r="AYG7" s="920"/>
      <c r="AYH7" s="920"/>
      <c r="AYI7" s="920"/>
      <c r="AYJ7" s="920" t="s">
        <v>153</v>
      </c>
      <c r="AYK7" s="920"/>
      <c r="AYL7" s="920"/>
      <c r="AYM7" s="920"/>
      <c r="AYN7" s="920"/>
      <c r="AYO7" s="920"/>
      <c r="AYP7" s="920"/>
      <c r="AYQ7" s="920"/>
      <c r="AYR7" s="920" t="s">
        <v>153</v>
      </c>
      <c r="AYS7" s="920"/>
      <c r="AYT7" s="920"/>
      <c r="AYU7" s="920"/>
      <c r="AYV7" s="920"/>
      <c r="AYW7" s="920"/>
      <c r="AYX7" s="920"/>
      <c r="AYY7" s="920"/>
      <c r="AYZ7" s="920" t="s">
        <v>153</v>
      </c>
      <c r="AZA7" s="920"/>
      <c r="AZB7" s="920"/>
      <c r="AZC7" s="920"/>
      <c r="AZD7" s="920"/>
      <c r="AZE7" s="920"/>
      <c r="AZF7" s="920"/>
      <c r="AZG7" s="920"/>
      <c r="AZH7" s="920" t="s">
        <v>153</v>
      </c>
      <c r="AZI7" s="920"/>
      <c r="AZJ7" s="920"/>
      <c r="AZK7" s="920"/>
      <c r="AZL7" s="920"/>
      <c r="AZM7" s="920"/>
      <c r="AZN7" s="920"/>
      <c r="AZO7" s="920"/>
      <c r="AZP7" s="920" t="s">
        <v>153</v>
      </c>
      <c r="AZQ7" s="920"/>
      <c r="AZR7" s="920"/>
      <c r="AZS7" s="920"/>
      <c r="AZT7" s="920"/>
      <c r="AZU7" s="920"/>
      <c r="AZV7" s="920"/>
      <c r="AZW7" s="920"/>
      <c r="AZX7" s="920" t="s">
        <v>153</v>
      </c>
      <c r="AZY7" s="920"/>
      <c r="AZZ7" s="920"/>
      <c r="BAA7" s="920"/>
      <c r="BAB7" s="920"/>
      <c r="BAC7" s="920"/>
      <c r="BAD7" s="920"/>
      <c r="BAE7" s="920"/>
      <c r="BAF7" s="920" t="s">
        <v>153</v>
      </c>
      <c r="BAG7" s="920"/>
      <c r="BAH7" s="920"/>
      <c r="BAI7" s="920"/>
      <c r="BAJ7" s="920"/>
      <c r="BAK7" s="920"/>
      <c r="BAL7" s="920"/>
      <c r="BAM7" s="920"/>
      <c r="BAN7" s="920" t="s">
        <v>153</v>
      </c>
      <c r="BAO7" s="920"/>
      <c r="BAP7" s="920"/>
      <c r="BAQ7" s="920"/>
      <c r="BAR7" s="920"/>
      <c r="BAS7" s="920"/>
      <c r="BAT7" s="920"/>
      <c r="BAU7" s="920"/>
      <c r="BAV7" s="920" t="s">
        <v>153</v>
      </c>
      <c r="BAW7" s="920"/>
      <c r="BAX7" s="920"/>
      <c r="BAY7" s="920"/>
      <c r="BAZ7" s="920"/>
      <c r="BBA7" s="920"/>
      <c r="BBB7" s="920"/>
      <c r="BBC7" s="920"/>
      <c r="BBD7" s="920" t="s">
        <v>153</v>
      </c>
      <c r="BBE7" s="920"/>
      <c r="BBF7" s="920"/>
      <c r="BBG7" s="920"/>
      <c r="BBH7" s="920"/>
      <c r="BBI7" s="920"/>
      <c r="BBJ7" s="920"/>
      <c r="BBK7" s="920"/>
      <c r="BBL7" s="920" t="s">
        <v>153</v>
      </c>
      <c r="BBM7" s="920"/>
      <c r="BBN7" s="920"/>
      <c r="BBO7" s="920"/>
      <c r="BBP7" s="920"/>
      <c r="BBQ7" s="920"/>
      <c r="BBR7" s="920"/>
      <c r="BBS7" s="920"/>
      <c r="BBT7" s="920" t="s">
        <v>153</v>
      </c>
      <c r="BBU7" s="920"/>
      <c r="BBV7" s="920"/>
      <c r="BBW7" s="920"/>
      <c r="BBX7" s="920"/>
      <c r="BBY7" s="920"/>
      <c r="BBZ7" s="920"/>
      <c r="BCA7" s="920"/>
      <c r="BCB7" s="920" t="s">
        <v>153</v>
      </c>
      <c r="BCC7" s="920"/>
      <c r="BCD7" s="920"/>
      <c r="BCE7" s="920"/>
      <c r="BCF7" s="920"/>
      <c r="BCG7" s="920"/>
      <c r="BCH7" s="920"/>
      <c r="BCI7" s="920"/>
      <c r="BCJ7" s="920" t="s">
        <v>153</v>
      </c>
      <c r="BCK7" s="920"/>
      <c r="BCL7" s="920"/>
      <c r="BCM7" s="920"/>
      <c r="BCN7" s="920"/>
      <c r="BCO7" s="920"/>
      <c r="BCP7" s="920"/>
      <c r="BCQ7" s="920"/>
      <c r="BCR7" s="920" t="s">
        <v>153</v>
      </c>
      <c r="BCS7" s="920"/>
      <c r="BCT7" s="920"/>
      <c r="BCU7" s="920"/>
      <c r="BCV7" s="920"/>
      <c r="BCW7" s="920"/>
      <c r="BCX7" s="920"/>
      <c r="BCY7" s="920"/>
      <c r="BCZ7" s="920" t="s">
        <v>153</v>
      </c>
      <c r="BDA7" s="920"/>
      <c r="BDB7" s="920"/>
      <c r="BDC7" s="920"/>
      <c r="BDD7" s="920"/>
      <c r="BDE7" s="920"/>
      <c r="BDF7" s="920"/>
      <c r="BDG7" s="920"/>
      <c r="BDH7" s="920" t="s">
        <v>153</v>
      </c>
      <c r="BDI7" s="920"/>
      <c r="BDJ7" s="920"/>
      <c r="BDK7" s="920"/>
      <c r="BDL7" s="920"/>
      <c r="BDM7" s="920"/>
      <c r="BDN7" s="920"/>
      <c r="BDO7" s="920"/>
      <c r="BDP7" s="920" t="s">
        <v>153</v>
      </c>
      <c r="BDQ7" s="920"/>
      <c r="BDR7" s="920"/>
      <c r="BDS7" s="920"/>
      <c r="BDT7" s="920"/>
      <c r="BDU7" s="920"/>
      <c r="BDV7" s="920"/>
      <c r="BDW7" s="920"/>
      <c r="BDX7" s="920" t="s">
        <v>153</v>
      </c>
      <c r="BDY7" s="920"/>
      <c r="BDZ7" s="920"/>
      <c r="BEA7" s="920"/>
      <c r="BEB7" s="920"/>
      <c r="BEC7" s="920"/>
      <c r="BED7" s="920"/>
      <c r="BEE7" s="920"/>
      <c r="BEF7" s="920" t="s">
        <v>153</v>
      </c>
      <c r="BEG7" s="920"/>
      <c r="BEH7" s="920"/>
      <c r="BEI7" s="920"/>
      <c r="BEJ7" s="920"/>
      <c r="BEK7" s="920"/>
      <c r="BEL7" s="920"/>
      <c r="BEM7" s="920"/>
      <c r="BEN7" s="920" t="s">
        <v>153</v>
      </c>
      <c r="BEO7" s="920"/>
      <c r="BEP7" s="920"/>
      <c r="BEQ7" s="920"/>
      <c r="BER7" s="920"/>
      <c r="BES7" s="920"/>
      <c r="BET7" s="920"/>
      <c r="BEU7" s="920"/>
      <c r="BEV7" s="920" t="s">
        <v>153</v>
      </c>
      <c r="BEW7" s="920"/>
      <c r="BEX7" s="920"/>
      <c r="BEY7" s="920"/>
      <c r="BEZ7" s="920"/>
      <c r="BFA7" s="920"/>
      <c r="BFB7" s="920"/>
      <c r="BFC7" s="920"/>
      <c r="BFD7" s="920" t="s">
        <v>153</v>
      </c>
      <c r="BFE7" s="920"/>
      <c r="BFF7" s="920"/>
      <c r="BFG7" s="920"/>
      <c r="BFH7" s="920"/>
      <c r="BFI7" s="920"/>
      <c r="BFJ7" s="920"/>
      <c r="BFK7" s="920"/>
      <c r="BFL7" s="920" t="s">
        <v>153</v>
      </c>
      <c r="BFM7" s="920"/>
      <c r="BFN7" s="920"/>
      <c r="BFO7" s="920"/>
      <c r="BFP7" s="920"/>
      <c r="BFQ7" s="920"/>
      <c r="BFR7" s="920"/>
      <c r="BFS7" s="920"/>
      <c r="BFT7" s="920" t="s">
        <v>153</v>
      </c>
      <c r="BFU7" s="920"/>
      <c r="BFV7" s="920"/>
      <c r="BFW7" s="920"/>
      <c r="BFX7" s="920"/>
      <c r="BFY7" s="920"/>
      <c r="BFZ7" s="920"/>
      <c r="BGA7" s="920"/>
      <c r="BGB7" s="920" t="s">
        <v>153</v>
      </c>
      <c r="BGC7" s="920"/>
      <c r="BGD7" s="920"/>
      <c r="BGE7" s="920"/>
      <c r="BGF7" s="920"/>
      <c r="BGG7" s="920"/>
      <c r="BGH7" s="920"/>
      <c r="BGI7" s="920"/>
      <c r="BGJ7" s="920" t="s">
        <v>153</v>
      </c>
      <c r="BGK7" s="920"/>
      <c r="BGL7" s="920"/>
      <c r="BGM7" s="920"/>
      <c r="BGN7" s="920"/>
      <c r="BGO7" s="920"/>
      <c r="BGP7" s="920"/>
      <c r="BGQ7" s="920"/>
      <c r="BGR7" s="920" t="s">
        <v>153</v>
      </c>
      <c r="BGS7" s="920"/>
      <c r="BGT7" s="920"/>
      <c r="BGU7" s="920"/>
      <c r="BGV7" s="920"/>
      <c r="BGW7" s="920"/>
      <c r="BGX7" s="920"/>
      <c r="BGY7" s="920"/>
      <c r="BGZ7" s="920" t="s">
        <v>153</v>
      </c>
      <c r="BHA7" s="920"/>
      <c r="BHB7" s="920"/>
      <c r="BHC7" s="920"/>
      <c r="BHD7" s="920"/>
      <c r="BHE7" s="920"/>
      <c r="BHF7" s="920"/>
      <c r="BHG7" s="920"/>
      <c r="BHH7" s="920" t="s">
        <v>153</v>
      </c>
      <c r="BHI7" s="920"/>
      <c r="BHJ7" s="920"/>
      <c r="BHK7" s="920"/>
      <c r="BHL7" s="920"/>
      <c r="BHM7" s="920"/>
      <c r="BHN7" s="920"/>
      <c r="BHO7" s="920"/>
      <c r="BHP7" s="920" t="s">
        <v>153</v>
      </c>
      <c r="BHQ7" s="920"/>
      <c r="BHR7" s="920"/>
      <c r="BHS7" s="920"/>
      <c r="BHT7" s="920"/>
      <c r="BHU7" s="920"/>
      <c r="BHV7" s="920"/>
      <c r="BHW7" s="920"/>
      <c r="BHX7" s="920" t="s">
        <v>153</v>
      </c>
      <c r="BHY7" s="920"/>
      <c r="BHZ7" s="920"/>
      <c r="BIA7" s="920"/>
      <c r="BIB7" s="920"/>
      <c r="BIC7" s="920"/>
      <c r="BID7" s="920"/>
      <c r="BIE7" s="920"/>
      <c r="BIF7" s="920" t="s">
        <v>153</v>
      </c>
      <c r="BIG7" s="920"/>
      <c r="BIH7" s="920"/>
      <c r="BII7" s="920"/>
      <c r="BIJ7" s="920"/>
      <c r="BIK7" s="920"/>
      <c r="BIL7" s="920"/>
      <c r="BIM7" s="920"/>
      <c r="BIN7" s="920" t="s">
        <v>153</v>
      </c>
      <c r="BIO7" s="920"/>
      <c r="BIP7" s="920"/>
      <c r="BIQ7" s="920"/>
      <c r="BIR7" s="920"/>
      <c r="BIS7" s="920"/>
      <c r="BIT7" s="920"/>
      <c r="BIU7" s="920"/>
      <c r="BIV7" s="920" t="s">
        <v>153</v>
      </c>
      <c r="BIW7" s="920"/>
      <c r="BIX7" s="920"/>
      <c r="BIY7" s="920"/>
      <c r="BIZ7" s="920"/>
      <c r="BJA7" s="920"/>
      <c r="BJB7" s="920"/>
      <c r="BJC7" s="920"/>
      <c r="BJD7" s="920" t="s">
        <v>153</v>
      </c>
      <c r="BJE7" s="920"/>
      <c r="BJF7" s="920"/>
      <c r="BJG7" s="920"/>
      <c r="BJH7" s="920"/>
      <c r="BJI7" s="920"/>
      <c r="BJJ7" s="920"/>
      <c r="BJK7" s="920"/>
      <c r="BJL7" s="920" t="s">
        <v>153</v>
      </c>
      <c r="BJM7" s="920"/>
      <c r="BJN7" s="920"/>
      <c r="BJO7" s="920"/>
      <c r="BJP7" s="920"/>
      <c r="BJQ7" s="920"/>
      <c r="BJR7" s="920"/>
      <c r="BJS7" s="920"/>
      <c r="BJT7" s="920" t="s">
        <v>153</v>
      </c>
      <c r="BJU7" s="920"/>
      <c r="BJV7" s="920"/>
      <c r="BJW7" s="920"/>
      <c r="BJX7" s="920"/>
      <c r="BJY7" s="920"/>
      <c r="BJZ7" s="920"/>
      <c r="BKA7" s="920"/>
      <c r="BKB7" s="920" t="s">
        <v>153</v>
      </c>
      <c r="BKC7" s="920"/>
      <c r="BKD7" s="920"/>
      <c r="BKE7" s="920"/>
      <c r="BKF7" s="920"/>
      <c r="BKG7" s="920"/>
      <c r="BKH7" s="920"/>
      <c r="BKI7" s="920"/>
      <c r="BKJ7" s="920" t="s">
        <v>153</v>
      </c>
      <c r="BKK7" s="920"/>
      <c r="BKL7" s="920"/>
      <c r="BKM7" s="920"/>
      <c r="BKN7" s="920"/>
      <c r="BKO7" s="920"/>
      <c r="BKP7" s="920"/>
      <c r="BKQ7" s="920"/>
      <c r="BKR7" s="920" t="s">
        <v>153</v>
      </c>
      <c r="BKS7" s="920"/>
      <c r="BKT7" s="920"/>
      <c r="BKU7" s="920"/>
      <c r="BKV7" s="920"/>
      <c r="BKW7" s="920"/>
      <c r="BKX7" s="920"/>
      <c r="BKY7" s="920"/>
      <c r="BKZ7" s="920" t="s">
        <v>153</v>
      </c>
      <c r="BLA7" s="920"/>
      <c r="BLB7" s="920"/>
      <c r="BLC7" s="920"/>
      <c r="BLD7" s="920"/>
      <c r="BLE7" s="920"/>
      <c r="BLF7" s="920"/>
      <c r="BLG7" s="920"/>
      <c r="BLH7" s="920" t="s">
        <v>153</v>
      </c>
      <c r="BLI7" s="920"/>
      <c r="BLJ7" s="920"/>
      <c r="BLK7" s="920"/>
      <c r="BLL7" s="920"/>
      <c r="BLM7" s="920"/>
      <c r="BLN7" s="920"/>
      <c r="BLO7" s="920"/>
      <c r="BLP7" s="920" t="s">
        <v>153</v>
      </c>
      <c r="BLQ7" s="920"/>
      <c r="BLR7" s="920"/>
      <c r="BLS7" s="920"/>
      <c r="BLT7" s="920"/>
      <c r="BLU7" s="920"/>
      <c r="BLV7" s="920"/>
      <c r="BLW7" s="920"/>
      <c r="BLX7" s="920" t="s">
        <v>153</v>
      </c>
      <c r="BLY7" s="920"/>
      <c r="BLZ7" s="920"/>
      <c r="BMA7" s="920"/>
      <c r="BMB7" s="920"/>
      <c r="BMC7" s="920"/>
      <c r="BMD7" s="920"/>
      <c r="BME7" s="920"/>
      <c r="BMF7" s="920" t="s">
        <v>153</v>
      </c>
      <c r="BMG7" s="920"/>
      <c r="BMH7" s="920"/>
      <c r="BMI7" s="920"/>
      <c r="BMJ7" s="920"/>
      <c r="BMK7" s="920"/>
      <c r="BML7" s="920"/>
      <c r="BMM7" s="920"/>
      <c r="BMN7" s="920" t="s">
        <v>153</v>
      </c>
      <c r="BMO7" s="920"/>
      <c r="BMP7" s="920"/>
      <c r="BMQ7" s="920"/>
      <c r="BMR7" s="920"/>
      <c r="BMS7" s="920"/>
      <c r="BMT7" s="920"/>
      <c r="BMU7" s="920"/>
      <c r="BMV7" s="920" t="s">
        <v>153</v>
      </c>
      <c r="BMW7" s="920"/>
      <c r="BMX7" s="920"/>
      <c r="BMY7" s="920"/>
      <c r="BMZ7" s="920"/>
      <c r="BNA7" s="920"/>
      <c r="BNB7" s="920"/>
      <c r="BNC7" s="920"/>
      <c r="BND7" s="920" t="s">
        <v>153</v>
      </c>
      <c r="BNE7" s="920"/>
      <c r="BNF7" s="920"/>
      <c r="BNG7" s="920"/>
      <c r="BNH7" s="920"/>
      <c r="BNI7" s="920"/>
      <c r="BNJ7" s="920"/>
      <c r="BNK7" s="920"/>
      <c r="BNL7" s="920" t="s">
        <v>153</v>
      </c>
      <c r="BNM7" s="920"/>
      <c r="BNN7" s="920"/>
      <c r="BNO7" s="920"/>
      <c r="BNP7" s="920"/>
      <c r="BNQ7" s="920"/>
      <c r="BNR7" s="920"/>
      <c r="BNS7" s="920"/>
      <c r="BNT7" s="920" t="s">
        <v>153</v>
      </c>
      <c r="BNU7" s="920"/>
      <c r="BNV7" s="920"/>
      <c r="BNW7" s="920"/>
      <c r="BNX7" s="920"/>
      <c r="BNY7" s="920"/>
      <c r="BNZ7" s="920"/>
      <c r="BOA7" s="920"/>
      <c r="BOB7" s="920" t="s">
        <v>153</v>
      </c>
      <c r="BOC7" s="920"/>
      <c r="BOD7" s="920"/>
      <c r="BOE7" s="920"/>
      <c r="BOF7" s="920"/>
      <c r="BOG7" s="920"/>
      <c r="BOH7" s="920"/>
      <c r="BOI7" s="920"/>
      <c r="BOJ7" s="920" t="s">
        <v>153</v>
      </c>
      <c r="BOK7" s="920"/>
      <c r="BOL7" s="920"/>
      <c r="BOM7" s="920"/>
      <c r="BON7" s="920"/>
      <c r="BOO7" s="920"/>
      <c r="BOP7" s="920"/>
      <c r="BOQ7" s="920"/>
      <c r="BOR7" s="920" t="s">
        <v>153</v>
      </c>
      <c r="BOS7" s="920"/>
      <c r="BOT7" s="920"/>
      <c r="BOU7" s="920"/>
      <c r="BOV7" s="920"/>
      <c r="BOW7" s="920"/>
      <c r="BOX7" s="920"/>
      <c r="BOY7" s="920"/>
      <c r="BOZ7" s="920" t="s">
        <v>153</v>
      </c>
      <c r="BPA7" s="920"/>
      <c r="BPB7" s="920"/>
      <c r="BPC7" s="920"/>
      <c r="BPD7" s="920"/>
      <c r="BPE7" s="920"/>
      <c r="BPF7" s="920"/>
      <c r="BPG7" s="920"/>
      <c r="BPH7" s="920" t="s">
        <v>153</v>
      </c>
      <c r="BPI7" s="920"/>
      <c r="BPJ7" s="920"/>
      <c r="BPK7" s="920"/>
      <c r="BPL7" s="920"/>
      <c r="BPM7" s="920"/>
      <c r="BPN7" s="920"/>
      <c r="BPO7" s="920"/>
      <c r="BPP7" s="920" t="s">
        <v>153</v>
      </c>
      <c r="BPQ7" s="920"/>
      <c r="BPR7" s="920"/>
      <c r="BPS7" s="920"/>
      <c r="BPT7" s="920"/>
      <c r="BPU7" s="920"/>
      <c r="BPV7" s="920"/>
      <c r="BPW7" s="920"/>
      <c r="BPX7" s="920" t="s">
        <v>153</v>
      </c>
      <c r="BPY7" s="920"/>
      <c r="BPZ7" s="920"/>
      <c r="BQA7" s="920"/>
      <c r="BQB7" s="920"/>
      <c r="BQC7" s="920"/>
      <c r="BQD7" s="920"/>
      <c r="BQE7" s="920"/>
      <c r="BQF7" s="920" t="s">
        <v>153</v>
      </c>
      <c r="BQG7" s="920"/>
      <c r="BQH7" s="920"/>
      <c r="BQI7" s="920"/>
      <c r="BQJ7" s="920"/>
      <c r="BQK7" s="920"/>
      <c r="BQL7" s="920"/>
      <c r="BQM7" s="920"/>
      <c r="BQN7" s="920" t="s">
        <v>153</v>
      </c>
      <c r="BQO7" s="920"/>
      <c r="BQP7" s="920"/>
      <c r="BQQ7" s="920"/>
      <c r="BQR7" s="920"/>
      <c r="BQS7" s="920"/>
      <c r="BQT7" s="920"/>
      <c r="BQU7" s="920"/>
      <c r="BQV7" s="920" t="s">
        <v>153</v>
      </c>
      <c r="BQW7" s="920"/>
      <c r="BQX7" s="920"/>
      <c r="BQY7" s="920"/>
      <c r="BQZ7" s="920"/>
      <c r="BRA7" s="920"/>
      <c r="BRB7" s="920"/>
      <c r="BRC7" s="920"/>
      <c r="BRD7" s="920" t="s">
        <v>153</v>
      </c>
      <c r="BRE7" s="920"/>
      <c r="BRF7" s="920"/>
      <c r="BRG7" s="920"/>
      <c r="BRH7" s="920"/>
      <c r="BRI7" s="920"/>
      <c r="BRJ7" s="920"/>
      <c r="BRK7" s="920"/>
      <c r="BRL7" s="920" t="s">
        <v>153</v>
      </c>
      <c r="BRM7" s="920"/>
      <c r="BRN7" s="920"/>
      <c r="BRO7" s="920"/>
      <c r="BRP7" s="920"/>
      <c r="BRQ7" s="920"/>
      <c r="BRR7" s="920"/>
      <c r="BRS7" s="920"/>
      <c r="BRT7" s="920" t="s">
        <v>153</v>
      </c>
      <c r="BRU7" s="920"/>
      <c r="BRV7" s="920"/>
      <c r="BRW7" s="920"/>
      <c r="BRX7" s="920"/>
      <c r="BRY7" s="920"/>
      <c r="BRZ7" s="920"/>
      <c r="BSA7" s="920"/>
      <c r="BSB7" s="920" t="s">
        <v>153</v>
      </c>
      <c r="BSC7" s="920"/>
      <c r="BSD7" s="920"/>
      <c r="BSE7" s="920"/>
      <c r="BSF7" s="920"/>
      <c r="BSG7" s="920"/>
      <c r="BSH7" s="920"/>
      <c r="BSI7" s="920"/>
      <c r="BSJ7" s="920" t="s">
        <v>153</v>
      </c>
      <c r="BSK7" s="920"/>
      <c r="BSL7" s="920"/>
      <c r="BSM7" s="920"/>
      <c r="BSN7" s="920"/>
      <c r="BSO7" s="920"/>
      <c r="BSP7" s="920"/>
      <c r="BSQ7" s="920"/>
      <c r="BSR7" s="920" t="s">
        <v>153</v>
      </c>
      <c r="BSS7" s="920"/>
      <c r="BST7" s="920"/>
      <c r="BSU7" s="920"/>
      <c r="BSV7" s="920"/>
      <c r="BSW7" s="920"/>
      <c r="BSX7" s="920"/>
      <c r="BSY7" s="920"/>
      <c r="BSZ7" s="920" t="s">
        <v>153</v>
      </c>
      <c r="BTA7" s="920"/>
      <c r="BTB7" s="920"/>
      <c r="BTC7" s="920"/>
      <c r="BTD7" s="920"/>
      <c r="BTE7" s="920"/>
      <c r="BTF7" s="920"/>
      <c r="BTG7" s="920"/>
      <c r="BTH7" s="920" t="s">
        <v>153</v>
      </c>
      <c r="BTI7" s="920"/>
      <c r="BTJ7" s="920"/>
      <c r="BTK7" s="920"/>
      <c r="BTL7" s="920"/>
      <c r="BTM7" s="920"/>
      <c r="BTN7" s="920"/>
      <c r="BTO7" s="920"/>
      <c r="BTP7" s="920" t="s">
        <v>153</v>
      </c>
      <c r="BTQ7" s="920"/>
      <c r="BTR7" s="920"/>
      <c r="BTS7" s="920"/>
      <c r="BTT7" s="920"/>
      <c r="BTU7" s="920"/>
      <c r="BTV7" s="920"/>
      <c r="BTW7" s="920"/>
      <c r="BTX7" s="920" t="s">
        <v>153</v>
      </c>
      <c r="BTY7" s="920"/>
      <c r="BTZ7" s="920"/>
      <c r="BUA7" s="920"/>
      <c r="BUB7" s="920"/>
      <c r="BUC7" s="920"/>
      <c r="BUD7" s="920"/>
      <c r="BUE7" s="920"/>
      <c r="BUF7" s="920" t="s">
        <v>153</v>
      </c>
      <c r="BUG7" s="920"/>
      <c r="BUH7" s="920"/>
      <c r="BUI7" s="920"/>
      <c r="BUJ7" s="920"/>
      <c r="BUK7" s="920"/>
      <c r="BUL7" s="920"/>
      <c r="BUM7" s="920"/>
      <c r="BUN7" s="920" t="s">
        <v>153</v>
      </c>
      <c r="BUO7" s="920"/>
      <c r="BUP7" s="920"/>
      <c r="BUQ7" s="920"/>
      <c r="BUR7" s="920"/>
      <c r="BUS7" s="920"/>
      <c r="BUT7" s="920"/>
      <c r="BUU7" s="920"/>
      <c r="BUV7" s="920" t="s">
        <v>153</v>
      </c>
      <c r="BUW7" s="920"/>
      <c r="BUX7" s="920"/>
      <c r="BUY7" s="920"/>
      <c r="BUZ7" s="920"/>
      <c r="BVA7" s="920"/>
      <c r="BVB7" s="920"/>
      <c r="BVC7" s="920"/>
      <c r="BVD7" s="920" t="s">
        <v>153</v>
      </c>
      <c r="BVE7" s="920"/>
      <c r="BVF7" s="920"/>
      <c r="BVG7" s="920"/>
      <c r="BVH7" s="920"/>
      <c r="BVI7" s="920"/>
      <c r="BVJ7" s="920"/>
      <c r="BVK7" s="920"/>
      <c r="BVL7" s="920" t="s">
        <v>153</v>
      </c>
      <c r="BVM7" s="920"/>
      <c r="BVN7" s="920"/>
      <c r="BVO7" s="920"/>
      <c r="BVP7" s="920"/>
      <c r="BVQ7" s="920"/>
      <c r="BVR7" s="920"/>
      <c r="BVS7" s="920"/>
      <c r="BVT7" s="920" t="s">
        <v>153</v>
      </c>
      <c r="BVU7" s="920"/>
      <c r="BVV7" s="920"/>
      <c r="BVW7" s="920"/>
      <c r="BVX7" s="920"/>
      <c r="BVY7" s="920"/>
      <c r="BVZ7" s="920"/>
      <c r="BWA7" s="920"/>
      <c r="BWB7" s="920" t="s">
        <v>153</v>
      </c>
      <c r="BWC7" s="920"/>
      <c r="BWD7" s="920"/>
      <c r="BWE7" s="920"/>
      <c r="BWF7" s="920"/>
      <c r="BWG7" s="920"/>
      <c r="BWH7" s="920"/>
      <c r="BWI7" s="920"/>
      <c r="BWJ7" s="920" t="s">
        <v>153</v>
      </c>
      <c r="BWK7" s="920"/>
      <c r="BWL7" s="920"/>
      <c r="BWM7" s="920"/>
      <c r="BWN7" s="920"/>
      <c r="BWO7" s="920"/>
      <c r="BWP7" s="920"/>
      <c r="BWQ7" s="920"/>
      <c r="BWR7" s="920" t="s">
        <v>153</v>
      </c>
      <c r="BWS7" s="920"/>
      <c r="BWT7" s="920"/>
      <c r="BWU7" s="920"/>
      <c r="BWV7" s="920"/>
      <c r="BWW7" s="920"/>
      <c r="BWX7" s="920"/>
      <c r="BWY7" s="920"/>
      <c r="BWZ7" s="920" t="s">
        <v>153</v>
      </c>
      <c r="BXA7" s="920"/>
      <c r="BXB7" s="920"/>
      <c r="BXC7" s="920"/>
      <c r="BXD7" s="920"/>
      <c r="BXE7" s="920"/>
      <c r="BXF7" s="920"/>
      <c r="BXG7" s="920"/>
      <c r="BXH7" s="920" t="s">
        <v>153</v>
      </c>
      <c r="BXI7" s="920"/>
      <c r="BXJ7" s="920"/>
      <c r="BXK7" s="920"/>
      <c r="BXL7" s="920"/>
      <c r="BXM7" s="920"/>
      <c r="BXN7" s="920"/>
      <c r="BXO7" s="920"/>
      <c r="BXP7" s="920" t="s">
        <v>153</v>
      </c>
      <c r="BXQ7" s="920"/>
      <c r="BXR7" s="920"/>
      <c r="BXS7" s="920"/>
      <c r="BXT7" s="920"/>
      <c r="BXU7" s="920"/>
      <c r="BXV7" s="920"/>
      <c r="BXW7" s="920"/>
      <c r="BXX7" s="920" t="s">
        <v>153</v>
      </c>
      <c r="BXY7" s="920"/>
      <c r="BXZ7" s="920"/>
      <c r="BYA7" s="920"/>
      <c r="BYB7" s="920"/>
      <c r="BYC7" s="920"/>
      <c r="BYD7" s="920"/>
      <c r="BYE7" s="920"/>
      <c r="BYF7" s="920" t="s">
        <v>153</v>
      </c>
      <c r="BYG7" s="920"/>
      <c r="BYH7" s="920"/>
      <c r="BYI7" s="920"/>
      <c r="BYJ7" s="920"/>
      <c r="BYK7" s="920"/>
      <c r="BYL7" s="920"/>
      <c r="BYM7" s="920"/>
      <c r="BYN7" s="920" t="s">
        <v>153</v>
      </c>
      <c r="BYO7" s="920"/>
      <c r="BYP7" s="920"/>
      <c r="BYQ7" s="920"/>
      <c r="BYR7" s="920"/>
      <c r="BYS7" s="920"/>
      <c r="BYT7" s="920"/>
      <c r="BYU7" s="920"/>
      <c r="BYV7" s="920" t="s">
        <v>153</v>
      </c>
      <c r="BYW7" s="920"/>
      <c r="BYX7" s="920"/>
      <c r="BYY7" s="920"/>
      <c r="BYZ7" s="920"/>
      <c r="BZA7" s="920"/>
      <c r="BZB7" s="920"/>
      <c r="BZC7" s="920"/>
      <c r="BZD7" s="920" t="s">
        <v>153</v>
      </c>
      <c r="BZE7" s="920"/>
      <c r="BZF7" s="920"/>
      <c r="BZG7" s="920"/>
      <c r="BZH7" s="920"/>
      <c r="BZI7" s="920"/>
      <c r="BZJ7" s="920"/>
      <c r="BZK7" s="920"/>
      <c r="BZL7" s="920" t="s">
        <v>153</v>
      </c>
      <c r="BZM7" s="920"/>
      <c r="BZN7" s="920"/>
      <c r="BZO7" s="920"/>
      <c r="BZP7" s="920"/>
      <c r="BZQ7" s="920"/>
      <c r="BZR7" s="920"/>
      <c r="BZS7" s="920"/>
      <c r="BZT7" s="920" t="s">
        <v>153</v>
      </c>
      <c r="BZU7" s="920"/>
      <c r="BZV7" s="920"/>
      <c r="BZW7" s="920"/>
      <c r="BZX7" s="920"/>
      <c r="BZY7" s="920"/>
      <c r="BZZ7" s="920"/>
      <c r="CAA7" s="920"/>
      <c r="CAB7" s="920" t="s">
        <v>153</v>
      </c>
      <c r="CAC7" s="920"/>
      <c r="CAD7" s="920"/>
      <c r="CAE7" s="920"/>
      <c r="CAF7" s="920"/>
      <c r="CAG7" s="920"/>
      <c r="CAH7" s="920"/>
      <c r="CAI7" s="920"/>
      <c r="CAJ7" s="920" t="s">
        <v>153</v>
      </c>
      <c r="CAK7" s="920"/>
      <c r="CAL7" s="920"/>
      <c r="CAM7" s="920"/>
      <c r="CAN7" s="920"/>
      <c r="CAO7" s="920"/>
      <c r="CAP7" s="920"/>
      <c r="CAQ7" s="920"/>
      <c r="CAR7" s="920" t="s">
        <v>153</v>
      </c>
      <c r="CAS7" s="920"/>
      <c r="CAT7" s="920"/>
      <c r="CAU7" s="920"/>
      <c r="CAV7" s="920"/>
      <c r="CAW7" s="920"/>
      <c r="CAX7" s="920"/>
      <c r="CAY7" s="920"/>
      <c r="CAZ7" s="920" t="s">
        <v>153</v>
      </c>
      <c r="CBA7" s="920"/>
      <c r="CBB7" s="920"/>
      <c r="CBC7" s="920"/>
      <c r="CBD7" s="920"/>
      <c r="CBE7" s="920"/>
      <c r="CBF7" s="920"/>
      <c r="CBG7" s="920"/>
      <c r="CBH7" s="920" t="s">
        <v>153</v>
      </c>
      <c r="CBI7" s="920"/>
      <c r="CBJ7" s="920"/>
      <c r="CBK7" s="920"/>
      <c r="CBL7" s="920"/>
      <c r="CBM7" s="920"/>
      <c r="CBN7" s="920"/>
      <c r="CBO7" s="920"/>
      <c r="CBP7" s="920" t="s">
        <v>153</v>
      </c>
      <c r="CBQ7" s="920"/>
      <c r="CBR7" s="920"/>
      <c r="CBS7" s="920"/>
      <c r="CBT7" s="920"/>
      <c r="CBU7" s="920"/>
      <c r="CBV7" s="920"/>
      <c r="CBW7" s="920"/>
      <c r="CBX7" s="920" t="s">
        <v>153</v>
      </c>
      <c r="CBY7" s="920"/>
      <c r="CBZ7" s="920"/>
      <c r="CCA7" s="920"/>
      <c r="CCB7" s="920"/>
      <c r="CCC7" s="920"/>
      <c r="CCD7" s="920"/>
      <c r="CCE7" s="920"/>
      <c r="CCF7" s="920" t="s">
        <v>153</v>
      </c>
      <c r="CCG7" s="920"/>
      <c r="CCH7" s="920"/>
      <c r="CCI7" s="920"/>
      <c r="CCJ7" s="920"/>
      <c r="CCK7" s="920"/>
      <c r="CCL7" s="920"/>
      <c r="CCM7" s="920"/>
      <c r="CCN7" s="920" t="s">
        <v>153</v>
      </c>
      <c r="CCO7" s="920"/>
      <c r="CCP7" s="920"/>
      <c r="CCQ7" s="920"/>
      <c r="CCR7" s="920"/>
      <c r="CCS7" s="920"/>
      <c r="CCT7" s="920"/>
      <c r="CCU7" s="920"/>
      <c r="CCV7" s="920" t="s">
        <v>153</v>
      </c>
      <c r="CCW7" s="920"/>
      <c r="CCX7" s="920"/>
      <c r="CCY7" s="920"/>
      <c r="CCZ7" s="920"/>
      <c r="CDA7" s="920"/>
      <c r="CDB7" s="920"/>
      <c r="CDC7" s="920"/>
      <c r="CDD7" s="920" t="s">
        <v>153</v>
      </c>
      <c r="CDE7" s="920"/>
      <c r="CDF7" s="920"/>
      <c r="CDG7" s="920"/>
      <c r="CDH7" s="920"/>
      <c r="CDI7" s="920"/>
      <c r="CDJ7" s="920"/>
      <c r="CDK7" s="920"/>
      <c r="CDL7" s="920" t="s">
        <v>153</v>
      </c>
      <c r="CDM7" s="920"/>
      <c r="CDN7" s="920"/>
      <c r="CDO7" s="920"/>
      <c r="CDP7" s="920"/>
      <c r="CDQ7" s="920"/>
      <c r="CDR7" s="920"/>
      <c r="CDS7" s="920"/>
      <c r="CDT7" s="920" t="s">
        <v>153</v>
      </c>
      <c r="CDU7" s="920"/>
      <c r="CDV7" s="920"/>
      <c r="CDW7" s="920"/>
      <c r="CDX7" s="920"/>
      <c r="CDY7" s="920"/>
      <c r="CDZ7" s="920"/>
      <c r="CEA7" s="920"/>
      <c r="CEB7" s="920" t="s">
        <v>153</v>
      </c>
      <c r="CEC7" s="920"/>
      <c r="CED7" s="920"/>
      <c r="CEE7" s="920"/>
      <c r="CEF7" s="920"/>
      <c r="CEG7" s="920"/>
      <c r="CEH7" s="920"/>
      <c r="CEI7" s="920"/>
      <c r="CEJ7" s="920" t="s">
        <v>153</v>
      </c>
      <c r="CEK7" s="920"/>
      <c r="CEL7" s="920"/>
      <c r="CEM7" s="920"/>
      <c r="CEN7" s="920"/>
      <c r="CEO7" s="920"/>
      <c r="CEP7" s="920"/>
      <c r="CEQ7" s="920"/>
      <c r="CER7" s="920" t="s">
        <v>153</v>
      </c>
      <c r="CES7" s="920"/>
      <c r="CET7" s="920"/>
      <c r="CEU7" s="920"/>
      <c r="CEV7" s="920"/>
      <c r="CEW7" s="920"/>
      <c r="CEX7" s="920"/>
      <c r="CEY7" s="920"/>
      <c r="CEZ7" s="920" t="s">
        <v>153</v>
      </c>
      <c r="CFA7" s="920"/>
      <c r="CFB7" s="920"/>
      <c r="CFC7" s="920"/>
      <c r="CFD7" s="920"/>
      <c r="CFE7" s="920"/>
      <c r="CFF7" s="920"/>
      <c r="CFG7" s="920"/>
      <c r="CFH7" s="920" t="s">
        <v>153</v>
      </c>
      <c r="CFI7" s="920"/>
      <c r="CFJ7" s="920"/>
      <c r="CFK7" s="920"/>
      <c r="CFL7" s="920"/>
      <c r="CFM7" s="920"/>
      <c r="CFN7" s="920"/>
      <c r="CFO7" s="920"/>
      <c r="CFP7" s="920" t="s">
        <v>153</v>
      </c>
      <c r="CFQ7" s="920"/>
      <c r="CFR7" s="920"/>
      <c r="CFS7" s="920"/>
      <c r="CFT7" s="920"/>
      <c r="CFU7" s="920"/>
      <c r="CFV7" s="920"/>
      <c r="CFW7" s="920"/>
      <c r="CFX7" s="920" t="s">
        <v>153</v>
      </c>
      <c r="CFY7" s="920"/>
      <c r="CFZ7" s="920"/>
      <c r="CGA7" s="920"/>
      <c r="CGB7" s="920"/>
      <c r="CGC7" s="920"/>
      <c r="CGD7" s="920"/>
      <c r="CGE7" s="920"/>
      <c r="CGF7" s="920" t="s">
        <v>153</v>
      </c>
      <c r="CGG7" s="920"/>
      <c r="CGH7" s="920"/>
      <c r="CGI7" s="920"/>
      <c r="CGJ7" s="920"/>
      <c r="CGK7" s="920"/>
      <c r="CGL7" s="920"/>
      <c r="CGM7" s="920"/>
      <c r="CGN7" s="920" t="s">
        <v>153</v>
      </c>
      <c r="CGO7" s="920"/>
      <c r="CGP7" s="920"/>
      <c r="CGQ7" s="920"/>
      <c r="CGR7" s="920"/>
      <c r="CGS7" s="920"/>
      <c r="CGT7" s="920"/>
      <c r="CGU7" s="920"/>
      <c r="CGV7" s="920" t="s">
        <v>153</v>
      </c>
      <c r="CGW7" s="920"/>
      <c r="CGX7" s="920"/>
      <c r="CGY7" s="920"/>
      <c r="CGZ7" s="920"/>
      <c r="CHA7" s="920"/>
      <c r="CHB7" s="920"/>
      <c r="CHC7" s="920"/>
      <c r="CHD7" s="920" t="s">
        <v>153</v>
      </c>
      <c r="CHE7" s="920"/>
      <c r="CHF7" s="920"/>
      <c r="CHG7" s="920"/>
      <c r="CHH7" s="920"/>
      <c r="CHI7" s="920"/>
      <c r="CHJ7" s="920"/>
      <c r="CHK7" s="920"/>
      <c r="CHL7" s="920" t="s">
        <v>153</v>
      </c>
      <c r="CHM7" s="920"/>
      <c r="CHN7" s="920"/>
      <c r="CHO7" s="920"/>
      <c r="CHP7" s="920"/>
      <c r="CHQ7" s="920"/>
      <c r="CHR7" s="920"/>
      <c r="CHS7" s="920"/>
      <c r="CHT7" s="920" t="s">
        <v>153</v>
      </c>
      <c r="CHU7" s="920"/>
      <c r="CHV7" s="920"/>
      <c r="CHW7" s="920"/>
      <c r="CHX7" s="920"/>
      <c r="CHY7" s="920"/>
      <c r="CHZ7" s="920"/>
      <c r="CIA7" s="920"/>
      <c r="CIB7" s="920" t="s">
        <v>153</v>
      </c>
      <c r="CIC7" s="920"/>
      <c r="CID7" s="920"/>
      <c r="CIE7" s="920"/>
      <c r="CIF7" s="920"/>
      <c r="CIG7" s="920"/>
      <c r="CIH7" s="920"/>
      <c r="CII7" s="920"/>
      <c r="CIJ7" s="920" t="s">
        <v>153</v>
      </c>
      <c r="CIK7" s="920"/>
      <c r="CIL7" s="920"/>
      <c r="CIM7" s="920"/>
      <c r="CIN7" s="920"/>
      <c r="CIO7" s="920"/>
      <c r="CIP7" s="920"/>
      <c r="CIQ7" s="920"/>
      <c r="CIR7" s="920" t="s">
        <v>153</v>
      </c>
      <c r="CIS7" s="920"/>
      <c r="CIT7" s="920"/>
      <c r="CIU7" s="920"/>
      <c r="CIV7" s="920"/>
      <c r="CIW7" s="920"/>
      <c r="CIX7" s="920"/>
      <c r="CIY7" s="920"/>
      <c r="CIZ7" s="920" t="s">
        <v>153</v>
      </c>
      <c r="CJA7" s="920"/>
      <c r="CJB7" s="920"/>
      <c r="CJC7" s="920"/>
      <c r="CJD7" s="920"/>
      <c r="CJE7" s="920"/>
      <c r="CJF7" s="920"/>
      <c r="CJG7" s="920"/>
      <c r="CJH7" s="920" t="s">
        <v>153</v>
      </c>
      <c r="CJI7" s="920"/>
      <c r="CJJ7" s="920"/>
      <c r="CJK7" s="920"/>
      <c r="CJL7" s="920"/>
      <c r="CJM7" s="920"/>
      <c r="CJN7" s="920"/>
      <c r="CJO7" s="920"/>
      <c r="CJP7" s="920" t="s">
        <v>153</v>
      </c>
      <c r="CJQ7" s="920"/>
      <c r="CJR7" s="920"/>
      <c r="CJS7" s="920"/>
      <c r="CJT7" s="920"/>
      <c r="CJU7" s="920"/>
      <c r="CJV7" s="920"/>
      <c r="CJW7" s="920"/>
      <c r="CJX7" s="920" t="s">
        <v>153</v>
      </c>
      <c r="CJY7" s="920"/>
      <c r="CJZ7" s="920"/>
      <c r="CKA7" s="920"/>
      <c r="CKB7" s="920"/>
      <c r="CKC7" s="920"/>
      <c r="CKD7" s="920"/>
      <c r="CKE7" s="920"/>
      <c r="CKF7" s="920" t="s">
        <v>153</v>
      </c>
      <c r="CKG7" s="920"/>
      <c r="CKH7" s="920"/>
      <c r="CKI7" s="920"/>
      <c r="CKJ7" s="920"/>
      <c r="CKK7" s="920"/>
      <c r="CKL7" s="920"/>
      <c r="CKM7" s="920"/>
      <c r="CKN7" s="920" t="s">
        <v>153</v>
      </c>
      <c r="CKO7" s="920"/>
      <c r="CKP7" s="920"/>
      <c r="CKQ7" s="920"/>
      <c r="CKR7" s="920"/>
      <c r="CKS7" s="920"/>
      <c r="CKT7" s="920"/>
      <c r="CKU7" s="920"/>
      <c r="CKV7" s="920" t="s">
        <v>153</v>
      </c>
      <c r="CKW7" s="920"/>
      <c r="CKX7" s="920"/>
      <c r="CKY7" s="920"/>
      <c r="CKZ7" s="920"/>
      <c r="CLA7" s="920"/>
      <c r="CLB7" s="920"/>
      <c r="CLC7" s="920"/>
      <c r="CLD7" s="920" t="s">
        <v>153</v>
      </c>
      <c r="CLE7" s="920"/>
      <c r="CLF7" s="920"/>
      <c r="CLG7" s="920"/>
      <c r="CLH7" s="920"/>
      <c r="CLI7" s="920"/>
      <c r="CLJ7" s="920"/>
      <c r="CLK7" s="920"/>
      <c r="CLL7" s="920" t="s">
        <v>153</v>
      </c>
      <c r="CLM7" s="920"/>
      <c r="CLN7" s="920"/>
      <c r="CLO7" s="920"/>
      <c r="CLP7" s="920"/>
      <c r="CLQ7" s="920"/>
      <c r="CLR7" s="920"/>
      <c r="CLS7" s="920"/>
      <c r="CLT7" s="920" t="s">
        <v>153</v>
      </c>
      <c r="CLU7" s="920"/>
      <c r="CLV7" s="920"/>
      <c r="CLW7" s="920"/>
      <c r="CLX7" s="920"/>
      <c r="CLY7" s="920"/>
      <c r="CLZ7" s="920"/>
      <c r="CMA7" s="920"/>
      <c r="CMB7" s="920" t="s">
        <v>153</v>
      </c>
      <c r="CMC7" s="920"/>
      <c r="CMD7" s="920"/>
      <c r="CME7" s="920"/>
      <c r="CMF7" s="920"/>
      <c r="CMG7" s="920"/>
      <c r="CMH7" s="920"/>
      <c r="CMI7" s="920"/>
      <c r="CMJ7" s="920" t="s">
        <v>153</v>
      </c>
      <c r="CMK7" s="920"/>
      <c r="CML7" s="920"/>
      <c r="CMM7" s="920"/>
      <c r="CMN7" s="920"/>
      <c r="CMO7" s="920"/>
      <c r="CMP7" s="920"/>
      <c r="CMQ7" s="920"/>
      <c r="CMR7" s="920" t="s">
        <v>153</v>
      </c>
      <c r="CMS7" s="920"/>
      <c r="CMT7" s="920"/>
      <c r="CMU7" s="920"/>
      <c r="CMV7" s="920"/>
      <c r="CMW7" s="920"/>
      <c r="CMX7" s="920"/>
      <c r="CMY7" s="920"/>
      <c r="CMZ7" s="920" t="s">
        <v>153</v>
      </c>
      <c r="CNA7" s="920"/>
      <c r="CNB7" s="920"/>
      <c r="CNC7" s="920"/>
      <c r="CND7" s="920"/>
      <c r="CNE7" s="920"/>
      <c r="CNF7" s="920"/>
      <c r="CNG7" s="920"/>
      <c r="CNH7" s="920" t="s">
        <v>153</v>
      </c>
      <c r="CNI7" s="920"/>
      <c r="CNJ7" s="920"/>
      <c r="CNK7" s="920"/>
      <c r="CNL7" s="920"/>
      <c r="CNM7" s="920"/>
      <c r="CNN7" s="920"/>
      <c r="CNO7" s="920"/>
      <c r="CNP7" s="920" t="s">
        <v>153</v>
      </c>
      <c r="CNQ7" s="920"/>
      <c r="CNR7" s="920"/>
      <c r="CNS7" s="920"/>
      <c r="CNT7" s="920"/>
      <c r="CNU7" s="920"/>
      <c r="CNV7" s="920"/>
      <c r="CNW7" s="920"/>
      <c r="CNX7" s="920" t="s">
        <v>153</v>
      </c>
      <c r="CNY7" s="920"/>
      <c r="CNZ7" s="920"/>
      <c r="COA7" s="920"/>
      <c r="COB7" s="920"/>
      <c r="COC7" s="920"/>
      <c r="COD7" s="920"/>
      <c r="COE7" s="920"/>
      <c r="COF7" s="920" t="s">
        <v>153</v>
      </c>
      <c r="COG7" s="920"/>
      <c r="COH7" s="920"/>
      <c r="COI7" s="920"/>
      <c r="COJ7" s="920"/>
      <c r="COK7" s="920"/>
      <c r="COL7" s="920"/>
      <c r="COM7" s="920"/>
      <c r="CON7" s="920" t="s">
        <v>153</v>
      </c>
      <c r="COO7" s="920"/>
      <c r="COP7" s="920"/>
      <c r="COQ7" s="920"/>
      <c r="COR7" s="920"/>
      <c r="COS7" s="920"/>
      <c r="COT7" s="920"/>
      <c r="COU7" s="920"/>
      <c r="COV7" s="920" t="s">
        <v>153</v>
      </c>
      <c r="COW7" s="920"/>
      <c r="COX7" s="920"/>
      <c r="COY7" s="920"/>
      <c r="COZ7" s="920"/>
      <c r="CPA7" s="920"/>
      <c r="CPB7" s="920"/>
      <c r="CPC7" s="920"/>
      <c r="CPD7" s="920" t="s">
        <v>153</v>
      </c>
      <c r="CPE7" s="920"/>
      <c r="CPF7" s="920"/>
      <c r="CPG7" s="920"/>
      <c r="CPH7" s="920"/>
      <c r="CPI7" s="920"/>
      <c r="CPJ7" s="920"/>
      <c r="CPK7" s="920"/>
      <c r="CPL7" s="920" t="s">
        <v>153</v>
      </c>
      <c r="CPM7" s="920"/>
      <c r="CPN7" s="920"/>
      <c r="CPO7" s="920"/>
      <c r="CPP7" s="920"/>
      <c r="CPQ7" s="920"/>
      <c r="CPR7" s="920"/>
      <c r="CPS7" s="920"/>
      <c r="CPT7" s="920" t="s">
        <v>153</v>
      </c>
      <c r="CPU7" s="920"/>
      <c r="CPV7" s="920"/>
      <c r="CPW7" s="920"/>
      <c r="CPX7" s="920"/>
      <c r="CPY7" s="920"/>
      <c r="CPZ7" s="920"/>
      <c r="CQA7" s="920"/>
      <c r="CQB7" s="920" t="s">
        <v>153</v>
      </c>
      <c r="CQC7" s="920"/>
      <c r="CQD7" s="920"/>
      <c r="CQE7" s="920"/>
      <c r="CQF7" s="920"/>
      <c r="CQG7" s="920"/>
      <c r="CQH7" s="920"/>
      <c r="CQI7" s="920"/>
      <c r="CQJ7" s="920" t="s">
        <v>153</v>
      </c>
      <c r="CQK7" s="920"/>
      <c r="CQL7" s="920"/>
      <c r="CQM7" s="920"/>
      <c r="CQN7" s="920"/>
      <c r="CQO7" s="920"/>
      <c r="CQP7" s="920"/>
      <c r="CQQ7" s="920"/>
      <c r="CQR7" s="920" t="s">
        <v>153</v>
      </c>
      <c r="CQS7" s="920"/>
      <c r="CQT7" s="920"/>
      <c r="CQU7" s="920"/>
      <c r="CQV7" s="920"/>
      <c r="CQW7" s="920"/>
      <c r="CQX7" s="920"/>
      <c r="CQY7" s="920"/>
      <c r="CQZ7" s="920" t="s">
        <v>153</v>
      </c>
      <c r="CRA7" s="920"/>
      <c r="CRB7" s="920"/>
      <c r="CRC7" s="920"/>
      <c r="CRD7" s="920"/>
      <c r="CRE7" s="920"/>
      <c r="CRF7" s="920"/>
      <c r="CRG7" s="920"/>
      <c r="CRH7" s="920" t="s">
        <v>153</v>
      </c>
      <c r="CRI7" s="920"/>
      <c r="CRJ7" s="920"/>
      <c r="CRK7" s="920"/>
      <c r="CRL7" s="920"/>
      <c r="CRM7" s="920"/>
      <c r="CRN7" s="920"/>
      <c r="CRO7" s="920"/>
      <c r="CRP7" s="920" t="s">
        <v>153</v>
      </c>
      <c r="CRQ7" s="920"/>
      <c r="CRR7" s="920"/>
      <c r="CRS7" s="920"/>
      <c r="CRT7" s="920"/>
      <c r="CRU7" s="920"/>
      <c r="CRV7" s="920"/>
      <c r="CRW7" s="920"/>
      <c r="CRX7" s="920" t="s">
        <v>153</v>
      </c>
      <c r="CRY7" s="920"/>
      <c r="CRZ7" s="920"/>
      <c r="CSA7" s="920"/>
      <c r="CSB7" s="920"/>
      <c r="CSC7" s="920"/>
      <c r="CSD7" s="920"/>
      <c r="CSE7" s="920"/>
      <c r="CSF7" s="920" t="s">
        <v>153</v>
      </c>
      <c r="CSG7" s="920"/>
      <c r="CSH7" s="920"/>
      <c r="CSI7" s="920"/>
      <c r="CSJ7" s="920"/>
      <c r="CSK7" s="920"/>
      <c r="CSL7" s="920"/>
      <c r="CSM7" s="920"/>
      <c r="CSN7" s="920" t="s">
        <v>153</v>
      </c>
      <c r="CSO7" s="920"/>
      <c r="CSP7" s="920"/>
      <c r="CSQ7" s="920"/>
      <c r="CSR7" s="920"/>
      <c r="CSS7" s="920"/>
      <c r="CST7" s="920"/>
      <c r="CSU7" s="920"/>
      <c r="CSV7" s="920" t="s">
        <v>153</v>
      </c>
      <c r="CSW7" s="920"/>
      <c r="CSX7" s="920"/>
      <c r="CSY7" s="920"/>
      <c r="CSZ7" s="920"/>
      <c r="CTA7" s="920"/>
      <c r="CTB7" s="920"/>
      <c r="CTC7" s="920"/>
      <c r="CTD7" s="920" t="s">
        <v>153</v>
      </c>
      <c r="CTE7" s="920"/>
      <c r="CTF7" s="920"/>
      <c r="CTG7" s="920"/>
      <c r="CTH7" s="920"/>
      <c r="CTI7" s="920"/>
      <c r="CTJ7" s="920"/>
      <c r="CTK7" s="920"/>
      <c r="CTL7" s="920" t="s">
        <v>153</v>
      </c>
      <c r="CTM7" s="920"/>
      <c r="CTN7" s="920"/>
      <c r="CTO7" s="920"/>
      <c r="CTP7" s="920"/>
      <c r="CTQ7" s="920"/>
      <c r="CTR7" s="920"/>
      <c r="CTS7" s="920"/>
      <c r="CTT7" s="920" t="s">
        <v>153</v>
      </c>
      <c r="CTU7" s="920"/>
      <c r="CTV7" s="920"/>
      <c r="CTW7" s="920"/>
      <c r="CTX7" s="920"/>
      <c r="CTY7" s="920"/>
      <c r="CTZ7" s="920"/>
      <c r="CUA7" s="920"/>
      <c r="CUB7" s="920" t="s">
        <v>153</v>
      </c>
      <c r="CUC7" s="920"/>
      <c r="CUD7" s="920"/>
      <c r="CUE7" s="920"/>
      <c r="CUF7" s="920"/>
      <c r="CUG7" s="920"/>
      <c r="CUH7" s="920"/>
      <c r="CUI7" s="920"/>
      <c r="CUJ7" s="920" t="s">
        <v>153</v>
      </c>
      <c r="CUK7" s="920"/>
      <c r="CUL7" s="920"/>
      <c r="CUM7" s="920"/>
      <c r="CUN7" s="920"/>
      <c r="CUO7" s="920"/>
      <c r="CUP7" s="920"/>
      <c r="CUQ7" s="920"/>
      <c r="CUR7" s="920" t="s">
        <v>153</v>
      </c>
      <c r="CUS7" s="920"/>
      <c r="CUT7" s="920"/>
      <c r="CUU7" s="920"/>
      <c r="CUV7" s="920"/>
      <c r="CUW7" s="920"/>
      <c r="CUX7" s="920"/>
      <c r="CUY7" s="920"/>
      <c r="CUZ7" s="920" t="s">
        <v>153</v>
      </c>
      <c r="CVA7" s="920"/>
      <c r="CVB7" s="920"/>
      <c r="CVC7" s="920"/>
      <c r="CVD7" s="920"/>
      <c r="CVE7" s="920"/>
      <c r="CVF7" s="920"/>
      <c r="CVG7" s="920"/>
      <c r="CVH7" s="920" t="s">
        <v>153</v>
      </c>
      <c r="CVI7" s="920"/>
      <c r="CVJ7" s="920"/>
      <c r="CVK7" s="920"/>
      <c r="CVL7" s="920"/>
      <c r="CVM7" s="920"/>
      <c r="CVN7" s="920"/>
      <c r="CVO7" s="920"/>
      <c r="CVP7" s="920" t="s">
        <v>153</v>
      </c>
      <c r="CVQ7" s="920"/>
      <c r="CVR7" s="920"/>
      <c r="CVS7" s="920"/>
      <c r="CVT7" s="920"/>
      <c r="CVU7" s="920"/>
      <c r="CVV7" s="920"/>
      <c r="CVW7" s="920"/>
      <c r="CVX7" s="920" t="s">
        <v>153</v>
      </c>
      <c r="CVY7" s="920"/>
      <c r="CVZ7" s="920"/>
      <c r="CWA7" s="920"/>
      <c r="CWB7" s="920"/>
      <c r="CWC7" s="920"/>
      <c r="CWD7" s="920"/>
      <c r="CWE7" s="920"/>
      <c r="CWF7" s="920" t="s">
        <v>153</v>
      </c>
      <c r="CWG7" s="920"/>
      <c r="CWH7" s="920"/>
      <c r="CWI7" s="920"/>
      <c r="CWJ7" s="920"/>
      <c r="CWK7" s="920"/>
      <c r="CWL7" s="920"/>
      <c r="CWM7" s="920"/>
      <c r="CWN7" s="920" t="s">
        <v>153</v>
      </c>
      <c r="CWO7" s="920"/>
      <c r="CWP7" s="920"/>
      <c r="CWQ7" s="920"/>
      <c r="CWR7" s="920"/>
      <c r="CWS7" s="920"/>
      <c r="CWT7" s="920"/>
      <c r="CWU7" s="920"/>
      <c r="CWV7" s="920" t="s">
        <v>153</v>
      </c>
      <c r="CWW7" s="920"/>
      <c r="CWX7" s="920"/>
      <c r="CWY7" s="920"/>
      <c r="CWZ7" s="920"/>
      <c r="CXA7" s="920"/>
      <c r="CXB7" s="920"/>
      <c r="CXC7" s="920"/>
      <c r="CXD7" s="920" t="s">
        <v>153</v>
      </c>
      <c r="CXE7" s="920"/>
      <c r="CXF7" s="920"/>
      <c r="CXG7" s="920"/>
      <c r="CXH7" s="920"/>
      <c r="CXI7" s="920"/>
      <c r="CXJ7" s="920"/>
      <c r="CXK7" s="920"/>
      <c r="CXL7" s="920" t="s">
        <v>153</v>
      </c>
      <c r="CXM7" s="920"/>
      <c r="CXN7" s="920"/>
      <c r="CXO7" s="920"/>
      <c r="CXP7" s="920"/>
      <c r="CXQ7" s="920"/>
      <c r="CXR7" s="920"/>
      <c r="CXS7" s="920"/>
      <c r="CXT7" s="920" t="s">
        <v>153</v>
      </c>
      <c r="CXU7" s="920"/>
      <c r="CXV7" s="920"/>
      <c r="CXW7" s="920"/>
      <c r="CXX7" s="920"/>
      <c r="CXY7" s="920"/>
      <c r="CXZ7" s="920"/>
      <c r="CYA7" s="920"/>
      <c r="CYB7" s="920" t="s">
        <v>153</v>
      </c>
      <c r="CYC7" s="920"/>
      <c r="CYD7" s="920"/>
      <c r="CYE7" s="920"/>
      <c r="CYF7" s="920"/>
      <c r="CYG7" s="920"/>
      <c r="CYH7" s="920"/>
      <c r="CYI7" s="920"/>
      <c r="CYJ7" s="920" t="s">
        <v>153</v>
      </c>
      <c r="CYK7" s="920"/>
      <c r="CYL7" s="920"/>
      <c r="CYM7" s="920"/>
      <c r="CYN7" s="920"/>
      <c r="CYO7" s="920"/>
      <c r="CYP7" s="920"/>
      <c r="CYQ7" s="920"/>
      <c r="CYR7" s="920" t="s">
        <v>153</v>
      </c>
      <c r="CYS7" s="920"/>
      <c r="CYT7" s="920"/>
      <c r="CYU7" s="920"/>
      <c r="CYV7" s="920"/>
      <c r="CYW7" s="920"/>
      <c r="CYX7" s="920"/>
      <c r="CYY7" s="920"/>
      <c r="CYZ7" s="920" t="s">
        <v>153</v>
      </c>
      <c r="CZA7" s="920"/>
      <c r="CZB7" s="920"/>
      <c r="CZC7" s="920"/>
      <c r="CZD7" s="920"/>
      <c r="CZE7" s="920"/>
      <c r="CZF7" s="920"/>
      <c r="CZG7" s="920"/>
      <c r="CZH7" s="920" t="s">
        <v>153</v>
      </c>
      <c r="CZI7" s="920"/>
      <c r="CZJ7" s="920"/>
      <c r="CZK7" s="920"/>
      <c r="CZL7" s="920"/>
      <c r="CZM7" s="920"/>
      <c r="CZN7" s="920"/>
      <c r="CZO7" s="920"/>
      <c r="CZP7" s="920" t="s">
        <v>153</v>
      </c>
      <c r="CZQ7" s="920"/>
      <c r="CZR7" s="920"/>
      <c r="CZS7" s="920"/>
      <c r="CZT7" s="920"/>
      <c r="CZU7" s="920"/>
      <c r="CZV7" s="920"/>
      <c r="CZW7" s="920"/>
      <c r="CZX7" s="920" t="s">
        <v>153</v>
      </c>
      <c r="CZY7" s="920"/>
      <c r="CZZ7" s="920"/>
      <c r="DAA7" s="920"/>
      <c r="DAB7" s="920"/>
      <c r="DAC7" s="920"/>
      <c r="DAD7" s="920"/>
      <c r="DAE7" s="920"/>
      <c r="DAF7" s="920" t="s">
        <v>153</v>
      </c>
      <c r="DAG7" s="920"/>
      <c r="DAH7" s="920"/>
      <c r="DAI7" s="920"/>
      <c r="DAJ7" s="920"/>
      <c r="DAK7" s="920"/>
      <c r="DAL7" s="920"/>
      <c r="DAM7" s="920"/>
      <c r="DAN7" s="920" t="s">
        <v>153</v>
      </c>
      <c r="DAO7" s="920"/>
      <c r="DAP7" s="920"/>
      <c r="DAQ7" s="920"/>
      <c r="DAR7" s="920"/>
      <c r="DAS7" s="920"/>
      <c r="DAT7" s="920"/>
      <c r="DAU7" s="920"/>
      <c r="DAV7" s="920" t="s">
        <v>153</v>
      </c>
      <c r="DAW7" s="920"/>
      <c r="DAX7" s="920"/>
      <c r="DAY7" s="920"/>
      <c r="DAZ7" s="920"/>
      <c r="DBA7" s="920"/>
      <c r="DBB7" s="920"/>
      <c r="DBC7" s="920"/>
      <c r="DBD7" s="920" t="s">
        <v>153</v>
      </c>
      <c r="DBE7" s="920"/>
      <c r="DBF7" s="920"/>
      <c r="DBG7" s="920"/>
      <c r="DBH7" s="920"/>
      <c r="DBI7" s="920"/>
      <c r="DBJ7" s="920"/>
      <c r="DBK7" s="920"/>
      <c r="DBL7" s="920" t="s">
        <v>153</v>
      </c>
      <c r="DBM7" s="920"/>
      <c r="DBN7" s="920"/>
      <c r="DBO7" s="920"/>
      <c r="DBP7" s="920"/>
      <c r="DBQ7" s="920"/>
      <c r="DBR7" s="920"/>
      <c r="DBS7" s="920"/>
      <c r="DBT7" s="920" t="s">
        <v>153</v>
      </c>
      <c r="DBU7" s="920"/>
      <c r="DBV7" s="920"/>
      <c r="DBW7" s="920"/>
      <c r="DBX7" s="920"/>
      <c r="DBY7" s="920"/>
      <c r="DBZ7" s="920"/>
      <c r="DCA7" s="920"/>
      <c r="DCB7" s="920" t="s">
        <v>153</v>
      </c>
      <c r="DCC7" s="920"/>
      <c r="DCD7" s="920"/>
      <c r="DCE7" s="920"/>
      <c r="DCF7" s="920"/>
      <c r="DCG7" s="920"/>
      <c r="DCH7" s="920"/>
      <c r="DCI7" s="920"/>
      <c r="DCJ7" s="920" t="s">
        <v>153</v>
      </c>
      <c r="DCK7" s="920"/>
      <c r="DCL7" s="920"/>
      <c r="DCM7" s="920"/>
      <c r="DCN7" s="920"/>
      <c r="DCO7" s="920"/>
      <c r="DCP7" s="920"/>
      <c r="DCQ7" s="920"/>
      <c r="DCR7" s="920" t="s">
        <v>153</v>
      </c>
      <c r="DCS7" s="920"/>
      <c r="DCT7" s="920"/>
      <c r="DCU7" s="920"/>
      <c r="DCV7" s="920"/>
      <c r="DCW7" s="920"/>
      <c r="DCX7" s="920"/>
      <c r="DCY7" s="920"/>
      <c r="DCZ7" s="920" t="s">
        <v>153</v>
      </c>
      <c r="DDA7" s="920"/>
      <c r="DDB7" s="920"/>
      <c r="DDC7" s="920"/>
      <c r="DDD7" s="920"/>
      <c r="DDE7" s="920"/>
      <c r="DDF7" s="920"/>
      <c r="DDG7" s="920"/>
      <c r="DDH7" s="920" t="s">
        <v>153</v>
      </c>
      <c r="DDI7" s="920"/>
      <c r="DDJ7" s="920"/>
      <c r="DDK7" s="920"/>
      <c r="DDL7" s="920"/>
      <c r="DDM7" s="920"/>
      <c r="DDN7" s="920"/>
      <c r="DDO7" s="920"/>
      <c r="DDP7" s="920" t="s">
        <v>153</v>
      </c>
      <c r="DDQ7" s="920"/>
      <c r="DDR7" s="920"/>
      <c r="DDS7" s="920"/>
      <c r="DDT7" s="920"/>
      <c r="DDU7" s="920"/>
      <c r="DDV7" s="920"/>
      <c r="DDW7" s="920"/>
      <c r="DDX7" s="920" t="s">
        <v>153</v>
      </c>
      <c r="DDY7" s="920"/>
      <c r="DDZ7" s="920"/>
      <c r="DEA7" s="920"/>
      <c r="DEB7" s="920"/>
      <c r="DEC7" s="920"/>
      <c r="DED7" s="920"/>
      <c r="DEE7" s="920"/>
      <c r="DEF7" s="920" t="s">
        <v>153</v>
      </c>
      <c r="DEG7" s="920"/>
      <c r="DEH7" s="920"/>
      <c r="DEI7" s="920"/>
      <c r="DEJ7" s="920"/>
      <c r="DEK7" s="920"/>
      <c r="DEL7" s="920"/>
      <c r="DEM7" s="920"/>
      <c r="DEN7" s="920" t="s">
        <v>153</v>
      </c>
      <c r="DEO7" s="920"/>
      <c r="DEP7" s="920"/>
      <c r="DEQ7" s="920"/>
      <c r="DER7" s="920"/>
      <c r="DES7" s="920"/>
      <c r="DET7" s="920"/>
      <c r="DEU7" s="920"/>
      <c r="DEV7" s="920" t="s">
        <v>153</v>
      </c>
      <c r="DEW7" s="920"/>
      <c r="DEX7" s="920"/>
      <c r="DEY7" s="920"/>
      <c r="DEZ7" s="920"/>
      <c r="DFA7" s="920"/>
      <c r="DFB7" s="920"/>
      <c r="DFC7" s="920"/>
      <c r="DFD7" s="920" t="s">
        <v>153</v>
      </c>
      <c r="DFE7" s="920"/>
      <c r="DFF7" s="920"/>
      <c r="DFG7" s="920"/>
      <c r="DFH7" s="920"/>
      <c r="DFI7" s="920"/>
      <c r="DFJ7" s="920"/>
      <c r="DFK7" s="920"/>
      <c r="DFL7" s="920" t="s">
        <v>153</v>
      </c>
      <c r="DFM7" s="920"/>
      <c r="DFN7" s="920"/>
      <c r="DFO7" s="920"/>
      <c r="DFP7" s="920"/>
      <c r="DFQ7" s="920"/>
      <c r="DFR7" s="920"/>
      <c r="DFS7" s="920"/>
      <c r="DFT7" s="920" t="s">
        <v>153</v>
      </c>
      <c r="DFU7" s="920"/>
      <c r="DFV7" s="920"/>
      <c r="DFW7" s="920"/>
      <c r="DFX7" s="920"/>
      <c r="DFY7" s="920"/>
      <c r="DFZ7" s="920"/>
      <c r="DGA7" s="920"/>
      <c r="DGB7" s="920" t="s">
        <v>153</v>
      </c>
      <c r="DGC7" s="920"/>
      <c r="DGD7" s="920"/>
      <c r="DGE7" s="920"/>
      <c r="DGF7" s="920"/>
      <c r="DGG7" s="920"/>
      <c r="DGH7" s="920"/>
      <c r="DGI7" s="920"/>
      <c r="DGJ7" s="920" t="s">
        <v>153</v>
      </c>
      <c r="DGK7" s="920"/>
      <c r="DGL7" s="920"/>
      <c r="DGM7" s="920"/>
      <c r="DGN7" s="920"/>
      <c r="DGO7" s="920"/>
      <c r="DGP7" s="920"/>
      <c r="DGQ7" s="920"/>
      <c r="DGR7" s="920" t="s">
        <v>153</v>
      </c>
      <c r="DGS7" s="920"/>
      <c r="DGT7" s="920"/>
      <c r="DGU7" s="920"/>
      <c r="DGV7" s="920"/>
      <c r="DGW7" s="920"/>
      <c r="DGX7" s="920"/>
      <c r="DGY7" s="920"/>
      <c r="DGZ7" s="920" t="s">
        <v>153</v>
      </c>
      <c r="DHA7" s="920"/>
      <c r="DHB7" s="920"/>
      <c r="DHC7" s="920"/>
      <c r="DHD7" s="920"/>
      <c r="DHE7" s="920"/>
      <c r="DHF7" s="920"/>
      <c r="DHG7" s="920"/>
      <c r="DHH7" s="920" t="s">
        <v>153</v>
      </c>
      <c r="DHI7" s="920"/>
      <c r="DHJ7" s="920"/>
      <c r="DHK7" s="920"/>
      <c r="DHL7" s="920"/>
      <c r="DHM7" s="920"/>
      <c r="DHN7" s="920"/>
      <c r="DHO7" s="920"/>
      <c r="DHP7" s="920" t="s">
        <v>153</v>
      </c>
      <c r="DHQ7" s="920"/>
      <c r="DHR7" s="920"/>
      <c r="DHS7" s="920"/>
      <c r="DHT7" s="920"/>
      <c r="DHU7" s="920"/>
      <c r="DHV7" s="920"/>
      <c r="DHW7" s="920"/>
      <c r="DHX7" s="920" t="s">
        <v>153</v>
      </c>
      <c r="DHY7" s="920"/>
      <c r="DHZ7" s="920"/>
      <c r="DIA7" s="920"/>
      <c r="DIB7" s="920"/>
      <c r="DIC7" s="920"/>
      <c r="DID7" s="920"/>
      <c r="DIE7" s="920"/>
      <c r="DIF7" s="920" t="s">
        <v>153</v>
      </c>
      <c r="DIG7" s="920"/>
      <c r="DIH7" s="920"/>
      <c r="DII7" s="920"/>
      <c r="DIJ7" s="920"/>
      <c r="DIK7" s="920"/>
      <c r="DIL7" s="920"/>
      <c r="DIM7" s="920"/>
      <c r="DIN7" s="920" t="s">
        <v>153</v>
      </c>
      <c r="DIO7" s="920"/>
      <c r="DIP7" s="920"/>
      <c r="DIQ7" s="920"/>
      <c r="DIR7" s="920"/>
      <c r="DIS7" s="920"/>
      <c r="DIT7" s="920"/>
      <c r="DIU7" s="920"/>
      <c r="DIV7" s="920" t="s">
        <v>153</v>
      </c>
      <c r="DIW7" s="920"/>
      <c r="DIX7" s="920"/>
      <c r="DIY7" s="920"/>
      <c r="DIZ7" s="920"/>
      <c r="DJA7" s="920"/>
      <c r="DJB7" s="920"/>
      <c r="DJC7" s="920"/>
      <c r="DJD7" s="920" t="s">
        <v>153</v>
      </c>
      <c r="DJE7" s="920"/>
      <c r="DJF7" s="920"/>
      <c r="DJG7" s="920"/>
      <c r="DJH7" s="920"/>
      <c r="DJI7" s="920"/>
      <c r="DJJ7" s="920"/>
      <c r="DJK7" s="920"/>
      <c r="DJL7" s="920" t="s">
        <v>153</v>
      </c>
      <c r="DJM7" s="920"/>
      <c r="DJN7" s="920"/>
      <c r="DJO7" s="920"/>
      <c r="DJP7" s="920"/>
      <c r="DJQ7" s="920"/>
      <c r="DJR7" s="920"/>
      <c r="DJS7" s="920"/>
      <c r="DJT7" s="920" t="s">
        <v>153</v>
      </c>
      <c r="DJU7" s="920"/>
      <c r="DJV7" s="920"/>
      <c r="DJW7" s="920"/>
      <c r="DJX7" s="920"/>
      <c r="DJY7" s="920"/>
      <c r="DJZ7" s="920"/>
      <c r="DKA7" s="920"/>
      <c r="DKB7" s="920" t="s">
        <v>153</v>
      </c>
      <c r="DKC7" s="920"/>
      <c r="DKD7" s="920"/>
      <c r="DKE7" s="920"/>
      <c r="DKF7" s="920"/>
      <c r="DKG7" s="920"/>
      <c r="DKH7" s="920"/>
      <c r="DKI7" s="920"/>
      <c r="DKJ7" s="920" t="s">
        <v>153</v>
      </c>
      <c r="DKK7" s="920"/>
      <c r="DKL7" s="920"/>
      <c r="DKM7" s="920"/>
      <c r="DKN7" s="920"/>
      <c r="DKO7" s="920"/>
      <c r="DKP7" s="920"/>
      <c r="DKQ7" s="920"/>
      <c r="DKR7" s="920" t="s">
        <v>153</v>
      </c>
      <c r="DKS7" s="920"/>
      <c r="DKT7" s="920"/>
      <c r="DKU7" s="920"/>
      <c r="DKV7" s="920"/>
      <c r="DKW7" s="920"/>
      <c r="DKX7" s="920"/>
      <c r="DKY7" s="920"/>
      <c r="DKZ7" s="920" t="s">
        <v>153</v>
      </c>
      <c r="DLA7" s="920"/>
      <c r="DLB7" s="920"/>
      <c r="DLC7" s="920"/>
      <c r="DLD7" s="920"/>
      <c r="DLE7" s="920"/>
      <c r="DLF7" s="920"/>
      <c r="DLG7" s="920"/>
      <c r="DLH7" s="920" t="s">
        <v>153</v>
      </c>
      <c r="DLI7" s="920"/>
      <c r="DLJ7" s="920"/>
      <c r="DLK7" s="920"/>
      <c r="DLL7" s="920"/>
      <c r="DLM7" s="920"/>
      <c r="DLN7" s="920"/>
      <c r="DLO7" s="920"/>
      <c r="DLP7" s="920" t="s">
        <v>153</v>
      </c>
      <c r="DLQ7" s="920"/>
      <c r="DLR7" s="920"/>
      <c r="DLS7" s="920"/>
      <c r="DLT7" s="920"/>
      <c r="DLU7" s="920"/>
      <c r="DLV7" s="920"/>
      <c r="DLW7" s="920"/>
      <c r="DLX7" s="920" t="s">
        <v>153</v>
      </c>
      <c r="DLY7" s="920"/>
      <c r="DLZ7" s="920"/>
      <c r="DMA7" s="920"/>
      <c r="DMB7" s="920"/>
      <c r="DMC7" s="920"/>
      <c r="DMD7" s="920"/>
      <c r="DME7" s="920"/>
      <c r="DMF7" s="920" t="s">
        <v>153</v>
      </c>
      <c r="DMG7" s="920"/>
      <c r="DMH7" s="920"/>
      <c r="DMI7" s="920"/>
      <c r="DMJ7" s="920"/>
      <c r="DMK7" s="920"/>
      <c r="DML7" s="920"/>
      <c r="DMM7" s="920"/>
      <c r="DMN7" s="920" t="s">
        <v>153</v>
      </c>
      <c r="DMO7" s="920"/>
      <c r="DMP7" s="920"/>
      <c r="DMQ7" s="920"/>
      <c r="DMR7" s="920"/>
      <c r="DMS7" s="920"/>
      <c r="DMT7" s="920"/>
      <c r="DMU7" s="920"/>
      <c r="DMV7" s="920" t="s">
        <v>153</v>
      </c>
      <c r="DMW7" s="920"/>
      <c r="DMX7" s="920"/>
      <c r="DMY7" s="920"/>
      <c r="DMZ7" s="920"/>
      <c r="DNA7" s="920"/>
      <c r="DNB7" s="920"/>
      <c r="DNC7" s="920"/>
      <c r="DND7" s="920" t="s">
        <v>153</v>
      </c>
      <c r="DNE7" s="920"/>
      <c r="DNF7" s="920"/>
      <c r="DNG7" s="920"/>
      <c r="DNH7" s="920"/>
      <c r="DNI7" s="920"/>
      <c r="DNJ7" s="920"/>
      <c r="DNK7" s="920"/>
      <c r="DNL7" s="920" t="s">
        <v>153</v>
      </c>
      <c r="DNM7" s="920"/>
      <c r="DNN7" s="920"/>
      <c r="DNO7" s="920"/>
      <c r="DNP7" s="920"/>
      <c r="DNQ7" s="920"/>
      <c r="DNR7" s="920"/>
      <c r="DNS7" s="920"/>
      <c r="DNT7" s="920" t="s">
        <v>153</v>
      </c>
      <c r="DNU7" s="920"/>
      <c r="DNV7" s="920"/>
      <c r="DNW7" s="920"/>
      <c r="DNX7" s="920"/>
      <c r="DNY7" s="920"/>
      <c r="DNZ7" s="920"/>
      <c r="DOA7" s="920"/>
      <c r="DOB7" s="920" t="s">
        <v>153</v>
      </c>
      <c r="DOC7" s="920"/>
      <c r="DOD7" s="920"/>
      <c r="DOE7" s="920"/>
      <c r="DOF7" s="920"/>
      <c r="DOG7" s="920"/>
      <c r="DOH7" s="920"/>
      <c r="DOI7" s="920"/>
      <c r="DOJ7" s="920" t="s">
        <v>153</v>
      </c>
      <c r="DOK7" s="920"/>
      <c r="DOL7" s="920"/>
      <c r="DOM7" s="920"/>
      <c r="DON7" s="920"/>
      <c r="DOO7" s="920"/>
      <c r="DOP7" s="920"/>
      <c r="DOQ7" s="920"/>
      <c r="DOR7" s="920" t="s">
        <v>153</v>
      </c>
      <c r="DOS7" s="920"/>
      <c r="DOT7" s="920"/>
      <c r="DOU7" s="920"/>
      <c r="DOV7" s="920"/>
      <c r="DOW7" s="920"/>
      <c r="DOX7" s="920"/>
      <c r="DOY7" s="920"/>
      <c r="DOZ7" s="920" t="s">
        <v>153</v>
      </c>
      <c r="DPA7" s="920"/>
      <c r="DPB7" s="920"/>
      <c r="DPC7" s="920"/>
      <c r="DPD7" s="920"/>
      <c r="DPE7" s="920"/>
      <c r="DPF7" s="920"/>
      <c r="DPG7" s="920"/>
      <c r="DPH7" s="920" t="s">
        <v>153</v>
      </c>
      <c r="DPI7" s="920"/>
      <c r="DPJ7" s="920"/>
      <c r="DPK7" s="920"/>
      <c r="DPL7" s="920"/>
      <c r="DPM7" s="920"/>
      <c r="DPN7" s="920"/>
      <c r="DPO7" s="920"/>
      <c r="DPP7" s="920" t="s">
        <v>153</v>
      </c>
      <c r="DPQ7" s="920"/>
      <c r="DPR7" s="920"/>
      <c r="DPS7" s="920"/>
      <c r="DPT7" s="920"/>
      <c r="DPU7" s="920"/>
      <c r="DPV7" s="920"/>
      <c r="DPW7" s="920"/>
      <c r="DPX7" s="920" t="s">
        <v>153</v>
      </c>
      <c r="DPY7" s="920"/>
      <c r="DPZ7" s="920"/>
      <c r="DQA7" s="920"/>
      <c r="DQB7" s="920"/>
      <c r="DQC7" s="920"/>
      <c r="DQD7" s="920"/>
      <c r="DQE7" s="920"/>
      <c r="DQF7" s="920" t="s">
        <v>153</v>
      </c>
      <c r="DQG7" s="920"/>
      <c r="DQH7" s="920"/>
      <c r="DQI7" s="920"/>
      <c r="DQJ7" s="920"/>
      <c r="DQK7" s="920"/>
      <c r="DQL7" s="920"/>
      <c r="DQM7" s="920"/>
      <c r="DQN7" s="920" t="s">
        <v>153</v>
      </c>
      <c r="DQO7" s="920"/>
      <c r="DQP7" s="920"/>
      <c r="DQQ7" s="920"/>
      <c r="DQR7" s="920"/>
      <c r="DQS7" s="920"/>
      <c r="DQT7" s="920"/>
      <c r="DQU7" s="920"/>
      <c r="DQV7" s="920" t="s">
        <v>153</v>
      </c>
      <c r="DQW7" s="920"/>
      <c r="DQX7" s="920"/>
      <c r="DQY7" s="920"/>
      <c r="DQZ7" s="920"/>
      <c r="DRA7" s="920"/>
      <c r="DRB7" s="920"/>
      <c r="DRC7" s="920"/>
      <c r="DRD7" s="920" t="s">
        <v>153</v>
      </c>
      <c r="DRE7" s="920"/>
      <c r="DRF7" s="920"/>
      <c r="DRG7" s="920"/>
      <c r="DRH7" s="920"/>
      <c r="DRI7" s="920"/>
      <c r="DRJ7" s="920"/>
      <c r="DRK7" s="920"/>
      <c r="DRL7" s="920" t="s">
        <v>153</v>
      </c>
      <c r="DRM7" s="920"/>
      <c r="DRN7" s="920"/>
      <c r="DRO7" s="920"/>
      <c r="DRP7" s="920"/>
      <c r="DRQ7" s="920"/>
      <c r="DRR7" s="920"/>
      <c r="DRS7" s="920"/>
      <c r="DRT7" s="920" t="s">
        <v>153</v>
      </c>
      <c r="DRU7" s="920"/>
      <c r="DRV7" s="920"/>
      <c r="DRW7" s="920"/>
      <c r="DRX7" s="920"/>
      <c r="DRY7" s="920"/>
      <c r="DRZ7" s="920"/>
      <c r="DSA7" s="920"/>
      <c r="DSB7" s="920" t="s">
        <v>153</v>
      </c>
      <c r="DSC7" s="920"/>
      <c r="DSD7" s="920"/>
      <c r="DSE7" s="920"/>
      <c r="DSF7" s="920"/>
      <c r="DSG7" s="920"/>
      <c r="DSH7" s="920"/>
      <c r="DSI7" s="920"/>
      <c r="DSJ7" s="920" t="s">
        <v>153</v>
      </c>
      <c r="DSK7" s="920"/>
      <c r="DSL7" s="920"/>
      <c r="DSM7" s="920"/>
      <c r="DSN7" s="920"/>
      <c r="DSO7" s="920"/>
      <c r="DSP7" s="920"/>
      <c r="DSQ7" s="920"/>
      <c r="DSR7" s="920" t="s">
        <v>153</v>
      </c>
      <c r="DSS7" s="920"/>
      <c r="DST7" s="920"/>
      <c r="DSU7" s="920"/>
      <c r="DSV7" s="920"/>
      <c r="DSW7" s="920"/>
      <c r="DSX7" s="920"/>
      <c r="DSY7" s="920"/>
      <c r="DSZ7" s="920" t="s">
        <v>153</v>
      </c>
      <c r="DTA7" s="920"/>
      <c r="DTB7" s="920"/>
      <c r="DTC7" s="920"/>
      <c r="DTD7" s="920"/>
      <c r="DTE7" s="920"/>
      <c r="DTF7" s="920"/>
      <c r="DTG7" s="920"/>
      <c r="DTH7" s="920" t="s">
        <v>153</v>
      </c>
      <c r="DTI7" s="920"/>
      <c r="DTJ7" s="920"/>
      <c r="DTK7" s="920"/>
      <c r="DTL7" s="920"/>
      <c r="DTM7" s="920"/>
      <c r="DTN7" s="920"/>
      <c r="DTO7" s="920"/>
      <c r="DTP7" s="920" t="s">
        <v>153</v>
      </c>
      <c r="DTQ7" s="920"/>
      <c r="DTR7" s="920"/>
      <c r="DTS7" s="920"/>
      <c r="DTT7" s="920"/>
      <c r="DTU7" s="920"/>
      <c r="DTV7" s="920"/>
      <c r="DTW7" s="920"/>
      <c r="DTX7" s="920" t="s">
        <v>153</v>
      </c>
      <c r="DTY7" s="920"/>
      <c r="DTZ7" s="920"/>
      <c r="DUA7" s="920"/>
      <c r="DUB7" s="920"/>
      <c r="DUC7" s="920"/>
      <c r="DUD7" s="920"/>
      <c r="DUE7" s="920"/>
      <c r="DUF7" s="920" t="s">
        <v>153</v>
      </c>
      <c r="DUG7" s="920"/>
      <c r="DUH7" s="920"/>
      <c r="DUI7" s="920"/>
      <c r="DUJ7" s="920"/>
      <c r="DUK7" s="920"/>
      <c r="DUL7" s="920"/>
      <c r="DUM7" s="920"/>
      <c r="DUN7" s="920" t="s">
        <v>153</v>
      </c>
      <c r="DUO7" s="920"/>
      <c r="DUP7" s="920"/>
      <c r="DUQ7" s="920"/>
      <c r="DUR7" s="920"/>
      <c r="DUS7" s="920"/>
      <c r="DUT7" s="920"/>
      <c r="DUU7" s="920"/>
      <c r="DUV7" s="920" t="s">
        <v>153</v>
      </c>
      <c r="DUW7" s="920"/>
      <c r="DUX7" s="920"/>
      <c r="DUY7" s="920"/>
      <c r="DUZ7" s="920"/>
      <c r="DVA7" s="920"/>
      <c r="DVB7" s="920"/>
      <c r="DVC7" s="920"/>
      <c r="DVD7" s="920" t="s">
        <v>153</v>
      </c>
      <c r="DVE7" s="920"/>
      <c r="DVF7" s="920"/>
      <c r="DVG7" s="920"/>
      <c r="DVH7" s="920"/>
      <c r="DVI7" s="920"/>
      <c r="DVJ7" s="920"/>
      <c r="DVK7" s="920"/>
      <c r="DVL7" s="920" t="s">
        <v>153</v>
      </c>
      <c r="DVM7" s="920"/>
      <c r="DVN7" s="920"/>
      <c r="DVO7" s="920"/>
      <c r="DVP7" s="920"/>
      <c r="DVQ7" s="920"/>
      <c r="DVR7" s="920"/>
      <c r="DVS7" s="920"/>
      <c r="DVT7" s="920" t="s">
        <v>153</v>
      </c>
      <c r="DVU7" s="920"/>
      <c r="DVV7" s="920"/>
      <c r="DVW7" s="920"/>
      <c r="DVX7" s="920"/>
      <c r="DVY7" s="920"/>
      <c r="DVZ7" s="920"/>
      <c r="DWA7" s="920"/>
      <c r="DWB7" s="920" t="s">
        <v>153</v>
      </c>
      <c r="DWC7" s="920"/>
      <c r="DWD7" s="920"/>
      <c r="DWE7" s="920"/>
      <c r="DWF7" s="920"/>
      <c r="DWG7" s="920"/>
      <c r="DWH7" s="920"/>
      <c r="DWI7" s="920"/>
      <c r="DWJ7" s="920" t="s">
        <v>153</v>
      </c>
      <c r="DWK7" s="920"/>
      <c r="DWL7" s="920"/>
      <c r="DWM7" s="920"/>
      <c r="DWN7" s="920"/>
      <c r="DWO7" s="920"/>
      <c r="DWP7" s="920"/>
      <c r="DWQ7" s="920"/>
      <c r="DWR7" s="920" t="s">
        <v>153</v>
      </c>
      <c r="DWS7" s="920"/>
      <c r="DWT7" s="920"/>
      <c r="DWU7" s="920"/>
      <c r="DWV7" s="920"/>
      <c r="DWW7" s="920"/>
      <c r="DWX7" s="920"/>
      <c r="DWY7" s="920"/>
      <c r="DWZ7" s="920" t="s">
        <v>153</v>
      </c>
      <c r="DXA7" s="920"/>
      <c r="DXB7" s="920"/>
      <c r="DXC7" s="920"/>
      <c r="DXD7" s="920"/>
      <c r="DXE7" s="920"/>
      <c r="DXF7" s="920"/>
      <c r="DXG7" s="920"/>
      <c r="DXH7" s="920" t="s">
        <v>153</v>
      </c>
      <c r="DXI7" s="920"/>
      <c r="DXJ7" s="920"/>
      <c r="DXK7" s="920"/>
      <c r="DXL7" s="920"/>
      <c r="DXM7" s="920"/>
      <c r="DXN7" s="920"/>
      <c r="DXO7" s="920"/>
      <c r="DXP7" s="920" t="s">
        <v>153</v>
      </c>
      <c r="DXQ7" s="920"/>
      <c r="DXR7" s="920"/>
      <c r="DXS7" s="920"/>
      <c r="DXT7" s="920"/>
      <c r="DXU7" s="920"/>
      <c r="DXV7" s="920"/>
      <c r="DXW7" s="920"/>
      <c r="DXX7" s="920" t="s">
        <v>153</v>
      </c>
      <c r="DXY7" s="920"/>
      <c r="DXZ7" s="920"/>
      <c r="DYA7" s="920"/>
      <c r="DYB7" s="920"/>
      <c r="DYC7" s="920"/>
      <c r="DYD7" s="920"/>
      <c r="DYE7" s="920"/>
      <c r="DYF7" s="920" t="s">
        <v>153</v>
      </c>
      <c r="DYG7" s="920"/>
      <c r="DYH7" s="920"/>
      <c r="DYI7" s="920"/>
      <c r="DYJ7" s="920"/>
      <c r="DYK7" s="920"/>
      <c r="DYL7" s="920"/>
      <c r="DYM7" s="920"/>
      <c r="DYN7" s="920" t="s">
        <v>153</v>
      </c>
      <c r="DYO7" s="920"/>
      <c r="DYP7" s="920"/>
      <c r="DYQ7" s="920"/>
      <c r="DYR7" s="920"/>
      <c r="DYS7" s="920"/>
      <c r="DYT7" s="920"/>
      <c r="DYU7" s="920"/>
      <c r="DYV7" s="920" t="s">
        <v>153</v>
      </c>
      <c r="DYW7" s="920"/>
      <c r="DYX7" s="920"/>
      <c r="DYY7" s="920"/>
      <c r="DYZ7" s="920"/>
      <c r="DZA7" s="920"/>
      <c r="DZB7" s="920"/>
      <c r="DZC7" s="920"/>
      <c r="DZD7" s="920" t="s">
        <v>153</v>
      </c>
      <c r="DZE7" s="920"/>
      <c r="DZF7" s="920"/>
      <c r="DZG7" s="920"/>
      <c r="DZH7" s="920"/>
      <c r="DZI7" s="920"/>
      <c r="DZJ7" s="920"/>
      <c r="DZK7" s="920"/>
      <c r="DZL7" s="920" t="s">
        <v>153</v>
      </c>
      <c r="DZM7" s="920"/>
      <c r="DZN7" s="920"/>
      <c r="DZO7" s="920"/>
      <c r="DZP7" s="920"/>
      <c r="DZQ7" s="920"/>
      <c r="DZR7" s="920"/>
      <c r="DZS7" s="920"/>
      <c r="DZT7" s="920" t="s">
        <v>153</v>
      </c>
      <c r="DZU7" s="920"/>
      <c r="DZV7" s="920"/>
      <c r="DZW7" s="920"/>
      <c r="DZX7" s="920"/>
      <c r="DZY7" s="920"/>
      <c r="DZZ7" s="920"/>
      <c r="EAA7" s="920"/>
      <c r="EAB7" s="920" t="s">
        <v>153</v>
      </c>
      <c r="EAC7" s="920"/>
      <c r="EAD7" s="920"/>
      <c r="EAE7" s="920"/>
      <c r="EAF7" s="920"/>
      <c r="EAG7" s="920"/>
      <c r="EAH7" s="920"/>
      <c r="EAI7" s="920"/>
      <c r="EAJ7" s="920" t="s">
        <v>153</v>
      </c>
      <c r="EAK7" s="920"/>
      <c r="EAL7" s="920"/>
      <c r="EAM7" s="920"/>
      <c r="EAN7" s="920"/>
      <c r="EAO7" s="920"/>
      <c r="EAP7" s="920"/>
      <c r="EAQ7" s="920"/>
      <c r="EAR7" s="920" t="s">
        <v>153</v>
      </c>
      <c r="EAS7" s="920"/>
      <c r="EAT7" s="920"/>
      <c r="EAU7" s="920"/>
      <c r="EAV7" s="920"/>
      <c r="EAW7" s="920"/>
      <c r="EAX7" s="920"/>
      <c r="EAY7" s="920"/>
      <c r="EAZ7" s="920" t="s">
        <v>153</v>
      </c>
      <c r="EBA7" s="920"/>
      <c r="EBB7" s="920"/>
      <c r="EBC7" s="920"/>
      <c r="EBD7" s="920"/>
      <c r="EBE7" s="920"/>
      <c r="EBF7" s="920"/>
      <c r="EBG7" s="920"/>
      <c r="EBH7" s="920" t="s">
        <v>153</v>
      </c>
      <c r="EBI7" s="920"/>
      <c r="EBJ7" s="920"/>
      <c r="EBK7" s="920"/>
      <c r="EBL7" s="920"/>
      <c r="EBM7" s="920"/>
      <c r="EBN7" s="920"/>
      <c r="EBO7" s="920"/>
      <c r="EBP7" s="920" t="s">
        <v>153</v>
      </c>
      <c r="EBQ7" s="920"/>
      <c r="EBR7" s="920"/>
      <c r="EBS7" s="920"/>
      <c r="EBT7" s="920"/>
      <c r="EBU7" s="920"/>
      <c r="EBV7" s="920"/>
      <c r="EBW7" s="920"/>
      <c r="EBX7" s="920" t="s">
        <v>153</v>
      </c>
      <c r="EBY7" s="920"/>
      <c r="EBZ7" s="920"/>
      <c r="ECA7" s="920"/>
      <c r="ECB7" s="920"/>
      <c r="ECC7" s="920"/>
      <c r="ECD7" s="920"/>
      <c r="ECE7" s="920"/>
      <c r="ECF7" s="920" t="s">
        <v>153</v>
      </c>
      <c r="ECG7" s="920"/>
      <c r="ECH7" s="920"/>
      <c r="ECI7" s="920"/>
      <c r="ECJ7" s="920"/>
      <c r="ECK7" s="920"/>
      <c r="ECL7" s="920"/>
      <c r="ECM7" s="920"/>
      <c r="ECN7" s="920" t="s">
        <v>153</v>
      </c>
      <c r="ECO7" s="920"/>
      <c r="ECP7" s="920"/>
      <c r="ECQ7" s="920"/>
      <c r="ECR7" s="920"/>
      <c r="ECS7" s="920"/>
      <c r="ECT7" s="920"/>
      <c r="ECU7" s="920"/>
      <c r="ECV7" s="920" t="s">
        <v>153</v>
      </c>
      <c r="ECW7" s="920"/>
      <c r="ECX7" s="920"/>
      <c r="ECY7" s="920"/>
      <c r="ECZ7" s="920"/>
      <c r="EDA7" s="920"/>
      <c r="EDB7" s="920"/>
      <c r="EDC7" s="920"/>
      <c r="EDD7" s="920" t="s">
        <v>153</v>
      </c>
      <c r="EDE7" s="920"/>
      <c r="EDF7" s="920"/>
      <c r="EDG7" s="920"/>
      <c r="EDH7" s="920"/>
      <c r="EDI7" s="920"/>
      <c r="EDJ7" s="920"/>
      <c r="EDK7" s="920"/>
      <c r="EDL7" s="920" t="s">
        <v>153</v>
      </c>
      <c r="EDM7" s="920"/>
      <c r="EDN7" s="920"/>
      <c r="EDO7" s="920"/>
      <c r="EDP7" s="920"/>
      <c r="EDQ7" s="920"/>
      <c r="EDR7" s="920"/>
      <c r="EDS7" s="920"/>
      <c r="EDT7" s="920" t="s">
        <v>153</v>
      </c>
      <c r="EDU7" s="920"/>
      <c r="EDV7" s="920"/>
      <c r="EDW7" s="920"/>
      <c r="EDX7" s="920"/>
      <c r="EDY7" s="920"/>
      <c r="EDZ7" s="920"/>
      <c r="EEA7" s="920"/>
      <c r="EEB7" s="920" t="s">
        <v>153</v>
      </c>
      <c r="EEC7" s="920"/>
      <c r="EED7" s="920"/>
      <c r="EEE7" s="920"/>
      <c r="EEF7" s="920"/>
      <c r="EEG7" s="920"/>
      <c r="EEH7" s="920"/>
      <c r="EEI7" s="920"/>
      <c r="EEJ7" s="920" t="s">
        <v>153</v>
      </c>
      <c r="EEK7" s="920"/>
      <c r="EEL7" s="920"/>
      <c r="EEM7" s="920"/>
      <c r="EEN7" s="920"/>
      <c r="EEO7" s="920"/>
      <c r="EEP7" s="920"/>
      <c r="EEQ7" s="920"/>
      <c r="EER7" s="920" t="s">
        <v>153</v>
      </c>
      <c r="EES7" s="920"/>
      <c r="EET7" s="920"/>
      <c r="EEU7" s="920"/>
      <c r="EEV7" s="920"/>
      <c r="EEW7" s="920"/>
      <c r="EEX7" s="920"/>
      <c r="EEY7" s="920"/>
      <c r="EEZ7" s="920" t="s">
        <v>153</v>
      </c>
      <c r="EFA7" s="920"/>
      <c r="EFB7" s="920"/>
      <c r="EFC7" s="920"/>
      <c r="EFD7" s="920"/>
      <c r="EFE7" s="920"/>
      <c r="EFF7" s="920"/>
      <c r="EFG7" s="920"/>
      <c r="EFH7" s="920" t="s">
        <v>153</v>
      </c>
      <c r="EFI7" s="920"/>
      <c r="EFJ7" s="920"/>
      <c r="EFK7" s="920"/>
      <c r="EFL7" s="920"/>
      <c r="EFM7" s="920"/>
      <c r="EFN7" s="920"/>
      <c r="EFO7" s="920"/>
      <c r="EFP7" s="920" t="s">
        <v>153</v>
      </c>
      <c r="EFQ7" s="920"/>
      <c r="EFR7" s="920"/>
      <c r="EFS7" s="920"/>
      <c r="EFT7" s="920"/>
      <c r="EFU7" s="920"/>
      <c r="EFV7" s="920"/>
      <c r="EFW7" s="920"/>
      <c r="EFX7" s="920" t="s">
        <v>153</v>
      </c>
      <c r="EFY7" s="920"/>
      <c r="EFZ7" s="920"/>
      <c r="EGA7" s="920"/>
      <c r="EGB7" s="920"/>
      <c r="EGC7" s="920"/>
      <c r="EGD7" s="920"/>
      <c r="EGE7" s="920"/>
      <c r="EGF7" s="920" t="s">
        <v>153</v>
      </c>
      <c r="EGG7" s="920"/>
      <c r="EGH7" s="920"/>
      <c r="EGI7" s="920"/>
      <c r="EGJ7" s="920"/>
      <c r="EGK7" s="920"/>
      <c r="EGL7" s="920"/>
      <c r="EGM7" s="920"/>
      <c r="EGN7" s="920" t="s">
        <v>153</v>
      </c>
      <c r="EGO7" s="920"/>
      <c r="EGP7" s="920"/>
      <c r="EGQ7" s="920"/>
      <c r="EGR7" s="920"/>
      <c r="EGS7" s="920"/>
      <c r="EGT7" s="920"/>
      <c r="EGU7" s="920"/>
      <c r="EGV7" s="920" t="s">
        <v>153</v>
      </c>
      <c r="EGW7" s="920"/>
      <c r="EGX7" s="920"/>
      <c r="EGY7" s="920"/>
      <c r="EGZ7" s="920"/>
      <c r="EHA7" s="920"/>
      <c r="EHB7" s="920"/>
      <c r="EHC7" s="920"/>
      <c r="EHD7" s="920" t="s">
        <v>153</v>
      </c>
      <c r="EHE7" s="920"/>
      <c r="EHF7" s="920"/>
      <c r="EHG7" s="920"/>
      <c r="EHH7" s="920"/>
      <c r="EHI7" s="920"/>
      <c r="EHJ7" s="920"/>
      <c r="EHK7" s="920"/>
      <c r="EHL7" s="920" t="s">
        <v>153</v>
      </c>
      <c r="EHM7" s="920"/>
      <c r="EHN7" s="920"/>
      <c r="EHO7" s="920"/>
      <c r="EHP7" s="920"/>
      <c r="EHQ7" s="920"/>
      <c r="EHR7" s="920"/>
      <c r="EHS7" s="920"/>
      <c r="EHT7" s="920" t="s">
        <v>153</v>
      </c>
      <c r="EHU7" s="920"/>
      <c r="EHV7" s="920"/>
      <c r="EHW7" s="920"/>
      <c r="EHX7" s="920"/>
      <c r="EHY7" s="920"/>
      <c r="EHZ7" s="920"/>
      <c r="EIA7" s="920"/>
      <c r="EIB7" s="920" t="s">
        <v>153</v>
      </c>
      <c r="EIC7" s="920"/>
      <c r="EID7" s="920"/>
      <c r="EIE7" s="920"/>
      <c r="EIF7" s="920"/>
      <c r="EIG7" s="920"/>
      <c r="EIH7" s="920"/>
      <c r="EII7" s="920"/>
      <c r="EIJ7" s="920" t="s">
        <v>153</v>
      </c>
      <c r="EIK7" s="920"/>
      <c r="EIL7" s="920"/>
      <c r="EIM7" s="920"/>
      <c r="EIN7" s="920"/>
      <c r="EIO7" s="920"/>
      <c r="EIP7" s="920"/>
      <c r="EIQ7" s="920"/>
      <c r="EIR7" s="920" t="s">
        <v>153</v>
      </c>
      <c r="EIS7" s="920"/>
      <c r="EIT7" s="920"/>
      <c r="EIU7" s="920"/>
      <c r="EIV7" s="920"/>
      <c r="EIW7" s="920"/>
      <c r="EIX7" s="920"/>
      <c r="EIY7" s="920"/>
      <c r="EIZ7" s="920" t="s">
        <v>153</v>
      </c>
      <c r="EJA7" s="920"/>
      <c r="EJB7" s="920"/>
      <c r="EJC7" s="920"/>
      <c r="EJD7" s="920"/>
      <c r="EJE7" s="920"/>
      <c r="EJF7" s="920"/>
      <c r="EJG7" s="920"/>
      <c r="EJH7" s="920" t="s">
        <v>153</v>
      </c>
      <c r="EJI7" s="920"/>
      <c r="EJJ7" s="920"/>
      <c r="EJK7" s="920"/>
      <c r="EJL7" s="920"/>
      <c r="EJM7" s="920"/>
      <c r="EJN7" s="920"/>
      <c r="EJO7" s="920"/>
      <c r="EJP7" s="920" t="s">
        <v>153</v>
      </c>
      <c r="EJQ7" s="920"/>
      <c r="EJR7" s="920"/>
      <c r="EJS7" s="920"/>
      <c r="EJT7" s="920"/>
      <c r="EJU7" s="920"/>
      <c r="EJV7" s="920"/>
      <c r="EJW7" s="920"/>
      <c r="EJX7" s="920" t="s">
        <v>153</v>
      </c>
      <c r="EJY7" s="920"/>
      <c r="EJZ7" s="920"/>
      <c r="EKA7" s="920"/>
      <c r="EKB7" s="920"/>
      <c r="EKC7" s="920"/>
      <c r="EKD7" s="920"/>
      <c r="EKE7" s="920"/>
      <c r="EKF7" s="920" t="s">
        <v>153</v>
      </c>
      <c r="EKG7" s="920"/>
      <c r="EKH7" s="920"/>
      <c r="EKI7" s="920"/>
      <c r="EKJ7" s="920"/>
      <c r="EKK7" s="920"/>
      <c r="EKL7" s="920"/>
      <c r="EKM7" s="920"/>
      <c r="EKN7" s="920" t="s">
        <v>153</v>
      </c>
      <c r="EKO7" s="920"/>
      <c r="EKP7" s="920"/>
      <c r="EKQ7" s="920"/>
      <c r="EKR7" s="920"/>
      <c r="EKS7" s="920"/>
      <c r="EKT7" s="920"/>
      <c r="EKU7" s="920"/>
      <c r="EKV7" s="920" t="s">
        <v>153</v>
      </c>
      <c r="EKW7" s="920"/>
      <c r="EKX7" s="920"/>
      <c r="EKY7" s="920"/>
      <c r="EKZ7" s="920"/>
      <c r="ELA7" s="920"/>
      <c r="ELB7" s="920"/>
      <c r="ELC7" s="920"/>
      <c r="ELD7" s="920" t="s">
        <v>153</v>
      </c>
      <c r="ELE7" s="920"/>
      <c r="ELF7" s="920"/>
      <c r="ELG7" s="920"/>
      <c r="ELH7" s="920"/>
      <c r="ELI7" s="920"/>
      <c r="ELJ7" s="920"/>
      <c r="ELK7" s="920"/>
      <c r="ELL7" s="920" t="s">
        <v>153</v>
      </c>
      <c r="ELM7" s="920"/>
      <c r="ELN7" s="920"/>
      <c r="ELO7" s="920"/>
      <c r="ELP7" s="920"/>
      <c r="ELQ7" s="920"/>
      <c r="ELR7" s="920"/>
      <c r="ELS7" s="920"/>
      <c r="ELT7" s="920" t="s">
        <v>153</v>
      </c>
      <c r="ELU7" s="920"/>
      <c r="ELV7" s="920"/>
      <c r="ELW7" s="920"/>
      <c r="ELX7" s="920"/>
      <c r="ELY7" s="920"/>
      <c r="ELZ7" s="920"/>
      <c r="EMA7" s="920"/>
      <c r="EMB7" s="920" t="s">
        <v>153</v>
      </c>
      <c r="EMC7" s="920"/>
      <c r="EMD7" s="920"/>
      <c r="EME7" s="920"/>
      <c r="EMF7" s="920"/>
      <c r="EMG7" s="920"/>
      <c r="EMH7" s="920"/>
      <c r="EMI7" s="920"/>
      <c r="EMJ7" s="920" t="s">
        <v>153</v>
      </c>
      <c r="EMK7" s="920"/>
      <c r="EML7" s="920"/>
      <c r="EMM7" s="920"/>
      <c r="EMN7" s="920"/>
      <c r="EMO7" s="920"/>
      <c r="EMP7" s="920"/>
      <c r="EMQ7" s="920"/>
      <c r="EMR7" s="920" t="s">
        <v>153</v>
      </c>
      <c r="EMS7" s="920"/>
      <c r="EMT7" s="920"/>
      <c r="EMU7" s="920"/>
      <c r="EMV7" s="920"/>
      <c r="EMW7" s="920"/>
      <c r="EMX7" s="920"/>
      <c r="EMY7" s="920"/>
      <c r="EMZ7" s="920" t="s">
        <v>153</v>
      </c>
      <c r="ENA7" s="920"/>
      <c r="ENB7" s="920"/>
      <c r="ENC7" s="920"/>
      <c r="END7" s="920"/>
      <c r="ENE7" s="920"/>
      <c r="ENF7" s="920"/>
      <c r="ENG7" s="920"/>
      <c r="ENH7" s="920" t="s">
        <v>153</v>
      </c>
      <c r="ENI7" s="920"/>
      <c r="ENJ7" s="920"/>
      <c r="ENK7" s="920"/>
      <c r="ENL7" s="920"/>
      <c r="ENM7" s="920"/>
      <c r="ENN7" s="920"/>
      <c r="ENO7" s="920"/>
      <c r="ENP7" s="920" t="s">
        <v>153</v>
      </c>
      <c r="ENQ7" s="920"/>
      <c r="ENR7" s="920"/>
      <c r="ENS7" s="920"/>
      <c r="ENT7" s="920"/>
      <c r="ENU7" s="920"/>
      <c r="ENV7" s="920"/>
      <c r="ENW7" s="920"/>
      <c r="ENX7" s="920" t="s">
        <v>153</v>
      </c>
      <c r="ENY7" s="920"/>
      <c r="ENZ7" s="920"/>
      <c r="EOA7" s="920"/>
      <c r="EOB7" s="920"/>
      <c r="EOC7" s="920"/>
      <c r="EOD7" s="920"/>
      <c r="EOE7" s="920"/>
      <c r="EOF7" s="920" t="s">
        <v>153</v>
      </c>
      <c r="EOG7" s="920"/>
      <c r="EOH7" s="920"/>
      <c r="EOI7" s="920"/>
      <c r="EOJ7" s="920"/>
      <c r="EOK7" s="920"/>
      <c r="EOL7" s="920"/>
      <c r="EOM7" s="920"/>
      <c r="EON7" s="920" t="s">
        <v>153</v>
      </c>
      <c r="EOO7" s="920"/>
      <c r="EOP7" s="920"/>
      <c r="EOQ7" s="920"/>
      <c r="EOR7" s="920"/>
      <c r="EOS7" s="920"/>
      <c r="EOT7" s="920"/>
      <c r="EOU7" s="920"/>
      <c r="EOV7" s="920" t="s">
        <v>153</v>
      </c>
      <c r="EOW7" s="920"/>
      <c r="EOX7" s="920"/>
      <c r="EOY7" s="920"/>
      <c r="EOZ7" s="920"/>
      <c r="EPA7" s="920"/>
      <c r="EPB7" s="920"/>
      <c r="EPC7" s="920"/>
      <c r="EPD7" s="920" t="s">
        <v>153</v>
      </c>
      <c r="EPE7" s="920"/>
      <c r="EPF7" s="920"/>
      <c r="EPG7" s="920"/>
      <c r="EPH7" s="920"/>
      <c r="EPI7" s="920"/>
      <c r="EPJ7" s="920"/>
      <c r="EPK7" s="920"/>
      <c r="EPL7" s="920" t="s">
        <v>153</v>
      </c>
      <c r="EPM7" s="920"/>
      <c r="EPN7" s="920"/>
      <c r="EPO7" s="920"/>
      <c r="EPP7" s="920"/>
      <c r="EPQ7" s="920"/>
      <c r="EPR7" s="920"/>
      <c r="EPS7" s="920"/>
      <c r="EPT7" s="920" t="s">
        <v>153</v>
      </c>
      <c r="EPU7" s="920"/>
      <c r="EPV7" s="920"/>
      <c r="EPW7" s="920"/>
      <c r="EPX7" s="920"/>
      <c r="EPY7" s="920"/>
      <c r="EPZ7" s="920"/>
      <c r="EQA7" s="920"/>
      <c r="EQB7" s="920" t="s">
        <v>153</v>
      </c>
      <c r="EQC7" s="920"/>
      <c r="EQD7" s="920"/>
      <c r="EQE7" s="920"/>
      <c r="EQF7" s="920"/>
      <c r="EQG7" s="920"/>
      <c r="EQH7" s="920"/>
      <c r="EQI7" s="920"/>
      <c r="EQJ7" s="920" t="s">
        <v>153</v>
      </c>
      <c r="EQK7" s="920"/>
      <c r="EQL7" s="920"/>
      <c r="EQM7" s="920"/>
      <c r="EQN7" s="920"/>
      <c r="EQO7" s="920"/>
      <c r="EQP7" s="920"/>
      <c r="EQQ7" s="920"/>
      <c r="EQR7" s="920" t="s">
        <v>153</v>
      </c>
      <c r="EQS7" s="920"/>
      <c r="EQT7" s="920"/>
      <c r="EQU7" s="920"/>
      <c r="EQV7" s="920"/>
      <c r="EQW7" s="920"/>
      <c r="EQX7" s="920"/>
      <c r="EQY7" s="920"/>
      <c r="EQZ7" s="920" t="s">
        <v>153</v>
      </c>
      <c r="ERA7" s="920"/>
      <c r="ERB7" s="920"/>
      <c r="ERC7" s="920"/>
      <c r="ERD7" s="920"/>
      <c r="ERE7" s="920"/>
      <c r="ERF7" s="920"/>
      <c r="ERG7" s="920"/>
      <c r="ERH7" s="920" t="s">
        <v>153</v>
      </c>
      <c r="ERI7" s="920"/>
      <c r="ERJ7" s="920"/>
      <c r="ERK7" s="920"/>
      <c r="ERL7" s="920"/>
      <c r="ERM7" s="920"/>
      <c r="ERN7" s="920"/>
      <c r="ERO7" s="920"/>
      <c r="ERP7" s="920" t="s">
        <v>153</v>
      </c>
      <c r="ERQ7" s="920"/>
      <c r="ERR7" s="920"/>
      <c r="ERS7" s="920"/>
      <c r="ERT7" s="920"/>
      <c r="ERU7" s="920"/>
      <c r="ERV7" s="920"/>
      <c r="ERW7" s="920"/>
      <c r="ERX7" s="920" t="s">
        <v>153</v>
      </c>
      <c r="ERY7" s="920"/>
      <c r="ERZ7" s="920"/>
      <c r="ESA7" s="920"/>
      <c r="ESB7" s="920"/>
      <c r="ESC7" s="920"/>
      <c r="ESD7" s="920"/>
      <c r="ESE7" s="920"/>
      <c r="ESF7" s="920" t="s">
        <v>153</v>
      </c>
      <c r="ESG7" s="920"/>
      <c r="ESH7" s="920"/>
      <c r="ESI7" s="920"/>
      <c r="ESJ7" s="920"/>
      <c r="ESK7" s="920"/>
      <c r="ESL7" s="920"/>
      <c r="ESM7" s="920"/>
      <c r="ESN7" s="920" t="s">
        <v>153</v>
      </c>
      <c r="ESO7" s="920"/>
      <c r="ESP7" s="920"/>
      <c r="ESQ7" s="920"/>
      <c r="ESR7" s="920"/>
      <c r="ESS7" s="920"/>
      <c r="EST7" s="920"/>
      <c r="ESU7" s="920"/>
      <c r="ESV7" s="920" t="s">
        <v>153</v>
      </c>
      <c r="ESW7" s="920"/>
      <c r="ESX7" s="920"/>
      <c r="ESY7" s="920"/>
      <c r="ESZ7" s="920"/>
      <c r="ETA7" s="920"/>
      <c r="ETB7" s="920"/>
      <c r="ETC7" s="920"/>
      <c r="ETD7" s="920" t="s">
        <v>153</v>
      </c>
      <c r="ETE7" s="920"/>
      <c r="ETF7" s="920"/>
      <c r="ETG7" s="920"/>
      <c r="ETH7" s="920"/>
      <c r="ETI7" s="920"/>
      <c r="ETJ7" s="920"/>
      <c r="ETK7" s="920"/>
      <c r="ETL7" s="920" t="s">
        <v>153</v>
      </c>
      <c r="ETM7" s="920"/>
      <c r="ETN7" s="920"/>
      <c r="ETO7" s="920"/>
      <c r="ETP7" s="920"/>
      <c r="ETQ7" s="920"/>
      <c r="ETR7" s="920"/>
      <c r="ETS7" s="920"/>
      <c r="ETT7" s="920" t="s">
        <v>153</v>
      </c>
      <c r="ETU7" s="920"/>
      <c r="ETV7" s="920"/>
      <c r="ETW7" s="920"/>
      <c r="ETX7" s="920"/>
      <c r="ETY7" s="920"/>
      <c r="ETZ7" s="920"/>
      <c r="EUA7" s="920"/>
      <c r="EUB7" s="920" t="s">
        <v>153</v>
      </c>
      <c r="EUC7" s="920"/>
      <c r="EUD7" s="920"/>
      <c r="EUE7" s="920"/>
      <c r="EUF7" s="920"/>
      <c r="EUG7" s="920"/>
      <c r="EUH7" s="920"/>
      <c r="EUI7" s="920"/>
      <c r="EUJ7" s="920" t="s">
        <v>153</v>
      </c>
      <c r="EUK7" s="920"/>
      <c r="EUL7" s="920"/>
      <c r="EUM7" s="920"/>
      <c r="EUN7" s="920"/>
      <c r="EUO7" s="920"/>
      <c r="EUP7" s="920"/>
      <c r="EUQ7" s="920"/>
      <c r="EUR7" s="920" t="s">
        <v>153</v>
      </c>
      <c r="EUS7" s="920"/>
      <c r="EUT7" s="920"/>
      <c r="EUU7" s="920"/>
      <c r="EUV7" s="920"/>
      <c r="EUW7" s="920"/>
      <c r="EUX7" s="920"/>
      <c r="EUY7" s="920"/>
      <c r="EUZ7" s="920" t="s">
        <v>153</v>
      </c>
      <c r="EVA7" s="920"/>
      <c r="EVB7" s="920"/>
      <c r="EVC7" s="920"/>
      <c r="EVD7" s="920"/>
      <c r="EVE7" s="920"/>
      <c r="EVF7" s="920"/>
      <c r="EVG7" s="920"/>
      <c r="EVH7" s="920" t="s">
        <v>153</v>
      </c>
      <c r="EVI7" s="920"/>
      <c r="EVJ7" s="920"/>
      <c r="EVK7" s="920"/>
      <c r="EVL7" s="920"/>
      <c r="EVM7" s="920"/>
      <c r="EVN7" s="920"/>
      <c r="EVO7" s="920"/>
      <c r="EVP7" s="920" t="s">
        <v>153</v>
      </c>
      <c r="EVQ7" s="920"/>
      <c r="EVR7" s="920"/>
      <c r="EVS7" s="920"/>
      <c r="EVT7" s="920"/>
      <c r="EVU7" s="920"/>
      <c r="EVV7" s="920"/>
      <c r="EVW7" s="920"/>
      <c r="EVX7" s="920" t="s">
        <v>153</v>
      </c>
      <c r="EVY7" s="920"/>
      <c r="EVZ7" s="920"/>
      <c r="EWA7" s="920"/>
      <c r="EWB7" s="920"/>
      <c r="EWC7" s="920"/>
      <c r="EWD7" s="920"/>
      <c r="EWE7" s="920"/>
      <c r="EWF7" s="920" t="s">
        <v>153</v>
      </c>
      <c r="EWG7" s="920"/>
      <c r="EWH7" s="920"/>
      <c r="EWI7" s="920"/>
      <c r="EWJ7" s="920"/>
      <c r="EWK7" s="920"/>
      <c r="EWL7" s="920"/>
      <c r="EWM7" s="920"/>
      <c r="EWN7" s="920" t="s">
        <v>153</v>
      </c>
      <c r="EWO7" s="920"/>
      <c r="EWP7" s="920"/>
      <c r="EWQ7" s="920"/>
      <c r="EWR7" s="920"/>
      <c r="EWS7" s="920"/>
      <c r="EWT7" s="920"/>
      <c r="EWU7" s="920"/>
      <c r="EWV7" s="920" t="s">
        <v>153</v>
      </c>
      <c r="EWW7" s="920"/>
      <c r="EWX7" s="920"/>
      <c r="EWY7" s="920"/>
      <c r="EWZ7" s="920"/>
      <c r="EXA7" s="920"/>
      <c r="EXB7" s="920"/>
      <c r="EXC7" s="920"/>
      <c r="EXD7" s="920" t="s">
        <v>153</v>
      </c>
      <c r="EXE7" s="920"/>
      <c r="EXF7" s="920"/>
      <c r="EXG7" s="920"/>
      <c r="EXH7" s="920"/>
      <c r="EXI7" s="920"/>
      <c r="EXJ7" s="920"/>
      <c r="EXK7" s="920"/>
      <c r="EXL7" s="920" t="s">
        <v>153</v>
      </c>
      <c r="EXM7" s="920"/>
      <c r="EXN7" s="920"/>
      <c r="EXO7" s="920"/>
      <c r="EXP7" s="920"/>
      <c r="EXQ7" s="920"/>
      <c r="EXR7" s="920"/>
      <c r="EXS7" s="920"/>
      <c r="EXT7" s="920" t="s">
        <v>153</v>
      </c>
      <c r="EXU7" s="920"/>
      <c r="EXV7" s="920"/>
      <c r="EXW7" s="920"/>
      <c r="EXX7" s="920"/>
      <c r="EXY7" s="920"/>
      <c r="EXZ7" s="920"/>
      <c r="EYA7" s="920"/>
      <c r="EYB7" s="920" t="s">
        <v>153</v>
      </c>
      <c r="EYC7" s="920"/>
      <c r="EYD7" s="920"/>
      <c r="EYE7" s="920"/>
      <c r="EYF7" s="920"/>
      <c r="EYG7" s="920"/>
      <c r="EYH7" s="920"/>
      <c r="EYI7" s="920"/>
      <c r="EYJ7" s="920" t="s">
        <v>153</v>
      </c>
      <c r="EYK7" s="920"/>
      <c r="EYL7" s="920"/>
      <c r="EYM7" s="920"/>
      <c r="EYN7" s="920"/>
      <c r="EYO7" s="920"/>
      <c r="EYP7" s="920"/>
      <c r="EYQ7" s="920"/>
      <c r="EYR7" s="920" t="s">
        <v>153</v>
      </c>
      <c r="EYS7" s="920"/>
      <c r="EYT7" s="920"/>
      <c r="EYU7" s="920"/>
      <c r="EYV7" s="920"/>
      <c r="EYW7" s="920"/>
      <c r="EYX7" s="920"/>
      <c r="EYY7" s="920"/>
      <c r="EYZ7" s="920" t="s">
        <v>153</v>
      </c>
      <c r="EZA7" s="920"/>
      <c r="EZB7" s="920"/>
      <c r="EZC7" s="920"/>
      <c r="EZD7" s="920"/>
      <c r="EZE7" s="920"/>
      <c r="EZF7" s="920"/>
      <c r="EZG7" s="920"/>
      <c r="EZH7" s="920" t="s">
        <v>153</v>
      </c>
      <c r="EZI7" s="920"/>
      <c r="EZJ7" s="920"/>
      <c r="EZK7" s="920"/>
      <c r="EZL7" s="920"/>
      <c r="EZM7" s="920"/>
      <c r="EZN7" s="920"/>
      <c r="EZO7" s="920"/>
      <c r="EZP7" s="920" t="s">
        <v>153</v>
      </c>
      <c r="EZQ7" s="920"/>
      <c r="EZR7" s="920"/>
      <c r="EZS7" s="920"/>
      <c r="EZT7" s="920"/>
      <c r="EZU7" s="920"/>
      <c r="EZV7" s="920"/>
      <c r="EZW7" s="920"/>
      <c r="EZX7" s="920" t="s">
        <v>153</v>
      </c>
      <c r="EZY7" s="920"/>
      <c r="EZZ7" s="920"/>
      <c r="FAA7" s="920"/>
      <c r="FAB7" s="920"/>
      <c r="FAC7" s="920"/>
      <c r="FAD7" s="920"/>
      <c r="FAE7" s="920"/>
      <c r="FAF7" s="920" t="s">
        <v>153</v>
      </c>
      <c r="FAG7" s="920"/>
      <c r="FAH7" s="920"/>
      <c r="FAI7" s="920"/>
      <c r="FAJ7" s="920"/>
      <c r="FAK7" s="920"/>
      <c r="FAL7" s="920"/>
      <c r="FAM7" s="920"/>
      <c r="FAN7" s="920" t="s">
        <v>153</v>
      </c>
      <c r="FAO7" s="920"/>
      <c r="FAP7" s="920"/>
      <c r="FAQ7" s="920"/>
      <c r="FAR7" s="920"/>
      <c r="FAS7" s="920"/>
      <c r="FAT7" s="920"/>
      <c r="FAU7" s="920"/>
      <c r="FAV7" s="920" t="s">
        <v>153</v>
      </c>
      <c r="FAW7" s="920"/>
      <c r="FAX7" s="920"/>
      <c r="FAY7" s="920"/>
      <c r="FAZ7" s="920"/>
      <c r="FBA7" s="920"/>
      <c r="FBB7" s="920"/>
      <c r="FBC7" s="920"/>
      <c r="FBD7" s="920" t="s">
        <v>153</v>
      </c>
      <c r="FBE7" s="920"/>
      <c r="FBF7" s="920"/>
      <c r="FBG7" s="920"/>
      <c r="FBH7" s="920"/>
      <c r="FBI7" s="920"/>
      <c r="FBJ7" s="920"/>
      <c r="FBK7" s="920"/>
      <c r="FBL7" s="920" t="s">
        <v>153</v>
      </c>
      <c r="FBM7" s="920"/>
      <c r="FBN7" s="920"/>
      <c r="FBO7" s="920"/>
      <c r="FBP7" s="920"/>
      <c r="FBQ7" s="920"/>
      <c r="FBR7" s="920"/>
      <c r="FBS7" s="920"/>
      <c r="FBT7" s="920" t="s">
        <v>153</v>
      </c>
      <c r="FBU7" s="920"/>
      <c r="FBV7" s="920"/>
      <c r="FBW7" s="920"/>
      <c r="FBX7" s="920"/>
      <c r="FBY7" s="920"/>
      <c r="FBZ7" s="920"/>
      <c r="FCA7" s="920"/>
      <c r="FCB7" s="920" t="s">
        <v>153</v>
      </c>
      <c r="FCC7" s="920"/>
      <c r="FCD7" s="920"/>
      <c r="FCE7" s="920"/>
      <c r="FCF7" s="920"/>
      <c r="FCG7" s="920"/>
      <c r="FCH7" s="920"/>
      <c r="FCI7" s="920"/>
      <c r="FCJ7" s="920" t="s">
        <v>153</v>
      </c>
      <c r="FCK7" s="920"/>
      <c r="FCL7" s="920"/>
      <c r="FCM7" s="920"/>
      <c r="FCN7" s="920"/>
      <c r="FCO7" s="920"/>
      <c r="FCP7" s="920"/>
      <c r="FCQ7" s="920"/>
      <c r="FCR7" s="920" t="s">
        <v>153</v>
      </c>
      <c r="FCS7" s="920"/>
      <c r="FCT7" s="920"/>
      <c r="FCU7" s="920"/>
      <c r="FCV7" s="920"/>
      <c r="FCW7" s="920"/>
      <c r="FCX7" s="920"/>
      <c r="FCY7" s="920"/>
      <c r="FCZ7" s="920" t="s">
        <v>153</v>
      </c>
      <c r="FDA7" s="920"/>
      <c r="FDB7" s="920"/>
      <c r="FDC7" s="920"/>
      <c r="FDD7" s="920"/>
      <c r="FDE7" s="920"/>
      <c r="FDF7" s="920"/>
      <c r="FDG7" s="920"/>
      <c r="FDH7" s="920" t="s">
        <v>153</v>
      </c>
      <c r="FDI7" s="920"/>
      <c r="FDJ7" s="920"/>
      <c r="FDK7" s="920"/>
      <c r="FDL7" s="920"/>
      <c r="FDM7" s="920"/>
      <c r="FDN7" s="920"/>
      <c r="FDO7" s="920"/>
      <c r="FDP7" s="920" t="s">
        <v>153</v>
      </c>
      <c r="FDQ7" s="920"/>
      <c r="FDR7" s="920"/>
      <c r="FDS7" s="920"/>
      <c r="FDT7" s="920"/>
      <c r="FDU7" s="920"/>
      <c r="FDV7" s="920"/>
      <c r="FDW7" s="920"/>
      <c r="FDX7" s="920" t="s">
        <v>153</v>
      </c>
      <c r="FDY7" s="920"/>
      <c r="FDZ7" s="920"/>
      <c r="FEA7" s="920"/>
      <c r="FEB7" s="920"/>
      <c r="FEC7" s="920"/>
      <c r="FED7" s="920"/>
      <c r="FEE7" s="920"/>
      <c r="FEF7" s="920" t="s">
        <v>153</v>
      </c>
      <c r="FEG7" s="920"/>
      <c r="FEH7" s="920"/>
      <c r="FEI7" s="920"/>
      <c r="FEJ7" s="920"/>
      <c r="FEK7" s="920"/>
      <c r="FEL7" s="920"/>
      <c r="FEM7" s="920"/>
      <c r="FEN7" s="920" t="s">
        <v>153</v>
      </c>
      <c r="FEO7" s="920"/>
      <c r="FEP7" s="920"/>
      <c r="FEQ7" s="920"/>
      <c r="FER7" s="920"/>
      <c r="FES7" s="920"/>
      <c r="FET7" s="920"/>
      <c r="FEU7" s="920"/>
      <c r="FEV7" s="920" t="s">
        <v>153</v>
      </c>
      <c r="FEW7" s="920"/>
      <c r="FEX7" s="920"/>
      <c r="FEY7" s="920"/>
      <c r="FEZ7" s="920"/>
      <c r="FFA7" s="920"/>
      <c r="FFB7" s="920"/>
      <c r="FFC7" s="920"/>
      <c r="FFD7" s="920" t="s">
        <v>153</v>
      </c>
      <c r="FFE7" s="920"/>
      <c r="FFF7" s="920"/>
      <c r="FFG7" s="920"/>
      <c r="FFH7" s="920"/>
      <c r="FFI7" s="920"/>
      <c r="FFJ7" s="920"/>
      <c r="FFK7" s="920"/>
      <c r="FFL7" s="920" t="s">
        <v>153</v>
      </c>
      <c r="FFM7" s="920"/>
      <c r="FFN7" s="920"/>
      <c r="FFO7" s="920"/>
      <c r="FFP7" s="920"/>
      <c r="FFQ7" s="920"/>
      <c r="FFR7" s="920"/>
      <c r="FFS7" s="920"/>
      <c r="FFT7" s="920" t="s">
        <v>153</v>
      </c>
      <c r="FFU7" s="920"/>
      <c r="FFV7" s="920"/>
      <c r="FFW7" s="920"/>
      <c r="FFX7" s="920"/>
      <c r="FFY7" s="920"/>
      <c r="FFZ7" s="920"/>
      <c r="FGA7" s="920"/>
      <c r="FGB7" s="920" t="s">
        <v>153</v>
      </c>
      <c r="FGC7" s="920"/>
      <c r="FGD7" s="920"/>
      <c r="FGE7" s="920"/>
      <c r="FGF7" s="920"/>
      <c r="FGG7" s="920"/>
      <c r="FGH7" s="920"/>
      <c r="FGI7" s="920"/>
      <c r="FGJ7" s="920" t="s">
        <v>153</v>
      </c>
      <c r="FGK7" s="920"/>
      <c r="FGL7" s="920"/>
      <c r="FGM7" s="920"/>
      <c r="FGN7" s="920"/>
      <c r="FGO7" s="920"/>
      <c r="FGP7" s="920"/>
      <c r="FGQ7" s="920"/>
      <c r="FGR7" s="920" t="s">
        <v>153</v>
      </c>
      <c r="FGS7" s="920"/>
      <c r="FGT7" s="920"/>
      <c r="FGU7" s="920"/>
      <c r="FGV7" s="920"/>
      <c r="FGW7" s="920"/>
      <c r="FGX7" s="920"/>
      <c r="FGY7" s="920"/>
      <c r="FGZ7" s="920" t="s">
        <v>153</v>
      </c>
      <c r="FHA7" s="920"/>
      <c r="FHB7" s="920"/>
      <c r="FHC7" s="920"/>
      <c r="FHD7" s="920"/>
      <c r="FHE7" s="920"/>
      <c r="FHF7" s="920"/>
      <c r="FHG7" s="920"/>
      <c r="FHH7" s="920" t="s">
        <v>153</v>
      </c>
      <c r="FHI7" s="920"/>
      <c r="FHJ7" s="920"/>
      <c r="FHK7" s="920"/>
      <c r="FHL7" s="920"/>
      <c r="FHM7" s="920"/>
      <c r="FHN7" s="920"/>
      <c r="FHO7" s="920"/>
      <c r="FHP7" s="920" t="s">
        <v>153</v>
      </c>
      <c r="FHQ7" s="920"/>
      <c r="FHR7" s="920"/>
      <c r="FHS7" s="920"/>
      <c r="FHT7" s="920"/>
      <c r="FHU7" s="920"/>
      <c r="FHV7" s="920"/>
      <c r="FHW7" s="920"/>
      <c r="FHX7" s="920" t="s">
        <v>153</v>
      </c>
      <c r="FHY7" s="920"/>
      <c r="FHZ7" s="920"/>
      <c r="FIA7" s="920"/>
      <c r="FIB7" s="920"/>
      <c r="FIC7" s="920"/>
      <c r="FID7" s="920"/>
      <c r="FIE7" s="920"/>
      <c r="FIF7" s="920" t="s">
        <v>153</v>
      </c>
      <c r="FIG7" s="920"/>
      <c r="FIH7" s="920"/>
      <c r="FII7" s="920"/>
      <c r="FIJ7" s="920"/>
      <c r="FIK7" s="920"/>
      <c r="FIL7" s="920"/>
      <c r="FIM7" s="920"/>
      <c r="FIN7" s="920" t="s">
        <v>153</v>
      </c>
      <c r="FIO7" s="920"/>
      <c r="FIP7" s="920"/>
      <c r="FIQ7" s="920"/>
      <c r="FIR7" s="920"/>
      <c r="FIS7" s="920"/>
      <c r="FIT7" s="920"/>
      <c r="FIU7" s="920"/>
      <c r="FIV7" s="920" t="s">
        <v>153</v>
      </c>
      <c r="FIW7" s="920"/>
      <c r="FIX7" s="920"/>
      <c r="FIY7" s="920"/>
      <c r="FIZ7" s="920"/>
      <c r="FJA7" s="920"/>
      <c r="FJB7" s="920"/>
      <c r="FJC7" s="920"/>
      <c r="FJD7" s="920" t="s">
        <v>153</v>
      </c>
      <c r="FJE7" s="920"/>
      <c r="FJF7" s="920"/>
      <c r="FJG7" s="920"/>
      <c r="FJH7" s="920"/>
      <c r="FJI7" s="920"/>
      <c r="FJJ7" s="920"/>
      <c r="FJK7" s="920"/>
      <c r="FJL7" s="920" t="s">
        <v>153</v>
      </c>
      <c r="FJM7" s="920"/>
      <c r="FJN7" s="920"/>
      <c r="FJO7" s="920"/>
      <c r="FJP7" s="920"/>
      <c r="FJQ7" s="920"/>
      <c r="FJR7" s="920"/>
      <c r="FJS7" s="920"/>
      <c r="FJT7" s="920" t="s">
        <v>153</v>
      </c>
      <c r="FJU7" s="920"/>
      <c r="FJV7" s="920"/>
      <c r="FJW7" s="920"/>
      <c r="FJX7" s="920"/>
      <c r="FJY7" s="920"/>
      <c r="FJZ7" s="920"/>
      <c r="FKA7" s="920"/>
      <c r="FKB7" s="920" t="s">
        <v>153</v>
      </c>
      <c r="FKC7" s="920"/>
      <c r="FKD7" s="920"/>
      <c r="FKE7" s="920"/>
      <c r="FKF7" s="920"/>
      <c r="FKG7" s="920"/>
      <c r="FKH7" s="920"/>
      <c r="FKI7" s="920"/>
      <c r="FKJ7" s="920" t="s">
        <v>153</v>
      </c>
      <c r="FKK7" s="920"/>
      <c r="FKL7" s="920"/>
      <c r="FKM7" s="920"/>
      <c r="FKN7" s="920"/>
      <c r="FKO7" s="920"/>
      <c r="FKP7" s="920"/>
      <c r="FKQ7" s="920"/>
      <c r="FKR7" s="920" t="s">
        <v>153</v>
      </c>
      <c r="FKS7" s="920"/>
      <c r="FKT7" s="920"/>
      <c r="FKU7" s="920"/>
      <c r="FKV7" s="920"/>
      <c r="FKW7" s="920"/>
      <c r="FKX7" s="920"/>
      <c r="FKY7" s="920"/>
      <c r="FKZ7" s="920" t="s">
        <v>153</v>
      </c>
      <c r="FLA7" s="920"/>
      <c r="FLB7" s="920"/>
      <c r="FLC7" s="920"/>
      <c r="FLD7" s="920"/>
      <c r="FLE7" s="920"/>
      <c r="FLF7" s="920"/>
      <c r="FLG7" s="920"/>
      <c r="FLH7" s="920" t="s">
        <v>153</v>
      </c>
      <c r="FLI7" s="920"/>
      <c r="FLJ7" s="920"/>
      <c r="FLK7" s="920"/>
      <c r="FLL7" s="920"/>
      <c r="FLM7" s="920"/>
      <c r="FLN7" s="920"/>
      <c r="FLO7" s="920"/>
      <c r="FLP7" s="920" t="s">
        <v>153</v>
      </c>
      <c r="FLQ7" s="920"/>
      <c r="FLR7" s="920"/>
      <c r="FLS7" s="920"/>
      <c r="FLT7" s="920"/>
      <c r="FLU7" s="920"/>
      <c r="FLV7" s="920"/>
      <c r="FLW7" s="920"/>
      <c r="FLX7" s="920" t="s">
        <v>153</v>
      </c>
      <c r="FLY7" s="920"/>
      <c r="FLZ7" s="920"/>
      <c r="FMA7" s="920"/>
      <c r="FMB7" s="920"/>
      <c r="FMC7" s="920"/>
      <c r="FMD7" s="920"/>
      <c r="FME7" s="920"/>
      <c r="FMF7" s="920" t="s">
        <v>153</v>
      </c>
      <c r="FMG7" s="920"/>
      <c r="FMH7" s="920"/>
      <c r="FMI7" s="920"/>
      <c r="FMJ7" s="920"/>
      <c r="FMK7" s="920"/>
      <c r="FML7" s="920"/>
      <c r="FMM7" s="920"/>
      <c r="FMN7" s="920" t="s">
        <v>153</v>
      </c>
      <c r="FMO7" s="920"/>
      <c r="FMP7" s="920"/>
      <c r="FMQ7" s="920"/>
      <c r="FMR7" s="920"/>
      <c r="FMS7" s="920"/>
      <c r="FMT7" s="920"/>
      <c r="FMU7" s="920"/>
      <c r="FMV7" s="920" t="s">
        <v>153</v>
      </c>
      <c r="FMW7" s="920"/>
      <c r="FMX7" s="920"/>
      <c r="FMY7" s="920"/>
      <c r="FMZ7" s="920"/>
      <c r="FNA7" s="920"/>
      <c r="FNB7" s="920"/>
      <c r="FNC7" s="920"/>
      <c r="FND7" s="920" t="s">
        <v>153</v>
      </c>
      <c r="FNE7" s="920"/>
      <c r="FNF7" s="920"/>
      <c r="FNG7" s="920"/>
      <c r="FNH7" s="920"/>
      <c r="FNI7" s="920"/>
      <c r="FNJ7" s="920"/>
      <c r="FNK7" s="920"/>
      <c r="FNL7" s="920" t="s">
        <v>153</v>
      </c>
      <c r="FNM7" s="920"/>
      <c r="FNN7" s="920"/>
      <c r="FNO7" s="920"/>
      <c r="FNP7" s="920"/>
      <c r="FNQ7" s="920"/>
      <c r="FNR7" s="920"/>
      <c r="FNS7" s="920"/>
      <c r="FNT7" s="920" t="s">
        <v>153</v>
      </c>
      <c r="FNU7" s="920"/>
      <c r="FNV7" s="920"/>
      <c r="FNW7" s="920"/>
      <c r="FNX7" s="920"/>
      <c r="FNY7" s="920"/>
      <c r="FNZ7" s="920"/>
      <c r="FOA7" s="920"/>
      <c r="FOB7" s="920" t="s">
        <v>153</v>
      </c>
      <c r="FOC7" s="920"/>
      <c r="FOD7" s="920"/>
      <c r="FOE7" s="920"/>
      <c r="FOF7" s="920"/>
      <c r="FOG7" s="920"/>
      <c r="FOH7" s="920"/>
      <c r="FOI7" s="920"/>
      <c r="FOJ7" s="920" t="s">
        <v>153</v>
      </c>
      <c r="FOK7" s="920"/>
      <c r="FOL7" s="920"/>
      <c r="FOM7" s="920"/>
      <c r="FON7" s="920"/>
      <c r="FOO7" s="920"/>
      <c r="FOP7" s="920"/>
      <c r="FOQ7" s="920"/>
      <c r="FOR7" s="920" t="s">
        <v>153</v>
      </c>
      <c r="FOS7" s="920"/>
      <c r="FOT7" s="920"/>
      <c r="FOU7" s="920"/>
      <c r="FOV7" s="920"/>
      <c r="FOW7" s="920"/>
      <c r="FOX7" s="920"/>
      <c r="FOY7" s="920"/>
      <c r="FOZ7" s="920" t="s">
        <v>153</v>
      </c>
      <c r="FPA7" s="920"/>
      <c r="FPB7" s="920"/>
      <c r="FPC7" s="920"/>
      <c r="FPD7" s="920"/>
      <c r="FPE7" s="920"/>
      <c r="FPF7" s="920"/>
      <c r="FPG7" s="920"/>
      <c r="FPH7" s="920" t="s">
        <v>153</v>
      </c>
      <c r="FPI7" s="920"/>
      <c r="FPJ7" s="920"/>
      <c r="FPK7" s="920"/>
      <c r="FPL7" s="920"/>
      <c r="FPM7" s="920"/>
      <c r="FPN7" s="920"/>
      <c r="FPO7" s="920"/>
      <c r="FPP7" s="920" t="s">
        <v>153</v>
      </c>
      <c r="FPQ7" s="920"/>
      <c r="FPR7" s="920"/>
      <c r="FPS7" s="920"/>
      <c r="FPT7" s="920"/>
      <c r="FPU7" s="920"/>
      <c r="FPV7" s="920"/>
      <c r="FPW7" s="920"/>
      <c r="FPX7" s="920" t="s">
        <v>153</v>
      </c>
      <c r="FPY7" s="920"/>
      <c r="FPZ7" s="920"/>
      <c r="FQA7" s="920"/>
      <c r="FQB7" s="920"/>
      <c r="FQC7" s="920"/>
      <c r="FQD7" s="920"/>
      <c r="FQE7" s="920"/>
      <c r="FQF7" s="920" t="s">
        <v>153</v>
      </c>
      <c r="FQG7" s="920"/>
      <c r="FQH7" s="920"/>
      <c r="FQI7" s="920"/>
      <c r="FQJ7" s="920"/>
      <c r="FQK7" s="920"/>
      <c r="FQL7" s="920"/>
      <c r="FQM7" s="920"/>
      <c r="FQN7" s="920" t="s">
        <v>153</v>
      </c>
      <c r="FQO7" s="920"/>
      <c r="FQP7" s="920"/>
      <c r="FQQ7" s="920"/>
      <c r="FQR7" s="920"/>
      <c r="FQS7" s="920"/>
      <c r="FQT7" s="920"/>
      <c r="FQU7" s="920"/>
      <c r="FQV7" s="920" t="s">
        <v>153</v>
      </c>
      <c r="FQW7" s="920"/>
      <c r="FQX7" s="920"/>
      <c r="FQY7" s="920"/>
      <c r="FQZ7" s="920"/>
      <c r="FRA7" s="920"/>
      <c r="FRB7" s="920"/>
      <c r="FRC7" s="920"/>
      <c r="FRD7" s="920" t="s">
        <v>153</v>
      </c>
      <c r="FRE7" s="920"/>
      <c r="FRF7" s="920"/>
      <c r="FRG7" s="920"/>
      <c r="FRH7" s="920"/>
      <c r="FRI7" s="920"/>
      <c r="FRJ7" s="920"/>
      <c r="FRK7" s="920"/>
      <c r="FRL7" s="920" t="s">
        <v>153</v>
      </c>
      <c r="FRM7" s="920"/>
      <c r="FRN7" s="920"/>
      <c r="FRO7" s="920"/>
      <c r="FRP7" s="920"/>
      <c r="FRQ7" s="920"/>
      <c r="FRR7" s="920"/>
      <c r="FRS7" s="920"/>
      <c r="FRT7" s="920" t="s">
        <v>153</v>
      </c>
      <c r="FRU7" s="920"/>
      <c r="FRV7" s="920"/>
      <c r="FRW7" s="920"/>
      <c r="FRX7" s="920"/>
      <c r="FRY7" s="920"/>
      <c r="FRZ7" s="920"/>
      <c r="FSA7" s="920"/>
      <c r="FSB7" s="920" t="s">
        <v>153</v>
      </c>
      <c r="FSC7" s="920"/>
      <c r="FSD7" s="920"/>
      <c r="FSE7" s="920"/>
      <c r="FSF7" s="920"/>
      <c r="FSG7" s="920"/>
      <c r="FSH7" s="920"/>
      <c r="FSI7" s="920"/>
      <c r="FSJ7" s="920" t="s">
        <v>153</v>
      </c>
      <c r="FSK7" s="920"/>
      <c r="FSL7" s="920"/>
      <c r="FSM7" s="920"/>
      <c r="FSN7" s="920"/>
      <c r="FSO7" s="920"/>
      <c r="FSP7" s="920"/>
      <c r="FSQ7" s="920"/>
      <c r="FSR7" s="920" t="s">
        <v>153</v>
      </c>
      <c r="FSS7" s="920"/>
      <c r="FST7" s="920"/>
      <c r="FSU7" s="920"/>
      <c r="FSV7" s="920"/>
      <c r="FSW7" s="920"/>
      <c r="FSX7" s="920"/>
      <c r="FSY7" s="920"/>
      <c r="FSZ7" s="920" t="s">
        <v>153</v>
      </c>
      <c r="FTA7" s="920"/>
      <c r="FTB7" s="920"/>
      <c r="FTC7" s="920"/>
      <c r="FTD7" s="920"/>
      <c r="FTE7" s="920"/>
      <c r="FTF7" s="920"/>
      <c r="FTG7" s="920"/>
      <c r="FTH7" s="920" t="s">
        <v>153</v>
      </c>
      <c r="FTI7" s="920"/>
      <c r="FTJ7" s="920"/>
      <c r="FTK7" s="920"/>
      <c r="FTL7" s="920"/>
      <c r="FTM7" s="920"/>
      <c r="FTN7" s="920"/>
      <c r="FTO7" s="920"/>
      <c r="FTP7" s="920" t="s">
        <v>153</v>
      </c>
      <c r="FTQ7" s="920"/>
      <c r="FTR7" s="920"/>
      <c r="FTS7" s="920"/>
      <c r="FTT7" s="920"/>
      <c r="FTU7" s="920"/>
      <c r="FTV7" s="920"/>
      <c r="FTW7" s="920"/>
      <c r="FTX7" s="920" t="s">
        <v>153</v>
      </c>
      <c r="FTY7" s="920"/>
      <c r="FTZ7" s="920"/>
      <c r="FUA7" s="920"/>
      <c r="FUB7" s="920"/>
      <c r="FUC7" s="920"/>
      <c r="FUD7" s="920"/>
      <c r="FUE7" s="920"/>
      <c r="FUF7" s="920" t="s">
        <v>153</v>
      </c>
      <c r="FUG7" s="920"/>
      <c r="FUH7" s="920"/>
      <c r="FUI7" s="920"/>
      <c r="FUJ7" s="920"/>
      <c r="FUK7" s="920"/>
      <c r="FUL7" s="920"/>
      <c r="FUM7" s="920"/>
      <c r="FUN7" s="920" t="s">
        <v>153</v>
      </c>
      <c r="FUO7" s="920"/>
      <c r="FUP7" s="920"/>
      <c r="FUQ7" s="920"/>
      <c r="FUR7" s="920"/>
      <c r="FUS7" s="920"/>
      <c r="FUT7" s="920"/>
      <c r="FUU7" s="920"/>
      <c r="FUV7" s="920" t="s">
        <v>153</v>
      </c>
      <c r="FUW7" s="920"/>
      <c r="FUX7" s="920"/>
      <c r="FUY7" s="920"/>
      <c r="FUZ7" s="920"/>
      <c r="FVA7" s="920"/>
      <c r="FVB7" s="920"/>
      <c r="FVC7" s="920"/>
      <c r="FVD7" s="920" t="s">
        <v>153</v>
      </c>
      <c r="FVE7" s="920"/>
      <c r="FVF7" s="920"/>
      <c r="FVG7" s="920"/>
      <c r="FVH7" s="920"/>
      <c r="FVI7" s="920"/>
      <c r="FVJ7" s="920"/>
      <c r="FVK7" s="920"/>
      <c r="FVL7" s="920" t="s">
        <v>153</v>
      </c>
      <c r="FVM7" s="920"/>
      <c r="FVN7" s="920"/>
      <c r="FVO7" s="920"/>
      <c r="FVP7" s="920"/>
      <c r="FVQ7" s="920"/>
      <c r="FVR7" s="920"/>
      <c r="FVS7" s="920"/>
      <c r="FVT7" s="920" t="s">
        <v>153</v>
      </c>
      <c r="FVU7" s="920"/>
      <c r="FVV7" s="920"/>
      <c r="FVW7" s="920"/>
      <c r="FVX7" s="920"/>
      <c r="FVY7" s="920"/>
      <c r="FVZ7" s="920"/>
      <c r="FWA7" s="920"/>
      <c r="FWB7" s="920" t="s">
        <v>153</v>
      </c>
      <c r="FWC7" s="920"/>
      <c r="FWD7" s="920"/>
      <c r="FWE7" s="920"/>
      <c r="FWF7" s="920"/>
      <c r="FWG7" s="920"/>
      <c r="FWH7" s="920"/>
      <c r="FWI7" s="920"/>
      <c r="FWJ7" s="920" t="s">
        <v>153</v>
      </c>
      <c r="FWK7" s="920"/>
      <c r="FWL7" s="920"/>
      <c r="FWM7" s="920"/>
      <c r="FWN7" s="920"/>
      <c r="FWO7" s="920"/>
      <c r="FWP7" s="920"/>
      <c r="FWQ7" s="920"/>
      <c r="FWR7" s="920" t="s">
        <v>153</v>
      </c>
      <c r="FWS7" s="920"/>
      <c r="FWT7" s="920"/>
      <c r="FWU7" s="920"/>
      <c r="FWV7" s="920"/>
      <c r="FWW7" s="920"/>
      <c r="FWX7" s="920"/>
      <c r="FWY7" s="920"/>
      <c r="FWZ7" s="920" t="s">
        <v>153</v>
      </c>
      <c r="FXA7" s="920"/>
      <c r="FXB7" s="920"/>
      <c r="FXC7" s="920"/>
      <c r="FXD7" s="920"/>
      <c r="FXE7" s="920"/>
      <c r="FXF7" s="920"/>
      <c r="FXG7" s="920"/>
      <c r="FXH7" s="920" t="s">
        <v>153</v>
      </c>
      <c r="FXI7" s="920"/>
      <c r="FXJ7" s="920"/>
      <c r="FXK7" s="920"/>
      <c r="FXL7" s="920"/>
      <c r="FXM7" s="920"/>
      <c r="FXN7" s="920"/>
      <c r="FXO7" s="920"/>
      <c r="FXP7" s="920" t="s">
        <v>153</v>
      </c>
      <c r="FXQ7" s="920"/>
      <c r="FXR7" s="920"/>
      <c r="FXS7" s="920"/>
      <c r="FXT7" s="920"/>
      <c r="FXU7" s="920"/>
      <c r="FXV7" s="920"/>
      <c r="FXW7" s="920"/>
      <c r="FXX7" s="920" t="s">
        <v>153</v>
      </c>
      <c r="FXY7" s="920"/>
      <c r="FXZ7" s="920"/>
      <c r="FYA7" s="920"/>
      <c r="FYB7" s="920"/>
      <c r="FYC7" s="920"/>
      <c r="FYD7" s="920"/>
      <c r="FYE7" s="920"/>
      <c r="FYF7" s="920" t="s">
        <v>153</v>
      </c>
      <c r="FYG7" s="920"/>
      <c r="FYH7" s="920"/>
      <c r="FYI7" s="920"/>
      <c r="FYJ7" s="920"/>
      <c r="FYK7" s="920"/>
      <c r="FYL7" s="920"/>
      <c r="FYM7" s="920"/>
      <c r="FYN7" s="920" t="s">
        <v>153</v>
      </c>
      <c r="FYO7" s="920"/>
      <c r="FYP7" s="920"/>
      <c r="FYQ7" s="920"/>
      <c r="FYR7" s="920"/>
      <c r="FYS7" s="920"/>
      <c r="FYT7" s="920"/>
      <c r="FYU7" s="920"/>
      <c r="FYV7" s="920" t="s">
        <v>153</v>
      </c>
      <c r="FYW7" s="920"/>
      <c r="FYX7" s="920"/>
      <c r="FYY7" s="920"/>
      <c r="FYZ7" s="920"/>
      <c r="FZA7" s="920"/>
      <c r="FZB7" s="920"/>
      <c r="FZC7" s="920"/>
      <c r="FZD7" s="920" t="s">
        <v>153</v>
      </c>
      <c r="FZE7" s="920"/>
      <c r="FZF7" s="920"/>
      <c r="FZG7" s="920"/>
      <c r="FZH7" s="920"/>
      <c r="FZI7" s="920"/>
      <c r="FZJ7" s="920"/>
      <c r="FZK7" s="920"/>
      <c r="FZL7" s="920" t="s">
        <v>153</v>
      </c>
      <c r="FZM7" s="920"/>
      <c r="FZN7" s="920"/>
      <c r="FZO7" s="920"/>
      <c r="FZP7" s="920"/>
      <c r="FZQ7" s="920"/>
      <c r="FZR7" s="920"/>
      <c r="FZS7" s="920"/>
      <c r="FZT7" s="920" t="s">
        <v>153</v>
      </c>
      <c r="FZU7" s="920"/>
      <c r="FZV7" s="920"/>
      <c r="FZW7" s="920"/>
      <c r="FZX7" s="920"/>
      <c r="FZY7" s="920"/>
      <c r="FZZ7" s="920"/>
      <c r="GAA7" s="920"/>
      <c r="GAB7" s="920" t="s">
        <v>153</v>
      </c>
      <c r="GAC7" s="920"/>
      <c r="GAD7" s="920"/>
      <c r="GAE7" s="920"/>
      <c r="GAF7" s="920"/>
      <c r="GAG7" s="920"/>
      <c r="GAH7" s="920"/>
      <c r="GAI7" s="920"/>
      <c r="GAJ7" s="920" t="s">
        <v>153</v>
      </c>
      <c r="GAK7" s="920"/>
      <c r="GAL7" s="920"/>
      <c r="GAM7" s="920"/>
      <c r="GAN7" s="920"/>
      <c r="GAO7" s="920"/>
      <c r="GAP7" s="920"/>
      <c r="GAQ7" s="920"/>
      <c r="GAR7" s="920" t="s">
        <v>153</v>
      </c>
      <c r="GAS7" s="920"/>
      <c r="GAT7" s="920"/>
      <c r="GAU7" s="920"/>
      <c r="GAV7" s="920"/>
      <c r="GAW7" s="920"/>
      <c r="GAX7" s="920"/>
      <c r="GAY7" s="920"/>
      <c r="GAZ7" s="920" t="s">
        <v>153</v>
      </c>
      <c r="GBA7" s="920"/>
      <c r="GBB7" s="920"/>
      <c r="GBC7" s="920"/>
      <c r="GBD7" s="920"/>
      <c r="GBE7" s="920"/>
      <c r="GBF7" s="920"/>
      <c r="GBG7" s="920"/>
      <c r="GBH7" s="920" t="s">
        <v>153</v>
      </c>
      <c r="GBI7" s="920"/>
      <c r="GBJ7" s="920"/>
      <c r="GBK7" s="920"/>
      <c r="GBL7" s="920"/>
      <c r="GBM7" s="920"/>
      <c r="GBN7" s="920"/>
      <c r="GBO7" s="920"/>
      <c r="GBP7" s="920" t="s">
        <v>153</v>
      </c>
      <c r="GBQ7" s="920"/>
      <c r="GBR7" s="920"/>
      <c r="GBS7" s="920"/>
      <c r="GBT7" s="920"/>
      <c r="GBU7" s="920"/>
      <c r="GBV7" s="920"/>
      <c r="GBW7" s="920"/>
      <c r="GBX7" s="920" t="s">
        <v>153</v>
      </c>
      <c r="GBY7" s="920"/>
      <c r="GBZ7" s="920"/>
      <c r="GCA7" s="920"/>
      <c r="GCB7" s="920"/>
      <c r="GCC7" s="920"/>
      <c r="GCD7" s="920"/>
      <c r="GCE7" s="920"/>
      <c r="GCF7" s="920" t="s">
        <v>153</v>
      </c>
      <c r="GCG7" s="920"/>
      <c r="GCH7" s="920"/>
      <c r="GCI7" s="920"/>
      <c r="GCJ7" s="920"/>
      <c r="GCK7" s="920"/>
      <c r="GCL7" s="920"/>
      <c r="GCM7" s="920"/>
      <c r="GCN7" s="920" t="s">
        <v>153</v>
      </c>
      <c r="GCO7" s="920"/>
      <c r="GCP7" s="920"/>
      <c r="GCQ7" s="920"/>
      <c r="GCR7" s="920"/>
      <c r="GCS7" s="920"/>
      <c r="GCT7" s="920"/>
      <c r="GCU7" s="920"/>
      <c r="GCV7" s="920" t="s">
        <v>153</v>
      </c>
      <c r="GCW7" s="920"/>
      <c r="GCX7" s="920"/>
      <c r="GCY7" s="920"/>
      <c r="GCZ7" s="920"/>
      <c r="GDA7" s="920"/>
      <c r="GDB7" s="920"/>
      <c r="GDC7" s="920"/>
      <c r="GDD7" s="920" t="s">
        <v>153</v>
      </c>
      <c r="GDE7" s="920"/>
      <c r="GDF7" s="920"/>
      <c r="GDG7" s="920"/>
      <c r="GDH7" s="920"/>
      <c r="GDI7" s="920"/>
      <c r="GDJ7" s="920"/>
      <c r="GDK7" s="920"/>
      <c r="GDL7" s="920" t="s">
        <v>153</v>
      </c>
      <c r="GDM7" s="920"/>
      <c r="GDN7" s="920"/>
      <c r="GDO7" s="920"/>
      <c r="GDP7" s="920"/>
      <c r="GDQ7" s="920"/>
      <c r="GDR7" s="920"/>
      <c r="GDS7" s="920"/>
      <c r="GDT7" s="920" t="s">
        <v>153</v>
      </c>
      <c r="GDU7" s="920"/>
      <c r="GDV7" s="920"/>
      <c r="GDW7" s="920"/>
      <c r="GDX7" s="920"/>
      <c r="GDY7" s="920"/>
      <c r="GDZ7" s="920"/>
      <c r="GEA7" s="920"/>
      <c r="GEB7" s="920" t="s">
        <v>153</v>
      </c>
      <c r="GEC7" s="920"/>
      <c r="GED7" s="920"/>
      <c r="GEE7" s="920"/>
      <c r="GEF7" s="920"/>
      <c r="GEG7" s="920"/>
      <c r="GEH7" s="920"/>
      <c r="GEI7" s="920"/>
      <c r="GEJ7" s="920" t="s">
        <v>153</v>
      </c>
      <c r="GEK7" s="920"/>
      <c r="GEL7" s="920"/>
      <c r="GEM7" s="920"/>
      <c r="GEN7" s="920"/>
      <c r="GEO7" s="920"/>
      <c r="GEP7" s="920"/>
      <c r="GEQ7" s="920"/>
      <c r="GER7" s="920" t="s">
        <v>153</v>
      </c>
      <c r="GES7" s="920"/>
      <c r="GET7" s="920"/>
      <c r="GEU7" s="920"/>
      <c r="GEV7" s="920"/>
      <c r="GEW7" s="920"/>
      <c r="GEX7" s="920"/>
      <c r="GEY7" s="920"/>
      <c r="GEZ7" s="920" t="s">
        <v>153</v>
      </c>
      <c r="GFA7" s="920"/>
      <c r="GFB7" s="920"/>
      <c r="GFC7" s="920"/>
      <c r="GFD7" s="920"/>
      <c r="GFE7" s="920"/>
      <c r="GFF7" s="920"/>
      <c r="GFG7" s="920"/>
      <c r="GFH7" s="920" t="s">
        <v>153</v>
      </c>
      <c r="GFI7" s="920"/>
      <c r="GFJ7" s="920"/>
      <c r="GFK7" s="920"/>
      <c r="GFL7" s="920"/>
      <c r="GFM7" s="920"/>
      <c r="GFN7" s="920"/>
      <c r="GFO7" s="920"/>
      <c r="GFP7" s="920" t="s">
        <v>153</v>
      </c>
      <c r="GFQ7" s="920"/>
      <c r="GFR7" s="920"/>
      <c r="GFS7" s="920"/>
      <c r="GFT7" s="920"/>
      <c r="GFU7" s="920"/>
      <c r="GFV7" s="920"/>
      <c r="GFW7" s="920"/>
      <c r="GFX7" s="920" t="s">
        <v>153</v>
      </c>
      <c r="GFY7" s="920"/>
      <c r="GFZ7" s="920"/>
      <c r="GGA7" s="920"/>
      <c r="GGB7" s="920"/>
      <c r="GGC7" s="920"/>
      <c r="GGD7" s="920"/>
      <c r="GGE7" s="920"/>
      <c r="GGF7" s="920" t="s">
        <v>153</v>
      </c>
      <c r="GGG7" s="920"/>
      <c r="GGH7" s="920"/>
      <c r="GGI7" s="920"/>
      <c r="GGJ7" s="920"/>
      <c r="GGK7" s="920"/>
      <c r="GGL7" s="920"/>
      <c r="GGM7" s="920"/>
      <c r="GGN7" s="920" t="s">
        <v>153</v>
      </c>
      <c r="GGO7" s="920"/>
      <c r="GGP7" s="920"/>
      <c r="GGQ7" s="920"/>
      <c r="GGR7" s="920"/>
      <c r="GGS7" s="920"/>
      <c r="GGT7" s="920"/>
      <c r="GGU7" s="920"/>
      <c r="GGV7" s="920" t="s">
        <v>153</v>
      </c>
      <c r="GGW7" s="920"/>
      <c r="GGX7" s="920"/>
      <c r="GGY7" s="920"/>
      <c r="GGZ7" s="920"/>
      <c r="GHA7" s="920"/>
      <c r="GHB7" s="920"/>
      <c r="GHC7" s="920"/>
      <c r="GHD7" s="920" t="s">
        <v>153</v>
      </c>
      <c r="GHE7" s="920"/>
      <c r="GHF7" s="920"/>
      <c r="GHG7" s="920"/>
      <c r="GHH7" s="920"/>
      <c r="GHI7" s="920"/>
      <c r="GHJ7" s="920"/>
      <c r="GHK7" s="920"/>
      <c r="GHL7" s="920" t="s">
        <v>153</v>
      </c>
      <c r="GHM7" s="920"/>
      <c r="GHN7" s="920"/>
      <c r="GHO7" s="920"/>
      <c r="GHP7" s="920"/>
      <c r="GHQ7" s="920"/>
      <c r="GHR7" s="920"/>
      <c r="GHS7" s="920"/>
      <c r="GHT7" s="920" t="s">
        <v>153</v>
      </c>
      <c r="GHU7" s="920"/>
      <c r="GHV7" s="920"/>
      <c r="GHW7" s="920"/>
      <c r="GHX7" s="920"/>
      <c r="GHY7" s="920"/>
      <c r="GHZ7" s="920"/>
      <c r="GIA7" s="920"/>
      <c r="GIB7" s="920" t="s">
        <v>153</v>
      </c>
      <c r="GIC7" s="920"/>
      <c r="GID7" s="920"/>
      <c r="GIE7" s="920"/>
      <c r="GIF7" s="920"/>
      <c r="GIG7" s="920"/>
      <c r="GIH7" s="920"/>
      <c r="GII7" s="920"/>
      <c r="GIJ7" s="920" t="s">
        <v>153</v>
      </c>
      <c r="GIK7" s="920"/>
      <c r="GIL7" s="920"/>
      <c r="GIM7" s="920"/>
      <c r="GIN7" s="920"/>
      <c r="GIO7" s="920"/>
      <c r="GIP7" s="920"/>
      <c r="GIQ7" s="920"/>
      <c r="GIR7" s="920" t="s">
        <v>153</v>
      </c>
      <c r="GIS7" s="920"/>
      <c r="GIT7" s="920"/>
      <c r="GIU7" s="920"/>
      <c r="GIV7" s="920"/>
      <c r="GIW7" s="920"/>
      <c r="GIX7" s="920"/>
      <c r="GIY7" s="920"/>
      <c r="GIZ7" s="920" t="s">
        <v>153</v>
      </c>
      <c r="GJA7" s="920"/>
      <c r="GJB7" s="920"/>
      <c r="GJC7" s="920"/>
      <c r="GJD7" s="920"/>
      <c r="GJE7" s="920"/>
      <c r="GJF7" s="920"/>
      <c r="GJG7" s="920"/>
      <c r="GJH7" s="920" t="s">
        <v>153</v>
      </c>
      <c r="GJI7" s="920"/>
      <c r="GJJ7" s="920"/>
      <c r="GJK7" s="920"/>
      <c r="GJL7" s="920"/>
      <c r="GJM7" s="920"/>
      <c r="GJN7" s="920"/>
      <c r="GJO7" s="920"/>
      <c r="GJP7" s="920" t="s">
        <v>153</v>
      </c>
      <c r="GJQ7" s="920"/>
      <c r="GJR7" s="920"/>
      <c r="GJS7" s="920"/>
      <c r="GJT7" s="920"/>
      <c r="GJU7" s="920"/>
      <c r="GJV7" s="920"/>
      <c r="GJW7" s="920"/>
      <c r="GJX7" s="920" t="s">
        <v>153</v>
      </c>
      <c r="GJY7" s="920"/>
      <c r="GJZ7" s="920"/>
      <c r="GKA7" s="920"/>
      <c r="GKB7" s="920"/>
      <c r="GKC7" s="920"/>
      <c r="GKD7" s="920"/>
      <c r="GKE7" s="920"/>
      <c r="GKF7" s="920" t="s">
        <v>153</v>
      </c>
      <c r="GKG7" s="920"/>
      <c r="GKH7" s="920"/>
      <c r="GKI7" s="920"/>
      <c r="GKJ7" s="920"/>
      <c r="GKK7" s="920"/>
      <c r="GKL7" s="920"/>
      <c r="GKM7" s="920"/>
      <c r="GKN7" s="920" t="s">
        <v>153</v>
      </c>
      <c r="GKO7" s="920"/>
      <c r="GKP7" s="920"/>
      <c r="GKQ7" s="920"/>
      <c r="GKR7" s="920"/>
      <c r="GKS7" s="920"/>
      <c r="GKT7" s="920"/>
      <c r="GKU7" s="920"/>
      <c r="GKV7" s="920" t="s">
        <v>153</v>
      </c>
      <c r="GKW7" s="920"/>
      <c r="GKX7" s="920"/>
      <c r="GKY7" s="920"/>
      <c r="GKZ7" s="920"/>
      <c r="GLA7" s="920"/>
      <c r="GLB7" s="920"/>
      <c r="GLC7" s="920"/>
      <c r="GLD7" s="920" t="s">
        <v>153</v>
      </c>
      <c r="GLE7" s="920"/>
      <c r="GLF7" s="920"/>
      <c r="GLG7" s="920"/>
      <c r="GLH7" s="920"/>
      <c r="GLI7" s="920"/>
      <c r="GLJ7" s="920"/>
      <c r="GLK7" s="920"/>
      <c r="GLL7" s="920" t="s">
        <v>153</v>
      </c>
      <c r="GLM7" s="920"/>
      <c r="GLN7" s="920"/>
      <c r="GLO7" s="920"/>
      <c r="GLP7" s="920"/>
      <c r="GLQ7" s="920"/>
      <c r="GLR7" s="920"/>
      <c r="GLS7" s="920"/>
      <c r="GLT7" s="920" t="s">
        <v>153</v>
      </c>
      <c r="GLU7" s="920"/>
      <c r="GLV7" s="920"/>
      <c r="GLW7" s="920"/>
      <c r="GLX7" s="920"/>
      <c r="GLY7" s="920"/>
      <c r="GLZ7" s="920"/>
      <c r="GMA7" s="920"/>
      <c r="GMB7" s="920" t="s">
        <v>153</v>
      </c>
      <c r="GMC7" s="920"/>
      <c r="GMD7" s="920"/>
      <c r="GME7" s="920"/>
      <c r="GMF7" s="920"/>
      <c r="GMG7" s="920"/>
      <c r="GMH7" s="920"/>
      <c r="GMI7" s="920"/>
      <c r="GMJ7" s="920" t="s">
        <v>153</v>
      </c>
      <c r="GMK7" s="920"/>
      <c r="GML7" s="920"/>
      <c r="GMM7" s="920"/>
      <c r="GMN7" s="920"/>
      <c r="GMO7" s="920"/>
      <c r="GMP7" s="920"/>
      <c r="GMQ7" s="920"/>
      <c r="GMR7" s="920" t="s">
        <v>153</v>
      </c>
      <c r="GMS7" s="920"/>
      <c r="GMT7" s="920"/>
      <c r="GMU7" s="920"/>
      <c r="GMV7" s="920"/>
      <c r="GMW7" s="920"/>
      <c r="GMX7" s="920"/>
      <c r="GMY7" s="920"/>
      <c r="GMZ7" s="920" t="s">
        <v>153</v>
      </c>
      <c r="GNA7" s="920"/>
      <c r="GNB7" s="920"/>
      <c r="GNC7" s="920"/>
      <c r="GND7" s="920"/>
      <c r="GNE7" s="920"/>
      <c r="GNF7" s="920"/>
      <c r="GNG7" s="920"/>
      <c r="GNH7" s="920" t="s">
        <v>153</v>
      </c>
      <c r="GNI7" s="920"/>
      <c r="GNJ7" s="920"/>
      <c r="GNK7" s="920"/>
      <c r="GNL7" s="920"/>
      <c r="GNM7" s="920"/>
      <c r="GNN7" s="920"/>
      <c r="GNO7" s="920"/>
      <c r="GNP7" s="920" t="s">
        <v>153</v>
      </c>
      <c r="GNQ7" s="920"/>
      <c r="GNR7" s="920"/>
      <c r="GNS7" s="920"/>
      <c r="GNT7" s="920"/>
      <c r="GNU7" s="920"/>
      <c r="GNV7" s="920"/>
      <c r="GNW7" s="920"/>
      <c r="GNX7" s="920" t="s">
        <v>153</v>
      </c>
      <c r="GNY7" s="920"/>
      <c r="GNZ7" s="920"/>
      <c r="GOA7" s="920"/>
      <c r="GOB7" s="920"/>
      <c r="GOC7" s="920"/>
      <c r="GOD7" s="920"/>
      <c r="GOE7" s="920"/>
      <c r="GOF7" s="920" t="s">
        <v>153</v>
      </c>
      <c r="GOG7" s="920"/>
      <c r="GOH7" s="920"/>
      <c r="GOI7" s="920"/>
      <c r="GOJ7" s="920"/>
      <c r="GOK7" s="920"/>
      <c r="GOL7" s="920"/>
      <c r="GOM7" s="920"/>
      <c r="GON7" s="920" t="s">
        <v>153</v>
      </c>
      <c r="GOO7" s="920"/>
      <c r="GOP7" s="920"/>
      <c r="GOQ7" s="920"/>
      <c r="GOR7" s="920"/>
      <c r="GOS7" s="920"/>
      <c r="GOT7" s="920"/>
      <c r="GOU7" s="920"/>
      <c r="GOV7" s="920" t="s">
        <v>153</v>
      </c>
      <c r="GOW7" s="920"/>
      <c r="GOX7" s="920"/>
      <c r="GOY7" s="920"/>
      <c r="GOZ7" s="920"/>
      <c r="GPA7" s="920"/>
      <c r="GPB7" s="920"/>
      <c r="GPC7" s="920"/>
      <c r="GPD7" s="920" t="s">
        <v>153</v>
      </c>
      <c r="GPE7" s="920"/>
      <c r="GPF7" s="920"/>
      <c r="GPG7" s="920"/>
      <c r="GPH7" s="920"/>
      <c r="GPI7" s="920"/>
      <c r="GPJ7" s="920"/>
      <c r="GPK7" s="920"/>
      <c r="GPL7" s="920" t="s">
        <v>153</v>
      </c>
      <c r="GPM7" s="920"/>
      <c r="GPN7" s="920"/>
      <c r="GPO7" s="920"/>
      <c r="GPP7" s="920"/>
      <c r="GPQ7" s="920"/>
      <c r="GPR7" s="920"/>
      <c r="GPS7" s="920"/>
      <c r="GPT7" s="920" t="s">
        <v>153</v>
      </c>
      <c r="GPU7" s="920"/>
      <c r="GPV7" s="920"/>
      <c r="GPW7" s="920"/>
      <c r="GPX7" s="920"/>
      <c r="GPY7" s="920"/>
      <c r="GPZ7" s="920"/>
      <c r="GQA7" s="920"/>
      <c r="GQB7" s="920" t="s">
        <v>153</v>
      </c>
      <c r="GQC7" s="920"/>
      <c r="GQD7" s="920"/>
      <c r="GQE7" s="920"/>
      <c r="GQF7" s="920"/>
      <c r="GQG7" s="920"/>
      <c r="GQH7" s="920"/>
      <c r="GQI7" s="920"/>
      <c r="GQJ7" s="920" t="s">
        <v>153</v>
      </c>
      <c r="GQK7" s="920"/>
      <c r="GQL7" s="920"/>
      <c r="GQM7" s="920"/>
      <c r="GQN7" s="920"/>
      <c r="GQO7" s="920"/>
      <c r="GQP7" s="920"/>
      <c r="GQQ7" s="920"/>
      <c r="GQR7" s="920" t="s">
        <v>153</v>
      </c>
      <c r="GQS7" s="920"/>
      <c r="GQT7" s="920"/>
      <c r="GQU7" s="920"/>
      <c r="GQV7" s="920"/>
      <c r="GQW7" s="920"/>
      <c r="GQX7" s="920"/>
      <c r="GQY7" s="920"/>
      <c r="GQZ7" s="920" t="s">
        <v>153</v>
      </c>
      <c r="GRA7" s="920"/>
      <c r="GRB7" s="920"/>
      <c r="GRC7" s="920"/>
      <c r="GRD7" s="920"/>
      <c r="GRE7" s="920"/>
      <c r="GRF7" s="920"/>
      <c r="GRG7" s="920"/>
      <c r="GRH7" s="920" t="s">
        <v>153</v>
      </c>
      <c r="GRI7" s="920"/>
      <c r="GRJ7" s="920"/>
      <c r="GRK7" s="920"/>
      <c r="GRL7" s="920"/>
      <c r="GRM7" s="920"/>
      <c r="GRN7" s="920"/>
      <c r="GRO7" s="920"/>
      <c r="GRP7" s="920" t="s">
        <v>153</v>
      </c>
      <c r="GRQ7" s="920"/>
      <c r="GRR7" s="920"/>
      <c r="GRS7" s="920"/>
      <c r="GRT7" s="920"/>
      <c r="GRU7" s="920"/>
      <c r="GRV7" s="920"/>
      <c r="GRW7" s="920"/>
      <c r="GRX7" s="920" t="s">
        <v>153</v>
      </c>
      <c r="GRY7" s="920"/>
      <c r="GRZ7" s="920"/>
      <c r="GSA7" s="920"/>
      <c r="GSB7" s="920"/>
      <c r="GSC7" s="920"/>
      <c r="GSD7" s="920"/>
      <c r="GSE7" s="920"/>
      <c r="GSF7" s="920" t="s">
        <v>153</v>
      </c>
      <c r="GSG7" s="920"/>
      <c r="GSH7" s="920"/>
      <c r="GSI7" s="920"/>
      <c r="GSJ7" s="920"/>
      <c r="GSK7" s="920"/>
      <c r="GSL7" s="920"/>
      <c r="GSM7" s="920"/>
      <c r="GSN7" s="920" t="s">
        <v>153</v>
      </c>
      <c r="GSO7" s="920"/>
      <c r="GSP7" s="920"/>
      <c r="GSQ7" s="920"/>
      <c r="GSR7" s="920"/>
      <c r="GSS7" s="920"/>
      <c r="GST7" s="920"/>
      <c r="GSU7" s="920"/>
      <c r="GSV7" s="920" t="s">
        <v>153</v>
      </c>
      <c r="GSW7" s="920"/>
      <c r="GSX7" s="920"/>
      <c r="GSY7" s="920"/>
      <c r="GSZ7" s="920"/>
      <c r="GTA7" s="920"/>
      <c r="GTB7" s="920"/>
      <c r="GTC7" s="920"/>
      <c r="GTD7" s="920" t="s">
        <v>153</v>
      </c>
      <c r="GTE7" s="920"/>
      <c r="GTF7" s="920"/>
      <c r="GTG7" s="920"/>
      <c r="GTH7" s="920"/>
      <c r="GTI7" s="920"/>
      <c r="GTJ7" s="920"/>
      <c r="GTK7" s="920"/>
      <c r="GTL7" s="920" t="s">
        <v>153</v>
      </c>
      <c r="GTM7" s="920"/>
      <c r="GTN7" s="920"/>
      <c r="GTO7" s="920"/>
      <c r="GTP7" s="920"/>
      <c r="GTQ7" s="920"/>
      <c r="GTR7" s="920"/>
      <c r="GTS7" s="920"/>
      <c r="GTT7" s="920" t="s">
        <v>153</v>
      </c>
      <c r="GTU7" s="920"/>
      <c r="GTV7" s="920"/>
      <c r="GTW7" s="920"/>
      <c r="GTX7" s="920"/>
      <c r="GTY7" s="920"/>
      <c r="GTZ7" s="920"/>
      <c r="GUA7" s="920"/>
      <c r="GUB7" s="920" t="s">
        <v>153</v>
      </c>
      <c r="GUC7" s="920"/>
      <c r="GUD7" s="920"/>
      <c r="GUE7" s="920"/>
      <c r="GUF7" s="920"/>
      <c r="GUG7" s="920"/>
      <c r="GUH7" s="920"/>
      <c r="GUI7" s="920"/>
      <c r="GUJ7" s="920" t="s">
        <v>153</v>
      </c>
      <c r="GUK7" s="920"/>
      <c r="GUL7" s="920"/>
      <c r="GUM7" s="920"/>
      <c r="GUN7" s="920"/>
      <c r="GUO7" s="920"/>
      <c r="GUP7" s="920"/>
      <c r="GUQ7" s="920"/>
      <c r="GUR7" s="920" t="s">
        <v>153</v>
      </c>
      <c r="GUS7" s="920"/>
      <c r="GUT7" s="920"/>
      <c r="GUU7" s="920"/>
      <c r="GUV7" s="920"/>
      <c r="GUW7" s="920"/>
      <c r="GUX7" s="920"/>
      <c r="GUY7" s="920"/>
      <c r="GUZ7" s="920" t="s">
        <v>153</v>
      </c>
      <c r="GVA7" s="920"/>
      <c r="GVB7" s="920"/>
      <c r="GVC7" s="920"/>
      <c r="GVD7" s="920"/>
      <c r="GVE7" s="920"/>
      <c r="GVF7" s="920"/>
      <c r="GVG7" s="920"/>
      <c r="GVH7" s="920" t="s">
        <v>153</v>
      </c>
      <c r="GVI7" s="920"/>
      <c r="GVJ7" s="920"/>
      <c r="GVK7" s="920"/>
      <c r="GVL7" s="920"/>
      <c r="GVM7" s="920"/>
      <c r="GVN7" s="920"/>
      <c r="GVO7" s="920"/>
      <c r="GVP7" s="920" t="s">
        <v>153</v>
      </c>
      <c r="GVQ7" s="920"/>
      <c r="GVR7" s="920"/>
      <c r="GVS7" s="920"/>
      <c r="GVT7" s="920"/>
      <c r="GVU7" s="920"/>
      <c r="GVV7" s="920"/>
      <c r="GVW7" s="920"/>
      <c r="GVX7" s="920" t="s">
        <v>153</v>
      </c>
      <c r="GVY7" s="920"/>
      <c r="GVZ7" s="920"/>
      <c r="GWA7" s="920"/>
      <c r="GWB7" s="920"/>
      <c r="GWC7" s="920"/>
      <c r="GWD7" s="920"/>
      <c r="GWE7" s="920"/>
      <c r="GWF7" s="920" t="s">
        <v>153</v>
      </c>
      <c r="GWG7" s="920"/>
      <c r="GWH7" s="920"/>
      <c r="GWI7" s="920"/>
      <c r="GWJ7" s="920"/>
      <c r="GWK7" s="920"/>
      <c r="GWL7" s="920"/>
      <c r="GWM7" s="920"/>
      <c r="GWN7" s="920" t="s">
        <v>153</v>
      </c>
      <c r="GWO7" s="920"/>
      <c r="GWP7" s="920"/>
      <c r="GWQ7" s="920"/>
      <c r="GWR7" s="920"/>
      <c r="GWS7" s="920"/>
      <c r="GWT7" s="920"/>
      <c r="GWU7" s="920"/>
      <c r="GWV7" s="920" t="s">
        <v>153</v>
      </c>
      <c r="GWW7" s="920"/>
      <c r="GWX7" s="920"/>
      <c r="GWY7" s="920"/>
      <c r="GWZ7" s="920"/>
      <c r="GXA7" s="920"/>
      <c r="GXB7" s="920"/>
      <c r="GXC7" s="920"/>
      <c r="GXD7" s="920" t="s">
        <v>153</v>
      </c>
      <c r="GXE7" s="920"/>
      <c r="GXF7" s="920"/>
      <c r="GXG7" s="920"/>
      <c r="GXH7" s="920"/>
      <c r="GXI7" s="920"/>
      <c r="GXJ7" s="920"/>
      <c r="GXK7" s="920"/>
      <c r="GXL7" s="920" t="s">
        <v>153</v>
      </c>
      <c r="GXM7" s="920"/>
      <c r="GXN7" s="920"/>
      <c r="GXO7" s="920"/>
      <c r="GXP7" s="920"/>
      <c r="GXQ7" s="920"/>
      <c r="GXR7" s="920"/>
      <c r="GXS7" s="920"/>
      <c r="GXT7" s="920" t="s">
        <v>153</v>
      </c>
      <c r="GXU7" s="920"/>
      <c r="GXV7" s="920"/>
      <c r="GXW7" s="920"/>
      <c r="GXX7" s="920"/>
      <c r="GXY7" s="920"/>
      <c r="GXZ7" s="920"/>
      <c r="GYA7" s="920"/>
      <c r="GYB7" s="920" t="s">
        <v>153</v>
      </c>
      <c r="GYC7" s="920"/>
      <c r="GYD7" s="920"/>
      <c r="GYE7" s="920"/>
      <c r="GYF7" s="920"/>
      <c r="GYG7" s="920"/>
      <c r="GYH7" s="920"/>
      <c r="GYI7" s="920"/>
      <c r="GYJ7" s="920" t="s">
        <v>153</v>
      </c>
      <c r="GYK7" s="920"/>
      <c r="GYL7" s="920"/>
      <c r="GYM7" s="920"/>
      <c r="GYN7" s="920"/>
      <c r="GYO7" s="920"/>
      <c r="GYP7" s="920"/>
      <c r="GYQ7" s="920"/>
      <c r="GYR7" s="920" t="s">
        <v>153</v>
      </c>
      <c r="GYS7" s="920"/>
      <c r="GYT7" s="920"/>
      <c r="GYU7" s="920"/>
      <c r="GYV7" s="920"/>
      <c r="GYW7" s="920"/>
      <c r="GYX7" s="920"/>
      <c r="GYY7" s="920"/>
      <c r="GYZ7" s="920" t="s">
        <v>153</v>
      </c>
      <c r="GZA7" s="920"/>
      <c r="GZB7" s="920"/>
      <c r="GZC7" s="920"/>
      <c r="GZD7" s="920"/>
      <c r="GZE7" s="920"/>
      <c r="GZF7" s="920"/>
      <c r="GZG7" s="920"/>
      <c r="GZH7" s="920" t="s">
        <v>153</v>
      </c>
      <c r="GZI7" s="920"/>
      <c r="GZJ7" s="920"/>
      <c r="GZK7" s="920"/>
      <c r="GZL7" s="920"/>
      <c r="GZM7" s="920"/>
      <c r="GZN7" s="920"/>
      <c r="GZO7" s="920"/>
      <c r="GZP7" s="920" t="s">
        <v>153</v>
      </c>
      <c r="GZQ7" s="920"/>
      <c r="GZR7" s="920"/>
      <c r="GZS7" s="920"/>
      <c r="GZT7" s="920"/>
      <c r="GZU7" s="920"/>
      <c r="GZV7" s="920"/>
      <c r="GZW7" s="920"/>
      <c r="GZX7" s="920" t="s">
        <v>153</v>
      </c>
      <c r="GZY7" s="920"/>
      <c r="GZZ7" s="920"/>
      <c r="HAA7" s="920"/>
      <c r="HAB7" s="920"/>
      <c r="HAC7" s="920"/>
      <c r="HAD7" s="920"/>
      <c r="HAE7" s="920"/>
      <c r="HAF7" s="920" t="s">
        <v>153</v>
      </c>
      <c r="HAG7" s="920"/>
      <c r="HAH7" s="920"/>
      <c r="HAI7" s="920"/>
      <c r="HAJ7" s="920"/>
      <c r="HAK7" s="920"/>
      <c r="HAL7" s="920"/>
      <c r="HAM7" s="920"/>
      <c r="HAN7" s="920" t="s">
        <v>153</v>
      </c>
      <c r="HAO7" s="920"/>
      <c r="HAP7" s="920"/>
      <c r="HAQ7" s="920"/>
      <c r="HAR7" s="920"/>
      <c r="HAS7" s="920"/>
      <c r="HAT7" s="920"/>
      <c r="HAU7" s="920"/>
      <c r="HAV7" s="920" t="s">
        <v>153</v>
      </c>
      <c r="HAW7" s="920"/>
      <c r="HAX7" s="920"/>
      <c r="HAY7" s="920"/>
      <c r="HAZ7" s="920"/>
      <c r="HBA7" s="920"/>
      <c r="HBB7" s="920"/>
      <c r="HBC7" s="920"/>
      <c r="HBD7" s="920" t="s">
        <v>153</v>
      </c>
      <c r="HBE7" s="920"/>
      <c r="HBF7" s="920"/>
      <c r="HBG7" s="920"/>
      <c r="HBH7" s="920"/>
      <c r="HBI7" s="920"/>
      <c r="HBJ7" s="920"/>
      <c r="HBK7" s="920"/>
      <c r="HBL7" s="920" t="s">
        <v>153</v>
      </c>
      <c r="HBM7" s="920"/>
      <c r="HBN7" s="920"/>
      <c r="HBO7" s="920"/>
      <c r="HBP7" s="920"/>
      <c r="HBQ7" s="920"/>
      <c r="HBR7" s="920"/>
      <c r="HBS7" s="920"/>
      <c r="HBT7" s="920" t="s">
        <v>153</v>
      </c>
      <c r="HBU7" s="920"/>
      <c r="HBV7" s="920"/>
      <c r="HBW7" s="920"/>
      <c r="HBX7" s="920"/>
      <c r="HBY7" s="920"/>
      <c r="HBZ7" s="920"/>
      <c r="HCA7" s="920"/>
      <c r="HCB7" s="920" t="s">
        <v>153</v>
      </c>
      <c r="HCC7" s="920"/>
      <c r="HCD7" s="920"/>
      <c r="HCE7" s="920"/>
      <c r="HCF7" s="920"/>
      <c r="HCG7" s="920"/>
      <c r="HCH7" s="920"/>
      <c r="HCI7" s="920"/>
      <c r="HCJ7" s="920" t="s">
        <v>153</v>
      </c>
      <c r="HCK7" s="920"/>
      <c r="HCL7" s="920"/>
      <c r="HCM7" s="920"/>
      <c r="HCN7" s="920"/>
      <c r="HCO7" s="920"/>
      <c r="HCP7" s="920"/>
      <c r="HCQ7" s="920"/>
      <c r="HCR7" s="920" t="s">
        <v>153</v>
      </c>
      <c r="HCS7" s="920"/>
      <c r="HCT7" s="920"/>
      <c r="HCU7" s="920"/>
      <c r="HCV7" s="920"/>
      <c r="HCW7" s="920"/>
      <c r="HCX7" s="920"/>
      <c r="HCY7" s="920"/>
      <c r="HCZ7" s="920" t="s">
        <v>153</v>
      </c>
      <c r="HDA7" s="920"/>
      <c r="HDB7" s="920"/>
      <c r="HDC7" s="920"/>
      <c r="HDD7" s="920"/>
      <c r="HDE7" s="920"/>
      <c r="HDF7" s="920"/>
      <c r="HDG7" s="920"/>
      <c r="HDH7" s="920" t="s">
        <v>153</v>
      </c>
      <c r="HDI7" s="920"/>
      <c r="HDJ7" s="920"/>
      <c r="HDK7" s="920"/>
      <c r="HDL7" s="920"/>
      <c r="HDM7" s="920"/>
      <c r="HDN7" s="920"/>
      <c r="HDO7" s="920"/>
      <c r="HDP7" s="920" t="s">
        <v>153</v>
      </c>
      <c r="HDQ7" s="920"/>
      <c r="HDR7" s="920"/>
      <c r="HDS7" s="920"/>
      <c r="HDT7" s="920"/>
      <c r="HDU7" s="920"/>
      <c r="HDV7" s="920"/>
      <c r="HDW7" s="920"/>
      <c r="HDX7" s="920" t="s">
        <v>153</v>
      </c>
      <c r="HDY7" s="920"/>
      <c r="HDZ7" s="920"/>
      <c r="HEA7" s="920"/>
      <c r="HEB7" s="920"/>
      <c r="HEC7" s="920"/>
      <c r="HED7" s="920"/>
      <c r="HEE7" s="920"/>
      <c r="HEF7" s="920" t="s">
        <v>153</v>
      </c>
      <c r="HEG7" s="920"/>
      <c r="HEH7" s="920"/>
      <c r="HEI7" s="920"/>
      <c r="HEJ7" s="920"/>
      <c r="HEK7" s="920"/>
      <c r="HEL7" s="920"/>
      <c r="HEM7" s="920"/>
      <c r="HEN7" s="920" t="s">
        <v>153</v>
      </c>
      <c r="HEO7" s="920"/>
      <c r="HEP7" s="920"/>
      <c r="HEQ7" s="920"/>
      <c r="HER7" s="920"/>
      <c r="HES7" s="920"/>
      <c r="HET7" s="920"/>
      <c r="HEU7" s="920"/>
      <c r="HEV7" s="920" t="s">
        <v>153</v>
      </c>
      <c r="HEW7" s="920"/>
      <c r="HEX7" s="920"/>
      <c r="HEY7" s="920"/>
      <c r="HEZ7" s="920"/>
      <c r="HFA7" s="920"/>
      <c r="HFB7" s="920"/>
      <c r="HFC7" s="920"/>
      <c r="HFD7" s="920" t="s">
        <v>153</v>
      </c>
      <c r="HFE7" s="920"/>
      <c r="HFF7" s="920"/>
      <c r="HFG7" s="920"/>
      <c r="HFH7" s="920"/>
      <c r="HFI7" s="920"/>
      <c r="HFJ7" s="920"/>
      <c r="HFK7" s="920"/>
      <c r="HFL7" s="920" t="s">
        <v>153</v>
      </c>
      <c r="HFM7" s="920"/>
      <c r="HFN7" s="920"/>
      <c r="HFO7" s="920"/>
      <c r="HFP7" s="920"/>
      <c r="HFQ7" s="920"/>
      <c r="HFR7" s="920"/>
      <c r="HFS7" s="920"/>
      <c r="HFT7" s="920" t="s">
        <v>153</v>
      </c>
      <c r="HFU7" s="920"/>
      <c r="HFV7" s="920"/>
      <c r="HFW7" s="920"/>
      <c r="HFX7" s="920"/>
      <c r="HFY7" s="920"/>
      <c r="HFZ7" s="920"/>
      <c r="HGA7" s="920"/>
      <c r="HGB7" s="920" t="s">
        <v>153</v>
      </c>
      <c r="HGC7" s="920"/>
      <c r="HGD7" s="920"/>
      <c r="HGE7" s="920"/>
      <c r="HGF7" s="920"/>
      <c r="HGG7" s="920"/>
      <c r="HGH7" s="920"/>
      <c r="HGI7" s="920"/>
      <c r="HGJ7" s="920" t="s">
        <v>153</v>
      </c>
      <c r="HGK7" s="920"/>
      <c r="HGL7" s="920"/>
      <c r="HGM7" s="920"/>
      <c r="HGN7" s="920"/>
      <c r="HGO7" s="920"/>
      <c r="HGP7" s="920"/>
      <c r="HGQ7" s="920"/>
      <c r="HGR7" s="920" t="s">
        <v>153</v>
      </c>
      <c r="HGS7" s="920"/>
      <c r="HGT7" s="920"/>
      <c r="HGU7" s="920"/>
      <c r="HGV7" s="920"/>
      <c r="HGW7" s="920"/>
      <c r="HGX7" s="920"/>
      <c r="HGY7" s="920"/>
      <c r="HGZ7" s="920" t="s">
        <v>153</v>
      </c>
      <c r="HHA7" s="920"/>
      <c r="HHB7" s="920"/>
      <c r="HHC7" s="920"/>
      <c r="HHD7" s="920"/>
      <c r="HHE7" s="920"/>
      <c r="HHF7" s="920"/>
      <c r="HHG7" s="920"/>
      <c r="HHH7" s="920" t="s">
        <v>153</v>
      </c>
      <c r="HHI7" s="920"/>
      <c r="HHJ7" s="920"/>
      <c r="HHK7" s="920"/>
      <c r="HHL7" s="920"/>
      <c r="HHM7" s="920"/>
      <c r="HHN7" s="920"/>
      <c r="HHO7" s="920"/>
      <c r="HHP7" s="920" t="s">
        <v>153</v>
      </c>
      <c r="HHQ7" s="920"/>
      <c r="HHR7" s="920"/>
      <c r="HHS7" s="920"/>
      <c r="HHT7" s="920"/>
      <c r="HHU7" s="920"/>
      <c r="HHV7" s="920"/>
      <c r="HHW7" s="920"/>
      <c r="HHX7" s="920" t="s">
        <v>153</v>
      </c>
      <c r="HHY7" s="920"/>
      <c r="HHZ7" s="920"/>
      <c r="HIA7" s="920"/>
      <c r="HIB7" s="920"/>
      <c r="HIC7" s="920"/>
      <c r="HID7" s="920"/>
      <c r="HIE7" s="920"/>
      <c r="HIF7" s="920" t="s">
        <v>153</v>
      </c>
      <c r="HIG7" s="920"/>
      <c r="HIH7" s="920"/>
      <c r="HII7" s="920"/>
      <c r="HIJ7" s="920"/>
      <c r="HIK7" s="920"/>
      <c r="HIL7" s="920"/>
      <c r="HIM7" s="920"/>
      <c r="HIN7" s="920" t="s">
        <v>153</v>
      </c>
      <c r="HIO7" s="920"/>
      <c r="HIP7" s="920"/>
      <c r="HIQ7" s="920"/>
      <c r="HIR7" s="920"/>
      <c r="HIS7" s="920"/>
      <c r="HIT7" s="920"/>
      <c r="HIU7" s="920"/>
      <c r="HIV7" s="920" t="s">
        <v>153</v>
      </c>
      <c r="HIW7" s="920"/>
      <c r="HIX7" s="920"/>
      <c r="HIY7" s="920"/>
      <c r="HIZ7" s="920"/>
      <c r="HJA7" s="920"/>
      <c r="HJB7" s="920"/>
      <c r="HJC7" s="920"/>
      <c r="HJD7" s="920" t="s">
        <v>153</v>
      </c>
      <c r="HJE7" s="920"/>
      <c r="HJF7" s="920"/>
      <c r="HJG7" s="920"/>
      <c r="HJH7" s="920"/>
      <c r="HJI7" s="920"/>
      <c r="HJJ7" s="920"/>
      <c r="HJK7" s="920"/>
      <c r="HJL7" s="920" t="s">
        <v>153</v>
      </c>
      <c r="HJM7" s="920"/>
      <c r="HJN7" s="920"/>
      <c r="HJO7" s="920"/>
      <c r="HJP7" s="920"/>
      <c r="HJQ7" s="920"/>
      <c r="HJR7" s="920"/>
      <c r="HJS7" s="920"/>
      <c r="HJT7" s="920" t="s">
        <v>153</v>
      </c>
      <c r="HJU7" s="920"/>
      <c r="HJV7" s="920"/>
      <c r="HJW7" s="920"/>
      <c r="HJX7" s="920"/>
      <c r="HJY7" s="920"/>
      <c r="HJZ7" s="920"/>
      <c r="HKA7" s="920"/>
      <c r="HKB7" s="920" t="s">
        <v>153</v>
      </c>
      <c r="HKC7" s="920"/>
      <c r="HKD7" s="920"/>
      <c r="HKE7" s="920"/>
      <c r="HKF7" s="920"/>
      <c r="HKG7" s="920"/>
      <c r="HKH7" s="920"/>
      <c r="HKI7" s="920"/>
      <c r="HKJ7" s="920" t="s">
        <v>153</v>
      </c>
      <c r="HKK7" s="920"/>
      <c r="HKL7" s="920"/>
      <c r="HKM7" s="920"/>
      <c r="HKN7" s="920"/>
      <c r="HKO7" s="920"/>
      <c r="HKP7" s="920"/>
      <c r="HKQ7" s="920"/>
      <c r="HKR7" s="920" t="s">
        <v>153</v>
      </c>
      <c r="HKS7" s="920"/>
      <c r="HKT7" s="920"/>
      <c r="HKU7" s="920"/>
      <c r="HKV7" s="920"/>
      <c r="HKW7" s="920"/>
      <c r="HKX7" s="920"/>
      <c r="HKY7" s="920"/>
      <c r="HKZ7" s="920" t="s">
        <v>153</v>
      </c>
      <c r="HLA7" s="920"/>
      <c r="HLB7" s="920"/>
      <c r="HLC7" s="920"/>
      <c r="HLD7" s="920"/>
      <c r="HLE7" s="920"/>
      <c r="HLF7" s="920"/>
      <c r="HLG7" s="920"/>
      <c r="HLH7" s="920" t="s">
        <v>153</v>
      </c>
      <c r="HLI7" s="920"/>
      <c r="HLJ7" s="920"/>
      <c r="HLK7" s="920"/>
      <c r="HLL7" s="920"/>
      <c r="HLM7" s="920"/>
      <c r="HLN7" s="920"/>
      <c r="HLO7" s="920"/>
      <c r="HLP7" s="920" t="s">
        <v>153</v>
      </c>
      <c r="HLQ7" s="920"/>
      <c r="HLR7" s="920"/>
      <c r="HLS7" s="920"/>
      <c r="HLT7" s="920"/>
      <c r="HLU7" s="920"/>
      <c r="HLV7" s="920"/>
      <c r="HLW7" s="920"/>
      <c r="HLX7" s="920" t="s">
        <v>153</v>
      </c>
      <c r="HLY7" s="920"/>
      <c r="HLZ7" s="920"/>
      <c r="HMA7" s="920"/>
      <c r="HMB7" s="920"/>
      <c r="HMC7" s="920"/>
      <c r="HMD7" s="920"/>
      <c r="HME7" s="920"/>
      <c r="HMF7" s="920" t="s">
        <v>153</v>
      </c>
      <c r="HMG7" s="920"/>
      <c r="HMH7" s="920"/>
      <c r="HMI7" s="920"/>
      <c r="HMJ7" s="920"/>
      <c r="HMK7" s="920"/>
      <c r="HML7" s="920"/>
      <c r="HMM7" s="920"/>
      <c r="HMN7" s="920" t="s">
        <v>153</v>
      </c>
      <c r="HMO7" s="920"/>
      <c r="HMP7" s="920"/>
      <c r="HMQ7" s="920"/>
      <c r="HMR7" s="920"/>
      <c r="HMS7" s="920"/>
      <c r="HMT7" s="920"/>
      <c r="HMU7" s="920"/>
      <c r="HMV7" s="920" t="s">
        <v>153</v>
      </c>
      <c r="HMW7" s="920"/>
      <c r="HMX7" s="920"/>
      <c r="HMY7" s="920"/>
      <c r="HMZ7" s="920"/>
      <c r="HNA7" s="920"/>
      <c r="HNB7" s="920"/>
      <c r="HNC7" s="920"/>
      <c r="HND7" s="920" t="s">
        <v>153</v>
      </c>
      <c r="HNE7" s="920"/>
      <c r="HNF7" s="920"/>
      <c r="HNG7" s="920"/>
      <c r="HNH7" s="920"/>
      <c r="HNI7" s="920"/>
      <c r="HNJ7" s="920"/>
      <c r="HNK7" s="920"/>
      <c r="HNL7" s="920" t="s">
        <v>153</v>
      </c>
      <c r="HNM7" s="920"/>
      <c r="HNN7" s="920"/>
      <c r="HNO7" s="920"/>
      <c r="HNP7" s="920"/>
      <c r="HNQ7" s="920"/>
      <c r="HNR7" s="920"/>
      <c r="HNS7" s="920"/>
      <c r="HNT7" s="920" t="s">
        <v>153</v>
      </c>
      <c r="HNU7" s="920"/>
      <c r="HNV7" s="920"/>
      <c r="HNW7" s="920"/>
      <c r="HNX7" s="920"/>
      <c r="HNY7" s="920"/>
      <c r="HNZ7" s="920"/>
      <c r="HOA7" s="920"/>
      <c r="HOB7" s="920" t="s">
        <v>153</v>
      </c>
      <c r="HOC7" s="920"/>
      <c r="HOD7" s="920"/>
      <c r="HOE7" s="920"/>
      <c r="HOF7" s="920"/>
      <c r="HOG7" s="920"/>
      <c r="HOH7" s="920"/>
      <c r="HOI7" s="920"/>
      <c r="HOJ7" s="920" t="s">
        <v>153</v>
      </c>
      <c r="HOK7" s="920"/>
      <c r="HOL7" s="920"/>
      <c r="HOM7" s="920"/>
      <c r="HON7" s="920"/>
      <c r="HOO7" s="920"/>
      <c r="HOP7" s="920"/>
      <c r="HOQ7" s="920"/>
      <c r="HOR7" s="920" t="s">
        <v>153</v>
      </c>
      <c r="HOS7" s="920"/>
      <c r="HOT7" s="920"/>
      <c r="HOU7" s="920"/>
      <c r="HOV7" s="920"/>
      <c r="HOW7" s="920"/>
      <c r="HOX7" s="920"/>
      <c r="HOY7" s="920"/>
      <c r="HOZ7" s="920" t="s">
        <v>153</v>
      </c>
      <c r="HPA7" s="920"/>
      <c r="HPB7" s="920"/>
      <c r="HPC7" s="920"/>
      <c r="HPD7" s="920"/>
      <c r="HPE7" s="920"/>
      <c r="HPF7" s="920"/>
      <c r="HPG7" s="920"/>
      <c r="HPH7" s="920" t="s">
        <v>153</v>
      </c>
      <c r="HPI7" s="920"/>
      <c r="HPJ7" s="920"/>
      <c r="HPK7" s="920"/>
      <c r="HPL7" s="920"/>
      <c r="HPM7" s="920"/>
      <c r="HPN7" s="920"/>
      <c r="HPO7" s="920"/>
      <c r="HPP7" s="920" t="s">
        <v>153</v>
      </c>
      <c r="HPQ7" s="920"/>
      <c r="HPR7" s="920"/>
      <c r="HPS7" s="920"/>
      <c r="HPT7" s="920"/>
      <c r="HPU7" s="920"/>
      <c r="HPV7" s="920"/>
      <c r="HPW7" s="920"/>
      <c r="HPX7" s="920" t="s">
        <v>153</v>
      </c>
      <c r="HPY7" s="920"/>
      <c r="HPZ7" s="920"/>
      <c r="HQA7" s="920"/>
      <c r="HQB7" s="920"/>
      <c r="HQC7" s="920"/>
      <c r="HQD7" s="920"/>
      <c r="HQE7" s="920"/>
      <c r="HQF7" s="920" t="s">
        <v>153</v>
      </c>
      <c r="HQG7" s="920"/>
      <c r="HQH7" s="920"/>
      <c r="HQI7" s="920"/>
      <c r="HQJ7" s="920"/>
      <c r="HQK7" s="920"/>
      <c r="HQL7" s="920"/>
      <c r="HQM7" s="920"/>
      <c r="HQN7" s="920" t="s">
        <v>153</v>
      </c>
      <c r="HQO7" s="920"/>
      <c r="HQP7" s="920"/>
      <c r="HQQ7" s="920"/>
      <c r="HQR7" s="920"/>
      <c r="HQS7" s="920"/>
      <c r="HQT7" s="920"/>
      <c r="HQU7" s="920"/>
      <c r="HQV7" s="920" t="s">
        <v>153</v>
      </c>
      <c r="HQW7" s="920"/>
      <c r="HQX7" s="920"/>
      <c r="HQY7" s="920"/>
      <c r="HQZ7" s="920"/>
      <c r="HRA7" s="920"/>
      <c r="HRB7" s="920"/>
      <c r="HRC7" s="920"/>
      <c r="HRD7" s="920" t="s">
        <v>153</v>
      </c>
      <c r="HRE7" s="920"/>
      <c r="HRF7" s="920"/>
      <c r="HRG7" s="920"/>
      <c r="HRH7" s="920"/>
      <c r="HRI7" s="920"/>
      <c r="HRJ7" s="920"/>
      <c r="HRK7" s="920"/>
      <c r="HRL7" s="920" t="s">
        <v>153</v>
      </c>
      <c r="HRM7" s="920"/>
      <c r="HRN7" s="920"/>
      <c r="HRO7" s="920"/>
      <c r="HRP7" s="920"/>
      <c r="HRQ7" s="920"/>
      <c r="HRR7" s="920"/>
      <c r="HRS7" s="920"/>
      <c r="HRT7" s="920" t="s">
        <v>153</v>
      </c>
      <c r="HRU7" s="920"/>
      <c r="HRV7" s="920"/>
      <c r="HRW7" s="920"/>
      <c r="HRX7" s="920"/>
      <c r="HRY7" s="920"/>
      <c r="HRZ7" s="920"/>
      <c r="HSA7" s="920"/>
      <c r="HSB7" s="920" t="s">
        <v>153</v>
      </c>
      <c r="HSC7" s="920"/>
      <c r="HSD7" s="920"/>
      <c r="HSE7" s="920"/>
      <c r="HSF7" s="920"/>
      <c r="HSG7" s="920"/>
      <c r="HSH7" s="920"/>
      <c r="HSI7" s="920"/>
      <c r="HSJ7" s="920" t="s">
        <v>153</v>
      </c>
      <c r="HSK7" s="920"/>
      <c r="HSL7" s="920"/>
      <c r="HSM7" s="920"/>
      <c r="HSN7" s="920"/>
      <c r="HSO7" s="920"/>
      <c r="HSP7" s="920"/>
      <c r="HSQ7" s="920"/>
      <c r="HSR7" s="920" t="s">
        <v>153</v>
      </c>
      <c r="HSS7" s="920"/>
      <c r="HST7" s="920"/>
      <c r="HSU7" s="920"/>
      <c r="HSV7" s="920"/>
      <c r="HSW7" s="920"/>
      <c r="HSX7" s="920"/>
      <c r="HSY7" s="920"/>
      <c r="HSZ7" s="920" t="s">
        <v>153</v>
      </c>
      <c r="HTA7" s="920"/>
      <c r="HTB7" s="920"/>
      <c r="HTC7" s="920"/>
      <c r="HTD7" s="920"/>
      <c r="HTE7" s="920"/>
      <c r="HTF7" s="920"/>
      <c r="HTG7" s="920"/>
      <c r="HTH7" s="920" t="s">
        <v>153</v>
      </c>
      <c r="HTI7" s="920"/>
      <c r="HTJ7" s="920"/>
      <c r="HTK7" s="920"/>
      <c r="HTL7" s="920"/>
      <c r="HTM7" s="920"/>
      <c r="HTN7" s="920"/>
      <c r="HTO7" s="920"/>
      <c r="HTP7" s="920" t="s">
        <v>153</v>
      </c>
      <c r="HTQ7" s="920"/>
      <c r="HTR7" s="920"/>
      <c r="HTS7" s="920"/>
      <c r="HTT7" s="920"/>
      <c r="HTU7" s="920"/>
      <c r="HTV7" s="920"/>
      <c r="HTW7" s="920"/>
      <c r="HTX7" s="920" t="s">
        <v>153</v>
      </c>
      <c r="HTY7" s="920"/>
      <c r="HTZ7" s="920"/>
      <c r="HUA7" s="920"/>
      <c r="HUB7" s="920"/>
      <c r="HUC7" s="920"/>
      <c r="HUD7" s="920"/>
      <c r="HUE7" s="920"/>
      <c r="HUF7" s="920" t="s">
        <v>153</v>
      </c>
      <c r="HUG7" s="920"/>
      <c r="HUH7" s="920"/>
      <c r="HUI7" s="920"/>
      <c r="HUJ7" s="920"/>
      <c r="HUK7" s="920"/>
      <c r="HUL7" s="920"/>
      <c r="HUM7" s="920"/>
      <c r="HUN7" s="920" t="s">
        <v>153</v>
      </c>
      <c r="HUO7" s="920"/>
      <c r="HUP7" s="920"/>
      <c r="HUQ7" s="920"/>
      <c r="HUR7" s="920"/>
      <c r="HUS7" s="920"/>
      <c r="HUT7" s="920"/>
      <c r="HUU7" s="920"/>
      <c r="HUV7" s="920" t="s">
        <v>153</v>
      </c>
      <c r="HUW7" s="920"/>
      <c r="HUX7" s="920"/>
      <c r="HUY7" s="920"/>
      <c r="HUZ7" s="920"/>
      <c r="HVA7" s="920"/>
      <c r="HVB7" s="920"/>
      <c r="HVC7" s="920"/>
      <c r="HVD7" s="920" t="s">
        <v>153</v>
      </c>
      <c r="HVE7" s="920"/>
      <c r="HVF7" s="920"/>
      <c r="HVG7" s="920"/>
      <c r="HVH7" s="920"/>
      <c r="HVI7" s="920"/>
      <c r="HVJ7" s="920"/>
      <c r="HVK7" s="920"/>
      <c r="HVL7" s="920" t="s">
        <v>153</v>
      </c>
      <c r="HVM7" s="920"/>
      <c r="HVN7" s="920"/>
      <c r="HVO7" s="920"/>
      <c r="HVP7" s="920"/>
      <c r="HVQ7" s="920"/>
      <c r="HVR7" s="920"/>
      <c r="HVS7" s="920"/>
      <c r="HVT7" s="920" t="s">
        <v>153</v>
      </c>
      <c r="HVU7" s="920"/>
      <c r="HVV7" s="920"/>
      <c r="HVW7" s="920"/>
      <c r="HVX7" s="920"/>
      <c r="HVY7" s="920"/>
      <c r="HVZ7" s="920"/>
      <c r="HWA7" s="920"/>
      <c r="HWB7" s="920" t="s">
        <v>153</v>
      </c>
      <c r="HWC7" s="920"/>
      <c r="HWD7" s="920"/>
      <c r="HWE7" s="920"/>
      <c r="HWF7" s="920"/>
      <c r="HWG7" s="920"/>
      <c r="HWH7" s="920"/>
      <c r="HWI7" s="920"/>
      <c r="HWJ7" s="920" t="s">
        <v>153</v>
      </c>
      <c r="HWK7" s="920"/>
      <c r="HWL7" s="920"/>
      <c r="HWM7" s="920"/>
      <c r="HWN7" s="920"/>
      <c r="HWO7" s="920"/>
      <c r="HWP7" s="920"/>
      <c r="HWQ7" s="920"/>
      <c r="HWR7" s="920" t="s">
        <v>153</v>
      </c>
      <c r="HWS7" s="920"/>
      <c r="HWT7" s="920"/>
      <c r="HWU7" s="920"/>
      <c r="HWV7" s="920"/>
      <c r="HWW7" s="920"/>
      <c r="HWX7" s="920"/>
      <c r="HWY7" s="920"/>
      <c r="HWZ7" s="920" t="s">
        <v>153</v>
      </c>
      <c r="HXA7" s="920"/>
      <c r="HXB7" s="920"/>
      <c r="HXC7" s="920"/>
      <c r="HXD7" s="920"/>
      <c r="HXE7" s="920"/>
      <c r="HXF7" s="920"/>
      <c r="HXG7" s="920"/>
      <c r="HXH7" s="920" t="s">
        <v>153</v>
      </c>
      <c r="HXI7" s="920"/>
      <c r="HXJ7" s="920"/>
      <c r="HXK7" s="920"/>
      <c r="HXL7" s="920"/>
      <c r="HXM7" s="920"/>
      <c r="HXN7" s="920"/>
      <c r="HXO7" s="920"/>
      <c r="HXP7" s="920" t="s">
        <v>153</v>
      </c>
      <c r="HXQ7" s="920"/>
      <c r="HXR7" s="920"/>
      <c r="HXS7" s="920"/>
      <c r="HXT7" s="920"/>
      <c r="HXU7" s="920"/>
      <c r="HXV7" s="920"/>
      <c r="HXW7" s="920"/>
      <c r="HXX7" s="920" t="s">
        <v>153</v>
      </c>
      <c r="HXY7" s="920"/>
      <c r="HXZ7" s="920"/>
      <c r="HYA7" s="920"/>
      <c r="HYB7" s="920"/>
      <c r="HYC7" s="920"/>
      <c r="HYD7" s="920"/>
      <c r="HYE7" s="920"/>
      <c r="HYF7" s="920" t="s">
        <v>153</v>
      </c>
      <c r="HYG7" s="920"/>
      <c r="HYH7" s="920"/>
      <c r="HYI7" s="920"/>
      <c r="HYJ7" s="920"/>
      <c r="HYK7" s="920"/>
      <c r="HYL7" s="920"/>
      <c r="HYM7" s="920"/>
      <c r="HYN7" s="920" t="s">
        <v>153</v>
      </c>
      <c r="HYO7" s="920"/>
      <c r="HYP7" s="920"/>
      <c r="HYQ7" s="920"/>
      <c r="HYR7" s="920"/>
      <c r="HYS7" s="920"/>
      <c r="HYT7" s="920"/>
      <c r="HYU7" s="920"/>
      <c r="HYV7" s="920" t="s">
        <v>153</v>
      </c>
      <c r="HYW7" s="920"/>
      <c r="HYX7" s="920"/>
      <c r="HYY7" s="920"/>
      <c r="HYZ7" s="920"/>
      <c r="HZA7" s="920"/>
      <c r="HZB7" s="920"/>
      <c r="HZC7" s="920"/>
      <c r="HZD7" s="920" t="s">
        <v>153</v>
      </c>
      <c r="HZE7" s="920"/>
      <c r="HZF7" s="920"/>
      <c r="HZG7" s="920"/>
      <c r="HZH7" s="920"/>
      <c r="HZI7" s="920"/>
      <c r="HZJ7" s="920"/>
      <c r="HZK7" s="920"/>
      <c r="HZL7" s="920" t="s">
        <v>153</v>
      </c>
      <c r="HZM7" s="920"/>
      <c r="HZN7" s="920"/>
      <c r="HZO7" s="920"/>
      <c r="HZP7" s="920"/>
      <c r="HZQ7" s="920"/>
      <c r="HZR7" s="920"/>
      <c r="HZS7" s="920"/>
      <c r="HZT7" s="920" t="s">
        <v>153</v>
      </c>
      <c r="HZU7" s="920"/>
      <c r="HZV7" s="920"/>
      <c r="HZW7" s="920"/>
      <c r="HZX7" s="920"/>
      <c r="HZY7" s="920"/>
      <c r="HZZ7" s="920"/>
      <c r="IAA7" s="920"/>
      <c r="IAB7" s="920" t="s">
        <v>153</v>
      </c>
      <c r="IAC7" s="920"/>
      <c r="IAD7" s="920"/>
      <c r="IAE7" s="920"/>
      <c r="IAF7" s="920"/>
      <c r="IAG7" s="920"/>
      <c r="IAH7" s="920"/>
      <c r="IAI7" s="920"/>
      <c r="IAJ7" s="920" t="s">
        <v>153</v>
      </c>
      <c r="IAK7" s="920"/>
      <c r="IAL7" s="920"/>
      <c r="IAM7" s="920"/>
      <c r="IAN7" s="920"/>
      <c r="IAO7" s="920"/>
      <c r="IAP7" s="920"/>
      <c r="IAQ7" s="920"/>
      <c r="IAR7" s="920" t="s">
        <v>153</v>
      </c>
      <c r="IAS7" s="920"/>
      <c r="IAT7" s="920"/>
      <c r="IAU7" s="920"/>
      <c r="IAV7" s="920"/>
      <c r="IAW7" s="920"/>
      <c r="IAX7" s="920"/>
      <c r="IAY7" s="920"/>
      <c r="IAZ7" s="920" t="s">
        <v>153</v>
      </c>
      <c r="IBA7" s="920"/>
      <c r="IBB7" s="920"/>
      <c r="IBC7" s="920"/>
      <c r="IBD7" s="920"/>
      <c r="IBE7" s="920"/>
      <c r="IBF7" s="920"/>
      <c r="IBG7" s="920"/>
      <c r="IBH7" s="920" t="s">
        <v>153</v>
      </c>
      <c r="IBI7" s="920"/>
      <c r="IBJ7" s="920"/>
      <c r="IBK7" s="920"/>
      <c r="IBL7" s="920"/>
      <c r="IBM7" s="920"/>
      <c r="IBN7" s="920"/>
      <c r="IBO7" s="920"/>
      <c r="IBP7" s="920" t="s">
        <v>153</v>
      </c>
      <c r="IBQ7" s="920"/>
      <c r="IBR7" s="920"/>
      <c r="IBS7" s="920"/>
      <c r="IBT7" s="920"/>
      <c r="IBU7" s="920"/>
      <c r="IBV7" s="920"/>
      <c r="IBW7" s="920"/>
      <c r="IBX7" s="920" t="s">
        <v>153</v>
      </c>
      <c r="IBY7" s="920"/>
      <c r="IBZ7" s="920"/>
      <c r="ICA7" s="920"/>
      <c r="ICB7" s="920"/>
      <c r="ICC7" s="920"/>
      <c r="ICD7" s="920"/>
      <c r="ICE7" s="920"/>
      <c r="ICF7" s="920" t="s">
        <v>153</v>
      </c>
      <c r="ICG7" s="920"/>
      <c r="ICH7" s="920"/>
      <c r="ICI7" s="920"/>
      <c r="ICJ7" s="920"/>
      <c r="ICK7" s="920"/>
      <c r="ICL7" s="920"/>
      <c r="ICM7" s="920"/>
      <c r="ICN7" s="920" t="s">
        <v>153</v>
      </c>
      <c r="ICO7" s="920"/>
      <c r="ICP7" s="920"/>
      <c r="ICQ7" s="920"/>
      <c r="ICR7" s="920"/>
      <c r="ICS7" s="920"/>
      <c r="ICT7" s="920"/>
      <c r="ICU7" s="920"/>
      <c r="ICV7" s="920" t="s">
        <v>153</v>
      </c>
      <c r="ICW7" s="920"/>
      <c r="ICX7" s="920"/>
      <c r="ICY7" s="920"/>
      <c r="ICZ7" s="920"/>
      <c r="IDA7" s="920"/>
      <c r="IDB7" s="920"/>
      <c r="IDC7" s="920"/>
      <c r="IDD7" s="920" t="s">
        <v>153</v>
      </c>
      <c r="IDE7" s="920"/>
      <c r="IDF7" s="920"/>
      <c r="IDG7" s="920"/>
      <c r="IDH7" s="920"/>
      <c r="IDI7" s="920"/>
      <c r="IDJ7" s="920"/>
      <c r="IDK7" s="920"/>
      <c r="IDL7" s="920" t="s">
        <v>153</v>
      </c>
      <c r="IDM7" s="920"/>
      <c r="IDN7" s="920"/>
      <c r="IDO7" s="920"/>
      <c r="IDP7" s="920"/>
      <c r="IDQ7" s="920"/>
      <c r="IDR7" s="920"/>
      <c r="IDS7" s="920"/>
      <c r="IDT7" s="920" t="s">
        <v>153</v>
      </c>
      <c r="IDU7" s="920"/>
      <c r="IDV7" s="920"/>
      <c r="IDW7" s="920"/>
      <c r="IDX7" s="920"/>
      <c r="IDY7" s="920"/>
      <c r="IDZ7" s="920"/>
      <c r="IEA7" s="920"/>
      <c r="IEB7" s="920" t="s">
        <v>153</v>
      </c>
      <c r="IEC7" s="920"/>
      <c r="IED7" s="920"/>
      <c r="IEE7" s="920"/>
      <c r="IEF7" s="920"/>
      <c r="IEG7" s="920"/>
      <c r="IEH7" s="920"/>
      <c r="IEI7" s="920"/>
      <c r="IEJ7" s="920" t="s">
        <v>153</v>
      </c>
      <c r="IEK7" s="920"/>
      <c r="IEL7" s="920"/>
      <c r="IEM7" s="920"/>
      <c r="IEN7" s="920"/>
      <c r="IEO7" s="920"/>
      <c r="IEP7" s="920"/>
      <c r="IEQ7" s="920"/>
      <c r="IER7" s="920" t="s">
        <v>153</v>
      </c>
      <c r="IES7" s="920"/>
      <c r="IET7" s="920"/>
      <c r="IEU7" s="920"/>
      <c r="IEV7" s="920"/>
      <c r="IEW7" s="920"/>
      <c r="IEX7" s="920"/>
      <c r="IEY7" s="920"/>
      <c r="IEZ7" s="920" t="s">
        <v>153</v>
      </c>
      <c r="IFA7" s="920"/>
      <c r="IFB7" s="920"/>
      <c r="IFC7" s="920"/>
      <c r="IFD7" s="920"/>
      <c r="IFE7" s="920"/>
      <c r="IFF7" s="920"/>
      <c r="IFG7" s="920"/>
      <c r="IFH7" s="920" t="s">
        <v>153</v>
      </c>
      <c r="IFI7" s="920"/>
      <c r="IFJ7" s="920"/>
      <c r="IFK7" s="920"/>
      <c r="IFL7" s="920"/>
      <c r="IFM7" s="920"/>
      <c r="IFN7" s="920"/>
      <c r="IFO7" s="920"/>
      <c r="IFP7" s="920" t="s">
        <v>153</v>
      </c>
      <c r="IFQ7" s="920"/>
      <c r="IFR7" s="920"/>
      <c r="IFS7" s="920"/>
      <c r="IFT7" s="920"/>
      <c r="IFU7" s="920"/>
      <c r="IFV7" s="920"/>
      <c r="IFW7" s="920"/>
      <c r="IFX7" s="920" t="s">
        <v>153</v>
      </c>
      <c r="IFY7" s="920"/>
      <c r="IFZ7" s="920"/>
      <c r="IGA7" s="920"/>
      <c r="IGB7" s="920"/>
      <c r="IGC7" s="920"/>
      <c r="IGD7" s="920"/>
      <c r="IGE7" s="920"/>
      <c r="IGF7" s="920" t="s">
        <v>153</v>
      </c>
      <c r="IGG7" s="920"/>
      <c r="IGH7" s="920"/>
      <c r="IGI7" s="920"/>
      <c r="IGJ7" s="920"/>
      <c r="IGK7" s="920"/>
      <c r="IGL7" s="920"/>
      <c r="IGM7" s="920"/>
      <c r="IGN7" s="920" t="s">
        <v>153</v>
      </c>
      <c r="IGO7" s="920"/>
      <c r="IGP7" s="920"/>
      <c r="IGQ7" s="920"/>
      <c r="IGR7" s="920"/>
      <c r="IGS7" s="920"/>
      <c r="IGT7" s="920"/>
      <c r="IGU7" s="920"/>
      <c r="IGV7" s="920" t="s">
        <v>153</v>
      </c>
      <c r="IGW7" s="920"/>
      <c r="IGX7" s="920"/>
      <c r="IGY7" s="920"/>
      <c r="IGZ7" s="920"/>
      <c r="IHA7" s="920"/>
      <c r="IHB7" s="920"/>
      <c r="IHC7" s="920"/>
      <c r="IHD7" s="920" t="s">
        <v>153</v>
      </c>
      <c r="IHE7" s="920"/>
      <c r="IHF7" s="920"/>
      <c r="IHG7" s="920"/>
      <c r="IHH7" s="920"/>
      <c r="IHI7" s="920"/>
      <c r="IHJ7" s="920"/>
      <c r="IHK7" s="920"/>
      <c r="IHL7" s="920" t="s">
        <v>153</v>
      </c>
      <c r="IHM7" s="920"/>
      <c r="IHN7" s="920"/>
      <c r="IHO7" s="920"/>
      <c r="IHP7" s="920"/>
      <c r="IHQ7" s="920"/>
      <c r="IHR7" s="920"/>
      <c r="IHS7" s="920"/>
      <c r="IHT7" s="920" t="s">
        <v>153</v>
      </c>
      <c r="IHU7" s="920"/>
      <c r="IHV7" s="920"/>
      <c r="IHW7" s="920"/>
      <c r="IHX7" s="920"/>
      <c r="IHY7" s="920"/>
      <c r="IHZ7" s="920"/>
      <c r="IIA7" s="920"/>
      <c r="IIB7" s="920" t="s">
        <v>153</v>
      </c>
      <c r="IIC7" s="920"/>
      <c r="IID7" s="920"/>
      <c r="IIE7" s="920"/>
      <c r="IIF7" s="920"/>
      <c r="IIG7" s="920"/>
      <c r="IIH7" s="920"/>
      <c r="III7" s="920"/>
      <c r="IIJ7" s="920" t="s">
        <v>153</v>
      </c>
      <c r="IIK7" s="920"/>
      <c r="IIL7" s="920"/>
      <c r="IIM7" s="920"/>
      <c r="IIN7" s="920"/>
      <c r="IIO7" s="920"/>
      <c r="IIP7" s="920"/>
      <c r="IIQ7" s="920"/>
      <c r="IIR7" s="920" t="s">
        <v>153</v>
      </c>
      <c r="IIS7" s="920"/>
      <c r="IIT7" s="920"/>
      <c r="IIU7" s="920"/>
      <c r="IIV7" s="920"/>
      <c r="IIW7" s="920"/>
      <c r="IIX7" s="920"/>
      <c r="IIY7" s="920"/>
      <c r="IIZ7" s="920" t="s">
        <v>153</v>
      </c>
      <c r="IJA7" s="920"/>
      <c r="IJB7" s="920"/>
      <c r="IJC7" s="920"/>
      <c r="IJD7" s="920"/>
      <c r="IJE7" s="920"/>
      <c r="IJF7" s="920"/>
      <c r="IJG7" s="920"/>
      <c r="IJH7" s="920" t="s">
        <v>153</v>
      </c>
      <c r="IJI7" s="920"/>
      <c r="IJJ7" s="920"/>
      <c r="IJK7" s="920"/>
      <c r="IJL7" s="920"/>
      <c r="IJM7" s="920"/>
      <c r="IJN7" s="920"/>
      <c r="IJO7" s="920"/>
      <c r="IJP7" s="920" t="s">
        <v>153</v>
      </c>
      <c r="IJQ7" s="920"/>
      <c r="IJR7" s="920"/>
      <c r="IJS7" s="920"/>
      <c r="IJT7" s="920"/>
      <c r="IJU7" s="920"/>
      <c r="IJV7" s="920"/>
      <c r="IJW7" s="920"/>
      <c r="IJX7" s="920" t="s">
        <v>153</v>
      </c>
      <c r="IJY7" s="920"/>
      <c r="IJZ7" s="920"/>
      <c r="IKA7" s="920"/>
      <c r="IKB7" s="920"/>
      <c r="IKC7" s="920"/>
      <c r="IKD7" s="920"/>
      <c r="IKE7" s="920"/>
      <c r="IKF7" s="920" t="s">
        <v>153</v>
      </c>
      <c r="IKG7" s="920"/>
      <c r="IKH7" s="920"/>
      <c r="IKI7" s="920"/>
      <c r="IKJ7" s="920"/>
      <c r="IKK7" s="920"/>
      <c r="IKL7" s="920"/>
      <c r="IKM7" s="920"/>
      <c r="IKN7" s="920" t="s">
        <v>153</v>
      </c>
      <c r="IKO7" s="920"/>
      <c r="IKP7" s="920"/>
      <c r="IKQ7" s="920"/>
      <c r="IKR7" s="920"/>
      <c r="IKS7" s="920"/>
      <c r="IKT7" s="920"/>
      <c r="IKU7" s="920"/>
      <c r="IKV7" s="920" t="s">
        <v>153</v>
      </c>
      <c r="IKW7" s="920"/>
      <c r="IKX7" s="920"/>
      <c r="IKY7" s="920"/>
      <c r="IKZ7" s="920"/>
      <c r="ILA7" s="920"/>
      <c r="ILB7" s="920"/>
      <c r="ILC7" s="920"/>
      <c r="ILD7" s="920" t="s">
        <v>153</v>
      </c>
      <c r="ILE7" s="920"/>
      <c r="ILF7" s="920"/>
      <c r="ILG7" s="920"/>
      <c r="ILH7" s="920"/>
      <c r="ILI7" s="920"/>
      <c r="ILJ7" s="920"/>
      <c r="ILK7" s="920"/>
      <c r="ILL7" s="920" t="s">
        <v>153</v>
      </c>
      <c r="ILM7" s="920"/>
      <c r="ILN7" s="920"/>
      <c r="ILO7" s="920"/>
      <c r="ILP7" s="920"/>
      <c r="ILQ7" s="920"/>
      <c r="ILR7" s="920"/>
      <c r="ILS7" s="920"/>
      <c r="ILT7" s="920" t="s">
        <v>153</v>
      </c>
      <c r="ILU7" s="920"/>
      <c r="ILV7" s="920"/>
      <c r="ILW7" s="920"/>
      <c r="ILX7" s="920"/>
      <c r="ILY7" s="920"/>
      <c r="ILZ7" s="920"/>
      <c r="IMA7" s="920"/>
      <c r="IMB7" s="920" t="s">
        <v>153</v>
      </c>
      <c r="IMC7" s="920"/>
      <c r="IMD7" s="920"/>
      <c r="IME7" s="920"/>
      <c r="IMF7" s="920"/>
      <c r="IMG7" s="920"/>
      <c r="IMH7" s="920"/>
      <c r="IMI7" s="920"/>
      <c r="IMJ7" s="920" t="s">
        <v>153</v>
      </c>
      <c r="IMK7" s="920"/>
      <c r="IML7" s="920"/>
      <c r="IMM7" s="920"/>
      <c r="IMN7" s="920"/>
      <c r="IMO7" s="920"/>
      <c r="IMP7" s="920"/>
      <c r="IMQ7" s="920"/>
      <c r="IMR7" s="920" t="s">
        <v>153</v>
      </c>
      <c r="IMS7" s="920"/>
      <c r="IMT7" s="920"/>
      <c r="IMU7" s="920"/>
      <c r="IMV7" s="920"/>
      <c r="IMW7" s="920"/>
      <c r="IMX7" s="920"/>
      <c r="IMY7" s="920"/>
      <c r="IMZ7" s="920" t="s">
        <v>153</v>
      </c>
      <c r="INA7" s="920"/>
      <c r="INB7" s="920"/>
      <c r="INC7" s="920"/>
      <c r="IND7" s="920"/>
      <c r="INE7" s="920"/>
      <c r="INF7" s="920"/>
      <c r="ING7" s="920"/>
      <c r="INH7" s="920" t="s">
        <v>153</v>
      </c>
      <c r="INI7" s="920"/>
      <c r="INJ7" s="920"/>
      <c r="INK7" s="920"/>
      <c r="INL7" s="920"/>
      <c r="INM7" s="920"/>
      <c r="INN7" s="920"/>
      <c r="INO7" s="920"/>
      <c r="INP7" s="920" t="s">
        <v>153</v>
      </c>
      <c r="INQ7" s="920"/>
      <c r="INR7" s="920"/>
      <c r="INS7" s="920"/>
      <c r="INT7" s="920"/>
      <c r="INU7" s="920"/>
      <c r="INV7" s="920"/>
      <c r="INW7" s="920"/>
      <c r="INX7" s="920" t="s">
        <v>153</v>
      </c>
      <c r="INY7" s="920"/>
      <c r="INZ7" s="920"/>
      <c r="IOA7" s="920"/>
      <c r="IOB7" s="920"/>
      <c r="IOC7" s="920"/>
      <c r="IOD7" s="920"/>
      <c r="IOE7" s="920"/>
      <c r="IOF7" s="920" t="s">
        <v>153</v>
      </c>
      <c r="IOG7" s="920"/>
      <c r="IOH7" s="920"/>
      <c r="IOI7" s="920"/>
      <c r="IOJ7" s="920"/>
      <c r="IOK7" s="920"/>
      <c r="IOL7" s="920"/>
      <c r="IOM7" s="920"/>
      <c r="ION7" s="920" t="s">
        <v>153</v>
      </c>
      <c r="IOO7" s="920"/>
      <c r="IOP7" s="920"/>
      <c r="IOQ7" s="920"/>
      <c r="IOR7" s="920"/>
      <c r="IOS7" s="920"/>
      <c r="IOT7" s="920"/>
      <c r="IOU7" s="920"/>
      <c r="IOV7" s="920" t="s">
        <v>153</v>
      </c>
      <c r="IOW7" s="920"/>
      <c r="IOX7" s="920"/>
      <c r="IOY7" s="920"/>
      <c r="IOZ7" s="920"/>
      <c r="IPA7" s="920"/>
      <c r="IPB7" s="920"/>
      <c r="IPC7" s="920"/>
      <c r="IPD7" s="920" t="s">
        <v>153</v>
      </c>
      <c r="IPE7" s="920"/>
      <c r="IPF7" s="920"/>
      <c r="IPG7" s="920"/>
      <c r="IPH7" s="920"/>
      <c r="IPI7" s="920"/>
      <c r="IPJ7" s="920"/>
      <c r="IPK7" s="920"/>
      <c r="IPL7" s="920" t="s">
        <v>153</v>
      </c>
      <c r="IPM7" s="920"/>
      <c r="IPN7" s="920"/>
      <c r="IPO7" s="920"/>
      <c r="IPP7" s="920"/>
      <c r="IPQ7" s="920"/>
      <c r="IPR7" s="920"/>
      <c r="IPS7" s="920"/>
      <c r="IPT7" s="920" t="s">
        <v>153</v>
      </c>
      <c r="IPU7" s="920"/>
      <c r="IPV7" s="920"/>
      <c r="IPW7" s="920"/>
      <c r="IPX7" s="920"/>
      <c r="IPY7" s="920"/>
      <c r="IPZ7" s="920"/>
      <c r="IQA7" s="920"/>
      <c r="IQB7" s="920" t="s">
        <v>153</v>
      </c>
      <c r="IQC7" s="920"/>
      <c r="IQD7" s="920"/>
      <c r="IQE7" s="920"/>
      <c r="IQF7" s="920"/>
      <c r="IQG7" s="920"/>
      <c r="IQH7" s="920"/>
      <c r="IQI7" s="920"/>
      <c r="IQJ7" s="920" t="s">
        <v>153</v>
      </c>
      <c r="IQK7" s="920"/>
      <c r="IQL7" s="920"/>
      <c r="IQM7" s="920"/>
      <c r="IQN7" s="920"/>
      <c r="IQO7" s="920"/>
      <c r="IQP7" s="920"/>
      <c r="IQQ7" s="920"/>
      <c r="IQR7" s="920" t="s">
        <v>153</v>
      </c>
      <c r="IQS7" s="920"/>
      <c r="IQT7" s="920"/>
      <c r="IQU7" s="920"/>
      <c r="IQV7" s="920"/>
      <c r="IQW7" s="920"/>
      <c r="IQX7" s="920"/>
      <c r="IQY7" s="920"/>
      <c r="IQZ7" s="920" t="s">
        <v>153</v>
      </c>
      <c r="IRA7" s="920"/>
      <c r="IRB7" s="920"/>
      <c r="IRC7" s="920"/>
      <c r="IRD7" s="920"/>
      <c r="IRE7" s="920"/>
      <c r="IRF7" s="920"/>
      <c r="IRG7" s="920"/>
      <c r="IRH7" s="920" t="s">
        <v>153</v>
      </c>
      <c r="IRI7" s="920"/>
      <c r="IRJ7" s="920"/>
      <c r="IRK7" s="920"/>
      <c r="IRL7" s="920"/>
      <c r="IRM7" s="920"/>
      <c r="IRN7" s="920"/>
      <c r="IRO7" s="920"/>
      <c r="IRP7" s="920" t="s">
        <v>153</v>
      </c>
      <c r="IRQ7" s="920"/>
      <c r="IRR7" s="920"/>
      <c r="IRS7" s="920"/>
      <c r="IRT7" s="920"/>
      <c r="IRU7" s="920"/>
      <c r="IRV7" s="920"/>
      <c r="IRW7" s="920"/>
      <c r="IRX7" s="920" t="s">
        <v>153</v>
      </c>
      <c r="IRY7" s="920"/>
      <c r="IRZ7" s="920"/>
      <c r="ISA7" s="920"/>
      <c r="ISB7" s="920"/>
      <c r="ISC7" s="920"/>
      <c r="ISD7" s="920"/>
      <c r="ISE7" s="920"/>
      <c r="ISF7" s="920" t="s">
        <v>153</v>
      </c>
      <c r="ISG7" s="920"/>
      <c r="ISH7" s="920"/>
      <c r="ISI7" s="920"/>
      <c r="ISJ7" s="920"/>
      <c r="ISK7" s="920"/>
      <c r="ISL7" s="920"/>
      <c r="ISM7" s="920"/>
      <c r="ISN7" s="920" t="s">
        <v>153</v>
      </c>
      <c r="ISO7" s="920"/>
      <c r="ISP7" s="920"/>
      <c r="ISQ7" s="920"/>
      <c r="ISR7" s="920"/>
      <c r="ISS7" s="920"/>
      <c r="IST7" s="920"/>
      <c r="ISU7" s="920"/>
      <c r="ISV7" s="920" t="s">
        <v>153</v>
      </c>
      <c r="ISW7" s="920"/>
      <c r="ISX7" s="920"/>
      <c r="ISY7" s="920"/>
      <c r="ISZ7" s="920"/>
      <c r="ITA7" s="920"/>
      <c r="ITB7" s="920"/>
      <c r="ITC7" s="920"/>
      <c r="ITD7" s="920" t="s">
        <v>153</v>
      </c>
      <c r="ITE7" s="920"/>
      <c r="ITF7" s="920"/>
      <c r="ITG7" s="920"/>
      <c r="ITH7" s="920"/>
      <c r="ITI7" s="920"/>
      <c r="ITJ7" s="920"/>
      <c r="ITK7" s="920"/>
      <c r="ITL7" s="920" t="s">
        <v>153</v>
      </c>
      <c r="ITM7" s="920"/>
      <c r="ITN7" s="920"/>
      <c r="ITO7" s="920"/>
      <c r="ITP7" s="920"/>
      <c r="ITQ7" s="920"/>
      <c r="ITR7" s="920"/>
      <c r="ITS7" s="920"/>
      <c r="ITT7" s="920" t="s">
        <v>153</v>
      </c>
      <c r="ITU7" s="920"/>
      <c r="ITV7" s="920"/>
      <c r="ITW7" s="920"/>
      <c r="ITX7" s="920"/>
      <c r="ITY7" s="920"/>
      <c r="ITZ7" s="920"/>
      <c r="IUA7" s="920"/>
      <c r="IUB7" s="920" t="s">
        <v>153</v>
      </c>
      <c r="IUC7" s="920"/>
      <c r="IUD7" s="920"/>
      <c r="IUE7" s="920"/>
      <c r="IUF7" s="920"/>
      <c r="IUG7" s="920"/>
      <c r="IUH7" s="920"/>
      <c r="IUI7" s="920"/>
      <c r="IUJ7" s="920" t="s">
        <v>153</v>
      </c>
      <c r="IUK7" s="920"/>
      <c r="IUL7" s="920"/>
      <c r="IUM7" s="920"/>
      <c r="IUN7" s="920"/>
      <c r="IUO7" s="920"/>
      <c r="IUP7" s="920"/>
      <c r="IUQ7" s="920"/>
      <c r="IUR7" s="920" t="s">
        <v>153</v>
      </c>
      <c r="IUS7" s="920"/>
      <c r="IUT7" s="920"/>
      <c r="IUU7" s="920"/>
      <c r="IUV7" s="920"/>
      <c r="IUW7" s="920"/>
      <c r="IUX7" s="920"/>
      <c r="IUY7" s="920"/>
      <c r="IUZ7" s="920" t="s">
        <v>153</v>
      </c>
      <c r="IVA7" s="920"/>
      <c r="IVB7" s="920"/>
      <c r="IVC7" s="920"/>
      <c r="IVD7" s="920"/>
      <c r="IVE7" s="920"/>
      <c r="IVF7" s="920"/>
      <c r="IVG7" s="920"/>
      <c r="IVH7" s="920" t="s">
        <v>153</v>
      </c>
      <c r="IVI7" s="920"/>
      <c r="IVJ7" s="920"/>
      <c r="IVK7" s="920"/>
      <c r="IVL7" s="920"/>
      <c r="IVM7" s="920"/>
      <c r="IVN7" s="920"/>
      <c r="IVO7" s="920"/>
      <c r="IVP7" s="920" t="s">
        <v>153</v>
      </c>
      <c r="IVQ7" s="920"/>
      <c r="IVR7" s="920"/>
      <c r="IVS7" s="920"/>
      <c r="IVT7" s="920"/>
      <c r="IVU7" s="920"/>
      <c r="IVV7" s="920"/>
      <c r="IVW7" s="920"/>
      <c r="IVX7" s="920" t="s">
        <v>153</v>
      </c>
      <c r="IVY7" s="920"/>
      <c r="IVZ7" s="920"/>
      <c r="IWA7" s="920"/>
      <c r="IWB7" s="920"/>
      <c r="IWC7" s="920"/>
      <c r="IWD7" s="920"/>
      <c r="IWE7" s="920"/>
      <c r="IWF7" s="920" t="s">
        <v>153</v>
      </c>
      <c r="IWG7" s="920"/>
      <c r="IWH7" s="920"/>
      <c r="IWI7" s="920"/>
      <c r="IWJ7" s="920"/>
      <c r="IWK7" s="920"/>
      <c r="IWL7" s="920"/>
      <c r="IWM7" s="920"/>
      <c r="IWN7" s="920" t="s">
        <v>153</v>
      </c>
      <c r="IWO7" s="920"/>
      <c r="IWP7" s="920"/>
      <c r="IWQ7" s="920"/>
      <c r="IWR7" s="920"/>
      <c r="IWS7" s="920"/>
      <c r="IWT7" s="920"/>
      <c r="IWU7" s="920"/>
      <c r="IWV7" s="920" t="s">
        <v>153</v>
      </c>
      <c r="IWW7" s="920"/>
      <c r="IWX7" s="920"/>
      <c r="IWY7" s="920"/>
      <c r="IWZ7" s="920"/>
      <c r="IXA7" s="920"/>
      <c r="IXB7" s="920"/>
      <c r="IXC7" s="920"/>
      <c r="IXD7" s="920" t="s">
        <v>153</v>
      </c>
      <c r="IXE7" s="920"/>
      <c r="IXF7" s="920"/>
      <c r="IXG7" s="920"/>
      <c r="IXH7" s="920"/>
      <c r="IXI7" s="920"/>
      <c r="IXJ7" s="920"/>
      <c r="IXK7" s="920"/>
      <c r="IXL7" s="920" t="s">
        <v>153</v>
      </c>
      <c r="IXM7" s="920"/>
      <c r="IXN7" s="920"/>
      <c r="IXO7" s="920"/>
      <c r="IXP7" s="920"/>
      <c r="IXQ7" s="920"/>
      <c r="IXR7" s="920"/>
      <c r="IXS7" s="920"/>
      <c r="IXT7" s="920" t="s">
        <v>153</v>
      </c>
      <c r="IXU7" s="920"/>
      <c r="IXV7" s="920"/>
      <c r="IXW7" s="920"/>
      <c r="IXX7" s="920"/>
      <c r="IXY7" s="920"/>
      <c r="IXZ7" s="920"/>
      <c r="IYA7" s="920"/>
      <c r="IYB7" s="920" t="s">
        <v>153</v>
      </c>
      <c r="IYC7" s="920"/>
      <c r="IYD7" s="920"/>
      <c r="IYE7" s="920"/>
      <c r="IYF7" s="920"/>
      <c r="IYG7" s="920"/>
      <c r="IYH7" s="920"/>
      <c r="IYI7" s="920"/>
      <c r="IYJ7" s="920" t="s">
        <v>153</v>
      </c>
      <c r="IYK7" s="920"/>
      <c r="IYL7" s="920"/>
      <c r="IYM7" s="920"/>
      <c r="IYN7" s="920"/>
      <c r="IYO7" s="920"/>
      <c r="IYP7" s="920"/>
      <c r="IYQ7" s="920"/>
      <c r="IYR7" s="920" t="s">
        <v>153</v>
      </c>
      <c r="IYS7" s="920"/>
      <c r="IYT7" s="920"/>
      <c r="IYU7" s="920"/>
      <c r="IYV7" s="920"/>
      <c r="IYW7" s="920"/>
      <c r="IYX7" s="920"/>
      <c r="IYY7" s="920"/>
      <c r="IYZ7" s="920" t="s">
        <v>153</v>
      </c>
      <c r="IZA7" s="920"/>
      <c r="IZB7" s="920"/>
      <c r="IZC7" s="920"/>
      <c r="IZD7" s="920"/>
      <c r="IZE7" s="920"/>
      <c r="IZF7" s="920"/>
      <c r="IZG7" s="920"/>
      <c r="IZH7" s="920" t="s">
        <v>153</v>
      </c>
      <c r="IZI7" s="920"/>
      <c r="IZJ7" s="920"/>
      <c r="IZK7" s="920"/>
      <c r="IZL7" s="920"/>
      <c r="IZM7" s="920"/>
      <c r="IZN7" s="920"/>
      <c r="IZO7" s="920"/>
      <c r="IZP7" s="920" t="s">
        <v>153</v>
      </c>
      <c r="IZQ7" s="920"/>
      <c r="IZR7" s="920"/>
      <c r="IZS7" s="920"/>
      <c r="IZT7" s="920"/>
      <c r="IZU7" s="920"/>
      <c r="IZV7" s="920"/>
      <c r="IZW7" s="920"/>
      <c r="IZX7" s="920" t="s">
        <v>153</v>
      </c>
      <c r="IZY7" s="920"/>
      <c r="IZZ7" s="920"/>
      <c r="JAA7" s="920"/>
      <c r="JAB7" s="920"/>
      <c r="JAC7" s="920"/>
      <c r="JAD7" s="920"/>
      <c r="JAE7" s="920"/>
      <c r="JAF7" s="920" t="s">
        <v>153</v>
      </c>
      <c r="JAG7" s="920"/>
      <c r="JAH7" s="920"/>
      <c r="JAI7" s="920"/>
      <c r="JAJ7" s="920"/>
      <c r="JAK7" s="920"/>
      <c r="JAL7" s="920"/>
      <c r="JAM7" s="920"/>
      <c r="JAN7" s="920" t="s">
        <v>153</v>
      </c>
      <c r="JAO7" s="920"/>
      <c r="JAP7" s="920"/>
      <c r="JAQ7" s="920"/>
      <c r="JAR7" s="920"/>
      <c r="JAS7" s="920"/>
      <c r="JAT7" s="920"/>
      <c r="JAU7" s="920"/>
      <c r="JAV7" s="920" t="s">
        <v>153</v>
      </c>
      <c r="JAW7" s="920"/>
      <c r="JAX7" s="920"/>
      <c r="JAY7" s="920"/>
      <c r="JAZ7" s="920"/>
      <c r="JBA7" s="920"/>
      <c r="JBB7" s="920"/>
      <c r="JBC7" s="920"/>
      <c r="JBD7" s="920" t="s">
        <v>153</v>
      </c>
      <c r="JBE7" s="920"/>
      <c r="JBF7" s="920"/>
      <c r="JBG7" s="920"/>
      <c r="JBH7" s="920"/>
      <c r="JBI7" s="920"/>
      <c r="JBJ7" s="920"/>
      <c r="JBK7" s="920"/>
      <c r="JBL7" s="920" t="s">
        <v>153</v>
      </c>
      <c r="JBM7" s="920"/>
      <c r="JBN7" s="920"/>
      <c r="JBO7" s="920"/>
      <c r="JBP7" s="920"/>
      <c r="JBQ7" s="920"/>
      <c r="JBR7" s="920"/>
      <c r="JBS7" s="920"/>
      <c r="JBT7" s="920" t="s">
        <v>153</v>
      </c>
      <c r="JBU7" s="920"/>
      <c r="JBV7" s="920"/>
      <c r="JBW7" s="920"/>
      <c r="JBX7" s="920"/>
      <c r="JBY7" s="920"/>
      <c r="JBZ7" s="920"/>
      <c r="JCA7" s="920"/>
      <c r="JCB7" s="920" t="s">
        <v>153</v>
      </c>
      <c r="JCC7" s="920"/>
      <c r="JCD7" s="920"/>
      <c r="JCE7" s="920"/>
      <c r="JCF7" s="920"/>
      <c r="JCG7" s="920"/>
      <c r="JCH7" s="920"/>
      <c r="JCI7" s="920"/>
      <c r="JCJ7" s="920" t="s">
        <v>153</v>
      </c>
      <c r="JCK7" s="920"/>
      <c r="JCL7" s="920"/>
      <c r="JCM7" s="920"/>
      <c r="JCN7" s="920"/>
      <c r="JCO7" s="920"/>
      <c r="JCP7" s="920"/>
      <c r="JCQ7" s="920"/>
      <c r="JCR7" s="920" t="s">
        <v>153</v>
      </c>
      <c r="JCS7" s="920"/>
      <c r="JCT7" s="920"/>
      <c r="JCU7" s="920"/>
      <c r="JCV7" s="920"/>
      <c r="JCW7" s="920"/>
      <c r="JCX7" s="920"/>
      <c r="JCY7" s="920"/>
      <c r="JCZ7" s="920" t="s">
        <v>153</v>
      </c>
      <c r="JDA7" s="920"/>
      <c r="JDB7" s="920"/>
      <c r="JDC7" s="920"/>
      <c r="JDD7" s="920"/>
      <c r="JDE7" s="920"/>
      <c r="JDF7" s="920"/>
      <c r="JDG7" s="920"/>
      <c r="JDH7" s="920" t="s">
        <v>153</v>
      </c>
      <c r="JDI7" s="920"/>
      <c r="JDJ7" s="920"/>
      <c r="JDK7" s="920"/>
      <c r="JDL7" s="920"/>
      <c r="JDM7" s="920"/>
      <c r="JDN7" s="920"/>
      <c r="JDO7" s="920"/>
      <c r="JDP7" s="920" t="s">
        <v>153</v>
      </c>
      <c r="JDQ7" s="920"/>
      <c r="JDR7" s="920"/>
      <c r="JDS7" s="920"/>
      <c r="JDT7" s="920"/>
      <c r="JDU7" s="920"/>
      <c r="JDV7" s="920"/>
      <c r="JDW7" s="920"/>
      <c r="JDX7" s="920" t="s">
        <v>153</v>
      </c>
      <c r="JDY7" s="920"/>
      <c r="JDZ7" s="920"/>
      <c r="JEA7" s="920"/>
      <c r="JEB7" s="920"/>
      <c r="JEC7" s="920"/>
      <c r="JED7" s="920"/>
      <c r="JEE7" s="920"/>
      <c r="JEF7" s="920" t="s">
        <v>153</v>
      </c>
      <c r="JEG7" s="920"/>
      <c r="JEH7" s="920"/>
      <c r="JEI7" s="920"/>
      <c r="JEJ7" s="920"/>
      <c r="JEK7" s="920"/>
      <c r="JEL7" s="920"/>
      <c r="JEM7" s="920"/>
      <c r="JEN7" s="920" t="s">
        <v>153</v>
      </c>
      <c r="JEO7" s="920"/>
      <c r="JEP7" s="920"/>
      <c r="JEQ7" s="920"/>
      <c r="JER7" s="920"/>
      <c r="JES7" s="920"/>
      <c r="JET7" s="920"/>
      <c r="JEU7" s="920"/>
      <c r="JEV7" s="920" t="s">
        <v>153</v>
      </c>
      <c r="JEW7" s="920"/>
      <c r="JEX7" s="920"/>
      <c r="JEY7" s="920"/>
      <c r="JEZ7" s="920"/>
      <c r="JFA7" s="920"/>
      <c r="JFB7" s="920"/>
      <c r="JFC7" s="920"/>
      <c r="JFD7" s="920" t="s">
        <v>153</v>
      </c>
      <c r="JFE7" s="920"/>
      <c r="JFF7" s="920"/>
      <c r="JFG7" s="920"/>
      <c r="JFH7" s="920"/>
      <c r="JFI7" s="920"/>
      <c r="JFJ7" s="920"/>
      <c r="JFK7" s="920"/>
      <c r="JFL7" s="920" t="s">
        <v>153</v>
      </c>
      <c r="JFM7" s="920"/>
      <c r="JFN7" s="920"/>
      <c r="JFO7" s="920"/>
      <c r="JFP7" s="920"/>
      <c r="JFQ7" s="920"/>
      <c r="JFR7" s="920"/>
      <c r="JFS7" s="920"/>
      <c r="JFT7" s="920" t="s">
        <v>153</v>
      </c>
      <c r="JFU7" s="920"/>
      <c r="JFV7" s="920"/>
      <c r="JFW7" s="920"/>
      <c r="JFX7" s="920"/>
      <c r="JFY7" s="920"/>
      <c r="JFZ7" s="920"/>
      <c r="JGA7" s="920"/>
      <c r="JGB7" s="920" t="s">
        <v>153</v>
      </c>
      <c r="JGC7" s="920"/>
      <c r="JGD7" s="920"/>
      <c r="JGE7" s="920"/>
      <c r="JGF7" s="920"/>
      <c r="JGG7" s="920"/>
      <c r="JGH7" s="920"/>
      <c r="JGI7" s="920"/>
      <c r="JGJ7" s="920" t="s">
        <v>153</v>
      </c>
      <c r="JGK7" s="920"/>
      <c r="JGL7" s="920"/>
      <c r="JGM7" s="920"/>
      <c r="JGN7" s="920"/>
      <c r="JGO7" s="920"/>
      <c r="JGP7" s="920"/>
      <c r="JGQ7" s="920"/>
      <c r="JGR7" s="920" t="s">
        <v>153</v>
      </c>
      <c r="JGS7" s="920"/>
      <c r="JGT7" s="920"/>
      <c r="JGU7" s="920"/>
      <c r="JGV7" s="920"/>
      <c r="JGW7" s="920"/>
      <c r="JGX7" s="920"/>
      <c r="JGY7" s="920"/>
      <c r="JGZ7" s="920" t="s">
        <v>153</v>
      </c>
      <c r="JHA7" s="920"/>
      <c r="JHB7" s="920"/>
      <c r="JHC7" s="920"/>
      <c r="JHD7" s="920"/>
      <c r="JHE7" s="920"/>
      <c r="JHF7" s="920"/>
      <c r="JHG7" s="920"/>
      <c r="JHH7" s="920" t="s">
        <v>153</v>
      </c>
      <c r="JHI7" s="920"/>
      <c r="JHJ7" s="920"/>
      <c r="JHK7" s="920"/>
      <c r="JHL7" s="920"/>
      <c r="JHM7" s="920"/>
      <c r="JHN7" s="920"/>
      <c r="JHO7" s="920"/>
      <c r="JHP7" s="920" t="s">
        <v>153</v>
      </c>
      <c r="JHQ7" s="920"/>
      <c r="JHR7" s="920"/>
      <c r="JHS7" s="920"/>
      <c r="JHT7" s="920"/>
      <c r="JHU7" s="920"/>
      <c r="JHV7" s="920"/>
      <c r="JHW7" s="920"/>
      <c r="JHX7" s="920" t="s">
        <v>153</v>
      </c>
      <c r="JHY7" s="920"/>
      <c r="JHZ7" s="920"/>
      <c r="JIA7" s="920"/>
      <c r="JIB7" s="920"/>
      <c r="JIC7" s="920"/>
      <c r="JID7" s="920"/>
      <c r="JIE7" s="920"/>
      <c r="JIF7" s="920" t="s">
        <v>153</v>
      </c>
      <c r="JIG7" s="920"/>
      <c r="JIH7" s="920"/>
      <c r="JII7" s="920"/>
      <c r="JIJ7" s="920"/>
      <c r="JIK7" s="920"/>
      <c r="JIL7" s="920"/>
      <c r="JIM7" s="920"/>
      <c r="JIN7" s="920" t="s">
        <v>153</v>
      </c>
      <c r="JIO7" s="920"/>
      <c r="JIP7" s="920"/>
      <c r="JIQ7" s="920"/>
      <c r="JIR7" s="920"/>
      <c r="JIS7" s="920"/>
      <c r="JIT7" s="920"/>
      <c r="JIU7" s="920"/>
      <c r="JIV7" s="920" t="s">
        <v>153</v>
      </c>
      <c r="JIW7" s="920"/>
      <c r="JIX7" s="920"/>
      <c r="JIY7" s="920"/>
      <c r="JIZ7" s="920"/>
      <c r="JJA7" s="920"/>
      <c r="JJB7" s="920"/>
      <c r="JJC7" s="920"/>
      <c r="JJD7" s="920" t="s">
        <v>153</v>
      </c>
      <c r="JJE7" s="920"/>
      <c r="JJF7" s="920"/>
      <c r="JJG7" s="920"/>
      <c r="JJH7" s="920"/>
      <c r="JJI7" s="920"/>
      <c r="JJJ7" s="920"/>
      <c r="JJK7" s="920"/>
      <c r="JJL7" s="920" t="s">
        <v>153</v>
      </c>
      <c r="JJM7" s="920"/>
      <c r="JJN7" s="920"/>
      <c r="JJO7" s="920"/>
      <c r="JJP7" s="920"/>
      <c r="JJQ7" s="920"/>
      <c r="JJR7" s="920"/>
      <c r="JJS7" s="920"/>
      <c r="JJT7" s="920" t="s">
        <v>153</v>
      </c>
      <c r="JJU7" s="920"/>
      <c r="JJV7" s="920"/>
      <c r="JJW7" s="920"/>
      <c r="JJX7" s="920"/>
      <c r="JJY7" s="920"/>
      <c r="JJZ7" s="920"/>
      <c r="JKA7" s="920"/>
      <c r="JKB7" s="920" t="s">
        <v>153</v>
      </c>
      <c r="JKC7" s="920"/>
      <c r="JKD7" s="920"/>
      <c r="JKE7" s="920"/>
      <c r="JKF7" s="920"/>
      <c r="JKG7" s="920"/>
      <c r="JKH7" s="920"/>
      <c r="JKI7" s="920"/>
      <c r="JKJ7" s="920" t="s">
        <v>153</v>
      </c>
      <c r="JKK7" s="920"/>
      <c r="JKL7" s="920"/>
      <c r="JKM7" s="920"/>
      <c r="JKN7" s="920"/>
      <c r="JKO7" s="920"/>
      <c r="JKP7" s="920"/>
      <c r="JKQ7" s="920"/>
      <c r="JKR7" s="920" t="s">
        <v>153</v>
      </c>
      <c r="JKS7" s="920"/>
      <c r="JKT7" s="920"/>
      <c r="JKU7" s="920"/>
      <c r="JKV7" s="920"/>
      <c r="JKW7" s="920"/>
      <c r="JKX7" s="920"/>
      <c r="JKY7" s="920"/>
      <c r="JKZ7" s="920" t="s">
        <v>153</v>
      </c>
      <c r="JLA7" s="920"/>
      <c r="JLB7" s="920"/>
      <c r="JLC7" s="920"/>
      <c r="JLD7" s="920"/>
      <c r="JLE7" s="920"/>
      <c r="JLF7" s="920"/>
      <c r="JLG7" s="920"/>
      <c r="JLH7" s="920" t="s">
        <v>153</v>
      </c>
      <c r="JLI7" s="920"/>
      <c r="JLJ7" s="920"/>
      <c r="JLK7" s="920"/>
      <c r="JLL7" s="920"/>
      <c r="JLM7" s="920"/>
      <c r="JLN7" s="920"/>
      <c r="JLO7" s="920"/>
      <c r="JLP7" s="920" t="s">
        <v>153</v>
      </c>
      <c r="JLQ7" s="920"/>
      <c r="JLR7" s="920"/>
      <c r="JLS7" s="920"/>
      <c r="JLT7" s="920"/>
      <c r="JLU7" s="920"/>
      <c r="JLV7" s="920"/>
      <c r="JLW7" s="920"/>
      <c r="JLX7" s="920" t="s">
        <v>153</v>
      </c>
      <c r="JLY7" s="920"/>
      <c r="JLZ7" s="920"/>
      <c r="JMA7" s="920"/>
      <c r="JMB7" s="920"/>
      <c r="JMC7" s="920"/>
      <c r="JMD7" s="920"/>
      <c r="JME7" s="920"/>
      <c r="JMF7" s="920" t="s">
        <v>153</v>
      </c>
      <c r="JMG7" s="920"/>
      <c r="JMH7" s="920"/>
      <c r="JMI7" s="920"/>
      <c r="JMJ7" s="920"/>
      <c r="JMK7" s="920"/>
      <c r="JML7" s="920"/>
      <c r="JMM7" s="920"/>
      <c r="JMN7" s="920" t="s">
        <v>153</v>
      </c>
      <c r="JMO7" s="920"/>
      <c r="JMP7" s="920"/>
      <c r="JMQ7" s="920"/>
      <c r="JMR7" s="920"/>
      <c r="JMS7" s="920"/>
      <c r="JMT7" s="920"/>
      <c r="JMU7" s="920"/>
      <c r="JMV7" s="920" t="s">
        <v>153</v>
      </c>
      <c r="JMW7" s="920"/>
      <c r="JMX7" s="920"/>
      <c r="JMY7" s="920"/>
      <c r="JMZ7" s="920"/>
      <c r="JNA7" s="920"/>
      <c r="JNB7" s="920"/>
      <c r="JNC7" s="920"/>
      <c r="JND7" s="920" t="s">
        <v>153</v>
      </c>
      <c r="JNE7" s="920"/>
      <c r="JNF7" s="920"/>
      <c r="JNG7" s="920"/>
      <c r="JNH7" s="920"/>
      <c r="JNI7" s="920"/>
      <c r="JNJ7" s="920"/>
      <c r="JNK7" s="920"/>
      <c r="JNL7" s="920" t="s">
        <v>153</v>
      </c>
      <c r="JNM7" s="920"/>
      <c r="JNN7" s="920"/>
      <c r="JNO7" s="920"/>
      <c r="JNP7" s="920"/>
      <c r="JNQ7" s="920"/>
      <c r="JNR7" s="920"/>
      <c r="JNS7" s="920"/>
      <c r="JNT7" s="920" t="s">
        <v>153</v>
      </c>
      <c r="JNU7" s="920"/>
      <c r="JNV7" s="920"/>
      <c r="JNW7" s="920"/>
      <c r="JNX7" s="920"/>
      <c r="JNY7" s="920"/>
      <c r="JNZ7" s="920"/>
      <c r="JOA7" s="920"/>
      <c r="JOB7" s="920" t="s">
        <v>153</v>
      </c>
      <c r="JOC7" s="920"/>
      <c r="JOD7" s="920"/>
      <c r="JOE7" s="920"/>
      <c r="JOF7" s="920"/>
      <c r="JOG7" s="920"/>
      <c r="JOH7" s="920"/>
      <c r="JOI7" s="920"/>
      <c r="JOJ7" s="920" t="s">
        <v>153</v>
      </c>
      <c r="JOK7" s="920"/>
      <c r="JOL7" s="920"/>
      <c r="JOM7" s="920"/>
      <c r="JON7" s="920"/>
      <c r="JOO7" s="920"/>
      <c r="JOP7" s="920"/>
      <c r="JOQ7" s="920"/>
      <c r="JOR7" s="920" t="s">
        <v>153</v>
      </c>
      <c r="JOS7" s="920"/>
      <c r="JOT7" s="920"/>
      <c r="JOU7" s="920"/>
      <c r="JOV7" s="920"/>
      <c r="JOW7" s="920"/>
      <c r="JOX7" s="920"/>
      <c r="JOY7" s="920"/>
      <c r="JOZ7" s="920" t="s">
        <v>153</v>
      </c>
      <c r="JPA7" s="920"/>
      <c r="JPB7" s="920"/>
      <c r="JPC7" s="920"/>
      <c r="JPD7" s="920"/>
      <c r="JPE7" s="920"/>
      <c r="JPF7" s="920"/>
      <c r="JPG7" s="920"/>
      <c r="JPH7" s="920" t="s">
        <v>153</v>
      </c>
      <c r="JPI7" s="920"/>
      <c r="JPJ7" s="920"/>
      <c r="JPK7" s="920"/>
      <c r="JPL7" s="920"/>
      <c r="JPM7" s="920"/>
      <c r="JPN7" s="920"/>
      <c r="JPO7" s="920"/>
      <c r="JPP7" s="920" t="s">
        <v>153</v>
      </c>
      <c r="JPQ7" s="920"/>
      <c r="JPR7" s="920"/>
      <c r="JPS7" s="920"/>
      <c r="JPT7" s="920"/>
      <c r="JPU7" s="920"/>
      <c r="JPV7" s="920"/>
      <c r="JPW7" s="920"/>
      <c r="JPX7" s="920" t="s">
        <v>153</v>
      </c>
      <c r="JPY7" s="920"/>
      <c r="JPZ7" s="920"/>
      <c r="JQA7" s="920"/>
      <c r="JQB7" s="920"/>
      <c r="JQC7" s="920"/>
      <c r="JQD7" s="920"/>
      <c r="JQE7" s="920"/>
      <c r="JQF7" s="920" t="s">
        <v>153</v>
      </c>
      <c r="JQG7" s="920"/>
      <c r="JQH7" s="920"/>
      <c r="JQI7" s="920"/>
      <c r="JQJ7" s="920"/>
      <c r="JQK7" s="920"/>
      <c r="JQL7" s="920"/>
      <c r="JQM7" s="920"/>
      <c r="JQN7" s="920" t="s">
        <v>153</v>
      </c>
      <c r="JQO7" s="920"/>
      <c r="JQP7" s="920"/>
      <c r="JQQ7" s="920"/>
      <c r="JQR7" s="920"/>
      <c r="JQS7" s="920"/>
      <c r="JQT7" s="920"/>
      <c r="JQU7" s="920"/>
      <c r="JQV7" s="920" t="s">
        <v>153</v>
      </c>
      <c r="JQW7" s="920"/>
      <c r="JQX7" s="920"/>
      <c r="JQY7" s="920"/>
      <c r="JQZ7" s="920"/>
      <c r="JRA7" s="920"/>
      <c r="JRB7" s="920"/>
      <c r="JRC7" s="920"/>
      <c r="JRD7" s="920" t="s">
        <v>153</v>
      </c>
      <c r="JRE7" s="920"/>
      <c r="JRF7" s="920"/>
      <c r="JRG7" s="920"/>
      <c r="JRH7" s="920"/>
      <c r="JRI7" s="920"/>
      <c r="JRJ7" s="920"/>
      <c r="JRK7" s="920"/>
      <c r="JRL7" s="920" t="s">
        <v>153</v>
      </c>
      <c r="JRM7" s="920"/>
      <c r="JRN7" s="920"/>
      <c r="JRO7" s="920"/>
      <c r="JRP7" s="920"/>
      <c r="JRQ7" s="920"/>
      <c r="JRR7" s="920"/>
      <c r="JRS7" s="920"/>
      <c r="JRT7" s="920" t="s">
        <v>153</v>
      </c>
      <c r="JRU7" s="920"/>
      <c r="JRV7" s="920"/>
      <c r="JRW7" s="920"/>
      <c r="JRX7" s="920"/>
      <c r="JRY7" s="920"/>
      <c r="JRZ7" s="920"/>
      <c r="JSA7" s="920"/>
      <c r="JSB7" s="920" t="s">
        <v>153</v>
      </c>
      <c r="JSC7" s="920"/>
      <c r="JSD7" s="920"/>
      <c r="JSE7" s="920"/>
      <c r="JSF7" s="920"/>
      <c r="JSG7" s="920"/>
      <c r="JSH7" s="920"/>
      <c r="JSI7" s="920"/>
      <c r="JSJ7" s="920" t="s">
        <v>153</v>
      </c>
      <c r="JSK7" s="920"/>
      <c r="JSL7" s="920"/>
      <c r="JSM7" s="920"/>
      <c r="JSN7" s="920"/>
      <c r="JSO7" s="920"/>
      <c r="JSP7" s="920"/>
      <c r="JSQ7" s="920"/>
      <c r="JSR7" s="920" t="s">
        <v>153</v>
      </c>
      <c r="JSS7" s="920"/>
      <c r="JST7" s="920"/>
      <c r="JSU7" s="920"/>
      <c r="JSV7" s="920"/>
      <c r="JSW7" s="920"/>
      <c r="JSX7" s="920"/>
      <c r="JSY7" s="920"/>
      <c r="JSZ7" s="920" t="s">
        <v>153</v>
      </c>
      <c r="JTA7" s="920"/>
      <c r="JTB7" s="920"/>
      <c r="JTC7" s="920"/>
      <c r="JTD7" s="920"/>
      <c r="JTE7" s="920"/>
      <c r="JTF7" s="920"/>
      <c r="JTG7" s="920"/>
      <c r="JTH7" s="920" t="s">
        <v>153</v>
      </c>
      <c r="JTI7" s="920"/>
      <c r="JTJ7" s="920"/>
      <c r="JTK7" s="920"/>
      <c r="JTL7" s="920"/>
      <c r="JTM7" s="920"/>
      <c r="JTN7" s="920"/>
      <c r="JTO7" s="920"/>
      <c r="JTP7" s="920" t="s">
        <v>153</v>
      </c>
      <c r="JTQ7" s="920"/>
      <c r="JTR7" s="920"/>
      <c r="JTS7" s="920"/>
      <c r="JTT7" s="920"/>
      <c r="JTU7" s="920"/>
      <c r="JTV7" s="920"/>
      <c r="JTW7" s="920"/>
      <c r="JTX7" s="920" t="s">
        <v>153</v>
      </c>
      <c r="JTY7" s="920"/>
      <c r="JTZ7" s="920"/>
      <c r="JUA7" s="920"/>
      <c r="JUB7" s="920"/>
      <c r="JUC7" s="920"/>
      <c r="JUD7" s="920"/>
      <c r="JUE7" s="920"/>
      <c r="JUF7" s="920" t="s">
        <v>153</v>
      </c>
      <c r="JUG7" s="920"/>
      <c r="JUH7" s="920"/>
      <c r="JUI7" s="920"/>
      <c r="JUJ7" s="920"/>
      <c r="JUK7" s="920"/>
      <c r="JUL7" s="920"/>
      <c r="JUM7" s="920"/>
      <c r="JUN7" s="920" t="s">
        <v>153</v>
      </c>
      <c r="JUO7" s="920"/>
      <c r="JUP7" s="920"/>
      <c r="JUQ7" s="920"/>
      <c r="JUR7" s="920"/>
      <c r="JUS7" s="920"/>
      <c r="JUT7" s="920"/>
      <c r="JUU7" s="920"/>
      <c r="JUV7" s="920" t="s">
        <v>153</v>
      </c>
      <c r="JUW7" s="920"/>
      <c r="JUX7" s="920"/>
      <c r="JUY7" s="920"/>
      <c r="JUZ7" s="920"/>
      <c r="JVA7" s="920"/>
      <c r="JVB7" s="920"/>
      <c r="JVC7" s="920"/>
      <c r="JVD7" s="920" t="s">
        <v>153</v>
      </c>
      <c r="JVE7" s="920"/>
      <c r="JVF7" s="920"/>
      <c r="JVG7" s="920"/>
      <c r="JVH7" s="920"/>
      <c r="JVI7" s="920"/>
      <c r="JVJ7" s="920"/>
      <c r="JVK7" s="920"/>
      <c r="JVL7" s="920" t="s">
        <v>153</v>
      </c>
      <c r="JVM7" s="920"/>
      <c r="JVN7" s="920"/>
      <c r="JVO7" s="920"/>
      <c r="JVP7" s="920"/>
      <c r="JVQ7" s="920"/>
      <c r="JVR7" s="920"/>
      <c r="JVS7" s="920"/>
      <c r="JVT7" s="920" t="s">
        <v>153</v>
      </c>
      <c r="JVU7" s="920"/>
      <c r="JVV7" s="920"/>
      <c r="JVW7" s="920"/>
      <c r="JVX7" s="920"/>
      <c r="JVY7" s="920"/>
      <c r="JVZ7" s="920"/>
      <c r="JWA7" s="920"/>
      <c r="JWB7" s="920" t="s">
        <v>153</v>
      </c>
      <c r="JWC7" s="920"/>
      <c r="JWD7" s="920"/>
      <c r="JWE7" s="920"/>
      <c r="JWF7" s="920"/>
      <c r="JWG7" s="920"/>
      <c r="JWH7" s="920"/>
      <c r="JWI7" s="920"/>
      <c r="JWJ7" s="920" t="s">
        <v>153</v>
      </c>
      <c r="JWK7" s="920"/>
      <c r="JWL7" s="920"/>
      <c r="JWM7" s="920"/>
      <c r="JWN7" s="920"/>
      <c r="JWO7" s="920"/>
      <c r="JWP7" s="920"/>
      <c r="JWQ7" s="920"/>
      <c r="JWR7" s="920" t="s">
        <v>153</v>
      </c>
      <c r="JWS7" s="920"/>
      <c r="JWT7" s="920"/>
      <c r="JWU7" s="920"/>
      <c r="JWV7" s="920"/>
      <c r="JWW7" s="920"/>
      <c r="JWX7" s="920"/>
      <c r="JWY7" s="920"/>
      <c r="JWZ7" s="920" t="s">
        <v>153</v>
      </c>
      <c r="JXA7" s="920"/>
      <c r="JXB7" s="920"/>
      <c r="JXC7" s="920"/>
      <c r="JXD7" s="920"/>
      <c r="JXE7" s="920"/>
      <c r="JXF7" s="920"/>
      <c r="JXG7" s="920"/>
      <c r="JXH7" s="920" t="s">
        <v>153</v>
      </c>
      <c r="JXI7" s="920"/>
      <c r="JXJ7" s="920"/>
      <c r="JXK7" s="920"/>
      <c r="JXL7" s="920"/>
      <c r="JXM7" s="920"/>
      <c r="JXN7" s="920"/>
      <c r="JXO7" s="920"/>
      <c r="JXP7" s="920" t="s">
        <v>153</v>
      </c>
      <c r="JXQ7" s="920"/>
      <c r="JXR7" s="920"/>
      <c r="JXS7" s="920"/>
      <c r="JXT7" s="920"/>
      <c r="JXU7" s="920"/>
      <c r="JXV7" s="920"/>
      <c r="JXW7" s="920"/>
      <c r="JXX7" s="920" t="s">
        <v>153</v>
      </c>
      <c r="JXY7" s="920"/>
      <c r="JXZ7" s="920"/>
      <c r="JYA7" s="920"/>
      <c r="JYB7" s="920"/>
      <c r="JYC7" s="920"/>
      <c r="JYD7" s="920"/>
      <c r="JYE7" s="920"/>
      <c r="JYF7" s="920" t="s">
        <v>153</v>
      </c>
      <c r="JYG7" s="920"/>
      <c r="JYH7" s="920"/>
      <c r="JYI7" s="920"/>
      <c r="JYJ7" s="920"/>
      <c r="JYK7" s="920"/>
      <c r="JYL7" s="920"/>
      <c r="JYM7" s="920"/>
      <c r="JYN7" s="920" t="s">
        <v>153</v>
      </c>
      <c r="JYO7" s="920"/>
      <c r="JYP7" s="920"/>
      <c r="JYQ7" s="920"/>
      <c r="JYR7" s="920"/>
      <c r="JYS7" s="920"/>
      <c r="JYT7" s="920"/>
      <c r="JYU7" s="920"/>
      <c r="JYV7" s="920" t="s">
        <v>153</v>
      </c>
      <c r="JYW7" s="920"/>
      <c r="JYX7" s="920"/>
      <c r="JYY7" s="920"/>
      <c r="JYZ7" s="920"/>
      <c r="JZA7" s="920"/>
      <c r="JZB7" s="920"/>
      <c r="JZC7" s="920"/>
      <c r="JZD7" s="920" t="s">
        <v>153</v>
      </c>
      <c r="JZE7" s="920"/>
      <c r="JZF7" s="920"/>
      <c r="JZG7" s="920"/>
      <c r="JZH7" s="920"/>
      <c r="JZI7" s="920"/>
      <c r="JZJ7" s="920"/>
      <c r="JZK7" s="920"/>
      <c r="JZL7" s="920" t="s">
        <v>153</v>
      </c>
      <c r="JZM7" s="920"/>
      <c r="JZN7" s="920"/>
      <c r="JZO7" s="920"/>
      <c r="JZP7" s="920"/>
      <c r="JZQ7" s="920"/>
      <c r="JZR7" s="920"/>
      <c r="JZS7" s="920"/>
      <c r="JZT7" s="920" t="s">
        <v>153</v>
      </c>
      <c r="JZU7" s="920"/>
      <c r="JZV7" s="920"/>
      <c r="JZW7" s="920"/>
      <c r="JZX7" s="920"/>
      <c r="JZY7" s="920"/>
      <c r="JZZ7" s="920"/>
      <c r="KAA7" s="920"/>
      <c r="KAB7" s="920" t="s">
        <v>153</v>
      </c>
      <c r="KAC7" s="920"/>
      <c r="KAD7" s="920"/>
      <c r="KAE7" s="920"/>
      <c r="KAF7" s="920"/>
      <c r="KAG7" s="920"/>
      <c r="KAH7" s="920"/>
      <c r="KAI7" s="920"/>
      <c r="KAJ7" s="920" t="s">
        <v>153</v>
      </c>
      <c r="KAK7" s="920"/>
      <c r="KAL7" s="920"/>
      <c r="KAM7" s="920"/>
      <c r="KAN7" s="920"/>
      <c r="KAO7" s="920"/>
      <c r="KAP7" s="920"/>
      <c r="KAQ7" s="920"/>
      <c r="KAR7" s="920" t="s">
        <v>153</v>
      </c>
      <c r="KAS7" s="920"/>
      <c r="KAT7" s="920"/>
      <c r="KAU7" s="920"/>
      <c r="KAV7" s="920"/>
      <c r="KAW7" s="920"/>
      <c r="KAX7" s="920"/>
      <c r="KAY7" s="920"/>
      <c r="KAZ7" s="920" t="s">
        <v>153</v>
      </c>
      <c r="KBA7" s="920"/>
      <c r="KBB7" s="920"/>
      <c r="KBC7" s="920"/>
      <c r="KBD7" s="920"/>
      <c r="KBE7" s="920"/>
      <c r="KBF7" s="920"/>
      <c r="KBG7" s="920"/>
      <c r="KBH7" s="920" t="s">
        <v>153</v>
      </c>
      <c r="KBI7" s="920"/>
      <c r="KBJ7" s="920"/>
      <c r="KBK7" s="920"/>
      <c r="KBL7" s="920"/>
      <c r="KBM7" s="920"/>
      <c r="KBN7" s="920"/>
      <c r="KBO7" s="920"/>
      <c r="KBP7" s="920" t="s">
        <v>153</v>
      </c>
      <c r="KBQ7" s="920"/>
      <c r="KBR7" s="920"/>
      <c r="KBS7" s="920"/>
      <c r="KBT7" s="920"/>
      <c r="KBU7" s="920"/>
      <c r="KBV7" s="920"/>
      <c r="KBW7" s="920"/>
      <c r="KBX7" s="920" t="s">
        <v>153</v>
      </c>
      <c r="KBY7" s="920"/>
      <c r="KBZ7" s="920"/>
      <c r="KCA7" s="920"/>
      <c r="KCB7" s="920"/>
      <c r="KCC7" s="920"/>
      <c r="KCD7" s="920"/>
      <c r="KCE7" s="920"/>
      <c r="KCF7" s="920" t="s">
        <v>153</v>
      </c>
      <c r="KCG7" s="920"/>
      <c r="KCH7" s="920"/>
      <c r="KCI7" s="920"/>
      <c r="KCJ7" s="920"/>
      <c r="KCK7" s="920"/>
      <c r="KCL7" s="920"/>
      <c r="KCM7" s="920"/>
      <c r="KCN7" s="920" t="s">
        <v>153</v>
      </c>
      <c r="KCO7" s="920"/>
      <c r="KCP7" s="920"/>
      <c r="KCQ7" s="920"/>
      <c r="KCR7" s="920"/>
      <c r="KCS7" s="920"/>
      <c r="KCT7" s="920"/>
      <c r="KCU7" s="920"/>
      <c r="KCV7" s="920" t="s">
        <v>153</v>
      </c>
      <c r="KCW7" s="920"/>
      <c r="KCX7" s="920"/>
      <c r="KCY7" s="920"/>
      <c r="KCZ7" s="920"/>
      <c r="KDA7" s="920"/>
      <c r="KDB7" s="920"/>
      <c r="KDC7" s="920"/>
      <c r="KDD7" s="920" t="s">
        <v>153</v>
      </c>
      <c r="KDE7" s="920"/>
      <c r="KDF7" s="920"/>
      <c r="KDG7" s="920"/>
      <c r="KDH7" s="920"/>
      <c r="KDI7" s="920"/>
      <c r="KDJ7" s="920"/>
      <c r="KDK7" s="920"/>
      <c r="KDL7" s="920" t="s">
        <v>153</v>
      </c>
      <c r="KDM7" s="920"/>
      <c r="KDN7" s="920"/>
      <c r="KDO7" s="920"/>
      <c r="KDP7" s="920"/>
      <c r="KDQ7" s="920"/>
      <c r="KDR7" s="920"/>
      <c r="KDS7" s="920"/>
      <c r="KDT7" s="920" t="s">
        <v>153</v>
      </c>
      <c r="KDU7" s="920"/>
      <c r="KDV7" s="920"/>
      <c r="KDW7" s="920"/>
      <c r="KDX7" s="920"/>
      <c r="KDY7" s="920"/>
      <c r="KDZ7" s="920"/>
      <c r="KEA7" s="920"/>
      <c r="KEB7" s="920" t="s">
        <v>153</v>
      </c>
      <c r="KEC7" s="920"/>
      <c r="KED7" s="920"/>
      <c r="KEE7" s="920"/>
      <c r="KEF7" s="920"/>
      <c r="KEG7" s="920"/>
      <c r="KEH7" s="920"/>
      <c r="KEI7" s="920"/>
      <c r="KEJ7" s="920" t="s">
        <v>153</v>
      </c>
      <c r="KEK7" s="920"/>
      <c r="KEL7" s="920"/>
      <c r="KEM7" s="920"/>
      <c r="KEN7" s="920"/>
      <c r="KEO7" s="920"/>
      <c r="KEP7" s="920"/>
      <c r="KEQ7" s="920"/>
      <c r="KER7" s="920" t="s">
        <v>153</v>
      </c>
      <c r="KES7" s="920"/>
      <c r="KET7" s="920"/>
      <c r="KEU7" s="920"/>
      <c r="KEV7" s="920"/>
      <c r="KEW7" s="920"/>
      <c r="KEX7" s="920"/>
      <c r="KEY7" s="920"/>
      <c r="KEZ7" s="920" t="s">
        <v>153</v>
      </c>
      <c r="KFA7" s="920"/>
      <c r="KFB7" s="920"/>
      <c r="KFC7" s="920"/>
      <c r="KFD7" s="920"/>
      <c r="KFE7" s="920"/>
      <c r="KFF7" s="920"/>
      <c r="KFG7" s="920"/>
      <c r="KFH7" s="920" t="s">
        <v>153</v>
      </c>
      <c r="KFI7" s="920"/>
      <c r="KFJ7" s="920"/>
      <c r="KFK7" s="920"/>
      <c r="KFL7" s="920"/>
      <c r="KFM7" s="920"/>
      <c r="KFN7" s="920"/>
      <c r="KFO7" s="920"/>
      <c r="KFP7" s="920" t="s">
        <v>153</v>
      </c>
      <c r="KFQ7" s="920"/>
      <c r="KFR7" s="920"/>
      <c r="KFS7" s="920"/>
      <c r="KFT7" s="920"/>
      <c r="KFU7" s="920"/>
      <c r="KFV7" s="920"/>
      <c r="KFW7" s="920"/>
      <c r="KFX7" s="920" t="s">
        <v>153</v>
      </c>
      <c r="KFY7" s="920"/>
      <c r="KFZ7" s="920"/>
      <c r="KGA7" s="920"/>
      <c r="KGB7" s="920"/>
      <c r="KGC7" s="920"/>
      <c r="KGD7" s="920"/>
      <c r="KGE7" s="920"/>
      <c r="KGF7" s="920" t="s">
        <v>153</v>
      </c>
      <c r="KGG7" s="920"/>
      <c r="KGH7" s="920"/>
      <c r="KGI7" s="920"/>
      <c r="KGJ7" s="920"/>
      <c r="KGK7" s="920"/>
      <c r="KGL7" s="920"/>
      <c r="KGM7" s="920"/>
      <c r="KGN7" s="920" t="s">
        <v>153</v>
      </c>
      <c r="KGO7" s="920"/>
      <c r="KGP7" s="920"/>
      <c r="KGQ7" s="920"/>
      <c r="KGR7" s="920"/>
      <c r="KGS7" s="920"/>
      <c r="KGT7" s="920"/>
      <c r="KGU7" s="920"/>
      <c r="KGV7" s="920" t="s">
        <v>153</v>
      </c>
      <c r="KGW7" s="920"/>
      <c r="KGX7" s="920"/>
      <c r="KGY7" s="920"/>
      <c r="KGZ7" s="920"/>
      <c r="KHA7" s="920"/>
      <c r="KHB7" s="920"/>
      <c r="KHC7" s="920"/>
      <c r="KHD7" s="920" t="s">
        <v>153</v>
      </c>
      <c r="KHE7" s="920"/>
      <c r="KHF7" s="920"/>
      <c r="KHG7" s="920"/>
      <c r="KHH7" s="920"/>
      <c r="KHI7" s="920"/>
      <c r="KHJ7" s="920"/>
      <c r="KHK7" s="920"/>
      <c r="KHL7" s="920" t="s">
        <v>153</v>
      </c>
      <c r="KHM7" s="920"/>
      <c r="KHN7" s="920"/>
      <c r="KHO7" s="920"/>
      <c r="KHP7" s="920"/>
      <c r="KHQ7" s="920"/>
      <c r="KHR7" s="920"/>
      <c r="KHS7" s="920"/>
      <c r="KHT7" s="920" t="s">
        <v>153</v>
      </c>
      <c r="KHU7" s="920"/>
      <c r="KHV7" s="920"/>
      <c r="KHW7" s="920"/>
      <c r="KHX7" s="920"/>
      <c r="KHY7" s="920"/>
      <c r="KHZ7" s="920"/>
      <c r="KIA7" s="920"/>
      <c r="KIB7" s="920" t="s">
        <v>153</v>
      </c>
      <c r="KIC7" s="920"/>
      <c r="KID7" s="920"/>
      <c r="KIE7" s="920"/>
      <c r="KIF7" s="920"/>
      <c r="KIG7" s="920"/>
      <c r="KIH7" s="920"/>
      <c r="KII7" s="920"/>
      <c r="KIJ7" s="920" t="s">
        <v>153</v>
      </c>
      <c r="KIK7" s="920"/>
      <c r="KIL7" s="920"/>
      <c r="KIM7" s="920"/>
      <c r="KIN7" s="920"/>
      <c r="KIO7" s="920"/>
      <c r="KIP7" s="920"/>
      <c r="KIQ7" s="920"/>
      <c r="KIR7" s="920" t="s">
        <v>153</v>
      </c>
      <c r="KIS7" s="920"/>
      <c r="KIT7" s="920"/>
      <c r="KIU7" s="920"/>
      <c r="KIV7" s="920"/>
      <c r="KIW7" s="920"/>
      <c r="KIX7" s="920"/>
      <c r="KIY7" s="920"/>
      <c r="KIZ7" s="920" t="s">
        <v>153</v>
      </c>
      <c r="KJA7" s="920"/>
      <c r="KJB7" s="920"/>
      <c r="KJC7" s="920"/>
      <c r="KJD7" s="920"/>
      <c r="KJE7" s="920"/>
      <c r="KJF7" s="920"/>
      <c r="KJG7" s="920"/>
      <c r="KJH7" s="920" t="s">
        <v>153</v>
      </c>
      <c r="KJI7" s="920"/>
      <c r="KJJ7" s="920"/>
      <c r="KJK7" s="920"/>
      <c r="KJL7" s="920"/>
      <c r="KJM7" s="920"/>
      <c r="KJN7" s="920"/>
      <c r="KJO7" s="920"/>
      <c r="KJP7" s="920" t="s">
        <v>153</v>
      </c>
      <c r="KJQ7" s="920"/>
      <c r="KJR7" s="920"/>
      <c r="KJS7" s="920"/>
      <c r="KJT7" s="920"/>
      <c r="KJU7" s="920"/>
      <c r="KJV7" s="920"/>
      <c r="KJW7" s="920"/>
      <c r="KJX7" s="920" t="s">
        <v>153</v>
      </c>
      <c r="KJY7" s="920"/>
      <c r="KJZ7" s="920"/>
      <c r="KKA7" s="920"/>
      <c r="KKB7" s="920"/>
      <c r="KKC7" s="920"/>
      <c r="KKD7" s="920"/>
      <c r="KKE7" s="920"/>
      <c r="KKF7" s="920" t="s">
        <v>153</v>
      </c>
      <c r="KKG7" s="920"/>
      <c r="KKH7" s="920"/>
      <c r="KKI7" s="920"/>
      <c r="KKJ7" s="920"/>
      <c r="KKK7" s="920"/>
      <c r="KKL7" s="920"/>
      <c r="KKM7" s="920"/>
      <c r="KKN7" s="920" t="s">
        <v>153</v>
      </c>
      <c r="KKO7" s="920"/>
      <c r="KKP7" s="920"/>
      <c r="KKQ7" s="920"/>
      <c r="KKR7" s="920"/>
      <c r="KKS7" s="920"/>
      <c r="KKT7" s="920"/>
      <c r="KKU7" s="920"/>
      <c r="KKV7" s="920" t="s">
        <v>153</v>
      </c>
      <c r="KKW7" s="920"/>
      <c r="KKX7" s="920"/>
      <c r="KKY7" s="920"/>
      <c r="KKZ7" s="920"/>
      <c r="KLA7" s="920"/>
      <c r="KLB7" s="920"/>
      <c r="KLC7" s="920"/>
      <c r="KLD7" s="920" t="s">
        <v>153</v>
      </c>
      <c r="KLE7" s="920"/>
      <c r="KLF7" s="920"/>
      <c r="KLG7" s="920"/>
      <c r="KLH7" s="920"/>
      <c r="KLI7" s="920"/>
      <c r="KLJ7" s="920"/>
      <c r="KLK7" s="920"/>
      <c r="KLL7" s="920" t="s">
        <v>153</v>
      </c>
      <c r="KLM7" s="920"/>
      <c r="KLN7" s="920"/>
      <c r="KLO7" s="920"/>
      <c r="KLP7" s="920"/>
      <c r="KLQ7" s="920"/>
      <c r="KLR7" s="920"/>
      <c r="KLS7" s="920"/>
      <c r="KLT7" s="920" t="s">
        <v>153</v>
      </c>
      <c r="KLU7" s="920"/>
      <c r="KLV7" s="920"/>
      <c r="KLW7" s="920"/>
      <c r="KLX7" s="920"/>
      <c r="KLY7" s="920"/>
      <c r="KLZ7" s="920"/>
      <c r="KMA7" s="920"/>
      <c r="KMB7" s="920" t="s">
        <v>153</v>
      </c>
      <c r="KMC7" s="920"/>
      <c r="KMD7" s="920"/>
      <c r="KME7" s="920"/>
      <c r="KMF7" s="920"/>
      <c r="KMG7" s="920"/>
      <c r="KMH7" s="920"/>
      <c r="KMI7" s="920"/>
      <c r="KMJ7" s="920" t="s">
        <v>153</v>
      </c>
      <c r="KMK7" s="920"/>
      <c r="KML7" s="920"/>
      <c r="KMM7" s="920"/>
      <c r="KMN7" s="920"/>
      <c r="KMO7" s="920"/>
      <c r="KMP7" s="920"/>
      <c r="KMQ7" s="920"/>
      <c r="KMR7" s="920" t="s">
        <v>153</v>
      </c>
      <c r="KMS7" s="920"/>
      <c r="KMT7" s="920"/>
      <c r="KMU7" s="920"/>
      <c r="KMV7" s="920"/>
      <c r="KMW7" s="920"/>
      <c r="KMX7" s="920"/>
      <c r="KMY7" s="920"/>
      <c r="KMZ7" s="920" t="s">
        <v>153</v>
      </c>
      <c r="KNA7" s="920"/>
      <c r="KNB7" s="920"/>
      <c r="KNC7" s="920"/>
      <c r="KND7" s="920"/>
      <c r="KNE7" s="920"/>
      <c r="KNF7" s="920"/>
      <c r="KNG7" s="920"/>
      <c r="KNH7" s="920" t="s">
        <v>153</v>
      </c>
      <c r="KNI7" s="920"/>
      <c r="KNJ7" s="920"/>
      <c r="KNK7" s="920"/>
      <c r="KNL7" s="920"/>
      <c r="KNM7" s="920"/>
      <c r="KNN7" s="920"/>
      <c r="KNO7" s="920"/>
      <c r="KNP7" s="920" t="s">
        <v>153</v>
      </c>
      <c r="KNQ7" s="920"/>
      <c r="KNR7" s="920"/>
      <c r="KNS7" s="920"/>
      <c r="KNT7" s="920"/>
      <c r="KNU7" s="920"/>
      <c r="KNV7" s="920"/>
      <c r="KNW7" s="920"/>
      <c r="KNX7" s="920" t="s">
        <v>153</v>
      </c>
      <c r="KNY7" s="920"/>
      <c r="KNZ7" s="920"/>
      <c r="KOA7" s="920"/>
      <c r="KOB7" s="920"/>
      <c r="KOC7" s="920"/>
      <c r="KOD7" s="920"/>
      <c r="KOE7" s="920"/>
      <c r="KOF7" s="920" t="s">
        <v>153</v>
      </c>
      <c r="KOG7" s="920"/>
      <c r="KOH7" s="920"/>
      <c r="KOI7" s="920"/>
      <c r="KOJ7" s="920"/>
      <c r="KOK7" s="920"/>
      <c r="KOL7" s="920"/>
      <c r="KOM7" s="920"/>
      <c r="KON7" s="920" t="s">
        <v>153</v>
      </c>
      <c r="KOO7" s="920"/>
      <c r="KOP7" s="920"/>
      <c r="KOQ7" s="920"/>
      <c r="KOR7" s="920"/>
      <c r="KOS7" s="920"/>
      <c r="KOT7" s="920"/>
      <c r="KOU7" s="920"/>
      <c r="KOV7" s="920" t="s">
        <v>153</v>
      </c>
      <c r="KOW7" s="920"/>
      <c r="KOX7" s="920"/>
      <c r="KOY7" s="920"/>
      <c r="KOZ7" s="920"/>
      <c r="KPA7" s="920"/>
      <c r="KPB7" s="920"/>
      <c r="KPC7" s="920"/>
      <c r="KPD7" s="920" t="s">
        <v>153</v>
      </c>
      <c r="KPE7" s="920"/>
      <c r="KPF7" s="920"/>
      <c r="KPG7" s="920"/>
      <c r="KPH7" s="920"/>
      <c r="KPI7" s="920"/>
      <c r="KPJ7" s="920"/>
      <c r="KPK7" s="920"/>
      <c r="KPL7" s="920" t="s">
        <v>153</v>
      </c>
      <c r="KPM7" s="920"/>
      <c r="KPN7" s="920"/>
      <c r="KPO7" s="920"/>
      <c r="KPP7" s="920"/>
      <c r="KPQ7" s="920"/>
      <c r="KPR7" s="920"/>
      <c r="KPS7" s="920"/>
      <c r="KPT7" s="920" t="s">
        <v>153</v>
      </c>
      <c r="KPU7" s="920"/>
      <c r="KPV7" s="920"/>
      <c r="KPW7" s="920"/>
      <c r="KPX7" s="920"/>
      <c r="KPY7" s="920"/>
      <c r="KPZ7" s="920"/>
      <c r="KQA7" s="920"/>
      <c r="KQB7" s="920" t="s">
        <v>153</v>
      </c>
      <c r="KQC7" s="920"/>
      <c r="KQD7" s="920"/>
      <c r="KQE7" s="920"/>
      <c r="KQF7" s="920"/>
      <c r="KQG7" s="920"/>
      <c r="KQH7" s="920"/>
      <c r="KQI7" s="920"/>
      <c r="KQJ7" s="920" t="s">
        <v>153</v>
      </c>
      <c r="KQK7" s="920"/>
      <c r="KQL7" s="920"/>
      <c r="KQM7" s="920"/>
      <c r="KQN7" s="920"/>
      <c r="KQO7" s="920"/>
      <c r="KQP7" s="920"/>
      <c r="KQQ7" s="920"/>
      <c r="KQR7" s="920" t="s">
        <v>153</v>
      </c>
      <c r="KQS7" s="920"/>
      <c r="KQT7" s="920"/>
      <c r="KQU7" s="920"/>
      <c r="KQV7" s="920"/>
      <c r="KQW7" s="920"/>
      <c r="KQX7" s="920"/>
      <c r="KQY7" s="920"/>
      <c r="KQZ7" s="920" t="s">
        <v>153</v>
      </c>
      <c r="KRA7" s="920"/>
      <c r="KRB7" s="920"/>
      <c r="KRC7" s="920"/>
      <c r="KRD7" s="920"/>
      <c r="KRE7" s="920"/>
      <c r="KRF7" s="920"/>
      <c r="KRG7" s="920"/>
      <c r="KRH7" s="920" t="s">
        <v>153</v>
      </c>
      <c r="KRI7" s="920"/>
      <c r="KRJ7" s="920"/>
      <c r="KRK7" s="920"/>
      <c r="KRL7" s="920"/>
      <c r="KRM7" s="920"/>
      <c r="KRN7" s="920"/>
      <c r="KRO7" s="920"/>
      <c r="KRP7" s="920" t="s">
        <v>153</v>
      </c>
      <c r="KRQ7" s="920"/>
      <c r="KRR7" s="920"/>
      <c r="KRS7" s="920"/>
      <c r="KRT7" s="920"/>
      <c r="KRU7" s="920"/>
      <c r="KRV7" s="920"/>
      <c r="KRW7" s="920"/>
      <c r="KRX7" s="920" t="s">
        <v>153</v>
      </c>
      <c r="KRY7" s="920"/>
      <c r="KRZ7" s="920"/>
      <c r="KSA7" s="920"/>
      <c r="KSB7" s="920"/>
      <c r="KSC7" s="920"/>
      <c r="KSD7" s="920"/>
      <c r="KSE7" s="920"/>
      <c r="KSF7" s="920" t="s">
        <v>153</v>
      </c>
      <c r="KSG7" s="920"/>
      <c r="KSH7" s="920"/>
      <c r="KSI7" s="920"/>
      <c r="KSJ7" s="920"/>
      <c r="KSK7" s="920"/>
      <c r="KSL7" s="920"/>
      <c r="KSM7" s="920"/>
      <c r="KSN7" s="920" t="s">
        <v>153</v>
      </c>
      <c r="KSO7" s="920"/>
      <c r="KSP7" s="920"/>
      <c r="KSQ7" s="920"/>
      <c r="KSR7" s="920"/>
      <c r="KSS7" s="920"/>
      <c r="KST7" s="920"/>
      <c r="KSU7" s="920"/>
      <c r="KSV7" s="920" t="s">
        <v>153</v>
      </c>
      <c r="KSW7" s="920"/>
      <c r="KSX7" s="920"/>
      <c r="KSY7" s="920"/>
      <c r="KSZ7" s="920"/>
      <c r="KTA7" s="920"/>
      <c r="KTB7" s="920"/>
      <c r="KTC7" s="920"/>
      <c r="KTD7" s="920" t="s">
        <v>153</v>
      </c>
      <c r="KTE7" s="920"/>
      <c r="KTF7" s="920"/>
      <c r="KTG7" s="920"/>
      <c r="KTH7" s="920"/>
      <c r="KTI7" s="920"/>
      <c r="KTJ7" s="920"/>
      <c r="KTK7" s="920"/>
      <c r="KTL7" s="920" t="s">
        <v>153</v>
      </c>
      <c r="KTM7" s="920"/>
      <c r="KTN7" s="920"/>
      <c r="KTO7" s="920"/>
      <c r="KTP7" s="920"/>
      <c r="KTQ7" s="920"/>
      <c r="KTR7" s="920"/>
      <c r="KTS7" s="920"/>
      <c r="KTT7" s="920" t="s">
        <v>153</v>
      </c>
      <c r="KTU7" s="920"/>
      <c r="KTV7" s="920"/>
      <c r="KTW7" s="920"/>
      <c r="KTX7" s="920"/>
      <c r="KTY7" s="920"/>
      <c r="KTZ7" s="920"/>
      <c r="KUA7" s="920"/>
      <c r="KUB7" s="920" t="s">
        <v>153</v>
      </c>
      <c r="KUC7" s="920"/>
      <c r="KUD7" s="920"/>
      <c r="KUE7" s="920"/>
      <c r="KUF7" s="920"/>
      <c r="KUG7" s="920"/>
      <c r="KUH7" s="920"/>
      <c r="KUI7" s="920"/>
      <c r="KUJ7" s="920" t="s">
        <v>153</v>
      </c>
      <c r="KUK7" s="920"/>
      <c r="KUL7" s="920"/>
      <c r="KUM7" s="920"/>
      <c r="KUN7" s="920"/>
      <c r="KUO7" s="920"/>
      <c r="KUP7" s="920"/>
      <c r="KUQ7" s="920"/>
      <c r="KUR7" s="920" t="s">
        <v>153</v>
      </c>
      <c r="KUS7" s="920"/>
      <c r="KUT7" s="920"/>
      <c r="KUU7" s="920"/>
      <c r="KUV7" s="920"/>
      <c r="KUW7" s="920"/>
      <c r="KUX7" s="920"/>
      <c r="KUY7" s="920"/>
      <c r="KUZ7" s="920" t="s">
        <v>153</v>
      </c>
      <c r="KVA7" s="920"/>
      <c r="KVB7" s="920"/>
      <c r="KVC7" s="920"/>
      <c r="KVD7" s="920"/>
      <c r="KVE7" s="920"/>
      <c r="KVF7" s="920"/>
      <c r="KVG7" s="920"/>
      <c r="KVH7" s="920" t="s">
        <v>153</v>
      </c>
      <c r="KVI7" s="920"/>
      <c r="KVJ7" s="920"/>
      <c r="KVK7" s="920"/>
      <c r="KVL7" s="920"/>
      <c r="KVM7" s="920"/>
      <c r="KVN7" s="920"/>
      <c r="KVO7" s="920"/>
      <c r="KVP7" s="920" t="s">
        <v>153</v>
      </c>
      <c r="KVQ7" s="920"/>
      <c r="KVR7" s="920"/>
      <c r="KVS7" s="920"/>
      <c r="KVT7" s="920"/>
      <c r="KVU7" s="920"/>
      <c r="KVV7" s="920"/>
      <c r="KVW7" s="920"/>
      <c r="KVX7" s="920" t="s">
        <v>153</v>
      </c>
      <c r="KVY7" s="920"/>
      <c r="KVZ7" s="920"/>
      <c r="KWA7" s="920"/>
      <c r="KWB7" s="920"/>
      <c r="KWC7" s="920"/>
      <c r="KWD7" s="920"/>
      <c r="KWE7" s="920"/>
      <c r="KWF7" s="920" t="s">
        <v>153</v>
      </c>
      <c r="KWG7" s="920"/>
      <c r="KWH7" s="920"/>
      <c r="KWI7" s="920"/>
      <c r="KWJ7" s="920"/>
      <c r="KWK7" s="920"/>
      <c r="KWL7" s="920"/>
      <c r="KWM7" s="920"/>
      <c r="KWN7" s="920" t="s">
        <v>153</v>
      </c>
      <c r="KWO7" s="920"/>
      <c r="KWP7" s="920"/>
      <c r="KWQ7" s="920"/>
      <c r="KWR7" s="920"/>
      <c r="KWS7" s="920"/>
      <c r="KWT7" s="920"/>
      <c r="KWU7" s="920"/>
      <c r="KWV7" s="920" t="s">
        <v>153</v>
      </c>
      <c r="KWW7" s="920"/>
      <c r="KWX7" s="920"/>
      <c r="KWY7" s="920"/>
      <c r="KWZ7" s="920"/>
      <c r="KXA7" s="920"/>
      <c r="KXB7" s="920"/>
      <c r="KXC7" s="920"/>
      <c r="KXD7" s="920" t="s">
        <v>153</v>
      </c>
      <c r="KXE7" s="920"/>
      <c r="KXF7" s="920"/>
      <c r="KXG7" s="920"/>
      <c r="KXH7" s="920"/>
      <c r="KXI7" s="920"/>
      <c r="KXJ7" s="920"/>
      <c r="KXK7" s="920"/>
      <c r="KXL7" s="920" t="s">
        <v>153</v>
      </c>
      <c r="KXM7" s="920"/>
      <c r="KXN7" s="920"/>
      <c r="KXO7" s="920"/>
      <c r="KXP7" s="920"/>
      <c r="KXQ7" s="920"/>
      <c r="KXR7" s="920"/>
      <c r="KXS7" s="920"/>
      <c r="KXT7" s="920" t="s">
        <v>153</v>
      </c>
      <c r="KXU7" s="920"/>
      <c r="KXV7" s="920"/>
      <c r="KXW7" s="920"/>
      <c r="KXX7" s="920"/>
      <c r="KXY7" s="920"/>
      <c r="KXZ7" s="920"/>
      <c r="KYA7" s="920"/>
      <c r="KYB7" s="920" t="s">
        <v>153</v>
      </c>
      <c r="KYC7" s="920"/>
      <c r="KYD7" s="920"/>
      <c r="KYE7" s="920"/>
      <c r="KYF7" s="920"/>
      <c r="KYG7" s="920"/>
      <c r="KYH7" s="920"/>
      <c r="KYI7" s="920"/>
      <c r="KYJ7" s="920" t="s">
        <v>153</v>
      </c>
      <c r="KYK7" s="920"/>
      <c r="KYL7" s="920"/>
      <c r="KYM7" s="920"/>
      <c r="KYN7" s="920"/>
      <c r="KYO7" s="920"/>
      <c r="KYP7" s="920"/>
      <c r="KYQ7" s="920"/>
      <c r="KYR7" s="920" t="s">
        <v>153</v>
      </c>
      <c r="KYS7" s="920"/>
      <c r="KYT7" s="920"/>
      <c r="KYU7" s="920"/>
      <c r="KYV7" s="920"/>
      <c r="KYW7" s="920"/>
      <c r="KYX7" s="920"/>
      <c r="KYY7" s="920"/>
      <c r="KYZ7" s="920" t="s">
        <v>153</v>
      </c>
      <c r="KZA7" s="920"/>
      <c r="KZB7" s="920"/>
      <c r="KZC7" s="920"/>
      <c r="KZD7" s="920"/>
      <c r="KZE7" s="920"/>
      <c r="KZF7" s="920"/>
      <c r="KZG7" s="920"/>
      <c r="KZH7" s="920" t="s">
        <v>153</v>
      </c>
      <c r="KZI7" s="920"/>
      <c r="KZJ7" s="920"/>
      <c r="KZK7" s="920"/>
      <c r="KZL7" s="920"/>
      <c r="KZM7" s="920"/>
      <c r="KZN7" s="920"/>
      <c r="KZO7" s="920"/>
      <c r="KZP7" s="920" t="s">
        <v>153</v>
      </c>
      <c r="KZQ7" s="920"/>
      <c r="KZR7" s="920"/>
      <c r="KZS7" s="920"/>
      <c r="KZT7" s="920"/>
      <c r="KZU7" s="920"/>
      <c r="KZV7" s="920"/>
      <c r="KZW7" s="920"/>
      <c r="KZX7" s="920" t="s">
        <v>153</v>
      </c>
      <c r="KZY7" s="920"/>
      <c r="KZZ7" s="920"/>
      <c r="LAA7" s="920"/>
      <c r="LAB7" s="920"/>
      <c r="LAC7" s="920"/>
      <c r="LAD7" s="920"/>
      <c r="LAE7" s="920"/>
      <c r="LAF7" s="920" t="s">
        <v>153</v>
      </c>
      <c r="LAG7" s="920"/>
      <c r="LAH7" s="920"/>
      <c r="LAI7" s="920"/>
      <c r="LAJ7" s="920"/>
      <c r="LAK7" s="920"/>
      <c r="LAL7" s="920"/>
      <c r="LAM7" s="920"/>
      <c r="LAN7" s="920" t="s">
        <v>153</v>
      </c>
      <c r="LAO7" s="920"/>
      <c r="LAP7" s="920"/>
      <c r="LAQ7" s="920"/>
      <c r="LAR7" s="920"/>
      <c r="LAS7" s="920"/>
      <c r="LAT7" s="920"/>
      <c r="LAU7" s="920"/>
      <c r="LAV7" s="920" t="s">
        <v>153</v>
      </c>
      <c r="LAW7" s="920"/>
      <c r="LAX7" s="920"/>
      <c r="LAY7" s="920"/>
      <c r="LAZ7" s="920"/>
      <c r="LBA7" s="920"/>
      <c r="LBB7" s="920"/>
      <c r="LBC7" s="920"/>
      <c r="LBD7" s="920" t="s">
        <v>153</v>
      </c>
      <c r="LBE7" s="920"/>
      <c r="LBF7" s="920"/>
      <c r="LBG7" s="920"/>
      <c r="LBH7" s="920"/>
      <c r="LBI7" s="920"/>
      <c r="LBJ7" s="920"/>
      <c r="LBK7" s="920"/>
      <c r="LBL7" s="920" t="s">
        <v>153</v>
      </c>
      <c r="LBM7" s="920"/>
      <c r="LBN7" s="920"/>
      <c r="LBO7" s="920"/>
      <c r="LBP7" s="920"/>
      <c r="LBQ7" s="920"/>
      <c r="LBR7" s="920"/>
      <c r="LBS7" s="920"/>
      <c r="LBT7" s="920" t="s">
        <v>153</v>
      </c>
      <c r="LBU7" s="920"/>
      <c r="LBV7" s="920"/>
      <c r="LBW7" s="920"/>
      <c r="LBX7" s="920"/>
      <c r="LBY7" s="920"/>
      <c r="LBZ7" s="920"/>
      <c r="LCA7" s="920"/>
      <c r="LCB7" s="920" t="s">
        <v>153</v>
      </c>
      <c r="LCC7" s="920"/>
      <c r="LCD7" s="920"/>
      <c r="LCE7" s="920"/>
      <c r="LCF7" s="920"/>
      <c r="LCG7" s="920"/>
      <c r="LCH7" s="920"/>
      <c r="LCI7" s="920"/>
      <c r="LCJ7" s="920" t="s">
        <v>153</v>
      </c>
      <c r="LCK7" s="920"/>
      <c r="LCL7" s="920"/>
      <c r="LCM7" s="920"/>
      <c r="LCN7" s="920"/>
      <c r="LCO7" s="920"/>
      <c r="LCP7" s="920"/>
      <c r="LCQ7" s="920"/>
      <c r="LCR7" s="920" t="s">
        <v>153</v>
      </c>
      <c r="LCS7" s="920"/>
      <c r="LCT7" s="920"/>
      <c r="LCU7" s="920"/>
      <c r="LCV7" s="920"/>
      <c r="LCW7" s="920"/>
      <c r="LCX7" s="920"/>
      <c r="LCY7" s="920"/>
      <c r="LCZ7" s="920" t="s">
        <v>153</v>
      </c>
      <c r="LDA7" s="920"/>
      <c r="LDB7" s="920"/>
      <c r="LDC7" s="920"/>
      <c r="LDD7" s="920"/>
      <c r="LDE7" s="920"/>
      <c r="LDF7" s="920"/>
      <c r="LDG7" s="920"/>
      <c r="LDH7" s="920" t="s">
        <v>153</v>
      </c>
      <c r="LDI7" s="920"/>
      <c r="LDJ7" s="920"/>
      <c r="LDK7" s="920"/>
      <c r="LDL7" s="920"/>
      <c r="LDM7" s="920"/>
      <c r="LDN7" s="920"/>
      <c r="LDO7" s="920"/>
      <c r="LDP7" s="920" t="s">
        <v>153</v>
      </c>
      <c r="LDQ7" s="920"/>
      <c r="LDR7" s="920"/>
      <c r="LDS7" s="920"/>
      <c r="LDT7" s="920"/>
      <c r="LDU7" s="920"/>
      <c r="LDV7" s="920"/>
      <c r="LDW7" s="920"/>
      <c r="LDX7" s="920" t="s">
        <v>153</v>
      </c>
      <c r="LDY7" s="920"/>
      <c r="LDZ7" s="920"/>
      <c r="LEA7" s="920"/>
      <c r="LEB7" s="920"/>
      <c r="LEC7" s="920"/>
      <c r="LED7" s="920"/>
      <c r="LEE7" s="920"/>
      <c r="LEF7" s="920" t="s">
        <v>153</v>
      </c>
      <c r="LEG7" s="920"/>
      <c r="LEH7" s="920"/>
      <c r="LEI7" s="920"/>
      <c r="LEJ7" s="920"/>
      <c r="LEK7" s="920"/>
      <c r="LEL7" s="920"/>
      <c r="LEM7" s="920"/>
      <c r="LEN7" s="920" t="s">
        <v>153</v>
      </c>
      <c r="LEO7" s="920"/>
      <c r="LEP7" s="920"/>
      <c r="LEQ7" s="920"/>
      <c r="LER7" s="920"/>
      <c r="LES7" s="920"/>
      <c r="LET7" s="920"/>
      <c r="LEU7" s="920"/>
      <c r="LEV7" s="920" t="s">
        <v>153</v>
      </c>
      <c r="LEW7" s="920"/>
      <c r="LEX7" s="920"/>
      <c r="LEY7" s="920"/>
      <c r="LEZ7" s="920"/>
      <c r="LFA7" s="920"/>
      <c r="LFB7" s="920"/>
      <c r="LFC7" s="920"/>
      <c r="LFD7" s="920" t="s">
        <v>153</v>
      </c>
      <c r="LFE7" s="920"/>
      <c r="LFF7" s="920"/>
      <c r="LFG7" s="920"/>
      <c r="LFH7" s="920"/>
      <c r="LFI7" s="920"/>
      <c r="LFJ7" s="920"/>
      <c r="LFK7" s="920"/>
      <c r="LFL7" s="920" t="s">
        <v>153</v>
      </c>
      <c r="LFM7" s="920"/>
      <c r="LFN7" s="920"/>
      <c r="LFO7" s="920"/>
      <c r="LFP7" s="920"/>
      <c r="LFQ7" s="920"/>
      <c r="LFR7" s="920"/>
      <c r="LFS7" s="920"/>
      <c r="LFT7" s="920" t="s">
        <v>153</v>
      </c>
      <c r="LFU7" s="920"/>
      <c r="LFV7" s="920"/>
      <c r="LFW7" s="920"/>
      <c r="LFX7" s="920"/>
      <c r="LFY7" s="920"/>
      <c r="LFZ7" s="920"/>
      <c r="LGA7" s="920"/>
      <c r="LGB7" s="920" t="s">
        <v>153</v>
      </c>
      <c r="LGC7" s="920"/>
      <c r="LGD7" s="920"/>
      <c r="LGE7" s="920"/>
      <c r="LGF7" s="920"/>
      <c r="LGG7" s="920"/>
      <c r="LGH7" s="920"/>
      <c r="LGI7" s="920"/>
      <c r="LGJ7" s="920" t="s">
        <v>153</v>
      </c>
      <c r="LGK7" s="920"/>
      <c r="LGL7" s="920"/>
      <c r="LGM7" s="920"/>
      <c r="LGN7" s="920"/>
      <c r="LGO7" s="920"/>
      <c r="LGP7" s="920"/>
      <c r="LGQ7" s="920"/>
      <c r="LGR7" s="920" t="s">
        <v>153</v>
      </c>
      <c r="LGS7" s="920"/>
      <c r="LGT7" s="920"/>
      <c r="LGU7" s="920"/>
      <c r="LGV7" s="920"/>
      <c r="LGW7" s="920"/>
      <c r="LGX7" s="920"/>
      <c r="LGY7" s="920"/>
      <c r="LGZ7" s="920" t="s">
        <v>153</v>
      </c>
      <c r="LHA7" s="920"/>
      <c r="LHB7" s="920"/>
      <c r="LHC7" s="920"/>
      <c r="LHD7" s="920"/>
      <c r="LHE7" s="920"/>
      <c r="LHF7" s="920"/>
      <c r="LHG7" s="920"/>
      <c r="LHH7" s="920" t="s">
        <v>153</v>
      </c>
      <c r="LHI7" s="920"/>
      <c r="LHJ7" s="920"/>
      <c r="LHK7" s="920"/>
      <c r="LHL7" s="920"/>
      <c r="LHM7" s="920"/>
      <c r="LHN7" s="920"/>
      <c r="LHO7" s="920"/>
      <c r="LHP7" s="920" t="s">
        <v>153</v>
      </c>
      <c r="LHQ7" s="920"/>
      <c r="LHR7" s="920"/>
      <c r="LHS7" s="920"/>
      <c r="LHT7" s="920"/>
      <c r="LHU7" s="920"/>
      <c r="LHV7" s="920"/>
      <c r="LHW7" s="920"/>
      <c r="LHX7" s="920" t="s">
        <v>153</v>
      </c>
      <c r="LHY7" s="920"/>
      <c r="LHZ7" s="920"/>
      <c r="LIA7" s="920"/>
      <c r="LIB7" s="920"/>
      <c r="LIC7" s="920"/>
      <c r="LID7" s="920"/>
      <c r="LIE7" s="920"/>
      <c r="LIF7" s="920" t="s">
        <v>153</v>
      </c>
      <c r="LIG7" s="920"/>
      <c r="LIH7" s="920"/>
      <c r="LII7" s="920"/>
      <c r="LIJ7" s="920"/>
      <c r="LIK7" s="920"/>
      <c r="LIL7" s="920"/>
      <c r="LIM7" s="920"/>
      <c r="LIN7" s="920" t="s">
        <v>153</v>
      </c>
      <c r="LIO7" s="920"/>
      <c r="LIP7" s="920"/>
      <c r="LIQ7" s="920"/>
      <c r="LIR7" s="920"/>
      <c r="LIS7" s="920"/>
      <c r="LIT7" s="920"/>
      <c r="LIU7" s="920"/>
      <c r="LIV7" s="920" t="s">
        <v>153</v>
      </c>
      <c r="LIW7" s="920"/>
      <c r="LIX7" s="920"/>
      <c r="LIY7" s="920"/>
      <c r="LIZ7" s="920"/>
      <c r="LJA7" s="920"/>
      <c r="LJB7" s="920"/>
      <c r="LJC7" s="920"/>
      <c r="LJD7" s="920" t="s">
        <v>153</v>
      </c>
      <c r="LJE7" s="920"/>
      <c r="LJF7" s="920"/>
      <c r="LJG7" s="920"/>
      <c r="LJH7" s="920"/>
      <c r="LJI7" s="920"/>
      <c r="LJJ7" s="920"/>
      <c r="LJK7" s="920"/>
      <c r="LJL7" s="920" t="s">
        <v>153</v>
      </c>
      <c r="LJM7" s="920"/>
      <c r="LJN7" s="920"/>
      <c r="LJO7" s="920"/>
      <c r="LJP7" s="920"/>
      <c r="LJQ7" s="920"/>
      <c r="LJR7" s="920"/>
      <c r="LJS7" s="920"/>
      <c r="LJT7" s="920" t="s">
        <v>153</v>
      </c>
      <c r="LJU7" s="920"/>
      <c r="LJV7" s="920"/>
      <c r="LJW7" s="920"/>
      <c r="LJX7" s="920"/>
      <c r="LJY7" s="920"/>
      <c r="LJZ7" s="920"/>
      <c r="LKA7" s="920"/>
      <c r="LKB7" s="920" t="s">
        <v>153</v>
      </c>
      <c r="LKC7" s="920"/>
      <c r="LKD7" s="920"/>
      <c r="LKE7" s="920"/>
      <c r="LKF7" s="920"/>
      <c r="LKG7" s="920"/>
      <c r="LKH7" s="920"/>
      <c r="LKI7" s="920"/>
      <c r="LKJ7" s="920" t="s">
        <v>153</v>
      </c>
      <c r="LKK7" s="920"/>
      <c r="LKL7" s="920"/>
      <c r="LKM7" s="920"/>
      <c r="LKN7" s="920"/>
      <c r="LKO7" s="920"/>
      <c r="LKP7" s="920"/>
      <c r="LKQ7" s="920"/>
      <c r="LKR7" s="920" t="s">
        <v>153</v>
      </c>
      <c r="LKS7" s="920"/>
      <c r="LKT7" s="920"/>
      <c r="LKU7" s="920"/>
      <c r="LKV7" s="920"/>
      <c r="LKW7" s="920"/>
      <c r="LKX7" s="920"/>
      <c r="LKY7" s="920"/>
      <c r="LKZ7" s="920" t="s">
        <v>153</v>
      </c>
      <c r="LLA7" s="920"/>
      <c r="LLB7" s="920"/>
      <c r="LLC7" s="920"/>
      <c r="LLD7" s="920"/>
      <c r="LLE7" s="920"/>
      <c r="LLF7" s="920"/>
      <c r="LLG7" s="920"/>
      <c r="LLH7" s="920" t="s">
        <v>153</v>
      </c>
      <c r="LLI7" s="920"/>
      <c r="LLJ7" s="920"/>
      <c r="LLK7" s="920"/>
      <c r="LLL7" s="920"/>
      <c r="LLM7" s="920"/>
      <c r="LLN7" s="920"/>
      <c r="LLO7" s="920"/>
      <c r="LLP7" s="920" t="s">
        <v>153</v>
      </c>
      <c r="LLQ7" s="920"/>
      <c r="LLR7" s="920"/>
      <c r="LLS7" s="920"/>
      <c r="LLT7" s="920"/>
      <c r="LLU7" s="920"/>
      <c r="LLV7" s="920"/>
      <c r="LLW7" s="920"/>
      <c r="LLX7" s="920" t="s">
        <v>153</v>
      </c>
      <c r="LLY7" s="920"/>
      <c r="LLZ7" s="920"/>
      <c r="LMA7" s="920"/>
      <c r="LMB7" s="920"/>
      <c r="LMC7" s="920"/>
      <c r="LMD7" s="920"/>
      <c r="LME7" s="920"/>
      <c r="LMF7" s="920" t="s">
        <v>153</v>
      </c>
      <c r="LMG7" s="920"/>
      <c r="LMH7" s="920"/>
      <c r="LMI7" s="920"/>
      <c r="LMJ7" s="920"/>
      <c r="LMK7" s="920"/>
      <c r="LML7" s="920"/>
      <c r="LMM7" s="920"/>
      <c r="LMN7" s="920" t="s">
        <v>153</v>
      </c>
      <c r="LMO7" s="920"/>
      <c r="LMP7" s="920"/>
      <c r="LMQ7" s="920"/>
      <c r="LMR7" s="920"/>
      <c r="LMS7" s="920"/>
      <c r="LMT7" s="920"/>
      <c r="LMU7" s="920"/>
      <c r="LMV7" s="920" t="s">
        <v>153</v>
      </c>
      <c r="LMW7" s="920"/>
      <c r="LMX7" s="920"/>
      <c r="LMY7" s="920"/>
      <c r="LMZ7" s="920"/>
      <c r="LNA7" s="920"/>
      <c r="LNB7" s="920"/>
      <c r="LNC7" s="920"/>
      <c r="LND7" s="920" t="s">
        <v>153</v>
      </c>
      <c r="LNE7" s="920"/>
      <c r="LNF7" s="920"/>
      <c r="LNG7" s="920"/>
      <c r="LNH7" s="920"/>
      <c r="LNI7" s="920"/>
      <c r="LNJ7" s="920"/>
      <c r="LNK7" s="920"/>
      <c r="LNL7" s="920" t="s">
        <v>153</v>
      </c>
      <c r="LNM7" s="920"/>
      <c r="LNN7" s="920"/>
      <c r="LNO7" s="920"/>
      <c r="LNP7" s="920"/>
      <c r="LNQ7" s="920"/>
      <c r="LNR7" s="920"/>
      <c r="LNS7" s="920"/>
      <c r="LNT7" s="920" t="s">
        <v>153</v>
      </c>
      <c r="LNU7" s="920"/>
      <c r="LNV7" s="920"/>
      <c r="LNW7" s="920"/>
      <c r="LNX7" s="920"/>
      <c r="LNY7" s="920"/>
      <c r="LNZ7" s="920"/>
      <c r="LOA7" s="920"/>
      <c r="LOB7" s="920" t="s">
        <v>153</v>
      </c>
      <c r="LOC7" s="920"/>
      <c r="LOD7" s="920"/>
      <c r="LOE7" s="920"/>
      <c r="LOF7" s="920"/>
      <c r="LOG7" s="920"/>
      <c r="LOH7" s="920"/>
      <c r="LOI7" s="920"/>
      <c r="LOJ7" s="920" t="s">
        <v>153</v>
      </c>
      <c r="LOK7" s="920"/>
      <c r="LOL7" s="920"/>
      <c r="LOM7" s="920"/>
      <c r="LON7" s="920"/>
      <c r="LOO7" s="920"/>
      <c r="LOP7" s="920"/>
      <c r="LOQ7" s="920"/>
      <c r="LOR7" s="920" t="s">
        <v>153</v>
      </c>
      <c r="LOS7" s="920"/>
      <c r="LOT7" s="920"/>
      <c r="LOU7" s="920"/>
      <c r="LOV7" s="920"/>
      <c r="LOW7" s="920"/>
      <c r="LOX7" s="920"/>
      <c r="LOY7" s="920"/>
      <c r="LOZ7" s="920" t="s">
        <v>153</v>
      </c>
      <c r="LPA7" s="920"/>
      <c r="LPB7" s="920"/>
      <c r="LPC7" s="920"/>
      <c r="LPD7" s="920"/>
      <c r="LPE7" s="920"/>
      <c r="LPF7" s="920"/>
      <c r="LPG7" s="920"/>
      <c r="LPH7" s="920" t="s">
        <v>153</v>
      </c>
      <c r="LPI7" s="920"/>
      <c r="LPJ7" s="920"/>
      <c r="LPK7" s="920"/>
      <c r="LPL7" s="920"/>
      <c r="LPM7" s="920"/>
      <c r="LPN7" s="920"/>
      <c r="LPO7" s="920"/>
      <c r="LPP7" s="920" t="s">
        <v>153</v>
      </c>
      <c r="LPQ7" s="920"/>
      <c r="LPR7" s="920"/>
      <c r="LPS7" s="920"/>
      <c r="LPT7" s="920"/>
      <c r="LPU7" s="920"/>
      <c r="LPV7" s="920"/>
      <c r="LPW7" s="920"/>
      <c r="LPX7" s="920" t="s">
        <v>153</v>
      </c>
      <c r="LPY7" s="920"/>
      <c r="LPZ7" s="920"/>
      <c r="LQA7" s="920"/>
      <c r="LQB7" s="920"/>
      <c r="LQC7" s="920"/>
      <c r="LQD7" s="920"/>
      <c r="LQE7" s="920"/>
      <c r="LQF7" s="920" t="s">
        <v>153</v>
      </c>
      <c r="LQG7" s="920"/>
      <c r="LQH7" s="920"/>
      <c r="LQI7" s="920"/>
      <c r="LQJ7" s="920"/>
      <c r="LQK7" s="920"/>
      <c r="LQL7" s="920"/>
      <c r="LQM7" s="920"/>
      <c r="LQN7" s="920" t="s">
        <v>153</v>
      </c>
      <c r="LQO7" s="920"/>
      <c r="LQP7" s="920"/>
      <c r="LQQ7" s="920"/>
      <c r="LQR7" s="920"/>
      <c r="LQS7" s="920"/>
      <c r="LQT7" s="920"/>
      <c r="LQU7" s="920"/>
      <c r="LQV7" s="920" t="s">
        <v>153</v>
      </c>
      <c r="LQW7" s="920"/>
      <c r="LQX7" s="920"/>
      <c r="LQY7" s="920"/>
      <c r="LQZ7" s="920"/>
      <c r="LRA7" s="920"/>
      <c r="LRB7" s="920"/>
      <c r="LRC7" s="920"/>
      <c r="LRD7" s="920" t="s">
        <v>153</v>
      </c>
      <c r="LRE7" s="920"/>
      <c r="LRF7" s="920"/>
      <c r="LRG7" s="920"/>
      <c r="LRH7" s="920"/>
      <c r="LRI7" s="920"/>
      <c r="LRJ7" s="920"/>
      <c r="LRK7" s="920"/>
      <c r="LRL7" s="920" t="s">
        <v>153</v>
      </c>
      <c r="LRM7" s="920"/>
      <c r="LRN7" s="920"/>
      <c r="LRO7" s="920"/>
      <c r="LRP7" s="920"/>
      <c r="LRQ7" s="920"/>
      <c r="LRR7" s="920"/>
      <c r="LRS7" s="920"/>
      <c r="LRT7" s="920" t="s">
        <v>153</v>
      </c>
      <c r="LRU7" s="920"/>
      <c r="LRV7" s="920"/>
      <c r="LRW7" s="920"/>
      <c r="LRX7" s="920"/>
      <c r="LRY7" s="920"/>
      <c r="LRZ7" s="920"/>
      <c r="LSA7" s="920"/>
      <c r="LSB7" s="920" t="s">
        <v>153</v>
      </c>
      <c r="LSC7" s="920"/>
      <c r="LSD7" s="920"/>
      <c r="LSE7" s="920"/>
      <c r="LSF7" s="920"/>
      <c r="LSG7" s="920"/>
      <c r="LSH7" s="920"/>
      <c r="LSI7" s="920"/>
      <c r="LSJ7" s="920" t="s">
        <v>153</v>
      </c>
      <c r="LSK7" s="920"/>
      <c r="LSL7" s="920"/>
      <c r="LSM7" s="920"/>
      <c r="LSN7" s="920"/>
      <c r="LSO7" s="920"/>
      <c r="LSP7" s="920"/>
      <c r="LSQ7" s="920"/>
      <c r="LSR7" s="920" t="s">
        <v>153</v>
      </c>
      <c r="LSS7" s="920"/>
      <c r="LST7" s="920"/>
      <c r="LSU7" s="920"/>
      <c r="LSV7" s="920"/>
      <c r="LSW7" s="920"/>
      <c r="LSX7" s="920"/>
      <c r="LSY7" s="920"/>
      <c r="LSZ7" s="920" t="s">
        <v>153</v>
      </c>
      <c r="LTA7" s="920"/>
      <c r="LTB7" s="920"/>
      <c r="LTC7" s="920"/>
      <c r="LTD7" s="920"/>
      <c r="LTE7" s="920"/>
      <c r="LTF7" s="920"/>
      <c r="LTG7" s="920"/>
      <c r="LTH7" s="920" t="s">
        <v>153</v>
      </c>
      <c r="LTI7" s="920"/>
      <c r="LTJ7" s="920"/>
      <c r="LTK7" s="920"/>
      <c r="LTL7" s="920"/>
      <c r="LTM7" s="920"/>
      <c r="LTN7" s="920"/>
      <c r="LTO7" s="920"/>
      <c r="LTP7" s="920" t="s">
        <v>153</v>
      </c>
      <c r="LTQ7" s="920"/>
      <c r="LTR7" s="920"/>
      <c r="LTS7" s="920"/>
      <c r="LTT7" s="920"/>
      <c r="LTU7" s="920"/>
      <c r="LTV7" s="920"/>
      <c r="LTW7" s="920"/>
      <c r="LTX7" s="920" t="s">
        <v>153</v>
      </c>
      <c r="LTY7" s="920"/>
      <c r="LTZ7" s="920"/>
      <c r="LUA7" s="920"/>
      <c r="LUB7" s="920"/>
      <c r="LUC7" s="920"/>
      <c r="LUD7" s="920"/>
      <c r="LUE7" s="920"/>
      <c r="LUF7" s="920" t="s">
        <v>153</v>
      </c>
      <c r="LUG7" s="920"/>
      <c r="LUH7" s="920"/>
      <c r="LUI7" s="920"/>
      <c r="LUJ7" s="920"/>
      <c r="LUK7" s="920"/>
      <c r="LUL7" s="920"/>
      <c r="LUM7" s="920"/>
      <c r="LUN7" s="920" t="s">
        <v>153</v>
      </c>
      <c r="LUO7" s="920"/>
      <c r="LUP7" s="920"/>
      <c r="LUQ7" s="920"/>
      <c r="LUR7" s="920"/>
      <c r="LUS7" s="920"/>
      <c r="LUT7" s="920"/>
      <c r="LUU7" s="920"/>
      <c r="LUV7" s="920" t="s">
        <v>153</v>
      </c>
      <c r="LUW7" s="920"/>
      <c r="LUX7" s="920"/>
      <c r="LUY7" s="920"/>
      <c r="LUZ7" s="920"/>
      <c r="LVA7" s="920"/>
      <c r="LVB7" s="920"/>
      <c r="LVC7" s="920"/>
      <c r="LVD7" s="920" t="s">
        <v>153</v>
      </c>
      <c r="LVE7" s="920"/>
      <c r="LVF7" s="920"/>
      <c r="LVG7" s="920"/>
      <c r="LVH7" s="920"/>
      <c r="LVI7" s="920"/>
      <c r="LVJ7" s="920"/>
      <c r="LVK7" s="920"/>
      <c r="LVL7" s="920" t="s">
        <v>153</v>
      </c>
      <c r="LVM7" s="920"/>
      <c r="LVN7" s="920"/>
      <c r="LVO7" s="920"/>
      <c r="LVP7" s="920"/>
      <c r="LVQ7" s="920"/>
      <c r="LVR7" s="920"/>
      <c r="LVS7" s="920"/>
      <c r="LVT7" s="920" t="s">
        <v>153</v>
      </c>
      <c r="LVU7" s="920"/>
      <c r="LVV7" s="920"/>
      <c r="LVW7" s="920"/>
      <c r="LVX7" s="920"/>
      <c r="LVY7" s="920"/>
      <c r="LVZ7" s="920"/>
      <c r="LWA7" s="920"/>
      <c r="LWB7" s="920" t="s">
        <v>153</v>
      </c>
      <c r="LWC7" s="920"/>
      <c r="LWD7" s="920"/>
      <c r="LWE7" s="920"/>
      <c r="LWF7" s="920"/>
      <c r="LWG7" s="920"/>
      <c r="LWH7" s="920"/>
      <c r="LWI7" s="920"/>
      <c r="LWJ7" s="920" t="s">
        <v>153</v>
      </c>
      <c r="LWK7" s="920"/>
      <c r="LWL7" s="920"/>
      <c r="LWM7" s="920"/>
      <c r="LWN7" s="920"/>
      <c r="LWO7" s="920"/>
      <c r="LWP7" s="920"/>
      <c r="LWQ7" s="920"/>
      <c r="LWR7" s="920" t="s">
        <v>153</v>
      </c>
      <c r="LWS7" s="920"/>
      <c r="LWT7" s="920"/>
      <c r="LWU7" s="920"/>
      <c r="LWV7" s="920"/>
      <c r="LWW7" s="920"/>
      <c r="LWX7" s="920"/>
      <c r="LWY7" s="920"/>
      <c r="LWZ7" s="920" t="s">
        <v>153</v>
      </c>
      <c r="LXA7" s="920"/>
      <c r="LXB7" s="920"/>
      <c r="LXC7" s="920"/>
      <c r="LXD7" s="920"/>
      <c r="LXE7" s="920"/>
      <c r="LXF7" s="920"/>
      <c r="LXG7" s="920"/>
      <c r="LXH7" s="920" t="s">
        <v>153</v>
      </c>
      <c r="LXI7" s="920"/>
      <c r="LXJ7" s="920"/>
      <c r="LXK7" s="920"/>
      <c r="LXL7" s="920"/>
      <c r="LXM7" s="920"/>
      <c r="LXN7" s="920"/>
      <c r="LXO7" s="920"/>
      <c r="LXP7" s="920" t="s">
        <v>153</v>
      </c>
      <c r="LXQ7" s="920"/>
      <c r="LXR7" s="920"/>
      <c r="LXS7" s="920"/>
      <c r="LXT7" s="920"/>
      <c r="LXU7" s="920"/>
      <c r="LXV7" s="920"/>
      <c r="LXW7" s="920"/>
      <c r="LXX7" s="920" t="s">
        <v>153</v>
      </c>
      <c r="LXY7" s="920"/>
      <c r="LXZ7" s="920"/>
      <c r="LYA7" s="920"/>
      <c r="LYB7" s="920"/>
      <c r="LYC7" s="920"/>
      <c r="LYD7" s="920"/>
      <c r="LYE7" s="920"/>
      <c r="LYF7" s="920" t="s">
        <v>153</v>
      </c>
      <c r="LYG7" s="920"/>
      <c r="LYH7" s="920"/>
      <c r="LYI7" s="920"/>
      <c r="LYJ7" s="920"/>
      <c r="LYK7" s="920"/>
      <c r="LYL7" s="920"/>
      <c r="LYM7" s="920"/>
      <c r="LYN7" s="920" t="s">
        <v>153</v>
      </c>
      <c r="LYO7" s="920"/>
      <c r="LYP7" s="920"/>
      <c r="LYQ7" s="920"/>
      <c r="LYR7" s="920"/>
      <c r="LYS7" s="920"/>
      <c r="LYT7" s="920"/>
      <c r="LYU7" s="920"/>
      <c r="LYV7" s="920" t="s">
        <v>153</v>
      </c>
      <c r="LYW7" s="920"/>
      <c r="LYX7" s="920"/>
      <c r="LYY7" s="920"/>
      <c r="LYZ7" s="920"/>
      <c r="LZA7" s="920"/>
      <c r="LZB7" s="920"/>
      <c r="LZC7" s="920"/>
      <c r="LZD7" s="920" t="s">
        <v>153</v>
      </c>
      <c r="LZE7" s="920"/>
      <c r="LZF7" s="920"/>
      <c r="LZG7" s="920"/>
      <c r="LZH7" s="920"/>
      <c r="LZI7" s="920"/>
      <c r="LZJ7" s="920"/>
      <c r="LZK7" s="920"/>
      <c r="LZL7" s="920" t="s">
        <v>153</v>
      </c>
      <c r="LZM7" s="920"/>
      <c r="LZN7" s="920"/>
      <c r="LZO7" s="920"/>
      <c r="LZP7" s="920"/>
      <c r="LZQ7" s="920"/>
      <c r="LZR7" s="920"/>
      <c r="LZS7" s="920"/>
      <c r="LZT7" s="920" t="s">
        <v>153</v>
      </c>
      <c r="LZU7" s="920"/>
      <c r="LZV7" s="920"/>
      <c r="LZW7" s="920"/>
      <c r="LZX7" s="920"/>
      <c r="LZY7" s="920"/>
      <c r="LZZ7" s="920"/>
      <c r="MAA7" s="920"/>
      <c r="MAB7" s="920" t="s">
        <v>153</v>
      </c>
      <c r="MAC7" s="920"/>
      <c r="MAD7" s="920"/>
      <c r="MAE7" s="920"/>
      <c r="MAF7" s="920"/>
      <c r="MAG7" s="920"/>
      <c r="MAH7" s="920"/>
      <c r="MAI7" s="920"/>
      <c r="MAJ7" s="920" t="s">
        <v>153</v>
      </c>
      <c r="MAK7" s="920"/>
      <c r="MAL7" s="920"/>
      <c r="MAM7" s="920"/>
      <c r="MAN7" s="920"/>
      <c r="MAO7" s="920"/>
      <c r="MAP7" s="920"/>
      <c r="MAQ7" s="920"/>
      <c r="MAR7" s="920" t="s">
        <v>153</v>
      </c>
      <c r="MAS7" s="920"/>
      <c r="MAT7" s="920"/>
      <c r="MAU7" s="920"/>
      <c r="MAV7" s="920"/>
      <c r="MAW7" s="920"/>
      <c r="MAX7" s="920"/>
      <c r="MAY7" s="920"/>
      <c r="MAZ7" s="920" t="s">
        <v>153</v>
      </c>
      <c r="MBA7" s="920"/>
      <c r="MBB7" s="920"/>
      <c r="MBC7" s="920"/>
      <c r="MBD7" s="920"/>
      <c r="MBE7" s="920"/>
      <c r="MBF7" s="920"/>
      <c r="MBG7" s="920"/>
      <c r="MBH7" s="920" t="s">
        <v>153</v>
      </c>
      <c r="MBI7" s="920"/>
      <c r="MBJ7" s="920"/>
      <c r="MBK7" s="920"/>
      <c r="MBL7" s="920"/>
      <c r="MBM7" s="920"/>
      <c r="MBN7" s="920"/>
      <c r="MBO7" s="920"/>
      <c r="MBP7" s="920" t="s">
        <v>153</v>
      </c>
      <c r="MBQ7" s="920"/>
      <c r="MBR7" s="920"/>
      <c r="MBS7" s="920"/>
      <c r="MBT7" s="920"/>
      <c r="MBU7" s="920"/>
      <c r="MBV7" s="920"/>
      <c r="MBW7" s="920"/>
      <c r="MBX7" s="920" t="s">
        <v>153</v>
      </c>
      <c r="MBY7" s="920"/>
      <c r="MBZ7" s="920"/>
      <c r="MCA7" s="920"/>
      <c r="MCB7" s="920"/>
      <c r="MCC7" s="920"/>
      <c r="MCD7" s="920"/>
      <c r="MCE7" s="920"/>
      <c r="MCF7" s="920" t="s">
        <v>153</v>
      </c>
      <c r="MCG7" s="920"/>
      <c r="MCH7" s="920"/>
      <c r="MCI7" s="920"/>
      <c r="MCJ7" s="920"/>
      <c r="MCK7" s="920"/>
      <c r="MCL7" s="920"/>
      <c r="MCM7" s="920"/>
      <c r="MCN7" s="920" t="s">
        <v>153</v>
      </c>
      <c r="MCO7" s="920"/>
      <c r="MCP7" s="920"/>
      <c r="MCQ7" s="920"/>
      <c r="MCR7" s="920"/>
      <c r="MCS7" s="920"/>
      <c r="MCT7" s="920"/>
      <c r="MCU7" s="920"/>
      <c r="MCV7" s="920" t="s">
        <v>153</v>
      </c>
      <c r="MCW7" s="920"/>
      <c r="MCX7" s="920"/>
      <c r="MCY7" s="920"/>
      <c r="MCZ7" s="920"/>
      <c r="MDA7" s="920"/>
      <c r="MDB7" s="920"/>
      <c r="MDC7" s="920"/>
      <c r="MDD7" s="920" t="s">
        <v>153</v>
      </c>
      <c r="MDE7" s="920"/>
      <c r="MDF7" s="920"/>
      <c r="MDG7" s="920"/>
      <c r="MDH7" s="920"/>
      <c r="MDI7" s="920"/>
      <c r="MDJ7" s="920"/>
      <c r="MDK7" s="920"/>
      <c r="MDL7" s="920" t="s">
        <v>153</v>
      </c>
      <c r="MDM7" s="920"/>
      <c r="MDN7" s="920"/>
      <c r="MDO7" s="920"/>
      <c r="MDP7" s="920"/>
      <c r="MDQ7" s="920"/>
      <c r="MDR7" s="920"/>
      <c r="MDS7" s="920"/>
      <c r="MDT7" s="920" t="s">
        <v>153</v>
      </c>
      <c r="MDU7" s="920"/>
      <c r="MDV7" s="920"/>
      <c r="MDW7" s="920"/>
      <c r="MDX7" s="920"/>
      <c r="MDY7" s="920"/>
      <c r="MDZ7" s="920"/>
      <c r="MEA7" s="920"/>
      <c r="MEB7" s="920" t="s">
        <v>153</v>
      </c>
      <c r="MEC7" s="920"/>
      <c r="MED7" s="920"/>
      <c r="MEE7" s="920"/>
      <c r="MEF7" s="920"/>
      <c r="MEG7" s="920"/>
      <c r="MEH7" s="920"/>
      <c r="MEI7" s="920"/>
      <c r="MEJ7" s="920" t="s">
        <v>153</v>
      </c>
      <c r="MEK7" s="920"/>
      <c r="MEL7" s="920"/>
      <c r="MEM7" s="920"/>
      <c r="MEN7" s="920"/>
      <c r="MEO7" s="920"/>
      <c r="MEP7" s="920"/>
      <c r="MEQ7" s="920"/>
      <c r="MER7" s="920" t="s">
        <v>153</v>
      </c>
      <c r="MES7" s="920"/>
      <c r="MET7" s="920"/>
      <c r="MEU7" s="920"/>
      <c r="MEV7" s="920"/>
      <c r="MEW7" s="920"/>
      <c r="MEX7" s="920"/>
      <c r="MEY7" s="920"/>
      <c r="MEZ7" s="920" t="s">
        <v>153</v>
      </c>
      <c r="MFA7" s="920"/>
      <c r="MFB7" s="920"/>
      <c r="MFC7" s="920"/>
      <c r="MFD7" s="920"/>
      <c r="MFE7" s="920"/>
      <c r="MFF7" s="920"/>
      <c r="MFG7" s="920"/>
      <c r="MFH7" s="920" t="s">
        <v>153</v>
      </c>
      <c r="MFI7" s="920"/>
      <c r="MFJ7" s="920"/>
      <c r="MFK7" s="920"/>
      <c r="MFL7" s="920"/>
      <c r="MFM7" s="920"/>
      <c r="MFN7" s="920"/>
      <c r="MFO7" s="920"/>
      <c r="MFP7" s="920" t="s">
        <v>153</v>
      </c>
      <c r="MFQ7" s="920"/>
      <c r="MFR7" s="920"/>
      <c r="MFS7" s="920"/>
      <c r="MFT7" s="920"/>
      <c r="MFU7" s="920"/>
      <c r="MFV7" s="920"/>
      <c r="MFW7" s="920"/>
      <c r="MFX7" s="920" t="s">
        <v>153</v>
      </c>
      <c r="MFY7" s="920"/>
      <c r="MFZ7" s="920"/>
      <c r="MGA7" s="920"/>
      <c r="MGB7" s="920"/>
      <c r="MGC7" s="920"/>
      <c r="MGD7" s="920"/>
      <c r="MGE7" s="920"/>
      <c r="MGF7" s="920" t="s">
        <v>153</v>
      </c>
      <c r="MGG7" s="920"/>
      <c r="MGH7" s="920"/>
      <c r="MGI7" s="920"/>
      <c r="MGJ7" s="920"/>
      <c r="MGK7" s="920"/>
      <c r="MGL7" s="920"/>
      <c r="MGM7" s="920"/>
      <c r="MGN7" s="920" t="s">
        <v>153</v>
      </c>
      <c r="MGO7" s="920"/>
      <c r="MGP7" s="920"/>
      <c r="MGQ7" s="920"/>
      <c r="MGR7" s="920"/>
      <c r="MGS7" s="920"/>
      <c r="MGT7" s="920"/>
      <c r="MGU7" s="920"/>
      <c r="MGV7" s="920" t="s">
        <v>153</v>
      </c>
      <c r="MGW7" s="920"/>
      <c r="MGX7" s="920"/>
      <c r="MGY7" s="920"/>
      <c r="MGZ7" s="920"/>
      <c r="MHA7" s="920"/>
      <c r="MHB7" s="920"/>
      <c r="MHC7" s="920"/>
      <c r="MHD7" s="920" t="s">
        <v>153</v>
      </c>
      <c r="MHE7" s="920"/>
      <c r="MHF7" s="920"/>
      <c r="MHG7" s="920"/>
      <c r="MHH7" s="920"/>
      <c r="MHI7" s="920"/>
      <c r="MHJ7" s="920"/>
      <c r="MHK7" s="920"/>
      <c r="MHL7" s="920" t="s">
        <v>153</v>
      </c>
      <c r="MHM7" s="920"/>
      <c r="MHN7" s="920"/>
      <c r="MHO7" s="920"/>
      <c r="MHP7" s="920"/>
      <c r="MHQ7" s="920"/>
      <c r="MHR7" s="920"/>
      <c r="MHS7" s="920"/>
      <c r="MHT7" s="920" t="s">
        <v>153</v>
      </c>
      <c r="MHU7" s="920"/>
      <c r="MHV7" s="920"/>
      <c r="MHW7" s="920"/>
      <c r="MHX7" s="920"/>
      <c r="MHY7" s="920"/>
      <c r="MHZ7" s="920"/>
      <c r="MIA7" s="920"/>
      <c r="MIB7" s="920" t="s">
        <v>153</v>
      </c>
      <c r="MIC7" s="920"/>
      <c r="MID7" s="920"/>
      <c r="MIE7" s="920"/>
      <c r="MIF7" s="920"/>
      <c r="MIG7" s="920"/>
      <c r="MIH7" s="920"/>
      <c r="MII7" s="920"/>
      <c r="MIJ7" s="920" t="s">
        <v>153</v>
      </c>
      <c r="MIK7" s="920"/>
      <c r="MIL7" s="920"/>
      <c r="MIM7" s="920"/>
      <c r="MIN7" s="920"/>
      <c r="MIO7" s="920"/>
      <c r="MIP7" s="920"/>
      <c r="MIQ7" s="920"/>
      <c r="MIR7" s="920" t="s">
        <v>153</v>
      </c>
      <c r="MIS7" s="920"/>
      <c r="MIT7" s="920"/>
      <c r="MIU7" s="920"/>
      <c r="MIV7" s="920"/>
      <c r="MIW7" s="920"/>
      <c r="MIX7" s="920"/>
      <c r="MIY7" s="920"/>
      <c r="MIZ7" s="920" t="s">
        <v>153</v>
      </c>
      <c r="MJA7" s="920"/>
      <c r="MJB7" s="920"/>
      <c r="MJC7" s="920"/>
      <c r="MJD7" s="920"/>
      <c r="MJE7" s="920"/>
      <c r="MJF7" s="920"/>
      <c r="MJG7" s="920"/>
      <c r="MJH7" s="920" t="s">
        <v>153</v>
      </c>
      <c r="MJI7" s="920"/>
      <c r="MJJ7" s="920"/>
      <c r="MJK7" s="920"/>
      <c r="MJL7" s="920"/>
      <c r="MJM7" s="920"/>
      <c r="MJN7" s="920"/>
      <c r="MJO7" s="920"/>
      <c r="MJP7" s="920" t="s">
        <v>153</v>
      </c>
      <c r="MJQ7" s="920"/>
      <c r="MJR7" s="920"/>
      <c r="MJS7" s="920"/>
      <c r="MJT7" s="920"/>
      <c r="MJU7" s="920"/>
      <c r="MJV7" s="920"/>
      <c r="MJW7" s="920"/>
      <c r="MJX7" s="920" t="s">
        <v>153</v>
      </c>
      <c r="MJY7" s="920"/>
      <c r="MJZ7" s="920"/>
      <c r="MKA7" s="920"/>
      <c r="MKB7" s="920"/>
      <c r="MKC7" s="920"/>
      <c r="MKD7" s="920"/>
      <c r="MKE7" s="920"/>
      <c r="MKF7" s="920" t="s">
        <v>153</v>
      </c>
      <c r="MKG7" s="920"/>
      <c r="MKH7" s="920"/>
      <c r="MKI7" s="920"/>
      <c r="MKJ7" s="920"/>
      <c r="MKK7" s="920"/>
      <c r="MKL7" s="920"/>
      <c r="MKM7" s="920"/>
      <c r="MKN7" s="920" t="s">
        <v>153</v>
      </c>
      <c r="MKO7" s="920"/>
      <c r="MKP7" s="920"/>
      <c r="MKQ7" s="920"/>
      <c r="MKR7" s="920"/>
      <c r="MKS7" s="920"/>
      <c r="MKT7" s="920"/>
      <c r="MKU7" s="920"/>
      <c r="MKV7" s="920" t="s">
        <v>153</v>
      </c>
      <c r="MKW7" s="920"/>
      <c r="MKX7" s="920"/>
      <c r="MKY7" s="920"/>
      <c r="MKZ7" s="920"/>
      <c r="MLA7" s="920"/>
      <c r="MLB7" s="920"/>
      <c r="MLC7" s="920"/>
      <c r="MLD7" s="920" t="s">
        <v>153</v>
      </c>
      <c r="MLE7" s="920"/>
      <c r="MLF7" s="920"/>
      <c r="MLG7" s="920"/>
      <c r="MLH7" s="920"/>
      <c r="MLI7" s="920"/>
      <c r="MLJ7" s="920"/>
      <c r="MLK7" s="920"/>
      <c r="MLL7" s="920" t="s">
        <v>153</v>
      </c>
      <c r="MLM7" s="920"/>
      <c r="MLN7" s="920"/>
      <c r="MLO7" s="920"/>
      <c r="MLP7" s="920"/>
      <c r="MLQ7" s="920"/>
      <c r="MLR7" s="920"/>
      <c r="MLS7" s="920"/>
      <c r="MLT7" s="920" t="s">
        <v>153</v>
      </c>
      <c r="MLU7" s="920"/>
      <c r="MLV7" s="920"/>
      <c r="MLW7" s="920"/>
      <c r="MLX7" s="920"/>
      <c r="MLY7" s="920"/>
      <c r="MLZ7" s="920"/>
      <c r="MMA7" s="920"/>
      <c r="MMB7" s="920" t="s">
        <v>153</v>
      </c>
      <c r="MMC7" s="920"/>
      <c r="MMD7" s="920"/>
      <c r="MME7" s="920"/>
      <c r="MMF7" s="920"/>
      <c r="MMG7" s="920"/>
      <c r="MMH7" s="920"/>
      <c r="MMI7" s="920"/>
      <c r="MMJ7" s="920" t="s">
        <v>153</v>
      </c>
      <c r="MMK7" s="920"/>
      <c r="MML7" s="920"/>
      <c r="MMM7" s="920"/>
      <c r="MMN7" s="920"/>
      <c r="MMO7" s="920"/>
      <c r="MMP7" s="920"/>
      <c r="MMQ7" s="920"/>
      <c r="MMR7" s="920" t="s">
        <v>153</v>
      </c>
      <c r="MMS7" s="920"/>
      <c r="MMT7" s="920"/>
      <c r="MMU7" s="920"/>
      <c r="MMV7" s="920"/>
      <c r="MMW7" s="920"/>
      <c r="MMX7" s="920"/>
      <c r="MMY7" s="920"/>
      <c r="MMZ7" s="920" t="s">
        <v>153</v>
      </c>
      <c r="MNA7" s="920"/>
      <c r="MNB7" s="920"/>
      <c r="MNC7" s="920"/>
      <c r="MND7" s="920"/>
      <c r="MNE7" s="920"/>
      <c r="MNF7" s="920"/>
      <c r="MNG7" s="920"/>
      <c r="MNH7" s="920" t="s">
        <v>153</v>
      </c>
      <c r="MNI7" s="920"/>
      <c r="MNJ7" s="920"/>
      <c r="MNK7" s="920"/>
      <c r="MNL7" s="920"/>
      <c r="MNM7" s="920"/>
      <c r="MNN7" s="920"/>
      <c r="MNO7" s="920"/>
      <c r="MNP7" s="920" t="s">
        <v>153</v>
      </c>
      <c r="MNQ7" s="920"/>
      <c r="MNR7" s="920"/>
      <c r="MNS7" s="920"/>
      <c r="MNT7" s="920"/>
      <c r="MNU7" s="920"/>
      <c r="MNV7" s="920"/>
      <c r="MNW7" s="920"/>
      <c r="MNX7" s="920" t="s">
        <v>153</v>
      </c>
      <c r="MNY7" s="920"/>
      <c r="MNZ7" s="920"/>
      <c r="MOA7" s="920"/>
      <c r="MOB7" s="920"/>
      <c r="MOC7" s="920"/>
      <c r="MOD7" s="920"/>
      <c r="MOE7" s="920"/>
      <c r="MOF7" s="920" t="s">
        <v>153</v>
      </c>
      <c r="MOG7" s="920"/>
      <c r="MOH7" s="920"/>
      <c r="MOI7" s="920"/>
      <c r="MOJ7" s="920"/>
      <c r="MOK7" s="920"/>
      <c r="MOL7" s="920"/>
      <c r="MOM7" s="920"/>
      <c r="MON7" s="920" t="s">
        <v>153</v>
      </c>
      <c r="MOO7" s="920"/>
      <c r="MOP7" s="920"/>
      <c r="MOQ7" s="920"/>
      <c r="MOR7" s="920"/>
      <c r="MOS7" s="920"/>
      <c r="MOT7" s="920"/>
      <c r="MOU7" s="920"/>
      <c r="MOV7" s="920" t="s">
        <v>153</v>
      </c>
      <c r="MOW7" s="920"/>
      <c r="MOX7" s="920"/>
      <c r="MOY7" s="920"/>
      <c r="MOZ7" s="920"/>
      <c r="MPA7" s="920"/>
      <c r="MPB7" s="920"/>
      <c r="MPC7" s="920"/>
      <c r="MPD7" s="920" t="s">
        <v>153</v>
      </c>
      <c r="MPE7" s="920"/>
      <c r="MPF7" s="920"/>
      <c r="MPG7" s="920"/>
      <c r="MPH7" s="920"/>
      <c r="MPI7" s="920"/>
      <c r="MPJ7" s="920"/>
      <c r="MPK7" s="920"/>
      <c r="MPL7" s="920" t="s">
        <v>153</v>
      </c>
      <c r="MPM7" s="920"/>
      <c r="MPN7" s="920"/>
      <c r="MPO7" s="920"/>
      <c r="MPP7" s="920"/>
      <c r="MPQ7" s="920"/>
      <c r="MPR7" s="920"/>
      <c r="MPS7" s="920"/>
      <c r="MPT7" s="920" t="s">
        <v>153</v>
      </c>
      <c r="MPU7" s="920"/>
      <c r="MPV7" s="920"/>
      <c r="MPW7" s="920"/>
      <c r="MPX7" s="920"/>
      <c r="MPY7" s="920"/>
      <c r="MPZ7" s="920"/>
      <c r="MQA7" s="920"/>
      <c r="MQB7" s="920" t="s">
        <v>153</v>
      </c>
      <c r="MQC7" s="920"/>
      <c r="MQD7" s="920"/>
      <c r="MQE7" s="920"/>
      <c r="MQF7" s="920"/>
      <c r="MQG7" s="920"/>
      <c r="MQH7" s="920"/>
      <c r="MQI7" s="920"/>
      <c r="MQJ7" s="920" t="s">
        <v>153</v>
      </c>
      <c r="MQK7" s="920"/>
      <c r="MQL7" s="920"/>
      <c r="MQM7" s="920"/>
      <c r="MQN7" s="920"/>
      <c r="MQO7" s="920"/>
      <c r="MQP7" s="920"/>
      <c r="MQQ7" s="920"/>
      <c r="MQR7" s="920" t="s">
        <v>153</v>
      </c>
      <c r="MQS7" s="920"/>
      <c r="MQT7" s="920"/>
      <c r="MQU7" s="920"/>
      <c r="MQV7" s="920"/>
      <c r="MQW7" s="920"/>
      <c r="MQX7" s="920"/>
      <c r="MQY7" s="920"/>
      <c r="MQZ7" s="920" t="s">
        <v>153</v>
      </c>
      <c r="MRA7" s="920"/>
      <c r="MRB7" s="920"/>
      <c r="MRC7" s="920"/>
      <c r="MRD7" s="920"/>
      <c r="MRE7" s="920"/>
      <c r="MRF7" s="920"/>
      <c r="MRG7" s="920"/>
      <c r="MRH7" s="920" t="s">
        <v>153</v>
      </c>
      <c r="MRI7" s="920"/>
      <c r="MRJ7" s="920"/>
      <c r="MRK7" s="920"/>
      <c r="MRL7" s="920"/>
      <c r="MRM7" s="920"/>
      <c r="MRN7" s="920"/>
      <c r="MRO7" s="920"/>
      <c r="MRP7" s="920" t="s">
        <v>153</v>
      </c>
      <c r="MRQ7" s="920"/>
      <c r="MRR7" s="920"/>
      <c r="MRS7" s="920"/>
      <c r="MRT7" s="920"/>
      <c r="MRU7" s="920"/>
      <c r="MRV7" s="920"/>
      <c r="MRW7" s="920"/>
      <c r="MRX7" s="920" t="s">
        <v>153</v>
      </c>
      <c r="MRY7" s="920"/>
      <c r="MRZ7" s="920"/>
      <c r="MSA7" s="920"/>
      <c r="MSB7" s="920"/>
      <c r="MSC7" s="920"/>
      <c r="MSD7" s="920"/>
      <c r="MSE7" s="920"/>
      <c r="MSF7" s="920" t="s">
        <v>153</v>
      </c>
      <c r="MSG7" s="920"/>
      <c r="MSH7" s="920"/>
      <c r="MSI7" s="920"/>
      <c r="MSJ7" s="920"/>
      <c r="MSK7" s="920"/>
      <c r="MSL7" s="920"/>
      <c r="MSM7" s="920"/>
      <c r="MSN7" s="920" t="s">
        <v>153</v>
      </c>
      <c r="MSO7" s="920"/>
      <c r="MSP7" s="920"/>
      <c r="MSQ7" s="920"/>
      <c r="MSR7" s="920"/>
      <c r="MSS7" s="920"/>
      <c r="MST7" s="920"/>
      <c r="MSU7" s="920"/>
      <c r="MSV7" s="920" t="s">
        <v>153</v>
      </c>
      <c r="MSW7" s="920"/>
      <c r="MSX7" s="920"/>
      <c r="MSY7" s="920"/>
      <c r="MSZ7" s="920"/>
      <c r="MTA7" s="920"/>
      <c r="MTB7" s="920"/>
      <c r="MTC7" s="920"/>
      <c r="MTD7" s="920" t="s">
        <v>153</v>
      </c>
      <c r="MTE7" s="920"/>
      <c r="MTF7" s="920"/>
      <c r="MTG7" s="920"/>
      <c r="MTH7" s="920"/>
      <c r="MTI7" s="920"/>
      <c r="MTJ7" s="920"/>
      <c r="MTK7" s="920"/>
      <c r="MTL7" s="920" t="s">
        <v>153</v>
      </c>
      <c r="MTM7" s="920"/>
      <c r="MTN7" s="920"/>
      <c r="MTO7" s="920"/>
      <c r="MTP7" s="920"/>
      <c r="MTQ7" s="920"/>
      <c r="MTR7" s="920"/>
      <c r="MTS7" s="920"/>
      <c r="MTT7" s="920" t="s">
        <v>153</v>
      </c>
      <c r="MTU7" s="920"/>
      <c r="MTV7" s="920"/>
      <c r="MTW7" s="920"/>
      <c r="MTX7" s="920"/>
      <c r="MTY7" s="920"/>
      <c r="MTZ7" s="920"/>
      <c r="MUA7" s="920"/>
      <c r="MUB7" s="920" t="s">
        <v>153</v>
      </c>
      <c r="MUC7" s="920"/>
      <c r="MUD7" s="920"/>
      <c r="MUE7" s="920"/>
      <c r="MUF7" s="920"/>
      <c r="MUG7" s="920"/>
      <c r="MUH7" s="920"/>
      <c r="MUI7" s="920"/>
      <c r="MUJ7" s="920" t="s">
        <v>153</v>
      </c>
      <c r="MUK7" s="920"/>
      <c r="MUL7" s="920"/>
      <c r="MUM7" s="920"/>
      <c r="MUN7" s="920"/>
      <c r="MUO7" s="920"/>
      <c r="MUP7" s="920"/>
      <c r="MUQ7" s="920"/>
      <c r="MUR7" s="920" t="s">
        <v>153</v>
      </c>
      <c r="MUS7" s="920"/>
      <c r="MUT7" s="920"/>
      <c r="MUU7" s="920"/>
      <c r="MUV7" s="920"/>
      <c r="MUW7" s="920"/>
      <c r="MUX7" s="920"/>
      <c r="MUY7" s="920"/>
      <c r="MUZ7" s="920" t="s">
        <v>153</v>
      </c>
      <c r="MVA7" s="920"/>
      <c r="MVB7" s="920"/>
      <c r="MVC7" s="920"/>
      <c r="MVD7" s="920"/>
      <c r="MVE7" s="920"/>
      <c r="MVF7" s="920"/>
      <c r="MVG7" s="920"/>
      <c r="MVH7" s="920" t="s">
        <v>153</v>
      </c>
      <c r="MVI7" s="920"/>
      <c r="MVJ7" s="920"/>
      <c r="MVK7" s="920"/>
      <c r="MVL7" s="920"/>
      <c r="MVM7" s="920"/>
      <c r="MVN7" s="920"/>
      <c r="MVO7" s="920"/>
      <c r="MVP7" s="920" t="s">
        <v>153</v>
      </c>
      <c r="MVQ7" s="920"/>
      <c r="MVR7" s="920"/>
      <c r="MVS7" s="920"/>
      <c r="MVT7" s="920"/>
      <c r="MVU7" s="920"/>
      <c r="MVV7" s="920"/>
      <c r="MVW7" s="920"/>
      <c r="MVX7" s="920" t="s">
        <v>153</v>
      </c>
      <c r="MVY7" s="920"/>
      <c r="MVZ7" s="920"/>
      <c r="MWA7" s="920"/>
      <c r="MWB7" s="920"/>
      <c r="MWC7" s="920"/>
      <c r="MWD7" s="920"/>
      <c r="MWE7" s="920"/>
      <c r="MWF7" s="920" t="s">
        <v>153</v>
      </c>
      <c r="MWG7" s="920"/>
      <c r="MWH7" s="920"/>
      <c r="MWI7" s="920"/>
      <c r="MWJ7" s="920"/>
      <c r="MWK7" s="920"/>
      <c r="MWL7" s="920"/>
      <c r="MWM7" s="920"/>
      <c r="MWN7" s="920" t="s">
        <v>153</v>
      </c>
      <c r="MWO7" s="920"/>
      <c r="MWP7" s="920"/>
      <c r="MWQ7" s="920"/>
      <c r="MWR7" s="920"/>
      <c r="MWS7" s="920"/>
      <c r="MWT7" s="920"/>
      <c r="MWU7" s="920"/>
      <c r="MWV7" s="920" t="s">
        <v>153</v>
      </c>
      <c r="MWW7" s="920"/>
      <c r="MWX7" s="920"/>
      <c r="MWY7" s="920"/>
      <c r="MWZ7" s="920"/>
      <c r="MXA7" s="920"/>
      <c r="MXB7" s="920"/>
      <c r="MXC7" s="920"/>
      <c r="MXD7" s="920" t="s">
        <v>153</v>
      </c>
      <c r="MXE7" s="920"/>
      <c r="MXF7" s="920"/>
      <c r="MXG7" s="920"/>
      <c r="MXH7" s="920"/>
      <c r="MXI7" s="920"/>
      <c r="MXJ7" s="920"/>
      <c r="MXK7" s="920"/>
      <c r="MXL7" s="920" t="s">
        <v>153</v>
      </c>
      <c r="MXM7" s="920"/>
      <c r="MXN7" s="920"/>
      <c r="MXO7" s="920"/>
      <c r="MXP7" s="920"/>
      <c r="MXQ7" s="920"/>
      <c r="MXR7" s="920"/>
      <c r="MXS7" s="920"/>
      <c r="MXT7" s="920" t="s">
        <v>153</v>
      </c>
      <c r="MXU7" s="920"/>
      <c r="MXV7" s="920"/>
      <c r="MXW7" s="920"/>
      <c r="MXX7" s="920"/>
      <c r="MXY7" s="920"/>
      <c r="MXZ7" s="920"/>
      <c r="MYA7" s="920"/>
      <c r="MYB7" s="920" t="s">
        <v>153</v>
      </c>
      <c r="MYC7" s="920"/>
      <c r="MYD7" s="920"/>
      <c r="MYE7" s="920"/>
      <c r="MYF7" s="920"/>
      <c r="MYG7" s="920"/>
      <c r="MYH7" s="920"/>
      <c r="MYI7" s="920"/>
      <c r="MYJ7" s="920" t="s">
        <v>153</v>
      </c>
      <c r="MYK7" s="920"/>
      <c r="MYL7" s="920"/>
      <c r="MYM7" s="920"/>
      <c r="MYN7" s="920"/>
      <c r="MYO7" s="920"/>
      <c r="MYP7" s="920"/>
      <c r="MYQ7" s="920"/>
      <c r="MYR7" s="920" t="s">
        <v>153</v>
      </c>
      <c r="MYS7" s="920"/>
      <c r="MYT7" s="920"/>
      <c r="MYU7" s="920"/>
      <c r="MYV7" s="920"/>
      <c r="MYW7" s="920"/>
      <c r="MYX7" s="920"/>
      <c r="MYY7" s="920"/>
      <c r="MYZ7" s="920" t="s">
        <v>153</v>
      </c>
      <c r="MZA7" s="920"/>
      <c r="MZB7" s="920"/>
      <c r="MZC7" s="920"/>
      <c r="MZD7" s="920"/>
      <c r="MZE7" s="920"/>
      <c r="MZF7" s="920"/>
      <c r="MZG7" s="920"/>
      <c r="MZH7" s="920" t="s">
        <v>153</v>
      </c>
      <c r="MZI7" s="920"/>
      <c r="MZJ7" s="920"/>
      <c r="MZK7" s="920"/>
      <c r="MZL7" s="920"/>
      <c r="MZM7" s="920"/>
      <c r="MZN7" s="920"/>
      <c r="MZO7" s="920"/>
      <c r="MZP7" s="920" t="s">
        <v>153</v>
      </c>
      <c r="MZQ7" s="920"/>
      <c r="MZR7" s="920"/>
      <c r="MZS7" s="920"/>
      <c r="MZT7" s="920"/>
      <c r="MZU7" s="920"/>
      <c r="MZV7" s="920"/>
      <c r="MZW7" s="920"/>
      <c r="MZX7" s="920" t="s">
        <v>153</v>
      </c>
      <c r="MZY7" s="920"/>
      <c r="MZZ7" s="920"/>
      <c r="NAA7" s="920"/>
      <c r="NAB7" s="920"/>
      <c r="NAC7" s="920"/>
      <c r="NAD7" s="920"/>
      <c r="NAE7" s="920"/>
      <c r="NAF7" s="920" t="s">
        <v>153</v>
      </c>
      <c r="NAG7" s="920"/>
      <c r="NAH7" s="920"/>
      <c r="NAI7" s="920"/>
      <c r="NAJ7" s="920"/>
      <c r="NAK7" s="920"/>
      <c r="NAL7" s="920"/>
      <c r="NAM7" s="920"/>
      <c r="NAN7" s="920" t="s">
        <v>153</v>
      </c>
      <c r="NAO7" s="920"/>
      <c r="NAP7" s="920"/>
      <c r="NAQ7" s="920"/>
      <c r="NAR7" s="920"/>
      <c r="NAS7" s="920"/>
      <c r="NAT7" s="920"/>
      <c r="NAU7" s="920"/>
      <c r="NAV7" s="920" t="s">
        <v>153</v>
      </c>
      <c r="NAW7" s="920"/>
      <c r="NAX7" s="920"/>
      <c r="NAY7" s="920"/>
      <c r="NAZ7" s="920"/>
      <c r="NBA7" s="920"/>
      <c r="NBB7" s="920"/>
      <c r="NBC7" s="920"/>
      <c r="NBD7" s="920" t="s">
        <v>153</v>
      </c>
      <c r="NBE7" s="920"/>
      <c r="NBF7" s="920"/>
      <c r="NBG7" s="920"/>
      <c r="NBH7" s="920"/>
      <c r="NBI7" s="920"/>
      <c r="NBJ7" s="920"/>
      <c r="NBK7" s="920"/>
      <c r="NBL7" s="920" t="s">
        <v>153</v>
      </c>
      <c r="NBM7" s="920"/>
      <c r="NBN7" s="920"/>
      <c r="NBO7" s="920"/>
      <c r="NBP7" s="920"/>
      <c r="NBQ7" s="920"/>
      <c r="NBR7" s="920"/>
      <c r="NBS7" s="920"/>
      <c r="NBT7" s="920" t="s">
        <v>153</v>
      </c>
      <c r="NBU7" s="920"/>
      <c r="NBV7" s="920"/>
      <c r="NBW7" s="920"/>
      <c r="NBX7" s="920"/>
      <c r="NBY7" s="920"/>
      <c r="NBZ7" s="920"/>
      <c r="NCA7" s="920"/>
      <c r="NCB7" s="920" t="s">
        <v>153</v>
      </c>
      <c r="NCC7" s="920"/>
      <c r="NCD7" s="920"/>
      <c r="NCE7" s="920"/>
      <c r="NCF7" s="920"/>
      <c r="NCG7" s="920"/>
      <c r="NCH7" s="920"/>
      <c r="NCI7" s="920"/>
      <c r="NCJ7" s="920" t="s">
        <v>153</v>
      </c>
      <c r="NCK7" s="920"/>
      <c r="NCL7" s="920"/>
      <c r="NCM7" s="920"/>
      <c r="NCN7" s="920"/>
      <c r="NCO7" s="920"/>
      <c r="NCP7" s="920"/>
      <c r="NCQ7" s="920"/>
      <c r="NCR7" s="920" t="s">
        <v>153</v>
      </c>
      <c r="NCS7" s="920"/>
      <c r="NCT7" s="920"/>
      <c r="NCU7" s="920"/>
      <c r="NCV7" s="920"/>
      <c r="NCW7" s="920"/>
      <c r="NCX7" s="920"/>
      <c r="NCY7" s="920"/>
      <c r="NCZ7" s="920" t="s">
        <v>153</v>
      </c>
      <c r="NDA7" s="920"/>
      <c r="NDB7" s="920"/>
      <c r="NDC7" s="920"/>
      <c r="NDD7" s="920"/>
      <c r="NDE7" s="920"/>
      <c r="NDF7" s="920"/>
      <c r="NDG7" s="920"/>
      <c r="NDH7" s="920" t="s">
        <v>153</v>
      </c>
      <c r="NDI7" s="920"/>
      <c r="NDJ7" s="920"/>
      <c r="NDK7" s="920"/>
      <c r="NDL7" s="920"/>
      <c r="NDM7" s="920"/>
      <c r="NDN7" s="920"/>
      <c r="NDO7" s="920"/>
      <c r="NDP7" s="920" t="s">
        <v>153</v>
      </c>
      <c r="NDQ7" s="920"/>
      <c r="NDR7" s="920"/>
      <c r="NDS7" s="920"/>
      <c r="NDT7" s="920"/>
      <c r="NDU7" s="920"/>
      <c r="NDV7" s="920"/>
      <c r="NDW7" s="920"/>
      <c r="NDX7" s="920" t="s">
        <v>153</v>
      </c>
      <c r="NDY7" s="920"/>
      <c r="NDZ7" s="920"/>
      <c r="NEA7" s="920"/>
      <c r="NEB7" s="920"/>
      <c r="NEC7" s="920"/>
      <c r="NED7" s="920"/>
      <c r="NEE7" s="920"/>
      <c r="NEF7" s="920" t="s">
        <v>153</v>
      </c>
      <c r="NEG7" s="920"/>
      <c r="NEH7" s="920"/>
      <c r="NEI7" s="920"/>
      <c r="NEJ7" s="920"/>
      <c r="NEK7" s="920"/>
      <c r="NEL7" s="920"/>
      <c r="NEM7" s="920"/>
      <c r="NEN7" s="920" t="s">
        <v>153</v>
      </c>
      <c r="NEO7" s="920"/>
      <c r="NEP7" s="920"/>
      <c r="NEQ7" s="920"/>
      <c r="NER7" s="920"/>
      <c r="NES7" s="920"/>
      <c r="NET7" s="920"/>
      <c r="NEU7" s="920"/>
      <c r="NEV7" s="920" t="s">
        <v>153</v>
      </c>
      <c r="NEW7" s="920"/>
      <c r="NEX7" s="920"/>
      <c r="NEY7" s="920"/>
      <c r="NEZ7" s="920"/>
      <c r="NFA7" s="920"/>
      <c r="NFB7" s="920"/>
      <c r="NFC7" s="920"/>
      <c r="NFD7" s="920" t="s">
        <v>153</v>
      </c>
      <c r="NFE7" s="920"/>
      <c r="NFF7" s="920"/>
      <c r="NFG7" s="920"/>
      <c r="NFH7" s="920"/>
      <c r="NFI7" s="920"/>
      <c r="NFJ7" s="920"/>
      <c r="NFK7" s="920"/>
      <c r="NFL7" s="920" t="s">
        <v>153</v>
      </c>
      <c r="NFM7" s="920"/>
      <c r="NFN7" s="920"/>
      <c r="NFO7" s="920"/>
      <c r="NFP7" s="920"/>
      <c r="NFQ7" s="920"/>
      <c r="NFR7" s="920"/>
      <c r="NFS7" s="920"/>
      <c r="NFT7" s="920" t="s">
        <v>153</v>
      </c>
      <c r="NFU7" s="920"/>
      <c r="NFV7" s="920"/>
      <c r="NFW7" s="920"/>
      <c r="NFX7" s="920"/>
      <c r="NFY7" s="920"/>
      <c r="NFZ7" s="920"/>
      <c r="NGA7" s="920"/>
      <c r="NGB7" s="920" t="s">
        <v>153</v>
      </c>
      <c r="NGC7" s="920"/>
      <c r="NGD7" s="920"/>
      <c r="NGE7" s="920"/>
      <c r="NGF7" s="920"/>
      <c r="NGG7" s="920"/>
      <c r="NGH7" s="920"/>
      <c r="NGI7" s="920"/>
      <c r="NGJ7" s="920" t="s">
        <v>153</v>
      </c>
      <c r="NGK7" s="920"/>
      <c r="NGL7" s="920"/>
      <c r="NGM7" s="920"/>
      <c r="NGN7" s="920"/>
      <c r="NGO7" s="920"/>
      <c r="NGP7" s="920"/>
      <c r="NGQ7" s="920"/>
      <c r="NGR7" s="920" t="s">
        <v>153</v>
      </c>
      <c r="NGS7" s="920"/>
      <c r="NGT7" s="920"/>
      <c r="NGU7" s="920"/>
      <c r="NGV7" s="920"/>
      <c r="NGW7" s="920"/>
      <c r="NGX7" s="920"/>
      <c r="NGY7" s="920"/>
      <c r="NGZ7" s="920" t="s">
        <v>153</v>
      </c>
      <c r="NHA7" s="920"/>
      <c r="NHB7" s="920"/>
      <c r="NHC7" s="920"/>
      <c r="NHD7" s="920"/>
      <c r="NHE7" s="920"/>
      <c r="NHF7" s="920"/>
      <c r="NHG7" s="920"/>
      <c r="NHH7" s="920" t="s">
        <v>153</v>
      </c>
      <c r="NHI7" s="920"/>
      <c r="NHJ7" s="920"/>
      <c r="NHK7" s="920"/>
      <c r="NHL7" s="920"/>
      <c r="NHM7" s="920"/>
      <c r="NHN7" s="920"/>
      <c r="NHO7" s="920"/>
      <c r="NHP7" s="920" t="s">
        <v>153</v>
      </c>
      <c r="NHQ7" s="920"/>
      <c r="NHR7" s="920"/>
      <c r="NHS7" s="920"/>
      <c r="NHT7" s="920"/>
      <c r="NHU7" s="920"/>
      <c r="NHV7" s="920"/>
      <c r="NHW7" s="920"/>
      <c r="NHX7" s="920" t="s">
        <v>153</v>
      </c>
      <c r="NHY7" s="920"/>
      <c r="NHZ7" s="920"/>
      <c r="NIA7" s="920"/>
      <c r="NIB7" s="920"/>
      <c r="NIC7" s="920"/>
      <c r="NID7" s="920"/>
      <c r="NIE7" s="920"/>
      <c r="NIF7" s="920" t="s">
        <v>153</v>
      </c>
      <c r="NIG7" s="920"/>
      <c r="NIH7" s="920"/>
      <c r="NII7" s="920"/>
      <c r="NIJ7" s="920"/>
      <c r="NIK7" s="920"/>
      <c r="NIL7" s="920"/>
      <c r="NIM7" s="920"/>
      <c r="NIN7" s="920" t="s">
        <v>153</v>
      </c>
      <c r="NIO7" s="920"/>
      <c r="NIP7" s="920"/>
      <c r="NIQ7" s="920"/>
      <c r="NIR7" s="920"/>
      <c r="NIS7" s="920"/>
      <c r="NIT7" s="920"/>
      <c r="NIU7" s="920"/>
      <c r="NIV7" s="920" t="s">
        <v>153</v>
      </c>
      <c r="NIW7" s="920"/>
      <c r="NIX7" s="920"/>
      <c r="NIY7" s="920"/>
      <c r="NIZ7" s="920"/>
      <c r="NJA7" s="920"/>
      <c r="NJB7" s="920"/>
      <c r="NJC7" s="920"/>
      <c r="NJD7" s="920" t="s">
        <v>153</v>
      </c>
      <c r="NJE7" s="920"/>
      <c r="NJF7" s="920"/>
      <c r="NJG7" s="920"/>
      <c r="NJH7" s="920"/>
      <c r="NJI7" s="920"/>
      <c r="NJJ7" s="920"/>
      <c r="NJK7" s="920"/>
      <c r="NJL7" s="920" t="s">
        <v>153</v>
      </c>
      <c r="NJM7" s="920"/>
      <c r="NJN7" s="920"/>
      <c r="NJO7" s="920"/>
      <c r="NJP7" s="920"/>
      <c r="NJQ7" s="920"/>
      <c r="NJR7" s="920"/>
      <c r="NJS7" s="920"/>
      <c r="NJT7" s="920" t="s">
        <v>153</v>
      </c>
      <c r="NJU7" s="920"/>
      <c r="NJV7" s="920"/>
      <c r="NJW7" s="920"/>
      <c r="NJX7" s="920"/>
      <c r="NJY7" s="920"/>
      <c r="NJZ7" s="920"/>
      <c r="NKA7" s="920"/>
      <c r="NKB7" s="920" t="s">
        <v>153</v>
      </c>
      <c r="NKC7" s="920"/>
      <c r="NKD7" s="920"/>
      <c r="NKE7" s="920"/>
      <c r="NKF7" s="920"/>
      <c r="NKG7" s="920"/>
      <c r="NKH7" s="920"/>
      <c r="NKI7" s="920"/>
      <c r="NKJ7" s="920" t="s">
        <v>153</v>
      </c>
      <c r="NKK7" s="920"/>
      <c r="NKL7" s="920"/>
      <c r="NKM7" s="920"/>
      <c r="NKN7" s="920"/>
      <c r="NKO7" s="920"/>
      <c r="NKP7" s="920"/>
      <c r="NKQ7" s="920"/>
      <c r="NKR7" s="920" t="s">
        <v>153</v>
      </c>
      <c r="NKS7" s="920"/>
      <c r="NKT7" s="920"/>
      <c r="NKU7" s="920"/>
      <c r="NKV7" s="920"/>
      <c r="NKW7" s="920"/>
      <c r="NKX7" s="920"/>
      <c r="NKY7" s="920"/>
      <c r="NKZ7" s="920" t="s">
        <v>153</v>
      </c>
      <c r="NLA7" s="920"/>
      <c r="NLB7" s="920"/>
      <c r="NLC7" s="920"/>
      <c r="NLD7" s="920"/>
      <c r="NLE7" s="920"/>
      <c r="NLF7" s="920"/>
      <c r="NLG7" s="920"/>
      <c r="NLH7" s="920" t="s">
        <v>153</v>
      </c>
      <c r="NLI7" s="920"/>
      <c r="NLJ7" s="920"/>
      <c r="NLK7" s="920"/>
      <c r="NLL7" s="920"/>
      <c r="NLM7" s="920"/>
      <c r="NLN7" s="920"/>
      <c r="NLO7" s="920"/>
      <c r="NLP7" s="920" t="s">
        <v>153</v>
      </c>
      <c r="NLQ7" s="920"/>
      <c r="NLR7" s="920"/>
      <c r="NLS7" s="920"/>
      <c r="NLT7" s="920"/>
      <c r="NLU7" s="920"/>
      <c r="NLV7" s="920"/>
      <c r="NLW7" s="920"/>
      <c r="NLX7" s="920" t="s">
        <v>153</v>
      </c>
      <c r="NLY7" s="920"/>
      <c r="NLZ7" s="920"/>
      <c r="NMA7" s="920"/>
      <c r="NMB7" s="920"/>
      <c r="NMC7" s="920"/>
      <c r="NMD7" s="920"/>
      <c r="NME7" s="920"/>
      <c r="NMF7" s="920" t="s">
        <v>153</v>
      </c>
      <c r="NMG7" s="920"/>
      <c r="NMH7" s="920"/>
      <c r="NMI7" s="920"/>
      <c r="NMJ7" s="920"/>
      <c r="NMK7" s="920"/>
      <c r="NML7" s="920"/>
      <c r="NMM7" s="920"/>
      <c r="NMN7" s="920" t="s">
        <v>153</v>
      </c>
      <c r="NMO7" s="920"/>
      <c r="NMP7" s="920"/>
      <c r="NMQ7" s="920"/>
      <c r="NMR7" s="920"/>
      <c r="NMS7" s="920"/>
      <c r="NMT7" s="920"/>
      <c r="NMU7" s="920"/>
      <c r="NMV7" s="920" t="s">
        <v>153</v>
      </c>
      <c r="NMW7" s="920"/>
      <c r="NMX7" s="920"/>
      <c r="NMY7" s="920"/>
      <c r="NMZ7" s="920"/>
      <c r="NNA7" s="920"/>
      <c r="NNB7" s="920"/>
      <c r="NNC7" s="920"/>
      <c r="NND7" s="920" t="s">
        <v>153</v>
      </c>
      <c r="NNE7" s="920"/>
      <c r="NNF7" s="920"/>
      <c r="NNG7" s="920"/>
      <c r="NNH7" s="920"/>
      <c r="NNI7" s="920"/>
      <c r="NNJ7" s="920"/>
      <c r="NNK7" s="920"/>
      <c r="NNL7" s="920" t="s">
        <v>153</v>
      </c>
      <c r="NNM7" s="920"/>
      <c r="NNN7" s="920"/>
      <c r="NNO7" s="920"/>
      <c r="NNP7" s="920"/>
      <c r="NNQ7" s="920"/>
      <c r="NNR7" s="920"/>
      <c r="NNS7" s="920"/>
      <c r="NNT7" s="920" t="s">
        <v>153</v>
      </c>
      <c r="NNU7" s="920"/>
      <c r="NNV7" s="920"/>
      <c r="NNW7" s="920"/>
      <c r="NNX7" s="920"/>
      <c r="NNY7" s="920"/>
      <c r="NNZ7" s="920"/>
      <c r="NOA7" s="920"/>
      <c r="NOB7" s="920" t="s">
        <v>153</v>
      </c>
      <c r="NOC7" s="920"/>
      <c r="NOD7" s="920"/>
      <c r="NOE7" s="920"/>
      <c r="NOF7" s="920"/>
      <c r="NOG7" s="920"/>
      <c r="NOH7" s="920"/>
      <c r="NOI7" s="920"/>
      <c r="NOJ7" s="920" t="s">
        <v>153</v>
      </c>
      <c r="NOK7" s="920"/>
      <c r="NOL7" s="920"/>
      <c r="NOM7" s="920"/>
      <c r="NON7" s="920"/>
      <c r="NOO7" s="920"/>
      <c r="NOP7" s="920"/>
      <c r="NOQ7" s="920"/>
      <c r="NOR7" s="920" t="s">
        <v>153</v>
      </c>
      <c r="NOS7" s="920"/>
      <c r="NOT7" s="920"/>
      <c r="NOU7" s="920"/>
      <c r="NOV7" s="920"/>
      <c r="NOW7" s="920"/>
      <c r="NOX7" s="920"/>
      <c r="NOY7" s="920"/>
      <c r="NOZ7" s="920" t="s">
        <v>153</v>
      </c>
      <c r="NPA7" s="920"/>
      <c r="NPB7" s="920"/>
      <c r="NPC7" s="920"/>
      <c r="NPD7" s="920"/>
      <c r="NPE7" s="920"/>
      <c r="NPF7" s="920"/>
      <c r="NPG7" s="920"/>
      <c r="NPH7" s="920" t="s">
        <v>153</v>
      </c>
      <c r="NPI7" s="920"/>
      <c r="NPJ7" s="920"/>
      <c r="NPK7" s="920"/>
      <c r="NPL7" s="920"/>
      <c r="NPM7" s="920"/>
      <c r="NPN7" s="920"/>
      <c r="NPO7" s="920"/>
      <c r="NPP7" s="920" t="s">
        <v>153</v>
      </c>
      <c r="NPQ7" s="920"/>
      <c r="NPR7" s="920"/>
      <c r="NPS7" s="920"/>
      <c r="NPT7" s="920"/>
      <c r="NPU7" s="920"/>
      <c r="NPV7" s="920"/>
      <c r="NPW7" s="920"/>
      <c r="NPX7" s="920" t="s">
        <v>153</v>
      </c>
      <c r="NPY7" s="920"/>
      <c r="NPZ7" s="920"/>
      <c r="NQA7" s="920"/>
      <c r="NQB7" s="920"/>
      <c r="NQC7" s="920"/>
      <c r="NQD7" s="920"/>
      <c r="NQE7" s="920"/>
      <c r="NQF7" s="920" t="s">
        <v>153</v>
      </c>
      <c r="NQG7" s="920"/>
      <c r="NQH7" s="920"/>
      <c r="NQI7" s="920"/>
      <c r="NQJ7" s="920"/>
      <c r="NQK7" s="920"/>
      <c r="NQL7" s="920"/>
      <c r="NQM7" s="920"/>
      <c r="NQN7" s="920" t="s">
        <v>153</v>
      </c>
      <c r="NQO7" s="920"/>
      <c r="NQP7" s="920"/>
      <c r="NQQ7" s="920"/>
      <c r="NQR7" s="920"/>
      <c r="NQS7" s="920"/>
      <c r="NQT7" s="920"/>
      <c r="NQU7" s="920"/>
      <c r="NQV7" s="920" t="s">
        <v>153</v>
      </c>
      <c r="NQW7" s="920"/>
      <c r="NQX7" s="920"/>
      <c r="NQY7" s="920"/>
      <c r="NQZ7" s="920"/>
      <c r="NRA7" s="920"/>
      <c r="NRB7" s="920"/>
      <c r="NRC7" s="920"/>
      <c r="NRD7" s="920" t="s">
        <v>153</v>
      </c>
      <c r="NRE7" s="920"/>
      <c r="NRF7" s="920"/>
      <c r="NRG7" s="920"/>
      <c r="NRH7" s="920"/>
      <c r="NRI7" s="920"/>
      <c r="NRJ7" s="920"/>
      <c r="NRK7" s="920"/>
      <c r="NRL7" s="920" t="s">
        <v>153</v>
      </c>
      <c r="NRM7" s="920"/>
      <c r="NRN7" s="920"/>
      <c r="NRO7" s="920"/>
      <c r="NRP7" s="920"/>
      <c r="NRQ7" s="920"/>
      <c r="NRR7" s="920"/>
      <c r="NRS7" s="920"/>
      <c r="NRT7" s="920" t="s">
        <v>153</v>
      </c>
      <c r="NRU7" s="920"/>
      <c r="NRV7" s="920"/>
      <c r="NRW7" s="920"/>
      <c r="NRX7" s="920"/>
      <c r="NRY7" s="920"/>
      <c r="NRZ7" s="920"/>
      <c r="NSA7" s="920"/>
      <c r="NSB7" s="920" t="s">
        <v>153</v>
      </c>
      <c r="NSC7" s="920"/>
      <c r="NSD7" s="920"/>
      <c r="NSE7" s="920"/>
      <c r="NSF7" s="920"/>
      <c r="NSG7" s="920"/>
      <c r="NSH7" s="920"/>
      <c r="NSI7" s="920"/>
      <c r="NSJ7" s="920" t="s">
        <v>153</v>
      </c>
      <c r="NSK7" s="920"/>
      <c r="NSL7" s="920"/>
      <c r="NSM7" s="920"/>
      <c r="NSN7" s="920"/>
      <c r="NSO7" s="920"/>
      <c r="NSP7" s="920"/>
      <c r="NSQ7" s="920"/>
      <c r="NSR7" s="920" t="s">
        <v>153</v>
      </c>
      <c r="NSS7" s="920"/>
      <c r="NST7" s="920"/>
      <c r="NSU7" s="920"/>
      <c r="NSV7" s="920"/>
      <c r="NSW7" s="920"/>
      <c r="NSX7" s="920"/>
      <c r="NSY7" s="920"/>
      <c r="NSZ7" s="920" t="s">
        <v>153</v>
      </c>
      <c r="NTA7" s="920"/>
      <c r="NTB7" s="920"/>
      <c r="NTC7" s="920"/>
      <c r="NTD7" s="920"/>
      <c r="NTE7" s="920"/>
      <c r="NTF7" s="920"/>
      <c r="NTG7" s="920"/>
      <c r="NTH7" s="920" t="s">
        <v>153</v>
      </c>
      <c r="NTI7" s="920"/>
      <c r="NTJ7" s="920"/>
      <c r="NTK7" s="920"/>
      <c r="NTL7" s="920"/>
      <c r="NTM7" s="920"/>
      <c r="NTN7" s="920"/>
      <c r="NTO7" s="920"/>
      <c r="NTP7" s="920" t="s">
        <v>153</v>
      </c>
      <c r="NTQ7" s="920"/>
      <c r="NTR7" s="920"/>
      <c r="NTS7" s="920"/>
      <c r="NTT7" s="920"/>
      <c r="NTU7" s="920"/>
      <c r="NTV7" s="920"/>
      <c r="NTW7" s="920"/>
      <c r="NTX7" s="920" t="s">
        <v>153</v>
      </c>
      <c r="NTY7" s="920"/>
      <c r="NTZ7" s="920"/>
      <c r="NUA7" s="920"/>
      <c r="NUB7" s="920"/>
      <c r="NUC7" s="920"/>
      <c r="NUD7" s="920"/>
      <c r="NUE7" s="920"/>
      <c r="NUF7" s="920" t="s">
        <v>153</v>
      </c>
      <c r="NUG7" s="920"/>
      <c r="NUH7" s="920"/>
      <c r="NUI7" s="920"/>
      <c r="NUJ7" s="920"/>
      <c r="NUK7" s="920"/>
      <c r="NUL7" s="920"/>
      <c r="NUM7" s="920"/>
      <c r="NUN7" s="920" t="s">
        <v>153</v>
      </c>
      <c r="NUO7" s="920"/>
      <c r="NUP7" s="920"/>
      <c r="NUQ7" s="920"/>
      <c r="NUR7" s="920"/>
      <c r="NUS7" s="920"/>
      <c r="NUT7" s="920"/>
      <c r="NUU7" s="920"/>
      <c r="NUV7" s="920" t="s">
        <v>153</v>
      </c>
      <c r="NUW7" s="920"/>
      <c r="NUX7" s="920"/>
      <c r="NUY7" s="920"/>
      <c r="NUZ7" s="920"/>
      <c r="NVA7" s="920"/>
      <c r="NVB7" s="920"/>
      <c r="NVC7" s="920"/>
      <c r="NVD7" s="920" t="s">
        <v>153</v>
      </c>
      <c r="NVE7" s="920"/>
      <c r="NVF7" s="920"/>
      <c r="NVG7" s="920"/>
      <c r="NVH7" s="920"/>
      <c r="NVI7" s="920"/>
      <c r="NVJ7" s="920"/>
      <c r="NVK7" s="920"/>
      <c r="NVL7" s="920" t="s">
        <v>153</v>
      </c>
      <c r="NVM7" s="920"/>
      <c r="NVN7" s="920"/>
      <c r="NVO7" s="920"/>
      <c r="NVP7" s="920"/>
      <c r="NVQ7" s="920"/>
      <c r="NVR7" s="920"/>
      <c r="NVS7" s="920"/>
      <c r="NVT7" s="920" t="s">
        <v>153</v>
      </c>
      <c r="NVU7" s="920"/>
      <c r="NVV7" s="920"/>
      <c r="NVW7" s="920"/>
      <c r="NVX7" s="920"/>
      <c r="NVY7" s="920"/>
      <c r="NVZ7" s="920"/>
      <c r="NWA7" s="920"/>
      <c r="NWB7" s="920" t="s">
        <v>153</v>
      </c>
      <c r="NWC7" s="920"/>
      <c r="NWD7" s="920"/>
      <c r="NWE7" s="920"/>
      <c r="NWF7" s="920"/>
      <c r="NWG7" s="920"/>
      <c r="NWH7" s="920"/>
      <c r="NWI7" s="920"/>
      <c r="NWJ7" s="920" t="s">
        <v>153</v>
      </c>
      <c r="NWK7" s="920"/>
      <c r="NWL7" s="920"/>
      <c r="NWM7" s="920"/>
      <c r="NWN7" s="920"/>
      <c r="NWO7" s="920"/>
      <c r="NWP7" s="920"/>
      <c r="NWQ7" s="920"/>
      <c r="NWR7" s="920" t="s">
        <v>153</v>
      </c>
      <c r="NWS7" s="920"/>
      <c r="NWT7" s="920"/>
      <c r="NWU7" s="920"/>
      <c r="NWV7" s="920"/>
      <c r="NWW7" s="920"/>
      <c r="NWX7" s="920"/>
      <c r="NWY7" s="920"/>
      <c r="NWZ7" s="920" t="s">
        <v>153</v>
      </c>
      <c r="NXA7" s="920"/>
      <c r="NXB7" s="920"/>
      <c r="NXC7" s="920"/>
      <c r="NXD7" s="920"/>
      <c r="NXE7" s="920"/>
      <c r="NXF7" s="920"/>
      <c r="NXG7" s="920"/>
      <c r="NXH7" s="920" t="s">
        <v>153</v>
      </c>
      <c r="NXI7" s="920"/>
      <c r="NXJ7" s="920"/>
      <c r="NXK7" s="920"/>
      <c r="NXL7" s="920"/>
      <c r="NXM7" s="920"/>
      <c r="NXN7" s="920"/>
      <c r="NXO7" s="920"/>
      <c r="NXP7" s="920" t="s">
        <v>153</v>
      </c>
      <c r="NXQ7" s="920"/>
      <c r="NXR7" s="920"/>
      <c r="NXS7" s="920"/>
      <c r="NXT7" s="920"/>
      <c r="NXU7" s="920"/>
      <c r="NXV7" s="920"/>
      <c r="NXW7" s="920"/>
      <c r="NXX7" s="920" t="s">
        <v>153</v>
      </c>
      <c r="NXY7" s="920"/>
      <c r="NXZ7" s="920"/>
      <c r="NYA7" s="920"/>
      <c r="NYB7" s="920"/>
      <c r="NYC7" s="920"/>
      <c r="NYD7" s="920"/>
      <c r="NYE7" s="920"/>
      <c r="NYF7" s="920" t="s">
        <v>153</v>
      </c>
      <c r="NYG7" s="920"/>
      <c r="NYH7" s="920"/>
      <c r="NYI7" s="920"/>
      <c r="NYJ7" s="920"/>
      <c r="NYK7" s="920"/>
      <c r="NYL7" s="920"/>
      <c r="NYM7" s="920"/>
      <c r="NYN7" s="920" t="s">
        <v>153</v>
      </c>
      <c r="NYO7" s="920"/>
      <c r="NYP7" s="920"/>
      <c r="NYQ7" s="920"/>
      <c r="NYR7" s="920"/>
      <c r="NYS7" s="920"/>
      <c r="NYT7" s="920"/>
      <c r="NYU7" s="920"/>
      <c r="NYV7" s="920" t="s">
        <v>153</v>
      </c>
      <c r="NYW7" s="920"/>
      <c r="NYX7" s="920"/>
      <c r="NYY7" s="920"/>
      <c r="NYZ7" s="920"/>
      <c r="NZA7" s="920"/>
      <c r="NZB7" s="920"/>
      <c r="NZC7" s="920"/>
      <c r="NZD7" s="920" t="s">
        <v>153</v>
      </c>
      <c r="NZE7" s="920"/>
      <c r="NZF7" s="920"/>
      <c r="NZG7" s="920"/>
      <c r="NZH7" s="920"/>
      <c r="NZI7" s="920"/>
      <c r="NZJ7" s="920"/>
      <c r="NZK7" s="920"/>
      <c r="NZL7" s="920" t="s">
        <v>153</v>
      </c>
      <c r="NZM7" s="920"/>
      <c r="NZN7" s="920"/>
      <c r="NZO7" s="920"/>
      <c r="NZP7" s="920"/>
      <c r="NZQ7" s="920"/>
      <c r="NZR7" s="920"/>
      <c r="NZS7" s="920"/>
      <c r="NZT7" s="920" t="s">
        <v>153</v>
      </c>
      <c r="NZU7" s="920"/>
      <c r="NZV7" s="920"/>
      <c r="NZW7" s="920"/>
      <c r="NZX7" s="920"/>
      <c r="NZY7" s="920"/>
      <c r="NZZ7" s="920"/>
      <c r="OAA7" s="920"/>
      <c r="OAB7" s="920" t="s">
        <v>153</v>
      </c>
      <c r="OAC7" s="920"/>
      <c r="OAD7" s="920"/>
      <c r="OAE7" s="920"/>
      <c r="OAF7" s="920"/>
      <c r="OAG7" s="920"/>
      <c r="OAH7" s="920"/>
      <c r="OAI7" s="920"/>
      <c r="OAJ7" s="920" t="s">
        <v>153</v>
      </c>
      <c r="OAK7" s="920"/>
      <c r="OAL7" s="920"/>
      <c r="OAM7" s="920"/>
      <c r="OAN7" s="920"/>
      <c r="OAO7" s="920"/>
      <c r="OAP7" s="920"/>
      <c r="OAQ7" s="920"/>
      <c r="OAR7" s="920" t="s">
        <v>153</v>
      </c>
      <c r="OAS7" s="920"/>
      <c r="OAT7" s="920"/>
      <c r="OAU7" s="920"/>
      <c r="OAV7" s="920"/>
      <c r="OAW7" s="920"/>
      <c r="OAX7" s="920"/>
      <c r="OAY7" s="920"/>
      <c r="OAZ7" s="920" t="s">
        <v>153</v>
      </c>
      <c r="OBA7" s="920"/>
      <c r="OBB7" s="920"/>
      <c r="OBC7" s="920"/>
      <c r="OBD7" s="920"/>
      <c r="OBE7" s="920"/>
      <c r="OBF7" s="920"/>
      <c r="OBG7" s="920"/>
      <c r="OBH7" s="920" t="s">
        <v>153</v>
      </c>
      <c r="OBI7" s="920"/>
      <c r="OBJ7" s="920"/>
      <c r="OBK7" s="920"/>
      <c r="OBL7" s="920"/>
      <c r="OBM7" s="920"/>
      <c r="OBN7" s="920"/>
      <c r="OBO7" s="920"/>
      <c r="OBP7" s="920" t="s">
        <v>153</v>
      </c>
      <c r="OBQ7" s="920"/>
      <c r="OBR7" s="920"/>
      <c r="OBS7" s="920"/>
      <c r="OBT7" s="920"/>
      <c r="OBU7" s="920"/>
      <c r="OBV7" s="920"/>
      <c r="OBW7" s="920"/>
      <c r="OBX7" s="920" t="s">
        <v>153</v>
      </c>
      <c r="OBY7" s="920"/>
      <c r="OBZ7" s="920"/>
      <c r="OCA7" s="920"/>
      <c r="OCB7" s="920"/>
      <c r="OCC7" s="920"/>
      <c r="OCD7" s="920"/>
      <c r="OCE7" s="920"/>
      <c r="OCF7" s="920" t="s">
        <v>153</v>
      </c>
      <c r="OCG7" s="920"/>
      <c r="OCH7" s="920"/>
      <c r="OCI7" s="920"/>
      <c r="OCJ7" s="920"/>
      <c r="OCK7" s="920"/>
      <c r="OCL7" s="920"/>
      <c r="OCM7" s="920"/>
      <c r="OCN7" s="920" t="s">
        <v>153</v>
      </c>
      <c r="OCO7" s="920"/>
      <c r="OCP7" s="920"/>
      <c r="OCQ7" s="920"/>
      <c r="OCR7" s="920"/>
      <c r="OCS7" s="920"/>
      <c r="OCT7" s="920"/>
      <c r="OCU7" s="920"/>
      <c r="OCV7" s="920" t="s">
        <v>153</v>
      </c>
      <c r="OCW7" s="920"/>
      <c r="OCX7" s="920"/>
      <c r="OCY7" s="920"/>
      <c r="OCZ7" s="920"/>
      <c r="ODA7" s="920"/>
      <c r="ODB7" s="920"/>
      <c r="ODC7" s="920"/>
      <c r="ODD7" s="920" t="s">
        <v>153</v>
      </c>
      <c r="ODE7" s="920"/>
      <c r="ODF7" s="920"/>
      <c r="ODG7" s="920"/>
      <c r="ODH7" s="920"/>
      <c r="ODI7" s="920"/>
      <c r="ODJ7" s="920"/>
      <c r="ODK7" s="920"/>
      <c r="ODL7" s="920" t="s">
        <v>153</v>
      </c>
      <c r="ODM7" s="920"/>
      <c r="ODN7" s="920"/>
      <c r="ODO7" s="920"/>
      <c r="ODP7" s="920"/>
      <c r="ODQ7" s="920"/>
      <c r="ODR7" s="920"/>
      <c r="ODS7" s="920"/>
      <c r="ODT7" s="920" t="s">
        <v>153</v>
      </c>
      <c r="ODU7" s="920"/>
      <c r="ODV7" s="920"/>
      <c r="ODW7" s="920"/>
      <c r="ODX7" s="920"/>
      <c r="ODY7" s="920"/>
      <c r="ODZ7" s="920"/>
      <c r="OEA7" s="920"/>
      <c r="OEB7" s="920" t="s">
        <v>153</v>
      </c>
      <c r="OEC7" s="920"/>
      <c r="OED7" s="920"/>
      <c r="OEE7" s="920"/>
      <c r="OEF7" s="920"/>
      <c r="OEG7" s="920"/>
      <c r="OEH7" s="920"/>
      <c r="OEI7" s="920"/>
      <c r="OEJ7" s="920" t="s">
        <v>153</v>
      </c>
      <c r="OEK7" s="920"/>
      <c r="OEL7" s="920"/>
      <c r="OEM7" s="920"/>
      <c r="OEN7" s="920"/>
      <c r="OEO7" s="920"/>
      <c r="OEP7" s="920"/>
      <c r="OEQ7" s="920"/>
      <c r="OER7" s="920" t="s">
        <v>153</v>
      </c>
      <c r="OES7" s="920"/>
      <c r="OET7" s="920"/>
      <c r="OEU7" s="920"/>
      <c r="OEV7" s="920"/>
      <c r="OEW7" s="920"/>
      <c r="OEX7" s="920"/>
      <c r="OEY7" s="920"/>
      <c r="OEZ7" s="920" t="s">
        <v>153</v>
      </c>
      <c r="OFA7" s="920"/>
      <c r="OFB7" s="920"/>
      <c r="OFC7" s="920"/>
      <c r="OFD7" s="920"/>
      <c r="OFE7" s="920"/>
      <c r="OFF7" s="920"/>
      <c r="OFG7" s="920"/>
      <c r="OFH7" s="920" t="s">
        <v>153</v>
      </c>
      <c r="OFI7" s="920"/>
      <c r="OFJ7" s="920"/>
      <c r="OFK7" s="920"/>
      <c r="OFL7" s="920"/>
      <c r="OFM7" s="920"/>
      <c r="OFN7" s="920"/>
      <c r="OFO7" s="920"/>
      <c r="OFP7" s="920" t="s">
        <v>153</v>
      </c>
      <c r="OFQ7" s="920"/>
      <c r="OFR7" s="920"/>
      <c r="OFS7" s="920"/>
      <c r="OFT7" s="920"/>
      <c r="OFU7" s="920"/>
      <c r="OFV7" s="920"/>
      <c r="OFW7" s="920"/>
      <c r="OFX7" s="920" t="s">
        <v>153</v>
      </c>
      <c r="OFY7" s="920"/>
      <c r="OFZ7" s="920"/>
      <c r="OGA7" s="920"/>
      <c r="OGB7" s="920"/>
      <c r="OGC7" s="920"/>
      <c r="OGD7" s="920"/>
      <c r="OGE7" s="920"/>
      <c r="OGF7" s="920" t="s">
        <v>153</v>
      </c>
      <c r="OGG7" s="920"/>
      <c r="OGH7" s="920"/>
      <c r="OGI7" s="920"/>
      <c r="OGJ7" s="920"/>
      <c r="OGK7" s="920"/>
      <c r="OGL7" s="920"/>
      <c r="OGM7" s="920"/>
      <c r="OGN7" s="920" t="s">
        <v>153</v>
      </c>
      <c r="OGO7" s="920"/>
      <c r="OGP7" s="920"/>
      <c r="OGQ7" s="920"/>
      <c r="OGR7" s="920"/>
      <c r="OGS7" s="920"/>
      <c r="OGT7" s="920"/>
      <c r="OGU7" s="920"/>
      <c r="OGV7" s="920" t="s">
        <v>153</v>
      </c>
      <c r="OGW7" s="920"/>
      <c r="OGX7" s="920"/>
      <c r="OGY7" s="920"/>
      <c r="OGZ7" s="920"/>
      <c r="OHA7" s="920"/>
      <c r="OHB7" s="920"/>
      <c r="OHC7" s="920"/>
      <c r="OHD7" s="920" t="s">
        <v>153</v>
      </c>
      <c r="OHE7" s="920"/>
      <c r="OHF7" s="920"/>
      <c r="OHG7" s="920"/>
      <c r="OHH7" s="920"/>
      <c r="OHI7" s="920"/>
      <c r="OHJ7" s="920"/>
      <c r="OHK7" s="920"/>
      <c r="OHL7" s="920" t="s">
        <v>153</v>
      </c>
      <c r="OHM7" s="920"/>
      <c r="OHN7" s="920"/>
      <c r="OHO7" s="920"/>
      <c r="OHP7" s="920"/>
      <c r="OHQ7" s="920"/>
      <c r="OHR7" s="920"/>
      <c r="OHS7" s="920"/>
      <c r="OHT7" s="920" t="s">
        <v>153</v>
      </c>
      <c r="OHU7" s="920"/>
      <c r="OHV7" s="920"/>
      <c r="OHW7" s="920"/>
      <c r="OHX7" s="920"/>
      <c r="OHY7" s="920"/>
      <c r="OHZ7" s="920"/>
      <c r="OIA7" s="920"/>
      <c r="OIB7" s="920" t="s">
        <v>153</v>
      </c>
      <c r="OIC7" s="920"/>
      <c r="OID7" s="920"/>
      <c r="OIE7" s="920"/>
      <c r="OIF7" s="920"/>
      <c r="OIG7" s="920"/>
      <c r="OIH7" s="920"/>
      <c r="OII7" s="920"/>
      <c r="OIJ7" s="920" t="s">
        <v>153</v>
      </c>
      <c r="OIK7" s="920"/>
      <c r="OIL7" s="920"/>
      <c r="OIM7" s="920"/>
      <c r="OIN7" s="920"/>
      <c r="OIO7" s="920"/>
      <c r="OIP7" s="920"/>
      <c r="OIQ7" s="920"/>
      <c r="OIR7" s="920" t="s">
        <v>153</v>
      </c>
      <c r="OIS7" s="920"/>
      <c r="OIT7" s="920"/>
      <c r="OIU7" s="920"/>
      <c r="OIV7" s="920"/>
      <c r="OIW7" s="920"/>
      <c r="OIX7" s="920"/>
      <c r="OIY7" s="920"/>
      <c r="OIZ7" s="920" t="s">
        <v>153</v>
      </c>
      <c r="OJA7" s="920"/>
      <c r="OJB7" s="920"/>
      <c r="OJC7" s="920"/>
      <c r="OJD7" s="920"/>
      <c r="OJE7" s="920"/>
      <c r="OJF7" s="920"/>
      <c r="OJG7" s="920"/>
      <c r="OJH7" s="920" t="s">
        <v>153</v>
      </c>
      <c r="OJI7" s="920"/>
      <c r="OJJ7" s="920"/>
      <c r="OJK7" s="920"/>
      <c r="OJL7" s="920"/>
      <c r="OJM7" s="920"/>
      <c r="OJN7" s="920"/>
      <c r="OJO7" s="920"/>
      <c r="OJP7" s="920" t="s">
        <v>153</v>
      </c>
      <c r="OJQ7" s="920"/>
      <c r="OJR7" s="920"/>
      <c r="OJS7" s="920"/>
      <c r="OJT7" s="920"/>
      <c r="OJU7" s="920"/>
      <c r="OJV7" s="920"/>
      <c r="OJW7" s="920"/>
      <c r="OJX7" s="920" t="s">
        <v>153</v>
      </c>
      <c r="OJY7" s="920"/>
      <c r="OJZ7" s="920"/>
      <c r="OKA7" s="920"/>
      <c r="OKB7" s="920"/>
      <c r="OKC7" s="920"/>
      <c r="OKD7" s="920"/>
      <c r="OKE7" s="920"/>
      <c r="OKF7" s="920" t="s">
        <v>153</v>
      </c>
      <c r="OKG7" s="920"/>
      <c r="OKH7" s="920"/>
      <c r="OKI7" s="920"/>
      <c r="OKJ7" s="920"/>
      <c r="OKK7" s="920"/>
      <c r="OKL7" s="920"/>
      <c r="OKM7" s="920"/>
      <c r="OKN7" s="920" t="s">
        <v>153</v>
      </c>
      <c r="OKO7" s="920"/>
      <c r="OKP7" s="920"/>
      <c r="OKQ7" s="920"/>
      <c r="OKR7" s="920"/>
      <c r="OKS7" s="920"/>
      <c r="OKT7" s="920"/>
      <c r="OKU7" s="920"/>
      <c r="OKV7" s="920" t="s">
        <v>153</v>
      </c>
      <c r="OKW7" s="920"/>
      <c r="OKX7" s="920"/>
      <c r="OKY7" s="920"/>
      <c r="OKZ7" s="920"/>
      <c r="OLA7" s="920"/>
      <c r="OLB7" s="920"/>
      <c r="OLC7" s="920"/>
      <c r="OLD7" s="920" t="s">
        <v>153</v>
      </c>
      <c r="OLE7" s="920"/>
      <c r="OLF7" s="920"/>
      <c r="OLG7" s="920"/>
      <c r="OLH7" s="920"/>
      <c r="OLI7" s="920"/>
      <c r="OLJ7" s="920"/>
      <c r="OLK7" s="920"/>
      <c r="OLL7" s="920" t="s">
        <v>153</v>
      </c>
      <c r="OLM7" s="920"/>
      <c r="OLN7" s="920"/>
      <c r="OLO7" s="920"/>
      <c r="OLP7" s="920"/>
      <c r="OLQ7" s="920"/>
      <c r="OLR7" s="920"/>
      <c r="OLS7" s="920"/>
      <c r="OLT7" s="920" t="s">
        <v>153</v>
      </c>
      <c r="OLU7" s="920"/>
      <c r="OLV7" s="920"/>
      <c r="OLW7" s="920"/>
      <c r="OLX7" s="920"/>
      <c r="OLY7" s="920"/>
      <c r="OLZ7" s="920"/>
      <c r="OMA7" s="920"/>
      <c r="OMB7" s="920" t="s">
        <v>153</v>
      </c>
      <c r="OMC7" s="920"/>
      <c r="OMD7" s="920"/>
      <c r="OME7" s="920"/>
      <c r="OMF7" s="920"/>
      <c r="OMG7" s="920"/>
      <c r="OMH7" s="920"/>
      <c r="OMI7" s="920"/>
      <c r="OMJ7" s="920" t="s">
        <v>153</v>
      </c>
      <c r="OMK7" s="920"/>
      <c r="OML7" s="920"/>
      <c r="OMM7" s="920"/>
      <c r="OMN7" s="920"/>
      <c r="OMO7" s="920"/>
      <c r="OMP7" s="920"/>
      <c r="OMQ7" s="920"/>
      <c r="OMR7" s="920" t="s">
        <v>153</v>
      </c>
      <c r="OMS7" s="920"/>
      <c r="OMT7" s="920"/>
      <c r="OMU7" s="920"/>
      <c r="OMV7" s="920"/>
      <c r="OMW7" s="920"/>
      <c r="OMX7" s="920"/>
      <c r="OMY7" s="920"/>
      <c r="OMZ7" s="920" t="s">
        <v>153</v>
      </c>
      <c r="ONA7" s="920"/>
      <c r="ONB7" s="920"/>
      <c r="ONC7" s="920"/>
      <c r="OND7" s="920"/>
      <c r="ONE7" s="920"/>
      <c r="ONF7" s="920"/>
      <c r="ONG7" s="920"/>
      <c r="ONH7" s="920" t="s">
        <v>153</v>
      </c>
      <c r="ONI7" s="920"/>
      <c r="ONJ7" s="920"/>
      <c r="ONK7" s="920"/>
      <c r="ONL7" s="920"/>
      <c r="ONM7" s="920"/>
      <c r="ONN7" s="920"/>
      <c r="ONO7" s="920"/>
      <c r="ONP7" s="920" t="s">
        <v>153</v>
      </c>
      <c r="ONQ7" s="920"/>
      <c r="ONR7" s="920"/>
      <c r="ONS7" s="920"/>
      <c r="ONT7" s="920"/>
      <c r="ONU7" s="920"/>
      <c r="ONV7" s="920"/>
      <c r="ONW7" s="920"/>
      <c r="ONX7" s="920" t="s">
        <v>153</v>
      </c>
      <c r="ONY7" s="920"/>
      <c r="ONZ7" s="920"/>
      <c r="OOA7" s="920"/>
      <c r="OOB7" s="920"/>
      <c r="OOC7" s="920"/>
      <c r="OOD7" s="920"/>
      <c r="OOE7" s="920"/>
      <c r="OOF7" s="920" t="s">
        <v>153</v>
      </c>
      <c r="OOG7" s="920"/>
      <c r="OOH7" s="920"/>
      <c r="OOI7" s="920"/>
      <c r="OOJ7" s="920"/>
      <c r="OOK7" s="920"/>
      <c r="OOL7" s="920"/>
      <c r="OOM7" s="920"/>
      <c r="OON7" s="920" t="s">
        <v>153</v>
      </c>
      <c r="OOO7" s="920"/>
      <c r="OOP7" s="920"/>
      <c r="OOQ7" s="920"/>
      <c r="OOR7" s="920"/>
      <c r="OOS7" s="920"/>
      <c r="OOT7" s="920"/>
      <c r="OOU7" s="920"/>
      <c r="OOV7" s="920" t="s">
        <v>153</v>
      </c>
      <c r="OOW7" s="920"/>
      <c r="OOX7" s="920"/>
      <c r="OOY7" s="920"/>
      <c r="OOZ7" s="920"/>
      <c r="OPA7" s="920"/>
      <c r="OPB7" s="920"/>
      <c r="OPC7" s="920"/>
      <c r="OPD7" s="920" t="s">
        <v>153</v>
      </c>
      <c r="OPE7" s="920"/>
      <c r="OPF7" s="920"/>
      <c r="OPG7" s="920"/>
      <c r="OPH7" s="920"/>
      <c r="OPI7" s="920"/>
      <c r="OPJ7" s="920"/>
      <c r="OPK7" s="920"/>
      <c r="OPL7" s="920" t="s">
        <v>153</v>
      </c>
      <c r="OPM7" s="920"/>
      <c r="OPN7" s="920"/>
      <c r="OPO7" s="920"/>
      <c r="OPP7" s="920"/>
      <c r="OPQ7" s="920"/>
      <c r="OPR7" s="920"/>
      <c r="OPS7" s="920"/>
      <c r="OPT7" s="920" t="s">
        <v>153</v>
      </c>
      <c r="OPU7" s="920"/>
      <c r="OPV7" s="920"/>
      <c r="OPW7" s="920"/>
      <c r="OPX7" s="920"/>
      <c r="OPY7" s="920"/>
      <c r="OPZ7" s="920"/>
      <c r="OQA7" s="920"/>
      <c r="OQB7" s="920" t="s">
        <v>153</v>
      </c>
      <c r="OQC7" s="920"/>
      <c r="OQD7" s="920"/>
      <c r="OQE7" s="920"/>
      <c r="OQF7" s="920"/>
      <c r="OQG7" s="920"/>
      <c r="OQH7" s="920"/>
      <c r="OQI7" s="920"/>
      <c r="OQJ7" s="920" t="s">
        <v>153</v>
      </c>
      <c r="OQK7" s="920"/>
      <c r="OQL7" s="920"/>
      <c r="OQM7" s="920"/>
      <c r="OQN7" s="920"/>
      <c r="OQO7" s="920"/>
      <c r="OQP7" s="920"/>
      <c r="OQQ7" s="920"/>
      <c r="OQR7" s="920" t="s">
        <v>153</v>
      </c>
      <c r="OQS7" s="920"/>
      <c r="OQT7" s="920"/>
      <c r="OQU7" s="920"/>
      <c r="OQV7" s="920"/>
      <c r="OQW7" s="920"/>
      <c r="OQX7" s="920"/>
      <c r="OQY7" s="920"/>
      <c r="OQZ7" s="920" t="s">
        <v>153</v>
      </c>
      <c r="ORA7" s="920"/>
      <c r="ORB7" s="920"/>
      <c r="ORC7" s="920"/>
      <c r="ORD7" s="920"/>
      <c r="ORE7" s="920"/>
      <c r="ORF7" s="920"/>
      <c r="ORG7" s="920"/>
      <c r="ORH7" s="920" t="s">
        <v>153</v>
      </c>
      <c r="ORI7" s="920"/>
      <c r="ORJ7" s="920"/>
      <c r="ORK7" s="920"/>
      <c r="ORL7" s="920"/>
      <c r="ORM7" s="920"/>
      <c r="ORN7" s="920"/>
      <c r="ORO7" s="920"/>
      <c r="ORP7" s="920" t="s">
        <v>153</v>
      </c>
      <c r="ORQ7" s="920"/>
      <c r="ORR7" s="920"/>
      <c r="ORS7" s="920"/>
      <c r="ORT7" s="920"/>
      <c r="ORU7" s="920"/>
      <c r="ORV7" s="920"/>
      <c r="ORW7" s="920"/>
      <c r="ORX7" s="920" t="s">
        <v>153</v>
      </c>
      <c r="ORY7" s="920"/>
      <c r="ORZ7" s="920"/>
      <c r="OSA7" s="920"/>
      <c r="OSB7" s="920"/>
      <c r="OSC7" s="920"/>
      <c r="OSD7" s="920"/>
      <c r="OSE7" s="920"/>
      <c r="OSF7" s="920" t="s">
        <v>153</v>
      </c>
      <c r="OSG7" s="920"/>
      <c r="OSH7" s="920"/>
      <c r="OSI7" s="920"/>
      <c r="OSJ7" s="920"/>
      <c r="OSK7" s="920"/>
      <c r="OSL7" s="920"/>
      <c r="OSM7" s="920"/>
      <c r="OSN7" s="920" t="s">
        <v>153</v>
      </c>
      <c r="OSO7" s="920"/>
      <c r="OSP7" s="920"/>
      <c r="OSQ7" s="920"/>
      <c r="OSR7" s="920"/>
      <c r="OSS7" s="920"/>
      <c r="OST7" s="920"/>
      <c r="OSU7" s="920"/>
      <c r="OSV7" s="920" t="s">
        <v>153</v>
      </c>
      <c r="OSW7" s="920"/>
      <c r="OSX7" s="920"/>
      <c r="OSY7" s="920"/>
      <c r="OSZ7" s="920"/>
      <c r="OTA7" s="920"/>
      <c r="OTB7" s="920"/>
      <c r="OTC7" s="920"/>
      <c r="OTD7" s="920" t="s">
        <v>153</v>
      </c>
      <c r="OTE7" s="920"/>
      <c r="OTF7" s="920"/>
      <c r="OTG7" s="920"/>
      <c r="OTH7" s="920"/>
      <c r="OTI7" s="920"/>
      <c r="OTJ7" s="920"/>
      <c r="OTK7" s="920"/>
      <c r="OTL7" s="920" t="s">
        <v>153</v>
      </c>
      <c r="OTM7" s="920"/>
      <c r="OTN7" s="920"/>
      <c r="OTO7" s="920"/>
      <c r="OTP7" s="920"/>
      <c r="OTQ7" s="920"/>
      <c r="OTR7" s="920"/>
      <c r="OTS7" s="920"/>
      <c r="OTT7" s="920" t="s">
        <v>153</v>
      </c>
      <c r="OTU7" s="920"/>
      <c r="OTV7" s="920"/>
      <c r="OTW7" s="920"/>
      <c r="OTX7" s="920"/>
      <c r="OTY7" s="920"/>
      <c r="OTZ7" s="920"/>
      <c r="OUA7" s="920"/>
      <c r="OUB7" s="920" t="s">
        <v>153</v>
      </c>
      <c r="OUC7" s="920"/>
      <c r="OUD7" s="920"/>
      <c r="OUE7" s="920"/>
      <c r="OUF7" s="920"/>
      <c r="OUG7" s="920"/>
      <c r="OUH7" s="920"/>
      <c r="OUI7" s="920"/>
      <c r="OUJ7" s="920" t="s">
        <v>153</v>
      </c>
      <c r="OUK7" s="920"/>
      <c r="OUL7" s="920"/>
      <c r="OUM7" s="920"/>
      <c r="OUN7" s="920"/>
      <c r="OUO7" s="920"/>
      <c r="OUP7" s="920"/>
      <c r="OUQ7" s="920"/>
      <c r="OUR7" s="920" t="s">
        <v>153</v>
      </c>
      <c r="OUS7" s="920"/>
      <c r="OUT7" s="920"/>
      <c r="OUU7" s="920"/>
      <c r="OUV7" s="920"/>
      <c r="OUW7" s="920"/>
      <c r="OUX7" s="920"/>
      <c r="OUY7" s="920"/>
      <c r="OUZ7" s="920" t="s">
        <v>153</v>
      </c>
      <c r="OVA7" s="920"/>
      <c r="OVB7" s="920"/>
      <c r="OVC7" s="920"/>
      <c r="OVD7" s="920"/>
      <c r="OVE7" s="920"/>
      <c r="OVF7" s="920"/>
      <c r="OVG7" s="920"/>
      <c r="OVH7" s="920" t="s">
        <v>153</v>
      </c>
      <c r="OVI7" s="920"/>
      <c r="OVJ7" s="920"/>
      <c r="OVK7" s="920"/>
      <c r="OVL7" s="920"/>
      <c r="OVM7" s="920"/>
      <c r="OVN7" s="920"/>
      <c r="OVO7" s="920"/>
      <c r="OVP7" s="920" t="s">
        <v>153</v>
      </c>
      <c r="OVQ7" s="920"/>
      <c r="OVR7" s="920"/>
      <c r="OVS7" s="920"/>
      <c r="OVT7" s="920"/>
      <c r="OVU7" s="920"/>
      <c r="OVV7" s="920"/>
      <c r="OVW7" s="920"/>
      <c r="OVX7" s="920" t="s">
        <v>153</v>
      </c>
      <c r="OVY7" s="920"/>
      <c r="OVZ7" s="920"/>
      <c r="OWA7" s="920"/>
      <c r="OWB7" s="920"/>
      <c r="OWC7" s="920"/>
      <c r="OWD7" s="920"/>
      <c r="OWE7" s="920"/>
      <c r="OWF7" s="920" t="s">
        <v>153</v>
      </c>
      <c r="OWG7" s="920"/>
      <c r="OWH7" s="920"/>
      <c r="OWI7" s="920"/>
      <c r="OWJ7" s="920"/>
      <c r="OWK7" s="920"/>
      <c r="OWL7" s="920"/>
      <c r="OWM7" s="920"/>
      <c r="OWN7" s="920" t="s">
        <v>153</v>
      </c>
      <c r="OWO7" s="920"/>
      <c r="OWP7" s="920"/>
      <c r="OWQ7" s="920"/>
      <c r="OWR7" s="920"/>
      <c r="OWS7" s="920"/>
      <c r="OWT7" s="920"/>
      <c r="OWU7" s="920"/>
      <c r="OWV7" s="920" t="s">
        <v>153</v>
      </c>
      <c r="OWW7" s="920"/>
      <c r="OWX7" s="920"/>
      <c r="OWY7" s="920"/>
      <c r="OWZ7" s="920"/>
      <c r="OXA7" s="920"/>
      <c r="OXB7" s="920"/>
      <c r="OXC7" s="920"/>
      <c r="OXD7" s="920" t="s">
        <v>153</v>
      </c>
      <c r="OXE7" s="920"/>
      <c r="OXF7" s="920"/>
      <c r="OXG7" s="920"/>
      <c r="OXH7" s="920"/>
      <c r="OXI7" s="920"/>
      <c r="OXJ7" s="920"/>
      <c r="OXK7" s="920"/>
      <c r="OXL7" s="920" t="s">
        <v>153</v>
      </c>
      <c r="OXM7" s="920"/>
      <c r="OXN7" s="920"/>
      <c r="OXO7" s="920"/>
      <c r="OXP7" s="920"/>
      <c r="OXQ7" s="920"/>
      <c r="OXR7" s="920"/>
      <c r="OXS7" s="920"/>
      <c r="OXT7" s="920" t="s">
        <v>153</v>
      </c>
      <c r="OXU7" s="920"/>
      <c r="OXV7" s="920"/>
      <c r="OXW7" s="920"/>
      <c r="OXX7" s="920"/>
      <c r="OXY7" s="920"/>
      <c r="OXZ7" s="920"/>
      <c r="OYA7" s="920"/>
      <c r="OYB7" s="920" t="s">
        <v>153</v>
      </c>
      <c r="OYC7" s="920"/>
      <c r="OYD7" s="920"/>
      <c r="OYE7" s="920"/>
      <c r="OYF7" s="920"/>
      <c r="OYG7" s="920"/>
      <c r="OYH7" s="920"/>
      <c r="OYI7" s="920"/>
      <c r="OYJ7" s="920" t="s">
        <v>153</v>
      </c>
      <c r="OYK7" s="920"/>
      <c r="OYL7" s="920"/>
      <c r="OYM7" s="920"/>
      <c r="OYN7" s="920"/>
      <c r="OYO7" s="920"/>
      <c r="OYP7" s="920"/>
      <c r="OYQ7" s="920"/>
      <c r="OYR7" s="920" t="s">
        <v>153</v>
      </c>
      <c r="OYS7" s="920"/>
      <c r="OYT7" s="920"/>
      <c r="OYU7" s="920"/>
      <c r="OYV7" s="920"/>
      <c r="OYW7" s="920"/>
      <c r="OYX7" s="920"/>
      <c r="OYY7" s="920"/>
      <c r="OYZ7" s="920" t="s">
        <v>153</v>
      </c>
      <c r="OZA7" s="920"/>
      <c r="OZB7" s="920"/>
      <c r="OZC7" s="920"/>
      <c r="OZD7" s="920"/>
      <c r="OZE7" s="920"/>
      <c r="OZF7" s="920"/>
      <c r="OZG7" s="920"/>
      <c r="OZH7" s="920" t="s">
        <v>153</v>
      </c>
      <c r="OZI7" s="920"/>
      <c r="OZJ7" s="920"/>
      <c r="OZK7" s="920"/>
      <c r="OZL7" s="920"/>
      <c r="OZM7" s="920"/>
      <c r="OZN7" s="920"/>
      <c r="OZO7" s="920"/>
      <c r="OZP7" s="920" t="s">
        <v>153</v>
      </c>
      <c r="OZQ7" s="920"/>
      <c r="OZR7" s="920"/>
      <c r="OZS7" s="920"/>
      <c r="OZT7" s="920"/>
      <c r="OZU7" s="920"/>
      <c r="OZV7" s="920"/>
      <c r="OZW7" s="920"/>
      <c r="OZX7" s="920" t="s">
        <v>153</v>
      </c>
      <c r="OZY7" s="920"/>
      <c r="OZZ7" s="920"/>
      <c r="PAA7" s="920"/>
      <c r="PAB7" s="920"/>
      <c r="PAC7" s="920"/>
      <c r="PAD7" s="920"/>
      <c r="PAE7" s="920"/>
      <c r="PAF7" s="920" t="s">
        <v>153</v>
      </c>
      <c r="PAG7" s="920"/>
      <c r="PAH7" s="920"/>
      <c r="PAI7" s="920"/>
      <c r="PAJ7" s="920"/>
      <c r="PAK7" s="920"/>
      <c r="PAL7" s="920"/>
      <c r="PAM7" s="920"/>
      <c r="PAN7" s="920" t="s">
        <v>153</v>
      </c>
      <c r="PAO7" s="920"/>
      <c r="PAP7" s="920"/>
      <c r="PAQ7" s="920"/>
      <c r="PAR7" s="920"/>
      <c r="PAS7" s="920"/>
      <c r="PAT7" s="920"/>
      <c r="PAU7" s="920"/>
      <c r="PAV7" s="920" t="s">
        <v>153</v>
      </c>
      <c r="PAW7" s="920"/>
      <c r="PAX7" s="920"/>
      <c r="PAY7" s="920"/>
      <c r="PAZ7" s="920"/>
      <c r="PBA7" s="920"/>
      <c r="PBB7" s="920"/>
      <c r="PBC7" s="920"/>
      <c r="PBD7" s="920" t="s">
        <v>153</v>
      </c>
      <c r="PBE7" s="920"/>
      <c r="PBF7" s="920"/>
      <c r="PBG7" s="920"/>
      <c r="PBH7" s="920"/>
      <c r="PBI7" s="920"/>
      <c r="PBJ7" s="920"/>
      <c r="PBK7" s="920"/>
      <c r="PBL7" s="920" t="s">
        <v>153</v>
      </c>
      <c r="PBM7" s="920"/>
      <c r="PBN7" s="920"/>
      <c r="PBO7" s="920"/>
      <c r="PBP7" s="920"/>
      <c r="PBQ7" s="920"/>
      <c r="PBR7" s="920"/>
      <c r="PBS7" s="920"/>
      <c r="PBT7" s="920" t="s">
        <v>153</v>
      </c>
      <c r="PBU7" s="920"/>
      <c r="PBV7" s="920"/>
      <c r="PBW7" s="920"/>
      <c r="PBX7" s="920"/>
      <c r="PBY7" s="920"/>
      <c r="PBZ7" s="920"/>
      <c r="PCA7" s="920"/>
      <c r="PCB7" s="920" t="s">
        <v>153</v>
      </c>
      <c r="PCC7" s="920"/>
      <c r="PCD7" s="920"/>
      <c r="PCE7" s="920"/>
      <c r="PCF7" s="920"/>
      <c r="PCG7" s="920"/>
      <c r="PCH7" s="920"/>
      <c r="PCI7" s="920"/>
      <c r="PCJ7" s="920" t="s">
        <v>153</v>
      </c>
      <c r="PCK7" s="920"/>
      <c r="PCL7" s="920"/>
      <c r="PCM7" s="920"/>
      <c r="PCN7" s="920"/>
      <c r="PCO7" s="920"/>
      <c r="PCP7" s="920"/>
      <c r="PCQ7" s="920"/>
      <c r="PCR7" s="920" t="s">
        <v>153</v>
      </c>
      <c r="PCS7" s="920"/>
      <c r="PCT7" s="920"/>
      <c r="PCU7" s="920"/>
      <c r="PCV7" s="920"/>
      <c r="PCW7" s="920"/>
      <c r="PCX7" s="920"/>
      <c r="PCY7" s="920"/>
      <c r="PCZ7" s="920" t="s">
        <v>153</v>
      </c>
      <c r="PDA7" s="920"/>
      <c r="PDB7" s="920"/>
      <c r="PDC7" s="920"/>
      <c r="PDD7" s="920"/>
      <c r="PDE7" s="920"/>
      <c r="PDF7" s="920"/>
      <c r="PDG7" s="920"/>
      <c r="PDH7" s="920" t="s">
        <v>153</v>
      </c>
      <c r="PDI7" s="920"/>
      <c r="PDJ7" s="920"/>
      <c r="PDK7" s="920"/>
      <c r="PDL7" s="920"/>
      <c r="PDM7" s="920"/>
      <c r="PDN7" s="920"/>
      <c r="PDO7" s="920"/>
      <c r="PDP7" s="920" t="s">
        <v>153</v>
      </c>
      <c r="PDQ7" s="920"/>
      <c r="PDR7" s="920"/>
      <c r="PDS7" s="920"/>
      <c r="PDT7" s="920"/>
      <c r="PDU7" s="920"/>
      <c r="PDV7" s="920"/>
      <c r="PDW7" s="920"/>
      <c r="PDX7" s="920" t="s">
        <v>153</v>
      </c>
      <c r="PDY7" s="920"/>
      <c r="PDZ7" s="920"/>
      <c r="PEA7" s="920"/>
      <c r="PEB7" s="920"/>
      <c r="PEC7" s="920"/>
      <c r="PED7" s="920"/>
      <c r="PEE7" s="920"/>
      <c r="PEF7" s="920" t="s">
        <v>153</v>
      </c>
      <c r="PEG7" s="920"/>
      <c r="PEH7" s="920"/>
      <c r="PEI7" s="920"/>
      <c r="PEJ7" s="920"/>
      <c r="PEK7" s="920"/>
      <c r="PEL7" s="920"/>
      <c r="PEM7" s="920"/>
      <c r="PEN7" s="920" t="s">
        <v>153</v>
      </c>
      <c r="PEO7" s="920"/>
      <c r="PEP7" s="920"/>
      <c r="PEQ7" s="920"/>
      <c r="PER7" s="920"/>
      <c r="PES7" s="920"/>
      <c r="PET7" s="920"/>
      <c r="PEU7" s="920"/>
      <c r="PEV7" s="920" t="s">
        <v>153</v>
      </c>
      <c r="PEW7" s="920"/>
      <c r="PEX7" s="920"/>
      <c r="PEY7" s="920"/>
      <c r="PEZ7" s="920"/>
      <c r="PFA7" s="920"/>
      <c r="PFB7" s="920"/>
      <c r="PFC7" s="920"/>
      <c r="PFD7" s="920" t="s">
        <v>153</v>
      </c>
      <c r="PFE7" s="920"/>
      <c r="PFF7" s="920"/>
      <c r="PFG7" s="920"/>
      <c r="PFH7" s="920"/>
      <c r="PFI7" s="920"/>
      <c r="PFJ7" s="920"/>
      <c r="PFK7" s="920"/>
      <c r="PFL7" s="920" t="s">
        <v>153</v>
      </c>
      <c r="PFM7" s="920"/>
      <c r="PFN7" s="920"/>
      <c r="PFO7" s="920"/>
      <c r="PFP7" s="920"/>
      <c r="PFQ7" s="920"/>
      <c r="PFR7" s="920"/>
      <c r="PFS7" s="920"/>
      <c r="PFT7" s="920" t="s">
        <v>153</v>
      </c>
      <c r="PFU7" s="920"/>
      <c r="PFV7" s="920"/>
      <c r="PFW7" s="920"/>
      <c r="PFX7" s="920"/>
      <c r="PFY7" s="920"/>
      <c r="PFZ7" s="920"/>
      <c r="PGA7" s="920"/>
      <c r="PGB7" s="920" t="s">
        <v>153</v>
      </c>
      <c r="PGC7" s="920"/>
      <c r="PGD7" s="920"/>
      <c r="PGE7" s="920"/>
      <c r="PGF7" s="920"/>
      <c r="PGG7" s="920"/>
      <c r="PGH7" s="920"/>
      <c r="PGI7" s="920"/>
      <c r="PGJ7" s="920" t="s">
        <v>153</v>
      </c>
      <c r="PGK7" s="920"/>
      <c r="PGL7" s="920"/>
      <c r="PGM7" s="920"/>
      <c r="PGN7" s="920"/>
      <c r="PGO7" s="920"/>
      <c r="PGP7" s="920"/>
      <c r="PGQ7" s="920"/>
      <c r="PGR7" s="920" t="s">
        <v>153</v>
      </c>
      <c r="PGS7" s="920"/>
      <c r="PGT7" s="920"/>
      <c r="PGU7" s="920"/>
      <c r="PGV7" s="920"/>
      <c r="PGW7" s="920"/>
      <c r="PGX7" s="920"/>
      <c r="PGY7" s="920"/>
      <c r="PGZ7" s="920" t="s">
        <v>153</v>
      </c>
      <c r="PHA7" s="920"/>
      <c r="PHB7" s="920"/>
      <c r="PHC7" s="920"/>
      <c r="PHD7" s="920"/>
      <c r="PHE7" s="920"/>
      <c r="PHF7" s="920"/>
      <c r="PHG7" s="920"/>
      <c r="PHH7" s="920" t="s">
        <v>153</v>
      </c>
      <c r="PHI7" s="920"/>
      <c r="PHJ7" s="920"/>
      <c r="PHK7" s="920"/>
      <c r="PHL7" s="920"/>
      <c r="PHM7" s="920"/>
      <c r="PHN7" s="920"/>
      <c r="PHO7" s="920"/>
      <c r="PHP7" s="920" t="s">
        <v>153</v>
      </c>
      <c r="PHQ7" s="920"/>
      <c r="PHR7" s="920"/>
      <c r="PHS7" s="920"/>
      <c r="PHT7" s="920"/>
      <c r="PHU7" s="920"/>
      <c r="PHV7" s="920"/>
      <c r="PHW7" s="920"/>
      <c r="PHX7" s="920" t="s">
        <v>153</v>
      </c>
      <c r="PHY7" s="920"/>
      <c r="PHZ7" s="920"/>
      <c r="PIA7" s="920"/>
      <c r="PIB7" s="920"/>
      <c r="PIC7" s="920"/>
      <c r="PID7" s="920"/>
      <c r="PIE7" s="920"/>
      <c r="PIF7" s="920" t="s">
        <v>153</v>
      </c>
      <c r="PIG7" s="920"/>
      <c r="PIH7" s="920"/>
      <c r="PII7" s="920"/>
      <c r="PIJ7" s="920"/>
      <c r="PIK7" s="920"/>
      <c r="PIL7" s="920"/>
      <c r="PIM7" s="920"/>
      <c r="PIN7" s="920" t="s">
        <v>153</v>
      </c>
      <c r="PIO7" s="920"/>
      <c r="PIP7" s="920"/>
      <c r="PIQ7" s="920"/>
      <c r="PIR7" s="920"/>
      <c r="PIS7" s="920"/>
      <c r="PIT7" s="920"/>
      <c r="PIU7" s="920"/>
      <c r="PIV7" s="920" t="s">
        <v>153</v>
      </c>
      <c r="PIW7" s="920"/>
      <c r="PIX7" s="920"/>
      <c r="PIY7" s="920"/>
      <c r="PIZ7" s="920"/>
      <c r="PJA7" s="920"/>
      <c r="PJB7" s="920"/>
      <c r="PJC7" s="920"/>
      <c r="PJD7" s="920" t="s">
        <v>153</v>
      </c>
      <c r="PJE7" s="920"/>
      <c r="PJF7" s="920"/>
      <c r="PJG7" s="920"/>
      <c r="PJH7" s="920"/>
      <c r="PJI7" s="920"/>
      <c r="PJJ7" s="920"/>
      <c r="PJK7" s="920"/>
      <c r="PJL7" s="920" t="s">
        <v>153</v>
      </c>
      <c r="PJM7" s="920"/>
      <c r="PJN7" s="920"/>
      <c r="PJO7" s="920"/>
      <c r="PJP7" s="920"/>
      <c r="PJQ7" s="920"/>
      <c r="PJR7" s="920"/>
      <c r="PJS7" s="920"/>
      <c r="PJT7" s="920" t="s">
        <v>153</v>
      </c>
      <c r="PJU7" s="920"/>
      <c r="PJV7" s="920"/>
      <c r="PJW7" s="920"/>
      <c r="PJX7" s="920"/>
      <c r="PJY7" s="920"/>
      <c r="PJZ7" s="920"/>
      <c r="PKA7" s="920"/>
      <c r="PKB7" s="920" t="s">
        <v>153</v>
      </c>
      <c r="PKC7" s="920"/>
      <c r="PKD7" s="920"/>
      <c r="PKE7" s="920"/>
      <c r="PKF7" s="920"/>
      <c r="PKG7" s="920"/>
      <c r="PKH7" s="920"/>
      <c r="PKI7" s="920"/>
      <c r="PKJ7" s="920" t="s">
        <v>153</v>
      </c>
      <c r="PKK7" s="920"/>
      <c r="PKL7" s="920"/>
      <c r="PKM7" s="920"/>
      <c r="PKN7" s="920"/>
      <c r="PKO7" s="920"/>
      <c r="PKP7" s="920"/>
      <c r="PKQ7" s="920"/>
      <c r="PKR7" s="920" t="s">
        <v>153</v>
      </c>
      <c r="PKS7" s="920"/>
      <c r="PKT7" s="920"/>
      <c r="PKU7" s="920"/>
      <c r="PKV7" s="920"/>
      <c r="PKW7" s="920"/>
      <c r="PKX7" s="920"/>
      <c r="PKY7" s="920"/>
      <c r="PKZ7" s="920" t="s">
        <v>153</v>
      </c>
      <c r="PLA7" s="920"/>
      <c r="PLB7" s="920"/>
      <c r="PLC7" s="920"/>
      <c r="PLD7" s="920"/>
      <c r="PLE7" s="920"/>
      <c r="PLF7" s="920"/>
      <c r="PLG7" s="920"/>
      <c r="PLH7" s="920" t="s">
        <v>153</v>
      </c>
      <c r="PLI7" s="920"/>
      <c r="PLJ7" s="920"/>
      <c r="PLK7" s="920"/>
      <c r="PLL7" s="920"/>
      <c r="PLM7" s="920"/>
      <c r="PLN7" s="920"/>
      <c r="PLO7" s="920"/>
      <c r="PLP7" s="920" t="s">
        <v>153</v>
      </c>
      <c r="PLQ7" s="920"/>
      <c r="PLR7" s="920"/>
      <c r="PLS7" s="920"/>
      <c r="PLT7" s="920"/>
      <c r="PLU7" s="920"/>
      <c r="PLV7" s="920"/>
      <c r="PLW7" s="920"/>
      <c r="PLX7" s="920" t="s">
        <v>153</v>
      </c>
      <c r="PLY7" s="920"/>
      <c r="PLZ7" s="920"/>
      <c r="PMA7" s="920"/>
      <c r="PMB7" s="920"/>
      <c r="PMC7" s="920"/>
      <c r="PMD7" s="920"/>
      <c r="PME7" s="920"/>
      <c r="PMF7" s="920" t="s">
        <v>153</v>
      </c>
      <c r="PMG7" s="920"/>
      <c r="PMH7" s="920"/>
      <c r="PMI7" s="920"/>
      <c r="PMJ7" s="920"/>
      <c r="PMK7" s="920"/>
      <c r="PML7" s="920"/>
      <c r="PMM7" s="920"/>
      <c r="PMN7" s="920" t="s">
        <v>153</v>
      </c>
      <c r="PMO7" s="920"/>
      <c r="PMP7" s="920"/>
      <c r="PMQ7" s="920"/>
      <c r="PMR7" s="920"/>
      <c r="PMS7" s="920"/>
      <c r="PMT7" s="920"/>
      <c r="PMU7" s="920"/>
      <c r="PMV7" s="920" t="s">
        <v>153</v>
      </c>
      <c r="PMW7" s="920"/>
      <c r="PMX7" s="920"/>
      <c r="PMY7" s="920"/>
      <c r="PMZ7" s="920"/>
      <c r="PNA7" s="920"/>
      <c r="PNB7" s="920"/>
      <c r="PNC7" s="920"/>
      <c r="PND7" s="920" t="s">
        <v>153</v>
      </c>
      <c r="PNE7" s="920"/>
      <c r="PNF7" s="920"/>
      <c r="PNG7" s="920"/>
      <c r="PNH7" s="920"/>
      <c r="PNI7" s="920"/>
      <c r="PNJ7" s="920"/>
      <c r="PNK7" s="920"/>
      <c r="PNL7" s="920" t="s">
        <v>153</v>
      </c>
      <c r="PNM7" s="920"/>
      <c r="PNN7" s="920"/>
      <c r="PNO7" s="920"/>
      <c r="PNP7" s="920"/>
      <c r="PNQ7" s="920"/>
      <c r="PNR7" s="920"/>
      <c r="PNS7" s="920"/>
      <c r="PNT7" s="920" t="s">
        <v>153</v>
      </c>
      <c r="PNU7" s="920"/>
      <c r="PNV7" s="920"/>
      <c r="PNW7" s="920"/>
      <c r="PNX7" s="920"/>
      <c r="PNY7" s="920"/>
      <c r="PNZ7" s="920"/>
      <c r="POA7" s="920"/>
      <c r="POB7" s="920" t="s">
        <v>153</v>
      </c>
      <c r="POC7" s="920"/>
      <c r="POD7" s="920"/>
      <c r="POE7" s="920"/>
      <c r="POF7" s="920"/>
      <c r="POG7" s="920"/>
      <c r="POH7" s="920"/>
      <c r="POI7" s="920"/>
      <c r="POJ7" s="920" t="s">
        <v>153</v>
      </c>
      <c r="POK7" s="920"/>
      <c r="POL7" s="920"/>
      <c r="POM7" s="920"/>
      <c r="PON7" s="920"/>
      <c r="POO7" s="920"/>
      <c r="POP7" s="920"/>
      <c r="POQ7" s="920"/>
      <c r="POR7" s="920" t="s">
        <v>153</v>
      </c>
      <c r="POS7" s="920"/>
      <c r="POT7" s="920"/>
      <c r="POU7" s="920"/>
      <c r="POV7" s="920"/>
      <c r="POW7" s="920"/>
      <c r="POX7" s="920"/>
      <c r="POY7" s="920"/>
      <c r="POZ7" s="920" t="s">
        <v>153</v>
      </c>
      <c r="PPA7" s="920"/>
      <c r="PPB7" s="920"/>
      <c r="PPC7" s="920"/>
      <c r="PPD7" s="920"/>
      <c r="PPE7" s="920"/>
      <c r="PPF7" s="920"/>
      <c r="PPG7" s="920"/>
      <c r="PPH7" s="920" t="s">
        <v>153</v>
      </c>
      <c r="PPI7" s="920"/>
      <c r="PPJ7" s="920"/>
      <c r="PPK7" s="920"/>
      <c r="PPL7" s="920"/>
      <c r="PPM7" s="920"/>
      <c r="PPN7" s="920"/>
      <c r="PPO7" s="920"/>
      <c r="PPP7" s="920" t="s">
        <v>153</v>
      </c>
      <c r="PPQ7" s="920"/>
      <c r="PPR7" s="920"/>
      <c r="PPS7" s="920"/>
      <c r="PPT7" s="920"/>
      <c r="PPU7" s="920"/>
      <c r="PPV7" s="920"/>
      <c r="PPW7" s="920"/>
      <c r="PPX7" s="920" t="s">
        <v>153</v>
      </c>
      <c r="PPY7" s="920"/>
      <c r="PPZ7" s="920"/>
      <c r="PQA7" s="920"/>
      <c r="PQB7" s="920"/>
      <c r="PQC7" s="920"/>
      <c r="PQD7" s="920"/>
      <c r="PQE7" s="920"/>
      <c r="PQF7" s="920" t="s">
        <v>153</v>
      </c>
      <c r="PQG7" s="920"/>
      <c r="PQH7" s="920"/>
      <c r="PQI7" s="920"/>
      <c r="PQJ7" s="920"/>
      <c r="PQK7" s="920"/>
      <c r="PQL7" s="920"/>
      <c r="PQM7" s="920"/>
      <c r="PQN7" s="920" t="s">
        <v>153</v>
      </c>
      <c r="PQO7" s="920"/>
      <c r="PQP7" s="920"/>
      <c r="PQQ7" s="920"/>
      <c r="PQR7" s="920"/>
      <c r="PQS7" s="920"/>
      <c r="PQT7" s="920"/>
      <c r="PQU7" s="920"/>
      <c r="PQV7" s="920" t="s">
        <v>153</v>
      </c>
      <c r="PQW7" s="920"/>
      <c r="PQX7" s="920"/>
      <c r="PQY7" s="920"/>
      <c r="PQZ7" s="920"/>
      <c r="PRA7" s="920"/>
      <c r="PRB7" s="920"/>
      <c r="PRC7" s="920"/>
      <c r="PRD7" s="920" t="s">
        <v>153</v>
      </c>
      <c r="PRE7" s="920"/>
      <c r="PRF7" s="920"/>
      <c r="PRG7" s="920"/>
      <c r="PRH7" s="920"/>
      <c r="PRI7" s="920"/>
      <c r="PRJ7" s="920"/>
      <c r="PRK7" s="920"/>
      <c r="PRL7" s="920" t="s">
        <v>153</v>
      </c>
      <c r="PRM7" s="920"/>
      <c r="PRN7" s="920"/>
      <c r="PRO7" s="920"/>
      <c r="PRP7" s="920"/>
      <c r="PRQ7" s="920"/>
      <c r="PRR7" s="920"/>
      <c r="PRS7" s="920"/>
      <c r="PRT7" s="920" t="s">
        <v>153</v>
      </c>
      <c r="PRU7" s="920"/>
      <c r="PRV7" s="920"/>
      <c r="PRW7" s="920"/>
      <c r="PRX7" s="920"/>
      <c r="PRY7" s="920"/>
      <c r="PRZ7" s="920"/>
      <c r="PSA7" s="920"/>
      <c r="PSB7" s="920" t="s">
        <v>153</v>
      </c>
      <c r="PSC7" s="920"/>
      <c r="PSD7" s="920"/>
      <c r="PSE7" s="920"/>
      <c r="PSF7" s="920"/>
      <c r="PSG7" s="920"/>
      <c r="PSH7" s="920"/>
      <c r="PSI7" s="920"/>
      <c r="PSJ7" s="920" t="s">
        <v>153</v>
      </c>
      <c r="PSK7" s="920"/>
      <c r="PSL7" s="920"/>
      <c r="PSM7" s="920"/>
      <c r="PSN7" s="920"/>
      <c r="PSO7" s="920"/>
      <c r="PSP7" s="920"/>
      <c r="PSQ7" s="920"/>
      <c r="PSR7" s="920" t="s">
        <v>153</v>
      </c>
      <c r="PSS7" s="920"/>
      <c r="PST7" s="920"/>
      <c r="PSU7" s="920"/>
      <c r="PSV7" s="920"/>
      <c r="PSW7" s="920"/>
      <c r="PSX7" s="920"/>
      <c r="PSY7" s="920"/>
      <c r="PSZ7" s="920" t="s">
        <v>153</v>
      </c>
      <c r="PTA7" s="920"/>
      <c r="PTB7" s="920"/>
      <c r="PTC7" s="920"/>
      <c r="PTD7" s="920"/>
      <c r="PTE7" s="920"/>
      <c r="PTF7" s="920"/>
      <c r="PTG7" s="920"/>
      <c r="PTH7" s="920" t="s">
        <v>153</v>
      </c>
      <c r="PTI7" s="920"/>
      <c r="PTJ7" s="920"/>
      <c r="PTK7" s="920"/>
      <c r="PTL7" s="920"/>
      <c r="PTM7" s="920"/>
      <c r="PTN7" s="920"/>
      <c r="PTO7" s="920"/>
      <c r="PTP7" s="920" t="s">
        <v>153</v>
      </c>
      <c r="PTQ7" s="920"/>
      <c r="PTR7" s="920"/>
      <c r="PTS7" s="920"/>
      <c r="PTT7" s="920"/>
      <c r="PTU7" s="920"/>
      <c r="PTV7" s="920"/>
      <c r="PTW7" s="920"/>
      <c r="PTX7" s="920" t="s">
        <v>153</v>
      </c>
      <c r="PTY7" s="920"/>
      <c r="PTZ7" s="920"/>
      <c r="PUA7" s="920"/>
      <c r="PUB7" s="920"/>
      <c r="PUC7" s="920"/>
      <c r="PUD7" s="920"/>
      <c r="PUE7" s="920"/>
      <c r="PUF7" s="920" t="s">
        <v>153</v>
      </c>
      <c r="PUG7" s="920"/>
      <c r="PUH7" s="920"/>
      <c r="PUI7" s="920"/>
      <c r="PUJ7" s="920"/>
      <c r="PUK7" s="920"/>
      <c r="PUL7" s="920"/>
      <c r="PUM7" s="920"/>
      <c r="PUN7" s="920" t="s">
        <v>153</v>
      </c>
      <c r="PUO7" s="920"/>
      <c r="PUP7" s="920"/>
      <c r="PUQ7" s="920"/>
      <c r="PUR7" s="920"/>
      <c r="PUS7" s="920"/>
      <c r="PUT7" s="920"/>
      <c r="PUU7" s="920"/>
      <c r="PUV7" s="920" t="s">
        <v>153</v>
      </c>
      <c r="PUW7" s="920"/>
      <c r="PUX7" s="920"/>
      <c r="PUY7" s="920"/>
      <c r="PUZ7" s="920"/>
      <c r="PVA7" s="920"/>
      <c r="PVB7" s="920"/>
      <c r="PVC7" s="920"/>
      <c r="PVD7" s="920" t="s">
        <v>153</v>
      </c>
      <c r="PVE7" s="920"/>
      <c r="PVF7" s="920"/>
      <c r="PVG7" s="920"/>
      <c r="PVH7" s="920"/>
      <c r="PVI7" s="920"/>
      <c r="PVJ7" s="920"/>
      <c r="PVK7" s="920"/>
      <c r="PVL7" s="920" t="s">
        <v>153</v>
      </c>
      <c r="PVM7" s="920"/>
      <c r="PVN7" s="920"/>
      <c r="PVO7" s="920"/>
      <c r="PVP7" s="920"/>
      <c r="PVQ7" s="920"/>
      <c r="PVR7" s="920"/>
      <c r="PVS7" s="920"/>
      <c r="PVT7" s="920" t="s">
        <v>153</v>
      </c>
      <c r="PVU7" s="920"/>
      <c r="PVV7" s="920"/>
      <c r="PVW7" s="920"/>
      <c r="PVX7" s="920"/>
      <c r="PVY7" s="920"/>
      <c r="PVZ7" s="920"/>
      <c r="PWA7" s="920"/>
      <c r="PWB7" s="920" t="s">
        <v>153</v>
      </c>
      <c r="PWC7" s="920"/>
      <c r="PWD7" s="920"/>
      <c r="PWE7" s="920"/>
      <c r="PWF7" s="920"/>
      <c r="PWG7" s="920"/>
      <c r="PWH7" s="920"/>
      <c r="PWI7" s="920"/>
      <c r="PWJ7" s="920" t="s">
        <v>153</v>
      </c>
      <c r="PWK7" s="920"/>
      <c r="PWL7" s="920"/>
      <c r="PWM7" s="920"/>
      <c r="PWN7" s="920"/>
      <c r="PWO7" s="920"/>
      <c r="PWP7" s="920"/>
      <c r="PWQ7" s="920"/>
      <c r="PWR7" s="920" t="s">
        <v>153</v>
      </c>
      <c r="PWS7" s="920"/>
      <c r="PWT7" s="920"/>
      <c r="PWU7" s="920"/>
      <c r="PWV7" s="920"/>
      <c r="PWW7" s="920"/>
      <c r="PWX7" s="920"/>
      <c r="PWY7" s="920"/>
      <c r="PWZ7" s="920" t="s">
        <v>153</v>
      </c>
      <c r="PXA7" s="920"/>
      <c r="PXB7" s="920"/>
      <c r="PXC7" s="920"/>
      <c r="PXD7" s="920"/>
      <c r="PXE7" s="920"/>
      <c r="PXF7" s="920"/>
      <c r="PXG7" s="920"/>
      <c r="PXH7" s="920" t="s">
        <v>153</v>
      </c>
      <c r="PXI7" s="920"/>
      <c r="PXJ7" s="920"/>
      <c r="PXK7" s="920"/>
      <c r="PXL7" s="920"/>
      <c r="PXM7" s="920"/>
      <c r="PXN7" s="920"/>
      <c r="PXO7" s="920"/>
      <c r="PXP7" s="920" t="s">
        <v>153</v>
      </c>
      <c r="PXQ7" s="920"/>
      <c r="PXR7" s="920"/>
      <c r="PXS7" s="920"/>
      <c r="PXT7" s="920"/>
      <c r="PXU7" s="920"/>
      <c r="PXV7" s="920"/>
      <c r="PXW7" s="920"/>
      <c r="PXX7" s="920" t="s">
        <v>153</v>
      </c>
      <c r="PXY7" s="920"/>
      <c r="PXZ7" s="920"/>
      <c r="PYA7" s="920"/>
      <c r="PYB7" s="920"/>
      <c r="PYC7" s="920"/>
      <c r="PYD7" s="920"/>
      <c r="PYE7" s="920"/>
      <c r="PYF7" s="920" t="s">
        <v>153</v>
      </c>
      <c r="PYG7" s="920"/>
      <c r="PYH7" s="920"/>
      <c r="PYI7" s="920"/>
      <c r="PYJ7" s="920"/>
      <c r="PYK7" s="920"/>
      <c r="PYL7" s="920"/>
      <c r="PYM7" s="920"/>
      <c r="PYN7" s="920" t="s">
        <v>153</v>
      </c>
      <c r="PYO7" s="920"/>
      <c r="PYP7" s="920"/>
      <c r="PYQ7" s="920"/>
      <c r="PYR7" s="920"/>
      <c r="PYS7" s="920"/>
      <c r="PYT7" s="920"/>
      <c r="PYU7" s="920"/>
      <c r="PYV7" s="920" t="s">
        <v>153</v>
      </c>
      <c r="PYW7" s="920"/>
      <c r="PYX7" s="920"/>
      <c r="PYY7" s="920"/>
      <c r="PYZ7" s="920"/>
      <c r="PZA7" s="920"/>
      <c r="PZB7" s="920"/>
      <c r="PZC7" s="920"/>
      <c r="PZD7" s="920" t="s">
        <v>153</v>
      </c>
      <c r="PZE7" s="920"/>
      <c r="PZF7" s="920"/>
      <c r="PZG7" s="920"/>
      <c r="PZH7" s="920"/>
      <c r="PZI7" s="920"/>
      <c r="PZJ7" s="920"/>
      <c r="PZK7" s="920"/>
      <c r="PZL7" s="920" t="s">
        <v>153</v>
      </c>
      <c r="PZM7" s="920"/>
      <c r="PZN7" s="920"/>
      <c r="PZO7" s="920"/>
      <c r="PZP7" s="920"/>
      <c r="PZQ7" s="920"/>
      <c r="PZR7" s="920"/>
      <c r="PZS7" s="920"/>
      <c r="PZT7" s="920" t="s">
        <v>153</v>
      </c>
      <c r="PZU7" s="920"/>
      <c r="PZV7" s="920"/>
      <c r="PZW7" s="920"/>
      <c r="PZX7" s="920"/>
      <c r="PZY7" s="920"/>
      <c r="PZZ7" s="920"/>
      <c r="QAA7" s="920"/>
      <c r="QAB7" s="920" t="s">
        <v>153</v>
      </c>
      <c r="QAC7" s="920"/>
      <c r="QAD7" s="920"/>
      <c r="QAE7" s="920"/>
      <c r="QAF7" s="920"/>
      <c r="QAG7" s="920"/>
      <c r="QAH7" s="920"/>
      <c r="QAI7" s="920"/>
      <c r="QAJ7" s="920" t="s">
        <v>153</v>
      </c>
      <c r="QAK7" s="920"/>
      <c r="QAL7" s="920"/>
      <c r="QAM7" s="920"/>
      <c r="QAN7" s="920"/>
      <c r="QAO7" s="920"/>
      <c r="QAP7" s="920"/>
      <c r="QAQ7" s="920"/>
      <c r="QAR7" s="920" t="s">
        <v>153</v>
      </c>
      <c r="QAS7" s="920"/>
      <c r="QAT7" s="920"/>
      <c r="QAU7" s="920"/>
      <c r="QAV7" s="920"/>
      <c r="QAW7" s="920"/>
      <c r="QAX7" s="920"/>
      <c r="QAY7" s="920"/>
      <c r="QAZ7" s="920" t="s">
        <v>153</v>
      </c>
      <c r="QBA7" s="920"/>
      <c r="QBB7" s="920"/>
      <c r="QBC7" s="920"/>
      <c r="QBD7" s="920"/>
      <c r="QBE7" s="920"/>
      <c r="QBF7" s="920"/>
      <c r="QBG7" s="920"/>
      <c r="QBH7" s="920" t="s">
        <v>153</v>
      </c>
      <c r="QBI7" s="920"/>
      <c r="QBJ7" s="920"/>
      <c r="QBK7" s="920"/>
      <c r="QBL7" s="920"/>
      <c r="QBM7" s="920"/>
      <c r="QBN7" s="920"/>
      <c r="QBO7" s="920"/>
      <c r="QBP7" s="920" t="s">
        <v>153</v>
      </c>
      <c r="QBQ7" s="920"/>
      <c r="QBR7" s="920"/>
      <c r="QBS7" s="920"/>
      <c r="QBT7" s="920"/>
      <c r="QBU7" s="920"/>
      <c r="QBV7" s="920"/>
      <c r="QBW7" s="920"/>
      <c r="QBX7" s="920" t="s">
        <v>153</v>
      </c>
      <c r="QBY7" s="920"/>
      <c r="QBZ7" s="920"/>
      <c r="QCA7" s="920"/>
      <c r="QCB7" s="920"/>
      <c r="QCC7" s="920"/>
      <c r="QCD7" s="920"/>
      <c r="QCE7" s="920"/>
      <c r="QCF7" s="920" t="s">
        <v>153</v>
      </c>
      <c r="QCG7" s="920"/>
      <c r="QCH7" s="920"/>
      <c r="QCI7" s="920"/>
      <c r="QCJ7" s="920"/>
      <c r="QCK7" s="920"/>
      <c r="QCL7" s="920"/>
      <c r="QCM7" s="920"/>
      <c r="QCN7" s="920" t="s">
        <v>153</v>
      </c>
      <c r="QCO7" s="920"/>
      <c r="QCP7" s="920"/>
      <c r="QCQ7" s="920"/>
      <c r="QCR7" s="920"/>
      <c r="QCS7" s="920"/>
      <c r="QCT7" s="920"/>
      <c r="QCU7" s="920"/>
      <c r="QCV7" s="920" t="s">
        <v>153</v>
      </c>
      <c r="QCW7" s="920"/>
      <c r="QCX7" s="920"/>
      <c r="QCY7" s="920"/>
      <c r="QCZ7" s="920"/>
      <c r="QDA7" s="920"/>
      <c r="QDB7" s="920"/>
      <c r="QDC7" s="920"/>
      <c r="QDD7" s="920" t="s">
        <v>153</v>
      </c>
      <c r="QDE7" s="920"/>
      <c r="QDF7" s="920"/>
      <c r="QDG7" s="920"/>
      <c r="QDH7" s="920"/>
      <c r="QDI7" s="920"/>
      <c r="QDJ7" s="920"/>
      <c r="QDK7" s="920"/>
      <c r="QDL7" s="920" t="s">
        <v>153</v>
      </c>
      <c r="QDM7" s="920"/>
      <c r="QDN7" s="920"/>
      <c r="QDO7" s="920"/>
      <c r="QDP7" s="920"/>
      <c r="QDQ7" s="920"/>
      <c r="QDR7" s="920"/>
      <c r="QDS7" s="920"/>
      <c r="QDT7" s="920" t="s">
        <v>153</v>
      </c>
      <c r="QDU7" s="920"/>
      <c r="QDV7" s="920"/>
      <c r="QDW7" s="920"/>
      <c r="QDX7" s="920"/>
      <c r="QDY7" s="920"/>
      <c r="QDZ7" s="920"/>
      <c r="QEA7" s="920"/>
      <c r="QEB7" s="920" t="s">
        <v>153</v>
      </c>
      <c r="QEC7" s="920"/>
      <c r="QED7" s="920"/>
      <c r="QEE7" s="920"/>
      <c r="QEF7" s="920"/>
      <c r="QEG7" s="920"/>
      <c r="QEH7" s="920"/>
      <c r="QEI7" s="920"/>
      <c r="QEJ7" s="920" t="s">
        <v>153</v>
      </c>
      <c r="QEK7" s="920"/>
      <c r="QEL7" s="920"/>
      <c r="QEM7" s="920"/>
      <c r="QEN7" s="920"/>
      <c r="QEO7" s="920"/>
      <c r="QEP7" s="920"/>
      <c r="QEQ7" s="920"/>
      <c r="QER7" s="920" t="s">
        <v>153</v>
      </c>
      <c r="QES7" s="920"/>
      <c r="QET7" s="920"/>
      <c r="QEU7" s="920"/>
      <c r="QEV7" s="920"/>
      <c r="QEW7" s="920"/>
      <c r="QEX7" s="920"/>
      <c r="QEY7" s="920"/>
      <c r="QEZ7" s="920" t="s">
        <v>153</v>
      </c>
      <c r="QFA7" s="920"/>
      <c r="QFB7" s="920"/>
      <c r="QFC7" s="920"/>
      <c r="QFD7" s="920"/>
      <c r="QFE7" s="920"/>
      <c r="QFF7" s="920"/>
      <c r="QFG7" s="920"/>
      <c r="QFH7" s="920" t="s">
        <v>153</v>
      </c>
      <c r="QFI7" s="920"/>
      <c r="QFJ7" s="920"/>
      <c r="QFK7" s="920"/>
      <c r="QFL7" s="920"/>
      <c r="QFM7" s="920"/>
      <c r="QFN7" s="920"/>
      <c r="QFO7" s="920"/>
      <c r="QFP7" s="920" t="s">
        <v>153</v>
      </c>
      <c r="QFQ7" s="920"/>
      <c r="QFR7" s="920"/>
      <c r="QFS7" s="920"/>
      <c r="QFT7" s="920"/>
      <c r="QFU7" s="920"/>
      <c r="QFV7" s="920"/>
      <c r="QFW7" s="920"/>
      <c r="QFX7" s="920" t="s">
        <v>153</v>
      </c>
      <c r="QFY7" s="920"/>
      <c r="QFZ7" s="920"/>
      <c r="QGA7" s="920"/>
      <c r="QGB7" s="920"/>
      <c r="QGC7" s="920"/>
      <c r="QGD7" s="920"/>
      <c r="QGE7" s="920"/>
      <c r="QGF7" s="920" t="s">
        <v>153</v>
      </c>
      <c r="QGG7" s="920"/>
      <c r="QGH7" s="920"/>
      <c r="QGI7" s="920"/>
      <c r="QGJ7" s="920"/>
      <c r="QGK7" s="920"/>
      <c r="QGL7" s="920"/>
      <c r="QGM7" s="920"/>
      <c r="QGN7" s="920" t="s">
        <v>153</v>
      </c>
      <c r="QGO7" s="920"/>
      <c r="QGP7" s="920"/>
      <c r="QGQ7" s="920"/>
      <c r="QGR7" s="920"/>
      <c r="QGS7" s="920"/>
      <c r="QGT7" s="920"/>
      <c r="QGU7" s="920"/>
      <c r="QGV7" s="920" t="s">
        <v>153</v>
      </c>
      <c r="QGW7" s="920"/>
      <c r="QGX7" s="920"/>
      <c r="QGY7" s="920"/>
      <c r="QGZ7" s="920"/>
      <c r="QHA7" s="920"/>
      <c r="QHB7" s="920"/>
      <c r="QHC7" s="920"/>
      <c r="QHD7" s="920" t="s">
        <v>153</v>
      </c>
      <c r="QHE7" s="920"/>
      <c r="QHF7" s="920"/>
      <c r="QHG7" s="920"/>
      <c r="QHH7" s="920"/>
      <c r="QHI7" s="920"/>
      <c r="QHJ7" s="920"/>
      <c r="QHK7" s="920"/>
      <c r="QHL7" s="920" t="s">
        <v>153</v>
      </c>
      <c r="QHM7" s="920"/>
      <c r="QHN7" s="920"/>
      <c r="QHO7" s="920"/>
      <c r="QHP7" s="920"/>
      <c r="QHQ7" s="920"/>
      <c r="QHR7" s="920"/>
      <c r="QHS7" s="920"/>
      <c r="QHT7" s="920" t="s">
        <v>153</v>
      </c>
      <c r="QHU7" s="920"/>
      <c r="QHV7" s="920"/>
      <c r="QHW7" s="920"/>
      <c r="QHX7" s="920"/>
      <c r="QHY7" s="920"/>
      <c r="QHZ7" s="920"/>
      <c r="QIA7" s="920"/>
      <c r="QIB7" s="920" t="s">
        <v>153</v>
      </c>
      <c r="QIC7" s="920"/>
      <c r="QID7" s="920"/>
      <c r="QIE7" s="920"/>
      <c r="QIF7" s="920"/>
      <c r="QIG7" s="920"/>
      <c r="QIH7" s="920"/>
      <c r="QII7" s="920"/>
      <c r="QIJ7" s="920" t="s">
        <v>153</v>
      </c>
      <c r="QIK7" s="920"/>
      <c r="QIL7" s="920"/>
      <c r="QIM7" s="920"/>
      <c r="QIN7" s="920"/>
      <c r="QIO7" s="920"/>
      <c r="QIP7" s="920"/>
      <c r="QIQ7" s="920"/>
      <c r="QIR7" s="920" t="s">
        <v>153</v>
      </c>
      <c r="QIS7" s="920"/>
      <c r="QIT7" s="920"/>
      <c r="QIU7" s="920"/>
      <c r="QIV7" s="920"/>
      <c r="QIW7" s="920"/>
      <c r="QIX7" s="920"/>
      <c r="QIY7" s="920"/>
      <c r="QIZ7" s="920" t="s">
        <v>153</v>
      </c>
      <c r="QJA7" s="920"/>
      <c r="QJB7" s="920"/>
      <c r="QJC7" s="920"/>
      <c r="QJD7" s="920"/>
      <c r="QJE7" s="920"/>
      <c r="QJF7" s="920"/>
      <c r="QJG7" s="920"/>
      <c r="QJH7" s="920" t="s">
        <v>153</v>
      </c>
      <c r="QJI7" s="920"/>
      <c r="QJJ7" s="920"/>
      <c r="QJK7" s="920"/>
      <c r="QJL7" s="920"/>
      <c r="QJM7" s="920"/>
      <c r="QJN7" s="920"/>
      <c r="QJO7" s="920"/>
      <c r="QJP7" s="920" t="s">
        <v>153</v>
      </c>
      <c r="QJQ7" s="920"/>
      <c r="QJR7" s="920"/>
      <c r="QJS7" s="920"/>
      <c r="QJT7" s="920"/>
      <c r="QJU7" s="920"/>
      <c r="QJV7" s="920"/>
      <c r="QJW7" s="920"/>
      <c r="QJX7" s="920" t="s">
        <v>153</v>
      </c>
      <c r="QJY7" s="920"/>
      <c r="QJZ7" s="920"/>
      <c r="QKA7" s="920"/>
      <c r="QKB7" s="920"/>
      <c r="QKC7" s="920"/>
      <c r="QKD7" s="920"/>
      <c r="QKE7" s="920"/>
      <c r="QKF7" s="920" t="s">
        <v>153</v>
      </c>
      <c r="QKG7" s="920"/>
      <c r="QKH7" s="920"/>
      <c r="QKI7" s="920"/>
      <c r="QKJ7" s="920"/>
      <c r="QKK7" s="920"/>
      <c r="QKL7" s="920"/>
      <c r="QKM7" s="920"/>
      <c r="QKN7" s="920" t="s">
        <v>153</v>
      </c>
      <c r="QKO7" s="920"/>
      <c r="QKP7" s="920"/>
      <c r="QKQ7" s="920"/>
      <c r="QKR7" s="920"/>
      <c r="QKS7" s="920"/>
      <c r="QKT7" s="920"/>
      <c r="QKU7" s="920"/>
      <c r="QKV7" s="920" t="s">
        <v>153</v>
      </c>
      <c r="QKW7" s="920"/>
      <c r="QKX7" s="920"/>
      <c r="QKY7" s="920"/>
      <c r="QKZ7" s="920"/>
      <c r="QLA7" s="920"/>
      <c r="QLB7" s="920"/>
      <c r="QLC7" s="920"/>
      <c r="QLD7" s="920" t="s">
        <v>153</v>
      </c>
      <c r="QLE7" s="920"/>
      <c r="QLF7" s="920"/>
      <c r="QLG7" s="920"/>
      <c r="QLH7" s="920"/>
      <c r="QLI7" s="920"/>
      <c r="QLJ7" s="920"/>
      <c r="QLK7" s="920"/>
      <c r="QLL7" s="920" t="s">
        <v>153</v>
      </c>
      <c r="QLM7" s="920"/>
      <c r="QLN7" s="920"/>
      <c r="QLO7" s="920"/>
      <c r="QLP7" s="920"/>
      <c r="QLQ7" s="920"/>
      <c r="QLR7" s="920"/>
      <c r="QLS7" s="920"/>
      <c r="QLT7" s="920" t="s">
        <v>153</v>
      </c>
      <c r="QLU7" s="920"/>
      <c r="QLV7" s="920"/>
      <c r="QLW7" s="920"/>
      <c r="QLX7" s="920"/>
      <c r="QLY7" s="920"/>
      <c r="QLZ7" s="920"/>
      <c r="QMA7" s="920"/>
      <c r="QMB7" s="920" t="s">
        <v>153</v>
      </c>
      <c r="QMC7" s="920"/>
      <c r="QMD7" s="920"/>
      <c r="QME7" s="920"/>
      <c r="QMF7" s="920"/>
      <c r="QMG7" s="920"/>
      <c r="QMH7" s="920"/>
      <c r="QMI7" s="920"/>
      <c r="QMJ7" s="920" t="s">
        <v>153</v>
      </c>
      <c r="QMK7" s="920"/>
      <c r="QML7" s="920"/>
      <c r="QMM7" s="920"/>
      <c r="QMN7" s="920"/>
      <c r="QMO7" s="920"/>
      <c r="QMP7" s="920"/>
      <c r="QMQ7" s="920"/>
      <c r="QMR7" s="920" t="s">
        <v>153</v>
      </c>
      <c r="QMS7" s="920"/>
      <c r="QMT7" s="920"/>
      <c r="QMU7" s="920"/>
      <c r="QMV7" s="920"/>
      <c r="QMW7" s="920"/>
      <c r="QMX7" s="920"/>
      <c r="QMY7" s="920"/>
      <c r="QMZ7" s="920" t="s">
        <v>153</v>
      </c>
      <c r="QNA7" s="920"/>
      <c r="QNB7" s="920"/>
      <c r="QNC7" s="920"/>
      <c r="QND7" s="920"/>
      <c r="QNE7" s="920"/>
      <c r="QNF7" s="920"/>
      <c r="QNG7" s="920"/>
      <c r="QNH7" s="920" t="s">
        <v>153</v>
      </c>
      <c r="QNI7" s="920"/>
      <c r="QNJ7" s="920"/>
      <c r="QNK7" s="920"/>
      <c r="QNL7" s="920"/>
      <c r="QNM7" s="920"/>
      <c r="QNN7" s="920"/>
      <c r="QNO7" s="920"/>
      <c r="QNP7" s="920" t="s">
        <v>153</v>
      </c>
      <c r="QNQ7" s="920"/>
      <c r="QNR7" s="920"/>
      <c r="QNS7" s="920"/>
      <c r="QNT7" s="920"/>
      <c r="QNU7" s="920"/>
      <c r="QNV7" s="920"/>
      <c r="QNW7" s="920"/>
      <c r="QNX7" s="920" t="s">
        <v>153</v>
      </c>
      <c r="QNY7" s="920"/>
      <c r="QNZ7" s="920"/>
      <c r="QOA7" s="920"/>
      <c r="QOB7" s="920"/>
      <c r="QOC7" s="920"/>
      <c r="QOD7" s="920"/>
      <c r="QOE7" s="920"/>
      <c r="QOF7" s="920" t="s">
        <v>153</v>
      </c>
      <c r="QOG7" s="920"/>
      <c r="QOH7" s="920"/>
      <c r="QOI7" s="920"/>
      <c r="QOJ7" s="920"/>
      <c r="QOK7" s="920"/>
      <c r="QOL7" s="920"/>
      <c r="QOM7" s="920"/>
      <c r="QON7" s="920" t="s">
        <v>153</v>
      </c>
      <c r="QOO7" s="920"/>
      <c r="QOP7" s="920"/>
      <c r="QOQ7" s="920"/>
      <c r="QOR7" s="920"/>
      <c r="QOS7" s="920"/>
      <c r="QOT7" s="920"/>
      <c r="QOU7" s="920"/>
      <c r="QOV7" s="920" t="s">
        <v>153</v>
      </c>
      <c r="QOW7" s="920"/>
      <c r="QOX7" s="920"/>
      <c r="QOY7" s="920"/>
      <c r="QOZ7" s="920"/>
      <c r="QPA7" s="920"/>
      <c r="QPB7" s="920"/>
      <c r="QPC7" s="920"/>
      <c r="QPD7" s="920" t="s">
        <v>153</v>
      </c>
      <c r="QPE7" s="920"/>
      <c r="QPF7" s="920"/>
      <c r="QPG7" s="920"/>
      <c r="QPH7" s="920"/>
      <c r="QPI7" s="920"/>
      <c r="QPJ7" s="920"/>
      <c r="QPK7" s="920"/>
      <c r="QPL7" s="920" t="s">
        <v>153</v>
      </c>
      <c r="QPM7" s="920"/>
      <c r="QPN7" s="920"/>
      <c r="QPO7" s="920"/>
      <c r="QPP7" s="920"/>
      <c r="QPQ7" s="920"/>
      <c r="QPR7" s="920"/>
      <c r="QPS7" s="920"/>
      <c r="QPT7" s="920" t="s">
        <v>153</v>
      </c>
      <c r="QPU7" s="920"/>
      <c r="QPV7" s="920"/>
      <c r="QPW7" s="920"/>
      <c r="QPX7" s="920"/>
      <c r="QPY7" s="920"/>
      <c r="QPZ7" s="920"/>
      <c r="QQA7" s="920"/>
      <c r="QQB7" s="920" t="s">
        <v>153</v>
      </c>
      <c r="QQC7" s="920"/>
      <c r="QQD7" s="920"/>
      <c r="QQE7" s="920"/>
      <c r="QQF7" s="920"/>
      <c r="QQG7" s="920"/>
      <c r="QQH7" s="920"/>
      <c r="QQI7" s="920"/>
      <c r="QQJ7" s="920" t="s">
        <v>153</v>
      </c>
      <c r="QQK7" s="920"/>
      <c r="QQL7" s="920"/>
      <c r="QQM7" s="920"/>
      <c r="QQN7" s="920"/>
      <c r="QQO7" s="920"/>
      <c r="QQP7" s="920"/>
      <c r="QQQ7" s="920"/>
      <c r="QQR7" s="920" t="s">
        <v>153</v>
      </c>
      <c r="QQS7" s="920"/>
      <c r="QQT7" s="920"/>
      <c r="QQU7" s="920"/>
      <c r="QQV7" s="920"/>
      <c r="QQW7" s="920"/>
      <c r="QQX7" s="920"/>
      <c r="QQY7" s="920"/>
      <c r="QQZ7" s="920" t="s">
        <v>153</v>
      </c>
      <c r="QRA7" s="920"/>
      <c r="QRB7" s="920"/>
      <c r="QRC7" s="920"/>
      <c r="QRD7" s="920"/>
      <c r="QRE7" s="920"/>
      <c r="QRF7" s="920"/>
      <c r="QRG7" s="920"/>
      <c r="QRH7" s="920" t="s">
        <v>153</v>
      </c>
      <c r="QRI7" s="920"/>
      <c r="QRJ7" s="920"/>
      <c r="QRK7" s="920"/>
      <c r="QRL7" s="920"/>
      <c r="QRM7" s="920"/>
      <c r="QRN7" s="920"/>
      <c r="QRO7" s="920"/>
      <c r="QRP7" s="920" t="s">
        <v>153</v>
      </c>
      <c r="QRQ7" s="920"/>
      <c r="QRR7" s="920"/>
      <c r="QRS7" s="920"/>
      <c r="QRT7" s="920"/>
      <c r="QRU7" s="920"/>
      <c r="QRV7" s="920"/>
      <c r="QRW7" s="920"/>
      <c r="QRX7" s="920" t="s">
        <v>153</v>
      </c>
      <c r="QRY7" s="920"/>
      <c r="QRZ7" s="920"/>
      <c r="QSA7" s="920"/>
      <c r="QSB7" s="920"/>
      <c r="QSC7" s="920"/>
      <c r="QSD7" s="920"/>
      <c r="QSE7" s="920"/>
      <c r="QSF7" s="920" t="s">
        <v>153</v>
      </c>
      <c r="QSG7" s="920"/>
      <c r="QSH7" s="920"/>
      <c r="QSI7" s="920"/>
      <c r="QSJ7" s="920"/>
      <c r="QSK7" s="920"/>
      <c r="QSL7" s="920"/>
      <c r="QSM7" s="920"/>
      <c r="QSN7" s="920" t="s">
        <v>153</v>
      </c>
      <c r="QSO7" s="920"/>
      <c r="QSP7" s="920"/>
      <c r="QSQ7" s="920"/>
      <c r="QSR7" s="920"/>
      <c r="QSS7" s="920"/>
      <c r="QST7" s="920"/>
      <c r="QSU7" s="920"/>
      <c r="QSV7" s="920" t="s">
        <v>153</v>
      </c>
      <c r="QSW7" s="920"/>
      <c r="QSX7" s="920"/>
      <c r="QSY7" s="920"/>
      <c r="QSZ7" s="920"/>
      <c r="QTA7" s="920"/>
      <c r="QTB7" s="920"/>
      <c r="QTC7" s="920"/>
      <c r="QTD7" s="920" t="s">
        <v>153</v>
      </c>
      <c r="QTE7" s="920"/>
      <c r="QTF7" s="920"/>
      <c r="QTG7" s="920"/>
      <c r="QTH7" s="920"/>
      <c r="QTI7" s="920"/>
      <c r="QTJ7" s="920"/>
      <c r="QTK7" s="920"/>
      <c r="QTL7" s="920" t="s">
        <v>153</v>
      </c>
      <c r="QTM7" s="920"/>
      <c r="QTN7" s="920"/>
      <c r="QTO7" s="920"/>
      <c r="QTP7" s="920"/>
      <c r="QTQ7" s="920"/>
      <c r="QTR7" s="920"/>
      <c r="QTS7" s="920"/>
      <c r="QTT7" s="920" t="s">
        <v>153</v>
      </c>
      <c r="QTU7" s="920"/>
      <c r="QTV7" s="920"/>
      <c r="QTW7" s="920"/>
      <c r="QTX7" s="920"/>
      <c r="QTY7" s="920"/>
      <c r="QTZ7" s="920"/>
      <c r="QUA7" s="920"/>
      <c r="QUB7" s="920" t="s">
        <v>153</v>
      </c>
      <c r="QUC7" s="920"/>
      <c r="QUD7" s="920"/>
      <c r="QUE7" s="920"/>
      <c r="QUF7" s="920"/>
      <c r="QUG7" s="920"/>
      <c r="QUH7" s="920"/>
      <c r="QUI7" s="920"/>
      <c r="QUJ7" s="920" t="s">
        <v>153</v>
      </c>
      <c r="QUK7" s="920"/>
      <c r="QUL7" s="920"/>
      <c r="QUM7" s="920"/>
      <c r="QUN7" s="920"/>
      <c r="QUO7" s="920"/>
      <c r="QUP7" s="920"/>
      <c r="QUQ7" s="920"/>
      <c r="QUR7" s="920" t="s">
        <v>153</v>
      </c>
      <c r="QUS7" s="920"/>
      <c r="QUT7" s="920"/>
      <c r="QUU7" s="920"/>
      <c r="QUV7" s="920"/>
      <c r="QUW7" s="920"/>
      <c r="QUX7" s="920"/>
      <c r="QUY7" s="920"/>
      <c r="QUZ7" s="920" t="s">
        <v>153</v>
      </c>
      <c r="QVA7" s="920"/>
      <c r="QVB7" s="920"/>
      <c r="QVC7" s="920"/>
      <c r="QVD7" s="920"/>
      <c r="QVE7" s="920"/>
      <c r="QVF7" s="920"/>
      <c r="QVG7" s="920"/>
      <c r="QVH7" s="920" t="s">
        <v>153</v>
      </c>
      <c r="QVI7" s="920"/>
      <c r="QVJ7" s="920"/>
      <c r="QVK7" s="920"/>
      <c r="QVL7" s="920"/>
      <c r="QVM7" s="920"/>
      <c r="QVN7" s="920"/>
      <c r="QVO7" s="920"/>
      <c r="QVP7" s="920" t="s">
        <v>153</v>
      </c>
      <c r="QVQ7" s="920"/>
      <c r="QVR7" s="920"/>
      <c r="QVS7" s="920"/>
      <c r="QVT7" s="920"/>
      <c r="QVU7" s="920"/>
      <c r="QVV7" s="920"/>
      <c r="QVW7" s="920"/>
      <c r="QVX7" s="920" t="s">
        <v>153</v>
      </c>
      <c r="QVY7" s="920"/>
      <c r="QVZ7" s="920"/>
      <c r="QWA7" s="920"/>
      <c r="QWB7" s="920"/>
      <c r="QWC7" s="920"/>
      <c r="QWD7" s="920"/>
      <c r="QWE7" s="920"/>
      <c r="QWF7" s="920" t="s">
        <v>153</v>
      </c>
      <c r="QWG7" s="920"/>
      <c r="QWH7" s="920"/>
      <c r="QWI7" s="920"/>
      <c r="QWJ7" s="920"/>
      <c r="QWK7" s="920"/>
      <c r="QWL7" s="920"/>
      <c r="QWM7" s="920"/>
      <c r="QWN7" s="920" t="s">
        <v>153</v>
      </c>
      <c r="QWO7" s="920"/>
      <c r="QWP7" s="920"/>
      <c r="QWQ7" s="920"/>
      <c r="QWR7" s="920"/>
      <c r="QWS7" s="920"/>
      <c r="QWT7" s="920"/>
      <c r="QWU7" s="920"/>
      <c r="QWV7" s="920" t="s">
        <v>153</v>
      </c>
      <c r="QWW7" s="920"/>
      <c r="QWX7" s="920"/>
      <c r="QWY7" s="920"/>
      <c r="QWZ7" s="920"/>
      <c r="QXA7" s="920"/>
      <c r="QXB7" s="920"/>
      <c r="QXC7" s="920"/>
      <c r="QXD7" s="920" t="s">
        <v>153</v>
      </c>
      <c r="QXE7" s="920"/>
      <c r="QXF7" s="920"/>
      <c r="QXG7" s="920"/>
      <c r="QXH7" s="920"/>
      <c r="QXI7" s="920"/>
      <c r="QXJ7" s="920"/>
      <c r="QXK7" s="920"/>
      <c r="QXL7" s="920" t="s">
        <v>153</v>
      </c>
      <c r="QXM7" s="920"/>
      <c r="QXN7" s="920"/>
      <c r="QXO7" s="920"/>
      <c r="QXP7" s="920"/>
      <c r="QXQ7" s="920"/>
      <c r="QXR7" s="920"/>
      <c r="QXS7" s="920"/>
      <c r="QXT7" s="920" t="s">
        <v>153</v>
      </c>
      <c r="QXU7" s="920"/>
      <c r="QXV7" s="920"/>
      <c r="QXW7" s="920"/>
      <c r="QXX7" s="920"/>
      <c r="QXY7" s="920"/>
      <c r="QXZ7" s="920"/>
      <c r="QYA7" s="920"/>
      <c r="QYB7" s="920" t="s">
        <v>153</v>
      </c>
      <c r="QYC7" s="920"/>
      <c r="QYD7" s="920"/>
      <c r="QYE7" s="920"/>
      <c r="QYF7" s="920"/>
      <c r="QYG7" s="920"/>
      <c r="QYH7" s="920"/>
      <c r="QYI7" s="920"/>
      <c r="QYJ7" s="920" t="s">
        <v>153</v>
      </c>
      <c r="QYK7" s="920"/>
      <c r="QYL7" s="920"/>
      <c r="QYM7" s="920"/>
      <c r="QYN7" s="920"/>
      <c r="QYO7" s="920"/>
      <c r="QYP7" s="920"/>
      <c r="QYQ7" s="920"/>
      <c r="QYR7" s="920" t="s">
        <v>153</v>
      </c>
      <c r="QYS7" s="920"/>
      <c r="QYT7" s="920"/>
      <c r="QYU7" s="920"/>
      <c r="QYV7" s="920"/>
      <c r="QYW7" s="920"/>
      <c r="QYX7" s="920"/>
      <c r="QYY7" s="920"/>
      <c r="QYZ7" s="920" t="s">
        <v>153</v>
      </c>
      <c r="QZA7" s="920"/>
      <c r="QZB7" s="920"/>
      <c r="QZC7" s="920"/>
      <c r="QZD7" s="920"/>
      <c r="QZE7" s="920"/>
      <c r="QZF7" s="920"/>
      <c r="QZG7" s="920"/>
      <c r="QZH7" s="920" t="s">
        <v>153</v>
      </c>
      <c r="QZI7" s="920"/>
      <c r="QZJ7" s="920"/>
      <c r="QZK7" s="920"/>
      <c r="QZL7" s="920"/>
      <c r="QZM7" s="920"/>
      <c r="QZN7" s="920"/>
      <c r="QZO7" s="920"/>
      <c r="QZP7" s="920" t="s">
        <v>153</v>
      </c>
      <c r="QZQ7" s="920"/>
      <c r="QZR7" s="920"/>
      <c r="QZS7" s="920"/>
      <c r="QZT7" s="920"/>
      <c r="QZU7" s="920"/>
      <c r="QZV7" s="920"/>
      <c r="QZW7" s="920"/>
      <c r="QZX7" s="920" t="s">
        <v>153</v>
      </c>
      <c r="QZY7" s="920"/>
      <c r="QZZ7" s="920"/>
      <c r="RAA7" s="920"/>
      <c r="RAB7" s="920"/>
      <c r="RAC7" s="920"/>
      <c r="RAD7" s="920"/>
      <c r="RAE7" s="920"/>
      <c r="RAF7" s="920" t="s">
        <v>153</v>
      </c>
      <c r="RAG7" s="920"/>
      <c r="RAH7" s="920"/>
      <c r="RAI7" s="920"/>
      <c r="RAJ7" s="920"/>
      <c r="RAK7" s="920"/>
      <c r="RAL7" s="920"/>
      <c r="RAM7" s="920"/>
      <c r="RAN7" s="920" t="s">
        <v>153</v>
      </c>
      <c r="RAO7" s="920"/>
      <c r="RAP7" s="920"/>
      <c r="RAQ7" s="920"/>
      <c r="RAR7" s="920"/>
      <c r="RAS7" s="920"/>
      <c r="RAT7" s="920"/>
      <c r="RAU7" s="920"/>
      <c r="RAV7" s="920" t="s">
        <v>153</v>
      </c>
      <c r="RAW7" s="920"/>
      <c r="RAX7" s="920"/>
      <c r="RAY7" s="920"/>
      <c r="RAZ7" s="920"/>
      <c r="RBA7" s="920"/>
      <c r="RBB7" s="920"/>
      <c r="RBC7" s="920"/>
      <c r="RBD7" s="920" t="s">
        <v>153</v>
      </c>
      <c r="RBE7" s="920"/>
      <c r="RBF7" s="920"/>
      <c r="RBG7" s="920"/>
      <c r="RBH7" s="920"/>
      <c r="RBI7" s="920"/>
      <c r="RBJ7" s="920"/>
      <c r="RBK7" s="920"/>
      <c r="RBL7" s="920" t="s">
        <v>153</v>
      </c>
      <c r="RBM7" s="920"/>
      <c r="RBN7" s="920"/>
      <c r="RBO7" s="920"/>
      <c r="RBP7" s="920"/>
      <c r="RBQ7" s="920"/>
      <c r="RBR7" s="920"/>
      <c r="RBS7" s="920"/>
      <c r="RBT7" s="920" t="s">
        <v>153</v>
      </c>
      <c r="RBU7" s="920"/>
      <c r="RBV7" s="920"/>
      <c r="RBW7" s="920"/>
      <c r="RBX7" s="920"/>
      <c r="RBY7" s="920"/>
      <c r="RBZ7" s="920"/>
      <c r="RCA7" s="920"/>
      <c r="RCB7" s="920" t="s">
        <v>153</v>
      </c>
      <c r="RCC7" s="920"/>
      <c r="RCD7" s="920"/>
      <c r="RCE7" s="920"/>
      <c r="RCF7" s="920"/>
      <c r="RCG7" s="920"/>
      <c r="RCH7" s="920"/>
      <c r="RCI7" s="920"/>
      <c r="RCJ7" s="920" t="s">
        <v>153</v>
      </c>
      <c r="RCK7" s="920"/>
      <c r="RCL7" s="920"/>
      <c r="RCM7" s="920"/>
      <c r="RCN7" s="920"/>
      <c r="RCO7" s="920"/>
      <c r="RCP7" s="920"/>
      <c r="RCQ7" s="920"/>
      <c r="RCR7" s="920" t="s">
        <v>153</v>
      </c>
      <c r="RCS7" s="920"/>
      <c r="RCT7" s="920"/>
      <c r="RCU7" s="920"/>
      <c r="RCV7" s="920"/>
      <c r="RCW7" s="920"/>
      <c r="RCX7" s="920"/>
      <c r="RCY7" s="920"/>
      <c r="RCZ7" s="920" t="s">
        <v>153</v>
      </c>
      <c r="RDA7" s="920"/>
      <c r="RDB7" s="920"/>
      <c r="RDC7" s="920"/>
      <c r="RDD7" s="920"/>
      <c r="RDE7" s="920"/>
      <c r="RDF7" s="920"/>
      <c r="RDG7" s="920"/>
      <c r="RDH7" s="920" t="s">
        <v>153</v>
      </c>
      <c r="RDI7" s="920"/>
      <c r="RDJ7" s="920"/>
      <c r="RDK7" s="920"/>
      <c r="RDL7" s="920"/>
      <c r="RDM7" s="920"/>
      <c r="RDN7" s="920"/>
      <c r="RDO7" s="920"/>
      <c r="RDP7" s="920" t="s">
        <v>153</v>
      </c>
      <c r="RDQ7" s="920"/>
      <c r="RDR7" s="920"/>
      <c r="RDS7" s="920"/>
      <c r="RDT7" s="920"/>
      <c r="RDU7" s="920"/>
      <c r="RDV7" s="920"/>
      <c r="RDW7" s="920"/>
      <c r="RDX7" s="920" t="s">
        <v>153</v>
      </c>
      <c r="RDY7" s="920"/>
      <c r="RDZ7" s="920"/>
      <c r="REA7" s="920"/>
      <c r="REB7" s="920"/>
      <c r="REC7" s="920"/>
      <c r="RED7" s="920"/>
      <c r="REE7" s="920"/>
      <c r="REF7" s="920" t="s">
        <v>153</v>
      </c>
      <c r="REG7" s="920"/>
      <c r="REH7" s="920"/>
      <c r="REI7" s="920"/>
      <c r="REJ7" s="920"/>
      <c r="REK7" s="920"/>
      <c r="REL7" s="920"/>
      <c r="REM7" s="920"/>
      <c r="REN7" s="920" t="s">
        <v>153</v>
      </c>
      <c r="REO7" s="920"/>
      <c r="REP7" s="920"/>
      <c r="REQ7" s="920"/>
      <c r="RER7" s="920"/>
      <c r="RES7" s="920"/>
      <c r="RET7" s="920"/>
      <c r="REU7" s="920"/>
      <c r="REV7" s="920" t="s">
        <v>153</v>
      </c>
      <c r="REW7" s="920"/>
      <c r="REX7" s="920"/>
      <c r="REY7" s="920"/>
      <c r="REZ7" s="920"/>
      <c r="RFA7" s="920"/>
      <c r="RFB7" s="920"/>
      <c r="RFC7" s="920"/>
      <c r="RFD7" s="920" t="s">
        <v>153</v>
      </c>
      <c r="RFE7" s="920"/>
      <c r="RFF7" s="920"/>
      <c r="RFG7" s="920"/>
      <c r="RFH7" s="920"/>
      <c r="RFI7" s="920"/>
      <c r="RFJ7" s="920"/>
      <c r="RFK7" s="920"/>
      <c r="RFL7" s="920" t="s">
        <v>153</v>
      </c>
      <c r="RFM7" s="920"/>
      <c r="RFN7" s="920"/>
      <c r="RFO7" s="920"/>
      <c r="RFP7" s="920"/>
      <c r="RFQ7" s="920"/>
      <c r="RFR7" s="920"/>
      <c r="RFS7" s="920"/>
      <c r="RFT7" s="920" t="s">
        <v>153</v>
      </c>
      <c r="RFU7" s="920"/>
      <c r="RFV7" s="920"/>
      <c r="RFW7" s="920"/>
      <c r="RFX7" s="920"/>
      <c r="RFY7" s="920"/>
      <c r="RFZ7" s="920"/>
      <c r="RGA7" s="920"/>
      <c r="RGB7" s="920" t="s">
        <v>153</v>
      </c>
      <c r="RGC7" s="920"/>
      <c r="RGD7" s="920"/>
      <c r="RGE7" s="920"/>
      <c r="RGF7" s="920"/>
      <c r="RGG7" s="920"/>
      <c r="RGH7" s="920"/>
      <c r="RGI7" s="920"/>
      <c r="RGJ7" s="920" t="s">
        <v>153</v>
      </c>
      <c r="RGK7" s="920"/>
      <c r="RGL7" s="920"/>
      <c r="RGM7" s="920"/>
      <c r="RGN7" s="920"/>
      <c r="RGO7" s="920"/>
      <c r="RGP7" s="920"/>
      <c r="RGQ7" s="920"/>
      <c r="RGR7" s="920" t="s">
        <v>153</v>
      </c>
      <c r="RGS7" s="920"/>
      <c r="RGT7" s="920"/>
      <c r="RGU7" s="920"/>
      <c r="RGV7" s="920"/>
      <c r="RGW7" s="920"/>
      <c r="RGX7" s="920"/>
      <c r="RGY7" s="920"/>
      <c r="RGZ7" s="920" t="s">
        <v>153</v>
      </c>
      <c r="RHA7" s="920"/>
      <c r="RHB7" s="920"/>
      <c r="RHC7" s="920"/>
      <c r="RHD7" s="920"/>
      <c r="RHE7" s="920"/>
      <c r="RHF7" s="920"/>
      <c r="RHG7" s="920"/>
      <c r="RHH7" s="920" t="s">
        <v>153</v>
      </c>
      <c r="RHI7" s="920"/>
      <c r="RHJ7" s="920"/>
      <c r="RHK7" s="920"/>
      <c r="RHL7" s="920"/>
      <c r="RHM7" s="920"/>
      <c r="RHN7" s="920"/>
      <c r="RHO7" s="920"/>
      <c r="RHP7" s="920" t="s">
        <v>153</v>
      </c>
      <c r="RHQ7" s="920"/>
      <c r="RHR7" s="920"/>
      <c r="RHS7" s="920"/>
      <c r="RHT7" s="920"/>
      <c r="RHU7" s="920"/>
      <c r="RHV7" s="920"/>
      <c r="RHW7" s="920"/>
      <c r="RHX7" s="920" t="s">
        <v>153</v>
      </c>
      <c r="RHY7" s="920"/>
      <c r="RHZ7" s="920"/>
      <c r="RIA7" s="920"/>
      <c r="RIB7" s="920"/>
      <c r="RIC7" s="920"/>
      <c r="RID7" s="920"/>
      <c r="RIE7" s="920"/>
      <c r="RIF7" s="920" t="s">
        <v>153</v>
      </c>
      <c r="RIG7" s="920"/>
      <c r="RIH7" s="920"/>
      <c r="RII7" s="920"/>
      <c r="RIJ7" s="920"/>
      <c r="RIK7" s="920"/>
      <c r="RIL7" s="920"/>
      <c r="RIM7" s="920"/>
      <c r="RIN7" s="920" t="s">
        <v>153</v>
      </c>
      <c r="RIO7" s="920"/>
      <c r="RIP7" s="920"/>
      <c r="RIQ7" s="920"/>
      <c r="RIR7" s="920"/>
      <c r="RIS7" s="920"/>
      <c r="RIT7" s="920"/>
      <c r="RIU7" s="920"/>
      <c r="RIV7" s="920" t="s">
        <v>153</v>
      </c>
      <c r="RIW7" s="920"/>
      <c r="RIX7" s="920"/>
      <c r="RIY7" s="920"/>
      <c r="RIZ7" s="920"/>
      <c r="RJA7" s="920"/>
      <c r="RJB7" s="920"/>
      <c r="RJC7" s="920"/>
      <c r="RJD7" s="920" t="s">
        <v>153</v>
      </c>
      <c r="RJE7" s="920"/>
      <c r="RJF7" s="920"/>
      <c r="RJG7" s="920"/>
      <c r="RJH7" s="920"/>
      <c r="RJI7" s="920"/>
      <c r="RJJ7" s="920"/>
      <c r="RJK7" s="920"/>
      <c r="RJL7" s="920" t="s">
        <v>153</v>
      </c>
      <c r="RJM7" s="920"/>
      <c r="RJN7" s="920"/>
      <c r="RJO7" s="920"/>
      <c r="RJP7" s="920"/>
      <c r="RJQ7" s="920"/>
      <c r="RJR7" s="920"/>
      <c r="RJS7" s="920"/>
      <c r="RJT7" s="920" t="s">
        <v>153</v>
      </c>
      <c r="RJU7" s="920"/>
      <c r="RJV7" s="920"/>
      <c r="RJW7" s="920"/>
      <c r="RJX7" s="920"/>
      <c r="RJY7" s="920"/>
      <c r="RJZ7" s="920"/>
      <c r="RKA7" s="920"/>
      <c r="RKB7" s="920" t="s">
        <v>153</v>
      </c>
      <c r="RKC7" s="920"/>
      <c r="RKD7" s="920"/>
      <c r="RKE7" s="920"/>
      <c r="RKF7" s="920"/>
      <c r="RKG7" s="920"/>
      <c r="RKH7" s="920"/>
      <c r="RKI7" s="920"/>
      <c r="RKJ7" s="920" t="s">
        <v>153</v>
      </c>
      <c r="RKK7" s="920"/>
      <c r="RKL7" s="920"/>
      <c r="RKM7" s="920"/>
      <c r="RKN7" s="920"/>
      <c r="RKO7" s="920"/>
      <c r="RKP7" s="920"/>
      <c r="RKQ7" s="920"/>
      <c r="RKR7" s="920" t="s">
        <v>153</v>
      </c>
      <c r="RKS7" s="920"/>
      <c r="RKT7" s="920"/>
      <c r="RKU7" s="920"/>
      <c r="RKV7" s="920"/>
      <c r="RKW7" s="920"/>
      <c r="RKX7" s="920"/>
      <c r="RKY7" s="920"/>
      <c r="RKZ7" s="920" t="s">
        <v>153</v>
      </c>
      <c r="RLA7" s="920"/>
      <c r="RLB7" s="920"/>
      <c r="RLC7" s="920"/>
      <c r="RLD7" s="920"/>
      <c r="RLE7" s="920"/>
      <c r="RLF7" s="920"/>
      <c r="RLG7" s="920"/>
      <c r="RLH7" s="920" t="s">
        <v>153</v>
      </c>
      <c r="RLI7" s="920"/>
      <c r="RLJ7" s="920"/>
      <c r="RLK7" s="920"/>
      <c r="RLL7" s="920"/>
      <c r="RLM7" s="920"/>
      <c r="RLN7" s="920"/>
      <c r="RLO7" s="920"/>
      <c r="RLP7" s="920" t="s">
        <v>153</v>
      </c>
      <c r="RLQ7" s="920"/>
      <c r="RLR7" s="920"/>
      <c r="RLS7" s="920"/>
      <c r="RLT7" s="920"/>
      <c r="RLU7" s="920"/>
      <c r="RLV7" s="920"/>
      <c r="RLW7" s="920"/>
      <c r="RLX7" s="920" t="s">
        <v>153</v>
      </c>
      <c r="RLY7" s="920"/>
      <c r="RLZ7" s="920"/>
      <c r="RMA7" s="920"/>
      <c r="RMB7" s="920"/>
      <c r="RMC7" s="920"/>
      <c r="RMD7" s="920"/>
      <c r="RME7" s="920"/>
      <c r="RMF7" s="920" t="s">
        <v>153</v>
      </c>
      <c r="RMG7" s="920"/>
      <c r="RMH7" s="920"/>
      <c r="RMI7" s="920"/>
      <c r="RMJ7" s="920"/>
      <c r="RMK7" s="920"/>
      <c r="RML7" s="920"/>
      <c r="RMM7" s="920"/>
      <c r="RMN7" s="920" t="s">
        <v>153</v>
      </c>
      <c r="RMO7" s="920"/>
      <c r="RMP7" s="920"/>
      <c r="RMQ7" s="920"/>
      <c r="RMR7" s="920"/>
      <c r="RMS7" s="920"/>
      <c r="RMT7" s="920"/>
      <c r="RMU7" s="920"/>
      <c r="RMV7" s="920" t="s">
        <v>153</v>
      </c>
      <c r="RMW7" s="920"/>
      <c r="RMX7" s="920"/>
      <c r="RMY7" s="920"/>
      <c r="RMZ7" s="920"/>
      <c r="RNA7" s="920"/>
      <c r="RNB7" s="920"/>
      <c r="RNC7" s="920"/>
      <c r="RND7" s="920" t="s">
        <v>153</v>
      </c>
      <c r="RNE7" s="920"/>
      <c r="RNF7" s="920"/>
      <c r="RNG7" s="920"/>
      <c r="RNH7" s="920"/>
      <c r="RNI7" s="920"/>
      <c r="RNJ7" s="920"/>
      <c r="RNK7" s="920"/>
      <c r="RNL7" s="920" t="s">
        <v>153</v>
      </c>
      <c r="RNM7" s="920"/>
      <c r="RNN7" s="920"/>
      <c r="RNO7" s="920"/>
      <c r="RNP7" s="920"/>
      <c r="RNQ7" s="920"/>
      <c r="RNR7" s="920"/>
      <c r="RNS7" s="920"/>
      <c r="RNT7" s="920" t="s">
        <v>153</v>
      </c>
      <c r="RNU7" s="920"/>
      <c r="RNV7" s="920"/>
      <c r="RNW7" s="920"/>
      <c r="RNX7" s="920"/>
      <c r="RNY7" s="920"/>
      <c r="RNZ7" s="920"/>
      <c r="ROA7" s="920"/>
      <c r="ROB7" s="920" t="s">
        <v>153</v>
      </c>
      <c r="ROC7" s="920"/>
      <c r="ROD7" s="920"/>
      <c r="ROE7" s="920"/>
      <c r="ROF7" s="920"/>
      <c r="ROG7" s="920"/>
      <c r="ROH7" s="920"/>
      <c r="ROI7" s="920"/>
      <c r="ROJ7" s="920" t="s">
        <v>153</v>
      </c>
      <c r="ROK7" s="920"/>
      <c r="ROL7" s="920"/>
      <c r="ROM7" s="920"/>
      <c r="RON7" s="920"/>
      <c r="ROO7" s="920"/>
      <c r="ROP7" s="920"/>
      <c r="ROQ7" s="920"/>
      <c r="ROR7" s="920" t="s">
        <v>153</v>
      </c>
      <c r="ROS7" s="920"/>
      <c r="ROT7" s="920"/>
      <c r="ROU7" s="920"/>
      <c r="ROV7" s="920"/>
      <c r="ROW7" s="920"/>
      <c r="ROX7" s="920"/>
      <c r="ROY7" s="920"/>
      <c r="ROZ7" s="920" t="s">
        <v>153</v>
      </c>
      <c r="RPA7" s="920"/>
      <c r="RPB7" s="920"/>
      <c r="RPC7" s="920"/>
      <c r="RPD7" s="920"/>
      <c r="RPE7" s="920"/>
      <c r="RPF7" s="920"/>
      <c r="RPG7" s="920"/>
      <c r="RPH7" s="920" t="s">
        <v>153</v>
      </c>
      <c r="RPI7" s="920"/>
      <c r="RPJ7" s="920"/>
      <c r="RPK7" s="920"/>
      <c r="RPL7" s="920"/>
      <c r="RPM7" s="920"/>
      <c r="RPN7" s="920"/>
      <c r="RPO7" s="920"/>
      <c r="RPP7" s="920" t="s">
        <v>153</v>
      </c>
      <c r="RPQ7" s="920"/>
      <c r="RPR7" s="920"/>
      <c r="RPS7" s="920"/>
      <c r="RPT7" s="920"/>
      <c r="RPU7" s="920"/>
      <c r="RPV7" s="920"/>
      <c r="RPW7" s="920"/>
      <c r="RPX7" s="920" t="s">
        <v>153</v>
      </c>
      <c r="RPY7" s="920"/>
      <c r="RPZ7" s="920"/>
      <c r="RQA7" s="920"/>
      <c r="RQB7" s="920"/>
      <c r="RQC7" s="920"/>
      <c r="RQD7" s="920"/>
      <c r="RQE7" s="920"/>
      <c r="RQF7" s="920" t="s">
        <v>153</v>
      </c>
      <c r="RQG7" s="920"/>
      <c r="RQH7" s="920"/>
      <c r="RQI7" s="920"/>
      <c r="RQJ7" s="920"/>
      <c r="RQK7" s="920"/>
      <c r="RQL7" s="920"/>
      <c r="RQM7" s="920"/>
      <c r="RQN7" s="920" t="s">
        <v>153</v>
      </c>
      <c r="RQO7" s="920"/>
      <c r="RQP7" s="920"/>
      <c r="RQQ7" s="920"/>
      <c r="RQR7" s="920"/>
      <c r="RQS7" s="920"/>
      <c r="RQT7" s="920"/>
      <c r="RQU7" s="920"/>
      <c r="RQV7" s="920" t="s">
        <v>153</v>
      </c>
      <c r="RQW7" s="920"/>
      <c r="RQX7" s="920"/>
      <c r="RQY7" s="920"/>
      <c r="RQZ7" s="920"/>
      <c r="RRA7" s="920"/>
      <c r="RRB7" s="920"/>
      <c r="RRC7" s="920"/>
      <c r="RRD7" s="920" t="s">
        <v>153</v>
      </c>
      <c r="RRE7" s="920"/>
      <c r="RRF7" s="920"/>
      <c r="RRG7" s="920"/>
      <c r="RRH7" s="920"/>
      <c r="RRI7" s="920"/>
      <c r="RRJ7" s="920"/>
      <c r="RRK7" s="920"/>
      <c r="RRL7" s="920" t="s">
        <v>153</v>
      </c>
      <c r="RRM7" s="920"/>
      <c r="RRN7" s="920"/>
      <c r="RRO7" s="920"/>
      <c r="RRP7" s="920"/>
      <c r="RRQ7" s="920"/>
      <c r="RRR7" s="920"/>
      <c r="RRS7" s="920"/>
      <c r="RRT7" s="920" t="s">
        <v>153</v>
      </c>
      <c r="RRU7" s="920"/>
      <c r="RRV7" s="920"/>
      <c r="RRW7" s="920"/>
      <c r="RRX7" s="920"/>
      <c r="RRY7" s="920"/>
      <c r="RRZ7" s="920"/>
      <c r="RSA7" s="920"/>
      <c r="RSB7" s="920" t="s">
        <v>153</v>
      </c>
      <c r="RSC7" s="920"/>
      <c r="RSD7" s="920"/>
      <c r="RSE7" s="920"/>
      <c r="RSF7" s="920"/>
      <c r="RSG7" s="920"/>
      <c r="RSH7" s="920"/>
      <c r="RSI7" s="920"/>
      <c r="RSJ7" s="920" t="s">
        <v>153</v>
      </c>
      <c r="RSK7" s="920"/>
      <c r="RSL7" s="920"/>
      <c r="RSM7" s="920"/>
      <c r="RSN7" s="920"/>
      <c r="RSO7" s="920"/>
      <c r="RSP7" s="920"/>
      <c r="RSQ7" s="920"/>
      <c r="RSR7" s="920" t="s">
        <v>153</v>
      </c>
      <c r="RSS7" s="920"/>
      <c r="RST7" s="920"/>
      <c r="RSU7" s="920"/>
      <c r="RSV7" s="920"/>
      <c r="RSW7" s="920"/>
      <c r="RSX7" s="920"/>
      <c r="RSY7" s="920"/>
      <c r="RSZ7" s="920" t="s">
        <v>153</v>
      </c>
      <c r="RTA7" s="920"/>
      <c r="RTB7" s="920"/>
      <c r="RTC7" s="920"/>
      <c r="RTD7" s="920"/>
      <c r="RTE7" s="920"/>
      <c r="RTF7" s="920"/>
      <c r="RTG7" s="920"/>
      <c r="RTH7" s="920" t="s">
        <v>153</v>
      </c>
      <c r="RTI7" s="920"/>
      <c r="RTJ7" s="920"/>
      <c r="RTK7" s="920"/>
      <c r="RTL7" s="920"/>
      <c r="RTM7" s="920"/>
      <c r="RTN7" s="920"/>
      <c r="RTO7" s="920"/>
      <c r="RTP7" s="920" t="s">
        <v>153</v>
      </c>
      <c r="RTQ7" s="920"/>
      <c r="RTR7" s="920"/>
      <c r="RTS7" s="920"/>
      <c r="RTT7" s="920"/>
      <c r="RTU7" s="920"/>
      <c r="RTV7" s="920"/>
      <c r="RTW7" s="920"/>
      <c r="RTX7" s="920" t="s">
        <v>153</v>
      </c>
      <c r="RTY7" s="920"/>
      <c r="RTZ7" s="920"/>
      <c r="RUA7" s="920"/>
      <c r="RUB7" s="920"/>
      <c r="RUC7" s="920"/>
      <c r="RUD7" s="920"/>
      <c r="RUE7" s="920"/>
      <c r="RUF7" s="920" t="s">
        <v>153</v>
      </c>
      <c r="RUG7" s="920"/>
      <c r="RUH7" s="920"/>
      <c r="RUI7" s="920"/>
      <c r="RUJ7" s="920"/>
      <c r="RUK7" s="920"/>
      <c r="RUL7" s="920"/>
      <c r="RUM7" s="920"/>
      <c r="RUN7" s="920" t="s">
        <v>153</v>
      </c>
      <c r="RUO7" s="920"/>
      <c r="RUP7" s="920"/>
      <c r="RUQ7" s="920"/>
      <c r="RUR7" s="920"/>
      <c r="RUS7" s="920"/>
      <c r="RUT7" s="920"/>
      <c r="RUU7" s="920"/>
      <c r="RUV7" s="920" t="s">
        <v>153</v>
      </c>
      <c r="RUW7" s="920"/>
      <c r="RUX7" s="920"/>
      <c r="RUY7" s="920"/>
      <c r="RUZ7" s="920"/>
      <c r="RVA7" s="920"/>
      <c r="RVB7" s="920"/>
      <c r="RVC7" s="920"/>
      <c r="RVD7" s="920" t="s">
        <v>153</v>
      </c>
      <c r="RVE7" s="920"/>
      <c r="RVF7" s="920"/>
      <c r="RVG7" s="920"/>
      <c r="RVH7" s="920"/>
      <c r="RVI7" s="920"/>
      <c r="RVJ7" s="920"/>
      <c r="RVK7" s="920"/>
      <c r="RVL7" s="920" t="s">
        <v>153</v>
      </c>
      <c r="RVM7" s="920"/>
      <c r="RVN7" s="920"/>
      <c r="RVO7" s="920"/>
      <c r="RVP7" s="920"/>
      <c r="RVQ7" s="920"/>
      <c r="RVR7" s="920"/>
      <c r="RVS7" s="920"/>
      <c r="RVT7" s="920" t="s">
        <v>153</v>
      </c>
      <c r="RVU7" s="920"/>
      <c r="RVV7" s="920"/>
      <c r="RVW7" s="920"/>
      <c r="RVX7" s="920"/>
      <c r="RVY7" s="920"/>
      <c r="RVZ7" s="920"/>
      <c r="RWA7" s="920"/>
      <c r="RWB7" s="920" t="s">
        <v>153</v>
      </c>
      <c r="RWC7" s="920"/>
      <c r="RWD7" s="920"/>
      <c r="RWE7" s="920"/>
      <c r="RWF7" s="920"/>
      <c r="RWG7" s="920"/>
      <c r="RWH7" s="920"/>
      <c r="RWI7" s="920"/>
      <c r="RWJ7" s="920" t="s">
        <v>153</v>
      </c>
      <c r="RWK7" s="920"/>
      <c r="RWL7" s="920"/>
      <c r="RWM7" s="920"/>
      <c r="RWN7" s="920"/>
      <c r="RWO7" s="920"/>
      <c r="RWP7" s="920"/>
      <c r="RWQ7" s="920"/>
      <c r="RWR7" s="920" t="s">
        <v>153</v>
      </c>
      <c r="RWS7" s="920"/>
      <c r="RWT7" s="920"/>
      <c r="RWU7" s="920"/>
      <c r="RWV7" s="920"/>
      <c r="RWW7" s="920"/>
      <c r="RWX7" s="920"/>
      <c r="RWY7" s="920"/>
      <c r="RWZ7" s="920" t="s">
        <v>153</v>
      </c>
      <c r="RXA7" s="920"/>
      <c r="RXB7" s="920"/>
      <c r="RXC7" s="920"/>
      <c r="RXD7" s="920"/>
      <c r="RXE7" s="920"/>
      <c r="RXF7" s="920"/>
      <c r="RXG7" s="920"/>
      <c r="RXH7" s="920" t="s">
        <v>153</v>
      </c>
      <c r="RXI7" s="920"/>
      <c r="RXJ7" s="920"/>
      <c r="RXK7" s="920"/>
      <c r="RXL7" s="920"/>
      <c r="RXM7" s="920"/>
      <c r="RXN7" s="920"/>
      <c r="RXO7" s="920"/>
      <c r="RXP7" s="920" t="s">
        <v>153</v>
      </c>
      <c r="RXQ7" s="920"/>
      <c r="RXR7" s="920"/>
      <c r="RXS7" s="920"/>
      <c r="RXT7" s="920"/>
      <c r="RXU7" s="920"/>
      <c r="RXV7" s="920"/>
      <c r="RXW7" s="920"/>
      <c r="RXX7" s="920" t="s">
        <v>153</v>
      </c>
      <c r="RXY7" s="920"/>
      <c r="RXZ7" s="920"/>
      <c r="RYA7" s="920"/>
      <c r="RYB7" s="920"/>
      <c r="RYC7" s="920"/>
      <c r="RYD7" s="920"/>
      <c r="RYE7" s="920"/>
      <c r="RYF7" s="920" t="s">
        <v>153</v>
      </c>
      <c r="RYG7" s="920"/>
      <c r="RYH7" s="920"/>
      <c r="RYI7" s="920"/>
      <c r="RYJ7" s="920"/>
      <c r="RYK7" s="920"/>
      <c r="RYL7" s="920"/>
      <c r="RYM7" s="920"/>
      <c r="RYN7" s="920" t="s">
        <v>153</v>
      </c>
      <c r="RYO7" s="920"/>
      <c r="RYP7" s="920"/>
      <c r="RYQ7" s="920"/>
      <c r="RYR7" s="920"/>
      <c r="RYS7" s="920"/>
      <c r="RYT7" s="920"/>
      <c r="RYU7" s="920"/>
      <c r="RYV7" s="920" t="s">
        <v>153</v>
      </c>
      <c r="RYW7" s="920"/>
      <c r="RYX7" s="920"/>
      <c r="RYY7" s="920"/>
      <c r="RYZ7" s="920"/>
      <c r="RZA7" s="920"/>
      <c r="RZB7" s="920"/>
      <c r="RZC7" s="920"/>
      <c r="RZD7" s="920" t="s">
        <v>153</v>
      </c>
      <c r="RZE7" s="920"/>
      <c r="RZF7" s="920"/>
      <c r="RZG7" s="920"/>
      <c r="RZH7" s="920"/>
      <c r="RZI7" s="920"/>
      <c r="RZJ7" s="920"/>
      <c r="RZK7" s="920"/>
      <c r="RZL7" s="920" t="s">
        <v>153</v>
      </c>
      <c r="RZM7" s="920"/>
      <c r="RZN7" s="920"/>
      <c r="RZO7" s="920"/>
      <c r="RZP7" s="920"/>
      <c r="RZQ7" s="920"/>
      <c r="RZR7" s="920"/>
      <c r="RZS7" s="920"/>
      <c r="RZT7" s="920" t="s">
        <v>153</v>
      </c>
      <c r="RZU7" s="920"/>
      <c r="RZV7" s="920"/>
      <c r="RZW7" s="920"/>
      <c r="RZX7" s="920"/>
      <c r="RZY7" s="920"/>
      <c r="RZZ7" s="920"/>
      <c r="SAA7" s="920"/>
      <c r="SAB7" s="920" t="s">
        <v>153</v>
      </c>
      <c r="SAC7" s="920"/>
      <c r="SAD7" s="920"/>
      <c r="SAE7" s="920"/>
      <c r="SAF7" s="920"/>
      <c r="SAG7" s="920"/>
      <c r="SAH7" s="920"/>
      <c r="SAI7" s="920"/>
      <c r="SAJ7" s="920" t="s">
        <v>153</v>
      </c>
      <c r="SAK7" s="920"/>
      <c r="SAL7" s="920"/>
      <c r="SAM7" s="920"/>
      <c r="SAN7" s="920"/>
      <c r="SAO7" s="920"/>
      <c r="SAP7" s="920"/>
      <c r="SAQ7" s="920"/>
      <c r="SAR7" s="920" t="s">
        <v>153</v>
      </c>
      <c r="SAS7" s="920"/>
      <c r="SAT7" s="920"/>
      <c r="SAU7" s="920"/>
      <c r="SAV7" s="920"/>
      <c r="SAW7" s="920"/>
      <c r="SAX7" s="920"/>
      <c r="SAY7" s="920"/>
      <c r="SAZ7" s="920" t="s">
        <v>153</v>
      </c>
      <c r="SBA7" s="920"/>
      <c r="SBB7" s="920"/>
      <c r="SBC7" s="920"/>
      <c r="SBD7" s="920"/>
      <c r="SBE7" s="920"/>
      <c r="SBF7" s="920"/>
      <c r="SBG7" s="920"/>
      <c r="SBH7" s="920" t="s">
        <v>153</v>
      </c>
      <c r="SBI7" s="920"/>
      <c r="SBJ7" s="920"/>
      <c r="SBK7" s="920"/>
      <c r="SBL7" s="920"/>
      <c r="SBM7" s="920"/>
      <c r="SBN7" s="920"/>
      <c r="SBO7" s="920"/>
      <c r="SBP7" s="920" t="s">
        <v>153</v>
      </c>
      <c r="SBQ7" s="920"/>
      <c r="SBR7" s="920"/>
      <c r="SBS7" s="920"/>
      <c r="SBT7" s="920"/>
      <c r="SBU7" s="920"/>
      <c r="SBV7" s="920"/>
      <c r="SBW7" s="920"/>
      <c r="SBX7" s="920" t="s">
        <v>153</v>
      </c>
      <c r="SBY7" s="920"/>
      <c r="SBZ7" s="920"/>
      <c r="SCA7" s="920"/>
      <c r="SCB7" s="920"/>
      <c r="SCC7" s="920"/>
      <c r="SCD7" s="920"/>
      <c r="SCE7" s="920"/>
      <c r="SCF7" s="920" t="s">
        <v>153</v>
      </c>
      <c r="SCG7" s="920"/>
      <c r="SCH7" s="920"/>
      <c r="SCI7" s="920"/>
      <c r="SCJ7" s="920"/>
      <c r="SCK7" s="920"/>
      <c r="SCL7" s="920"/>
      <c r="SCM7" s="920"/>
      <c r="SCN7" s="920" t="s">
        <v>153</v>
      </c>
      <c r="SCO7" s="920"/>
      <c r="SCP7" s="920"/>
      <c r="SCQ7" s="920"/>
      <c r="SCR7" s="920"/>
      <c r="SCS7" s="920"/>
      <c r="SCT7" s="920"/>
      <c r="SCU7" s="920"/>
      <c r="SCV7" s="920" t="s">
        <v>153</v>
      </c>
      <c r="SCW7" s="920"/>
      <c r="SCX7" s="920"/>
      <c r="SCY7" s="920"/>
      <c r="SCZ7" s="920"/>
      <c r="SDA7" s="920"/>
      <c r="SDB7" s="920"/>
      <c r="SDC7" s="920"/>
      <c r="SDD7" s="920" t="s">
        <v>153</v>
      </c>
      <c r="SDE7" s="920"/>
      <c r="SDF7" s="920"/>
      <c r="SDG7" s="920"/>
      <c r="SDH7" s="920"/>
      <c r="SDI7" s="920"/>
      <c r="SDJ7" s="920"/>
      <c r="SDK7" s="920"/>
      <c r="SDL7" s="920" t="s">
        <v>153</v>
      </c>
      <c r="SDM7" s="920"/>
      <c r="SDN7" s="920"/>
      <c r="SDO7" s="920"/>
      <c r="SDP7" s="920"/>
      <c r="SDQ7" s="920"/>
      <c r="SDR7" s="920"/>
      <c r="SDS7" s="920"/>
      <c r="SDT7" s="920" t="s">
        <v>153</v>
      </c>
      <c r="SDU7" s="920"/>
      <c r="SDV7" s="920"/>
      <c r="SDW7" s="920"/>
      <c r="SDX7" s="920"/>
      <c r="SDY7" s="920"/>
      <c r="SDZ7" s="920"/>
      <c r="SEA7" s="920"/>
      <c r="SEB7" s="920" t="s">
        <v>153</v>
      </c>
      <c r="SEC7" s="920"/>
      <c r="SED7" s="920"/>
      <c r="SEE7" s="920"/>
      <c r="SEF7" s="920"/>
      <c r="SEG7" s="920"/>
      <c r="SEH7" s="920"/>
      <c r="SEI7" s="920"/>
      <c r="SEJ7" s="920" t="s">
        <v>153</v>
      </c>
      <c r="SEK7" s="920"/>
      <c r="SEL7" s="920"/>
      <c r="SEM7" s="920"/>
      <c r="SEN7" s="920"/>
      <c r="SEO7" s="920"/>
      <c r="SEP7" s="920"/>
      <c r="SEQ7" s="920"/>
      <c r="SER7" s="920" t="s">
        <v>153</v>
      </c>
      <c r="SES7" s="920"/>
      <c r="SET7" s="920"/>
      <c r="SEU7" s="920"/>
      <c r="SEV7" s="920"/>
      <c r="SEW7" s="920"/>
      <c r="SEX7" s="920"/>
      <c r="SEY7" s="920"/>
      <c r="SEZ7" s="920" t="s">
        <v>153</v>
      </c>
      <c r="SFA7" s="920"/>
      <c r="SFB7" s="920"/>
      <c r="SFC7" s="920"/>
      <c r="SFD7" s="920"/>
      <c r="SFE7" s="920"/>
      <c r="SFF7" s="920"/>
      <c r="SFG7" s="920"/>
      <c r="SFH7" s="920" t="s">
        <v>153</v>
      </c>
      <c r="SFI7" s="920"/>
      <c r="SFJ7" s="920"/>
      <c r="SFK7" s="920"/>
      <c r="SFL7" s="920"/>
      <c r="SFM7" s="920"/>
      <c r="SFN7" s="920"/>
      <c r="SFO7" s="920"/>
      <c r="SFP7" s="920" t="s">
        <v>153</v>
      </c>
      <c r="SFQ7" s="920"/>
      <c r="SFR7" s="920"/>
      <c r="SFS7" s="920"/>
      <c r="SFT7" s="920"/>
      <c r="SFU7" s="920"/>
      <c r="SFV7" s="920"/>
      <c r="SFW7" s="920"/>
      <c r="SFX7" s="920" t="s">
        <v>153</v>
      </c>
      <c r="SFY7" s="920"/>
      <c r="SFZ7" s="920"/>
      <c r="SGA7" s="920"/>
      <c r="SGB7" s="920"/>
      <c r="SGC7" s="920"/>
      <c r="SGD7" s="920"/>
      <c r="SGE7" s="920"/>
      <c r="SGF7" s="920" t="s">
        <v>153</v>
      </c>
      <c r="SGG7" s="920"/>
      <c r="SGH7" s="920"/>
      <c r="SGI7" s="920"/>
      <c r="SGJ7" s="920"/>
      <c r="SGK7" s="920"/>
      <c r="SGL7" s="920"/>
      <c r="SGM7" s="920"/>
      <c r="SGN7" s="920" t="s">
        <v>153</v>
      </c>
      <c r="SGO7" s="920"/>
      <c r="SGP7" s="920"/>
      <c r="SGQ7" s="920"/>
      <c r="SGR7" s="920"/>
      <c r="SGS7" s="920"/>
      <c r="SGT7" s="920"/>
      <c r="SGU7" s="920"/>
      <c r="SGV7" s="920" t="s">
        <v>153</v>
      </c>
      <c r="SGW7" s="920"/>
      <c r="SGX7" s="920"/>
      <c r="SGY7" s="920"/>
      <c r="SGZ7" s="920"/>
      <c r="SHA7" s="920"/>
      <c r="SHB7" s="920"/>
      <c r="SHC7" s="920"/>
      <c r="SHD7" s="920" t="s">
        <v>153</v>
      </c>
      <c r="SHE7" s="920"/>
      <c r="SHF7" s="920"/>
      <c r="SHG7" s="920"/>
      <c r="SHH7" s="920"/>
      <c r="SHI7" s="920"/>
      <c r="SHJ7" s="920"/>
      <c r="SHK7" s="920"/>
      <c r="SHL7" s="920" t="s">
        <v>153</v>
      </c>
      <c r="SHM7" s="920"/>
      <c r="SHN7" s="920"/>
      <c r="SHO7" s="920"/>
      <c r="SHP7" s="920"/>
      <c r="SHQ7" s="920"/>
      <c r="SHR7" s="920"/>
      <c r="SHS7" s="920"/>
      <c r="SHT7" s="920" t="s">
        <v>153</v>
      </c>
      <c r="SHU7" s="920"/>
      <c r="SHV7" s="920"/>
      <c r="SHW7" s="920"/>
      <c r="SHX7" s="920"/>
      <c r="SHY7" s="920"/>
      <c r="SHZ7" s="920"/>
      <c r="SIA7" s="920"/>
      <c r="SIB7" s="920" t="s">
        <v>153</v>
      </c>
      <c r="SIC7" s="920"/>
      <c r="SID7" s="920"/>
      <c r="SIE7" s="920"/>
      <c r="SIF7" s="920"/>
      <c r="SIG7" s="920"/>
      <c r="SIH7" s="920"/>
      <c r="SII7" s="920"/>
      <c r="SIJ7" s="920" t="s">
        <v>153</v>
      </c>
      <c r="SIK7" s="920"/>
      <c r="SIL7" s="920"/>
      <c r="SIM7" s="920"/>
      <c r="SIN7" s="920"/>
      <c r="SIO7" s="920"/>
      <c r="SIP7" s="920"/>
      <c r="SIQ7" s="920"/>
      <c r="SIR7" s="920" t="s">
        <v>153</v>
      </c>
      <c r="SIS7" s="920"/>
      <c r="SIT7" s="920"/>
      <c r="SIU7" s="920"/>
      <c r="SIV7" s="920"/>
      <c r="SIW7" s="920"/>
      <c r="SIX7" s="920"/>
      <c r="SIY7" s="920"/>
      <c r="SIZ7" s="920" t="s">
        <v>153</v>
      </c>
      <c r="SJA7" s="920"/>
      <c r="SJB7" s="920"/>
      <c r="SJC7" s="920"/>
      <c r="SJD7" s="920"/>
      <c r="SJE7" s="920"/>
      <c r="SJF7" s="920"/>
      <c r="SJG7" s="920"/>
      <c r="SJH7" s="920" t="s">
        <v>153</v>
      </c>
      <c r="SJI7" s="920"/>
      <c r="SJJ7" s="920"/>
      <c r="SJK7" s="920"/>
      <c r="SJL7" s="920"/>
      <c r="SJM7" s="920"/>
      <c r="SJN7" s="920"/>
      <c r="SJO7" s="920"/>
      <c r="SJP7" s="920" t="s">
        <v>153</v>
      </c>
      <c r="SJQ7" s="920"/>
      <c r="SJR7" s="920"/>
      <c r="SJS7" s="920"/>
      <c r="SJT7" s="920"/>
      <c r="SJU7" s="920"/>
      <c r="SJV7" s="920"/>
      <c r="SJW7" s="920"/>
      <c r="SJX7" s="920" t="s">
        <v>153</v>
      </c>
      <c r="SJY7" s="920"/>
      <c r="SJZ7" s="920"/>
      <c r="SKA7" s="920"/>
      <c r="SKB7" s="920"/>
      <c r="SKC7" s="920"/>
      <c r="SKD7" s="920"/>
      <c r="SKE7" s="920"/>
      <c r="SKF7" s="920" t="s">
        <v>153</v>
      </c>
      <c r="SKG7" s="920"/>
      <c r="SKH7" s="920"/>
      <c r="SKI7" s="920"/>
      <c r="SKJ7" s="920"/>
      <c r="SKK7" s="920"/>
      <c r="SKL7" s="920"/>
      <c r="SKM7" s="920"/>
      <c r="SKN7" s="920" t="s">
        <v>153</v>
      </c>
      <c r="SKO7" s="920"/>
      <c r="SKP7" s="920"/>
      <c r="SKQ7" s="920"/>
      <c r="SKR7" s="920"/>
      <c r="SKS7" s="920"/>
      <c r="SKT7" s="920"/>
      <c r="SKU7" s="920"/>
      <c r="SKV7" s="920" t="s">
        <v>153</v>
      </c>
      <c r="SKW7" s="920"/>
      <c r="SKX7" s="920"/>
      <c r="SKY7" s="920"/>
      <c r="SKZ7" s="920"/>
      <c r="SLA7" s="920"/>
      <c r="SLB7" s="920"/>
      <c r="SLC7" s="920"/>
      <c r="SLD7" s="920" t="s">
        <v>153</v>
      </c>
      <c r="SLE7" s="920"/>
      <c r="SLF7" s="920"/>
      <c r="SLG7" s="920"/>
      <c r="SLH7" s="920"/>
      <c r="SLI7" s="920"/>
      <c r="SLJ7" s="920"/>
      <c r="SLK7" s="920"/>
      <c r="SLL7" s="920" t="s">
        <v>153</v>
      </c>
      <c r="SLM7" s="920"/>
      <c r="SLN7" s="920"/>
      <c r="SLO7" s="920"/>
      <c r="SLP7" s="920"/>
      <c r="SLQ7" s="920"/>
      <c r="SLR7" s="920"/>
      <c r="SLS7" s="920"/>
      <c r="SLT7" s="920" t="s">
        <v>153</v>
      </c>
      <c r="SLU7" s="920"/>
      <c r="SLV7" s="920"/>
      <c r="SLW7" s="920"/>
      <c r="SLX7" s="920"/>
      <c r="SLY7" s="920"/>
      <c r="SLZ7" s="920"/>
      <c r="SMA7" s="920"/>
      <c r="SMB7" s="920" t="s">
        <v>153</v>
      </c>
      <c r="SMC7" s="920"/>
      <c r="SMD7" s="920"/>
      <c r="SME7" s="920"/>
      <c r="SMF7" s="920"/>
      <c r="SMG7" s="920"/>
      <c r="SMH7" s="920"/>
      <c r="SMI7" s="920"/>
      <c r="SMJ7" s="920" t="s">
        <v>153</v>
      </c>
      <c r="SMK7" s="920"/>
      <c r="SML7" s="920"/>
      <c r="SMM7" s="920"/>
      <c r="SMN7" s="920"/>
      <c r="SMO7" s="920"/>
      <c r="SMP7" s="920"/>
      <c r="SMQ7" s="920"/>
      <c r="SMR7" s="920" t="s">
        <v>153</v>
      </c>
      <c r="SMS7" s="920"/>
      <c r="SMT7" s="920"/>
      <c r="SMU7" s="920"/>
      <c r="SMV7" s="920"/>
      <c r="SMW7" s="920"/>
      <c r="SMX7" s="920"/>
      <c r="SMY7" s="920"/>
      <c r="SMZ7" s="920" t="s">
        <v>153</v>
      </c>
      <c r="SNA7" s="920"/>
      <c r="SNB7" s="920"/>
      <c r="SNC7" s="920"/>
      <c r="SND7" s="920"/>
      <c r="SNE7" s="920"/>
      <c r="SNF7" s="920"/>
      <c r="SNG7" s="920"/>
      <c r="SNH7" s="920" t="s">
        <v>153</v>
      </c>
      <c r="SNI7" s="920"/>
      <c r="SNJ7" s="920"/>
      <c r="SNK7" s="920"/>
      <c r="SNL7" s="920"/>
      <c r="SNM7" s="920"/>
      <c r="SNN7" s="920"/>
      <c r="SNO7" s="920"/>
      <c r="SNP7" s="920" t="s">
        <v>153</v>
      </c>
      <c r="SNQ7" s="920"/>
      <c r="SNR7" s="920"/>
      <c r="SNS7" s="920"/>
      <c r="SNT7" s="920"/>
      <c r="SNU7" s="920"/>
      <c r="SNV7" s="920"/>
      <c r="SNW7" s="920"/>
      <c r="SNX7" s="920" t="s">
        <v>153</v>
      </c>
      <c r="SNY7" s="920"/>
      <c r="SNZ7" s="920"/>
      <c r="SOA7" s="920"/>
      <c r="SOB7" s="920"/>
      <c r="SOC7" s="920"/>
      <c r="SOD7" s="920"/>
      <c r="SOE7" s="920"/>
      <c r="SOF7" s="920" t="s">
        <v>153</v>
      </c>
      <c r="SOG7" s="920"/>
      <c r="SOH7" s="920"/>
      <c r="SOI7" s="920"/>
      <c r="SOJ7" s="920"/>
      <c r="SOK7" s="920"/>
      <c r="SOL7" s="920"/>
      <c r="SOM7" s="920"/>
      <c r="SON7" s="920" t="s">
        <v>153</v>
      </c>
      <c r="SOO7" s="920"/>
      <c r="SOP7" s="920"/>
      <c r="SOQ7" s="920"/>
      <c r="SOR7" s="920"/>
      <c r="SOS7" s="920"/>
      <c r="SOT7" s="920"/>
      <c r="SOU7" s="920"/>
      <c r="SOV7" s="920" t="s">
        <v>153</v>
      </c>
      <c r="SOW7" s="920"/>
      <c r="SOX7" s="920"/>
      <c r="SOY7" s="920"/>
      <c r="SOZ7" s="920"/>
      <c r="SPA7" s="920"/>
      <c r="SPB7" s="920"/>
      <c r="SPC7" s="920"/>
      <c r="SPD7" s="920" t="s">
        <v>153</v>
      </c>
      <c r="SPE7" s="920"/>
      <c r="SPF7" s="920"/>
      <c r="SPG7" s="920"/>
      <c r="SPH7" s="920"/>
      <c r="SPI7" s="920"/>
      <c r="SPJ7" s="920"/>
      <c r="SPK7" s="920"/>
      <c r="SPL7" s="920" t="s">
        <v>153</v>
      </c>
      <c r="SPM7" s="920"/>
      <c r="SPN7" s="920"/>
      <c r="SPO7" s="920"/>
      <c r="SPP7" s="920"/>
      <c r="SPQ7" s="920"/>
      <c r="SPR7" s="920"/>
      <c r="SPS7" s="920"/>
      <c r="SPT7" s="920" t="s">
        <v>153</v>
      </c>
      <c r="SPU7" s="920"/>
      <c r="SPV7" s="920"/>
      <c r="SPW7" s="920"/>
      <c r="SPX7" s="920"/>
      <c r="SPY7" s="920"/>
      <c r="SPZ7" s="920"/>
      <c r="SQA7" s="920"/>
      <c r="SQB7" s="920" t="s">
        <v>153</v>
      </c>
      <c r="SQC7" s="920"/>
      <c r="SQD7" s="920"/>
      <c r="SQE7" s="920"/>
      <c r="SQF7" s="920"/>
      <c r="SQG7" s="920"/>
      <c r="SQH7" s="920"/>
      <c r="SQI7" s="920"/>
      <c r="SQJ7" s="920" t="s">
        <v>153</v>
      </c>
      <c r="SQK7" s="920"/>
      <c r="SQL7" s="920"/>
      <c r="SQM7" s="920"/>
      <c r="SQN7" s="920"/>
      <c r="SQO7" s="920"/>
      <c r="SQP7" s="920"/>
      <c r="SQQ7" s="920"/>
      <c r="SQR7" s="920" t="s">
        <v>153</v>
      </c>
      <c r="SQS7" s="920"/>
      <c r="SQT7" s="920"/>
      <c r="SQU7" s="920"/>
      <c r="SQV7" s="920"/>
      <c r="SQW7" s="920"/>
      <c r="SQX7" s="920"/>
      <c r="SQY7" s="920"/>
      <c r="SQZ7" s="920" t="s">
        <v>153</v>
      </c>
      <c r="SRA7" s="920"/>
      <c r="SRB7" s="920"/>
      <c r="SRC7" s="920"/>
      <c r="SRD7" s="920"/>
      <c r="SRE7" s="920"/>
      <c r="SRF7" s="920"/>
      <c r="SRG7" s="920"/>
      <c r="SRH7" s="920" t="s">
        <v>153</v>
      </c>
      <c r="SRI7" s="920"/>
      <c r="SRJ7" s="920"/>
      <c r="SRK7" s="920"/>
      <c r="SRL7" s="920"/>
      <c r="SRM7" s="920"/>
      <c r="SRN7" s="920"/>
      <c r="SRO7" s="920"/>
      <c r="SRP7" s="920" t="s">
        <v>153</v>
      </c>
      <c r="SRQ7" s="920"/>
      <c r="SRR7" s="920"/>
      <c r="SRS7" s="920"/>
      <c r="SRT7" s="920"/>
      <c r="SRU7" s="920"/>
      <c r="SRV7" s="920"/>
      <c r="SRW7" s="920"/>
      <c r="SRX7" s="920" t="s">
        <v>153</v>
      </c>
      <c r="SRY7" s="920"/>
      <c r="SRZ7" s="920"/>
      <c r="SSA7" s="920"/>
      <c r="SSB7" s="920"/>
      <c r="SSC7" s="920"/>
      <c r="SSD7" s="920"/>
      <c r="SSE7" s="920"/>
      <c r="SSF7" s="920" t="s">
        <v>153</v>
      </c>
      <c r="SSG7" s="920"/>
      <c r="SSH7" s="920"/>
      <c r="SSI7" s="920"/>
      <c r="SSJ7" s="920"/>
      <c r="SSK7" s="920"/>
      <c r="SSL7" s="920"/>
      <c r="SSM7" s="920"/>
      <c r="SSN7" s="920" t="s">
        <v>153</v>
      </c>
      <c r="SSO7" s="920"/>
      <c r="SSP7" s="920"/>
      <c r="SSQ7" s="920"/>
      <c r="SSR7" s="920"/>
      <c r="SSS7" s="920"/>
      <c r="SST7" s="920"/>
      <c r="SSU7" s="920"/>
      <c r="SSV7" s="920" t="s">
        <v>153</v>
      </c>
      <c r="SSW7" s="920"/>
      <c r="SSX7" s="920"/>
      <c r="SSY7" s="920"/>
      <c r="SSZ7" s="920"/>
      <c r="STA7" s="920"/>
      <c r="STB7" s="920"/>
      <c r="STC7" s="920"/>
      <c r="STD7" s="920" t="s">
        <v>153</v>
      </c>
      <c r="STE7" s="920"/>
      <c r="STF7" s="920"/>
      <c r="STG7" s="920"/>
      <c r="STH7" s="920"/>
      <c r="STI7" s="920"/>
      <c r="STJ7" s="920"/>
      <c r="STK7" s="920"/>
      <c r="STL7" s="920" t="s">
        <v>153</v>
      </c>
      <c r="STM7" s="920"/>
      <c r="STN7" s="920"/>
      <c r="STO7" s="920"/>
      <c r="STP7" s="920"/>
      <c r="STQ7" s="920"/>
      <c r="STR7" s="920"/>
      <c r="STS7" s="920"/>
      <c r="STT7" s="920" t="s">
        <v>153</v>
      </c>
      <c r="STU7" s="920"/>
      <c r="STV7" s="920"/>
      <c r="STW7" s="920"/>
      <c r="STX7" s="920"/>
      <c r="STY7" s="920"/>
      <c r="STZ7" s="920"/>
      <c r="SUA7" s="920"/>
      <c r="SUB7" s="920" t="s">
        <v>153</v>
      </c>
      <c r="SUC7" s="920"/>
      <c r="SUD7" s="920"/>
      <c r="SUE7" s="920"/>
      <c r="SUF7" s="920"/>
      <c r="SUG7" s="920"/>
      <c r="SUH7" s="920"/>
      <c r="SUI7" s="920"/>
      <c r="SUJ7" s="920" t="s">
        <v>153</v>
      </c>
      <c r="SUK7" s="920"/>
      <c r="SUL7" s="920"/>
      <c r="SUM7" s="920"/>
      <c r="SUN7" s="920"/>
      <c r="SUO7" s="920"/>
      <c r="SUP7" s="920"/>
      <c r="SUQ7" s="920"/>
      <c r="SUR7" s="920" t="s">
        <v>153</v>
      </c>
      <c r="SUS7" s="920"/>
      <c r="SUT7" s="920"/>
      <c r="SUU7" s="920"/>
      <c r="SUV7" s="920"/>
      <c r="SUW7" s="920"/>
      <c r="SUX7" s="920"/>
      <c r="SUY7" s="920"/>
      <c r="SUZ7" s="920" t="s">
        <v>153</v>
      </c>
      <c r="SVA7" s="920"/>
      <c r="SVB7" s="920"/>
      <c r="SVC7" s="920"/>
      <c r="SVD7" s="920"/>
      <c r="SVE7" s="920"/>
      <c r="SVF7" s="920"/>
      <c r="SVG7" s="920"/>
      <c r="SVH7" s="920" t="s">
        <v>153</v>
      </c>
      <c r="SVI7" s="920"/>
      <c r="SVJ7" s="920"/>
      <c r="SVK7" s="920"/>
      <c r="SVL7" s="920"/>
      <c r="SVM7" s="920"/>
      <c r="SVN7" s="920"/>
      <c r="SVO7" s="920"/>
      <c r="SVP7" s="920" t="s">
        <v>153</v>
      </c>
      <c r="SVQ7" s="920"/>
      <c r="SVR7" s="920"/>
      <c r="SVS7" s="920"/>
      <c r="SVT7" s="920"/>
      <c r="SVU7" s="920"/>
      <c r="SVV7" s="920"/>
      <c r="SVW7" s="920"/>
      <c r="SVX7" s="920" t="s">
        <v>153</v>
      </c>
      <c r="SVY7" s="920"/>
      <c r="SVZ7" s="920"/>
      <c r="SWA7" s="920"/>
      <c r="SWB7" s="920"/>
      <c r="SWC7" s="920"/>
      <c r="SWD7" s="920"/>
      <c r="SWE7" s="920"/>
      <c r="SWF7" s="920" t="s">
        <v>153</v>
      </c>
      <c r="SWG7" s="920"/>
      <c r="SWH7" s="920"/>
      <c r="SWI7" s="920"/>
      <c r="SWJ7" s="920"/>
      <c r="SWK7" s="920"/>
      <c r="SWL7" s="920"/>
      <c r="SWM7" s="920"/>
      <c r="SWN7" s="920" t="s">
        <v>153</v>
      </c>
      <c r="SWO7" s="920"/>
      <c r="SWP7" s="920"/>
      <c r="SWQ7" s="920"/>
      <c r="SWR7" s="920"/>
      <c r="SWS7" s="920"/>
      <c r="SWT7" s="920"/>
      <c r="SWU7" s="920"/>
      <c r="SWV7" s="920" t="s">
        <v>153</v>
      </c>
      <c r="SWW7" s="920"/>
      <c r="SWX7" s="920"/>
      <c r="SWY7" s="920"/>
      <c r="SWZ7" s="920"/>
      <c r="SXA7" s="920"/>
      <c r="SXB7" s="920"/>
      <c r="SXC7" s="920"/>
      <c r="SXD7" s="920" t="s">
        <v>153</v>
      </c>
      <c r="SXE7" s="920"/>
      <c r="SXF7" s="920"/>
      <c r="SXG7" s="920"/>
      <c r="SXH7" s="920"/>
      <c r="SXI7" s="920"/>
      <c r="SXJ7" s="920"/>
      <c r="SXK7" s="920"/>
      <c r="SXL7" s="920" t="s">
        <v>153</v>
      </c>
      <c r="SXM7" s="920"/>
      <c r="SXN7" s="920"/>
      <c r="SXO7" s="920"/>
      <c r="SXP7" s="920"/>
      <c r="SXQ7" s="920"/>
      <c r="SXR7" s="920"/>
      <c r="SXS7" s="920"/>
      <c r="SXT7" s="920" t="s">
        <v>153</v>
      </c>
      <c r="SXU7" s="920"/>
      <c r="SXV7" s="920"/>
      <c r="SXW7" s="920"/>
      <c r="SXX7" s="920"/>
      <c r="SXY7" s="920"/>
      <c r="SXZ7" s="920"/>
      <c r="SYA7" s="920"/>
      <c r="SYB7" s="920" t="s">
        <v>153</v>
      </c>
      <c r="SYC7" s="920"/>
      <c r="SYD7" s="920"/>
      <c r="SYE7" s="920"/>
      <c r="SYF7" s="920"/>
      <c r="SYG7" s="920"/>
      <c r="SYH7" s="920"/>
      <c r="SYI7" s="920"/>
      <c r="SYJ7" s="920" t="s">
        <v>153</v>
      </c>
      <c r="SYK7" s="920"/>
      <c r="SYL7" s="920"/>
      <c r="SYM7" s="920"/>
      <c r="SYN7" s="920"/>
      <c r="SYO7" s="920"/>
      <c r="SYP7" s="920"/>
      <c r="SYQ7" s="920"/>
      <c r="SYR7" s="920" t="s">
        <v>153</v>
      </c>
      <c r="SYS7" s="920"/>
      <c r="SYT7" s="920"/>
      <c r="SYU7" s="920"/>
      <c r="SYV7" s="920"/>
      <c r="SYW7" s="920"/>
      <c r="SYX7" s="920"/>
      <c r="SYY7" s="920"/>
      <c r="SYZ7" s="920" t="s">
        <v>153</v>
      </c>
      <c r="SZA7" s="920"/>
      <c r="SZB7" s="920"/>
      <c r="SZC7" s="920"/>
      <c r="SZD7" s="920"/>
      <c r="SZE7" s="920"/>
      <c r="SZF7" s="920"/>
      <c r="SZG7" s="920"/>
      <c r="SZH7" s="920" t="s">
        <v>153</v>
      </c>
      <c r="SZI7" s="920"/>
      <c r="SZJ7" s="920"/>
      <c r="SZK7" s="920"/>
      <c r="SZL7" s="920"/>
      <c r="SZM7" s="920"/>
      <c r="SZN7" s="920"/>
      <c r="SZO7" s="920"/>
      <c r="SZP7" s="920" t="s">
        <v>153</v>
      </c>
      <c r="SZQ7" s="920"/>
      <c r="SZR7" s="920"/>
      <c r="SZS7" s="920"/>
      <c r="SZT7" s="920"/>
      <c r="SZU7" s="920"/>
      <c r="SZV7" s="920"/>
      <c r="SZW7" s="920"/>
      <c r="SZX7" s="920" t="s">
        <v>153</v>
      </c>
      <c r="SZY7" s="920"/>
      <c r="SZZ7" s="920"/>
      <c r="TAA7" s="920"/>
      <c r="TAB7" s="920"/>
      <c r="TAC7" s="920"/>
      <c r="TAD7" s="920"/>
      <c r="TAE7" s="920"/>
      <c r="TAF7" s="920" t="s">
        <v>153</v>
      </c>
      <c r="TAG7" s="920"/>
      <c r="TAH7" s="920"/>
      <c r="TAI7" s="920"/>
      <c r="TAJ7" s="920"/>
      <c r="TAK7" s="920"/>
      <c r="TAL7" s="920"/>
      <c r="TAM7" s="920"/>
      <c r="TAN7" s="920" t="s">
        <v>153</v>
      </c>
      <c r="TAO7" s="920"/>
      <c r="TAP7" s="920"/>
      <c r="TAQ7" s="920"/>
      <c r="TAR7" s="920"/>
      <c r="TAS7" s="920"/>
      <c r="TAT7" s="920"/>
      <c r="TAU7" s="920"/>
      <c r="TAV7" s="920" t="s">
        <v>153</v>
      </c>
      <c r="TAW7" s="920"/>
      <c r="TAX7" s="920"/>
      <c r="TAY7" s="920"/>
      <c r="TAZ7" s="920"/>
      <c r="TBA7" s="920"/>
      <c r="TBB7" s="920"/>
      <c r="TBC7" s="920"/>
      <c r="TBD7" s="920" t="s">
        <v>153</v>
      </c>
      <c r="TBE7" s="920"/>
      <c r="TBF7" s="920"/>
      <c r="TBG7" s="920"/>
      <c r="TBH7" s="920"/>
      <c r="TBI7" s="920"/>
      <c r="TBJ7" s="920"/>
      <c r="TBK7" s="920"/>
      <c r="TBL7" s="920" t="s">
        <v>153</v>
      </c>
      <c r="TBM7" s="920"/>
      <c r="TBN7" s="920"/>
      <c r="TBO7" s="920"/>
      <c r="TBP7" s="920"/>
      <c r="TBQ7" s="920"/>
      <c r="TBR7" s="920"/>
      <c r="TBS7" s="920"/>
      <c r="TBT7" s="920" t="s">
        <v>153</v>
      </c>
      <c r="TBU7" s="920"/>
      <c r="TBV7" s="920"/>
      <c r="TBW7" s="920"/>
      <c r="TBX7" s="920"/>
      <c r="TBY7" s="920"/>
      <c r="TBZ7" s="920"/>
      <c r="TCA7" s="920"/>
      <c r="TCB7" s="920" t="s">
        <v>153</v>
      </c>
      <c r="TCC7" s="920"/>
      <c r="TCD7" s="920"/>
      <c r="TCE7" s="920"/>
      <c r="TCF7" s="920"/>
      <c r="TCG7" s="920"/>
      <c r="TCH7" s="920"/>
      <c r="TCI7" s="920"/>
      <c r="TCJ7" s="920" t="s">
        <v>153</v>
      </c>
      <c r="TCK7" s="920"/>
      <c r="TCL7" s="920"/>
      <c r="TCM7" s="920"/>
      <c r="TCN7" s="920"/>
      <c r="TCO7" s="920"/>
      <c r="TCP7" s="920"/>
      <c r="TCQ7" s="920"/>
      <c r="TCR7" s="920" t="s">
        <v>153</v>
      </c>
      <c r="TCS7" s="920"/>
      <c r="TCT7" s="920"/>
      <c r="TCU7" s="920"/>
      <c r="TCV7" s="920"/>
      <c r="TCW7" s="920"/>
      <c r="TCX7" s="920"/>
      <c r="TCY7" s="920"/>
      <c r="TCZ7" s="920" t="s">
        <v>153</v>
      </c>
      <c r="TDA7" s="920"/>
      <c r="TDB7" s="920"/>
      <c r="TDC7" s="920"/>
      <c r="TDD7" s="920"/>
      <c r="TDE7" s="920"/>
      <c r="TDF7" s="920"/>
      <c r="TDG7" s="920"/>
      <c r="TDH7" s="920" t="s">
        <v>153</v>
      </c>
      <c r="TDI7" s="920"/>
      <c r="TDJ7" s="920"/>
      <c r="TDK7" s="920"/>
      <c r="TDL7" s="920"/>
      <c r="TDM7" s="920"/>
      <c r="TDN7" s="920"/>
      <c r="TDO7" s="920"/>
      <c r="TDP7" s="920" t="s">
        <v>153</v>
      </c>
      <c r="TDQ7" s="920"/>
      <c r="TDR7" s="920"/>
      <c r="TDS7" s="920"/>
      <c r="TDT7" s="920"/>
      <c r="TDU7" s="920"/>
      <c r="TDV7" s="920"/>
      <c r="TDW7" s="920"/>
      <c r="TDX7" s="920" t="s">
        <v>153</v>
      </c>
      <c r="TDY7" s="920"/>
      <c r="TDZ7" s="920"/>
      <c r="TEA7" s="920"/>
      <c r="TEB7" s="920"/>
      <c r="TEC7" s="920"/>
      <c r="TED7" s="920"/>
      <c r="TEE7" s="920"/>
      <c r="TEF7" s="920" t="s">
        <v>153</v>
      </c>
      <c r="TEG7" s="920"/>
      <c r="TEH7" s="920"/>
      <c r="TEI7" s="920"/>
      <c r="TEJ7" s="920"/>
      <c r="TEK7" s="920"/>
      <c r="TEL7" s="920"/>
      <c r="TEM7" s="920"/>
      <c r="TEN7" s="920" t="s">
        <v>153</v>
      </c>
      <c r="TEO7" s="920"/>
      <c r="TEP7" s="920"/>
      <c r="TEQ7" s="920"/>
      <c r="TER7" s="920"/>
      <c r="TES7" s="920"/>
      <c r="TET7" s="920"/>
      <c r="TEU7" s="920"/>
      <c r="TEV7" s="920" t="s">
        <v>153</v>
      </c>
      <c r="TEW7" s="920"/>
      <c r="TEX7" s="920"/>
      <c r="TEY7" s="920"/>
      <c r="TEZ7" s="920"/>
      <c r="TFA7" s="920"/>
      <c r="TFB7" s="920"/>
      <c r="TFC7" s="920"/>
      <c r="TFD7" s="920" t="s">
        <v>153</v>
      </c>
      <c r="TFE7" s="920"/>
      <c r="TFF7" s="920"/>
      <c r="TFG7" s="920"/>
      <c r="TFH7" s="920"/>
      <c r="TFI7" s="920"/>
      <c r="TFJ7" s="920"/>
      <c r="TFK7" s="920"/>
      <c r="TFL7" s="920" t="s">
        <v>153</v>
      </c>
      <c r="TFM7" s="920"/>
      <c r="TFN7" s="920"/>
      <c r="TFO7" s="920"/>
      <c r="TFP7" s="920"/>
      <c r="TFQ7" s="920"/>
      <c r="TFR7" s="920"/>
      <c r="TFS7" s="920"/>
      <c r="TFT7" s="920" t="s">
        <v>153</v>
      </c>
      <c r="TFU7" s="920"/>
      <c r="TFV7" s="920"/>
      <c r="TFW7" s="920"/>
      <c r="TFX7" s="920"/>
      <c r="TFY7" s="920"/>
      <c r="TFZ7" s="920"/>
      <c r="TGA7" s="920"/>
      <c r="TGB7" s="920" t="s">
        <v>153</v>
      </c>
      <c r="TGC7" s="920"/>
      <c r="TGD7" s="920"/>
      <c r="TGE7" s="920"/>
      <c r="TGF7" s="920"/>
      <c r="TGG7" s="920"/>
      <c r="TGH7" s="920"/>
      <c r="TGI7" s="920"/>
      <c r="TGJ7" s="920" t="s">
        <v>153</v>
      </c>
      <c r="TGK7" s="920"/>
      <c r="TGL7" s="920"/>
      <c r="TGM7" s="920"/>
      <c r="TGN7" s="920"/>
      <c r="TGO7" s="920"/>
      <c r="TGP7" s="920"/>
      <c r="TGQ7" s="920"/>
      <c r="TGR7" s="920" t="s">
        <v>153</v>
      </c>
      <c r="TGS7" s="920"/>
      <c r="TGT7" s="920"/>
      <c r="TGU7" s="920"/>
      <c r="TGV7" s="920"/>
      <c r="TGW7" s="920"/>
      <c r="TGX7" s="920"/>
      <c r="TGY7" s="920"/>
      <c r="TGZ7" s="920" t="s">
        <v>153</v>
      </c>
      <c r="THA7" s="920"/>
      <c r="THB7" s="920"/>
      <c r="THC7" s="920"/>
      <c r="THD7" s="920"/>
      <c r="THE7" s="920"/>
      <c r="THF7" s="920"/>
      <c r="THG7" s="920"/>
      <c r="THH7" s="920" t="s">
        <v>153</v>
      </c>
      <c r="THI7" s="920"/>
      <c r="THJ7" s="920"/>
      <c r="THK7" s="920"/>
      <c r="THL7" s="920"/>
      <c r="THM7" s="920"/>
      <c r="THN7" s="920"/>
      <c r="THO7" s="920"/>
      <c r="THP7" s="920" t="s">
        <v>153</v>
      </c>
      <c r="THQ7" s="920"/>
      <c r="THR7" s="920"/>
      <c r="THS7" s="920"/>
      <c r="THT7" s="920"/>
      <c r="THU7" s="920"/>
      <c r="THV7" s="920"/>
      <c r="THW7" s="920"/>
      <c r="THX7" s="920" t="s">
        <v>153</v>
      </c>
      <c r="THY7" s="920"/>
      <c r="THZ7" s="920"/>
      <c r="TIA7" s="920"/>
      <c r="TIB7" s="920"/>
      <c r="TIC7" s="920"/>
      <c r="TID7" s="920"/>
      <c r="TIE7" s="920"/>
      <c r="TIF7" s="920" t="s">
        <v>153</v>
      </c>
      <c r="TIG7" s="920"/>
      <c r="TIH7" s="920"/>
      <c r="TII7" s="920"/>
      <c r="TIJ7" s="920"/>
      <c r="TIK7" s="920"/>
      <c r="TIL7" s="920"/>
      <c r="TIM7" s="920"/>
      <c r="TIN7" s="920" t="s">
        <v>153</v>
      </c>
      <c r="TIO7" s="920"/>
      <c r="TIP7" s="920"/>
      <c r="TIQ7" s="920"/>
      <c r="TIR7" s="920"/>
      <c r="TIS7" s="920"/>
      <c r="TIT7" s="920"/>
      <c r="TIU7" s="920"/>
      <c r="TIV7" s="920" t="s">
        <v>153</v>
      </c>
      <c r="TIW7" s="920"/>
      <c r="TIX7" s="920"/>
      <c r="TIY7" s="920"/>
      <c r="TIZ7" s="920"/>
      <c r="TJA7" s="920"/>
      <c r="TJB7" s="920"/>
      <c r="TJC7" s="920"/>
      <c r="TJD7" s="920" t="s">
        <v>153</v>
      </c>
      <c r="TJE7" s="920"/>
      <c r="TJF7" s="920"/>
      <c r="TJG7" s="920"/>
      <c r="TJH7" s="920"/>
      <c r="TJI7" s="920"/>
      <c r="TJJ7" s="920"/>
      <c r="TJK7" s="920"/>
      <c r="TJL7" s="920" t="s">
        <v>153</v>
      </c>
      <c r="TJM7" s="920"/>
      <c r="TJN7" s="920"/>
      <c r="TJO7" s="920"/>
      <c r="TJP7" s="920"/>
      <c r="TJQ7" s="920"/>
      <c r="TJR7" s="920"/>
      <c r="TJS7" s="920"/>
      <c r="TJT7" s="920" t="s">
        <v>153</v>
      </c>
      <c r="TJU7" s="920"/>
      <c r="TJV7" s="920"/>
      <c r="TJW7" s="920"/>
      <c r="TJX7" s="920"/>
      <c r="TJY7" s="920"/>
      <c r="TJZ7" s="920"/>
      <c r="TKA7" s="920"/>
      <c r="TKB7" s="920" t="s">
        <v>153</v>
      </c>
      <c r="TKC7" s="920"/>
      <c r="TKD7" s="920"/>
      <c r="TKE7" s="920"/>
      <c r="TKF7" s="920"/>
      <c r="TKG7" s="920"/>
      <c r="TKH7" s="920"/>
      <c r="TKI7" s="920"/>
      <c r="TKJ7" s="920" t="s">
        <v>153</v>
      </c>
      <c r="TKK7" s="920"/>
      <c r="TKL7" s="920"/>
      <c r="TKM7" s="920"/>
      <c r="TKN7" s="920"/>
      <c r="TKO7" s="920"/>
      <c r="TKP7" s="920"/>
      <c r="TKQ7" s="920"/>
      <c r="TKR7" s="920" t="s">
        <v>153</v>
      </c>
      <c r="TKS7" s="920"/>
      <c r="TKT7" s="920"/>
      <c r="TKU7" s="920"/>
      <c r="TKV7" s="920"/>
      <c r="TKW7" s="920"/>
      <c r="TKX7" s="920"/>
      <c r="TKY7" s="920"/>
      <c r="TKZ7" s="920" t="s">
        <v>153</v>
      </c>
      <c r="TLA7" s="920"/>
      <c r="TLB7" s="920"/>
      <c r="TLC7" s="920"/>
      <c r="TLD7" s="920"/>
      <c r="TLE7" s="920"/>
      <c r="TLF7" s="920"/>
      <c r="TLG7" s="920"/>
      <c r="TLH7" s="920" t="s">
        <v>153</v>
      </c>
      <c r="TLI7" s="920"/>
      <c r="TLJ7" s="920"/>
      <c r="TLK7" s="920"/>
      <c r="TLL7" s="920"/>
      <c r="TLM7" s="920"/>
      <c r="TLN7" s="920"/>
      <c r="TLO7" s="920"/>
      <c r="TLP7" s="920" t="s">
        <v>153</v>
      </c>
      <c r="TLQ7" s="920"/>
      <c r="TLR7" s="920"/>
      <c r="TLS7" s="920"/>
      <c r="TLT7" s="920"/>
      <c r="TLU7" s="920"/>
      <c r="TLV7" s="920"/>
      <c r="TLW7" s="920"/>
      <c r="TLX7" s="920" t="s">
        <v>153</v>
      </c>
      <c r="TLY7" s="920"/>
      <c r="TLZ7" s="920"/>
      <c r="TMA7" s="920"/>
      <c r="TMB7" s="920"/>
      <c r="TMC7" s="920"/>
      <c r="TMD7" s="920"/>
      <c r="TME7" s="920"/>
      <c r="TMF7" s="920" t="s">
        <v>153</v>
      </c>
      <c r="TMG7" s="920"/>
      <c r="TMH7" s="920"/>
      <c r="TMI7" s="920"/>
      <c r="TMJ7" s="920"/>
      <c r="TMK7" s="920"/>
      <c r="TML7" s="920"/>
      <c r="TMM7" s="920"/>
      <c r="TMN7" s="920" t="s">
        <v>153</v>
      </c>
      <c r="TMO7" s="920"/>
      <c r="TMP7" s="920"/>
      <c r="TMQ7" s="920"/>
      <c r="TMR7" s="920"/>
      <c r="TMS7" s="920"/>
      <c r="TMT7" s="920"/>
      <c r="TMU7" s="920"/>
      <c r="TMV7" s="920" t="s">
        <v>153</v>
      </c>
      <c r="TMW7" s="920"/>
      <c r="TMX7" s="920"/>
      <c r="TMY7" s="920"/>
      <c r="TMZ7" s="920"/>
      <c r="TNA7" s="920"/>
      <c r="TNB7" s="920"/>
      <c r="TNC7" s="920"/>
      <c r="TND7" s="920" t="s">
        <v>153</v>
      </c>
      <c r="TNE7" s="920"/>
      <c r="TNF7" s="920"/>
      <c r="TNG7" s="920"/>
      <c r="TNH7" s="920"/>
      <c r="TNI7" s="920"/>
      <c r="TNJ7" s="920"/>
      <c r="TNK7" s="920"/>
      <c r="TNL7" s="920" t="s">
        <v>153</v>
      </c>
      <c r="TNM7" s="920"/>
      <c r="TNN7" s="920"/>
      <c r="TNO7" s="920"/>
      <c r="TNP7" s="920"/>
      <c r="TNQ7" s="920"/>
      <c r="TNR7" s="920"/>
      <c r="TNS7" s="920"/>
      <c r="TNT7" s="920" t="s">
        <v>153</v>
      </c>
      <c r="TNU7" s="920"/>
      <c r="TNV7" s="920"/>
      <c r="TNW7" s="920"/>
      <c r="TNX7" s="920"/>
      <c r="TNY7" s="920"/>
      <c r="TNZ7" s="920"/>
      <c r="TOA7" s="920"/>
      <c r="TOB7" s="920" t="s">
        <v>153</v>
      </c>
      <c r="TOC7" s="920"/>
      <c r="TOD7" s="920"/>
      <c r="TOE7" s="920"/>
      <c r="TOF7" s="920"/>
      <c r="TOG7" s="920"/>
      <c r="TOH7" s="920"/>
      <c r="TOI7" s="920"/>
      <c r="TOJ7" s="920" t="s">
        <v>153</v>
      </c>
      <c r="TOK7" s="920"/>
      <c r="TOL7" s="920"/>
      <c r="TOM7" s="920"/>
      <c r="TON7" s="920"/>
      <c r="TOO7" s="920"/>
      <c r="TOP7" s="920"/>
      <c r="TOQ7" s="920"/>
      <c r="TOR7" s="920" t="s">
        <v>153</v>
      </c>
      <c r="TOS7" s="920"/>
      <c r="TOT7" s="920"/>
      <c r="TOU7" s="920"/>
      <c r="TOV7" s="920"/>
      <c r="TOW7" s="920"/>
      <c r="TOX7" s="920"/>
      <c r="TOY7" s="920"/>
      <c r="TOZ7" s="920" t="s">
        <v>153</v>
      </c>
      <c r="TPA7" s="920"/>
      <c r="TPB7" s="920"/>
      <c r="TPC7" s="920"/>
      <c r="TPD7" s="920"/>
      <c r="TPE7" s="920"/>
      <c r="TPF7" s="920"/>
      <c r="TPG7" s="920"/>
      <c r="TPH7" s="920" t="s">
        <v>153</v>
      </c>
      <c r="TPI7" s="920"/>
      <c r="TPJ7" s="920"/>
      <c r="TPK7" s="920"/>
      <c r="TPL7" s="920"/>
      <c r="TPM7" s="920"/>
      <c r="TPN7" s="920"/>
      <c r="TPO7" s="920"/>
      <c r="TPP7" s="920" t="s">
        <v>153</v>
      </c>
      <c r="TPQ7" s="920"/>
      <c r="TPR7" s="920"/>
      <c r="TPS7" s="920"/>
      <c r="TPT7" s="920"/>
      <c r="TPU7" s="920"/>
      <c r="TPV7" s="920"/>
      <c r="TPW7" s="920"/>
      <c r="TPX7" s="920" t="s">
        <v>153</v>
      </c>
      <c r="TPY7" s="920"/>
      <c r="TPZ7" s="920"/>
      <c r="TQA7" s="920"/>
      <c r="TQB7" s="920"/>
      <c r="TQC7" s="920"/>
      <c r="TQD7" s="920"/>
      <c r="TQE7" s="920"/>
      <c r="TQF7" s="920" t="s">
        <v>153</v>
      </c>
      <c r="TQG7" s="920"/>
      <c r="TQH7" s="920"/>
      <c r="TQI7" s="920"/>
      <c r="TQJ7" s="920"/>
      <c r="TQK7" s="920"/>
      <c r="TQL7" s="920"/>
      <c r="TQM7" s="920"/>
      <c r="TQN7" s="920" t="s">
        <v>153</v>
      </c>
      <c r="TQO7" s="920"/>
      <c r="TQP7" s="920"/>
      <c r="TQQ7" s="920"/>
      <c r="TQR7" s="920"/>
      <c r="TQS7" s="920"/>
      <c r="TQT7" s="920"/>
      <c r="TQU7" s="920"/>
      <c r="TQV7" s="920" t="s">
        <v>153</v>
      </c>
      <c r="TQW7" s="920"/>
      <c r="TQX7" s="920"/>
      <c r="TQY7" s="920"/>
      <c r="TQZ7" s="920"/>
      <c r="TRA7" s="920"/>
      <c r="TRB7" s="920"/>
      <c r="TRC7" s="920"/>
      <c r="TRD7" s="920" t="s">
        <v>153</v>
      </c>
      <c r="TRE7" s="920"/>
      <c r="TRF7" s="920"/>
      <c r="TRG7" s="920"/>
      <c r="TRH7" s="920"/>
      <c r="TRI7" s="920"/>
      <c r="TRJ7" s="920"/>
      <c r="TRK7" s="920"/>
      <c r="TRL7" s="920" t="s">
        <v>153</v>
      </c>
      <c r="TRM7" s="920"/>
      <c r="TRN7" s="920"/>
      <c r="TRO7" s="920"/>
      <c r="TRP7" s="920"/>
      <c r="TRQ7" s="920"/>
      <c r="TRR7" s="920"/>
      <c r="TRS7" s="920"/>
      <c r="TRT7" s="920" t="s">
        <v>153</v>
      </c>
      <c r="TRU7" s="920"/>
      <c r="TRV7" s="920"/>
      <c r="TRW7" s="920"/>
      <c r="TRX7" s="920"/>
      <c r="TRY7" s="920"/>
      <c r="TRZ7" s="920"/>
      <c r="TSA7" s="920"/>
      <c r="TSB7" s="920" t="s">
        <v>153</v>
      </c>
      <c r="TSC7" s="920"/>
      <c r="TSD7" s="920"/>
      <c r="TSE7" s="920"/>
      <c r="TSF7" s="920"/>
      <c r="TSG7" s="920"/>
      <c r="TSH7" s="920"/>
      <c r="TSI7" s="920"/>
      <c r="TSJ7" s="920" t="s">
        <v>153</v>
      </c>
      <c r="TSK7" s="920"/>
      <c r="TSL7" s="920"/>
      <c r="TSM7" s="920"/>
      <c r="TSN7" s="920"/>
      <c r="TSO7" s="920"/>
      <c r="TSP7" s="920"/>
      <c r="TSQ7" s="920"/>
      <c r="TSR7" s="920" t="s">
        <v>153</v>
      </c>
      <c r="TSS7" s="920"/>
      <c r="TST7" s="920"/>
      <c r="TSU7" s="920"/>
      <c r="TSV7" s="920"/>
      <c r="TSW7" s="920"/>
      <c r="TSX7" s="920"/>
      <c r="TSY7" s="920"/>
      <c r="TSZ7" s="920" t="s">
        <v>153</v>
      </c>
      <c r="TTA7" s="920"/>
      <c r="TTB7" s="920"/>
      <c r="TTC7" s="920"/>
      <c r="TTD7" s="920"/>
      <c r="TTE7" s="920"/>
      <c r="TTF7" s="920"/>
      <c r="TTG7" s="920"/>
      <c r="TTH7" s="920" t="s">
        <v>153</v>
      </c>
      <c r="TTI7" s="920"/>
      <c r="TTJ7" s="920"/>
      <c r="TTK7" s="920"/>
      <c r="TTL7" s="920"/>
      <c r="TTM7" s="920"/>
      <c r="TTN7" s="920"/>
      <c r="TTO7" s="920"/>
      <c r="TTP7" s="920" t="s">
        <v>153</v>
      </c>
      <c r="TTQ7" s="920"/>
      <c r="TTR7" s="920"/>
      <c r="TTS7" s="920"/>
      <c r="TTT7" s="920"/>
      <c r="TTU7" s="920"/>
      <c r="TTV7" s="920"/>
      <c r="TTW7" s="920"/>
      <c r="TTX7" s="920" t="s">
        <v>153</v>
      </c>
      <c r="TTY7" s="920"/>
      <c r="TTZ7" s="920"/>
      <c r="TUA7" s="920"/>
      <c r="TUB7" s="920"/>
      <c r="TUC7" s="920"/>
      <c r="TUD7" s="920"/>
      <c r="TUE7" s="920"/>
      <c r="TUF7" s="920" t="s">
        <v>153</v>
      </c>
      <c r="TUG7" s="920"/>
      <c r="TUH7" s="920"/>
      <c r="TUI7" s="920"/>
      <c r="TUJ7" s="920"/>
      <c r="TUK7" s="920"/>
      <c r="TUL7" s="920"/>
      <c r="TUM7" s="920"/>
      <c r="TUN7" s="920" t="s">
        <v>153</v>
      </c>
      <c r="TUO7" s="920"/>
      <c r="TUP7" s="920"/>
      <c r="TUQ7" s="920"/>
      <c r="TUR7" s="920"/>
      <c r="TUS7" s="920"/>
      <c r="TUT7" s="920"/>
      <c r="TUU7" s="920"/>
      <c r="TUV7" s="920" t="s">
        <v>153</v>
      </c>
      <c r="TUW7" s="920"/>
      <c r="TUX7" s="920"/>
      <c r="TUY7" s="920"/>
      <c r="TUZ7" s="920"/>
      <c r="TVA7" s="920"/>
      <c r="TVB7" s="920"/>
      <c r="TVC7" s="920"/>
      <c r="TVD7" s="920" t="s">
        <v>153</v>
      </c>
      <c r="TVE7" s="920"/>
      <c r="TVF7" s="920"/>
      <c r="TVG7" s="920"/>
      <c r="TVH7" s="920"/>
      <c r="TVI7" s="920"/>
      <c r="TVJ7" s="920"/>
      <c r="TVK7" s="920"/>
      <c r="TVL7" s="920" t="s">
        <v>153</v>
      </c>
      <c r="TVM7" s="920"/>
      <c r="TVN7" s="920"/>
      <c r="TVO7" s="920"/>
      <c r="TVP7" s="920"/>
      <c r="TVQ7" s="920"/>
      <c r="TVR7" s="920"/>
      <c r="TVS7" s="920"/>
      <c r="TVT7" s="920" t="s">
        <v>153</v>
      </c>
      <c r="TVU7" s="920"/>
      <c r="TVV7" s="920"/>
      <c r="TVW7" s="920"/>
      <c r="TVX7" s="920"/>
      <c r="TVY7" s="920"/>
      <c r="TVZ7" s="920"/>
      <c r="TWA7" s="920"/>
      <c r="TWB7" s="920" t="s">
        <v>153</v>
      </c>
      <c r="TWC7" s="920"/>
      <c r="TWD7" s="920"/>
      <c r="TWE7" s="920"/>
      <c r="TWF7" s="920"/>
      <c r="TWG7" s="920"/>
      <c r="TWH7" s="920"/>
      <c r="TWI7" s="920"/>
      <c r="TWJ7" s="920" t="s">
        <v>153</v>
      </c>
      <c r="TWK7" s="920"/>
      <c r="TWL7" s="920"/>
      <c r="TWM7" s="920"/>
      <c r="TWN7" s="920"/>
      <c r="TWO7" s="920"/>
      <c r="TWP7" s="920"/>
      <c r="TWQ7" s="920"/>
      <c r="TWR7" s="920" t="s">
        <v>153</v>
      </c>
      <c r="TWS7" s="920"/>
      <c r="TWT7" s="920"/>
      <c r="TWU7" s="920"/>
      <c r="TWV7" s="920"/>
      <c r="TWW7" s="920"/>
      <c r="TWX7" s="920"/>
      <c r="TWY7" s="920"/>
      <c r="TWZ7" s="920" t="s">
        <v>153</v>
      </c>
      <c r="TXA7" s="920"/>
      <c r="TXB7" s="920"/>
      <c r="TXC7" s="920"/>
      <c r="TXD7" s="920"/>
      <c r="TXE7" s="920"/>
      <c r="TXF7" s="920"/>
      <c r="TXG7" s="920"/>
      <c r="TXH7" s="920" t="s">
        <v>153</v>
      </c>
      <c r="TXI7" s="920"/>
      <c r="TXJ7" s="920"/>
      <c r="TXK7" s="920"/>
      <c r="TXL7" s="920"/>
      <c r="TXM7" s="920"/>
      <c r="TXN7" s="920"/>
      <c r="TXO7" s="920"/>
      <c r="TXP7" s="920" t="s">
        <v>153</v>
      </c>
      <c r="TXQ7" s="920"/>
      <c r="TXR7" s="920"/>
      <c r="TXS7" s="920"/>
      <c r="TXT7" s="920"/>
      <c r="TXU7" s="920"/>
      <c r="TXV7" s="920"/>
      <c r="TXW7" s="920"/>
      <c r="TXX7" s="920" t="s">
        <v>153</v>
      </c>
      <c r="TXY7" s="920"/>
      <c r="TXZ7" s="920"/>
      <c r="TYA7" s="920"/>
      <c r="TYB7" s="920"/>
      <c r="TYC7" s="920"/>
      <c r="TYD7" s="920"/>
      <c r="TYE7" s="920"/>
      <c r="TYF7" s="920" t="s">
        <v>153</v>
      </c>
      <c r="TYG7" s="920"/>
      <c r="TYH7" s="920"/>
      <c r="TYI7" s="920"/>
      <c r="TYJ7" s="920"/>
      <c r="TYK7" s="920"/>
      <c r="TYL7" s="920"/>
      <c r="TYM7" s="920"/>
      <c r="TYN7" s="920" t="s">
        <v>153</v>
      </c>
      <c r="TYO7" s="920"/>
      <c r="TYP7" s="920"/>
      <c r="TYQ7" s="920"/>
      <c r="TYR7" s="920"/>
      <c r="TYS7" s="920"/>
      <c r="TYT7" s="920"/>
      <c r="TYU7" s="920"/>
      <c r="TYV7" s="920" t="s">
        <v>153</v>
      </c>
      <c r="TYW7" s="920"/>
      <c r="TYX7" s="920"/>
      <c r="TYY7" s="920"/>
      <c r="TYZ7" s="920"/>
      <c r="TZA7" s="920"/>
      <c r="TZB7" s="920"/>
      <c r="TZC7" s="920"/>
      <c r="TZD7" s="920" t="s">
        <v>153</v>
      </c>
      <c r="TZE7" s="920"/>
      <c r="TZF7" s="920"/>
      <c r="TZG7" s="920"/>
      <c r="TZH7" s="920"/>
      <c r="TZI7" s="920"/>
      <c r="TZJ7" s="920"/>
      <c r="TZK7" s="920"/>
      <c r="TZL7" s="920" t="s">
        <v>153</v>
      </c>
      <c r="TZM7" s="920"/>
      <c r="TZN7" s="920"/>
      <c r="TZO7" s="920"/>
      <c r="TZP7" s="920"/>
      <c r="TZQ7" s="920"/>
      <c r="TZR7" s="920"/>
      <c r="TZS7" s="920"/>
      <c r="TZT7" s="920" t="s">
        <v>153</v>
      </c>
      <c r="TZU7" s="920"/>
      <c r="TZV7" s="920"/>
      <c r="TZW7" s="920"/>
      <c r="TZX7" s="920"/>
      <c r="TZY7" s="920"/>
      <c r="TZZ7" s="920"/>
      <c r="UAA7" s="920"/>
      <c r="UAB7" s="920" t="s">
        <v>153</v>
      </c>
      <c r="UAC7" s="920"/>
      <c r="UAD7" s="920"/>
      <c r="UAE7" s="920"/>
      <c r="UAF7" s="920"/>
      <c r="UAG7" s="920"/>
      <c r="UAH7" s="920"/>
      <c r="UAI7" s="920"/>
      <c r="UAJ7" s="920" t="s">
        <v>153</v>
      </c>
      <c r="UAK7" s="920"/>
      <c r="UAL7" s="920"/>
      <c r="UAM7" s="920"/>
      <c r="UAN7" s="920"/>
      <c r="UAO7" s="920"/>
      <c r="UAP7" s="920"/>
      <c r="UAQ7" s="920"/>
      <c r="UAR7" s="920" t="s">
        <v>153</v>
      </c>
      <c r="UAS7" s="920"/>
      <c r="UAT7" s="920"/>
      <c r="UAU7" s="920"/>
      <c r="UAV7" s="920"/>
      <c r="UAW7" s="920"/>
      <c r="UAX7" s="920"/>
      <c r="UAY7" s="920"/>
      <c r="UAZ7" s="920" t="s">
        <v>153</v>
      </c>
      <c r="UBA7" s="920"/>
      <c r="UBB7" s="920"/>
      <c r="UBC7" s="920"/>
      <c r="UBD7" s="920"/>
      <c r="UBE7" s="920"/>
      <c r="UBF7" s="920"/>
      <c r="UBG7" s="920"/>
      <c r="UBH7" s="920" t="s">
        <v>153</v>
      </c>
      <c r="UBI7" s="920"/>
      <c r="UBJ7" s="920"/>
      <c r="UBK7" s="920"/>
      <c r="UBL7" s="920"/>
      <c r="UBM7" s="920"/>
      <c r="UBN7" s="920"/>
      <c r="UBO7" s="920"/>
      <c r="UBP7" s="920" t="s">
        <v>153</v>
      </c>
      <c r="UBQ7" s="920"/>
      <c r="UBR7" s="920"/>
      <c r="UBS7" s="920"/>
      <c r="UBT7" s="920"/>
      <c r="UBU7" s="920"/>
      <c r="UBV7" s="920"/>
      <c r="UBW7" s="920"/>
      <c r="UBX7" s="920" t="s">
        <v>153</v>
      </c>
      <c r="UBY7" s="920"/>
      <c r="UBZ7" s="920"/>
      <c r="UCA7" s="920"/>
      <c r="UCB7" s="920"/>
      <c r="UCC7" s="920"/>
      <c r="UCD7" s="920"/>
      <c r="UCE7" s="920"/>
      <c r="UCF7" s="920" t="s">
        <v>153</v>
      </c>
      <c r="UCG7" s="920"/>
      <c r="UCH7" s="920"/>
      <c r="UCI7" s="920"/>
      <c r="UCJ7" s="920"/>
      <c r="UCK7" s="920"/>
      <c r="UCL7" s="920"/>
      <c r="UCM7" s="920"/>
      <c r="UCN7" s="920" t="s">
        <v>153</v>
      </c>
      <c r="UCO7" s="920"/>
      <c r="UCP7" s="920"/>
      <c r="UCQ7" s="920"/>
      <c r="UCR7" s="920"/>
      <c r="UCS7" s="920"/>
      <c r="UCT7" s="920"/>
      <c r="UCU7" s="920"/>
      <c r="UCV7" s="920" t="s">
        <v>153</v>
      </c>
      <c r="UCW7" s="920"/>
      <c r="UCX7" s="920"/>
      <c r="UCY7" s="920"/>
      <c r="UCZ7" s="920"/>
      <c r="UDA7" s="920"/>
      <c r="UDB7" s="920"/>
      <c r="UDC7" s="920"/>
      <c r="UDD7" s="920" t="s">
        <v>153</v>
      </c>
      <c r="UDE7" s="920"/>
      <c r="UDF7" s="920"/>
      <c r="UDG7" s="920"/>
      <c r="UDH7" s="920"/>
      <c r="UDI7" s="920"/>
      <c r="UDJ7" s="920"/>
      <c r="UDK7" s="920"/>
      <c r="UDL7" s="920" t="s">
        <v>153</v>
      </c>
      <c r="UDM7" s="920"/>
      <c r="UDN7" s="920"/>
      <c r="UDO7" s="920"/>
      <c r="UDP7" s="920"/>
      <c r="UDQ7" s="920"/>
      <c r="UDR7" s="920"/>
      <c r="UDS7" s="920"/>
      <c r="UDT7" s="920" t="s">
        <v>153</v>
      </c>
      <c r="UDU7" s="920"/>
      <c r="UDV7" s="920"/>
      <c r="UDW7" s="920"/>
      <c r="UDX7" s="920"/>
      <c r="UDY7" s="920"/>
      <c r="UDZ7" s="920"/>
      <c r="UEA7" s="920"/>
      <c r="UEB7" s="920" t="s">
        <v>153</v>
      </c>
      <c r="UEC7" s="920"/>
      <c r="UED7" s="920"/>
      <c r="UEE7" s="920"/>
      <c r="UEF7" s="920"/>
      <c r="UEG7" s="920"/>
      <c r="UEH7" s="920"/>
      <c r="UEI7" s="920"/>
      <c r="UEJ7" s="920" t="s">
        <v>153</v>
      </c>
      <c r="UEK7" s="920"/>
      <c r="UEL7" s="920"/>
      <c r="UEM7" s="920"/>
      <c r="UEN7" s="920"/>
      <c r="UEO7" s="920"/>
      <c r="UEP7" s="920"/>
      <c r="UEQ7" s="920"/>
      <c r="UER7" s="920" t="s">
        <v>153</v>
      </c>
      <c r="UES7" s="920"/>
      <c r="UET7" s="920"/>
      <c r="UEU7" s="920"/>
      <c r="UEV7" s="920"/>
      <c r="UEW7" s="920"/>
      <c r="UEX7" s="920"/>
      <c r="UEY7" s="920"/>
      <c r="UEZ7" s="920" t="s">
        <v>153</v>
      </c>
      <c r="UFA7" s="920"/>
      <c r="UFB7" s="920"/>
      <c r="UFC7" s="920"/>
      <c r="UFD7" s="920"/>
      <c r="UFE7" s="920"/>
      <c r="UFF7" s="920"/>
      <c r="UFG7" s="920"/>
      <c r="UFH7" s="920" t="s">
        <v>153</v>
      </c>
      <c r="UFI7" s="920"/>
      <c r="UFJ7" s="920"/>
      <c r="UFK7" s="920"/>
      <c r="UFL7" s="920"/>
      <c r="UFM7" s="920"/>
      <c r="UFN7" s="920"/>
      <c r="UFO7" s="920"/>
      <c r="UFP7" s="920" t="s">
        <v>153</v>
      </c>
      <c r="UFQ7" s="920"/>
      <c r="UFR7" s="920"/>
      <c r="UFS7" s="920"/>
      <c r="UFT7" s="920"/>
      <c r="UFU7" s="920"/>
      <c r="UFV7" s="920"/>
      <c r="UFW7" s="920"/>
      <c r="UFX7" s="920" t="s">
        <v>153</v>
      </c>
      <c r="UFY7" s="920"/>
      <c r="UFZ7" s="920"/>
      <c r="UGA7" s="920"/>
      <c r="UGB7" s="920"/>
      <c r="UGC7" s="920"/>
      <c r="UGD7" s="920"/>
      <c r="UGE7" s="920"/>
      <c r="UGF7" s="920" t="s">
        <v>153</v>
      </c>
      <c r="UGG7" s="920"/>
      <c r="UGH7" s="920"/>
      <c r="UGI7" s="920"/>
      <c r="UGJ7" s="920"/>
      <c r="UGK7" s="920"/>
      <c r="UGL7" s="920"/>
      <c r="UGM7" s="920"/>
      <c r="UGN7" s="920" t="s">
        <v>153</v>
      </c>
      <c r="UGO7" s="920"/>
      <c r="UGP7" s="920"/>
      <c r="UGQ7" s="920"/>
      <c r="UGR7" s="920"/>
      <c r="UGS7" s="920"/>
      <c r="UGT7" s="920"/>
      <c r="UGU7" s="920"/>
      <c r="UGV7" s="920" t="s">
        <v>153</v>
      </c>
      <c r="UGW7" s="920"/>
      <c r="UGX7" s="920"/>
      <c r="UGY7" s="920"/>
      <c r="UGZ7" s="920"/>
      <c r="UHA7" s="920"/>
      <c r="UHB7" s="920"/>
      <c r="UHC7" s="920"/>
      <c r="UHD7" s="920" t="s">
        <v>153</v>
      </c>
      <c r="UHE7" s="920"/>
      <c r="UHF7" s="920"/>
      <c r="UHG7" s="920"/>
      <c r="UHH7" s="920"/>
      <c r="UHI7" s="920"/>
      <c r="UHJ7" s="920"/>
      <c r="UHK7" s="920"/>
      <c r="UHL7" s="920" t="s">
        <v>153</v>
      </c>
      <c r="UHM7" s="920"/>
      <c r="UHN7" s="920"/>
      <c r="UHO7" s="920"/>
      <c r="UHP7" s="920"/>
      <c r="UHQ7" s="920"/>
      <c r="UHR7" s="920"/>
      <c r="UHS7" s="920"/>
      <c r="UHT7" s="920" t="s">
        <v>153</v>
      </c>
      <c r="UHU7" s="920"/>
      <c r="UHV7" s="920"/>
      <c r="UHW7" s="920"/>
      <c r="UHX7" s="920"/>
      <c r="UHY7" s="920"/>
      <c r="UHZ7" s="920"/>
      <c r="UIA7" s="920"/>
      <c r="UIB7" s="920" t="s">
        <v>153</v>
      </c>
      <c r="UIC7" s="920"/>
      <c r="UID7" s="920"/>
      <c r="UIE7" s="920"/>
      <c r="UIF7" s="920"/>
      <c r="UIG7" s="920"/>
      <c r="UIH7" s="920"/>
      <c r="UII7" s="920"/>
      <c r="UIJ7" s="920" t="s">
        <v>153</v>
      </c>
      <c r="UIK7" s="920"/>
      <c r="UIL7" s="920"/>
      <c r="UIM7" s="920"/>
      <c r="UIN7" s="920"/>
      <c r="UIO7" s="920"/>
      <c r="UIP7" s="920"/>
      <c r="UIQ7" s="920"/>
      <c r="UIR7" s="920" t="s">
        <v>153</v>
      </c>
      <c r="UIS7" s="920"/>
      <c r="UIT7" s="920"/>
      <c r="UIU7" s="920"/>
      <c r="UIV7" s="920"/>
      <c r="UIW7" s="920"/>
      <c r="UIX7" s="920"/>
      <c r="UIY7" s="920"/>
      <c r="UIZ7" s="920" t="s">
        <v>153</v>
      </c>
      <c r="UJA7" s="920"/>
      <c r="UJB7" s="920"/>
      <c r="UJC7" s="920"/>
      <c r="UJD7" s="920"/>
      <c r="UJE7" s="920"/>
      <c r="UJF7" s="920"/>
      <c r="UJG7" s="920"/>
      <c r="UJH7" s="920" t="s">
        <v>153</v>
      </c>
      <c r="UJI7" s="920"/>
      <c r="UJJ7" s="920"/>
      <c r="UJK7" s="920"/>
      <c r="UJL7" s="920"/>
      <c r="UJM7" s="920"/>
      <c r="UJN7" s="920"/>
      <c r="UJO7" s="920"/>
      <c r="UJP7" s="920" t="s">
        <v>153</v>
      </c>
      <c r="UJQ7" s="920"/>
      <c r="UJR7" s="920"/>
      <c r="UJS7" s="920"/>
      <c r="UJT7" s="920"/>
      <c r="UJU7" s="920"/>
      <c r="UJV7" s="920"/>
      <c r="UJW7" s="920"/>
      <c r="UJX7" s="920" t="s">
        <v>153</v>
      </c>
      <c r="UJY7" s="920"/>
      <c r="UJZ7" s="920"/>
      <c r="UKA7" s="920"/>
      <c r="UKB7" s="920"/>
      <c r="UKC7" s="920"/>
      <c r="UKD7" s="920"/>
      <c r="UKE7" s="920"/>
      <c r="UKF7" s="920" t="s">
        <v>153</v>
      </c>
      <c r="UKG7" s="920"/>
      <c r="UKH7" s="920"/>
      <c r="UKI7" s="920"/>
      <c r="UKJ7" s="920"/>
      <c r="UKK7" s="920"/>
      <c r="UKL7" s="920"/>
      <c r="UKM7" s="920"/>
      <c r="UKN7" s="920" t="s">
        <v>153</v>
      </c>
      <c r="UKO7" s="920"/>
      <c r="UKP7" s="920"/>
      <c r="UKQ7" s="920"/>
      <c r="UKR7" s="920"/>
      <c r="UKS7" s="920"/>
      <c r="UKT7" s="920"/>
      <c r="UKU7" s="920"/>
      <c r="UKV7" s="920" t="s">
        <v>153</v>
      </c>
      <c r="UKW7" s="920"/>
      <c r="UKX7" s="920"/>
      <c r="UKY7" s="920"/>
      <c r="UKZ7" s="920"/>
      <c r="ULA7" s="920"/>
      <c r="ULB7" s="920"/>
      <c r="ULC7" s="920"/>
      <c r="ULD7" s="920" t="s">
        <v>153</v>
      </c>
      <c r="ULE7" s="920"/>
      <c r="ULF7" s="920"/>
      <c r="ULG7" s="920"/>
      <c r="ULH7" s="920"/>
      <c r="ULI7" s="920"/>
      <c r="ULJ7" s="920"/>
      <c r="ULK7" s="920"/>
      <c r="ULL7" s="920" t="s">
        <v>153</v>
      </c>
      <c r="ULM7" s="920"/>
      <c r="ULN7" s="920"/>
      <c r="ULO7" s="920"/>
      <c r="ULP7" s="920"/>
      <c r="ULQ7" s="920"/>
      <c r="ULR7" s="920"/>
      <c r="ULS7" s="920"/>
      <c r="ULT7" s="920" t="s">
        <v>153</v>
      </c>
      <c r="ULU7" s="920"/>
      <c r="ULV7" s="920"/>
      <c r="ULW7" s="920"/>
      <c r="ULX7" s="920"/>
      <c r="ULY7" s="920"/>
      <c r="ULZ7" s="920"/>
      <c r="UMA7" s="920"/>
      <c r="UMB7" s="920" t="s">
        <v>153</v>
      </c>
      <c r="UMC7" s="920"/>
      <c r="UMD7" s="920"/>
      <c r="UME7" s="920"/>
      <c r="UMF7" s="920"/>
      <c r="UMG7" s="920"/>
      <c r="UMH7" s="920"/>
      <c r="UMI7" s="920"/>
      <c r="UMJ7" s="920" t="s">
        <v>153</v>
      </c>
      <c r="UMK7" s="920"/>
      <c r="UML7" s="920"/>
      <c r="UMM7" s="920"/>
      <c r="UMN7" s="920"/>
      <c r="UMO7" s="920"/>
      <c r="UMP7" s="920"/>
      <c r="UMQ7" s="920"/>
      <c r="UMR7" s="920" t="s">
        <v>153</v>
      </c>
      <c r="UMS7" s="920"/>
      <c r="UMT7" s="920"/>
      <c r="UMU7" s="920"/>
      <c r="UMV7" s="920"/>
      <c r="UMW7" s="920"/>
      <c r="UMX7" s="920"/>
      <c r="UMY7" s="920"/>
      <c r="UMZ7" s="920" t="s">
        <v>153</v>
      </c>
      <c r="UNA7" s="920"/>
      <c r="UNB7" s="920"/>
      <c r="UNC7" s="920"/>
      <c r="UND7" s="920"/>
      <c r="UNE7" s="920"/>
      <c r="UNF7" s="920"/>
      <c r="UNG7" s="920"/>
      <c r="UNH7" s="920" t="s">
        <v>153</v>
      </c>
      <c r="UNI7" s="920"/>
      <c r="UNJ7" s="920"/>
      <c r="UNK7" s="920"/>
      <c r="UNL7" s="920"/>
      <c r="UNM7" s="920"/>
      <c r="UNN7" s="920"/>
      <c r="UNO7" s="920"/>
      <c r="UNP7" s="920" t="s">
        <v>153</v>
      </c>
      <c r="UNQ7" s="920"/>
      <c r="UNR7" s="920"/>
      <c r="UNS7" s="920"/>
      <c r="UNT7" s="920"/>
      <c r="UNU7" s="920"/>
      <c r="UNV7" s="920"/>
      <c r="UNW7" s="920"/>
      <c r="UNX7" s="920" t="s">
        <v>153</v>
      </c>
      <c r="UNY7" s="920"/>
      <c r="UNZ7" s="920"/>
      <c r="UOA7" s="920"/>
      <c r="UOB7" s="920"/>
      <c r="UOC7" s="920"/>
      <c r="UOD7" s="920"/>
      <c r="UOE7" s="920"/>
      <c r="UOF7" s="920" t="s">
        <v>153</v>
      </c>
      <c r="UOG7" s="920"/>
      <c r="UOH7" s="920"/>
      <c r="UOI7" s="920"/>
      <c r="UOJ7" s="920"/>
      <c r="UOK7" s="920"/>
      <c r="UOL7" s="920"/>
      <c r="UOM7" s="920"/>
      <c r="UON7" s="920" t="s">
        <v>153</v>
      </c>
      <c r="UOO7" s="920"/>
      <c r="UOP7" s="920"/>
      <c r="UOQ7" s="920"/>
      <c r="UOR7" s="920"/>
      <c r="UOS7" s="920"/>
      <c r="UOT7" s="920"/>
      <c r="UOU7" s="920"/>
      <c r="UOV7" s="920" t="s">
        <v>153</v>
      </c>
      <c r="UOW7" s="920"/>
      <c r="UOX7" s="920"/>
      <c r="UOY7" s="920"/>
      <c r="UOZ7" s="920"/>
      <c r="UPA7" s="920"/>
      <c r="UPB7" s="920"/>
      <c r="UPC7" s="920"/>
      <c r="UPD7" s="920" t="s">
        <v>153</v>
      </c>
      <c r="UPE7" s="920"/>
      <c r="UPF7" s="920"/>
      <c r="UPG7" s="920"/>
      <c r="UPH7" s="920"/>
      <c r="UPI7" s="920"/>
      <c r="UPJ7" s="920"/>
      <c r="UPK7" s="920"/>
      <c r="UPL7" s="920" t="s">
        <v>153</v>
      </c>
      <c r="UPM7" s="920"/>
      <c r="UPN7" s="920"/>
      <c r="UPO7" s="920"/>
      <c r="UPP7" s="920"/>
      <c r="UPQ7" s="920"/>
      <c r="UPR7" s="920"/>
      <c r="UPS7" s="920"/>
      <c r="UPT7" s="920" t="s">
        <v>153</v>
      </c>
      <c r="UPU7" s="920"/>
      <c r="UPV7" s="920"/>
      <c r="UPW7" s="920"/>
      <c r="UPX7" s="920"/>
      <c r="UPY7" s="920"/>
      <c r="UPZ7" s="920"/>
      <c r="UQA7" s="920"/>
      <c r="UQB7" s="920" t="s">
        <v>153</v>
      </c>
      <c r="UQC7" s="920"/>
      <c r="UQD7" s="920"/>
      <c r="UQE7" s="920"/>
      <c r="UQF7" s="920"/>
      <c r="UQG7" s="920"/>
      <c r="UQH7" s="920"/>
      <c r="UQI7" s="920"/>
      <c r="UQJ7" s="920" t="s">
        <v>153</v>
      </c>
      <c r="UQK7" s="920"/>
      <c r="UQL7" s="920"/>
      <c r="UQM7" s="920"/>
      <c r="UQN7" s="920"/>
      <c r="UQO7" s="920"/>
      <c r="UQP7" s="920"/>
      <c r="UQQ7" s="920"/>
      <c r="UQR7" s="920" t="s">
        <v>153</v>
      </c>
      <c r="UQS7" s="920"/>
      <c r="UQT7" s="920"/>
      <c r="UQU7" s="920"/>
      <c r="UQV7" s="920"/>
      <c r="UQW7" s="920"/>
      <c r="UQX7" s="920"/>
      <c r="UQY7" s="920"/>
      <c r="UQZ7" s="920" t="s">
        <v>153</v>
      </c>
      <c r="URA7" s="920"/>
      <c r="URB7" s="920"/>
      <c r="URC7" s="920"/>
      <c r="URD7" s="920"/>
      <c r="URE7" s="920"/>
      <c r="URF7" s="920"/>
      <c r="URG7" s="920"/>
      <c r="URH7" s="920" t="s">
        <v>153</v>
      </c>
      <c r="URI7" s="920"/>
      <c r="URJ7" s="920"/>
      <c r="URK7" s="920"/>
      <c r="URL7" s="920"/>
      <c r="URM7" s="920"/>
      <c r="URN7" s="920"/>
      <c r="URO7" s="920"/>
      <c r="URP7" s="920" t="s">
        <v>153</v>
      </c>
      <c r="URQ7" s="920"/>
      <c r="URR7" s="920"/>
      <c r="URS7" s="920"/>
      <c r="URT7" s="920"/>
      <c r="URU7" s="920"/>
      <c r="URV7" s="920"/>
      <c r="URW7" s="920"/>
      <c r="URX7" s="920" t="s">
        <v>153</v>
      </c>
      <c r="URY7" s="920"/>
      <c r="URZ7" s="920"/>
      <c r="USA7" s="920"/>
      <c r="USB7" s="920"/>
      <c r="USC7" s="920"/>
      <c r="USD7" s="920"/>
      <c r="USE7" s="920"/>
      <c r="USF7" s="920" t="s">
        <v>153</v>
      </c>
      <c r="USG7" s="920"/>
      <c r="USH7" s="920"/>
      <c r="USI7" s="920"/>
      <c r="USJ7" s="920"/>
      <c r="USK7" s="920"/>
      <c r="USL7" s="920"/>
      <c r="USM7" s="920"/>
      <c r="USN7" s="920" t="s">
        <v>153</v>
      </c>
      <c r="USO7" s="920"/>
      <c r="USP7" s="920"/>
      <c r="USQ7" s="920"/>
      <c r="USR7" s="920"/>
      <c r="USS7" s="920"/>
      <c r="UST7" s="920"/>
      <c r="USU7" s="920"/>
      <c r="USV7" s="920" t="s">
        <v>153</v>
      </c>
      <c r="USW7" s="920"/>
      <c r="USX7" s="920"/>
      <c r="USY7" s="920"/>
      <c r="USZ7" s="920"/>
      <c r="UTA7" s="920"/>
      <c r="UTB7" s="920"/>
      <c r="UTC7" s="920"/>
      <c r="UTD7" s="920" t="s">
        <v>153</v>
      </c>
      <c r="UTE7" s="920"/>
      <c r="UTF7" s="920"/>
      <c r="UTG7" s="920"/>
      <c r="UTH7" s="920"/>
      <c r="UTI7" s="920"/>
      <c r="UTJ7" s="920"/>
      <c r="UTK7" s="920"/>
      <c r="UTL7" s="920" t="s">
        <v>153</v>
      </c>
      <c r="UTM7" s="920"/>
      <c r="UTN7" s="920"/>
      <c r="UTO7" s="920"/>
      <c r="UTP7" s="920"/>
      <c r="UTQ7" s="920"/>
      <c r="UTR7" s="920"/>
      <c r="UTS7" s="920"/>
      <c r="UTT7" s="920" t="s">
        <v>153</v>
      </c>
      <c r="UTU7" s="920"/>
      <c r="UTV7" s="920"/>
      <c r="UTW7" s="920"/>
      <c r="UTX7" s="920"/>
      <c r="UTY7" s="920"/>
      <c r="UTZ7" s="920"/>
      <c r="UUA7" s="920"/>
      <c r="UUB7" s="920" t="s">
        <v>153</v>
      </c>
      <c r="UUC7" s="920"/>
      <c r="UUD7" s="920"/>
      <c r="UUE7" s="920"/>
      <c r="UUF7" s="920"/>
      <c r="UUG7" s="920"/>
      <c r="UUH7" s="920"/>
      <c r="UUI7" s="920"/>
      <c r="UUJ7" s="920" t="s">
        <v>153</v>
      </c>
      <c r="UUK7" s="920"/>
      <c r="UUL7" s="920"/>
      <c r="UUM7" s="920"/>
      <c r="UUN7" s="920"/>
      <c r="UUO7" s="920"/>
      <c r="UUP7" s="920"/>
      <c r="UUQ7" s="920"/>
      <c r="UUR7" s="920" t="s">
        <v>153</v>
      </c>
      <c r="UUS7" s="920"/>
      <c r="UUT7" s="920"/>
      <c r="UUU7" s="920"/>
      <c r="UUV7" s="920"/>
      <c r="UUW7" s="920"/>
      <c r="UUX7" s="920"/>
      <c r="UUY7" s="920"/>
      <c r="UUZ7" s="920" t="s">
        <v>153</v>
      </c>
      <c r="UVA7" s="920"/>
      <c r="UVB7" s="920"/>
      <c r="UVC7" s="920"/>
      <c r="UVD7" s="920"/>
      <c r="UVE7" s="920"/>
      <c r="UVF7" s="920"/>
      <c r="UVG7" s="920"/>
      <c r="UVH7" s="920" t="s">
        <v>153</v>
      </c>
      <c r="UVI7" s="920"/>
      <c r="UVJ7" s="920"/>
      <c r="UVK7" s="920"/>
      <c r="UVL7" s="920"/>
      <c r="UVM7" s="920"/>
      <c r="UVN7" s="920"/>
      <c r="UVO7" s="920"/>
      <c r="UVP7" s="920" t="s">
        <v>153</v>
      </c>
      <c r="UVQ7" s="920"/>
      <c r="UVR7" s="920"/>
      <c r="UVS7" s="920"/>
      <c r="UVT7" s="920"/>
      <c r="UVU7" s="920"/>
      <c r="UVV7" s="920"/>
      <c r="UVW7" s="920"/>
      <c r="UVX7" s="920" t="s">
        <v>153</v>
      </c>
      <c r="UVY7" s="920"/>
      <c r="UVZ7" s="920"/>
      <c r="UWA7" s="920"/>
      <c r="UWB7" s="920"/>
      <c r="UWC7" s="920"/>
      <c r="UWD7" s="920"/>
      <c r="UWE7" s="920"/>
      <c r="UWF7" s="920" t="s">
        <v>153</v>
      </c>
      <c r="UWG7" s="920"/>
      <c r="UWH7" s="920"/>
      <c r="UWI7" s="920"/>
      <c r="UWJ7" s="920"/>
      <c r="UWK7" s="920"/>
      <c r="UWL7" s="920"/>
      <c r="UWM7" s="920"/>
      <c r="UWN7" s="920" t="s">
        <v>153</v>
      </c>
      <c r="UWO7" s="920"/>
      <c r="UWP7" s="920"/>
      <c r="UWQ7" s="920"/>
      <c r="UWR7" s="920"/>
      <c r="UWS7" s="920"/>
      <c r="UWT7" s="920"/>
      <c r="UWU7" s="920"/>
      <c r="UWV7" s="920" t="s">
        <v>153</v>
      </c>
      <c r="UWW7" s="920"/>
      <c r="UWX7" s="920"/>
      <c r="UWY7" s="920"/>
      <c r="UWZ7" s="920"/>
      <c r="UXA7" s="920"/>
      <c r="UXB7" s="920"/>
      <c r="UXC7" s="920"/>
      <c r="UXD7" s="920" t="s">
        <v>153</v>
      </c>
      <c r="UXE7" s="920"/>
      <c r="UXF7" s="920"/>
      <c r="UXG7" s="920"/>
      <c r="UXH7" s="920"/>
      <c r="UXI7" s="920"/>
      <c r="UXJ7" s="920"/>
      <c r="UXK7" s="920"/>
      <c r="UXL7" s="920" t="s">
        <v>153</v>
      </c>
      <c r="UXM7" s="920"/>
      <c r="UXN7" s="920"/>
      <c r="UXO7" s="920"/>
      <c r="UXP7" s="920"/>
      <c r="UXQ7" s="920"/>
      <c r="UXR7" s="920"/>
      <c r="UXS7" s="920"/>
      <c r="UXT7" s="920" t="s">
        <v>153</v>
      </c>
      <c r="UXU7" s="920"/>
      <c r="UXV7" s="920"/>
      <c r="UXW7" s="920"/>
      <c r="UXX7" s="920"/>
      <c r="UXY7" s="920"/>
      <c r="UXZ7" s="920"/>
      <c r="UYA7" s="920"/>
      <c r="UYB7" s="920" t="s">
        <v>153</v>
      </c>
      <c r="UYC7" s="920"/>
      <c r="UYD7" s="920"/>
      <c r="UYE7" s="920"/>
      <c r="UYF7" s="920"/>
      <c r="UYG7" s="920"/>
      <c r="UYH7" s="920"/>
      <c r="UYI7" s="920"/>
      <c r="UYJ7" s="920" t="s">
        <v>153</v>
      </c>
      <c r="UYK7" s="920"/>
      <c r="UYL7" s="920"/>
      <c r="UYM7" s="920"/>
      <c r="UYN7" s="920"/>
      <c r="UYO7" s="920"/>
      <c r="UYP7" s="920"/>
      <c r="UYQ7" s="920"/>
      <c r="UYR7" s="920" t="s">
        <v>153</v>
      </c>
      <c r="UYS7" s="920"/>
      <c r="UYT7" s="920"/>
      <c r="UYU7" s="920"/>
      <c r="UYV7" s="920"/>
      <c r="UYW7" s="920"/>
      <c r="UYX7" s="920"/>
      <c r="UYY7" s="920"/>
      <c r="UYZ7" s="920" t="s">
        <v>153</v>
      </c>
      <c r="UZA7" s="920"/>
      <c r="UZB7" s="920"/>
      <c r="UZC7" s="920"/>
      <c r="UZD7" s="920"/>
      <c r="UZE7" s="920"/>
      <c r="UZF7" s="920"/>
      <c r="UZG7" s="920"/>
      <c r="UZH7" s="920" t="s">
        <v>153</v>
      </c>
      <c r="UZI7" s="920"/>
      <c r="UZJ7" s="920"/>
      <c r="UZK7" s="920"/>
      <c r="UZL7" s="920"/>
      <c r="UZM7" s="920"/>
      <c r="UZN7" s="920"/>
      <c r="UZO7" s="920"/>
      <c r="UZP7" s="920" t="s">
        <v>153</v>
      </c>
      <c r="UZQ7" s="920"/>
      <c r="UZR7" s="920"/>
      <c r="UZS7" s="920"/>
      <c r="UZT7" s="920"/>
      <c r="UZU7" s="920"/>
      <c r="UZV7" s="920"/>
      <c r="UZW7" s="920"/>
      <c r="UZX7" s="920" t="s">
        <v>153</v>
      </c>
      <c r="UZY7" s="920"/>
      <c r="UZZ7" s="920"/>
      <c r="VAA7" s="920"/>
      <c r="VAB7" s="920"/>
      <c r="VAC7" s="920"/>
      <c r="VAD7" s="920"/>
      <c r="VAE7" s="920"/>
      <c r="VAF7" s="920" t="s">
        <v>153</v>
      </c>
      <c r="VAG7" s="920"/>
      <c r="VAH7" s="920"/>
      <c r="VAI7" s="920"/>
      <c r="VAJ7" s="920"/>
      <c r="VAK7" s="920"/>
      <c r="VAL7" s="920"/>
      <c r="VAM7" s="920"/>
      <c r="VAN7" s="920" t="s">
        <v>153</v>
      </c>
      <c r="VAO7" s="920"/>
      <c r="VAP7" s="920"/>
      <c r="VAQ7" s="920"/>
      <c r="VAR7" s="920"/>
      <c r="VAS7" s="920"/>
      <c r="VAT7" s="920"/>
      <c r="VAU7" s="920"/>
      <c r="VAV7" s="920" t="s">
        <v>153</v>
      </c>
      <c r="VAW7" s="920"/>
      <c r="VAX7" s="920"/>
      <c r="VAY7" s="920"/>
      <c r="VAZ7" s="920"/>
      <c r="VBA7" s="920"/>
      <c r="VBB7" s="920"/>
      <c r="VBC7" s="920"/>
      <c r="VBD7" s="920" t="s">
        <v>153</v>
      </c>
      <c r="VBE7" s="920"/>
      <c r="VBF7" s="920"/>
      <c r="VBG7" s="920"/>
      <c r="VBH7" s="920"/>
      <c r="VBI7" s="920"/>
      <c r="VBJ7" s="920"/>
      <c r="VBK7" s="920"/>
      <c r="VBL7" s="920" t="s">
        <v>153</v>
      </c>
      <c r="VBM7" s="920"/>
      <c r="VBN7" s="920"/>
      <c r="VBO7" s="920"/>
      <c r="VBP7" s="920"/>
      <c r="VBQ7" s="920"/>
      <c r="VBR7" s="920"/>
      <c r="VBS7" s="920"/>
      <c r="VBT7" s="920" t="s">
        <v>153</v>
      </c>
      <c r="VBU7" s="920"/>
      <c r="VBV7" s="920"/>
      <c r="VBW7" s="920"/>
      <c r="VBX7" s="920"/>
      <c r="VBY7" s="920"/>
      <c r="VBZ7" s="920"/>
      <c r="VCA7" s="920"/>
      <c r="VCB7" s="920" t="s">
        <v>153</v>
      </c>
      <c r="VCC7" s="920"/>
      <c r="VCD7" s="920"/>
      <c r="VCE7" s="920"/>
      <c r="VCF7" s="920"/>
      <c r="VCG7" s="920"/>
      <c r="VCH7" s="920"/>
      <c r="VCI7" s="920"/>
      <c r="VCJ7" s="920" t="s">
        <v>153</v>
      </c>
      <c r="VCK7" s="920"/>
      <c r="VCL7" s="920"/>
      <c r="VCM7" s="920"/>
      <c r="VCN7" s="920"/>
      <c r="VCO7" s="920"/>
      <c r="VCP7" s="920"/>
      <c r="VCQ7" s="920"/>
      <c r="VCR7" s="920" t="s">
        <v>153</v>
      </c>
      <c r="VCS7" s="920"/>
      <c r="VCT7" s="920"/>
      <c r="VCU7" s="920"/>
      <c r="VCV7" s="920"/>
      <c r="VCW7" s="920"/>
      <c r="VCX7" s="920"/>
      <c r="VCY7" s="920"/>
      <c r="VCZ7" s="920" t="s">
        <v>153</v>
      </c>
      <c r="VDA7" s="920"/>
      <c r="VDB7" s="920"/>
      <c r="VDC7" s="920"/>
      <c r="VDD7" s="920"/>
      <c r="VDE7" s="920"/>
      <c r="VDF7" s="920"/>
      <c r="VDG7" s="920"/>
      <c r="VDH7" s="920" t="s">
        <v>153</v>
      </c>
      <c r="VDI7" s="920"/>
      <c r="VDJ7" s="920"/>
      <c r="VDK7" s="920"/>
      <c r="VDL7" s="920"/>
      <c r="VDM7" s="920"/>
      <c r="VDN7" s="920"/>
      <c r="VDO7" s="920"/>
      <c r="VDP7" s="920" t="s">
        <v>153</v>
      </c>
      <c r="VDQ7" s="920"/>
      <c r="VDR7" s="920"/>
      <c r="VDS7" s="920"/>
      <c r="VDT7" s="920"/>
      <c r="VDU7" s="920"/>
      <c r="VDV7" s="920"/>
      <c r="VDW7" s="920"/>
      <c r="VDX7" s="920" t="s">
        <v>153</v>
      </c>
      <c r="VDY7" s="920"/>
      <c r="VDZ7" s="920"/>
      <c r="VEA7" s="920"/>
      <c r="VEB7" s="920"/>
      <c r="VEC7" s="920"/>
      <c r="VED7" s="920"/>
      <c r="VEE7" s="920"/>
      <c r="VEF7" s="920" t="s">
        <v>153</v>
      </c>
      <c r="VEG7" s="920"/>
      <c r="VEH7" s="920"/>
      <c r="VEI7" s="920"/>
      <c r="VEJ7" s="920"/>
      <c r="VEK7" s="920"/>
      <c r="VEL7" s="920"/>
      <c r="VEM7" s="920"/>
      <c r="VEN7" s="920" t="s">
        <v>153</v>
      </c>
      <c r="VEO7" s="920"/>
      <c r="VEP7" s="920"/>
      <c r="VEQ7" s="920"/>
      <c r="VER7" s="920"/>
      <c r="VES7" s="920"/>
      <c r="VET7" s="920"/>
      <c r="VEU7" s="920"/>
      <c r="VEV7" s="920" t="s">
        <v>153</v>
      </c>
      <c r="VEW7" s="920"/>
      <c r="VEX7" s="920"/>
      <c r="VEY7" s="920"/>
      <c r="VEZ7" s="920"/>
      <c r="VFA7" s="920"/>
      <c r="VFB7" s="920"/>
      <c r="VFC7" s="920"/>
      <c r="VFD7" s="920" t="s">
        <v>153</v>
      </c>
      <c r="VFE7" s="920"/>
      <c r="VFF7" s="920"/>
      <c r="VFG7" s="920"/>
      <c r="VFH7" s="920"/>
      <c r="VFI7" s="920"/>
      <c r="VFJ7" s="920"/>
      <c r="VFK7" s="920"/>
      <c r="VFL7" s="920" t="s">
        <v>153</v>
      </c>
      <c r="VFM7" s="920"/>
      <c r="VFN7" s="920"/>
      <c r="VFO7" s="920"/>
      <c r="VFP7" s="920"/>
      <c r="VFQ7" s="920"/>
      <c r="VFR7" s="920"/>
      <c r="VFS7" s="920"/>
      <c r="VFT7" s="920" t="s">
        <v>153</v>
      </c>
      <c r="VFU7" s="920"/>
      <c r="VFV7" s="920"/>
      <c r="VFW7" s="920"/>
      <c r="VFX7" s="920"/>
      <c r="VFY7" s="920"/>
      <c r="VFZ7" s="920"/>
      <c r="VGA7" s="920"/>
      <c r="VGB7" s="920" t="s">
        <v>153</v>
      </c>
      <c r="VGC7" s="920"/>
      <c r="VGD7" s="920"/>
      <c r="VGE7" s="920"/>
      <c r="VGF7" s="920"/>
      <c r="VGG7" s="920"/>
      <c r="VGH7" s="920"/>
      <c r="VGI7" s="920"/>
      <c r="VGJ7" s="920" t="s">
        <v>153</v>
      </c>
      <c r="VGK7" s="920"/>
      <c r="VGL7" s="920"/>
      <c r="VGM7" s="920"/>
      <c r="VGN7" s="920"/>
      <c r="VGO7" s="920"/>
      <c r="VGP7" s="920"/>
      <c r="VGQ7" s="920"/>
      <c r="VGR7" s="920" t="s">
        <v>153</v>
      </c>
      <c r="VGS7" s="920"/>
      <c r="VGT7" s="920"/>
      <c r="VGU7" s="920"/>
      <c r="VGV7" s="920"/>
      <c r="VGW7" s="920"/>
      <c r="VGX7" s="920"/>
      <c r="VGY7" s="920"/>
      <c r="VGZ7" s="920" t="s">
        <v>153</v>
      </c>
      <c r="VHA7" s="920"/>
      <c r="VHB7" s="920"/>
      <c r="VHC7" s="920"/>
      <c r="VHD7" s="920"/>
      <c r="VHE7" s="920"/>
      <c r="VHF7" s="920"/>
      <c r="VHG7" s="920"/>
      <c r="VHH7" s="920" t="s">
        <v>153</v>
      </c>
      <c r="VHI7" s="920"/>
      <c r="VHJ7" s="920"/>
      <c r="VHK7" s="920"/>
      <c r="VHL7" s="920"/>
      <c r="VHM7" s="920"/>
      <c r="VHN7" s="920"/>
      <c r="VHO7" s="920"/>
      <c r="VHP7" s="920" t="s">
        <v>153</v>
      </c>
      <c r="VHQ7" s="920"/>
      <c r="VHR7" s="920"/>
      <c r="VHS7" s="920"/>
      <c r="VHT7" s="920"/>
      <c r="VHU7" s="920"/>
      <c r="VHV7" s="920"/>
      <c r="VHW7" s="920"/>
      <c r="VHX7" s="920" t="s">
        <v>153</v>
      </c>
      <c r="VHY7" s="920"/>
      <c r="VHZ7" s="920"/>
      <c r="VIA7" s="920"/>
      <c r="VIB7" s="920"/>
      <c r="VIC7" s="920"/>
      <c r="VID7" s="920"/>
      <c r="VIE7" s="920"/>
      <c r="VIF7" s="920" t="s">
        <v>153</v>
      </c>
      <c r="VIG7" s="920"/>
      <c r="VIH7" s="920"/>
      <c r="VII7" s="920"/>
      <c r="VIJ7" s="920"/>
      <c r="VIK7" s="920"/>
      <c r="VIL7" s="920"/>
      <c r="VIM7" s="920"/>
      <c r="VIN7" s="920" t="s">
        <v>153</v>
      </c>
      <c r="VIO7" s="920"/>
      <c r="VIP7" s="920"/>
      <c r="VIQ7" s="920"/>
      <c r="VIR7" s="920"/>
      <c r="VIS7" s="920"/>
      <c r="VIT7" s="920"/>
      <c r="VIU7" s="920"/>
      <c r="VIV7" s="920" t="s">
        <v>153</v>
      </c>
      <c r="VIW7" s="920"/>
      <c r="VIX7" s="920"/>
      <c r="VIY7" s="920"/>
      <c r="VIZ7" s="920"/>
      <c r="VJA7" s="920"/>
      <c r="VJB7" s="920"/>
      <c r="VJC7" s="920"/>
      <c r="VJD7" s="920" t="s">
        <v>153</v>
      </c>
      <c r="VJE7" s="920"/>
      <c r="VJF7" s="920"/>
      <c r="VJG7" s="920"/>
      <c r="VJH7" s="920"/>
      <c r="VJI7" s="920"/>
      <c r="VJJ7" s="920"/>
      <c r="VJK7" s="920"/>
      <c r="VJL7" s="920" t="s">
        <v>153</v>
      </c>
      <c r="VJM7" s="920"/>
      <c r="VJN7" s="920"/>
      <c r="VJO7" s="920"/>
      <c r="VJP7" s="920"/>
      <c r="VJQ7" s="920"/>
      <c r="VJR7" s="920"/>
      <c r="VJS7" s="920"/>
      <c r="VJT7" s="920" t="s">
        <v>153</v>
      </c>
      <c r="VJU7" s="920"/>
      <c r="VJV7" s="920"/>
      <c r="VJW7" s="920"/>
      <c r="VJX7" s="920"/>
      <c r="VJY7" s="920"/>
      <c r="VJZ7" s="920"/>
      <c r="VKA7" s="920"/>
      <c r="VKB7" s="920" t="s">
        <v>153</v>
      </c>
      <c r="VKC7" s="920"/>
      <c r="VKD7" s="920"/>
      <c r="VKE7" s="920"/>
      <c r="VKF7" s="920"/>
      <c r="VKG7" s="920"/>
      <c r="VKH7" s="920"/>
      <c r="VKI7" s="920"/>
      <c r="VKJ7" s="920" t="s">
        <v>153</v>
      </c>
      <c r="VKK7" s="920"/>
      <c r="VKL7" s="920"/>
      <c r="VKM7" s="920"/>
      <c r="VKN7" s="920"/>
      <c r="VKO7" s="920"/>
      <c r="VKP7" s="920"/>
      <c r="VKQ7" s="920"/>
      <c r="VKR7" s="920" t="s">
        <v>153</v>
      </c>
      <c r="VKS7" s="920"/>
      <c r="VKT7" s="920"/>
      <c r="VKU7" s="920"/>
      <c r="VKV7" s="920"/>
      <c r="VKW7" s="920"/>
      <c r="VKX7" s="920"/>
      <c r="VKY7" s="920"/>
      <c r="VKZ7" s="920" t="s">
        <v>153</v>
      </c>
      <c r="VLA7" s="920"/>
      <c r="VLB7" s="920"/>
      <c r="VLC7" s="920"/>
      <c r="VLD7" s="920"/>
      <c r="VLE7" s="920"/>
      <c r="VLF7" s="920"/>
      <c r="VLG7" s="920"/>
      <c r="VLH7" s="920" t="s">
        <v>153</v>
      </c>
      <c r="VLI7" s="920"/>
      <c r="VLJ7" s="920"/>
      <c r="VLK7" s="920"/>
      <c r="VLL7" s="920"/>
      <c r="VLM7" s="920"/>
      <c r="VLN7" s="920"/>
      <c r="VLO7" s="920"/>
      <c r="VLP7" s="920" t="s">
        <v>153</v>
      </c>
      <c r="VLQ7" s="920"/>
      <c r="VLR7" s="920"/>
      <c r="VLS7" s="920"/>
      <c r="VLT7" s="920"/>
      <c r="VLU7" s="920"/>
      <c r="VLV7" s="920"/>
      <c r="VLW7" s="920"/>
      <c r="VLX7" s="920" t="s">
        <v>153</v>
      </c>
      <c r="VLY7" s="920"/>
      <c r="VLZ7" s="920"/>
      <c r="VMA7" s="920"/>
      <c r="VMB7" s="920"/>
      <c r="VMC7" s="920"/>
      <c r="VMD7" s="920"/>
      <c r="VME7" s="920"/>
      <c r="VMF7" s="920" t="s">
        <v>153</v>
      </c>
      <c r="VMG7" s="920"/>
      <c r="VMH7" s="920"/>
      <c r="VMI7" s="920"/>
      <c r="VMJ7" s="920"/>
      <c r="VMK7" s="920"/>
      <c r="VML7" s="920"/>
      <c r="VMM7" s="920"/>
      <c r="VMN7" s="920" t="s">
        <v>153</v>
      </c>
      <c r="VMO7" s="920"/>
      <c r="VMP7" s="920"/>
      <c r="VMQ7" s="920"/>
      <c r="VMR7" s="920"/>
      <c r="VMS7" s="920"/>
      <c r="VMT7" s="920"/>
      <c r="VMU7" s="920"/>
      <c r="VMV7" s="920" t="s">
        <v>153</v>
      </c>
      <c r="VMW7" s="920"/>
      <c r="VMX7" s="920"/>
      <c r="VMY7" s="920"/>
      <c r="VMZ7" s="920"/>
      <c r="VNA7" s="920"/>
      <c r="VNB7" s="920"/>
      <c r="VNC7" s="920"/>
      <c r="VND7" s="920" t="s">
        <v>153</v>
      </c>
      <c r="VNE7" s="920"/>
      <c r="VNF7" s="920"/>
      <c r="VNG7" s="920"/>
      <c r="VNH7" s="920"/>
      <c r="VNI7" s="920"/>
      <c r="VNJ7" s="920"/>
      <c r="VNK7" s="920"/>
      <c r="VNL7" s="920" t="s">
        <v>153</v>
      </c>
      <c r="VNM7" s="920"/>
      <c r="VNN7" s="920"/>
      <c r="VNO7" s="920"/>
      <c r="VNP7" s="920"/>
      <c r="VNQ7" s="920"/>
      <c r="VNR7" s="920"/>
      <c r="VNS7" s="920"/>
      <c r="VNT7" s="920" t="s">
        <v>153</v>
      </c>
      <c r="VNU7" s="920"/>
      <c r="VNV7" s="920"/>
      <c r="VNW7" s="920"/>
      <c r="VNX7" s="920"/>
      <c r="VNY7" s="920"/>
      <c r="VNZ7" s="920"/>
      <c r="VOA7" s="920"/>
      <c r="VOB7" s="920" t="s">
        <v>153</v>
      </c>
      <c r="VOC7" s="920"/>
      <c r="VOD7" s="920"/>
      <c r="VOE7" s="920"/>
      <c r="VOF7" s="920"/>
      <c r="VOG7" s="920"/>
      <c r="VOH7" s="920"/>
      <c r="VOI7" s="920"/>
      <c r="VOJ7" s="920" t="s">
        <v>153</v>
      </c>
      <c r="VOK7" s="920"/>
      <c r="VOL7" s="920"/>
      <c r="VOM7" s="920"/>
      <c r="VON7" s="920"/>
      <c r="VOO7" s="920"/>
      <c r="VOP7" s="920"/>
      <c r="VOQ7" s="920"/>
      <c r="VOR7" s="920" t="s">
        <v>153</v>
      </c>
      <c r="VOS7" s="920"/>
      <c r="VOT7" s="920"/>
      <c r="VOU7" s="920"/>
      <c r="VOV7" s="920"/>
      <c r="VOW7" s="920"/>
      <c r="VOX7" s="920"/>
      <c r="VOY7" s="920"/>
      <c r="VOZ7" s="920" t="s">
        <v>153</v>
      </c>
      <c r="VPA7" s="920"/>
      <c r="VPB7" s="920"/>
      <c r="VPC7" s="920"/>
      <c r="VPD7" s="920"/>
      <c r="VPE7" s="920"/>
      <c r="VPF7" s="920"/>
      <c r="VPG7" s="920"/>
      <c r="VPH7" s="920" t="s">
        <v>153</v>
      </c>
      <c r="VPI7" s="920"/>
      <c r="VPJ7" s="920"/>
      <c r="VPK7" s="920"/>
      <c r="VPL7" s="920"/>
      <c r="VPM7" s="920"/>
      <c r="VPN7" s="920"/>
      <c r="VPO7" s="920"/>
      <c r="VPP7" s="920" t="s">
        <v>153</v>
      </c>
      <c r="VPQ7" s="920"/>
      <c r="VPR7" s="920"/>
      <c r="VPS7" s="920"/>
      <c r="VPT7" s="920"/>
      <c r="VPU7" s="920"/>
      <c r="VPV7" s="920"/>
      <c r="VPW7" s="920"/>
      <c r="VPX7" s="920" t="s">
        <v>153</v>
      </c>
      <c r="VPY7" s="920"/>
      <c r="VPZ7" s="920"/>
      <c r="VQA7" s="920"/>
      <c r="VQB7" s="920"/>
      <c r="VQC7" s="920"/>
      <c r="VQD7" s="920"/>
      <c r="VQE7" s="920"/>
      <c r="VQF7" s="920" t="s">
        <v>153</v>
      </c>
      <c r="VQG7" s="920"/>
      <c r="VQH7" s="920"/>
      <c r="VQI7" s="920"/>
      <c r="VQJ7" s="920"/>
      <c r="VQK7" s="920"/>
      <c r="VQL7" s="920"/>
      <c r="VQM7" s="920"/>
      <c r="VQN7" s="920" t="s">
        <v>153</v>
      </c>
      <c r="VQO7" s="920"/>
      <c r="VQP7" s="920"/>
      <c r="VQQ7" s="920"/>
      <c r="VQR7" s="920"/>
      <c r="VQS7" s="920"/>
      <c r="VQT7" s="920"/>
      <c r="VQU7" s="920"/>
      <c r="VQV7" s="920" t="s">
        <v>153</v>
      </c>
      <c r="VQW7" s="920"/>
      <c r="VQX7" s="920"/>
      <c r="VQY7" s="920"/>
      <c r="VQZ7" s="920"/>
      <c r="VRA7" s="920"/>
      <c r="VRB7" s="920"/>
      <c r="VRC7" s="920"/>
      <c r="VRD7" s="920" t="s">
        <v>153</v>
      </c>
      <c r="VRE7" s="920"/>
      <c r="VRF7" s="920"/>
      <c r="VRG7" s="920"/>
      <c r="VRH7" s="920"/>
      <c r="VRI7" s="920"/>
      <c r="VRJ7" s="920"/>
      <c r="VRK7" s="920"/>
      <c r="VRL7" s="920" t="s">
        <v>153</v>
      </c>
      <c r="VRM7" s="920"/>
      <c r="VRN7" s="920"/>
      <c r="VRO7" s="920"/>
      <c r="VRP7" s="920"/>
      <c r="VRQ7" s="920"/>
      <c r="VRR7" s="920"/>
      <c r="VRS7" s="920"/>
      <c r="VRT7" s="920" t="s">
        <v>153</v>
      </c>
      <c r="VRU7" s="920"/>
      <c r="VRV7" s="920"/>
      <c r="VRW7" s="920"/>
      <c r="VRX7" s="920"/>
      <c r="VRY7" s="920"/>
      <c r="VRZ7" s="920"/>
      <c r="VSA7" s="920"/>
      <c r="VSB7" s="920" t="s">
        <v>153</v>
      </c>
      <c r="VSC7" s="920"/>
      <c r="VSD7" s="920"/>
      <c r="VSE7" s="920"/>
      <c r="VSF7" s="920"/>
      <c r="VSG7" s="920"/>
      <c r="VSH7" s="920"/>
      <c r="VSI7" s="920"/>
      <c r="VSJ7" s="920" t="s">
        <v>153</v>
      </c>
      <c r="VSK7" s="920"/>
      <c r="VSL7" s="920"/>
      <c r="VSM7" s="920"/>
      <c r="VSN7" s="920"/>
      <c r="VSO7" s="920"/>
      <c r="VSP7" s="920"/>
      <c r="VSQ7" s="920"/>
      <c r="VSR7" s="920" t="s">
        <v>153</v>
      </c>
      <c r="VSS7" s="920"/>
      <c r="VST7" s="920"/>
      <c r="VSU7" s="920"/>
      <c r="VSV7" s="920"/>
      <c r="VSW7" s="920"/>
      <c r="VSX7" s="920"/>
      <c r="VSY7" s="920"/>
      <c r="VSZ7" s="920" t="s">
        <v>153</v>
      </c>
      <c r="VTA7" s="920"/>
      <c r="VTB7" s="920"/>
      <c r="VTC7" s="920"/>
      <c r="VTD7" s="920"/>
      <c r="VTE7" s="920"/>
      <c r="VTF7" s="920"/>
      <c r="VTG7" s="920"/>
      <c r="VTH7" s="920" t="s">
        <v>153</v>
      </c>
      <c r="VTI7" s="920"/>
      <c r="VTJ7" s="920"/>
      <c r="VTK7" s="920"/>
      <c r="VTL7" s="920"/>
      <c r="VTM7" s="920"/>
      <c r="VTN7" s="920"/>
      <c r="VTO7" s="920"/>
      <c r="VTP7" s="920" t="s">
        <v>153</v>
      </c>
      <c r="VTQ7" s="920"/>
      <c r="VTR7" s="920"/>
      <c r="VTS7" s="920"/>
      <c r="VTT7" s="920"/>
      <c r="VTU7" s="920"/>
      <c r="VTV7" s="920"/>
      <c r="VTW7" s="920"/>
      <c r="VTX7" s="920" t="s">
        <v>153</v>
      </c>
      <c r="VTY7" s="920"/>
      <c r="VTZ7" s="920"/>
      <c r="VUA7" s="920"/>
      <c r="VUB7" s="920"/>
      <c r="VUC7" s="920"/>
      <c r="VUD7" s="920"/>
      <c r="VUE7" s="920"/>
      <c r="VUF7" s="920" t="s">
        <v>153</v>
      </c>
      <c r="VUG7" s="920"/>
      <c r="VUH7" s="920"/>
      <c r="VUI7" s="920"/>
      <c r="VUJ7" s="920"/>
      <c r="VUK7" s="920"/>
      <c r="VUL7" s="920"/>
      <c r="VUM7" s="920"/>
      <c r="VUN7" s="920" t="s">
        <v>153</v>
      </c>
      <c r="VUO7" s="920"/>
      <c r="VUP7" s="920"/>
      <c r="VUQ7" s="920"/>
      <c r="VUR7" s="920"/>
      <c r="VUS7" s="920"/>
      <c r="VUT7" s="920"/>
      <c r="VUU7" s="920"/>
      <c r="VUV7" s="920" t="s">
        <v>153</v>
      </c>
      <c r="VUW7" s="920"/>
      <c r="VUX7" s="920"/>
      <c r="VUY7" s="920"/>
      <c r="VUZ7" s="920"/>
      <c r="VVA7" s="920"/>
      <c r="VVB7" s="920"/>
      <c r="VVC7" s="920"/>
      <c r="VVD7" s="920" t="s">
        <v>153</v>
      </c>
      <c r="VVE7" s="920"/>
      <c r="VVF7" s="920"/>
      <c r="VVG7" s="920"/>
      <c r="VVH7" s="920"/>
      <c r="VVI7" s="920"/>
      <c r="VVJ7" s="920"/>
      <c r="VVK7" s="920"/>
      <c r="VVL7" s="920" t="s">
        <v>153</v>
      </c>
      <c r="VVM7" s="920"/>
      <c r="VVN7" s="920"/>
      <c r="VVO7" s="920"/>
      <c r="VVP7" s="920"/>
      <c r="VVQ7" s="920"/>
      <c r="VVR7" s="920"/>
      <c r="VVS7" s="920"/>
      <c r="VVT7" s="920" t="s">
        <v>153</v>
      </c>
      <c r="VVU7" s="920"/>
      <c r="VVV7" s="920"/>
      <c r="VVW7" s="920"/>
      <c r="VVX7" s="920"/>
      <c r="VVY7" s="920"/>
      <c r="VVZ7" s="920"/>
      <c r="VWA7" s="920"/>
      <c r="VWB7" s="920" t="s">
        <v>153</v>
      </c>
      <c r="VWC7" s="920"/>
      <c r="VWD7" s="920"/>
      <c r="VWE7" s="920"/>
      <c r="VWF7" s="920"/>
      <c r="VWG7" s="920"/>
      <c r="VWH7" s="920"/>
      <c r="VWI7" s="920"/>
      <c r="VWJ7" s="920" t="s">
        <v>153</v>
      </c>
      <c r="VWK7" s="920"/>
      <c r="VWL7" s="920"/>
      <c r="VWM7" s="920"/>
      <c r="VWN7" s="920"/>
      <c r="VWO7" s="920"/>
      <c r="VWP7" s="920"/>
      <c r="VWQ7" s="920"/>
      <c r="VWR7" s="920" t="s">
        <v>153</v>
      </c>
      <c r="VWS7" s="920"/>
      <c r="VWT7" s="920"/>
      <c r="VWU7" s="920"/>
      <c r="VWV7" s="920"/>
      <c r="VWW7" s="920"/>
      <c r="VWX7" s="920"/>
      <c r="VWY7" s="920"/>
      <c r="VWZ7" s="920" t="s">
        <v>153</v>
      </c>
      <c r="VXA7" s="920"/>
      <c r="VXB7" s="920"/>
      <c r="VXC7" s="920"/>
      <c r="VXD7" s="920"/>
      <c r="VXE7" s="920"/>
      <c r="VXF7" s="920"/>
      <c r="VXG7" s="920"/>
      <c r="VXH7" s="920" t="s">
        <v>153</v>
      </c>
      <c r="VXI7" s="920"/>
      <c r="VXJ7" s="920"/>
      <c r="VXK7" s="920"/>
      <c r="VXL7" s="920"/>
      <c r="VXM7" s="920"/>
      <c r="VXN7" s="920"/>
      <c r="VXO7" s="920"/>
      <c r="VXP7" s="920" t="s">
        <v>153</v>
      </c>
      <c r="VXQ7" s="920"/>
      <c r="VXR7" s="920"/>
      <c r="VXS7" s="920"/>
      <c r="VXT7" s="920"/>
      <c r="VXU7" s="920"/>
      <c r="VXV7" s="920"/>
      <c r="VXW7" s="920"/>
      <c r="VXX7" s="920" t="s">
        <v>153</v>
      </c>
      <c r="VXY7" s="920"/>
      <c r="VXZ7" s="920"/>
      <c r="VYA7" s="920"/>
      <c r="VYB7" s="920"/>
      <c r="VYC7" s="920"/>
      <c r="VYD7" s="920"/>
      <c r="VYE7" s="920"/>
      <c r="VYF7" s="920" t="s">
        <v>153</v>
      </c>
      <c r="VYG7" s="920"/>
      <c r="VYH7" s="920"/>
      <c r="VYI7" s="920"/>
      <c r="VYJ7" s="920"/>
      <c r="VYK7" s="920"/>
      <c r="VYL7" s="920"/>
      <c r="VYM7" s="920"/>
      <c r="VYN7" s="920" t="s">
        <v>153</v>
      </c>
      <c r="VYO7" s="920"/>
      <c r="VYP7" s="920"/>
      <c r="VYQ7" s="920"/>
      <c r="VYR7" s="920"/>
      <c r="VYS7" s="920"/>
      <c r="VYT7" s="920"/>
      <c r="VYU7" s="920"/>
      <c r="VYV7" s="920" t="s">
        <v>153</v>
      </c>
      <c r="VYW7" s="920"/>
      <c r="VYX7" s="920"/>
      <c r="VYY7" s="920"/>
      <c r="VYZ7" s="920"/>
      <c r="VZA7" s="920"/>
      <c r="VZB7" s="920"/>
      <c r="VZC7" s="920"/>
      <c r="VZD7" s="920" t="s">
        <v>153</v>
      </c>
      <c r="VZE7" s="920"/>
      <c r="VZF7" s="920"/>
      <c r="VZG7" s="920"/>
      <c r="VZH7" s="920"/>
      <c r="VZI7" s="920"/>
      <c r="VZJ7" s="920"/>
      <c r="VZK7" s="920"/>
      <c r="VZL7" s="920" t="s">
        <v>153</v>
      </c>
      <c r="VZM7" s="920"/>
      <c r="VZN7" s="920"/>
      <c r="VZO7" s="920"/>
      <c r="VZP7" s="920"/>
      <c r="VZQ7" s="920"/>
      <c r="VZR7" s="920"/>
      <c r="VZS7" s="920"/>
      <c r="VZT7" s="920" t="s">
        <v>153</v>
      </c>
      <c r="VZU7" s="920"/>
      <c r="VZV7" s="920"/>
      <c r="VZW7" s="920"/>
      <c r="VZX7" s="920"/>
      <c r="VZY7" s="920"/>
      <c r="VZZ7" s="920"/>
      <c r="WAA7" s="920"/>
      <c r="WAB7" s="920" t="s">
        <v>153</v>
      </c>
      <c r="WAC7" s="920"/>
      <c r="WAD7" s="920"/>
      <c r="WAE7" s="920"/>
      <c r="WAF7" s="920"/>
      <c r="WAG7" s="920"/>
      <c r="WAH7" s="920"/>
      <c r="WAI7" s="920"/>
      <c r="WAJ7" s="920" t="s">
        <v>153</v>
      </c>
      <c r="WAK7" s="920"/>
      <c r="WAL7" s="920"/>
      <c r="WAM7" s="920"/>
      <c r="WAN7" s="920"/>
      <c r="WAO7" s="920"/>
      <c r="WAP7" s="920"/>
      <c r="WAQ7" s="920"/>
      <c r="WAR7" s="920" t="s">
        <v>153</v>
      </c>
      <c r="WAS7" s="920"/>
      <c r="WAT7" s="920"/>
      <c r="WAU7" s="920"/>
      <c r="WAV7" s="920"/>
      <c r="WAW7" s="920"/>
      <c r="WAX7" s="920"/>
      <c r="WAY7" s="920"/>
      <c r="WAZ7" s="920" t="s">
        <v>153</v>
      </c>
      <c r="WBA7" s="920"/>
      <c r="WBB7" s="920"/>
      <c r="WBC7" s="920"/>
      <c r="WBD7" s="920"/>
      <c r="WBE7" s="920"/>
      <c r="WBF7" s="920"/>
      <c r="WBG7" s="920"/>
      <c r="WBH7" s="920" t="s">
        <v>153</v>
      </c>
      <c r="WBI7" s="920"/>
      <c r="WBJ7" s="920"/>
      <c r="WBK7" s="920"/>
      <c r="WBL7" s="920"/>
      <c r="WBM7" s="920"/>
      <c r="WBN7" s="920"/>
      <c r="WBO7" s="920"/>
      <c r="WBP7" s="920" t="s">
        <v>153</v>
      </c>
      <c r="WBQ7" s="920"/>
      <c r="WBR7" s="920"/>
      <c r="WBS7" s="920"/>
      <c r="WBT7" s="920"/>
      <c r="WBU7" s="920"/>
      <c r="WBV7" s="920"/>
      <c r="WBW7" s="920"/>
      <c r="WBX7" s="920" t="s">
        <v>153</v>
      </c>
      <c r="WBY7" s="920"/>
      <c r="WBZ7" s="920"/>
      <c r="WCA7" s="920"/>
      <c r="WCB7" s="920"/>
      <c r="WCC7" s="920"/>
      <c r="WCD7" s="920"/>
      <c r="WCE7" s="920"/>
      <c r="WCF7" s="920" t="s">
        <v>153</v>
      </c>
      <c r="WCG7" s="920"/>
      <c r="WCH7" s="920"/>
      <c r="WCI7" s="920"/>
      <c r="WCJ7" s="920"/>
      <c r="WCK7" s="920"/>
      <c r="WCL7" s="920"/>
      <c r="WCM7" s="920"/>
      <c r="WCN7" s="920" t="s">
        <v>153</v>
      </c>
      <c r="WCO7" s="920"/>
      <c r="WCP7" s="920"/>
      <c r="WCQ7" s="920"/>
      <c r="WCR7" s="920"/>
      <c r="WCS7" s="920"/>
      <c r="WCT7" s="920"/>
      <c r="WCU7" s="920"/>
      <c r="WCV7" s="920" t="s">
        <v>153</v>
      </c>
      <c r="WCW7" s="920"/>
      <c r="WCX7" s="920"/>
      <c r="WCY7" s="920"/>
      <c r="WCZ7" s="920"/>
      <c r="WDA7" s="920"/>
      <c r="WDB7" s="920"/>
      <c r="WDC7" s="920"/>
      <c r="WDD7" s="920" t="s">
        <v>153</v>
      </c>
      <c r="WDE7" s="920"/>
      <c r="WDF7" s="920"/>
      <c r="WDG7" s="920"/>
      <c r="WDH7" s="920"/>
      <c r="WDI7" s="920"/>
      <c r="WDJ7" s="920"/>
      <c r="WDK7" s="920"/>
      <c r="WDL7" s="920" t="s">
        <v>153</v>
      </c>
      <c r="WDM7" s="920"/>
      <c r="WDN7" s="920"/>
      <c r="WDO7" s="920"/>
      <c r="WDP7" s="920"/>
      <c r="WDQ7" s="920"/>
      <c r="WDR7" s="920"/>
      <c r="WDS7" s="920"/>
      <c r="WDT7" s="920" t="s">
        <v>153</v>
      </c>
      <c r="WDU7" s="920"/>
      <c r="WDV7" s="920"/>
      <c r="WDW7" s="920"/>
      <c r="WDX7" s="920"/>
      <c r="WDY7" s="920"/>
      <c r="WDZ7" s="920"/>
      <c r="WEA7" s="920"/>
      <c r="WEB7" s="920" t="s">
        <v>153</v>
      </c>
      <c r="WEC7" s="920"/>
      <c r="WED7" s="920"/>
      <c r="WEE7" s="920"/>
      <c r="WEF7" s="920"/>
      <c r="WEG7" s="920"/>
      <c r="WEH7" s="920"/>
      <c r="WEI7" s="920"/>
      <c r="WEJ7" s="920" t="s">
        <v>153</v>
      </c>
      <c r="WEK7" s="920"/>
      <c r="WEL7" s="920"/>
      <c r="WEM7" s="920"/>
      <c r="WEN7" s="920"/>
      <c r="WEO7" s="920"/>
      <c r="WEP7" s="920"/>
      <c r="WEQ7" s="920"/>
      <c r="WER7" s="920" t="s">
        <v>153</v>
      </c>
      <c r="WES7" s="920"/>
      <c r="WET7" s="920"/>
      <c r="WEU7" s="920"/>
      <c r="WEV7" s="920"/>
      <c r="WEW7" s="920"/>
      <c r="WEX7" s="920"/>
      <c r="WEY7" s="920"/>
      <c r="WEZ7" s="920" t="s">
        <v>153</v>
      </c>
      <c r="WFA7" s="920"/>
      <c r="WFB7" s="920"/>
      <c r="WFC7" s="920"/>
      <c r="WFD7" s="920"/>
      <c r="WFE7" s="920"/>
      <c r="WFF7" s="920"/>
      <c r="WFG7" s="920"/>
      <c r="WFH7" s="920" t="s">
        <v>153</v>
      </c>
      <c r="WFI7" s="920"/>
      <c r="WFJ7" s="920"/>
      <c r="WFK7" s="920"/>
      <c r="WFL7" s="920"/>
      <c r="WFM7" s="920"/>
      <c r="WFN7" s="920"/>
      <c r="WFO7" s="920"/>
      <c r="WFP7" s="920" t="s">
        <v>153</v>
      </c>
      <c r="WFQ7" s="920"/>
      <c r="WFR7" s="920"/>
      <c r="WFS7" s="920"/>
      <c r="WFT7" s="920"/>
      <c r="WFU7" s="920"/>
      <c r="WFV7" s="920"/>
      <c r="WFW7" s="920"/>
      <c r="WFX7" s="920" t="s">
        <v>153</v>
      </c>
      <c r="WFY7" s="920"/>
      <c r="WFZ7" s="920"/>
      <c r="WGA7" s="920"/>
      <c r="WGB7" s="920"/>
      <c r="WGC7" s="920"/>
      <c r="WGD7" s="920"/>
      <c r="WGE7" s="920"/>
      <c r="WGF7" s="920" t="s">
        <v>153</v>
      </c>
      <c r="WGG7" s="920"/>
      <c r="WGH7" s="920"/>
      <c r="WGI7" s="920"/>
      <c r="WGJ7" s="920"/>
      <c r="WGK7" s="920"/>
      <c r="WGL7" s="920"/>
      <c r="WGM7" s="920"/>
      <c r="WGN7" s="920" t="s">
        <v>153</v>
      </c>
      <c r="WGO7" s="920"/>
      <c r="WGP7" s="920"/>
      <c r="WGQ7" s="920"/>
      <c r="WGR7" s="920"/>
      <c r="WGS7" s="920"/>
      <c r="WGT7" s="920"/>
      <c r="WGU7" s="920"/>
      <c r="WGV7" s="920" t="s">
        <v>153</v>
      </c>
      <c r="WGW7" s="920"/>
      <c r="WGX7" s="920"/>
      <c r="WGY7" s="920"/>
      <c r="WGZ7" s="920"/>
      <c r="WHA7" s="920"/>
      <c r="WHB7" s="920"/>
      <c r="WHC7" s="920"/>
      <c r="WHD7" s="920" t="s">
        <v>153</v>
      </c>
      <c r="WHE7" s="920"/>
      <c r="WHF7" s="920"/>
      <c r="WHG7" s="920"/>
      <c r="WHH7" s="920"/>
      <c r="WHI7" s="920"/>
      <c r="WHJ7" s="920"/>
      <c r="WHK7" s="920"/>
      <c r="WHL7" s="920" t="s">
        <v>153</v>
      </c>
      <c r="WHM7" s="920"/>
      <c r="WHN7" s="920"/>
      <c r="WHO7" s="920"/>
      <c r="WHP7" s="920"/>
      <c r="WHQ7" s="920"/>
      <c r="WHR7" s="920"/>
      <c r="WHS7" s="920"/>
      <c r="WHT7" s="920" t="s">
        <v>153</v>
      </c>
      <c r="WHU7" s="920"/>
      <c r="WHV7" s="920"/>
      <c r="WHW7" s="920"/>
      <c r="WHX7" s="920"/>
      <c r="WHY7" s="920"/>
      <c r="WHZ7" s="920"/>
      <c r="WIA7" s="920"/>
      <c r="WIB7" s="920" t="s">
        <v>153</v>
      </c>
      <c r="WIC7" s="920"/>
      <c r="WID7" s="920"/>
      <c r="WIE7" s="920"/>
      <c r="WIF7" s="920"/>
      <c r="WIG7" s="920"/>
      <c r="WIH7" s="920"/>
      <c r="WII7" s="920"/>
      <c r="WIJ7" s="920" t="s">
        <v>153</v>
      </c>
      <c r="WIK7" s="920"/>
      <c r="WIL7" s="920"/>
      <c r="WIM7" s="920"/>
      <c r="WIN7" s="920"/>
      <c r="WIO7" s="920"/>
      <c r="WIP7" s="920"/>
      <c r="WIQ7" s="920"/>
      <c r="WIR7" s="920" t="s">
        <v>153</v>
      </c>
      <c r="WIS7" s="920"/>
      <c r="WIT7" s="920"/>
      <c r="WIU7" s="920"/>
      <c r="WIV7" s="920"/>
      <c r="WIW7" s="920"/>
      <c r="WIX7" s="920"/>
      <c r="WIY7" s="920"/>
      <c r="WIZ7" s="920" t="s">
        <v>153</v>
      </c>
      <c r="WJA7" s="920"/>
      <c r="WJB7" s="920"/>
      <c r="WJC7" s="920"/>
      <c r="WJD7" s="920"/>
      <c r="WJE7" s="920"/>
      <c r="WJF7" s="920"/>
      <c r="WJG7" s="920"/>
      <c r="WJH7" s="920" t="s">
        <v>153</v>
      </c>
      <c r="WJI7" s="920"/>
      <c r="WJJ7" s="920"/>
      <c r="WJK7" s="920"/>
      <c r="WJL7" s="920"/>
      <c r="WJM7" s="920"/>
      <c r="WJN7" s="920"/>
      <c r="WJO7" s="920"/>
      <c r="WJP7" s="920" t="s">
        <v>153</v>
      </c>
      <c r="WJQ7" s="920"/>
      <c r="WJR7" s="920"/>
      <c r="WJS7" s="920"/>
      <c r="WJT7" s="920"/>
      <c r="WJU7" s="920"/>
      <c r="WJV7" s="920"/>
      <c r="WJW7" s="920"/>
      <c r="WJX7" s="920" t="s">
        <v>153</v>
      </c>
      <c r="WJY7" s="920"/>
      <c r="WJZ7" s="920"/>
      <c r="WKA7" s="920"/>
      <c r="WKB7" s="920"/>
      <c r="WKC7" s="920"/>
      <c r="WKD7" s="920"/>
      <c r="WKE7" s="920"/>
      <c r="WKF7" s="920" t="s">
        <v>153</v>
      </c>
      <c r="WKG7" s="920"/>
      <c r="WKH7" s="920"/>
      <c r="WKI7" s="920"/>
      <c r="WKJ7" s="920"/>
      <c r="WKK7" s="920"/>
      <c r="WKL7" s="920"/>
      <c r="WKM7" s="920"/>
      <c r="WKN7" s="920" t="s">
        <v>153</v>
      </c>
      <c r="WKO7" s="920"/>
      <c r="WKP7" s="920"/>
      <c r="WKQ7" s="920"/>
      <c r="WKR7" s="920"/>
      <c r="WKS7" s="920"/>
      <c r="WKT7" s="920"/>
      <c r="WKU7" s="920"/>
      <c r="WKV7" s="920" t="s">
        <v>153</v>
      </c>
      <c r="WKW7" s="920"/>
      <c r="WKX7" s="920"/>
      <c r="WKY7" s="920"/>
      <c r="WKZ7" s="920"/>
      <c r="WLA7" s="920"/>
      <c r="WLB7" s="920"/>
      <c r="WLC7" s="920"/>
      <c r="WLD7" s="920" t="s">
        <v>153</v>
      </c>
      <c r="WLE7" s="920"/>
      <c r="WLF7" s="920"/>
      <c r="WLG7" s="920"/>
      <c r="WLH7" s="920"/>
      <c r="WLI7" s="920"/>
      <c r="WLJ7" s="920"/>
      <c r="WLK7" s="920"/>
      <c r="WLL7" s="920" t="s">
        <v>153</v>
      </c>
      <c r="WLM7" s="920"/>
      <c r="WLN7" s="920"/>
      <c r="WLO7" s="920"/>
      <c r="WLP7" s="920"/>
      <c r="WLQ7" s="920"/>
      <c r="WLR7" s="920"/>
      <c r="WLS7" s="920"/>
      <c r="WLT7" s="920" t="s">
        <v>153</v>
      </c>
      <c r="WLU7" s="920"/>
      <c r="WLV7" s="920"/>
      <c r="WLW7" s="920"/>
      <c r="WLX7" s="920"/>
      <c r="WLY7" s="920"/>
      <c r="WLZ7" s="920"/>
      <c r="WMA7" s="920"/>
      <c r="WMB7" s="920" t="s">
        <v>153</v>
      </c>
      <c r="WMC7" s="920"/>
      <c r="WMD7" s="920"/>
      <c r="WME7" s="920"/>
      <c r="WMF7" s="920"/>
      <c r="WMG7" s="920"/>
      <c r="WMH7" s="920"/>
      <c r="WMI7" s="920"/>
      <c r="WMJ7" s="920" t="s">
        <v>153</v>
      </c>
      <c r="WMK7" s="920"/>
      <c r="WML7" s="920"/>
      <c r="WMM7" s="920"/>
      <c r="WMN7" s="920"/>
      <c r="WMO7" s="920"/>
      <c r="WMP7" s="920"/>
      <c r="WMQ7" s="920"/>
      <c r="WMR7" s="920" t="s">
        <v>153</v>
      </c>
      <c r="WMS7" s="920"/>
      <c r="WMT7" s="920"/>
      <c r="WMU7" s="920"/>
      <c r="WMV7" s="920"/>
      <c r="WMW7" s="920"/>
      <c r="WMX7" s="920"/>
      <c r="WMY7" s="920"/>
      <c r="WMZ7" s="920" t="s">
        <v>153</v>
      </c>
      <c r="WNA7" s="920"/>
      <c r="WNB7" s="920"/>
      <c r="WNC7" s="920"/>
      <c r="WND7" s="920"/>
      <c r="WNE7" s="920"/>
      <c r="WNF7" s="920"/>
      <c r="WNG7" s="920"/>
      <c r="WNH7" s="920" t="s">
        <v>153</v>
      </c>
      <c r="WNI7" s="920"/>
      <c r="WNJ7" s="920"/>
      <c r="WNK7" s="920"/>
      <c r="WNL7" s="920"/>
      <c r="WNM7" s="920"/>
      <c r="WNN7" s="920"/>
      <c r="WNO7" s="920"/>
      <c r="WNP7" s="920" t="s">
        <v>153</v>
      </c>
      <c r="WNQ7" s="920"/>
      <c r="WNR7" s="920"/>
      <c r="WNS7" s="920"/>
      <c r="WNT7" s="920"/>
      <c r="WNU7" s="920"/>
      <c r="WNV7" s="920"/>
      <c r="WNW7" s="920"/>
      <c r="WNX7" s="920" t="s">
        <v>153</v>
      </c>
      <c r="WNY7" s="920"/>
      <c r="WNZ7" s="920"/>
      <c r="WOA7" s="920"/>
      <c r="WOB7" s="920"/>
      <c r="WOC7" s="920"/>
      <c r="WOD7" s="920"/>
      <c r="WOE7" s="920"/>
      <c r="WOF7" s="920" t="s">
        <v>153</v>
      </c>
      <c r="WOG7" s="920"/>
      <c r="WOH7" s="920"/>
      <c r="WOI7" s="920"/>
      <c r="WOJ7" s="920"/>
      <c r="WOK7" s="920"/>
      <c r="WOL7" s="920"/>
      <c r="WOM7" s="920"/>
      <c r="WON7" s="920" t="s">
        <v>153</v>
      </c>
      <c r="WOO7" s="920"/>
      <c r="WOP7" s="920"/>
      <c r="WOQ7" s="920"/>
      <c r="WOR7" s="920"/>
      <c r="WOS7" s="920"/>
      <c r="WOT7" s="920"/>
      <c r="WOU7" s="920"/>
      <c r="WOV7" s="920" t="s">
        <v>153</v>
      </c>
      <c r="WOW7" s="920"/>
      <c r="WOX7" s="920"/>
      <c r="WOY7" s="920"/>
      <c r="WOZ7" s="920"/>
      <c r="WPA7" s="920"/>
      <c r="WPB7" s="920"/>
      <c r="WPC7" s="920"/>
      <c r="WPD7" s="920" t="s">
        <v>153</v>
      </c>
      <c r="WPE7" s="920"/>
      <c r="WPF7" s="920"/>
      <c r="WPG7" s="920"/>
      <c r="WPH7" s="920"/>
      <c r="WPI7" s="920"/>
      <c r="WPJ7" s="920"/>
      <c r="WPK7" s="920"/>
      <c r="WPL7" s="920" t="s">
        <v>153</v>
      </c>
      <c r="WPM7" s="920"/>
      <c r="WPN7" s="920"/>
      <c r="WPO7" s="920"/>
      <c r="WPP7" s="920"/>
      <c r="WPQ7" s="920"/>
      <c r="WPR7" s="920"/>
      <c r="WPS7" s="920"/>
      <c r="WPT7" s="920" t="s">
        <v>153</v>
      </c>
      <c r="WPU7" s="920"/>
      <c r="WPV7" s="920"/>
      <c r="WPW7" s="920"/>
      <c r="WPX7" s="920"/>
      <c r="WPY7" s="920"/>
      <c r="WPZ7" s="920"/>
      <c r="WQA7" s="920"/>
      <c r="WQB7" s="920" t="s">
        <v>153</v>
      </c>
      <c r="WQC7" s="920"/>
      <c r="WQD7" s="920"/>
      <c r="WQE7" s="920"/>
      <c r="WQF7" s="920"/>
      <c r="WQG7" s="920"/>
      <c r="WQH7" s="920"/>
      <c r="WQI7" s="920"/>
      <c r="WQJ7" s="920" t="s">
        <v>153</v>
      </c>
      <c r="WQK7" s="920"/>
      <c r="WQL7" s="920"/>
      <c r="WQM7" s="920"/>
      <c r="WQN7" s="920"/>
      <c r="WQO7" s="920"/>
      <c r="WQP7" s="920"/>
      <c r="WQQ7" s="920"/>
      <c r="WQR7" s="920" t="s">
        <v>153</v>
      </c>
      <c r="WQS7" s="920"/>
      <c r="WQT7" s="920"/>
      <c r="WQU7" s="920"/>
      <c r="WQV7" s="920"/>
      <c r="WQW7" s="920"/>
      <c r="WQX7" s="920"/>
      <c r="WQY7" s="920"/>
      <c r="WQZ7" s="920" t="s">
        <v>153</v>
      </c>
      <c r="WRA7" s="920"/>
      <c r="WRB7" s="920"/>
      <c r="WRC7" s="920"/>
      <c r="WRD7" s="920"/>
      <c r="WRE7" s="920"/>
      <c r="WRF7" s="920"/>
      <c r="WRG7" s="920"/>
      <c r="WRH7" s="920" t="s">
        <v>153</v>
      </c>
      <c r="WRI7" s="920"/>
      <c r="WRJ7" s="920"/>
      <c r="WRK7" s="920"/>
      <c r="WRL7" s="920"/>
      <c r="WRM7" s="920"/>
      <c r="WRN7" s="920"/>
      <c r="WRO7" s="920"/>
      <c r="WRP7" s="920" t="s">
        <v>153</v>
      </c>
      <c r="WRQ7" s="920"/>
      <c r="WRR7" s="920"/>
      <c r="WRS7" s="920"/>
      <c r="WRT7" s="920"/>
      <c r="WRU7" s="920"/>
      <c r="WRV7" s="920"/>
      <c r="WRW7" s="920"/>
      <c r="WRX7" s="920" t="s">
        <v>153</v>
      </c>
      <c r="WRY7" s="920"/>
      <c r="WRZ7" s="920"/>
      <c r="WSA7" s="920"/>
      <c r="WSB7" s="920"/>
      <c r="WSC7" s="920"/>
      <c r="WSD7" s="920"/>
      <c r="WSE7" s="920"/>
      <c r="WSF7" s="920" t="s">
        <v>153</v>
      </c>
      <c r="WSG7" s="920"/>
      <c r="WSH7" s="920"/>
      <c r="WSI7" s="920"/>
      <c r="WSJ7" s="920"/>
      <c r="WSK7" s="920"/>
      <c r="WSL7" s="920"/>
      <c r="WSM7" s="920"/>
      <c r="WSN7" s="920" t="s">
        <v>153</v>
      </c>
      <c r="WSO7" s="920"/>
      <c r="WSP7" s="920"/>
      <c r="WSQ7" s="920"/>
      <c r="WSR7" s="920"/>
      <c r="WSS7" s="920"/>
      <c r="WST7" s="920"/>
      <c r="WSU7" s="920"/>
      <c r="WSV7" s="920" t="s">
        <v>153</v>
      </c>
      <c r="WSW7" s="920"/>
      <c r="WSX7" s="920"/>
      <c r="WSY7" s="920"/>
      <c r="WSZ7" s="920"/>
      <c r="WTA7" s="920"/>
      <c r="WTB7" s="920"/>
      <c r="WTC7" s="920"/>
      <c r="WTD7" s="920" t="s">
        <v>153</v>
      </c>
      <c r="WTE7" s="920"/>
      <c r="WTF7" s="920"/>
      <c r="WTG7" s="920"/>
      <c r="WTH7" s="920"/>
      <c r="WTI7" s="920"/>
      <c r="WTJ7" s="920"/>
      <c r="WTK7" s="920"/>
      <c r="WTL7" s="920" t="s">
        <v>153</v>
      </c>
      <c r="WTM7" s="920"/>
      <c r="WTN7" s="920"/>
      <c r="WTO7" s="920"/>
      <c r="WTP7" s="920"/>
      <c r="WTQ7" s="920"/>
      <c r="WTR7" s="920"/>
      <c r="WTS7" s="920"/>
      <c r="WTT7" s="920" t="s">
        <v>153</v>
      </c>
      <c r="WTU7" s="920"/>
      <c r="WTV7" s="920"/>
      <c r="WTW7" s="920"/>
      <c r="WTX7" s="920"/>
      <c r="WTY7" s="920"/>
      <c r="WTZ7" s="920"/>
      <c r="WUA7" s="920"/>
      <c r="WUB7" s="920" t="s">
        <v>153</v>
      </c>
      <c r="WUC7" s="920"/>
      <c r="WUD7" s="920"/>
      <c r="WUE7" s="920"/>
      <c r="WUF7" s="920"/>
      <c r="WUG7" s="920"/>
      <c r="WUH7" s="920"/>
      <c r="WUI7" s="920"/>
      <c r="WUJ7" s="920" t="s">
        <v>153</v>
      </c>
      <c r="WUK7" s="920"/>
      <c r="WUL7" s="920"/>
      <c r="WUM7" s="920"/>
      <c r="WUN7" s="920"/>
      <c r="WUO7" s="920"/>
      <c r="WUP7" s="920"/>
      <c r="WUQ7" s="920"/>
      <c r="WUR7" s="920" t="s">
        <v>153</v>
      </c>
      <c r="WUS7" s="920"/>
      <c r="WUT7" s="920"/>
      <c r="WUU7" s="920"/>
      <c r="WUV7" s="920"/>
      <c r="WUW7" s="920"/>
      <c r="WUX7" s="920"/>
      <c r="WUY7" s="920"/>
      <c r="WUZ7" s="920" t="s">
        <v>153</v>
      </c>
      <c r="WVA7" s="920"/>
      <c r="WVB7" s="920"/>
      <c r="WVC7" s="920"/>
      <c r="WVD7" s="920"/>
      <c r="WVE7" s="920"/>
      <c r="WVF7" s="920"/>
      <c r="WVG7" s="920"/>
      <c r="WVH7" s="920" t="s">
        <v>153</v>
      </c>
      <c r="WVI7" s="920"/>
      <c r="WVJ7" s="920"/>
      <c r="WVK7" s="920"/>
      <c r="WVL7" s="920"/>
      <c r="WVM7" s="920"/>
      <c r="WVN7" s="920"/>
      <c r="WVO7" s="920"/>
      <c r="WVP7" s="920" t="s">
        <v>153</v>
      </c>
      <c r="WVQ7" s="920"/>
      <c r="WVR7" s="920"/>
      <c r="WVS7" s="920"/>
      <c r="WVT7" s="920"/>
      <c r="WVU7" s="920"/>
      <c r="WVV7" s="920"/>
      <c r="WVW7" s="920"/>
      <c r="WVX7" s="920" t="s">
        <v>153</v>
      </c>
      <c r="WVY7" s="920"/>
      <c r="WVZ7" s="920"/>
      <c r="WWA7" s="920"/>
      <c r="WWB7" s="920"/>
      <c r="WWC7" s="920"/>
      <c r="WWD7" s="920"/>
      <c r="WWE7" s="920"/>
      <c r="WWF7" s="920" t="s">
        <v>153</v>
      </c>
      <c r="WWG7" s="920"/>
      <c r="WWH7" s="920"/>
      <c r="WWI7" s="920"/>
      <c r="WWJ7" s="920"/>
      <c r="WWK7" s="920"/>
      <c r="WWL7" s="920"/>
      <c r="WWM7" s="920"/>
      <c r="WWN7" s="920" t="s">
        <v>153</v>
      </c>
      <c r="WWO7" s="920"/>
      <c r="WWP7" s="920"/>
      <c r="WWQ7" s="920"/>
      <c r="WWR7" s="920"/>
      <c r="WWS7" s="920"/>
      <c r="WWT7" s="920"/>
      <c r="WWU7" s="920"/>
      <c r="WWV7" s="920" t="s">
        <v>153</v>
      </c>
      <c r="WWW7" s="920"/>
      <c r="WWX7" s="920"/>
      <c r="WWY7" s="920"/>
      <c r="WWZ7" s="920"/>
      <c r="WXA7" s="920"/>
      <c r="WXB7" s="920"/>
      <c r="WXC7" s="920"/>
      <c r="WXD7" s="920" t="s">
        <v>153</v>
      </c>
      <c r="WXE7" s="920"/>
      <c r="WXF7" s="920"/>
      <c r="WXG7" s="920"/>
      <c r="WXH7" s="920"/>
      <c r="WXI7" s="920"/>
      <c r="WXJ7" s="920"/>
      <c r="WXK7" s="920"/>
      <c r="WXL7" s="920" t="s">
        <v>153</v>
      </c>
      <c r="WXM7" s="920"/>
      <c r="WXN7" s="920"/>
      <c r="WXO7" s="920"/>
      <c r="WXP7" s="920"/>
      <c r="WXQ7" s="920"/>
      <c r="WXR7" s="920"/>
      <c r="WXS7" s="920"/>
      <c r="WXT7" s="920" t="s">
        <v>153</v>
      </c>
      <c r="WXU7" s="920"/>
      <c r="WXV7" s="920"/>
      <c r="WXW7" s="920"/>
      <c r="WXX7" s="920"/>
      <c r="WXY7" s="920"/>
      <c r="WXZ7" s="920"/>
      <c r="WYA7" s="920"/>
      <c r="WYB7" s="920" t="s">
        <v>153</v>
      </c>
      <c r="WYC7" s="920"/>
      <c r="WYD7" s="920"/>
      <c r="WYE7" s="920"/>
      <c r="WYF7" s="920"/>
      <c r="WYG7" s="920"/>
      <c r="WYH7" s="920"/>
      <c r="WYI7" s="920"/>
      <c r="WYJ7" s="920" t="s">
        <v>153</v>
      </c>
      <c r="WYK7" s="920"/>
      <c r="WYL7" s="920"/>
      <c r="WYM7" s="920"/>
      <c r="WYN7" s="920"/>
      <c r="WYO7" s="920"/>
      <c r="WYP7" s="920"/>
      <c r="WYQ7" s="920"/>
      <c r="WYR7" s="920" t="s">
        <v>153</v>
      </c>
      <c r="WYS7" s="920"/>
      <c r="WYT7" s="920"/>
      <c r="WYU7" s="920"/>
      <c r="WYV7" s="920"/>
      <c r="WYW7" s="920"/>
      <c r="WYX7" s="920"/>
      <c r="WYY7" s="920"/>
      <c r="WYZ7" s="920" t="s">
        <v>153</v>
      </c>
      <c r="WZA7" s="920"/>
      <c r="WZB7" s="920"/>
      <c r="WZC7" s="920"/>
      <c r="WZD7" s="920"/>
      <c r="WZE7" s="920"/>
      <c r="WZF7" s="920"/>
      <c r="WZG7" s="920"/>
      <c r="WZH7" s="920" t="s">
        <v>153</v>
      </c>
      <c r="WZI7" s="920"/>
      <c r="WZJ7" s="920"/>
      <c r="WZK7" s="920"/>
      <c r="WZL7" s="920"/>
      <c r="WZM7" s="920"/>
      <c r="WZN7" s="920"/>
      <c r="WZO7" s="920"/>
      <c r="WZP7" s="920" t="s">
        <v>153</v>
      </c>
      <c r="WZQ7" s="920"/>
      <c r="WZR7" s="920"/>
      <c r="WZS7" s="920"/>
      <c r="WZT7" s="920"/>
      <c r="WZU7" s="920"/>
      <c r="WZV7" s="920"/>
      <c r="WZW7" s="920"/>
      <c r="WZX7" s="920" t="s">
        <v>153</v>
      </c>
      <c r="WZY7" s="920"/>
      <c r="WZZ7" s="920"/>
      <c r="XAA7" s="920"/>
      <c r="XAB7" s="920"/>
      <c r="XAC7" s="920"/>
      <c r="XAD7" s="920"/>
      <c r="XAE7" s="920"/>
      <c r="XAF7" s="920" t="s">
        <v>153</v>
      </c>
      <c r="XAG7" s="920"/>
      <c r="XAH7" s="920"/>
      <c r="XAI7" s="920"/>
      <c r="XAJ7" s="920"/>
      <c r="XAK7" s="920"/>
      <c r="XAL7" s="920"/>
      <c r="XAM7" s="920"/>
      <c r="XAN7" s="920" t="s">
        <v>153</v>
      </c>
      <c r="XAO7" s="920"/>
      <c r="XAP7" s="920"/>
      <c r="XAQ7" s="920"/>
      <c r="XAR7" s="920"/>
      <c r="XAS7" s="920"/>
      <c r="XAT7" s="920"/>
      <c r="XAU7" s="920"/>
      <c r="XAV7" s="920" t="s">
        <v>153</v>
      </c>
      <c r="XAW7" s="920"/>
      <c r="XAX7" s="920"/>
      <c r="XAY7" s="920"/>
      <c r="XAZ7" s="920"/>
      <c r="XBA7" s="920"/>
      <c r="XBB7" s="920"/>
      <c r="XBC7" s="920"/>
      <c r="XBD7" s="920" t="s">
        <v>153</v>
      </c>
      <c r="XBE7" s="920"/>
      <c r="XBF7" s="920"/>
      <c r="XBG7" s="920"/>
      <c r="XBH7" s="920"/>
      <c r="XBI7" s="920"/>
      <c r="XBJ7" s="920"/>
      <c r="XBK7" s="920"/>
      <c r="XBL7" s="920" t="s">
        <v>153</v>
      </c>
      <c r="XBM7" s="920"/>
      <c r="XBN7" s="920"/>
      <c r="XBO7" s="920"/>
      <c r="XBP7" s="920"/>
      <c r="XBQ7" s="920"/>
      <c r="XBR7" s="920"/>
      <c r="XBS7" s="920"/>
      <c r="XBT7" s="920" t="s">
        <v>153</v>
      </c>
      <c r="XBU7" s="920"/>
      <c r="XBV7" s="920"/>
      <c r="XBW7" s="920"/>
      <c r="XBX7" s="920"/>
      <c r="XBY7" s="920"/>
      <c r="XBZ7" s="920"/>
      <c r="XCA7" s="920"/>
      <c r="XCB7" s="920" t="s">
        <v>153</v>
      </c>
      <c r="XCC7" s="920"/>
      <c r="XCD7" s="920"/>
      <c r="XCE7" s="920"/>
      <c r="XCF7" s="920"/>
      <c r="XCG7" s="920"/>
      <c r="XCH7" s="920"/>
      <c r="XCI7" s="920"/>
      <c r="XCJ7" s="920" t="s">
        <v>153</v>
      </c>
      <c r="XCK7" s="920"/>
      <c r="XCL7" s="920"/>
      <c r="XCM7" s="920"/>
      <c r="XCN7" s="920"/>
      <c r="XCO7" s="920"/>
      <c r="XCP7" s="920"/>
      <c r="XCQ7" s="920"/>
      <c r="XCR7" s="920" t="s">
        <v>153</v>
      </c>
      <c r="XCS7" s="920"/>
      <c r="XCT7" s="920"/>
      <c r="XCU7" s="920"/>
      <c r="XCV7" s="920"/>
      <c r="XCW7" s="920"/>
      <c r="XCX7" s="920"/>
      <c r="XCY7" s="920"/>
      <c r="XCZ7" s="920" t="s">
        <v>153</v>
      </c>
      <c r="XDA7" s="920"/>
      <c r="XDB7" s="920"/>
      <c r="XDC7" s="920"/>
      <c r="XDD7" s="920"/>
      <c r="XDE7" s="920"/>
      <c r="XDF7" s="920"/>
      <c r="XDG7" s="920"/>
      <c r="XDH7" s="920" t="s">
        <v>153</v>
      </c>
      <c r="XDI7" s="920"/>
      <c r="XDJ7" s="920"/>
      <c r="XDK7" s="920"/>
      <c r="XDL7" s="920"/>
      <c r="XDM7" s="920"/>
      <c r="XDN7" s="920"/>
      <c r="XDO7" s="920"/>
      <c r="XDP7" s="920" t="s">
        <v>153</v>
      </c>
      <c r="XDQ7" s="920"/>
      <c r="XDR7" s="920"/>
      <c r="XDS7" s="920"/>
      <c r="XDT7" s="920"/>
      <c r="XDU7" s="920"/>
      <c r="XDV7" s="920"/>
      <c r="XDW7" s="920"/>
      <c r="XDX7" s="920" t="s">
        <v>153</v>
      </c>
      <c r="XDY7" s="920"/>
      <c r="XDZ7" s="920"/>
      <c r="XEA7" s="920"/>
      <c r="XEB7" s="920"/>
      <c r="XEC7" s="920"/>
      <c r="XED7" s="920"/>
      <c r="XEE7" s="920"/>
      <c r="XEF7" s="920" t="s">
        <v>153</v>
      </c>
      <c r="XEG7" s="920"/>
      <c r="XEH7" s="920"/>
      <c r="XEI7" s="920"/>
      <c r="XEJ7" s="920"/>
      <c r="XEK7" s="920"/>
      <c r="XEL7" s="920"/>
      <c r="XEM7" s="920"/>
      <c r="XEN7" s="920" t="s">
        <v>153</v>
      </c>
      <c r="XEO7" s="920"/>
      <c r="XEP7" s="920"/>
      <c r="XEQ7" s="920"/>
      <c r="XER7" s="920"/>
      <c r="XES7" s="920"/>
      <c r="XET7" s="920"/>
      <c r="XEU7" s="920"/>
      <c r="XEV7" s="920" t="s">
        <v>153</v>
      </c>
      <c r="XEW7" s="920"/>
      <c r="XEX7" s="920"/>
      <c r="XEY7" s="920"/>
      <c r="XEZ7" s="920"/>
      <c r="XFA7" s="920"/>
      <c r="XFB7" s="920"/>
      <c r="XFC7" s="920"/>
    </row>
    <row r="8" spans="1:16383" ht="16.5" thickBot="1" x14ac:dyDescent="0.3">
      <c r="B8" s="921" t="s">
        <v>154</v>
      </c>
      <c r="C8" s="922"/>
      <c r="D8" s="923"/>
      <c r="E8" s="176"/>
      <c r="F8" s="921" t="s">
        <v>191</v>
      </c>
      <c r="G8" s="922"/>
      <c r="H8" s="923"/>
      <c r="I8" s="914" t="s">
        <v>155</v>
      </c>
      <c r="J8" s="914" t="s">
        <v>156</v>
      </c>
    </row>
    <row r="9" spans="1:16383" ht="16.5" thickBot="1" x14ac:dyDescent="0.3">
      <c r="B9" s="915" t="s">
        <v>129</v>
      </c>
      <c r="C9" s="917" t="s">
        <v>77</v>
      </c>
      <c r="D9" s="918" t="s">
        <v>564</v>
      </c>
      <c r="E9" s="177"/>
      <c r="F9" s="915" t="s">
        <v>129</v>
      </c>
      <c r="G9" s="918" t="s">
        <v>77</v>
      </c>
      <c r="H9" s="918" t="s">
        <v>564</v>
      </c>
      <c r="I9" s="914"/>
      <c r="J9" s="914"/>
    </row>
    <row r="10" spans="1:16383" ht="16.5" thickBot="1" x14ac:dyDescent="0.3">
      <c r="B10" s="916"/>
      <c r="C10" s="917"/>
      <c r="D10" s="919"/>
      <c r="E10" s="177"/>
      <c r="F10" s="916"/>
      <c r="G10" s="919"/>
      <c r="H10" s="919"/>
      <c r="I10" s="914"/>
      <c r="J10" s="914"/>
    </row>
    <row r="11" spans="1:16383" x14ac:dyDescent="0.25">
      <c r="B11" s="98" t="s">
        <v>133</v>
      </c>
      <c r="C11" s="99" t="s">
        <v>135</v>
      </c>
      <c r="D11" s="100"/>
      <c r="E11" s="178"/>
      <c r="F11" s="191" t="s">
        <v>144</v>
      </c>
      <c r="G11" s="101" t="s">
        <v>157</v>
      </c>
      <c r="H11" s="102"/>
      <c r="I11" s="103"/>
      <c r="J11" s="103"/>
    </row>
    <row r="12" spans="1:16383" x14ac:dyDescent="0.25">
      <c r="B12" s="104" t="s">
        <v>134</v>
      </c>
      <c r="C12" s="29" t="s">
        <v>136</v>
      </c>
      <c r="D12" s="102"/>
      <c r="E12" s="179"/>
      <c r="F12" s="191" t="s">
        <v>145</v>
      </c>
      <c r="G12" s="101" t="s">
        <v>202</v>
      </c>
      <c r="H12" s="105">
        <v>0</v>
      </c>
      <c r="I12" s="106"/>
      <c r="J12" s="106"/>
    </row>
    <row r="13" spans="1:16383" x14ac:dyDescent="0.25">
      <c r="B13" s="107" t="s">
        <v>103</v>
      </c>
      <c r="C13" s="192" t="s">
        <v>254</v>
      </c>
      <c r="D13" s="141">
        <v>0</v>
      </c>
      <c r="E13" s="175"/>
      <c r="F13" s="79" t="s">
        <v>114</v>
      </c>
      <c r="G13" s="432" t="s">
        <v>193</v>
      </c>
      <c r="H13" s="105"/>
      <c r="I13" s="166">
        <f>D13-H13</f>
        <v>0</v>
      </c>
      <c r="J13" s="106"/>
    </row>
    <row r="14" spans="1:16383" x14ac:dyDescent="0.25">
      <c r="B14" s="107" t="s">
        <v>104</v>
      </c>
      <c r="C14" s="192" t="s">
        <v>258</v>
      </c>
      <c r="D14" s="142">
        <f>'LRA 13'!E15</f>
        <v>222276601</v>
      </c>
      <c r="E14" s="180"/>
      <c r="F14" s="79" t="s">
        <v>115</v>
      </c>
      <c r="G14" s="432" t="s">
        <v>194</v>
      </c>
      <c r="H14" s="150">
        <f>LO!E14</f>
        <v>222276601</v>
      </c>
      <c r="I14" s="166">
        <f>D14-H14</f>
        <v>0</v>
      </c>
      <c r="J14" s="106"/>
      <c r="M14" s="165">
        <v>-5340908.5199999809</v>
      </c>
    </row>
    <row r="15" spans="1:16383" ht="21" customHeight="1" x14ac:dyDescent="0.25">
      <c r="B15" s="185" t="s">
        <v>105</v>
      </c>
      <c r="C15" s="485" t="s">
        <v>158</v>
      </c>
      <c r="D15" s="189">
        <v>0</v>
      </c>
      <c r="E15" s="187"/>
      <c r="F15" s="186" t="s">
        <v>116</v>
      </c>
      <c r="G15" s="188" t="s">
        <v>44</v>
      </c>
      <c r="H15" s="189">
        <v>0</v>
      </c>
      <c r="I15" s="166">
        <f>D15-H15</f>
        <v>0</v>
      </c>
      <c r="J15" s="106"/>
      <c r="M15" s="165"/>
    </row>
    <row r="16" spans="1:16383" ht="16.5" thickBot="1" x14ac:dyDescent="0.3">
      <c r="B16" s="109" t="s">
        <v>106</v>
      </c>
      <c r="C16" s="110" t="s">
        <v>42</v>
      </c>
      <c r="D16" s="111"/>
      <c r="E16" s="179"/>
      <c r="F16" s="112" t="s">
        <v>146</v>
      </c>
      <c r="G16" s="113" t="s">
        <v>45</v>
      </c>
      <c r="H16" s="114"/>
      <c r="I16" s="166">
        <f>D16-H16</f>
        <v>0</v>
      </c>
      <c r="J16" s="115"/>
      <c r="M16" s="165"/>
    </row>
    <row r="17" spans="2:13" ht="16.5" thickBot="1" x14ac:dyDescent="0.3">
      <c r="B17" s="686"/>
      <c r="C17" s="687" t="s">
        <v>143</v>
      </c>
      <c r="D17" s="688">
        <f>SUM(D13:D16)</f>
        <v>222276601</v>
      </c>
      <c r="E17" s="179"/>
      <c r="F17" s="689"/>
      <c r="G17" s="687" t="s">
        <v>203</v>
      </c>
      <c r="H17" s="690">
        <f>SUM(H14:H16)</f>
        <v>222276601</v>
      </c>
      <c r="I17" s="691">
        <f>SUM(I14:I16)</f>
        <v>0</v>
      </c>
      <c r="J17" s="692"/>
      <c r="M17" s="165"/>
    </row>
    <row r="18" spans="2:13" x14ac:dyDescent="0.25">
      <c r="B18" s="98" t="s">
        <v>138</v>
      </c>
      <c r="C18" s="116" t="s">
        <v>4</v>
      </c>
      <c r="D18" s="143"/>
      <c r="E18" s="181"/>
      <c r="F18" s="190" t="s">
        <v>147</v>
      </c>
      <c r="G18" s="117" t="s">
        <v>46</v>
      </c>
      <c r="H18" s="118"/>
      <c r="I18" s="119"/>
      <c r="J18" s="119"/>
      <c r="M18" s="165"/>
    </row>
    <row r="19" spans="2:13" x14ac:dyDescent="0.25">
      <c r="B19" s="104" t="s">
        <v>139</v>
      </c>
      <c r="C19" s="120" t="s">
        <v>7</v>
      </c>
      <c r="D19" s="144"/>
      <c r="E19" s="181"/>
      <c r="F19" s="191" t="s">
        <v>148</v>
      </c>
      <c r="G19" s="121" t="s">
        <v>47</v>
      </c>
      <c r="H19" s="122"/>
      <c r="I19" s="106"/>
      <c r="J19" s="106"/>
      <c r="M19" s="165"/>
    </row>
    <row r="20" spans="2:13" x14ac:dyDescent="0.25">
      <c r="B20" s="107" t="s">
        <v>107</v>
      </c>
      <c r="C20" s="123" t="s">
        <v>5</v>
      </c>
      <c r="D20" s="144">
        <f>'LRA 13'!E21</f>
        <v>9381295808</v>
      </c>
      <c r="E20" s="181"/>
      <c r="F20" s="79" t="s">
        <v>117</v>
      </c>
      <c r="G20" s="108" t="s">
        <v>48</v>
      </c>
      <c r="H20" s="142">
        <f>LO!E22</f>
        <v>9381295808</v>
      </c>
      <c r="I20" s="105">
        <f>D20-H20</f>
        <v>0</v>
      </c>
      <c r="J20" s="106"/>
      <c r="M20" s="165">
        <v>735860602</v>
      </c>
    </row>
    <row r="21" spans="2:13" x14ac:dyDescent="0.25">
      <c r="B21" s="109" t="s">
        <v>108</v>
      </c>
      <c r="C21" s="124" t="s">
        <v>6</v>
      </c>
      <c r="D21" s="145">
        <f>LRA!F27</f>
        <v>4049654802</v>
      </c>
      <c r="E21" s="180"/>
      <c r="F21" s="79" t="s">
        <v>118</v>
      </c>
      <c r="G21" s="108" t="s">
        <v>49</v>
      </c>
      <c r="H21" s="141">
        <f>LO!E23</f>
        <v>4022381330.9200001</v>
      </c>
      <c r="I21" s="483">
        <f>D21-H21</f>
        <v>27273471.079999924</v>
      </c>
      <c r="J21" s="106"/>
      <c r="M21" s="165">
        <v>20134269</v>
      </c>
    </row>
    <row r="22" spans="2:13" x14ac:dyDescent="0.25">
      <c r="B22" s="109" t="s">
        <v>108</v>
      </c>
      <c r="C22" s="430" t="s">
        <v>252</v>
      </c>
      <c r="D22" s="145"/>
      <c r="E22" s="180"/>
      <c r="F22" s="431" t="s">
        <v>259</v>
      </c>
      <c r="G22" s="432" t="s">
        <v>257</v>
      </c>
      <c r="H22" s="141">
        <f>LO!E24</f>
        <v>0</v>
      </c>
      <c r="I22" s="105"/>
      <c r="J22" s="106"/>
      <c r="M22" s="165"/>
    </row>
    <row r="23" spans="2:13" x14ac:dyDescent="0.25">
      <c r="B23" s="109"/>
      <c r="C23" s="430"/>
      <c r="D23" s="146"/>
      <c r="E23" s="182"/>
      <c r="F23" s="79" t="s">
        <v>119</v>
      </c>
      <c r="G23" s="108" t="s">
        <v>50</v>
      </c>
      <c r="H23" s="141">
        <f>LO!E25</f>
        <v>0</v>
      </c>
      <c r="I23" s="105">
        <f>D23-H23</f>
        <v>0</v>
      </c>
      <c r="J23" s="106"/>
    </row>
    <row r="24" spans="2:13" ht="16.5" thickBot="1" x14ac:dyDescent="0.3">
      <c r="B24" s="124"/>
      <c r="C24" s="125"/>
      <c r="D24" s="147"/>
      <c r="E24" s="182"/>
      <c r="F24" s="80" t="s">
        <v>120</v>
      </c>
      <c r="G24" s="126" t="s">
        <v>51</v>
      </c>
      <c r="H24" s="149">
        <f>LO!E26</f>
        <v>0</v>
      </c>
      <c r="I24" s="105">
        <f>D24-H24</f>
        <v>0</v>
      </c>
      <c r="J24" s="115"/>
    </row>
    <row r="25" spans="2:13" ht="16.5" thickBot="1" x14ac:dyDescent="0.3">
      <c r="B25" s="693"/>
      <c r="C25" s="694" t="s">
        <v>198</v>
      </c>
      <c r="D25" s="695">
        <f>SUM(D20:D24)</f>
        <v>13430950610</v>
      </c>
      <c r="E25" s="182"/>
      <c r="F25" s="700"/>
      <c r="G25" s="694" t="s">
        <v>196</v>
      </c>
      <c r="H25" s="690">
        <f>SUM(H18:H24)</f>
        <v>13403677138.92</v>
      </c>
      <c r="I25" s="691">
        <f>SUM(I18:I24)</f>
        <v>27273471.079999924</v>
      </c>
      <c r="J25" s="692"/>
    </row>
    <row r="26" spans="2:13" x14ac:dyDescent="0.25">
      <c r="B26" s="104" t="s">
        <v>140</v>
      </c>
      <c r="C26" s="120" t="s">
        <v>8</v>
      </c>
      <c r="D26" s="148"/>
      <c r="E26" s="183"/>
      <c r="F26" s="127"/>
      <c r="G26" s="128"/>
      <c r="H26" s="151"/>
      <c r="I26" s="103"/>
      <c r="J26" s="103"/>
    </row>
    <row r="27" spans="2:13" x14ac:dyDescent="0.25">
      <c r="B27" s="107" t="s">
        <v>109</v>
      </c>
      <c r="C27" s="123" t="s">
        <v>9</v>
      </c>
      <c r="D27" s="141">
        <v>0</v>
      </c>
      <c r="E27" s="175"/>
      <c r="F27" s="129"/>
      <c r="G27" s="130"/>
      <c r="H27" s="114"/>
      <c r="I27" s="105"/>
      <c r="J27" s="106"/>
    </row>
    <row r="28" spans="2:13" x14ac:dyDescent="0.25">
      <c r="B28" s="107" t="s">
        <v>110</v>
      </c>
      <c r="C28" s="123" t="s">
        <v>10</v>
      </c>
      <c r="D28" s="142">
        <f>'LRA 13,'!F25</f>
        <v>23293000</v>
      </c>
      <c r="E28" s="180"/>
      <c r="F28" s="108"/>
      <c r="G28" s="131"/>
      <c r="H28" s="102"/>
      <c r="I28" s="483">
        <f>D28-H28</f>
        <v>23293000</v>
      </c>
      <c r="J28" s="106"/>
    </row>
    <row r="29" spans="2:13" x14ac:dyDescent="0.25">
      <c r="B29" s="107" t="s">
        <v>111</v>
      </c>
      <c r="C29" s="123" t="s">
        <v>11</v>
      </c>
      <c r="D29" s="142">
        <v>0</v>
      </c>
      <c r="E29" s="180"/>
      <c r="F29" s="108"/>
      <c r="G29" s="132"/>
      <c r="H29" s="133"/>
      <c r="I29" s="105"/>
      <c r="J29" s="106"/>
    </row>
    <row r="30" spans="2:13" x14ac:dyDescent="0.25">
      <c r="B30" s="107" t="s">
        <v>112</v>
      </c>
      <c r="C30" s="123" t="s">
        <v>12</v>
      </c>
      <c r="D30" s="141">
        <v>0</v>
      </c>
      <c r="E30" s="175"/>
      <c r="F30" s="106"/>
      <c r="G30" s="106"/>
      <c r="H30" s="152"/>
      <c r="I30" s="105"/>
      <c r="J30" s="106"/>
    </row>
    <row r="31" spans="2:13" ht="16.5" thickBot="1" x14ac:dyDescent="0.3">
      <c r="B31" s="134" t="s">
        <v>113</v>
      </c>
      <c r="C31" s="135" t="s">
        <v>13</v>
      </c>
      <c r="D31" s="149">
        <v>0</v>
      </c>
      <c r="E31" s="175"/>
      <c r="F31" s="106"/>
      <c r="G31" s="106"/>
      <c r="H31" s="152"/>
      <c r="I31" s="105"/>
      <c r="J31" s="106"/>
    </row>
    <row r="32" spans="2:13" ht="16.5" thickBot="1" x14ac:dyDescent="0.3">
      <c r="B32" s="696"/>
      <c r="C32" s="697" t="s">
        <v>199</v>
      </c>
      <c r="D32" s="698">
        <f>SUM(D27:D31)</f>
        <v>23293000</v>
      </c>
      <c r="E32" s="114"/>
      <c r="F32" s="136"/>
      <c r="G32" s="137"/>
      <c r="H32" s="138"/>
      <c r="I32" s="139"/>
      <c r="J32" s="139"/>
    </row>
    <row r="33" spans="2:10" ht="16.5" thickBot="1" x14ac:dyDescent="0.3">
      <c r="B33" s="693"/>
      <c r="C33" s="694" t="s">
        <v>200</v>
      </c>
      <c r="D33" s="690">
        <f>SUM(D25+D32)</f>
        <v>13454243610</v>
      </c>
      <c r="E33" s="114"/>
      <c r="F33" s="700"/>
      <c r="G33" s="701" t="s">
        <v>80</v>
      </c>
      <c r="H33" s="688">
        <f>SUM(H25)</f>
        <v>13403677138.92</v>
      </c>
      <c r="I33" s="818">
        <f>SUM(I28:I32)</f>
        <v>23293000</v>
      </c>
      <c r="J33" s="692"/>
    </row>
    <row r="34" spans="2:10" ht="16.5" thickBot="1" x14ac:dyDescent="0.3">
      <c r="B34" s="696"/>
      <c r="C34" s="697" t="s">
        <v>15</v>
      </c>
      <c r="D34" s="699">
        <f>SUM(D17-D33)</f>
        <v>-13231967009</v>
      </c>
      <c r="E34" s="184"/>
      <c r="F34" s="702"/>
      <c r="G34" s="697" t="s">
        <v>204</v>
      </c>
      <c r="H34" s="703">
        <f>SUM(H17-H25)</f>
        <v>-13181400537.92</v>
      </c>
      <c r="I34" s="692"/>
      <c r="J34" s="692"/>
    </row>
  </sheetData>
  <mergeCells count="4108">
    <mergeCell ref="G1:J1"/>
    <mergeCell ref="B8:D8"/>
    <mergeCell ref="B5:J5"/>
    <mergeCell ref="D9:D10"/>
    <mergeCell ref="B3:J3"/>
    <mergeCell ref="B4:J4"/>
    <mergeCell ref="B6:J6"/>
    <mergeCell ref="P6:W6"/>
    <mergeCell ref="X6:AE6"/>
    <mergeCell ref="AF6:AM6"/>
    <mergeCell ref="EF6:EM6"/>
    <mergeCell ref="EN6:EU6"/>
    <mergeCell ref="EV6:FC6"/>
    <mergeCell ref="FD6:FK6"/>
    <mergeCell ref="FL6:FS6"/>
    <mergeCell ref="FT6:GA6"/>
    <mergeCell ref="CJ6:CQ6"/>
    <mergeCell ref="CR6:CY6"/>
    <mergeCell ref="CZ6:DG6"/>
    <mergeCell ref="DH6:DO6"/>
    <mergeCell ref="DP6:DW6"/>
    <mergeCell ref="DX6:EE6"/>
    <mergeCell ref="AN6:AU6"/>
    <mergeCell ref="AV6:BC6"/>
    <mergeCell ref="BD6:BK6"/>
    <mergeCell ref="BL6:BS6"/>
    <mergeCell ref="BT6:CA6"/>
    <mergeCell ref="CB6:CI6"/>
    <mergeCell ref="FD7:FK7"/>
    <mergeCell ref="FL7:FS7"/>
    <mergeCell ref="FT7:GA7"/>
    <mergeCell ref="F8:H8"/>
    <mergeCell ref="JT6:KA6"/>
    <mergeCell ref="KB6:KI6"/>
    <mergeCell ref="KJ6:KQ6"/>
    <mergeCell ref="KR6:KY6"/>
    <mergeCell ref="KZ6:LG6"/>
    <mergeCell ref="LH6:LO6"/>
    <mergeCell ref="HX6:IE6"/>
    <mergeCell ref="IF6:IM6"/>
    <mergeCell ref="IN6:IU6"/>
    <mergeCell ref="IV6:JC6"/>
    <mergeCell ref="JD6:JK6"/>
    <mergeCell ref="JL6:JS6"/>
    <mergeCell ref="GB6:GI6"/>
    <mergeCell ref="GJ6:GQ6"/>
    <mergeCell ref="GR6:GY6"/>
    <mergeCell ref="GZ6:HG6"/>
    <mergeCell ref="HH6:HO6"/>
    <mergeCell ref="HP6:HW6"/>
    <mergeCell ref="PH6:PO6"/>
    <mergeCell ref="PP6:PW6"/>
    <mergeCell ref="PX6:QE6"/>
    <mergeCell ref="QF6:QM6"/>
    <mergeCell ref="QN6:QU6"/>
    <mergeCell ref="QV6:RC6"/>
    <mergeCell ref="NL6:NS6"/>
    <mergeCell ref="NT6:OA6"/>
    <mergeCell ref="OB6:OI6"/>
    <mergeCell ref="OJ6:OQ6"/>
    <mergeCell ref="OR6:OY6"/>
    <mergeCell ref="OZ6:PG6"/>
    <mergeCell ref="LP6:LW6"/>
    <mergeCell ref="LX6:ME6"/>
    <mergeCell ref="MF6:MM6"/>
    <mergeCell ref="MN6:MU6"/>
    <mergeCell ref="MV6:NC6"/>
    <mergeCell ref="ND6:NK6"/>
    <mergeCell ref="UV6:VC6"/>
    <mergeCell ref="VD6:VK6"/>
    <mergeCell ref="VL6:VS6"/>
    <mergeCell ref="VT6:WA6"/>
    <mergeCell ref="WB6:WI6"/>
    <mergeCell ref="WJ6:WQ6"/>
    <mergeCell ref="SZ6:TG6"/>
    <mergeCell ref="TH6:TO6"/>
    <mergeCell ref="TP6:TW6"/>
    <mergeCell ref="TX6:UE6"/>
    <mergeCell ref="UF6:UM6"/>
    <mergeCell ref="UN6:UU6"/>
    <mergeCell ref="RD6:RK6"/>
    <mergeCell ref="RL6:RS6"/>
    <mergeCell ref="RT6:SA6"/>
    <mergeCell ref="SB6:SI6"/>
    <mergeCell ref="SJ6:SQ6"/>
    <mergeCell ref="SR6:SY6"/>
    <mergeCell ref="AAJ6:AAQ6"/>
    <mergeCell ref="AAR6:AAY6"/>
    <mergeCell ref="AAZ6:ABG6"/>
    <mergeCell ref="ABH6:ABO6"/>
    <mergeCell ref="ABP6:ABW6"/>
    <mergeCell ref="ABX6:ACE6"/>
    <mergeCell ref="YN6:YU6"/>
    <mergeCell ref="YV6:ZC6"/>
    <mergeCell ref="ZD6:ZK6"/>
    <mergeCell ref="ZL6:ZS6"/>
    <mergeCell ref="ZT6:AAA6"/>
    <mergeCell ref="AAB6:AAI6"/>
    <mergeCell ref="WR6:WY6"/>
    <mergeCell ref="WZ6:XG6"/>
    <mergeCell ref="XH6:XO6"/>
    <mergeCell ref="XP6:XW6"/>
    <mergeCell ref="XX6:YE6"/>
    <mergeCell ref="YF6:YM6"/>
    <mergeCell ref="AFX6:AGE6"/>
    <mergeCell ref="AGF6:AGM6"/>
    <mergeCell ref="AGN6:AGU6"/>
    <mergeCell ref="AGV6:AHC6"/>
    <mergeCell ref="AHD6:AHK6"/>
    <mergeCell ref="AHL6:AHS6"/>
    <mergeCell ref="AEB6:AEI6"/>
    <mergeCell ref="AEJ6:AEQ6"/>
    <mergeCell ref="AER6:AEY6"/>
    <mergeCell ref="AEZ6:AFG6"/>
    <mergeCell ref="AFH6:AFO6"/>
    <mergeCell ref="AFP6:AFW6"/>
    <mergeCell ref="ACF6:ACM6"/>
    <mergeCell ref="ACN6:ACU6"/>
    <mergeCell ref="ACV6:ADC6"/>
    <mergeCell ref="ADD6:ADK6"/>
    <mergeCell ref="ADL6:ADS6"/>
    <mergeCell ref="ADT6:AEA6"/>
    <mergeCell ref="ALL6:ALS6"/>
    <mergeCell ref="ALT6:AMA6"/>
    <mergeCell ref="AMB6:AMI6"/>
    <mergeCell ref="AMJ6:AMQ6"/>
    <mergeCell ref="AMR6:AMY6"/>
    <mergeCell ref="AMZ6:ANG6"/>
    <mergeCell ref="AJP6:AJW6"/>
    <mergeCell ref="AJX6:AKE6"/>
    <mergeCell ref="AKF6:AKM6"/>
    <mergeCell ref="AKN6:AKU6"/>
    <mergeCell ref="AKV6:ALC6"/>
    <mergeCell ref="ALD6:ALK6"/>
    <mergeCell ref="AHT6:AIA6"/>
    <mergeCell ref="AIB6:AII6"/>
    <mergeCell ref="AIJ6:AIQ6"/>
    <mergeCell ref="AIR6:AIY6"/>
    <mergeCell ref="AIZ6:AJG6"/>
    <mergeCell ref="AJH6:AJO6"/>
    <mergeCell ref="AQZ6:ARG6"/>
    <mergeCell ref="ARH6:ARO6"/>
    <mergeCell ref="ARP6:ARW6"/>
    <mergeCell ref="ARX6:ASE6"/>
    <mergeCell ref="ASF6:ASM6"/>
    <mergeCell ref="ASN6:ASU6"/>
    <mergeCell ref="APD6:APK6"/>
    <mergeCell ref="APL6:APS6"/>
    <mergeCell ref="APT6:AQA6"/>
    <mergeCell ref="AQB6:AQI6"/>
    <mergeCell ref="AQJ6:AQQ6"/>
    <mergeCell ref="AQR6:AQY6"/>
    <mergeCell ref="ANH6:ANO6"/>
    <mergeCell ref="ANP6:ANW6"/>
    <mergeCell ref="ANX6:AOE6"/>
    <mergeCell ref="AOF6:AOM6"/>
    <mergeCell ref="AON6:AOU6"/>
    <mergeCell ref="AOV6:APC6"/>
    <mergeCell ref="AWN6:AWU6"/>
    <mergeCell ref="AWV6:AXC6"/>
    <mergeCell ref="AXD6:AXK6"/>
    <mergeCell ref="AXL6:AXS6"/>
    <mergeCell ref="AXT6:AYA6"/>
    <mergeCell ref="AYB6:AYI6"/>
    <mergeCell ref="AUR6:AUY6"/>
    <mergeCell ref="AUZ6:AVG6"/>
    <mergeCell ref="AVH6:AVO6"/>
    <mergeCell ref="AVP6:AVW6"/>
    <mergeCell ref="AVX6:AWE6"/>
    <mergeCell ref="AWF6:AWM6"/>
    <mergeCell ref="ASV6:ATC6"/>
    <mergeCell ref="ATD6:ATK6"/>
    <mergeCell ref="ATL6:ATS6"/>
    <mergeCell ref="ATT6:AUA6"/>
    <mergeCell ref="AUB6:AUI6"/>
    <mergeCell ref="AUJ6:AUQ6"/>
    <mergeCell ref="BCB6:BCI6"/>
    <mergeCell ref="BCJ6:BCQ6"/>
    <mergeCell ref="BCR6:BCY6"/>
    <mergeCell ref="BCZ6:BDG6"/>
    <mergeCell ref="BDH6:BDO6"/>
    <mergeCell ref="BDP6:BDW6"/>
    <mergeCell ref="BAF6:BAM6"/>
    <mergeCell ref="BAN6:BAU6"/>
    <mergeCell ref="BAV6:BBC6"/>
    <mergeCell ref="BBD6:BBK6"/>
    <mergeCell ref="BBL6:BBS6"/>
    <mergeCell ref="BBT6:BCA6"/>
    <mergeCell ref="AYJ6:AYQ6"/>
    <mergeCell ref="AYR6:AYY6"/>
    <mergeCell ref="AYZ6:AZG6"/>
    <mergeCell ref="AZH6:AZO6"/>
    <mergeCell ref="AZP6:AZW6"/>
    <mergeCell ref="AZX6:BAE6"/>
    <mergeCell ref="BHP6:BHW6"/>
    <mergeCell ref="BHX6:BIE6"/>
    <mergeCell ref="BIF6:BIM6"/>
    <mergeCell ref="BIN6:BIU6"/>
    <mergeCell ref="BIV6:BJC6"/>
    <mergeCell ref="BJD6:BJK6"/>
    <mergeCell ref="BFT6:BGA6"/>
    <mergeCell ref="BGB6:BGI6"/>
    <mergeCell ref="BGJ6:BGQ6"/>
    <mergeCell ref="BGR6:BGY6"/>
    <mergeCell ref="BGZ6:BHG6"/>
    <mergeCell ref="BHH6:BHO6"/>
    <mergeCell ref="BDX6:BEE6"/>
    <mergeCell ref="BEF6:BEM6"/>
    <mergeCell ref="BEN6:BEU6"/>
    <mergeCell ref="BEV6:BFC6"/>
    <mergeCell ref="BFD6:BFK6"/>
    <mergeCell ref="BFL6:BFS6"/>
    <mergeCell ref="BND6:BNK6"/>
    <mergeCell ref="BNL6:BNS6"/>
    <mergeCell ref="BNT6:BOA6"/>
    <mergeCell ref="BOB6:BOI6"/>
    <mergeCell ref="BOJ6:BOQ6"/>
    <mergeCell ref="BOR6:BOY6"/>
    <mergeCell ref="BLH6:BLO6"/>
    <mergeCell ref="BLP6:BLW6"/>
    <mergeCell ref="BLX6:BME6"/>
    <mergeCell ref="BMF6:BMM6"/>
    <mergeCell ref="BMN6:BMU6"/>
    <mergeCell ref="BMV6:BNC6"/>
    <mergeCell ref="BJL6:BJS6"/>
    <mergeCell ref="BJT6:BKA6"/>
    <mergeCell ref="BKB6:BKI6"/>
    <mergeCell ref="BKJ6:BKQ6"/>
    <mergeCell ref="BKR6:BKY6"/>
    <mergeCell ref="BKZ6:BLG6"/>
    <mergeCell ref="BSR6:BSY6"/>
    <mergeCell ref="BSZ6:BTG6"/>
    <mergeCell ref="BTH6:BTO6"/>
    <mergeCell ref="BTP6:BTW6"/>
    <mergeCell ref="BTX6:BUE6"/>
    <mergeCell ref="BUF6:BUM6"/>
    <mergeCell ref="BQV6:BRC6"/>
    <mergeCell ref="BRD6:BRK6"/>
    <mergeCell ref="BRL6:BRS6"/>
    <mergeCell ref="BRT6:BSA6"/>
    <mergeCell ref="BSB6:BSI6"/>
    <mergeCell ref="BSJ6:BSQ6"/>
    <mergeCell ref="BOZ6:BPG6"/>
    <mergeCell ref="BPH6:BPO6"/>
    <mergeCell ref="BPP6:BPW6"/>
    <mergeCell ref="BPX6:BQE6"/>
    <mergeCell ref="BQF6:BQM6"/>
    <mergeCell ref="BQN6:BQU6"/>
    <mergeCell ref="BYF6:BYM6"/>
    <mergeCell ref="BYN6:BYU6"/>
    <mergeCell ref="BYV6:BZC6"/>
    <mergeCell ref="BZD6:BZK6"/>
    <mergeCell ref="BZL6:BZS6"/>
    <mergeCell ref="BZT6:CAA6"/>
    <mergeCell ref="BWJ6:BWQ6"/>
    <mergeCell ref="BWR6:BWY6"/>
    <mergeCell ref="BWZ6:BXG6"/>
    <mergeCell ref="BXH6:BXO6"/>
    <mergeCell ref="BXP6:BXW6"/>
    <mergeCell ref="BXX6:BYE6"/>
    <mergeCell ref="BUN6:BUU6"/>
    <mergeCell ref="BUV6:BVC6"/>
    <mergeCell ref="BVD6:BVK6"/>
    <mergeCell ref="BVL6:BVS6"/>
    <mergeCell ref="BVT6:BWA6"/>
    <mergeCell ref="BWB6:BWI6"/>
    <mergeCell ref="CDT6:CEA6"/>
    <mergeCell ref="CEB6:CEI6"/>
    <mergeCell ref="CEJ6:CEQ6"/>
    <mergeCell ref="CER6:CEY6"/>
    <mergeCell ref="CEZ6:CFG6"/>
    <mergeCell ref="CFH6:CFO6"/>
    <mergeCell ref="CBX6:CCE6"/>
    <mergeCell ref="CCF6:CCM6"/>
    <mergeCell ref="CCN6:CCU6"/>
    <mergeCell ref="CCV6:CDC6"/>
    <mergeCell ref="CDD6:CDK6"/>
    <mergeCell ref="CDL6:CDS6"/>
    <mergeCell ref="CAB6:CAI6"/>
    <mergeCell ref="CAJ6:CAQ6"/>
    <mergeCell ref="CAR6:CAY6"/>
    <mergeCell ref="CAZ6:CBG6"/>
    <mergeCell ref="CBH6:CBO6"/>
    <mergeCell ref="CBP6:CBW6"/>
    <mergeCell ref="CJH6:CJO6"/>
    <mergeCell ref="CJP6:CJW6"/>
    <mergeCell ref="CJX6:CKE6"/>
    <mergeCell ref="CKF6:CKM6"/>
    <mergeCell ref="CKN6:CKU6"/>
    <mergeCell ref="CKV6:CLC6"/>
    <mergeCell ref="CHL6:CHS6"/>
    <mergeCell ref="CHT6:CIA6"/>
    <mergeCell ref="CIB6:CII6"/>
    <mergeCell ref="CIJ6:CIQ6"/>
    <mergeCell ref="CIR6:CIY6"/>
    <mergeCell ref="CIZ6:CJG6"/>
    <mergeCell ref="CFP6:CFW6"/>
    <mergeCell ref="CFX6:CGE6"/>
    <mergeCell ref="CGF6:CGM6"/>
    <mergeCell ref="CGN6:CGU6"/>
    <mergeCell ref="CGV6:CHC6"/>
    <mergeCell ref="CHD6:CHK6"/>
    <mergeCell ref="COV6:CPC6"/>
    <mergeCell ref="CPD6:CPK6"/>
    <mergeCell ref="CPL6:CPS6"/>
    <mergeCell ref="CPT6:CQA6"/>
    <mergeCell ref="CQB6:CQI6"/>
    <mergeCell ref="CQJ6:CQQ6"/>
    <mergeCell ref="CMZ6:CNG6"/>
    <mergeCell ref="CNH6:CNO6"/>
    <mergeCell ref="CNP6:CNW6"/>
    <mergeCell ref="CNX6:COE6"/>
    <mergeCell ref="COF6:COM6"/>
    <mergeCell ref="CON6:COU6"/>
    <mergeCell ref="CLD6:CLK6"/>
    <mergeCell ref="CLL6:CLS6"/>
    <mergeCell ref="CLT6:CMA6"/>
    <mergeCell ref="CMB6:CMI6"/>
    <mergeCell ref="CMJ6:CMQ6"/>
    <mergeCell ref="CMR6:CMY6"/>
    <mergeCell ref="CUJ6:CUQ6"/>
    <mergeCell ref="CUR6:CUY6"/>
    <mergeCell ref="CUZ6:CVG6"/>
    <mergeCell ref="CVH6:CVO6"/>
    <mergeCell ref="CVP6:CVW6"/>
    <mergeCell ref="CVX6:CWE6"/>
    <mergeCell ref="CSN6:CSU6"/>
    <mergeCell ref="CSV6:CTC6"/>
    <mergeCell ref="CTD6:CTK6"/>
    <mergeCell ref="CTL6:CTS6"/>
    <mergeCell ref="CTT6:CUA6"/>
    <mergeCell ref="CUB6:CUI6"/>
    <mergeCell ref="CQR6:CQY6"/>
    <mergeCell ref="CQZ6:CRG6"/>
    <mergeCell ref="CRH6:CRO6"/>
    <mergeCell ref="CRP6:CRW6"/>
    <mergeCell ref="CRX6:CSE6"/>
    <mergeCell ref="CSF6:CSM6"/>
    <mergeCell ref="CZX6:DAE6"/>
    <mergeCell ref="DAF6:DAM6"/>
    <mergeCell ref="DAN6:DAU6"/>
    <mergeCell ref="DAV6:DBC6"/>
    <mergeCell ref="DBD6:DBK6"/>
    <mergeCell ref="DBL6:DBS6"/>
    <mergeCell ref="CYB6:CYI6"/>
    <mergeCell ref="CYJ6:CYQ6"/>
    <mergeCell ref="CYR6:CYY6"/>
    <mergeCell ref="CYZ6:CZG6"/>
    <mergeCell ref="CZH6:CZO6"/>
    <mergeCell ref="CZP6:CZW6"/>
    <mergeCell ref="CWF6:CWM6"/>
    <mergeCell ref="CWN6:CWU6"/>
    <mergeCell ref="CWV6:CXC6"/>
    <mergeCell ref="CXD6:CXK6"/>
    <mergeCell ref="CXL6:CXS6"/>
    <mergeCell ref="CXT6:CYA6"/>
    <mergeCell ref="DFL6:DFS6"/>
    <mergeCell ref="DFT6:DGA6"/>
    <mergeCell ref="DGB6:DGI6"/>
    <mergeCell ref="DGJ6:DGQ6"/>
    <mergeCell ref="DGR6:DGY6"/>
    <mergeCell ref="DGZ6:DHG6"/>
    <mergeCell ref="DDP6:DDW6"/>
    <mergeCell ref="DDX6:DEE6"/>
    <mergeCell ref="DEF6:DEM6"/>
    <mergeCell ref="DEN6:DEU6"/>
    <mergeCell ref="DEV6:DFC6"/>
    <mergeCell ref="DFD6:DFK6"/>
    <mergeCell ref="DBT6:DCA6"/>
    <mergeCell ref="DCB6:DCI6"/>
    <mergeCell ref="DCJ6:DCQ6"/>
    <mergeCell ref="DCR6:DCY6"/>
    <mergeCell ref="DCZ6:DDG6"/>
    <mergeCell ref="DDH6:DDO6"/>
    <mergeCell ref="DKZ6:DLG6"/>
    <mergeCell ref="DLH6:DLO6"/>
    <mergeCell ref="DLP6:DLW6"/>
    <mergeCell ref="DLX6:DME6"/>
    <mergeCell ref="DMF6:DMM6"/>
    <mergeCell ref="DMN6:DMU6"/>
    <mergeCell ref="DJD6:DJK6"/>
    <mergeCell ref="DJL6:DJS6"/>
    <mergeCell ref="DJT6:DKA6"/>
    <mergeCell ref="DKB6:DKI6"/>
    <mergeCell ref="DKJ6:DKQ6"/>
    <mergeCell ref="DKR6:DKY6"/>
    <mergeCell ref="DHH6:DHO6"/>
    <mergeCell ref="DHP6:DHW6"/>
    <mergeCell ref="DHX6:DIE6"/>
    <mergeCell ref="DIF6:DIM6"/>
    <mergeCell ref="DIN6:DIU6"/>
    <mergeCell ref="DIV6:DJC6"/>
    <mergeCell ref="DQN6:DQU6"/>
    <mergeCell ref="DQV6:DRC6"/>
    <mergeCell ref="DRD6:DRK6"/>
    <mergeCell ref="DRL6:DRS6"/>
    <mergeCell ref="DRT6:DSA6"/>
    <mergeCell ref="DSB6:DSI6"/>
    <mergeCell ref="DOR6:DOY6"/>
    <mergeCell ref="DOZ6:DPG6"/>
    <mergeCell ref="DPH6:DPO6"/>
    <mergeCell ref="DPP6:DPW6"/>
    <mergeCell ref="DPX6:DQE6"/>
    <mergeCell ref="DQF6:DQM6"/>
    <mergeCell ref="DMV6:DNC6"/>
    <mergeCell ref="DND6:DNK6"/>
    <mergeCell ref="DNL6:DNS6"/>
    <mergeCell ref="DNT6:DOA6"/>
    <mergeCell ref="DOB6:DOI6"/>
    <mergeCell ref="DOJ6:DOQ6"/>
    <mergeCell ref="DWB6:DWI6"/>
    <mergeCell ref="DWJ6:DWQ6"/>
    <mergeCell ref="DWR6:DWY6"/>
    <mergeCell ref="DWZ6:DXG6"/>
    <mergeCell ref="DXH6:DXO6"/>
    <mergeCell ref="DXP6:DXW6"/>
    <mergeCell ref="DUF6:DUM6"/>
    <mergeCell ref="DUN6:DUU6"/>
    <mergeCell ref="DUV6:DVC6"/>
    <mergeCell ref="DVD6:DVK6"/>
    <mergeCell ref="DVL6:DVS6"/>
    <mergeCell ref="DVT6:DWA6"/>
    <mergeCell ref="DSJ6:DSQ6"/>
    <mergeCell ref="DSR6:DSY6"/>
    <mergeCell ref="DSZ6:DTG6"/>
    <mergeCell ref="DTH6:DTO6"/>
    <mergeCell ref="DTP6:DTW6"/>
    <mergeCell ref="DTX6:DUE6"/>
    <mergeCell ref="EBP6:EBW6"/>
    <mergeCell ref="EBX6:ECE6"/>
    <mergeCell ref="ECF6:ECM6"/>
    <mergeCell ref="ECN6:ECU6"/>
    <mergeCell ref="ECV6:EDC6"/>
    <mergeCell ref="EDD6:EDK6"/>
    <mergeCell ref="DZT6:EAA6"/>
    <mergeCell ref="EAB6:EAI6"/>
    <mergeCell ref="EAJ6:EAQ6"/>
    <mergeCell ref="EAR6:EAY6"/>
    <mergeCell ref="EAZ6:EBG6"/>
    <mergeCell ref="EBH6:EBO6"/>
    <mergeCell ref="DXX6:DYE6"/>
    <mergeCell ref="DYF6:DYM6"/>
    <mergeCell ref="DYN6:DYU6"/>
    <mergeCell ref="DYV6:DZC6"/>
    <mergeCell ref="DZD6:DZK6"/>
    <mergeCell ref="DZL6:DZS6"/>
    <mergeCell ref="EHD6:EHK6"/>
    <mergeCell ref="EHL6:EHS6"/>
    <mergeCell ref="EHT6:EIA6"/>
    <mergeCell ref="EIB6:EII6"/>
    <mergeCell ref="EIJ6:EIQ6"/>
    <mergeCell ref="EIR6:EIY6"/>
    <mergeCell ref="EFH6:EFO6"/>
    <mergeCell ref="EFP6:EFW6"/>
    <mergeCell ref="EFX6:EGE6"/>
    <mergeCell ref="EGF6:EGM6"/>
    <mergeCell ref="EGN6:EGU6"/>
    <mergeCell ref="EGV6:EHC6"/>
    <mergeCell ref="EDL6:EDS6"/>
    <mergeCell ref="EDT6:EEA6"/>
    <mergeCell ref="EEB6:EEI6"/>
    <mergeCell ref="EEJ6:EEQ6"/>
    <mergeCell ref="EER6:EEY6"/>
    <mergeCell ref="EEZ6:EFG6"/>
    <mergeCell ref="EMR6:EMY6"/>
    <mergeCell ref="EMZ6:ENG6"/>
    <mergeCell ref="ENH6:ENO6"/>
    <mergeCell ref="ENP6:ENW6"/>
    <mergeCell ref="ENX6:EOE6"/>
    <mergeCell ref="EOF6:EOM6"/>
    <mergeCell ref="EKV6:ELC6"/>
    <mergeCell ref="ELD6:ELK6"/>
    <mergeCell ref="ELL6:ELS6"/>
    <mergeCell ref="ELT6:EMA6"/>
    <mergeCell ref="EMB6:EMI6"/>
    <mergeCell ref="EMJ6:EMQ6"/>
    <mergeCell ref="EIZ6:EJG6"/>
    <mergeCell ref="EJH6:EJO6"/>
    <mergeCell ref="EJP6:EJW6"/>
    <mergeCell ref="EJX6:EKE6"/>
    <mergeCell ref="EKF6:EKM6"/>
    <mergeCell ref="EKN6:EKU6"/>
    <mergeCell ref="ESF6:ESM6"/>
    <mergeCell ref="ESN6:ESU6"/>
    <mergeCell ref="ESV6:ETC6"/>
    <mergeCell ref="ETD6:ETK6"/>
    <mergeCell ref="ETL6:ETS6"/>
    <mergeCell ref="ETT6:EUA6"/>
    <mergeCell ref="EQJ6:EQQ6"/>
    <mergeCell ref="EQR6:EQY6"/>
    <mergeCell ref="EQZ6:ERG6"/>
    <mergeCell ref="ERH6:ERO6"/>
    <mergeCell ref="ERP6:ERW6"/>
    <mergeCell ref="ERX6:ESE6"/>
    <mergeCell ref="EON6:EOU6"/>
    <mergeCell ref="EOV6:EPC6"/>
    <mergeCell ref="EPD6:EPK6"/>
    <mergeCell ref="EPL6:EPS6"/>
    <mergeCell ref="EPT6:EQA6"/>
    <mergeCell ref="EQB6:EQI6"/>
    <mergeCell ref="EXT6:EYA6"/>
    <mergeCell ref="EYB6:EYI6"/>
    <mergeCell ref="EYJ6:EYQ6"/>
    <mergeCell ref="EYR6:EYY6"/>
    <mergeCell ref="EYZ6:EZG6"/>
    <mergeCell ref="EZH6:EZO6"/>
    <mergeCell ref="EVX6:EWE6"/>
    <mergeCell ref="EWF6:EWM6"/>
    <mergeCell ref="EWN6:EWU6"/>
    <mergeCell ref="EWV6:EXC6"/>
    <mergeCell ref="EXD6:EXK6"/>
    <mergeCell ref="EXL6:EXS6"/>
    <mergeCell ref="EUB6:EUI6"/>
    <mergeCell ref="EUJ6:EUQ6"/>
    <mergeCell ref="EUR6:EUY6"/>
    <mergeCell ref="EUZ6:EVG6"/>
    <mergeCell ref="EVH6:EVO6"/>
    <mergeCell ref="EVP6:EVW6"/>
    <mergeCell ref="FDH6:FDO6"/>
    <mergeCell ref="FDP6:FDW6"/>
    <mergeCell ref="FDX6:FEE6"/>
    <mergeCell ref="FEF6:FEM6"/>
    <mergeCell ref="FEN6:FEU6"/>
    <mergeCell ref="FEV6:FFC6"/>
    <mergeCell ref="FBL6:FBS6"/>
    <mergeCell ref="FBT6:FCA6"/>
    <mergeCell ref="FCB6:FCI6"/>
    <mergeCell ref="FCJ6:FCQ6"/>
    <mergeCell ref="FCR6:FCY6"/>
    <mergeCell ref="FCZ6:FDG6"/>
    <mergeCell ref="EZP6:EZW6"/>
    <mergeCell ref="EZX6:FAE6"/>
    <mergeCell ref="FAF6:FAM6"/>
    <mergeCell ref="FAN6:FAU6"/>
    <mergeCell ref="FAV6:FBC6"/>
    <mergeCell ref="FBD6:FBK6"/>
    <mergeCell ref="FIV6:FJC6"/>
    <mergeCell ref="FJD6:FJK6"/>
    <mergeCell ref="FJL6:FJS6"/>
    <mergeCell ref="FJT6:FKA6"/>
    <mergeCell ref="FKB6:FKI6"/>
    <mergeCell ref="FKJ6:FKQ6"/>
    <mergeCell ref="FGZ6:FHG6"/>
    <mergeCell ref="FHH6:FHO6"/>
    <mergeCell ref="FHP6:FHW6"/>
    <mergeCell ref="FHX6:FIE6"/>
    <mergeCell ref="FIF6:FIM6"/>
    <mergeCell ref="FIN6:FIU6"/>
    <mergeCell ref="FFD6:FFK6"/>
    <mergeCell ref="FFL6:FFS6"/>
    <mergeCell ref="FFT6:FGA6"/>
    <mergeCell ref="FGB6:FGI6"/>
    <mergeCell ref="FGJ6:FGQ6"/>
    <mergeCell ref="FGR6:FGY6"/>
    <mergeCell ref="FOJ6:FOQ6"/>
    <mergeCell ref="FOR6:FOY6"/>
    <mergeCell ref="FOZ6:FPG6"/>
    <mergeCell ref="FPH6:FPO6"/>
    <mergeCell ref="FPP6:FPW6"/>
    <mergeCell ref="FPX6:FQE6"/>
    <mergeCell ref="FMN6:FMU6"/>
    <mergeCell ref="FMV6:FNC6"/>
    <mergeCell ref="FND6:FNK6"/>
    <mergeCell ref="FNL6:FNS6"/>
    <mergeCell ref="FNT6:FOA6"/>
    <mergeCell ref="FOB6:FOI6"/>
    <mergeCell ref="FKR6:FKY6"/>
    <mergeCell ref="FKZ6:FLG6"/>
    <mergeCell ref="FLH6:FLO6"/>
    <mergeCell ref="FLP6:FLW6"/>
    <mergeCell ref="FLX6:FME6"/>
    <mergeCell ref="FMF6:FMM6"/>
    <mergeCell ref="FTX6:FUE6"/>
    <mergeCell ref="FUF6:FUM6"/>
    <mergeCell ref="FUN6:FUU6"/>
    <mergeCell ref="FUV6:FVC6"/>
    <mergeCell ref="FVD6:FVK6"/>
    <mergeCell ref="FVL6:FVS6"/>
    <mergeCell ref="FSB6:FSI6"/>
    <mergeCell ref="FSJ6:FSQ6"/>
    <mergeCell ref="FSR6:FSY6"/>
    <mergeCell ref="FSZ6:FTG6"/>
    <mergeCell ref="FTH6:FTO6"/>
    <mergeCell ref="FTP6:FTW6"/>
    <mergeCell ref="FQF6:FQM6"/>
    <mergeCell ref="FQN6:FQU6"/>
    <mergeCell ref="FQV6:FRC6"/>
    <mergeCell ref="FRD6:FRK6"/>
    <mergeCell ref="FRL6:FRS6"/>
    <mergeCell ref="FRT6:FSA6"/>
    <mergeCell ref="FZL6:FZS6"/>
    <mergeCell ref="FZT6:GAA6"/>
    <mergeCell ref="GAB6:GAI6"/>
    <mergeCell ref="GAJ6:GAQ6"/>
    <mergeCell ref="GAR6:GAY6"/>
    <mergeCell ref="GAZ6:GBG6"/>
    <mergeCell ref="FXP6:FXW6"/>
    <mergeCell ref="FXX6:FYE6"/>
    <mergeCell ref="FYF6:FYM6"/>
    <mergeCell ref="FYN6:FYU6"/>
    <mergeCell ref="FYV6:FZC6"/>
    <mergeCell ref="FZD6:FZK6"/>
    <mergeCell ref="FVT6:FWA6"/>
    <mergeCell ref="FWB6:FWI6"/>
    <mergeCell ref="FWJ6:FWQ6"/>
    <mergeCell ref="FWR6:FWY6"/>
    <mergeCell ref="FWZ6:FXG6"/>
    <mergeCell ref="FXH6:FXO6"/>
    <mergeCell ref="GEZ6:GFG6"/>
    <mergeCell ref="GFH6:GFO6"/>
    <mergeCell ref="GFP6:GFW6"/>
    <mergeCell ref="GFX6:GGE6"/>
    <mergeCell ref="GGF6:GGM6"/>
    <mergeCell ref="GGN6:GGU6"/>
    <mergeCell ref="GDD6:GDK6"/>
    <mergeCell ref="GDL6:GDS6"/>
    <mergeCell ref="GDT6:GEA6"/>
    <mergeCell ref="GEB6:GEI6"/>
    <mergeCell ref="GEJ6:GEQ6"/>
    <mergeCell ref="GER6:GEY6"/>
    <mergeCell ref="GBH6:GBO6"/>
    <mergeCell ref="GBP6:GBW6"/>
    <mergeCell ref="GBX6:GCE6"/>
    <mergeCell ref="GCF6:GCM6"/>
    <mergeCell ref="GCN6:GCU6"/>
    <mergeCell ref="GCV6:GDC6"/>
    <mergeCell ref="GKN6:GKU6"/>
    <mergeCell ref="GKV6:GLC6"/>
    <mergeCell ref="GLD6:GLK6"/>
    <mergeCell ref="GLL6:GLS6"/>
    <mergeCell ref="GLT6:GMA6"/>
    <mergeCell ref="GMB6:GMI6"/>
    <mergeCell ref="GIR6:GIY6"/>
    <mergeCell ref="GIZ6:GJG6"/>
    <mergeCell ref="GJH6:GJO6"/>
    <mergeCell ref="GJP6:GJW6"/>
    <mergeCell ref="GJX6:GKE6"/>
    <mergeCell ref="GKF6:GKM6"/>
    <mergeCell ref="GGV6:GHC6"/>
    <mergeCell ref="GHD6:GHK6"/>
    <mergeCell ref="GHL6:GHS6"/>
    <mergeCell ref="GHT6:GIA6"/>
    <mergeCell ref="GIB6:GII6"/>
    <mergeCell ref="GIJ6:GIQ6"/>
    <mergeCell ref="GQB6:GQI6"/>
    <mergeCell ref="GQJ6:GQQ6"/>
    <mergeCell ref="GQR6:GQY6"/>
    <mergeCell ref="GQZ6:GRG6"/>
    <mergeCell ref="GRH6:GRO6"/>
    <mergeCell ref="GRP6:GRW6"/>
    <mergeCell ref="GOF6:GOM6"/>
    <mergeCell ref="GON6:GOU6"/>
    <mergeCell ref="GOV6:GPC6"/>
    <mergeCell ref="GPD6:GPK6"/>
    <mergeCell ref="GPL6:GPS6"/>
    <mergeCell ref="GPT6:GQA6"/>
    <mergeCell ref="GMJ6:GMQ6"/>
    <mergeCell ref="GMR6:GMY6"/>
    <mergeCell ref="GMZ6:GNG6"/>
    <mergeCell ref="GNH6:GNO6"/>
    <mergeCell ref="GNP6:GNW6"/>
    <mergeCell ref="GNX6:GOE6"/>
    <mergeCell ref="GVP6:GVW6"/>
    <mergeCell ref="GVX6:GWE6"/>
    <mergeCell ref="GWF6:GWM6"/>
    <mergeCell ref="GWN6:GWU6"/>
    <mergeCell ref="GWV6:GXC6"/>
    <mergeCell ref="GXD6:GXK6"/>
    <mergeCell ref="GTT6:GUA6"/>
    <mergeCell ref="GUB6:GUI6"/>
    <mergeCell ref="GUJ6:GUQ6"/>
    <mergeCell ref="GUR6:GUY6"/>
    <mergeCell ref="GUZ6:GVG6"/>
    <mergeCell ref="GVH6:GVO6"/>
    <mergeCell ref="GRX6:GSE6"/>
    <mergeCell ref="GSF6:GSM6"/>
    <mergeCell ref="GSN6:GSU6"/>
    <mergeCell ref="GSV6:GTC6"/>
    <mergeCell ref="GTD6:GTK6"/>
    <mergeCell ref="GTL6:GTS6"/>
    <mergeCell ref="HBD6:HBK6"/>
    <mergeCell ref="HBL6:HBS6"/>
    <mergeCell ref="HBT6:HCA6"/>
    <mergeCell ref="HCB6:HCI6"/>
    <mergeCell ref="HCJ6:HCQ6"/>
    <mergeCell ref="HCR6:HCY6"/>
    <mergeCell ref="GZH6:GZO6"/>
    <mergeCell ref="GZP6:GZW6"/>
    <mergeCell ref="GZX6:HAE6"/>
    <mergeCell ref="HAF6:HAM6"/>
    <mergeCell ref="HAN6:HAU6"/>
    <mergeCell ref="HAV6:HBC6"/>
    <mergeCell ref="GXL6:GXS6"/>
    <mergeCell ref="GXT6:GYA6"/>
    <mergeCell ref="GYB6:GYI6"/>
    <mergeCell ref="GYJ6:GYQ6"/>
    <mergeCell ref="GYR6:GYY6"/>
    <mergeCell ref="GYZ6:GZG6"/>
    <mergeCell ref="HGR6:HGY6"/>
    <mergeCell ref="HGZ6:HHG6"/>
    <mergeCell ref="HHH6:HHO6"/>
    <mergeCell ref="HHP6:HHW6"/>
    <mergeCell ref="HHX6:HIE6"/>
    <mergeCell ref="HIF6:HIM6"/>
    <mergeCell ref="HEV6:HFC6"/>
    <mergeCell ref="HFD6:HFK6"/>
    <mergeCell ref="HFL6:HFS6"/>
    <mergeCell ref="HFT6:HGA6"/>
    <mergeCell ref="HGB6:HGI6"/>
    <mergeCell ref="HGJ6:HGQ6"/>
    <mergeCell ref="HCZ6:HDG6"/>
    <mergeCell ref="HDH6:HDO6"/>
    <mergeCell ref="HDP6:HDW6"/>
    <mergeCell ref="HDX6:HEE6"/>
    <mergeCell ref="HEF6:HEM6"/>
    <mergeCell ref="HEN6:HEU6"/>
    <mergeCell ref="HMF6:HMM6"/>
    <mergeCell ref="HMN6:HMU6"/>
    <mergeCell ref="HMV6:HNC6"/>
    <mergeCell ref="HND6:HNK6"/>
    <mergeCell ref="HNL6:HNS6"/>
    <mergeCell ref="HNT6:HOA6"/>
    <mergeCell ref="HKJ6:HKQ6"/>
    <mergeCell ref="HKR6:HKY6"/>
    <mergeCell ref="HKZ6:HLG6"/>
    <mergeCell ref="HLH6:HLO6"/>
    <mergeCell ref="HLP6:HLW6"/>
    <mergeCell ref="HLX6:HME6"/>
    <mergeCell ref="HIN6:HIU6"/>
    <mergeCell ref="HIV6:HJC6"/>
    <mergeCell ref="HJD6:HJK6"/>
    <mergeCell ref="HJL6:HJS6"/>
    <mergeCell ref="HJT6:HKA6"/>
    <mergeCell ref="HKB6:HKI6"/>
    <mergeCell ref="HRT6:HSA6"/>
    <mergeCell ref="HSB6:HSI6"/>
    <mergeCell ref="HSJ6:HSQ6"/>
    <mergeCell ref="HSR6:HSY6"/>
    <mergeCell ref="HSZ6:HTG6"/>
    <mergeCell ref="HTH6:HTO6"/>
    <mergeCell ref="HPX6:HQE6"/>
    <mergeCell ref="HQF6:HQM6"/>
    <mergeCell ref="HQN6:HQU6"/>
    <mergeCell ref="HQV6:HRC6"/>
    <mergeCell ref="HRD6:HRK6"/>
    <mergeCell ref="HRL6:HRS6"/>
    <mergeCell ref="HOB6:HOI6"/>
    <mergeCell ref="HOJ6:HOQ6"/>
    <mergeCell ref="HOR6:HOY6"/>
    <mergeCell ref="HOZ6:HPG6"/>
    <mergeCell ref="HPH6:HPO6"/>
    <mergeCell ref="HPP6:HPW6"/>
    <mergeCell ref="HXH6:HXO6"/>
    <mergeCell ref="HXP6:HXW6"/>
    <mergeCell ref="HXX6:HYE6"/>
    <mergeCell ref="HYF6:HYM6"/>
    <mergeCell ref="HYN6:HYU6"/>
    <mergeCell ref="HYV6:HZC6"/>
    <mergeCell ref="HVL6:HVS6"/>
    <mergeCell ref="HVT6:HWA6"/>
    <mergeCell ref="HWB6:HWI6"/>
    <mergeCell ref="HWJ6:HWQ6"/>
    <mergeCell ref="HWR6:HWY6"/>
    <mergeCell ref="HWZ6:HXG6"/>
    <mergeCell ref="HTP6:HTW6"/>
    <mergeCell ref="HTX6:HUE6"/>
    <mergeCell ref="HUF6:HUM6"/>
    <mergeCell ref="HUN6:HUU6"/>
    <mergeCell ref="HUV6:HVC6"/>
    <mergeCell ref="HVD6:HVK6"/>
    <mergeCell ref="ICV6:IDC6"/>
    <mergeCell ref="IDD6:IDK6"/>
    <mergeCell ref="IDL6:IDS6"/>
    <mergeCell ref="IDT6:IEA6"/>
    <mergeCell ref="IEB6:IEI6"/>
    <mergeCell ref="IEJ6:IEQ6"/>
    <mergeCell ref="IAZ6:IBG6"/>
    <mergeCell ref="IBH6:IBO6"/>
    <mergeCell ref="IBP6:IBW6"/>
    <mergeCell ref="IBX6:ICE6"/>
    <mergeCell ref="ICF6:ICM6"/>
    <mergeCell ref="ICN6:ICU6"/>
    <mergeCell ref="HZD6:HZK6"/>
    <mergeCell ref="HZL6:HZS6"/>
    <mergeCell ref="HZT6:IAA6"/>
    <mergeCell ref="IAB6:IAI6"/>
    <mergeCell ref="IAJ6:IAQ6"/>
    <mergeCell ref="IAR6:IAY6"/>
    <mergeCell ref="IIJ6:IIQ6"/>
    <mergeCell ref="IIR6:IIY6"/>
    <mergeCell ref="IIZ6:IJG6"/>
    <mergeCell ref="IJH6:IJO6"/>
    <mergeCell ref="IJP6:IJW6"/>
    <mergeCell ref="IJX6:IKE6"/>
    <mergeCell ref="IGN6:IGU6"/>
    <mergeCell ref="IGV6:IHC6"/>
    <mergeCell ref="IHD6:IHK6"/>
    <mergeCell ref="IHL6:IHS6"/>
    <mergeCell ref="IHT6:IIA6"/>
    <mergeCell ref="IIB6:III6"/>
    <mergeCell ref="IER6:IEY6"/>
    <mergeCell ref="IEZ6:IFG6"/>
    <mergeCell ref="IFH6:IFO6"/>
    <mergeCell ref="IFP6:IFW6"/>
    <mergeCell ref="IFX6:IGE6"/>
    <mergeCell ref="IGF6:IGM6"/>
    <mergeCell ref="INX6:IOE6"/>
    <mergeCell ref="IOF6:IOM6"/>
    <mergeCell ref="ION6:IOU6"/>
    <mergeCell ref="IOV6:IPC6"/>
    <mergeCell ref="IPD6:IPK6"/>
    <mergeCell ref="IPL6:IPS6"/>
    <mergeCell ref="IMB6:IMI6"/>
    <mergeCell ref="IMJ6:IMQ6"/>
    <mergeCell ref="IMR6:IMY6"/>
    <mergeCell ref="IMZ6:ING6"/>
    <mergeCell ref="INH6:INO6"/>
    <mergeCell ref="INP6:INW6"/>
    <mergeCell ref="IKF6:IKM6"/>
    <mergeCell ref="IKN6:IKU6"/>
    <mergeCell ref="IKV6:ILC6"/>
    <mergeCell ref="ILD6:ILK6"/>
    <mergeCell ref="ILL6:ILS6"/>
    <mergeCell ref="ILT6:IMA6"/>
    <mergeCell ref="ITL6:ITS6"/>
    <mergeCell ref="ITT6:IUA6"/>
    <mergeCell ref="IUB6:IUI6"/>
    <mergeCell ref="IUJ6:IUQ6"/>
    <mergeCell ref="IUR6:IUY6"/>
    <mergeCell ref="IUZ6:IVG6"/>
    <mergeCell ref="IRP6:IRW6"/>
    <mergeCell ref="IRX6:ISE6"/>
    <mergeCell ref="ISF6:ISM6"/>
    <mergeCell ref="ISN6:ISU6"/>
    <mergeCell ref="ISV6:ITC6"/>
    <mergeCell ref="ITD6:ITK6"/>
    <mergeCell ref="IPT6:IQA6"/>
    <mergeCell ref="IQB6:IQI6"/>
    <mergeCell ref="IQJ6:IQQ6"/>
    <mergeCell ref="IQR6:IQY6"/>
    <mergeCell ref="IQZ6:IRG6"/>
    <mergeCell ref="IRH6:IRO6"/>
    <mergeCell ref="IYZ6:IZG6"/>
    <mergeCell ref="IZH6:IZO6"/>
    <mergeCell ref="IZP6:IZW6"/>
    <mergeCell ref="IZX6:JAE6"/>
    <mergeCell ref="JAF6:JAM6"/>
    <mergeCell ref="JAN6:JAU6"/>
    <mergeCell ref="IXD6:IXK6"/>
    <mergeCell ref="IXL6:IXS6"/>
    <mergeCell ref="IXT6:IYA6"/>
    <mergeCell ref="IYB6:IYI6"/>
    <mergeCell ref="IYJ6:IYQ6"/>
    <mergeCell ref="IYR6:IYY6"/>
    <mergeCell ref="IVH6:IVO6"/>
    <mergeCell ref="IVP6:IVW6"/>
    <mergeCell ref="IVX6:IWE6"/>
    <mergeCell ref="IWF6:IWM6"/>
    <mergeCell ref="IWN6:IWU6"/>
    <mergeCell ref="IWV6:IXC6"/>
    <mergeCell ref="JEN6:JEU6"/>
    <mergeCell ref="JEV6:JFC6"/>
    <mergeCell ref="JFD6:JFK6"/>
    <mergeCell ref="JFL6:JFS6"/>
    <mergeCell ref="JFT6:JGA6"/>
    <mergeCell ref="JGB6:JGI6"/>
    <mergeCell ref="JCR6:JCY6"/>
    <mergeCell ref="JCZ6:JDG6"/>
    <mergeCell ref="JDH6:JDO6"/>
    <mergeCell ref="JDP6:JDW6"/>
    <mergeCell ref="JDX6:JEE6"/>
    <mergeCell ref="JEF6:JEM6"/>
    <mergeCell ref="JAV6:JBC6"/>
    <mergeCell ref="JBD6:JBK6"/>
    <mergeCell ref="JBL6:JBS6"/>
    <mergeCell ref="JBT6:JCA6"/>
    <mergeCell ref="JCB6:JCI6"/>
    <mergeCell ref="JCJ6:JCQ6"/>
    <mergeCell ref="JKB6:JKI6"/>
    <mergeCell ref="JKJ6:JKQ6"/>
    <mergeCell ref="JKR6:JKY6"/>
    <mergeCell ref="JKZ6:JLG6"/>
    <mergeCell ref="JLH6:JLO6"/>
    <mergeCell ref="JLP6:JLW6"/>
    <mergeCell ref="JIF6:JIM6"/>
    <mergeCell ref="JIN6:JIU6"/>
    <mergeCell ref="JIV6:JJC6"/>
    <mergeCell ref="JJD6:JJK6"/>
    <mergeCell ref="JJL6:JJS6"/>
    <mergeCell ref="JJT6:JKA6"/>
    <mergeCell ref="JGJ6:JGQ6"/>
    <mergeCell ref="JGR6:JGY6"/>
    <mergeCell ref="JGZ6:JHG6"/>
    <mergeCell ref="JHH6:JHO6"/>
    <mergeCell ref="JHP6:JHW6"/>
    <mergeCell ref="JHX6:JIE6"/>
    <mergeCell ref="JPP6:JPW6"/>
    <mergeCell ref="JPX6:JQE6"/>
    <mergeCell ref="JQF6:JQM6"/>
    <mergeCell ref="JQN6:JQU6"/>
    <mergeCell ref="JQV6:JRC6"/>
    <mergeCell ref="JRD6:JRK6"/>
    <mergeCell ref="JNT6:JOA6"/>
    <mergeCell ref="JOB6:JOI6"/>
    <mergeCell ref="JOJ6:JOQ6"/>
    <mergeCell ref="JOR6:JOY6"/>
    <mergeCell ref="JOZ6:JPG6"/>
    <mergeCell ref="JPH6:JPO6"/>
    <mergeCell ref="JLX6:JME6"/>
    <mergeCell ref="JMF6:JMM6"/>
    <mergeCell ref="JMN6:JMU6"/>
    <mergeCell ref="JMV6:JNC6"/>
    <mergeCell ref="JND6:JNK6"/>
    <mergeCell ref="JNL6:JNS6"/>
    <mergeCell ref="JVD6:JVK6"/>
    <mergeCell ref="JVL6:JVS6"/>
    <mergeCell ref="JVT6:JWA6"/>
    <mergeCell ref="JWB6:JWI6"/>
    <mergeCell ref="JWJ6:JWQ6"/>
    <mergeCell ref="JWR6:JWY6"/>
    <mergeCell ref="JTH6:JTO6"/>
    <mergeCell ref="JTP6:JTW6"/>
    <mergeCell ref="JTX6:JUE6"/>
    <mergeCell ref="JUF6:JUM6"/>
    <mergeCell ref="JUN6:JUU6"/>
    <mergeCell ref="JUV6:JVC6"/>
    <mergeCell ref="JRL6:JRS6"/>
    <mergeCell ref="JRT6:JSA6"/>
    <mergeCell ref="JSB6:JSI6"/>
    <mergeCell ref="JSJ6:JSQ6"/>
    <mergeCell ref="JSR6:JSY6"/>
    <mergeCell ref="JSZ6:JTG6"/>
    <mergeCell ref="KAR6:KAY6"/>
    <mergeCell ref="KAZ6:KBG6"/>
    <mergeCell ref="KBH6:KBO6"/>
    <mergeCell ref="KBP6:KBW6"/>
    <mergeCell ref="KBX6:KCE6"/>
    <mergeCell ref="KCF6:KCM6"/>
    <mergeCell ref="JYV6:JZC6"/>
    <mergeCell ref="JZD6:JZK6"/>
    <mergeCell ref="JZL6:JZS6"/>
    <mergeCell ref="JZT6:KAA6"/>
    <mergeCell ref="KAB6:KAI6"/>
    <mergeCell ref="KAJ6:KAQ6"/>
    <mergeCell ref="JWZ6:JXG6"/>
    <mergeCell ref="JXH6:JXO6"/>
    <mergeCell ref="JXP6:JXW6"/>
    <mergeCell ref="JXX6:JYE6"/>
    <mergeCell ref="JYF6:JYM6"/>
    <mergeCell ref="JYN6:JYU6"/>
    <mergeCell ref="KGF6:KGM6"/>
    <mergeCell ref="KGN6:KGU6"/>
    <mergeCell ref="KGV6:KHC6"/>
    <mergeCell ref="KHD6:KHK6"/>
    <mergeCell ref="KHL6:KHS6"/>
    <mergeCell ref="KHT6:KIA6"/>
    <mergeCell ref="KEJ6:KEQ6"/>
    <mergeCell ref="KER6:KEY6"/>
    <mergeCell ref="KEZ6:KFG6"/>
    <mergeCell ref="KFH6:KFO6"/>
    <mergeCell ref="KFP6:KFW6"/>
    <mergeCell ref="KFX6:KGE6"/>
    <mergeCell ref="KCN6:KCU6"/>
    <mergeCell ref="KCV6:KDC6"/>
    <mergeCell ref="KDD6:KDK6"/>
    <mergeCell ref="KDL6:KDS6"/>
    <mergeCell ref="KDT6:KEA6"/>
    <mergeCell ref="KEB6:KEI6"/>
    <mergeCell ref="KLT6:KMA6"/>
    <mergeCell ref="KMB6:KMI6"/>
    <mergeCell ref="KMJ6:KMQ6"/>
    <mergeCell ref="KMR6:KMY6"/>
    <mergeCell ref="KMZ6:KNG6"/>
    <mergeCell ref="KNH6:KNO6"/>
    <mergeCell ref="KJX6:KKE6"/>
    <mergeCell ref="KKF6:KKM6"/>
    <mergeCell ref="KKN6:KKU6"/>
    <mergeCell ref="KKV6:KLC6"/>
    <mergeCell ref="KLD6:KLK6"/>
    <mergeCell ref="KLL6:KLS6"/>
    <mergeCell ref="KIB6:KII6"/>
    <mergeCell ref="KIJ6:KIQ6"/>
    <mergeCell ref="KIR6:KIY6"/>
    <mergeCell ref="KIZ6:KJG6"/>
    <mergeCell ref="KJH6:KJO6"/>
    <mergeCell ref="KJP6:KJW6"/>
    <mergeCell ref="KRH6:KRO6"/>
    <mergeCell ref="KRP6:KRW6"/>
    <mergeCell ref="KRX6:KSE6"/>
    <mergeCell ref="KSF6:KSM6"/>
    <mergeCell ref="KSN6:KSU6"/>
    <mergeCell ref="KSV6:KTC6"/>
    <mergeCell ref="KPL6:KPS6"/>
    <mergeCell ref="KPT6:KQA6"/>
    <mergeCell ref="KQB6:KQI6"/>
    <mergeCell ref="KQJ6:KQQ6"/>
    <mergeCell ref="KQR6:KQY6"/>
    <mergeCell ref="KQZ6:KRG6"/>
    <mergeCell ref="KNP6:KNW6"/>
    <mergeCell ref="KNX6:KOE6"/>
    <mergeCell ref="KOF6:KOM6"/>
    <mergeCell ref="KON6:KOU6"/>
    <mergeCell ref="KOV6:KPC6"/>
    <mergeCell ref="KPD6:KPK6"/>
    <mergeCell ref="KWV6:KXC6"/>
    <mergeCell ref="KXD6:KXK6"/>
    <mergeCell ref="KXL6:KXS6"/>
    <mergeCell ref="KXT6:KYA6"/>
    <mergeCell ref="KYB6:KYI6"/>
    <mergeCell ref="KYJ6:KYQ6"/>
    <mergeCell ref="KUZ6:KVG6"/>
    <mergeCell ref="KVH6:KVO6"/>
    <mergeCell ref="KVP6:KVW6"/>
    <mergeCell ref="KVX6:KWE6"/>
    <mergeCell ref="KWF6:KWM6"/>
    <mergeCell ref="KWN6:KWU6"/>
    <mergeCell ref="KTD6:KTK6"/>
    <mergeCell ref="KTL6:KTS6"/>
    <mergeCell ref="KTT6:KUA6"/>
    <mergeCell ref="KUB6:KUI6"/>
    <mergeCell ref="KUJ6:KUQ6"/>
    <mergeCell ref="KUR6:KUY6"/>
    <mergeCell ref="LCJ6:LCQ6"/>
    <mergeCell ref="LCR6:LCY6"/>
    <mergeCell ref="LCZ6:LDG6"/>
    <mergeCell ref="LDH6:LDO6"/>
    <mergeCell ref="LDP6:LDW6"/>
    <mergeCell ref="LDX6:LEE6"/>
    <mergeCell ref="LAN6:LAU6"/>
    <mergeCell ref="LAV6:LBC6"/>
    <mergeCell ref="LBD6:LBK6"/>
    <mergeCell ref="LBL6:LBS6"/>
    <mergeCell ref="LBT6:LCA6"/>
    <mergeCell ref="LCB6:LCI6"/>
    <mergeCell ref="KYR6:KYY6"/>
    <mergeCell ref="KYZ6:KZG6"/>
    <mergeCell ref="KZH6:KZO6"/>
    <mergeCell ref="KZP6:KZW6"/>
    <mergeCell ref="KZX6:LAE6"/>
    <mergeCell ref="LAF6:LAM6"/>
    <mergeCell ref="LHX6:LIE6"/>
    <mergeCell ref="LIF6:LIM6"/>
    <mergeCell ref="LIN6:LIU6"/>
    <mergeCell ref="LIV6:LJC6"/>
    <mergeCell ref="LJD6:LJK6"/>
    <mergeCell ref="LJL6:LJS6"/>
    <mergeCell ref="LGB6:LGI6"/>
    <mergeCell ref="LGJ6:LGQ6"/>
    <mergeCell ref="LGR6:LGY6"/>
    <mergeCell ref="LGZ6:LHG6"/>
    <mergeCell ref="LHH6:LHO6"/>
    <mergeCell ref="LHP6:LHW6"/>
    <mergeCell ref="LEF6:LEM6"/>
    <mergeCell ref="LEN6:LEU6"/>
    <mergeCell ref="LEV6:LFC6"/>
    <mergeCell ref="LFD6:LFK6"/>
    <mergeCell ref="LFL6:LFS6"/>
    <mergeCell ref="LFT6:LGA6"/>
    <mergeCell ref="LNL6:LNS6"/>
    <mergeCell ref="LNT6:LOA6"/>
    <mergeCell ref="LOB6:LOI6"/>
    <mergeCell ref="LOJ6:LOQ6"/>
    <mergeCell ref="LOR6:LOY6"/>
    <mergeCell ref="LOZ6:LPG6"/>
    <mergeCell ref="LLP6:LLW6"/>
    <mergeCell ref="LLX6:LME6"/>
    <mergeCell ref="LMF6:LMM6"/>
    <mergeCell ref="LMN6:LMU6"/>
    <mergeCell ref="LMV6:LNC6"/>
    <mergeCell ref="LND6:LNK6"/>
    <mergeCell ref="LJT6:LKA6"/>
    <mergeCell ref="LKB6:LKI6"/>
    <mergeCell ref="LKJ6:LKQ6"/>
    <mergeCell ref="LKR6:LKY6"/>
    <mergeCell ref="LKZ6:LLG6"/>
    <mergeCell ref="LLH6:LLO6"/>
    <mergeCell ref="LSZ6:LTG6"/>
    <mergeCell ref="LTH6:LTO6"/>
    <mergeCell ref="LTP6:LTW6"/>
    <mergeCell ref="LTX6:LUE6"/>
    <mergeCell ref="LUF6:LUM6"/>
    <mergeCell ref="LUN6:LUU6"/>
    <mergeCell ref="LRD6:LRK6"/>
    <mergeCell ref="LRL6:LRS6"/>
    <mergeCell ref="LRT6:LSA6"/>
    <mergeCell ref="LSB6:LSI6"/>
    <mergeCell ref="LSJ6:LSQ6"/>
    <mergeCell ref="LSR6:LSY6"/>
    <mergeCell ref="LPH6:LPO6"/>
    <mergeCell ref="LPP6:LPW6"/>
    <mergeCell ref="LPX6:LQE6"/>
    <mergeCell ref="LQF6:LQM6"/>
    <mergeCell ref="LQN6:LQU6"/>
    <mergeCell ref="LQV6:LRC6"/>
    <mergeCell ref="LYN6:LYU6"/>
    <mergeCell ref="LYV6:LZC6"/>
    <mergeCell ref="LZD6:LZK6"/>
    <mergeCell ref="LZL6:LZS6"/>
    <mergeCell ref="LZT6:MAA6"/>
    <mergeCell ref="MAB6:MAI6"/>
    <mergeCell ref="LWR6:LWY6"/>
    <mergeCell ref="LWZ6:LXG6"/>
    <mergeCell ref="LXH6:LXO6"/>
    <mergeCell ref="LXP6:LXW6"/>
    <mergeCell ref="LXX6:LYE6"/>
    <mergeCell ref="LYF6:LYM6"/>
    <mergeCell ref="LUV6:LVC6"/>
    <mergeCell ref="LVD6:LVK6"/>
    <mergeCell ref="LVL6:LVS6"/>
    <mergeCell ref="LVT6:LWA6"/>
    <mergeCell ref="LWB6:LWI6"/>
    <mergeCell ref="LWJ6:LWQ6"/>
    <mergeCell ref="MEB6:MEI6"/>
    <mergeCell ref="MEJ6:MEQ6"/>
    <mergeCell ref="MER6:MEY6"/>
    <mergeCell ref="MEZ6:MFG6"/>
    <mergeCell ref="MFH6:MFO6"/>
    <mergeCell ref="MFP6:MFW6"/>
    <mergeCell ref="MCF6:MCM6"/>
    <mergeCell ref="MCN6:MCU6"/>
    <mergeCell ref="MCV6:MDC6"/>
    <mergeCell ref="MDD6:MDK6"/>
    <mergeCell ref="MDL6:MDS6"/>
    <mergeCell ref="MDT6:MEA6"/>
    <mergeCell ref="MAJ6:MAQ6"/>
    <mergeCell ref="MAR6:MAY6"/>
    <mergeCell ref="MAZ6:MBG6"/>
    <mergeCell ref="MBH6:MBO6"/>
    <mergeCell ref="MBP6:MBW6"/>
    <mergeCell ref="MBX6:MCE6"/>
    <mergeCell ref="MJP6:MJW6"/>
    <mergeCell ref="MJX6:MKE6"/>
    <mergeCell ref="MKF6:MKM6"/>
    <mergeCell ref="MKN6:MKU6"/>
    <mergeCell ref="MKV6:MLC6"/>
    <mergeCell ref="MLD6:MLK6"/>
    <mergeCell ref="MHT6:MIA6"/>
    <mergeCell ref="MIB6:MII6"/>
    <mergeCell ref="MIJ6:MIQ6"/>
    <mergeCell ref="MIR6:MIY6"/>
    <mergeCell ref="MIZ6:MJG6"/>
    <mergeCell ref="MJH6:MJO6"/>
    <mergeCell ref="MFX6:MGE6"/>
    <mergeCell ref="MGF6:MGM6"/>
    <mergeCell ref="MGN6:MGU6"/>
    <mergeCell ref="MGV6:MHC6"/>
    <mergeCell ref="MHD6:MHK6"/>
    <mergeCell ref="MHL6:MHS6"/>
    <mergeCell ref="MPD6:MPK6"/>
    <mergeCell ref="MPL6:MPS6"/>
    <mergeCell ref="MPT6:MQA6"/>
    <mergeCell ref="MQB6:MQI6"/>
    <mergeCell ref="MQJ6:MQQ6"/>
    <mergeCell ref="MQR6:MQY6"/>
    <mergeCell ref="MNH6:MNO6"/>
    <mergeCell ref="MNP6:MNW6"/>
    <mergeCell ref="MNX6:MOE6"/>
    <mergeCell ref="MOF6:MOM6"/>
    <mergeCell ref="MON6:MOU6"/>
    <mergeCell ref="MOV6:MPC6"/>
    <mergeCell ref="MLL6:MLS6"/>
    <mergeCell ref="MLT6:MMA6"/>
    <mergeCell ref="MMB6:MMI6"/>
    <mergeCell ref="MMJ6:MMQ6"/>
    <mergeCell ref="MMR6:MMY6"/>
    <mergeCell ref="MMZ6:MNG6"/>
    <mergeCell ref="MUR6:MUY6"/>
    <mergeCell ref="MUZ6:MVG6"/>
    <mergeCell ref="MVH6:MVO6"/>
    <mergeCell ref="MVP6:MVW6"/>
    <mergeCell ref="MVX6:MWE6"/>
    <mergeCell ref="MWF6:MWM6"/>
    <mergeCell ref="MSV6:MTC6"/>
    <mergeCell ref="MTD6:MTK6"/>
    <mergeCell ref="MTL6:MTS6"/>
    <mergeCell ref="MTT6:MUA6"/>
    <mergeCell ref="MUB6:MUI6"/>
    <mergeCell ref="MUJ6:MUQ6"/>
    <mergeCell ref="MQZ6:MRG6"/>
    <mergeCell ref="MRH6:MRO6"/>
    <mergeCell ref="MRP6:MRW6"/>
    <mergeCell ref="MRX6:MSE6"/>
    <mergeCell ref="MSF6:MSM6"/>
    <mergeCell ref="MSN6:MSU6"/>
    <mergeCell ref="NAF6:NAM6"/>
    <mergeCell ref="NAN6:NAU6"/>
    <mergeCell ref="NAV6:NBC6"/>
    <mergeCell ref="NBD6:NBK6"/>
    <mergeCell ref="NBL6:NBS6"/>
    <mergeCell ref="NBT6:NCA6"/>
    <mergeCell ref="MYJ6:MYQ6"/>
    <mergeCell ref="MYR6:MYY6"/>
    <mergeCell ref="MYZ6:MZG6"/>
    <mergeCell ref="MZH6:MZO6"/>
    <mergeCell ref="MZP6:MZW6"/>
    <mergeCell ref="MZX6:NAE6"/>
    <mergeCell ref="MWN6:MWU6"/>
    <mergeCell ref="MWV6:MXC6"/>
    <mergeCell ref="MXD6:MXK6"/>
    <mergeCell ref="MXL6:MXS6"/>
    <mergeCell ref="MXT6:MYA6"/>
    <mergeCell ref="MYB6:MYI6"/>
    <mergeCell ref="NFT6:NGA6"/>
    <mergeCell ref="NGB6:NGI6"/>
    <mergeCell ref="NGJ6:NGQ6"/>
    <mergeCell ref="NGR6:NGY6"/>
    <mergeCell ref="NGZ6:NHG6"/>
    <mergeCell ref="NHH6:NHO6"/>
    <mergeCell ref="NDX6:NEE6"/>
    <mergeCell ref="NEF6:NEM6"/>
    <mergeCell ref="NEN6:NEU6"/>
    <mergeCell ref="NEV6:NFC6"/>
    <mergeCell ref="NFD6:NFK6"/>
    <mergeCell ref="NFL6:NFS6"/>
    <mergeCell ref="NCB6:NCI6"/>
    <mergeCell ref="NCJ6:NCQ6"/>
    <mergeCell ref="NCR6:NCY6"/>
    <mergeCell ref="NCZ6:NDG6"/>
    <mergeCell ref="NDH6:NDO6"/>
    <mergeCell ref="NDP6:NDW6"/>
    <mergeCell ref="NLH6:NLO6"/>
    <mergeCell ref="NLP6:NLW6"/>
    <mergeCell ref="NLX6:NME6"/>
    <mergeCell ref="NMF6:NMM6"/>
    <mergeCell ref="NMN6:NMU6"/>
    <mergeCell ref="NMV6:NNC6"/>
    <mergeCell ref="NJL6:NJS6"/>
    <mergeCell ref="NJT6:NKA6"/>
    <mergeCell ref="NKB6:NKI6"/>
    <mergeCell ref="NKJ6:NKQ6"/>
    <mergeCell ref="NKR6:NKY6"/>
    <mergeCell ref="NKZ6:NLG6"/>
    <mergeCell ref="NHP6:NHW6"/>
    <mergeCell ref="NHX6:NIE6"/>
    <mergeCell ref="NIF6:NIM6"/>
    <mergeCell ref="NIN6:NIU6"/>
    <mergeCell ref="NIV6:NJC6"/>
    <mergeCell ref="NJD6:NJK6"/>
    <mergeCell ref="NQV6:NRC6"/>
    <mergeCell ref="NRD6:NRK6"/>
    <mergeCell ref="NRL6:NRS6"/>
    <mergeCell ref="NRT6:NSA6"/>
    <mergeCell ref="NSB6:NSI6"/>
    <mergeCell ref="NSJ6:NSQ6"/>
    <mergeCell ref="NOZ6:NPG6"/>
    <mergeCell ref="NPH6:NPO6"/>
    <mergeCell ref="NPP6:NPW6"/>
    <mergeCell ref="NPX6:NQE6"/>
    <mergeCell ref="NQF6:NQM6"/>
    <mergeCell ref="NQN6:NQU6"/>
    <mergeCell ref="NND6:NNK6"/>
    <mergeCell ref="NNL6:NNS6"/>
    <mergeCell ref="NNT6:NOA6"/>
    <mergeCell ref="NOB6:NOI6"/>
    <mergeCell ref="NOJ6:NOQ6"/>
    <mergeCell ref="NOR6:NOY6"/>
    <mergeCell ref="NWJ6:NWQ6"/>
    <mergeCell ref="NWR6:NWY6"/>
    <mergeCell ref="NWZ6:NXG6"/>
    <mergeCell ref="NXH6:NXO6"/>
    <mergeCell ref="NXP6:NXW6"/>
    <mergeCell ref="NXX6:NYE6"/>
    <mergeCell ref="NUN6:NUU6"/>
    <mergeCell ref="NUV6:NVC6"/>
    <mergeCell ref="NVD6:NVK6"/>
    <mergeCell ref="NVL6:NVS6"/>
    <mergeCell ref="NVT6:NWA6"/>
    <mergeCell ref="NWB6:NWI6"/>
    <mergeCell ref="NSR6:NSY6"/>
    <mergeCell ref="NSZ6:NTG6"/>
    <mergeCell ref="NTH6:NTO6"/>
    <mergeCell ref="NTP6:NTW6"/>
    <mergeCell ref="NTX6:NUE6"/>
    <mergeCell ref="NUF6:NUM6"/>
    <mergeCell ref="OBX6:OCE6"/>
    <mergeCell ref="OCF6:OCM6"/>
    <mergeCell ref="OCN6:OCU6"/>
    <mergeCell ref="OCV6:ODC6"/>
    <mergeCell ref="ODD6:ODK6"/>
    <mergeCell ref="ODL6:ODS6"/>
    <mergeCell ref="OAB6:OAI6"/>
    <mergeCell ref="OAJ6:OAQ6"/>
    <mergeCell ref="OAR6:OAY6"/>
    <mergeCell ref="OAZ6:OBG6"/>
    <mergeCell ref="OBH6:OBO6"/>
    <mergeCell ref="OBP6:OBW6"/>
    <mergeCell ref="NYF6:NYM6"/>
    <mergeCell ref="NYN6:NYU6"/>
    <mergeCell ref="NYV6:NZC6"/>
    <mergeCell ref="NZD6:NZK6"/>
    <mergeCell ref="NZL6:NZS6"/>
    <mergeCell ref="NZT6:OAA6"/>
    <mergeCell ref="OHL6:OHS6"/>
    <mergeCell ref="OHT6:OIA6"/>
    <mergeCell ref="OIB6:OII6"/>
    <mergeCell ref="OIJ6:OIQ6"/>
    <mergeCell ref="OIR6:OIY6"/>
    <mergeCell ref="OIZ6:OJG6"/>
    <mergeCell ref="OFP6:OFW6"/>
    <mergeCell ref="OFX6:OGE6"/>
    <mergeCell ref="OGF6:OGM6"/>
    <mergeCell ref="OGN6:OGU6"/>
    <mergeCell ref="OGV6:OHC6"/>
    <mergeCell ref="OHD6:OHK6"/>
    <mergeCell ref="ODT6:OEA6"/>
    <mergeCell ref="OEB6:OEI6"/>
    <mergeCell ref="OEJ6:OEQ6"/>
    <mergeCell ref="OER6:OEY6"/>
    <mergeCell ref="OEZ6:OFG6"/>
    <mergeCell ref="OFH6:OFO6"/>
    <mergeCell ref="OMZ6:ONG6"/>
    <mergeCell ref="ONH6:ONO6"/>
    <mergeCell ref="ONP6:ONW6"/>
    <mergeCell ref="ONX6:OOE6"/>
    <mergeCell ref="OOF6:OOM6"/>
    <mergeCell ref="OON6:OOU6"/>
    <mergeCell ref="OLD6:OLK6"/>
    <mergeCell ref="OLL6:OLS6"/>
    <mergeCell ref="OLT6:OMA6"/>
    <mergeCell ref="OMB6:OMI6"/>
    <mergeCell ref="OMJ6:OMQ6"/>
    <mergeCell ref="OMR6:OMY6"/>
    <mergeCell ref="OJH6:OJO6"/>
    <mergeCell ref="OJP6:OJW6"/>
    <mergeCell ref="OJX6:OKE6"/>
    <mergeCell ref="OKF6:OKM6"/>
    <mergeCell ref="OKN6:OKU6"/>
    <mergeCell ref="OKV6:OLC6"/>
    <mergeCell ref="OSN6:OSU6"/>
    <mergeCell ref="OSV6:OTC6"/>
    <mergeCell ref="OTD6:OTK6"/>
    <mergeCell ref="OTL6:OTS6"/>
    <mergeCell ref="OTT6:OUA6"/>
    <mergeCell ref="OUB6:OUI6"/>
    <mergeCell ref="OQR6:OQY6"/>
    <mergeCell ref="OQZ6:ORG6"/>
    <mergeCell ref="ORH6:ORO6"/>
    <mergeCell ref="ORP6:ORW6"/>
    <mergeCell ref="ORX6:OSE6"/>
    <mergeCell ref="OSF6:OSM6"/>
    <mergeCell ref="OOV6:OPC6"/>
    <mergeCell ref="OPD6:OPK6"/>
    <mergeCell ref="OPL6:OPS6"/>
    <mergeCell ref="OPT6:OQA6"/>
    <mergeCell ref="OQB6:OQI6"/>
    <mergeCell ref="OQJ6:OQQ6"/>
    <mergeCell ref="OYB6:OYI6"/>
    <mergeCell ref="OYJ6:OYQ6"/>
    <mergeCell ref="OYR6:OYY6"/>
    <mergeCell ref="OYZ6:OZG6"/>
    <mergeCell ref="OZH6:OZO6"/>
    <mergeCell ref="OZP6:OZW6"/>
    <mergeCell ref="OWF6:OWM6"/>
    <mergeCell ref="OWN6:OWU6"/>
    <mergeCell ref="OWV6:OXC6"/>
    <mergeCell ref="OXD6:OXK6"/>
    <mergeCell ref="OXL6:OXS6"/>
    <mergeCell ref="OXT6:OYA6"/>
    <mergeCell ref="OUJ6:OUQ6"/>
    <mergeCell ref="OUR6:OUY6"/>
    <mergeCell ref="OUZ6:OVG6"/>
    <mergeCell ref="OVH6:OVO6"/>
    <mergeCell ref="OVP6:OVW6"/>
    <mergeCell ref="OVX6:OWE6"/>
    <mergeCell ref="PDP6:PDW6"/>
    <mergeCell ref="PDX6:PEE6"/>
    <mergeCell ref="PEF6:PEM6"/>
    <mergeCell ref="PEN6:PEU6"/>
    <mergeCell ref="PEV6:PFC6"/>
    <mergeCell ref="PFD6:PFK6"/>
    <mergeCell ref="PBT6:PCA6"/>
    <mergeCell ref="PCB6:PCI6"/>
    <mergeCell ref="PCJ6:PCQ6"/>
    <mergeCell ref="PCR6:PCY6"/>
    <mergeCell ref="PCZ6:PDG6"/>
    <mergeCell ref="PDH6:PDO6"/>
    <mergeCell ref="OZX6:PAE6"/>
    <mergeCell ref="PAF6:PAM6"/>
    <mergeCell ref="PAN6:PAU6"/>
    <mergeCell ref="PAV6:PBC6"/>
    <mergeCell ref="PBD6:PBK6"/>
    <mergeCell ref="PBL6:PBS6"/>
    <mergeCell ref="PJD6:PJK6"/>
    <mergeCell ref="PJL6:PJS6"/>
    <mergeCell ref="PJT6:PKA6"/>
    <mergeCell ref="PKB6:PKI6"/>
    <mergeCell ref="PKJ6:PKQ6"/>
    <mergeCell ref="PKR6:PKY6"/>
    <mergeCell ref="PHH6:PHO6"/>
    <mergeCell ref="PHP6:PHW6"/>
    <mergeCell ref="PHX6:PIE6"/>
    <mergeCell ref="PIF6:PIM6"/>
    <mergeCell ref="PIN6:PIU6"/>
    <mergeCell ref="PIV6:PJC6"/>
    <mergeCell ref="PFL6:PFS6"/>
    <mergeCell ref="PFT6:PGA6"/>
    <mergeCell ref="PGB6:PGI6"/>
    <mergeCell ref="PGJ6:PGQ6"/>
    <mergeCell ref="PGR6:PGY6"/>
    <mergeCell ref="PGZ6:PHG6"/>
    <mergeCell ref="POR6:POY6"/>
    <mergeCell ref="POZ6:PPG6"/>
    <mergeCell ref="PPH6:PPO6"/>
    <mergeCell ref="PPP6:PPW6"/>
    <mergeCell ref="PPX6:PQE6"/>
    <mergeCell ref="PQF6:PQM6"/>
    <mergeCell ref="PMV6:PNC6"/>
    <mergeCell ref="PND6:PNK6"/>
    <mergeCell ref="PNL6:PNS6"/>
    <mergeCell ref="PNT6:POA6"/>
    <mergeCell ref="POB6:POI6"/>
    <mergeCell ref="POJ6:POQ6"/>
    <mergeCell ref="PKZ6:PLG6"/>
    <mergeCell ref="PLH6:PLO6"/>
    <mergeCell ref="PLP6:PLW6"/>
    <mergeCell ref="PLX6:PME6"/>
    <mergeCell ref="PMF6:PMM6"/>
    <mergeCell ref="PMN6:PMU6"/>
    <mergeCell ref="PUF6:PUM6"/>
    <mergeCell ref="PUN6:PUU6"/>
    <mergeCell ref="PUV6:PVC6"/>
    <mergeCell ref="PVD6:PVK6"/>
    <mergeCell ref="PVL6:PVS6"/>
    <mergeCell ref="PVT6:PWA6"/>
    <mergeCell ref="PSJ6:PSQ6"/>
    <mergeCell ref="PSR6:PSY6"/>
    <mergeCell ref="PSZ6:PTG6"/>
    <mergeCell ref="PTH6:PTO6"/>
    <mergeCell ref="PTP6:PTW6"/>
    <mergeCell ref="PTX6:PUE6"/>
    <mergeCell ref="PQN6:PQU6"/>
    <mergeCell ref="PQV6:PRC6"/>
    <mergeCell ref="PRD6:PRK6"/>
    <mergeCell ref="PRL6:PRS6"/>
    <mergeCell ref="PRT6:PSA6"/>
    <mergeCell ref="PSB6:PSI6"/>
    <mergeCell ref="PZT6:QAA6"/>
    <mergeCell ref="QAB6:QAI6"/>
    <mergeCell ref="QAJ6:QAQ6"/>
    <mergeCell ref="QAR6:QAY6"/>
    <mergeCell ref="QAZ6:QBG6"/>
    <mergeCell ref="QBH6:QBO6"/>
    <mergeCell ref="PXX6:PYE6"/>
    <mergeCell ref="PYF6:PYM6"/>
    <mergeCell ref="PYN6:PYU6"/>
    <mergeCell ref="PYV6:PZC6"/>
    <mergeCell ref="PZD6:PZK6"/>
    <mergeCell ref="PZL6:PZS6"/>
    <mergeCell ref="PWB6:PWI6"/>
    <mergeCell ref="PWJ6:PWQ6"/>
    <mergeCell ref="PWR6:PWY6"/>
    <mergeCell ref="PWZ6:PXG6"/>
    <mergeCell ref="PXH6:PXO6"/>
    <mergeCell ref="PXP6:PXW6"/>
    <mergeCell ref="QFH6:QFO6"/>
    <mergeCell ref="QFP6:QFW6"/>
    <mergeCell ref="QFX6:QGE6"/>
    <mergeCell ref="QGF6:QGM6"/>
    <mergeCell ref="QGN6:QGU6"/>
    <mergeCell ref="QGV6:QHC6"/>
    <mergeCell ref="QDL6:QDS6"/>
    <mergeCell ref="QDT6:QEA6"/>
    <mergeCell ref="QEB6:QEI6"/>
    <mergeCell ref="QEJ6:QEQ6"/>
    <mergeCell ref="QER6:QEY6"/>
    <mergeCell ref="QEZ6:QFG6"/>
    <mergeCell ref="QBP6:QBW6"/>
    <mergeCell ref="QBX6:QCE6"/>
    <mergeCell ref="QCF6:QCM6"/>
    <mergeCell ref="QCN6:QCU6"/>
    <mergeCell ref="QCV6:QDC6"/>
    <mergeCell ref="QDD6:QDK6"/>
    <mergeCell ref="QKV6:QLC6"/>
    <mergeCell ref="QLD6:QLK6"/>
    <mergeCell ref="QLL6:QLS6"/>
    <mergeCell ref="QLT6:QMA6"/>
    <mergeCell ref="QMB6:QMI6"/>
    <mergeCell ref="QMJ6:QMQ6"/>
    <mergeCell ref="QIZ6:QJG6"/>
    <mergeCell ref="QJH6:QJO6"/>
    <mergeCell ref="QJP6:QJW6"/>
    <mergeCell ref="QJX6:QKE6"/>
    <mergeCell ref="QKF6:QKM6"/>
    <mergeCell ref="QKN6:QKU6"/>
    <mergeCell ref="QHD6:QHK6"/>
    <mergeCell ref="QHL6:QHS6"/>
    <mergeCell ref="QHT6:QIA6"/>
    <mergeCell ref="QIB6:QII6"/>
    <mergeCell ref="QIJ6:QIQ6"/>
    <mergeCell ref="QIR6:QIY6"/>
    <mergeCell ref="QQJ6:QQQ6"/>
    <mergeCell ref="QQR6:QQY6"/>
    <mergeCell ref="QQZ6:QRG6"/>
    <mergeCell ref="QRH6:QRO6"/>
    <mergeCell ref="QRP6:QRW6"/>
    <mergeCell ref="QRX6:QSE6"/>
    <mergeCell ref="QON6:QOU6"/>
    <mergeCell ref="QOV6:QPC6"/>
    <mergeCell ref="QPD6:QPK6"/>
    <mergeCell ref="QPL6:QPS6"/>
    <mergeCell ref="QPT6:QQA6"/>
    <mergeCell ref="QQB6:QQI6"/>
    <mergeCell ref="QMR6:QMY6"/>
    <mergeCell ref="QMZ6:QNG6"/>
    <mergeCell ref="QNH6:QNO6"/>
    <mergeCell ref="QNP6:QNW6"/>
    <mergeCell ref="QNX6:QOE6"/>
    <mergeCell ref="QOF6:QOM6"/>
    <mergeCell ref="QVX6:QWE6"/>
    <mergeCell ref="QWF6:QWM6"/>
    <mergeCell ref="QWN6:QWU6"/>
    <mergeCell ref="QWV6:QXC6"/>
    <mergeCell ref="QXD6:QXK6"/>
    <mergeCell ref="QXL6:QXS6"/>
    <mergeCell ref="QUB6:QUI6"/>
    <mergeCell ref="QUJ6:QUQ6"/>
    <mergeCell ref="QUR6:QUY6"/>
    <mergeCell ref="QUZ6:QVG6"/>
    <mergeCell ref="QVH6:QVO6"/>
    <mergeCell ref="QVP6:QVW6"/>
    <mergeCell ref="QSF6:QSM6"/>
    <mergeCell ref="QSN6:QSU6"/>
    <mergeCell ref="QSV6:QTC6"/>
    <mergeCell ref="QTD6:QTK6"/>
    <mergeCell ref="QTL6:QTS6"/>
    <mergeCell ref="QTT6:QUA6"/>
    <mergeCell ref="RBL6:RBS6"/>
    <mergeCell ref="RBT6:RCA6"/>
    <mergeCell ref="RCB6:RCI6"/>
    <mergeCell ref="RCJ6:RCQ6"/>
    <mergeCell ref="RCR6:RCY6"/>
    <mergeCell ref="RCZ6:RDG6"/>
    <mergeCell ref="QZP6:QZW6"/>
    <mergeCell ref="QZX6:RAE6"/>
    <mergeCell ref="RAF6:RAM6"/>
    <mergeCell ref="RAN6:RAU6"/>
    <mergeCell ref="RAV6:RBC6"/>
    <mergeCell ref="RBD6:RBK6"/>
    <mergeCell ref="QXT6:QYA6"/>
    <mergeCell ref="QYB6:QYI6"/>
    <mergeCell ref="QYJ6:QYQ6"/>
    <mergeCell ref="QYR6:QYY6"/>
    <mergeCell ref="QYZ6:QZG6"/>
    <mergeCell ref="QZH6:QZO6"/>
    <mergeCell ref="RGZ6:RHG6"/>
    <mergeCell ref="RHH6:RHO6"/>
    <mergeCell ref="RHP6:RHW6"/>
    <mergeCell ref="RHX6:RIE6"/>
    <mergeCell ref="RIF6:RIM6"/>
    <mergeCell ref="RIN6:RIU6"/>
    <mergeCell ref="RFD6:RFK6"/>
    <mergeCell ref="RFL6:RFS6"/>
    <mergeCell ref="RFT6:RGA6"/>
    <mergeCell ref="RGB6:RGI6"/>
    <mergeCell ref="RGJ6:RGQ6"/>
    <mergeCell ref="RGR6:RGY6"/>
    <mergeCell ref="RDH6:RDO6"/>
    <mergeCell ref="RDP6:RDW6"/>
    <mergeCell ref="RDX6:REE6"/>
    <mergeCell ref="REF6:REM6"/>
    <mergeCell ref="REN6:REU6"/>
    <mergeCell ref="REV6:RFC6"/>
    <mergeCell ref="RMN6:RMU6"/>
    <mergeCell ref="RMV6:RNC6"/>
    <mergeCell ref="RND6:RNK6"/>
    <mergeCell ref="RNL6:RNS6"/>
    <mergeCell ref="RNT6:ROA6"/>
    <mergeCell ref="ROB6:ROI6"/>
    <mergeCell ref="RKR6:RKY6"/>
    <mergeCell ref="RKZ6:RLG6"/>
    <mergeCell ref="RLH6:RLO6"/>
    <mergeCell ref="RLP6:RLW6"/>
    <mergeCell ref="RLX6:RME6"/>
    <mergeCell ref="RMF6:RMM6"/>
    <mergeCell ref="RIV6:RJC6"/>
    <mergeCell ref="RJD6:RJK6"/>
    <mergeCell ref="RJL6:RJS6"/>
    <mergeCell ref="RJT6:RKA6"/>
    <mergeCell ref="RKB6:RKI6"/>
    <mergeCell ref="RKJ6:RKQ6"/>
    <mergeCell ref="RSB6:RSI6"/>
    <mergeCell ref="RSJ6:RSQ6"/>
    <mergeCell ref="RSR6:RSY6"/>
    <mergeCell ref="RSZ6:RTG6"/>
    <mergeCell ref="RTH6:RTO6"/>
    <mergeCell ref="RTP6:RTW6"/>
    <mergeCell ref="RQF6:RQM6"/>
    <mergeCell ref="RQN6:RQU6"/>
    <mergeCell ref="RQV6:RRC6"/>
    <mergeCell ref="RRD6:RRK6"/>
    <mergeCell ref="RRL6:RRS6"/>
    <mergeCell ref="RRT6:RSA6"/>
    <mergeCell ref="ROJ6:ROQ6"/>
    <mergeCell ref="ROR6:ROY6"/>
    <mergeCell ref="ROZ6:RPG6"/>
    <mergeCell ref="RPH6:RPO6"/>
    <mergeCell ref="RPP6:RPW6"/>
    <mergeCell ref="RPX6:RQE6"/>
    <mergeCell ref="RXP6:RXW6"/>
    <mergeCell ref="RXX6:RYE6"/>
    <mergeCell ref="RYF6:RYM6"/>
    <mergeCell ref="RYN6:RYU6"/>
    <mergeCell ref="RYV6:RZC6"/>
    <mergeCell ref="RZD6:RZK6"/>
    <mergeCell ref="RVT6:RWA6"/>
    <mergeCell ref="RWB6:RWI6"/>
    <mergeCell ref="RWJ6:RWQ6"/>
    <mergeCell ref="RWR6:RWY6"/>
    <mergeCell ref="RWZ6:RXG6"/>
    <mergeCell ref="RXH6:RXO6"/>
    <mergeCell ref="RTX6:RUE6"/>
    <mergeCell ref="RUF6:RUM6"/>
    <mergeCell ref="RUN6:RUU6"/>
    <mergeCell ref="RUV6:RVC6"/>
    <mergeCell ref="RVD6:RVK6"/>
    <mergeCell ref="RVL6:RVS6"/>
    <mergeCell ref="SDD6:SDK6"/>
    <mergeCell ref="SDL6:SDS6"/>
    <mergeCell ref="SDT6:SEA6"/>
    <mergeCell ref="SEB6:SEI6"/>
    <mergeCell ref="SEJ6:SEQ6"/>
    <mergeCell ref="SER6:SEY6"/>
    <mergeCell ref="SBH6:SBO6"/>
    <mergeCell ref="SBP6:SBW6"/>
    <mergeCell ref="SBX6:SCE6"/>
    <mergeCell ref="SCF6:SCM6"/>
    <mergeCell ref="SCN6:SCU6"/>
    <mergeCell ref="SCV6:SDC6"/>
    <mergeCell ref="RZL6:RZS6"/>
    <mergeCell ref="RZT6:SAA6"/>
    <mergeCell ref="SAB6:SAI6"/>
    <mergeCell ref="SAJ6:SAQ6"/>
    <mergeCell ref="SAR6:SAY6"/>
    <mergeCell ref="SAZ6:SBG6"/>
    <mergeCell ref="SIR6:SIY6"/>
    <mergeCell ref="SIZ6:SJG6"/>
    <mergeCell ref="SJH6:SJO6"/>
    <mergeCell ref="SJP6:SJW6"/>
    <mergeCell ref="SJX6:SKE6"/>
    <mergeCell ref="SKF6:SKM6"/>
    <mergeCell ref="SGV6:SHC6"/>
    <mergeCell ref="SHD6:SHK6"/>
    <mergeCell ref="SHL6:SHS6"/>
    <mergeCell ref="SHT6:SIA6"/>
    <mergeCell ref="SIB6:SII6"/>
    <mergeCell ref="SIJ6:SIQ6"/>
    <mergeCell ref="SEZ6:SFG6"/>
    <mergeCell ref="SFH6:SFO6"/>
    <mergeCell ref="SFP6:SFW6"/>
    <mergeCell ref="SFX6:SGE6"/>
    <mergeCell ref="SGF6:SGM6"/>
    <mergeCell ref="SGN6:SGU6"/>
    <mergeCell ref="SOF6:SOM6"/>
    <mergeCell ref="SON6:SOU6"/>
    <mergeCell ref="SOV6:SPC6"/>
    <mergeCell ref="SPD6:SPK6"/>
    <mergeCell ref="SPL6:SPS6"/>
    <mergeCell ref="SPT6:SQA6"/>
    <mergeCell ref="SMJ6:SMQ6"/>
    <mergeCell ref="SMR6:SMY6"/>
    <mergeCell ref="SMZ6:SNG6"/>
    <mergeCell ref="SNH6:SNO6"/>
    <mergeCell ref="SNP6:SNW6"/>
    <mergeCell ref="SNX6:SOE6"/>
    <mergeCell ref="SKN6:SKU6"/>
    <mergeCell ref="SKV6:SLC6"/>
    <mergeCell ref="SLD6:SLK6"/>
    <mergeCell ref="SLL6:SLS6"/>
    <mergeCell ref="SLT6:SMA6"/>
    <mergeCell ref="SMB6:SMI6"/>
    <mergeCell ref="STT6:SUA6"/>
    <mergeCell ref="SUB6:SUI6"/>
    <mergeCell ref="SUJ6:SUQ6"/>
    <mergeCell ref="SUR6:SUY6"/>
    <mergeCell ref="SUZ6:SVG6"/>
    <mergeCell ref="SVH6:SVO6"/>
    <mergeCell ref="SRX6:SSE6"/>
    <mergeCell ref="SSF6:SSM6"/>
    <mergeCell ref="SSN6:SSU6"/>
    <mergeCell ref="SSV6:STC6"/>
    <mergeCell ref="STD6:STK6"/>
    <mergeCell ref="STL6:STS6"/>
    <mergeCell ref="SQB6:SQI6"/>
    <mergeCell ref="SQJ6:SQQ6"/>
    <mergeCell ref="SQR6:SQY6"/>
    <mergeCell ref="SQZ6:SRG6"/>
    <mergeCell ref="SRH6:SRO6"/>
    <mergeCell ref="SRP6:SRW6"/>
    <mergeCell ref="SZH6:SZO6"/>
    <mergeCell ref="SZP6:SZW6"/>
    <mergeCell ref="SZX6:TAE6"/>
    <mergeCell ref="TAF6:TAM6"/>
    <mergeCell ref="TAN6:TAU6"/>
    <mergeCell ref="TAV6:TBC6"/>
    <mergeCell ref="SXL6:SXS6"/>
    <mergeCell ref="SXT6:SYA6"/>
    <mergeCell ref="SYB6:SYI6"/>
    <mergeCell ref="SYJ6:SYQ6"/>
    <mergeCell ref="SYR6:SYY6"/>
    <mergeCell ref="SYZ6:SZG6"/>
    <mergeCell ref="SVP6:SVW6"/>
    <mergeCell ref="SVX6:SWE6"/>
    <mergeCell ref="SWF6:SWM6"/>
    <mergeCell ref="SWN6:SWU6"/>
    <mergeCell ref="SWV6:SXC6"/>
    <mergeCell ref="SXD6:SXK6"/>
    <mergeCell ref="TEV6:TFC6"/>
    <mergeCell ref="TFD6:TFK6"/>
    <mergeCell ref="TFL6:TFS6"/>
    <mergeCell ref="TFT6:TGA6"/>
    <mergeCell ref="TGB6:TGI6"/>
    <mergeCell ref="TGJ6:TGQ6"/>
    <mergeCell ref="TCZ6:TDG6"/>
    <mergeCell ref="TDH6:TDO6"/>
    <mergeCell ref="TDP6:TDW6"/>
    <mergeCell ref="TDX6:TEE6"/>
    <mergeCell ref="TEF6:TEM6"/>
    <mergeCell ref="TEN6:TEU6"/>
    <mergeCell ref="TBD6:TBK6"/>
    <mergeCell ref="TBL6:TBS6"/>
    <mergeCell ref="TBT6:TCA6"/>
    <mergeCell ref="TCB6:TCI6"/>
    <mergeCell ref="TCJ6:TCQ6"/>
    <mergeCell ref="TCR6:TCY6"/>
    <mergeCell ref="TKJ6:TKQ6"/>
    <mergeCell ref="TKR6:TKY6"/>
    <mergeCell ref="TKZ6:TLG6"/>
    <mergeCell ref="TLH6:TLO6"/>
    <mergeCell ref="TLP6:TLW6"/>
    <mergeCell ref="TLX6:TME6"/>
    <mergeCell ref="TIN6:TIU6"/>
    <mergeCell ref="TIV6:TJC6"/>
    <mergeCell ref="TJD6:TJK6"/>
    <mergeCell ref="TJL6:TJS6"/>
    <mergeCell ref="TJT6:TKA6"/>
    <mergeCell ref="TKB6:TKI6"/>
    <mergeCell ref="TGR6:TGY6"/>
    <mergeCell ref="TGZ6:THG6"/>
    <mergeCell ref="THH6:THO6"/>
    <mergeCell ref="THP6:THW6"/>
    <mergeCell ref="THX6:TIE6"/>
    <mergeCell ref="TIF6:TIM6"/>
    <mergeCell ref="TPX6:TQE6"/>
    <mergeCell ref="TQF6:TQM6"/>
    <mergeCell ref="TQN6:TQU6"/>
    <mergeCell ref="TQV6:TRC6"/>
    <mergeCell ref="TRD6:TRK6"/>
    <mergeCell ref="TRL6:TRS6"/>
    <mergeCell ref="TOB6:TOI6"/>
    <mergeCell ref="TOJ6:TOQ6"/>
    <mergeCell ref="TOR6:TOY6"/>
    <mergeCell ref="TOZ6:TPG6"/>
    <mergeCell ref="TPH6:TPO6"/>
    <mergeCell ref="TPP6:TPW6"/>
    <mergeCell ref="TMF6:TMM6"/>
    <mergeCell ref="TMN6:TMU6"/>
    <mergeCell ref="TMV6:TNC6"/>
    <mergeCell ref="TND6:TNK6"/>
    <mergeCell ref="TNL6:TNS6"/>
    <mergeCell ref="TNT6:TOA6"/>
    <mergeCell ref="TVL6:TVS6"/>
    <mergeCell ref="TVT6:TWA6"/>
    <mergeCell ref="TWB6:TWI6"/>
    <mergeCell ref="TWJ6:TWQ6"/>
    <mergeCell ref="TWR6:TWY6"/>
    <mergeCell ref="TWZ6:TXG6"/>
    <mergeCell ref="TTP6:TTW6"/>
    <mergeCell ref="TTX6:TUE6"/>
    <mergeCell ref="TUF6:TUM6"/>
    <mergeCell ref="TUN6:TUU6"/>
    <mergeCell ref="TUV6:TVC6"/>
    <mergeCell ref="TVD6:TVK6"/>
    <mergeCell ref="TRT6:TSA6"/>
    <mergeCell ref="TSB6:TSI6"/>
    <mergeCell ref="TSJ6:TSQ6"/>
    <mergeCell ref="TSR6:TSY6"/>
    <mergeCell ref="TSZ6:TTG6"/>
    <mergeCell ref="TTH6:TTO6"/>
    <mergeCell ref="UAZ6:UBG6"/>
    <mergeCell ref="UBH6:UBO6"/>
    <mergeCell ref="UBP6:UBW6"/>
    <mergeCell ref="UBX6:UCE6"/>
    <mergeCell ref="UCF6:UCM6"/>
    <mergeCell ref="UCN6:UCU6"/>
    <mergeCell ref="TZD6:TZK6"/>
    <mergeCell ref="TZL6:TZS6"/>
    <mergeCell ref="TZT6:UAA6"/>
    <mergeCell ref="UAB6:UAI6"/>
    <mergeCell ref="UAJ6:UAQ6"/>
    <mergeCell ref="UAR6:UAY6"/>
    <mergeCell ref="TXH6:TXO6"/>
    <mergeCell ref="TXP6:TXW6"/>
    <mergeCell ref="TXX6:TYE6"/>
    <mergeCell ref="TYF6:TYM6"/>
    <mergeCell ref="TYN6:TYU6"/>
    <mergeCell ref="TYV6:TZC6"/>
    <mergeCell ref="UGN6:UGU6"/>
    <mergeCell ref="UGV6:UHC6"/>
    <mergeCell ref="UHD6:UHK6"/>
    <mergeCell ref="UHL6:UHS6"/>
    <mergeCell ref="UHT6:UIA6"/>
    <mergeCell ref="UIB6:UII6"/>
    <mergeCell ref="UER6:UEY6"/>
    <mergeCell ref="UEZ6:UFG6"/>
    <mergeCell ref="UFH6:UFO6"/>
    <mergeCell ref="UFP6:UFW6"/>
    <mergeCell ref="UFX6:UGE6"/>
    <mergeCell ref="UGF6:UGM6"/>
    <mergeCell ref="UCV6:UDC6"/>
    <mergeCell ref="UDD6:UDK6"/>
    <mergeCell ref="UDL6:UDS6"/>
    <mergeCell ref="UDT6:UEA6"/>
    <mergeCell ref="UEB6:UEI6"/>
    <mergeCell ref="UEJ6:UEQ6"/>
    <mergeCell ref="UMB6:UMI6"/>
    <mergeCell ref="UMJ6:UMQ6"/>
    <mergeCell ref="UMR6:UMY6"/>
    <mergeCell ref="UMZ6:UNG6"/>
    <mergeCell ref="UNH6:UNO6"/>
    <mergeCell ref="UNP6:UNW6"/>
    <mergeCell ref="UKF6:UKM6"/>
    <mergeCell ref="UKN6:UKU6"/>
    <mergeCell ref="UKV6:ULC6"/>
    <mergeCell ref="ULD6:ULK6"/>
    <mergeCell ref="ULL6:ULS6"/>
    <mergeCell ref="ULT6:UMA6"/>
    <mergeCell ref="UIJ6:UIQ6"/>
    <mergeCell ref="UIR6:UIY6"/>
    <mergeCell ref="UIZ6:UJG6"/>
    <mergeCell ref="UJH6:UJO6"/>
    <mergeCell ref="UJP6:UJW6"/>
    <mergeCell ref="UJX6:UKE6"/>
    <mergeCell ref="URP6:URW6"/>
    <mergeCell ref="URX6:USE6"/>
    <mergeCell ref="USF6:USM6"/>
    <mergeCell ref="USN6:USU6"/>
    <mergeCell ref="USV6:UTC6"/>
    <mergeCell ref="UTD6:UTK6"/>
    <mergeCell ref="UPT6:UQA6"/>
    <mergeCell ref="UQB6:UQI6"/>
    <mergeCell ref="UQJ6:UQQ6"/>
    <mergeCell ref="UQR6:UQY6"/>
    <mergeCell ref="UQZ6:URG6"/>
    <mergeCell ref="URH6:URO6"/>
    <mergeCell ref="UNX6:UOE6"/>
    <mergeCell ref="UOF6:UOM6"/>
    <mergeCell ref="UON6:UOU6"/>
    <mergeCell ref="UOV6:UPC6"/>
    <mergeCell ref="UPD6:UPK6"/>
    <mergeCell ref="UPL6:UPS6"/>
    <mergeCell ref="UXD6:UXK6"/>
    <mergeCell ref="UXL6:UXS6"/>
    <mergeCell ref="UXT6:UYA6"/>
    <mergeCell ref="UYB6:UYI6"/>
    <mergeCell ref="UYJ6:UYQ6"/>
    <mergeCell ref="UYR6:UYY6"/>
    <mergeCell ref="UVH6:UVO6"/>
    <mergeCell ref="UVP6:UVW6"/>
    <mergeCell ref="UVX6:UWE6"/>
    <mergeCell ref="UWF6:UWM6"/>
    <mergeCell ref="UWN6:UWU6"/>
    <mergeCell ref="UWV6:UXC6"/>
    <mergeCell ref="UTL6:UTS6"/>
    <mergeCell ref="UTT6:UUA6"/>
    <mergeCell ref="UUB6:UUI6"/>
    <mergeCell ref="UUJ6:UUQ6"/>
    <mergeCell ref="UUR6:UUY6"/>
    <mergeCell ref="UUZ6:UVG6"/>
    <mergeCell ref="VCR6:VCY6"/>
    <mergeCell ref="VCZ6:VDG6"/>
    <mergeCell ref="VDH6:VDO6"/>
    <mergeCell ref="VDP6:VDW6"/>
    <mergeCell ref="VDX6:VEE6"/>
    <mergeCell ref="VEF6:VEM6"/>
    <mergeCell ref="VAV6:VBC6"/>
    <mergeCell ref="VBD6:VBK6"/>
    <mergeCell ref="VBL6:VBS6"/>
    <mergeCell ref="VBT6:VCA6"/>
    <mergeCell ref="VCB6:VCI6"/>
    <mergeCell ref="VCJ6:VCQ6"/>
    <mergeCell ref="UYZ6:UZG6"/>
    <mergeCell ref="UZH6:UZO6"/>
    <mergeCell ref="UZP6:UZW6"/>
    <mergeCell ref="UZX6:VAE6"/>
    <mergeCell ref="VAF6:VAM6"/>
    <mergeCell ref="VAN6:VAU6"/>
    <mergeCell ref="VIF6:VIM6"/>
    <mergeCell ref="VIN6:VIU6"/>
    <mergeCell ref="VIV6:VJC6"/>
    <mergeCell ref="VJD6:VJK6"/>
    <mergeCell ref="VJL6:VJS6"/>
    <mergeCell ref="VJT6:VKA6"/>
    <mergeCell ref="VGJ6:VGQ6"/>
    <mergeCell ref="VGR6:VGY6"/>
    <mergeCell ref="VGZ6:VHG6"/>
    <mergeCell ref="VHH6:VHO6"/>
    <mergeCell ref="VHP6:VHW6"/>
    <mergeCell ref="VHX6:VIE6"/>
    <mergeCell ref="VEN6:VEU6"/>
    <mergeCell ref="VEV6:VFC6"/>
    <mergeCell ref="VFD6:VFK6"/>
    <mergeCell ref="VFL6:VFS6"/>
    <mergeCell ref="VFT6:VGA6"/>
    <mergeCell ref="VGB6:VGI6"/>
    <mergeCell ref="VNT6:VOA6"/>
    <mergeCell ref="VOB6:VOI6"/>
    <mergeCell ref="VOJ6:VOQ6"/>
    <mergeCell ref="VOR6:VOY6"/>
    <mergeCell ref="VOZ6:VPG6"/>
    <mergeCell ref="VPH6:VPO6"/>
    <mergeCell ref="VLX6:VME6"/>
    <mergeCell ref="VMF6:VMM6"/>
    <mergeCell ref="VMN6:VMU6"/>
    <mergeCell ref="VMV6:VNC6"/>
    <mergeCell ref="VND6:VNK6"/>
    <mergeCell ref="VNL6:VNS6"/>
    <mergeCell ref="VKB6:VKI6"/>
    <mergeCell ref="VKJ6:VKQ6"/>
    <mergeCell ref="VKR6:VKY6"/>
    <mergeCell ref="VKZ6:VLG6"/>
    <mergeCell ref="VLH6:VLO6"/>
    <mergeCell ref="VLP6:VLW6"/>
    <mergeCell ref="VTH6:VTO6"/>
    <mergeCell ref="VTP6:VTW6"/>
    <mergeCell ref="VTX6:VUE6"/>
    <mergeCell ref="VUF6:VUM6"/>
    <mergeCell ref="VUN6:VUU6"/>
    <mergeCell ref="VUV6:VVC6"/>
    <mergeCell ref="VRL6:VRS6"/>
    <mergeCell ref="VRT6:VSA6"/>
    <mergeCell ref="VSB6:VSI6"/>
    <mergeCell ref="VSJ6:VSQ6"/>
    <mergeCell ref="VSR6:VSY6"/>
    <mergeCell ref="VSZ6:VTG6"/>
    <mergeCell ref="VPP6:VPW6"/>
    <mergeCell ref="VPX6:VQE6"/>
    <mergeCell ref="VQF6:VQM6"/>
    <mergeCell ref="VQN6:VQU6"/>
    <mergeCell ref="VQV6:VRC6"/>
    <mergeCell ref="VRD6:VRK6"/>
    <mergeCell ref="VYV6:VZC6"/>
    <mergeCell ref="VZD6:VZK6"/>
    <mergeCell ref="VZL6:VZS6"/>
    <mergeCell ref="VZT6:WAA6"/>
    <mergeCell ref="WAB6:WAI6"/>
    <mergeCell ref="WAJ6:WAQ6"/>
    <mergeCell ref="VWZ6:VXG6"/>
    <mergeCell ref="VXH6:VXO6"/>
    <mergeCell ref="VXP6:VXW6"/>
    <mergeCell ref="VXX6:VYE6"/>
    <mergeCell ref="VYF6:VYM6"/>
    <mergeCell ref="VYN6:VYU6"/>
    <mergeCell ref="VVD6:VVK6"/>
    <mergeCell ref="VVL6:VVS6"/>
    <mergeCell ref="VVT6:VWA6"/>
    <mergeCell ref="VWB6:VWI6"/>
    <mergeCell ref="VWJ6:VWQ6"/>
    <mergeCell ref="VWR6:VWY6"/>
    <mergeCell ref="WEJ6:WEQ6"/>
    <mergeCell ref="WER6:WEY6"/>
    <mergeCell ref="WEZ6:WFG6"/>
    <mergeCell ref="WFH6:WFO6"/>
    <mergeCell ref="WFP6:WFW6"/>
    <mergeCell ref="WFX6:WGE6"/>
    <mergeCell ref="WCN6:WCU6"/>
    <mergeCell ref="WCV6:WDC6"/>
    <mergeCell ref="WDD6:WDK6"/>
    <mergeCell ref="WDL6:WDS6"/>
    <mergeCell ref="WDT6:WEA6"/>
    <mergeCell ref="WEB6:WEI6"/>
    <mergeCell ref="WAR6:WAY6"/>
    <mergeCell ref="WAZ6:WBG6"/>
    <mergeCell ref="WBH6:WBO6"/>
    <mergeCell ref="WBP6:WBW6"/>
    <mergeCell ref="WBX6:WCE6"/>
    <mergeCell ref="WCF6:WCM6"/>
    <mergeCell ref="WJX6:WKE6"/>
    <mergeCell ref="WKF6:WKM6"/>
    <mergeCell ref="WKN6:WKU6"/>
    <mergeCell ref="WKV6:WLC6"/>
    <mergeCell ref="WLD6:WLK6"/>
    <mergeCell ref="WLL6:WLS6"/>
    <mergeCell ref="WIB6:WII6"/>
    <mergeCell ref="WIJ6:WIQ6"/>
    <mergeCell ref="WIR6:WIY6"/>
    <mergeCell ref="WIZ6:WJG6"/>
    <mergeCell ref="WJH6:WJO6"/>
    <mergeCell ref="WJP6:WJW6"/>
    <mergeCell ref="WGF6:WGM6"/>
    <mergeCell ref="WGN6:WGU6"/>
    <mergeCell ref="WGV6:WHC6"/>
    <mergeCell ref="WHD6:WHK6"/>
    <mergeCell ref="WHL6:WHS6"/>
    <mergeCell ref="WHT6:WIA6"/>
    <mergeCell ref="WPL6:WPS6"/>
    <mergeCell ref="WPT6:WQA6"/>
    <mergeCell ref="WQB6:WQI6"/>
    <mergeCell ref="WQJ6:WQQ6"/>
    <mergeCell ref="WQR6:WQY6"/>
    <mergeCell ref="WQZ6:WRG6"/>
    <mergeCell ref="WNP6:WNW6"/>
    <mergeCell ref="WNX6:WOE6"/>
    <mergeCell ref="WOF6:WOM6"/>
    <mergeCell ref="WON6:WOU6"/>
    <mergeCell ref="WOV6:WPC6"/>
    <mergeCell ref="WPD6:WPK6"/>
    <mergeCell ref="WLT6:WMA6"/>
    <mergeCell ref="WMB6:WMI6"/>
    <mergeCell ref="WMJ6:WMQ6"/>
    <mergeCell ref="WMR6:WMY6"/>
    <mergeCell ref="WMZ6:WNG6"/>
    <mergeCell ref="WNH6:WNO6"/>
    <mergeCell ref="WYB6:WYI6"/>
    <mergeCell ref="WYJ6:WYQ6"/>
    <mergeCell ref="WUZ6:WVG6"/>
    <mergeCell ref="WVH6:WVO6"/>
    <mergeCell ref="WVP6:WVW6"/>
    <mergeCell ref="WVX6:WWE6"/>
    <mergeCell ref="WWF6:WWM6"/>
    <mergeCell ref="WWN6:WWU6"/>
    <mergeCell ref="WTD6:WTK6"/>
    <mergeCell ref="WTL6:WTS6"/>
    <mergeCell ref="WTT6:WUA6"/>
    <mergeCell ref="WUB6:WUI6"/>
    <mergeCell ref="WUJ6:WUQ6"/>
    <mergeCell ref="WUR6:WUY6"/>
    <mergeCell ref="WRH6:WRO6"/>
    <mergeCell ref="WRP6:WRW6"/>
    <mergeCell ref="WRX6:WSE6"/>
    <mergeCell ref="WSF6:WSM6"/>
    <mergeCell ref="WSN6:WSU6"/>
    <mergeCell ref="WSV6:WTC6"/>
    <mergeCell ref="XEF6:XEM6"/>
    <mergeCell ref="XEN6:XEU6"/>
    <mergeCell ref="XEV6:XFC6"/>
    <mergeCell ref="H7:O7"/>
    <mergeCell ref="P7:W7"/>
    <mergeCell ref="X7:AE7"/>
    <mergeCell ref="AF7:AM7"/>
    <mergeCell ref="AN7:AU7"/>
    <mergeCell ref="AV7:BC7"/>
    <mergeCell ref="BD7:BK7"/>
    <mergeCell ref="XCJ6:XCQ6"/>
    <mergeCell ref="XCR6:XCY6"/>
    <mergeCell ref="XCZ6:XDG6"/>
    <mergeCell ref="XDH6:XDO6"/>
    <mergeCell ref="XDP6:XDW6"/>
    <mergeCell ref="XDX6:XEE6"/>
    <mergeCell ref="XAN6:XAU6"/>
    <mergeCell ref="XAV6:XBC6"/>
    <mergeCell ref="XBD6:XBK6"/>
    <mergeCell ref="XBL6:XBS6"/>
    <mergeCell ref="XBT6:XCA6"/>
    <mergeCell ref="XCB6:XCI6"/>
    <mergeCell ref="WYR6:WYY6"/>
    <mergeCell ref="WYZ6:WZG6"/>
    <mergeCell ref="WZH6:WZO6"/>
    <mergeCell ref="WZP6:WZW6"/>
    <mergeCell ref="WZX6:XAE6"/>
    <mergeCell ref="XAF6:XAM6"/>
    <mergeCell ref="WWV6:WXC6"/>
    <mergeCell ref="WXD6:WXK6"/>
    <mergeCell ref="WXL6:WXS6"/>
    <mergeCell ref="WXT6:WYA6"/>
    <mergeCell ref="GB7:GI7"/>
    <mergeCell ref="GJ7:GQ7"/>
    <mergeCell ref="GR7:GY7"/>
    <mergeCell ref="DH7:DO7"/>
    <mergeCell ref="DP7:DW7"/>
    <mergeCell ref="DX7:EE7"/>
    <mergeCell ref="EF7:EM7"/>
    <mergeCell ref="EN7:EU7"/>
    <mergeCell ref="EV7:FC7"/>
    <mergeCell ref="BL7:BS7"/>
    <mergeCell ref="BT7:CA7"/>
    <mergeCell ref="CB7:CI7"/>
    <mergeCell ref="CJ7:CQ7"/>
    <mergeCell ref="CR7:CY7"/>
    <mergeCell ref="CZ7:DG7"/>
    <mergeCell ref="KR7:KY7"/>
    <mergeCell ref="KZ7:LG7"/>
    <mergeCell ref="LH7:LO7"/>
    <mergeCell ref="LP7:LW7"/>
    <mergeCell ref="LX7:ME7"/>
    <mergeCell ref="MF7:MM7"/>
    <mergeCell ref="IV7:JC7"/>
    <mergeCell ref="JD7:JK7"/>
    <mergeCell ref="JL7:JS7"/>
    <mergeCell ref="JT7:KA7"/>
    <mergeCell ref="KB7:KI7"/>
    <mergeCell ref="KJ7:KQ7"/>
    <mergeCell ref="GZ7:HG7"/>
    <mergeCell ref="HH7:HO7"/>
    <mergeCell ref="HP7:HW7"/>
    <mergeCell ref="HX7:IE7"/>
    <mergeCell ref="IF7:IM7"/>
    <mergeCell ref="IN7:IU7"/>
    <mergeCell ref="QF7:QM7"/>
    <mergeCell ref="QN7:QU7"/>
    <mergeCell ref="QV7:RC7"/>
    <mergeCell ref="RD7:RK7"/>
    <mergeCell ref="RL7:RS7"/>
    <mergeCell ref="RT7:SA7"/>
    <mergeCell ref="OJ7:OQ7"/>
    <mergeCell ref="OR7:OY7"/>
    <mergeCell ref="OZ7:PG7"/>
    <mergeCell ref="PH7:PO7"/>
    <mergeCell ref="PP7:PW7"/>
    <mergeCell ref="PX7:QE7"/>
    <mergeCell ref="MN7:MU7"/>
    <mergeCell ref="MV7:NC7"/>
    <mergeCell ref="ND7:NK7"/>
    <mergeCell ref="NL7:NS7"/>
    <mergeCell ref="NT7:OA7"/>
    <mergeCell ref="OB7:OI7"/>
    <mergeCell ref="VT7:WA7"/>
    <mergeCell ref="WB7:WI7"/>
    <mergeCell ref="WJ7:WQ7"/>
    <mergeCell ref="WR7:WY7"/>
    <mergeCell ref="WZ7:XG7"/>
    <mergeCell ref="XH7:XO7"/>
    <mergeCell ref="TX7:UE7"/>
    <mergeCell ref="UF7:UM7"/>
    <mergeCell ref="UN7:UU7"/>
    <mergeCell ref="UV7:VC7"/>
    <mergeCell ref="VD7:VK7"/>
    <mergeCell ref="VL7:VS7"/>
    <mergeCell ref="SB7:SI7"/>
    <mergeCell ref="SJ7:SQ7"/>
    <mergeCell ref="SR7:SY7"/>
    <mergeCell ref="SZ7:TG7"/>
    <mergeCell ref="TH7:TO7"/>
    <mergeCell ref="TP7:TW7"/>
    <mergeCell ref="ABH7:ABO7"/>
    <mergeCell ref="ABP7:ABW7"/>
    <mergeCell ref="ABX7:ACE7"/>
    <mergeCell ref="ACF7:ACM7"/>
    <mergeCell ref="ACN7:ACU7"/>
    <mergeCell ref="ACV7:ADC7"/>
    <mergeCell ref="ZL7:ZS7"/>
    <mergeCell ref="ZT7:AAA7"/>
    <mergeCell ref="AAB7:AAI7"/>
    <mergeCell ref="AAJ7:AAQ7"/>
    <mergeCell ref="AAR7:AAY7"/>
    <mergeCell ref="AAZ7:ABG7"/>
    <mergeCell ref="XP7:XW7"/>
    <mergeCell ref="XX7:YE7"/>
    <mergeCell ref="YF7:YM7"/>
    <mergeCell ref="YN7:YU7"/>
    <mergeCell ref="YV7:ZC7"/>
    <mergeCell ref="ZD7:ZK7"/>
    <mergeCell ref="AGV7:AHC7"/>
    <mergeCell ref="AHD7:AHK7"/>
    <mergeCell ref="AHL7:AHS7"/>
    <mergeCell ref="AHT7:AIA7"/>
    <mergeCell ref="AIB7:AII7"/>
    <mergeCell ref="AIJ7:AIQ7"/>
    <mergeCell ref="AEZ7:AFG7"/>
    <mergeCell ref="AFH7:AFO7"/>
    <mergeCell ref="AFP7:AFW7"/>
    <mergeCell ref="AFX7:AGE7"/>
    <mergeCell ref="AGF7:AGM7"/>
    <mergeCell ref="AGN7:AGU7"/>
    <mergeCell ref="ADD7:ADK7"/>
    <mergeCell ref="ADL7:ADS7"/>
    <mergeCell ref="ADT7:AEA7"/>
    <mergeCell ref="AEB7:AEI7"/>
    <mergeCell ref="AEJ7:AEQ7"/>
    <mergeCell ref="AER7:AEY7"/>
    <mergeCell ref="AMJ7:AMQ7"/>
    <mergeCell ref="AMR7:AMY7"/>
    <mergeCell ref="AMZ7:ANG7"/>
    <mergeCell ref="ANH7:ANO7"/>
    <mergeCell ref="ANP7:ANW7"/>
    <mergeCell ref="ANX7:AOE7"/>
    <mergeCell ref="AKN7:AKU7"/>
    <mergeCell ref="AKV7:ALC7"/>
    <mergeCell ref="ALD7:ALK7"/>
    <mergeCell ref="ALL7:ALS7"/>
    <mergeCell ref="ALT7:AMA7"/>
    <mergeCell ref="AMB7:AMI7"/>
    <mergeCell ref="AIR7:AIY7"/>
    <mergeCell ref="AIZ7:AJG7"/>
    <mergeCell ref="AJH7:AJO7"/>
    <mergeCell ref="AJP7:AJW7"/>
    <mergeCell ref="AJX7:AKE7"/>
    <mergeCell ref="AKF7:AKM7"/>
    <mergeCell ref="ARX7:ASE7"/>
    <mergeCell ref="ASF7:ASM7"/>
    <mergeCell ref="ASN7:ASU7"/>
    <mergeCell ref="ASV7:ATC7"/>
    <mergeCell ref="ATD7:ATK7"/>
    <mergeCell ref="ATL7:ATS7"/>
    <mergeCell ref="AQB7:AQI7"/>
    <mergeCell ref="AQJ7:AQQ7"/>
    <mergeCell ref="AQR7:AQY7"/>
    <mergeCell ref="AQZ7:ARG7"/>
    <mergeCell ref="ARH7:ARO7"/>
    <mergeCell ref="ARP7:ARW7"/>
    <mergeCell ref="AOF7:AOM7"/>
    <mergeCell ref="AON7:AOU7"/>
    <mergeCell ref="AOV7:APC7"/>
    <mergeCell ref="APD7:APK7"/>
    <mergeCell ref="APL7:APS7"/>
    <mergeCell ref="APT7:AQA7"/>
    <mergeCell ref="AXL7:AXS7"/>
    <mergeCell ref="AXT7:AYA7"/>
    <mergeCell ref="AYB7:AYI7"/>
    <mergeCell ref="AYJ7:AYQ7"/>
    <mergeCell ref="AYR7:AYY7"/>
    <mergeCell ref="AYZ7:AZG7"/>
    <mergeCell ref="AVP7:AVW7"/>
    <mergeCell ref="AVX7:AWE7"/>
    <mergeCell ref="AWF7:AWM7"/>
    <mergeCell ref="AWN7:AWU7"/>
    <mergeCell ref="AWV7:AXC7"/>
    <mergeCell ref="AXD7:AXK7"/>
    <mergeCell ref="ATT7:AUA7"/>
    <mergeCell ref="AUB7:AUI7"/>
    <mergeCell ref="AUJ7:AUQ7"/>
    <mergeCell ref="AUR7:AUY7"/>
    <mergeCell ref="AUZ7:AVG7"/>
    <mergeCell ref="AVH7:AVO7"/>
    <mergeCell ref="BCZ7:BDG7"/>
    <mergeCell ref="BDH7:BDO7"/>
    <mergeCell ref="BDP7:BDW7"/>
    <mergeCell ref="BDX7:BEE7"/>
    <mergeCell ref="BEF7:BEM7"/>
    <mergeCell ref="BEN7:BEU7"/>
    <mergeCell ref="BBD7:BBK7"/>
    <mergeCell ref="BBL7:BBS7"/>
    <mergeCell ref="BBT7:BCA7"/>
    <mergeCell ref="BCB7:BCI7"/>
    <mergeCell ref="BCJ7:BCQ7"/>
    <mergeCell ref="BCR7:BCY7"/>
    <mergeCell ref="AZH7:AZO7"/>
    <mergeCell ref="AZP7:AZW7"/>
    <mergeCell ref="AZX7:BAE7"/>
    <mergeCell ref="BAF7:BAM7"/>
    <mergeCell ref="BAN7:BAU7"/>
    <mergeCell ref="BAV7:BBC7"/>
    <mergeCell ref="BIN7:BIU7"/>
    <mergeCell ref="BIV7:BJC7"/>
    <mergeCell ref="BJD7:BJK7"/>
    <mergeCell ref="BJL7:BJS7"/>
    <mergeCell ref="BJT7:BKA7"/>
    <mergeCell ref="BKB7:BKI7"/>
    <mergeCell ref="BGR7:BGY7"/>
    <mergeCell ref="BGZ7:BHG7"/>
    <mergeCell ref="BHH7:BHO7"/>
    <mergeCell ref="BHP7:BHW7"/>
    <mergeCell ref="BHX7:BIE7"/>
    <mergeCell ref="BIF7:BIM7"/>
    <mergeCell ref="BEV7:BFC7"/>
    <mergeCell ref="BFD7:BFK7"/>
    <mergeCell ref="BFL7:BFS7"/>
    <mergeCell ref="BFT7:BGA7"/>
    <mergeCell ref="BGB7:BGI7"/>
    <mergeCell ref="BGJ7:BGQ7"/>
    <mergeCell ref="BOB7:BOI7"/>
    <mergeCell ref="BOJ7:BOQ7"/>
    <mergeCell ref="BOR7:BOY7"/>
    <mergeCell ref="BOZ7:BPG7"/>
    <mergeCell ref="BPH7:BPO7"/>
    <mergeCell ref="BPP7:BPW7"/>
    <mergeCell ref="BMF7:BMM7"/>
    <mergeCell ref="BMN7:BMU7"/>
    <mergeCell ref="BMV7:BNC7"/>
    <mergeCell ref="BND7:BNK7"/>
    <mergeCell ref="BNL7:BNS7"/>
    <mergeCell ref="BNT7:BOA7"/>
    <mergeCell ref="BKJ7:BKQ7"/>
    <mergeCell ref="BKR7:BKY7"/>
    <mergeCell ref="BKZ7:BLG7"/>
    <mergeCell ref="BLH7:BLO7"/>
    <mergeCell ref="BLP7:BLW7"/>
    <mergeCell ref="BLX7:BME7"/>
    <mergeCell ref="BTP7:BTW7"/>
    <mergeCell ref="BTX7:BUE7"/>
    <mergeCell ref="BUF7:BUM7"/>
    <mergeCell ref="BUN7:BUU7"/>
    <mergeCell ref="BUV7:BVC7"/>
    <mergeCell ref="BVD7:BVK7"/>
    <mergeCell ref="BRT7:BSA7"/>
    <mergeCell ref="BSB7:BSI7"/>
    <mergeCell ref="BSJ7:BSQ7"/>
    <mergeCell ref="BSR7:BSY7"/>
    <mergeCell ref="BSZ7:BTG7"/>
    <mergeCell ref="BTH7:BTO7"/>
    <mergeCell ref="BPX7:BQE7"/>
    <mergeCell ref="BQF7:BQM7"/>
    <mergeCell ref="BQN7:BQU7"/>
    <mergeCell ref="BQV7:BRC7"/>
    <mergeCell ref="BRD7:BRK7"/>
    <mergeCell ref="BRL7:BRS7"/>
    <mergeCell ref="BZD7:BZK7"/>
    <mergeCell ref="BZL7:BZS7"/>
    <mergeCell ref="BZT7:CAA7"/>
    <mergeCell ref="CAB7:CAI7"/>
    <mergeCell ref="CAJ7:CAQ7"/>
    <mergeCell ref="CAR7:CAY7"/>
    <mergeCell ref="BXH7:BXO7"/>
    <mergeCell ref="BXP7:BXW7"/>
    <mergeCell ref="BXX7:BYE7"/>
    <mergeCell ref="BYF7:BYM7"/>
    <mergeCell ref="BYN7:BYU7"/>
    <mergeCell ref="BYV7:BZC7"/>
    <mergeCell ref="BVL7:BVS7"/>
    <mergeCell ref="BVT7:BWA7"/>
    <mergeCell ref="BWB7:BWI7"/>
    <mergeCell ref="BWJ7:BWQ7"/>
    <mergeCell ref="BWR7:BWY7"/>
    <mergeCell ref="BWZ7:BXG7"/>
    <mergeCell ref="CER7:CEY7"/>
    <mergeCell ref="CEZ7:CFG7"/>
    <mergeCell ref="CFH7:CFO7"/>
    <mergeCell ref="CFP7:CFW7"/>
    <mergeCell ref="CFX7:CGE7"/>
    <mergeCell ref="CGF7:CGM7"/>
    <mergeCell ref="CCV7:CDC7"/>
    <mergeCell ref="CDD7:CDK7"/>
    <mergeCell ref="CDL7:CDS7"/>
    <mergeCell ref="CDT7:CEA7"/>
    <mergeCell ref="CEB7:CEI7"/>
    <mergeCell ref="CEJ7:CEQ7"/>
    <mergeCell ref="CAZ7:CBG7"/>
    <mergeCell ref="CBH7:CBO7"/>
    <mergeCell ref="CBP7:CBW7"/>
    <mergeCell ref="CBX7:CCE7"/>
    <mergeCell ref="CCF7:CCM7"/>
    <mergeCell ref="CCN7:CCU7"/>
    <mergeCell ref="CKF7:CKM7"/>
    <mergeCell ref="CKN7:CKU7"/>
    <mergeCell ref="CKV7:CLC7"/>
    <mergeCell ref="CLD7:CLK7"/>
    <mergeCell ref="CLL7:CLS7"/>
    <mergeCell ref="CLT7:CMA7"/>
    <mergeCell ref="CIJ7:CIQ7"/>
    <mergeCell ref="CIR7:CIY7"/>
    <mergeCell ref="CIZ7:CJG7"/>
    <mergeCell ref="CJH7:CJO7"/>
    <mergeCell ref="CJP7:CJW7"/>
    <mergeCell ref="CJX7:CKE7"/>
    <mergeCell ref="CGN7:CGU7"/>
    <mergeCell ref="CGV7:CHC7"/>
    <mergeCell ref="CHD7:CHK7"/>
    <mergeCell ref="CHL7:CHS7"/>
    <mergeCell ref="CHT7:CIA7"/>
    <mergeCell ref="CIB7:CII7"/>
    <mergeCell ref="CPT7:CQA7"/>
    <mergeCell ref="CQB7:CQI7"/>
    <mergeCell ref="CQJ7:CQQ7"/>
    <mergeCell ref="CQR7:CQY7"/>
    <mergeCell ref="CQZ7:CRG7"/>
    <mergeCell ref="CRH7:CRO7"/>
    <mergeCell ref="CNX7:COE7"/>
    <mergeCell ref="COF7:COM7"/>
    <mergeCell ref="CON7:COU7"/>
    <mergeCell ref="COV7:CPC7"/>
    <mergeCell ref="CPD7:CPK7"/>
    <mergeCell ref="CPL7:CPS7"/>
    <mergeCell ref="CMB7:CMI7"/>
    <mergeCell ref="CMJ7:CMQ7"/>
    <mergeCell ref="CMR7:CMY7"/>
    <mergeCell ref="CMZ7:CNG7"/>
    <mergeCell ref="CNH7:CNO7"/>
    <mergeCell ref="CNP7:CNW7"/>
    <mergeCell ref="CVH7:CVO7"/>
    <mergeCell ref="CVP7:CVW7"/>
    <mergeCell ref="CVX7:CWE7"/>
    <mergeCell ref="CWF7:CWM7"/>
    <mergeCell ref="CWN7:CWU7"/>
    <mergeCell ref="CWV7:CXC7"/>
    <mergeCell ref="CTL7:CTS7"/>
    <mergeCell ref="CTT7:CUA7"/>
    <mergeCell ref="CUB7:CUI7"/>
    <mergeCell ref="CUJ7:CUQ7"/>
    <mergeCell ref="CUR7:CUY7"/>
    <mergeCell ref="CUZ7:CVG7"/>
    <mergeCell ref="CRP7:CRW7"/>
    <mergeCell ref="CRX7:CSE7"/>
    <mergeCell ref="CSF7:CSM7"/>
    <mergeCell ref="CSN7:CSU7"/>
    <mergeCell ref="CSV7:CTC7"/>
    <mergeCell ref="CTD7:CTK7"/>
    <mergeCell ref="DAV7:DBC7"/>
    <mergeCell ref="DBD7:DBK7"/>
    <mergeCell ref="DBL7:DBS7"/>
    <mergeCell ref="DBT7:DCA7"/>
    <mergeCell ref="DCB7:DCI7"/>
    <mergeCell ref="DCJ7:DCQ7"/>
    <mergeCell ref="CYZ7:CZG7"/>
    <mergeCell ref="CZH7:CZO7"/>
    <mergeCell ref="CZP7:CZW7"/>
    <mergeCell ref="CZX7:DAE7"/>
    <mergeCell ref="DAF7:DAM7"/>
    <mergeCell ref="DAN7:DAU7"/>
    <mergeCell ref="CXD7:CXK7"/>
    <mergeCell ref="CXL7:CXS7"/>
    <mergeCell ref="CXT7:CYA7"/>
    <mergeCell ref="CYB7:CYI7"/>
    <mergeCell ref="CYJ7:CYQ7"/>
    <mergeCell ref="CYR7:CYY7"/>
    <mergeCell ref="DGJ7:DGQ7"/>
    <mergeCell ref="DGR7:DGY7"/>
    <mergeCell ref="DGZ7:DHG7"/>
    <mergeCell ref="DHH7:DHO7"/>
    <mergeCell ref="DHP7:DHW7"/>
    <mergeCell ref="DHX7:DIE7"/>
    <mergeCell ref="DEN7:DEU7"/>
    <mergeCell ref="DEV7:DFC7"/>
    <mergeCell ref="DFD7:DFK7"/>
    <mergeCell ref="DFL7:DFS7"/>
    <mergeCell ref="DFT7:DGA7"/>
    <mergeCell ref="DGB7:DGI7"/>
    <mergeCell ref="DCR7:DCY7"/>
    <mergeCell ref="DCZ7:DDG7"/>
    <mergeCell ref="DDH7:DDO7"/>
    <mergeCell ref="DDP7:DDW7"/>
    <mergeCell ref="DDX7:DEE7"/>
    <mergeCell ref="DEF7:DEM7"/>
    <mergeCell ref="DLX7:DME7"/>
    <mergeCell ref="DMF7:DMM7"/>
    <mergeCell ref="DMN7:DMU7"/>
    <mergeCell ref="DMV7:DNC7"/>
    <mergeCell ref="DND7:DNK7"/>
    <mergeCell ref="DNL7:DNS7"/>
    <mergeCell ref="DKB7:DKI7"/>
    <mergeCell ref="DKJ7:DKQ7"/>
    <mergeCell ref="DKR7:DKY7"/>
    <mergeCell ref="DKZ7:DLG7"/>
    <mergeCell ref="DLH7:DLO7"/>
    <mergeCell ref="DLP7:DLW7"/>
    <mergeCell ref="DIF7:DIM7"/>
    <mergeCell ref="DIN7:DIU7"/>
    <mergeCell ref="DIV7:DJC7"/>
    <mergeCell ref="DJD7:DJK7"/>
    <mergeCell ref="DJL7:DJS7"/>
    <mergeCell ref="DJT7:DKA7"/>
    <mergeCell ref="DRL7:DRS7"/>
    <mergeCell ref="DRT7:DSA7"/>
    <mergeCell ref="DSB7:DSI7"/>
    <mergeCell ref="DSJ7:DSQ7"/>
    <mergeCell ref="DSR7:DSY7"/>
    <mergeCell ref="DSZ7:DTG7"/>
    <mergeCell ref="DPP7:DPW7"/>
    <mergeCell ref="DPX7:DQE7"/>
    <mergeCell ref="DQF7:DQM7"/>
    <mergeCell ref="DQN7:DQU7"/>
    <mergeCell ref="DQV7:DRC7"/>
    <mergeCell ref="DRD7:DRK7"/>
    <mergeCell ref="DNT7:DOA7"/>
    <mergeCell ref="DOB7:DOI7"/>
    <mergeCell ref="DOJ7:DOQ7"/>
    <mergeCell ref="DOR7:DOY7"/>
    <mergeCell ref="DOZ7:DPG7"/>
    <mergeCell ref="DPH7:DPO7"/>
    <mergeCell ref="DWZ7:DXG7"/>
    <mergeCell ref="DXH7:DXO7"/>
    <mergeCell ref="DXP7:DXW7"/>
    <mergeCell ref="DXX7:DYE7"/>
    <mergeCell ref="DYF7:DYM7"/>
    <mergeCell ref="DYN7:DYU7"/>
    <mergeCell ref="DVD7:DVK7"/>
    <mergeCell ref="DVL7:DVS7"/>
    <mergeCell ref="DVT7:DWA7"/>
    <mergeCell ref="DWB7:DWI7"/>
    <mergeCell ref="DWJ7:DWQ7"/>
    <mergeCell ref="DWR7:DWY7"/>
    <mergeCell ref="DTH7:DTO7"/>
    <mergeCell ref="DTP7:DTW7"/>
    <mergeCell ref="DTX7:DUE7"/>
    <mergeCell ref="DUF7:DUM7"/>
    <mergeCell ref="DUN7:DUU7"/>
    <mergeCell ref="DUV7:DVC7"/>
    <mergeCell ref="ECN7:ECU7"/>
    <mergeCell ref="ECV7:EDC7"/>
    <mergeCell ref="EDD7:EDK7"/>
    <mergeCell ref="EDL7:EDS7"/>
    <mergeCell ref="EDT7:EEA7"/>
    <mergeCell ref="EEB7:EEI7"/>
    <mergeCell ref="EAR7:EAY7"/>
    <mergeCell ref="EAZ7:EBG7"/>
    <mergeCell ref="EBH7:EBO7"/>
    <mergeCell ref="EBP7:EBW7"/>
    <mergeCell ref="EBX7:ECE7"/>
    <mergeCell ref="ECF7:ECM7"/>
    <mergeCell ref="DYV7:DZC7"/>
    <mergeCell ref="DZD7:DZK7"/>
    <mergeCell ref="DZL7:DZS7"/>
    <mergeCell ref="DZT7:EAA7"/>
    <mergeCell ref="EAB7:EAI7"/>
    <mergeCell ref="EAJ7:EAQ7"/>
    <mergeCell ref="EIB7:EII7"/>
    <mergeCell ref="EIJ7:EIQ7"/>
    <mergeCell ref="EIR7:EIY7"/>
    <mergeCell ref="EIZ7:EJG7"/>
    <mergeCell ref="EJH7:EJO7"/>
    <mergeCell ref="EJP7:EJW7"/>
    <mergeCell ref="EGF7:EGM7"/>
    <mergeCell ref="EGN7:EGU7"/>
    <mergeCell ref="EGV7:EHC7"/>
    <mergeCell ref="EHD7:EHK7"/>
    <mergeCell ref="EHL7:EHS7"/>
    <mergeCell ref="EHT7:EIA7"/>
    <mergeCell ref="EEJ7:EEQ7"/>
    <mergeCell ref="EER7:EEY7"/>
    <mergeCell ref="EEZ7:EFG7"/>
    <mergeCell ref="EFH7:EFO7"/>
    <mergeCell ref="EFP7:EFW7"/>
    <mergeCell ref="EFX7:EGE7"/>
    <mergeCell ref="ENP7:ENW7"/>
    <mergeCell ref="ENX7:EOE7"/>
    <mergeCell ref="EOF7:EOM7"/>
    <mergeCell ref="EON7:EOU7"/>
    <mergeCell ref="EOV7:EPC7"/>
    <mergeCell ref="EPD7:EPK7"/>
    <mergeCell ref="ELT7:EMA7"/>
    <mergeCell ref="EMB7:EMI7"/>
    <mergeCell ref="EMJ7:EMQ7"/>
    <mergeCell ref="EMR7:EMY7"/>
    <mergeCell ref="EMZ7:ENG7"/>
    <mergeCell ref="ENH7:ENO7"/>
    <mergeCell ref="EJX7:EKE7"/>
    <mergeCell ref="EKF7:EKM7"/>
    <mergeCell ref="EKN7:EKU7"/>
    <mergeCell ref="EKV7:ELC7"/>
    <mergeCell ref="ELD7:ELK7"/>
    <mergeCell ref="ELL7:ELS7"/>
    <mergeCell ref="ETD7:ETK7"/>
    <mergeCell ref="ETL7:ETS7"/>
    <mergeCell ref="ETT7:EUA7"/>
    <mergeCell ref="EUB7:EUI7"/>
    <mergeCell ref="EUJ7:EUQ7"/>
    <mergeCell ref="EUR7:EUY7"/>
    <mergeCell ref="ERH7:ERO7"/>
    <mergeCell ref="ERP7:ERW7"/>
    <mergeCell ref="ERX7:ESE7"/>
    <mergeCell ref="ESF7:ESM7"/>
    <mergeCell ref="ESN7:ESU7"/>
    <mergeCell ref="ESV7:ETC7"/>
    <mergeCell ref="EPL7:EPS7"/>
    <mergeCell ref="EPT7:EQA7"/>
    <mergeCell ref="EQB7:EQI7"/>
    <mergeCell ref="EQJ7:EQQ7"/>
    <mergeCell ref="EQR7:EQY7"/>
    <mergeCell ref="EQZ7:ERG7"/>
    <mergeCell ref="EYR7:EYY7"/>
    <mergeCell ref="EYZ7:EZG7"/>
    <mergeCell ref="EZH7:EZO7"/>
    <mergeCell ref="EZP7:EZW7"/>
    <mergeCell ref="EZX7:FAE7"/>
    <mergeCell ref="FAF7:FAM7"/>
    <mergeCell ref="EWV7:EXC7"/>
    <mergeCell ref="EXD7:EXK7"/>
    <mergeCell ref="EXL7:EXS7"/>
    <mergeCell ref="EXT7:EYA7"/>
    <mergeCell ref="EYB7:EYI7"/>
    <mergeCell ref="EYJ7:EYQ7"/>
    <mergeCell ref="EUZ7:EVG7"/>
    <mergeCell ref="EVH7:EVO7"/>
    <mergeCell ref="EVP7:EVW7"/>
    <mergeCell ref="EVX7:EWE7"/>
    <mergeCell ref="EWF7:EWM7"/>
    <mergeCell ref="EWN7:EWU7"/>
    <mergeCell ref="FEF7:FEM7"/>
    <mergeCell ref="FEN7:FEU7"/>
    <mergeCell ref="FEV7:FFC7"/>
    <mergeCell ref="FFD7:FFK7"/>
    <mergeCell ref="FFL7:FFS7"/>
    <mergeCell ref="FFT7:FGA7"/>
    <mergeCell ref="FCJ7:FCQ7"/>
    <mergeCell ref="FCR7:FCY7"/>
    <mergeCell ref="FCZ7:FDG7"/>
    <mergeCell ref="FDH7:FDO7"/>
    <mergeCell ref="FDP7:FDW7"/>
    <mergeCell ref="FDX7:FEE7"/>
    <mergeCell ref="FAN7:FAU7"/>
    <mergeCell ref="FAV7:FBC7"/>
    <mergeCell ref="FBD7:FBK7"/>
    <mergeCell ref="FBL7:FBS7"/>
    <mergeCell ref="FBT7:FCA7"/>
    <mergeCell ref="FCB7:FCI7"/>
    <mergeCell ref="FJT7:FKA7"/>
    <mergeCell ref="FKB7:FKI7"/>
    <mergeCell ref="FKJ7:FKQ7"/>
    <mergeCell ref="FKR7:FKY7"/>
    <mergeCell ref="FKZ7:FLG7"/>
    <mergeCell ref="FLH7:FLO7"/>
    <mergeCell ref="FHX7:FIE7"/>
    <mergeCell ref="FIF7:FIM7"/>
    <mergeCell ref="FIN7:FIU7"/>
    <mergeCell ref="FIV7:FJC7"/>
    <mergeCell ref="FJD7:FJK7"/>
    <mergeCell ref="FJL7:FJS7"/>
    <mergeCell ref="FGB7:FGI7"/>
    <mergeCell ref="FGJ7:FGQ7"/>
    <mergeCell ref="FGR7:FGY7"/>
    <mergeCell ref="FGZ7:FHG7"/>
    <mergeCell ref="FHH7:FHO7"/>
    <mergeCell ref="FHP7:FHW7"/>
    <mergeCell ref="FPH7:FPO7"/>
    <mergeCell ref="FPP7:FPW7"/>
    <mergeCell ref="FPX7:FQE7"/>
    <mergeCell ref="FQF7:FQM7"/>
    <mergeCell ref="FQN7:FQU7"/>
    <mergeCell ref="FQV7:FRC7"/>
    <mergeCell ref="FNL7:FNS7"/>
    <mergeCell ref="FNT7:FOA7"/>
    <mergeCell ref="FOB7:FOI7"/>
    <mergeCell ref="FOJ7:FOQ7"/>
    <mergeCell ref="FOR7:FOY7"/>
    <mergeCell ref="FOZ7:FPG7"/>
    <mergeCell ref="FLP7:FLW7"/>
    <mergeCell ref="FLX7:FME7"/>
    <mergeCell ref="FMF7:FMM7"/>
    <mergeCell ref="FMN7:FMU7"/>
    <mergeCell ref="FMV7:FNC7"/>
    <mergeCell ref="FND7:FNK7"/>
    <mergeCell ref="FUV7:FVC7"/>
    <mergeCell ref="FVD7:FVK7"/>
    <mergeCell ref="FVL7:FVS7"/>
    <mergeCell ref="FVT7:FWA7"/>
    <mergeCell ref="FWB7:FWI7"/>
    <mergeCell ref="FWJ7:FWQ7"/>
    <mergeCell ref="FSZ7:FTG7"/>
    <mergeCell ref="FTH7:FTO7"/>
    <mergeCell ref="FTP7:FTW7"/>
    <mergeCell ref="FTX7:FUE7"/>
    <mergeCell ref="FUF7:FUM7"/>
    <mergeCell ref="FUN7:FUU7"/>
    <mergeCell ref="FRD7:FRK7"/>
    <mergeCell ref="FRL7:FRS7"/>
    <mergeCell ref="FRT7:FSA7"/>
    <mergeCell ref="FSB7:FSI7"/>
    <mergeCell ref="FSJ7:FSQ7"/>
    <mergeCell ref="FSR7:FSY7"/>
    <mergeCell ref="GAJ7:GAQ7"/>
    <mergeCell ref="GAR7:GAY7"/>
    <mergeCell ref="GAZ7:GBG7"/>
    <mergeCell ref="GBH7:GBO7"/>
    <mergeCell ref="GBP7:GBW7"/>
    <mergeCell ref="GBX7:GCE7"/>
    <mergeCell ref="FYN7:FYU7"/>
    <mergeCell ref="FYV7:FZC7"/>
    <mergeCell ref="FZD7:FZK7"/>
    <mergeCell ref="FZL7:FZS7"/>
    <mergeCell ref="FZT7:GAA7"/>
    <mergeCell ref="GAB7:GAI7"/>
    <mergeCell ref="FWR7:FWY7"/>
    <mergeCell ref="FWZ7:FXG7"/>
    <mergeCell ref="FXH7:FXO7"/>
    <mergeCell ref="FXP7:FXW7"/>
    <mergeCell ref="FXX7:FYE7"/>
    <mergeCell ref="FYF7:FYM7"/>
    <mergeCell ref="GFX7:GGE7"/>
    <mergeCell ref="GGF7:GGM7"/>
    <mergeCell ref="GGN7:GGU7"/>
    <mergeCell ref="GGV7:GHC7"/>
    <mergeCell ref="GHD7:GHK7"/>
    <mergeCell ref="GHL7:GHS7"/>
    <mergeCell ref="GEB7:GEI7"/>
    <mergeCell ref="GEJ7:GEQ7"/>
    <mergeCell ref="GER7:GEY7"/>
    <mergeCell ref="GEZ7:GFG7"/>
    <mergeCell ref="GFH7:GFO7"/>
    <mergeCell ref="GFP7:GFW7"/>
    <mergeCell ref="GCF7:GCM7"/>
    <mergeCell ref="GCN7:GCU7"/>
    <mergeCell ref="GCV7:GDC7"/>
    <mergeCell ref="GDD7:GDK7"/>
    <mergeCell ref="GDL7:GDS7"/>
    <mergeCell ref="GDT7:GEA7"/>
    <mergeCell ref="GLL7:GLS7"/>
    <mergeCell ref="GLT7:GMA7"/>
    <mergeCell ref="GMB7:GMI7"/>
    <mergeCell ref="GMJ7:GMQ7"/>
    <mergeCell ref="GMR7:GMY7"/>
    <mergeCell ref="GMZ7:GNG7"/>
    <mergeCell ref="GJP7:GJW7"/>
    <mergeCell ref="GJX7:GKE7"/>
    <mergeCell ref="GKF7:GKM7"/>
    <mergeCell ref="GKN7:GKU7"/>
    <mergeCell ref="GKV7:GLC7"/>
    <mergeCell ref="GLD7:GLK7"/>
    <mergeCell ref="GHT7:GIA7"/>
    <mergeCell ref="GIB7:GII7"/>
    <mergeCell ref="GIJ7:GIQ7"/>
    <mergeCell ref="GIR7:GIY7"/>
    <mergeCell ref="GIZ7:GJG7"/>
    <mergeCell ref="GJH7:GJO7"/>
    <mergeCell ref="GQZ7:GRG7"/>
    <mergeCell ref="GRH7:GRO7"/>
    <mergeCell ref="GRP7:GRW7"/>
    <mergeCell ref="GRX7:GSE7"/>
    <mergeCell ref="GSF7:GSM7"/>
    <mergeCell ref="GSN7:GSU7"/>
    <mergeCell ref="GPD7:GPK7"/>
    <mergeCell ref="GPL7:GPS7"/>
    <mergeCell ref="GPT7:GQA7"/>
    <mergeCell ref="GQB7:GQI7"/>
    <mergeCell ref="GQJ7:GQQ7"/>
    <mergeCell ref="GQR7:GQY7"/>
    <mergeCell ref="GNH7:GNO7"/>
    <mergeCell ref="GNP7:GNW7"/>
    <mergeCell ref="GNX7:GOE7"/>
    <mergeCell ref="GOF7:GOM7"/>
    <mergeCell ref="GON7:GOU7"/>
    <mergeCell ref="GOV7:GPC7"/>
    <mergeCell ref="GWN7:GWU7"/>
    <mergeCell ref="GWV7:GXC7"/>
    <mergeCell ref="GXD7:GXK7"/>
    <mergeCell ref="GXL7:GXS7"/>
    <mergeCell ref="GXT7:GYA7"/>
    <mergeCell ref="GYB7:GYI7"/>
    <mergeCell ref="GUR7:GUY7"/>
    <mergeCell ref="GUZ7:GVG7"/>
    <mergeCell ref="GVH7:GVO7"/>
    <mergeCell ref="GVP7:GVW7"/>
    <mergeCell ref="GVX7:GWE7"/>
    <mergeCell ref="GWF7:GWM7"/>
    <mergeCell ref="GSV7:GTC7"/>
    <mergeCell ref="GTD7:GTK7"/>
    <mergeCell ref="GTL7:GTS7"/>
    <mergeCell ref="GTT7:GUA7"/>
    <mergeCell ref="GUB7:GUI7"/>
    <mergeCell ref="GUJ7:GUQ7"/>
    <mergeCell ref="HCB7:HCI7"/>
    <mergeCell ref="HCJ7:HCQ7"/>
    <mergeCell ref="HCR7:HCY7"/>
    <mergeCell ref="HCZ7:HDG7"/>
    <mergeCell ref="HDH7:HDO7"/>
    <mergeCell ref="HDP7:HDW7"/>
    <mergeCell ref="HAF7:HAM7"/>
    <mergeCell ref="HAN7:HAU7"/>
    <mergeCell ref="HAV7:HBC7"/>
    <mergeCell ref="HBD7:HBK7"/>
    <mergeCell ref="HBL7:HBS7"/>
    <mergeCell ref="HBT7:HCA7"/>
    <mergeCell ref="GYJ7:GYQ7"/>
    <mergeCell ref="GYR7:GYY7"/>
    <mergeCell ref="GYZ7:GZG7"/>
    <mergeCell ref="GZH7:GZO7"/>
    <mergeCell ref="GZP7:GZW7"/>
    <mergeCell ref="GZX7:HAE7"/>
    <mergeCell ref="HHP7:HHW7"/>
    <mergeCell ref="HHX7:HIE7"/>
    <mergeCell ref="HIF7:HIM7"/>
    <mergeCell ref="HIN7:HIU7"/>
    <mergeCell ref="HIV7:HJC7"/>
    <mergeCell ref="HJD7:HJK7"/>
    <mergeCell ref="HFT7:HGA7"/>
    <mergeCell ref="HGB7:HGI7"/>
    <mergeCell ref="HGJ7:HGQ7"/>
    <mergeCell ref="HGR7:HGY7"/>
    <mergeCell ref="HGZ7:HHG7"/>
    <mergeCell ref="HHH7:HHO7"/>
    <mergeCell ref="HDX7:HEE7"/>
    <mergeCell ref="HEF7:HEM7"/>
    <mergeCell ref="HEN7:HEU7"/>
    <mergeCell ref="HEV7:HFC7"/>
    <mergeCell ref="HFD7:HFK7"/>
    <mergeCell ref="HFL7:HFS7"/>
    <mergeCell ref="HND7:HNK7"/>
    <mergeCell ref="HNL7:HNS7"/>
    <mergeCell ref="HNT7:HOA7"/>
    <mergeCell ref="HOB7:HOI7"/>
    <mergeCell ref="HOJ7:HOQ7"/>
    <mergeCell ref="HOR7:HOY7"/>
    <mergeCell ref="HLH7:HLO7"/>
    <mergeCell ref="HLP7:HLW7"/>
    <mergeCell ref="HLX7:HME7"/>
    <mergeCell ref="HMF7:HMM7"/>
    <mergeCell ref="HMN7:HMU7"/>
    <mergeCell ref="HMV7:HNC7"/>
    <mergeCell ref="HJL7:HJS7"/>
    <mergeCell ref="HJT7:HKA7"/>
    <mergeCell ref="HKB7:HKI7"/>
    <mergeCell ref="HKJ7:HKQ7"/>
    <mergeCell ref="HKR7:HKY7"/>
    <mergeCell ref="HKZ7:HLG7"/>
    <mergeCell ref="HSR7:HSY7"/>
    <mergeCell ref="HSZ7:HTG7"/>
    <mergeCell ref="HTH7:HTO7"/>
    <mergeCell ref="HTP7:HTW7"/>
    <mergeCell ref="HTX7:HUE7"/>
    <mergeCell ref="HUF7:HUM7"/>
    <mergeCell ref="HQV7:HRC7"/>
    <mergeCell ref="HRD7:HRK7"/>
    <mergeCell ref="HRL7:HRS7"/>
    <mergeCell ref="HRT7:HSA7"/>
    <mergeCell ref="HSB7:HSI7"/>
    <mergeCell ref="HSJ7:HSQ7"/>
    <mergeCell ref="HOZ7:HPG7"/>
    <mergeCell ref="HPH7:HPO7"/>
    <mergeCell ref="HPP7:HPW7"/>
    <mergeCell ref="HPX7:HQE7"/>
    <mergeCell ref="HQF7:HQM7"/>
    <mergeCell ref="HQN7:HQU7"/>
    <mergeCell ref="HYF7:HYM7"/>
    <mergeCell ref="HYN7:HYU7"/>
    <mergeCell ref="HYV7:HZC7"/>
    <mergeCell ref="HZD7:HZK7"/>
    <mergeCell ref="HZL7:HZS7"/>
    <mergeCell ref="HZT7:IAA7"/>
    <mergeCell ref="HWJ7:HWQ7"/>
    <mergeCell ref="HWR7:HWY7"/>
    <mergeCell ref="HWZ7:HXG7"/>
    <mergeCell ref="HXH7:HXO7"/>
    <mergeCell ref="HXP7:HXW7"/>
    <mergeCell ref="HXX7:HYE7"/>
    <mergeCell ref="HUN7:HUU7"/>
    <mergeCell ref="HUV7:HVC7"/>
    <mergeCell ref="HVD7:HVK7"/>
    <mergeCell ref="HVL7:HVS7"/>
    <mergeCell ref="HVT7:HWA7"/>
    <mergeCell ref="HWB7:HWI7"/>
    <mergeCell ref="IDT7:IEA7"/>
    <mergeCell ref="IEB7:IEI7"/>
    <mergeCell ref="IEJ7:IEQ7"/>
    <mergeCell ref="IER7:IEY7"/>
    <mergeCell ref="IEZ7:IFG7"/>
    <mergeCell ref="IFH7:IFO7"/>
    <mergeCell ref="IBX7:ICE7"/>
    <mergeCell ref="ICF7:ICM7"/>
    <mergeCell ref="ICN7:ICU7"/>
    <mergeCell ref="ICV7:IDC7"/>
    <mergeCell ref="IDD7:IDK7"/>
    <mergeCell ref="IDL7:IDS7"/>
    <mergeCell ref="IAB7:IAI7"/>
    <mergeCell ref="IAJ7:IAQ7"/>
    <mergeCell ref="IAR7:IAY7"/>
    <mergeCell ref="IAZ7:IBG7"/>
    <mergeCell ref="IBH7:IBO7"/>
    <mergeCell ref="IBP7:IBW7"/>
    <mergeCell ref="IJH7:IJO7"/>
    <mergeCell ref="IJP7:IJW7"/>
    <mergeCell ref="IJX7:IKE7"/>
    <mergeCell ref="IKF7:IKM7"/>
    <mergeCell ref="IKN7:IKU7"/>
    <mergeCell ref="IKV7:ILC7"/>
    <mergeCell ref="IHL7:IHS7"/>
    <mergeCell ref="IHT7:IIA7"/>
    <mergeCell ref="IIB7:III7"/>
    <mergeCell ref="IIJ7:IIQ7"/>
    <mergeCell ref="IIR7:IIY7"/>
    <mergeCell ref="IIZ7:IJG7"/>
    <mergeCell ref="IFP7:IFW7"/>
    <mergeCell ref="IFX7:IGE7"/>
    <mergeCell ref="IGF7:IGM7"/>
    <mergeCell ref="IGN7:IGU7"/>
    <mergeCell ref="IGV7:IHC7"/>
    <mergeCell ref="IHD7:IHK7"/>
    <mergeCell ref="IOV7:IPC7"/>
    <mergeCell ref="IPD7:IPK7"/>
    <mergeCell ref="IPL7:IPS7"/>
    <mergeCell ref="IPT7:IQA7"/>
    <mergeCell ref="IQB7:IQI7"/>
    <mergeCell ref="IQJ7:IQQ7"/>
    <mergeCell ref="IMZ7:ING7"/>
    <mergeCell ref="INH7:INO7"/>
    <mergeCell ref="INP7:INW7"/>
    <mergeCell ref="INX7:IOE7"/>
    <mergeCell ref="IOF7:IOM7"/>
    <mergeCell ref="ION7:IOU7"/>
    <mergeCell ref="ILD7:ILK7"/>
    <mergeCell ref="ILL7:ILS7"/>
    <mergeCell ref="ILT7:IMA7"/>
    <mergeCell ref="IMB7:IMI7"/>
    <mergeCell ref="IMJ7:IMQ7"/>
    <mergeCell ref="IMR7:IMY7"/>
    <mergeCell ref="IUJ7:IUQ7"/>
    <mergeCell ref="IUR7:IUY7"/>
    <mergeCell ref="IUZ7:IVG7"/>
    <mergeCell ref="IVH7:IVO7"/>
    <mergeCell ref="IVP7:IVW7"/>
    <mergeCell ref="IVX7:IWE7"/>
    <mergeCell ref="ISN7:ISU7"/>
    <mergeCell ref="ISV7:ITC7"/>
    <mergeCell ref="ITD7:ITK7"/>
    <mergeCell ref="ITL7:ITS7"/>
    <mergeCell ref="ITT7:IUA7"/>
    <mergeCell ref="IUB7:IUI7"/>
    <mergeCell ref="IQR7:IQY7"/>
    <mergeCell ref="IQZ7:IRG7"/>
    <mergeCell ref="IRH7:IRO7"/>
    <mergeCell ref="IRP7:IRW7"/>
    <mergeCell ref="IRX7:ISE7"/>
    <mergeCell ref="ISF7:ISM7"/>
    <mergeCell ref="IZX7:JAE7"/>
    <mergeCell ref="JAF7:JAM7"/>
    <mergeCell ref="JAN7:JAU7"/>
    <mergeCell ref="JAV7:JBC7"/>
    <mergeCell ref="JBD7:JBK7"/>
    <mergeCell ref="JBL7:JBS7"/>
    <mergeCell ref="IYB7:IYI7"/>
    <mergeCell ref="IYJ7:IYQ7"/>
    <mergeCell ref="IYR7:IYY7"/>
    <mergeCell ref="IYZ7:IZG7"/>
    <mergeCell ref="IZH7:IZO7"/>
    <mergeCell ref="IZP7:IZW7"/>
    <mergeCell ref="IWF7:IWM7"/>
    <mergeCell ref="IWN7:IWU7"/>
    <mergeCell ref="IWV7:IXC7"/>
    <mergeCell ref="IXD7:IXK7"/>
    <mergeCell ref="IXL7:IXS7"/>
    <mergeCell ref="IXT7:IYA7"/>
    <mergeCell ref="JFL7:JFS7"/>
    <mergeCell ref="JFT7:JGA7"/>
    <mergeCell ref="JGB7:JGI7"/>
    <mergeCell ref="JGJ7:JGQ7"/>
    <mergeCell ref="JGR7:JGY7"/>
    <mergeCell ref="JGZ7:JHG7"/>
    <mergeCell ref="JDP7:JDW7"/>
    <mergeCell ref="JDX7:JEE7"/>
    <mergeCell ref="JEF7:JEM7"/>
    <mergeCell ref="JEN7:JEU7"/>
    <mergeCell ref="JEV7:JFC7"/>
    <mergeCell ref="JFD7:JFK7"/>
    <mergeCell ref="JBT7:JCA7"/>
    <mergeCell ref="JCB7:JCI7"/>
    <mergeCell ref="JCJ7:JCQ7"/>
    <mergeCell ref="JCR7:JCY7"/>
    <mergeCell ref="JCZ7:JDG7"/>
    <mergeCell ref="JDH7:JDO7"/>
    <mergeCell ref="JKZ7:JLG7"/>
    <mergeCell ref="JLH7:JLO7"/>
    <mergeCell ref="JLP7:JLW7"/>
    <mergeCell ref="JLX7:JME7"/>
    <mergeCell ref="JMF7:JMM7"/>
    <mergeCell ref="JMN7:JMU7"/>
    <mergeCell ref="JJD7:JJK7"/>
    <mergeCell ref="JJL7:JJS7"/>
    <mergeCell ref="JJT7:JKA7"/>
    <mergeCell ref="JKB7:JKI7"/>
    <mergeCell ref="JKJ7:JKQ7"/>
    <mergeCell ref="JKR7:JKY7"/>
    <mergeCell ref="JHH7:JHO7"/>
    <mergeCell ref="JHP7:JHW7"/>
    <mergeCell ref="JHX7:JIE7"/>
    <mergeCell ref="JIF7:JIM7"/>
    <mergeCell ref="JIN7:JIU7"/>
    <mergeCell ref="JIV7:JJC7"/>
    <mergeCell ref="JQN7:JQU7"/>
    <mergeCell ref="JQV7:JRC7"/>
    <mergeCell ref="JRD7:JRK7"/>
    <mergeCell ref="JRL7:JRS7"/>
    <mergeCell ref="JRT7:JSA7"/>
    <mergeCell ref="JSB7:JSI7"/>
    <mergeCell ref="JOR7:JOY7"/>
    <mergeCell ref="JOZ7:JPG7"/>
    <mergeCell ref="JPH7:JPO7"/>
    <mergeCell ref="JPP7:JPW7"/>
    <mergeCell ref="JPX7:JQE7"/>
    <mergeCell ref="JQF7:JQM7"/>
    <mergeCell ref="JMV7:JNC7"/>
    <mergeCell ref="JND7:JNK7"/>
    <mergeCell ref="JNL7:JNS7"/>
    <mergeCell ref="JNT7:JOA7"/>
    <mergeCell ref="JOB7:JOI7"/>
    <mergeCell ref="JOJ7:JOQ7"/>
    <mergeCell ref="JWB7:JWI7"/>
    <mergeCell ref="JWJ7:JWQ7"/>
    <mergeCell ref="JWR7:JWY7"/>
    <mergeCell ref="JWZ7:JXG7"/>
    <mergeCell ref="JXH7:JXO7"/>
    <mergeCell ref="JXP7:JXW7"/>
    <mergeCell ref="JUF7:JUM7"/>
    <mergeCell ref="JUN7:JUU7"/>
    <mergeCell ref="JUV7:JVC7"/>
    <mergeCell ref="JVD7:JVK7"/>
    <mergeCell ref="JVL7:JVS7"/>
    <mergeCell ref="JVT7:JWA7"/>
    <mergeCell ref="JSJ7:JSQ7"/>
    <mergeCell ref="JSR7:JSY7"/>
    <mergeCell ref="JSZ7:JTG7"/>
    <mergeCell ref="JTH7:JTO7"/>
    <mergeCell ref="JTP7:JTW7"/>
    <mergeCell ref="JTX7:JUE7"/>
    <mergeCell ref="KBP7:KBW7"/>
    <mergeCell ref="KBX7:KCE7"/>
    <mergeCell ref="KCF7:KCM7"/>
    <mergeCell ref="KCN7:KCU7"/>
    <mergeCell ref="KCV7:KDC7"/>
    <mergeCell ref="KDD7:KDK7"/>
    <mergeCell ref="JZT7:KAA7"/>
    <mergeCell ref="KAB7:KAI7"/>
    <mergeCell ref="KAJ7:KAQ7"/>
    <mergeCell ref="KAR7:KAY7"/>
    <mergeCell ref="KAZ7:KBG7"/>
    <mergeCell ref="KBH7:KBO7"/>
    <mergeCell ref="JXX7:JYE7"/>
    <mergeCell ref="JYF7:JYM7"/>
    <mergeCell ref="JYN7:JYU7"/>
    <mergeCell ref="JYV7:JZC7"/>
    <mergeCell ref="JZD7:JZK7"/>
    <mergeCell ref="JZL7:JZS7"/>
    <mergeCell ref="KHD7:KHK7"/>
    <mergeCell ref="KHL7:KHS7"/>
    <mergeCell ref="KHT7:KIA7"/>
    <mergeCell ref="KIB7:KII7"/>
    <mergeCell ref="KIJ7:KIQ7"/>
    <mergeCell ref="KIR7:KIY7"/>
    <mergeCell ref="KFH7:KFO7"/>
    <mergeCell ref="KFP7:KFW7"/>
    <mergeCell ref="KFX7:KGE7"/>
    <mergeCell ref="KGF7:KGM7"/>
    <mergeCell ref="KGN7:KGU7"/>
    <mergeCell ref="KGV7:KHC7"/>
    <mergeCell ref="KDL7:KDS7"/>
    <mergeCell ref="KDT7:KEA7"/>
    <mergeCell ref="KEB7:KEI7"/>
    <mergeCell ref="KEJ7:KEQ7"/>
    <mergeCell ref="KER7:KEY7"/>
    <mergeCell ref="KEZ7:KFG7"/>
    <mergeCell ref="KMR7:KMY7"/>
    <mergeCell ref="KMZ7:KNG7"/>
    <mergeCell ref="KNH7:KNO7"/>
    <mergeCell ref="KNP7:KNW7"/>
    <mergeCell ref="KNX7:KOE7"/>
    <mergeCell ref="KOF7:KOM7"/>
    <mergeCell ref="KKV7:KLC7"/>
    <mergeCell ref="KLD7:KLK7"/>
    <mergeCell ref="KLL7:KLS7"/>
    <mergeCell ref="KLT7:KMA7"/>
    <mergeCell ref="KMB7:KMI7"/>
    <mergeCell ref="KMJ7:KMQ7"/>
    <mergeCell ref="KIZ7:KJG7"/>
    <mergeCell ref="KJH7:KJO7"/>
    <mergeCell ref="KJP7:KJW7"/>
    <mergeCell ref="KJX7:KKE7"/>
    <mergeCell ref="KKF7:KKM7"/>
    <mergeCell ref="KKN7:KKU7"/>
    <mergeCell ref="KSF7:KSM7"/>
    <mergeCell ref="KSN7:KSU7"/>
    <mergeCell ref="KSV7:KTC7"/>
    <mergeCell ref="KTD7:KTK7"/>
    <mergeCell ref="KTL7:KTS7"/>
    <mergeCell ref="KTT7:KUA7"/>
    <mergeCell ref="KQJ7:KQQ7"/>
    <mergeCell ref="KQR7:KQY7"/>
    <mergeCell ref="KQZ7:KRG7"/>
    <mergeCell ref="KRH7:KRO7"/>
    <mergeCell ref="KRP7:KRW7"/>
    <mergeCell ref="KRX7:KSE7"/>
    <mergeCell ref="KON7:KOU7"/>
    <mergeCell ref="KOV7:KPC7"/>
    <mergeCell ref="KPD7:KPK7"/>
    <mergeCell ref="KPL7:KPS7"/>
    <mergeCell ref="KPT7:KQA7"/>
    <mergeCell ref="KQB7:KQI7"/>
    <mergeCell ref="KXT7:KYA7"/>
    <mergeCell ref="KYB7:KYI7"/>
    <mergeCell ref="KYJ7:KYQ7"/>
    <mergeCell ref="KYR7:KYY7"/>
    <mergeCell ref="KYZ7:KZG7"/>
    <mergeCell ref="KZH7:KZO7"/>
    <mergeCell ref="KVX7:KWE7"/>
    <mergeCell ref="KWF7:KWM7"/>
    <mergeCell ref="KWN7:KWU7"/>
    <mergeCell ref="KWV7:KXC7"/>
    <mergeCell ref="KXD7:KXK7"/>
    <mergeCell ref="KXL7:KXS7"/>
    <mergeCell ref="KUB7:KUI7"/>
    <mergeCell ref="KUJ7:KUQ7"/>
    <mergeCell ref="KUR7:KUY7"/>
    <mergeCell ref="KUZ7:KVG7"/>
    <mergeCell ref="KVH7:KVO7"/>
    <mergeCell ref="KVP7:KVW7"/>
    <mergeCell ref="LDH7:LDO7"/>
    <mergeCell ref="LDP7:LDW7"/>
    <mergeCell ref="LDX7:LEE7"/>
    <mergeCell ref="LEF7:LEM7"/>
    <mergeCell ref="LEN7:LEU7"/>
    <mergeCell ref="LEV7:LFC7"/>
    <mergeCell ref="LBL7:LBS7"/>
    <mergeCell ref="LBT7:LCA7"/>
    <mergeCell ref="LCB7:LCI7"/>
    <mergeCell ref="LCJ7:LCQ7"/>
    <mergeCell ref="LCR7:LCY7"/>
    <mergeCell ref="LCZ7:LDG7"/>
    <mergeCell ref="KZP7:KZW7"/>
    <mergeCell ref="KZX7:LAE7"/>
    <mergeCell ref="LAF7:LAM7"/>
    <mergeCell ref="LAN7:LAU7"/>
    <mergeCell ref="LAV7:LBC7"/>
    <mergeCell ref="LBD7:LBK7"/>
    <mergeCell ref="LIV7:LJC7"/>
    <mergeCell ref="LJD7:LJK7"/>
    <mergeCell ref="LJL7:LJS7"/>
    <mergeCell ref="LJT7:LKA7"/>
    <mergeCell ref="LKB7:LKI7"/>
    <mergeCell ref="LKJ7:LKQ7"/>
    <mergeCell ref="LGZ7:LHG7"/>
    <mergeCell ref="LHH7:LHO7"/>
    <mergeCell ref="LHP7:LHW7"/>
    <mergeCell ref="LHX7:LIE7"/>
    <mergeCell ref="LIF7:LIM7"/>
    <mergeCell ref="LIN7:LIU7"/>
    <mergeCell ref="LFD7:LFK7"/>
    <mergeCell ref="LFL7:LFS7"/>
    <mergeCell ref="LFT7:LGA7"/>
    <mergeCell ref="LGB7:LGI7"/>
    <mergeCell ref="LGJ7:LGQ7"/>
    <mergeCell ref="LGR7:LGY7"/>
    <mergeCell ref="LOJ7:LOQ7"/>
    <mergeCell ref="LOR7:LOY7"/>
    <mergeCell ref="LOZ7:LPG7"/>
    <mergeCell ref="LPH7:LPO7"/>
    <mergeCell ref="LPP7:LPW7"/>
    <mergeCell ref="LPX7:LQE7"/>
    <mergeCell ref="LMN7:LMU7"/>
    <mergeCell ref="LMV7:LNC7"/>
    <mergeCell ref="LND7:LNK7"/>
    <mergeCell ref="LNL7:LNS7"/>
    <mergeCell ref="LNT7:LOA7"/>
    <mergeCell ref="LOB7:LOI7"/>
    <mergeCell ref="LKR7:LKY7"/>
    <mergeCell ref="LKZ7:LLG7"/>
    <mergeCell ref="LLH7:LLO7"/>
    <mergeCell ref="LLP7:LLW7"/>
    <mergeCell ref="LLX7:LME7"/>
    <mergeCell ref="LMF7:LMM7"/>
    <mergeCell ref="LTX7:LUE7"/>
    <mergeCell ref="LUF7:LUM7"/>
    <mergeCell ref="LUN7:LUU7"/>
    <mergeCell ref="LUV7:LVC7"/>
    <mergeCell ref="LVD7:LVK7"/>
    <mergeCell ref="LVL7:LVS7"/>
    <mergeCell ref="LSB7:LSI7"/>
    <mergeCell ref="LSJ7:LSQ7"/>
    <mergeCell ref="LSR7:LSY7"/>
    <mergeCell ref="LSZ7:LTG7"/>
    <mergeCell ref="LTH7:LTO7"/>
    <mergeCell ref="LTP7:LTW7"/>
    <mergeCell ref="LQF7:LQM7"/>
    <mergeCell ref="LQN7:LQU7"/>
    <mergeCell ref="LQV7:LRC7"/>
    <mergeCell ref="LRD7:LRK7"/>
    <mergeCell ref="LRL7:LRS7"/>
    <mergeCell ref="LRT7:LSA7"/>
    <mergeCell ref="LZL7:LZS7"/>
    <mergeCell ref="LZT7:MAA7"/>
    <mergeCell ref="MAB7:MAI7"/>
    <mergeCell ref="MAJ7:MAQ7"/>
    <mergeCell ref="MAR7:MAY7"/>
    <mergeCell ref="MAZ7:MBG7"/>
    <mergeCell ref="LXP7:LXW7"/>
    <mergeCell ref="LXX7:LYE7"/>
    <mergeCell ref="LYF7:LYM7"/>
    <mergeCell ref="LYN7:LYU7"/>
    <mergeCell ref="LYV7:LZC7"/>
    <mergeCell ref="LZD7:LZK7"/>
    <mergeCell ref="LVT7:LWA7"/>
    <mergeCell ref="LWB7:LWI7"/>
    <mergeCell ref="LWJ7:LWQ7"/>
    <mergeCell ref="LWR7:LWY7"/>
    <mergeCell ref="LWZ7:LXG7"/>
    <mergeCell ref="LXH7:LXO7"/>
    <mergeCell ref="MEZ7:MFG7"/>
    <mergeCell ref="MFH7:MFO7"/>
    <mergeCell ref="MFP7:MFW7"/>
    <mergeCell ref="MFX7:MGE7"/>
    <mergeCell ref="MGF7:MGM7"/>
    <mergeCell ref="MGN7:MGU7"/>
    <mergeCell ref="MDD7:MDK7"/>
    <mergeCell ref="MDL7:MDS7"/>
    <mergeCell ref="MDT7:MEA7"/>
    <mergeCell ref="MEB7:MEI7"/>
    <mergeCell ref="MEJ7:MEQ7"/>
    <mergeCell ref="MER7:MEY7"/>
    <mergeCell ref="MBH7:MBO7"/>
    <mergeCell ref="MBP7:MBW7"/>
    <mergeCell ref="MBX7:MCE7"/>
    <mergeCell ref="MCF7:MCM7"/>
    <mergeCell ref="MCN7:MCU7"/>
    <mergeCell ref="MCV7:MDC7"/>
    <mergeCell ref="MKN7:MKU7"/>
    <mergeCell ref="MKV7:MLC7"/>
    <mergeCell ref="MLD7:MLK7"/>
    <mergeCell ref="MLL7:MLS7"/>
    <mergeCell ref="MLT7:MMA7"/>
    <mergeCell ref="MMB7:MMI7"/>
    <mergeCell ref="MIR7:MIY7"/>
    <mergeCell ref="MIZ7:MJG7"/>
    <mergeCell ref="MJH7:MJO7"/>
    <mergeCell ref="MJP7:MJW7"/>
    <mergeCell ref="MJX7:MKE7"/>
    <mergeCell ref="MKF7:MKM7"/>
    <mergeCell ref="MGV7:MHC7"/>
    <mergeCell ref="MHD7:MHK7"/>
    <mergeCell ref="MHL7:MHS7"/>
    <mergeCell ref="MHT7:MIA7"/>
    <mergeCell ref="MIB7:MII7"/>
    <mergeCell ref="MIJ7:MIQ7"/>
    <mergeCell ref="MQB7:MQI7"/>
    <mergeCell ref="MQJ7:MQQ7"/>
    <mergeCell ref="MQR7:MQY7"/>
    <mergeCell ref="MQZ7:MRG7"/>
    <mergeCell ref="MRH7:MRO7"/>
    <mergeCell ref="MRP7:MRW7"/>
    <mergeCell ref="MOF7:MOM7"/>
    <mergeCell ref="MON7:MOU7"/>
    <mergeCell ref="MOV7:MPC7"/>
    <mergeCell ref="MPD7:MPK7"/>
    <mergeCell ref="MPL7:MPS7"/>
    <mergeCell ref="MPT7:MQA7"/>
    <mergeCell ref="MMJ7:MMQ7"/>
    <mergeCell ref="MMR7:MMY7"/>
    <mergeCell ref="MMZ7:MNG7"/>
    <mergeCell ref="MNH7:MNO7"/>
    <mergeCell ref="MNP7:MNW7"/>
    <mergeCell ref="MNX7:MOE7"/>
    <mergeCell ref="MVP7:MVW7"/>
    <mergeCell ref="MVX7:MWE7"/>
    <mergeCell ref="MWF7:MWM7"/>
    <mergeCell ref="MWN7:MWU7"/>
    <mergeCell ref="MWV7:MXC7"/>
    <mergeCell ref="MXD7:MXK7"/>
    <mergeCell ref="MTT7:MUA7"/>
    <mergeCell ref="MUB7:MUI7"/>
    <mergeCell ref="MUJ7:MUQ7"/>
    <mergeCell ref="MUR7:MUY7"/>
    <mergeCell ref="MUZ7:MVG7"/>
    <mergeCell ref="MVH7:MVO7"/>
    <mergeCell ref="MRX7:MSE7"/>
    <mergeCell ref="MSF7:MSM7"/>
    <mergeCell ref="MSN7:MSU7"/>
    <mergeCell ref="MSV7:MTC7"/>
    <mergeCell ref="MTD7:MTK7"/>
    <mergeCell ref="MTL7:MTS7"/>
    <mergeCell ref="NBD7:NBK7"/>
    <mergeCell ref="NBL7:NBS7"/>
    <mergeCell ref="NBT7:NCA7"/>
    <mergeCell ref="NCB7:NCI7"/>
    <mergeCell ref="NCJ7:NCQ7"/>
    <mergeCell ref="NCR7:NCY7"/>
    <mergeCell ref="MZH7:MZO7"/>
    <mergeCell ref="MZP7:MZW7"/>
    <mergeCell ref="MZX7:NAE7"/>
    <mergeCell ref="NAF7:NAM7"/>
    <mergeCell ref="NAN7:NAU7"/>
    <mergeCell ref="NAV7:NBC7"/>
    <mergeCell ref="MXL7:MXS7"/>
    <mergeCell ref="MXT7:MYA7"/>
    <mergeCell ref="MYB7:MYI7"/>
    <mergeCell ref="MYJ7:MYQ7"/>
    <mergeCell ref="MYR7:MYY7"/>
    <mergeCell ref="MYZ7:MZG7"/>
    <mergeCell ref="NGR7:NGY7"/>
    <mergeCell ref="NGZ7:NHG7"/>
    <mergeCell ref="NHH7:NHO7"/>
    <mergeCell ref="NHP7:NHW7"/>
    <mergeCell ref="NHX7:NIE7"/>
    <mergeCell ref="NIF7:NIM7"/>
    <mergeCell ref="NEV7:NFC7"/>
    <mergeCell ref="NFD7:NFK7"/>
    <mergeCell ref="NFL7:NFS7"/>
    <mergeCell ref="NFT7:NGA7"/>
    <mergeCell ref="NGB7:NGI7"/>
    <mergeCell ref="NGJ7:NGQ7"/>
    <mergeCell ref="NCZ7:NDG7"/>
    <mergeCell ref="NDH7:NDO7"/>
    <mergeCell ref="NDP7:NDW7"/>
    <mergeCell ref="NDX7:NEE7"/>
    <mergeCell ref="NEF7:NEM7"/>
    <mergeCell ref="NEN7:NEU7"/>
    <mergeCell ref="NMF7:NMM7"/>
    <mergeCell ref="NMN7:NMU7"/>
    <mergeCell ref="NMV7:NNC7"/>
    <mergeCell ref="NND7:NNK7"/>
    <mergeCell ref="NNL7:NNS7"/>
    <mergeCell ref="NNT7:NOA7"/>
    <mergeCell ref="NKJ7:NKQ7"/>
    <mergeCell ref="NKR7:NKY7"/>
    <mergeCell ref="NKZ7:NLG7"/>
    <mergeCell ref="NLH7:NLO7"/>
    <mergeCell ref="NLP7:NLW7"/>
    <mergeCell ref="NLX7:NME7"/>
    <mergeCell ref="NIN7:NIU7"/>
    <mergeCell ref="NIV7:NJC7"/>
    <mergeCell ref="NJD7:NJK7"/>
    <mergeCell ref="NJL7:NJS7"/>
    <mergeCell ref="NJT7:NKA7"/>
    <mergeCell ref="NKB7:NKI7"/>
    <mergeCell ref="NRT7:NSA7"/>
    <mergeCell ref="NSB7:NSI7"/>
    <mergeCell ref="NSJ7:NSQ7"/>
    <mergeCell ref="NSR7:NSY7"/>
    <mergeCell ref="NSZ7:NTG7"/>
    <mergeCell ref="NTH7:NTO7"/>
    <mergeCell ref="NPX7:NQE7"/>
    <mergeCell ref="NQF7:NQM7"/>
    <mergeCell ref="NQN7:NQU7"/>
    <mergeCell ref="NQV7:NRC7"/>
    <mergeCell ref="NRD7:NRK7"/>
    <mergeCell ref="NRL7:NRS7"/>
    <mergeCell ref="NOB7:NOI7"/>
    <mergeCell ref="NOJ7:NOQ7"/>
    <mergeCell ref="NOR7:NOY7"/>
    <mergeCell ref="NOZ7:NPG7"/>
    <mergeCell ref="NPH7:NPO7"/>
    <mergeCell ref="NPP7:NPW7"/>
    <mergeCell ref="NXH7:NXO7"/>
    <mergeCell ref="NXP7:NXW7"/>
    <mergeCell ref="NXX7:NYE7"/>
    <mergeCell ref="NYF7:NYM7"/>
    <mergeCell ref="NYN7:NYU7"/>
    <mergeCell ref="NYV7:NZC7"/>
    <mergeCell ref="NVL7:NVS7"/>
    <mergeCell ref="NVT7:NWA7"/>
    <mergeCell ref="NWB7:NWI7"/>
    <mergeCell ref="NWJ7:NWQ7"/>
    <mergeCell ref="NWR7:NWY7"/>
    <mergeCell ref="NWZ7:NXG7"/>
    <mergeCell ref="NTP7:NTW7"/>
    <mergeCell ref="NTX7:NUE7"/>
    <mergeCell ref="NUF7:NUM7"/>
    <mergeCell ref="NUN7:NUU7"/>
    <mergeCell ref="NUV7:NVC7"/>
    <mergeCell ref="NVD7:NVK7"/>
    <mergeCell ref="OCV7:ODC7"/>
    <mergeCell ref="ODD7:ODK7"/>
    <mergeCell ref="ODL7:ODS7"/>
    <mergeCell ref="ODT7:OEA7"/>
    <mergeCell ref="OEB7:OEI7"/>
    <mergeCell ref="OEJ7:OEQ7"/>
    <mergeCell ref="OAZ7:OBG7"/>
    <mergeCell ref="OBH7:OBO7"/>
    <mergeCell ref="OBP7:OBW7"/>
    <mergeCell ref="OBX7:OCE7"/>
    <mergeCell ref="OCF7:OCM7"/>
    <mergeCell ref="OCN7:OCU7"/>
    <mergeCell ref="NZD7:NZK7"/>
    <mergeCell ref="NZL7:NZS7"/>
    <mergeCell ref="NZT7:OAA7"/>
    <mergeCell ref="OAB7:OAI7"/>
    <mergeCell ref="OAJ7:OAQ7"/>
    <mergeCell ref="OAR7:OAY7"/>
    <mergeCell ref="OIJ7:OIQ7"/>
    <mergeCell ref="OIR7:OIY7"/>
    <mergeCell ref="OIZ7:OJG7"/>
    <mergeCell ref="OJH7:OJO7"/>
    <mergeCell ref="OJP7:OJW7"/>
    <mergeCell ref="OJX7:OKE7"/>
    <mergeCell ref="OGN7:OGU7"/>
    <mergeCell ref="OGV7:OHC7"/>
    <mergeCell ref="OHD7:OHK7"/>
    <mergeCell ref="OHL7:OHS7"/>
    <mergeCell ref="OHT7:OIA7"/>
    <mergeCell ref="OIB7:OII7"/>
    <mergeCell ref="OER7:OEY7"/>
    <mergeCell ref="OEZ7:OFG7"/>
    <mergeCell ref="OFH7:OFO7"/>
    <mergeCell ref="OFP7:OFW7"/>
    <mergeCell ref="OFX7:OGE7"/>
    <mergeCell ref="OGF7:OGM7"/>
    <mergeCell ref="ONX7:OOE7"/>
    <mergeCell ref="OOF7:OOM7"/>
    <mergeCell ref="OON7:OOU7"/>
    <mergeCell ref="OOV7:OPC7"/>
    <mergeCell ref="OPD7:OPK7"/>
    <mergeCell ref="OPL7:OPS7"/>
    <mergeCell ref="OMB7:OMI7"/>
    <mergeCell ref="OMJ7:OMQ7"/>
    <mergeCell ref="OMR7:OMY7"/>
    <mergeCell ref="OMZ7:ONG7"/>
    <mergeCell ref="ONH7:ONO7"/>
    <mergeCell ref="ONP7:ONW7"/>
    <mergeCell ref="OKF7:OKM7"/>
    <mergeCell ref="OKN7:OKU7"/>
    <mergeCell ref="OKV7:OLC7"/>
    <mergeCell ref="OLD7:OLK7"/>
    <mergeCell ref="OLL7:OLS7"/>
    <mergeCell ref="OLT7:OMA7"/>
    <mergeCell ref="OTL7:OTS7"/>
    <mergeCell ref="OTT7:OUA7"/>
    <mergeCell ref="OUB7:OUI7"/>
    <mergeCell ref="OUJ7:OUQ7"/>
    <mergeCell ref="OUR7:OUY7"/>
    <mergeCell ref="OUZ7:OVG7"/>
    <mergeCell ref="ORP7:ORW7"/>
    <mergeCell ref="ORX7:OSE7"/>
    <mergeCell ref="OSF7:OSM7"/>
    <mergeCell ref="OSN7:OSU7"/>
    <mergeCell ref="OSV7:OTC7"/>
    <mergeCell ref="OTD7:OTK7"/>
    <mergeCell ref="OPT7:OQA7"/>
    <mergeCell ref="OQB7:OQI7"/>
    <mergeCell ref="OQJ7:OQQ7"/>
    <mergeCell ref="OQR7:OQY7"/>
    <mergeCell ref="OQZ7:ORG7"/>
    <mergeCell ref="ORH7:ORO7"/>
    <mergeCell ref="OYZ7:OZG7"/>
    <mergeCell ref="OZH7:OZO7"/>
    <mergeCell ref="OZP7:OZW7"/>
    <mergeCell ref="OZX7:PAE7"/>
    <mergeCell ref="PAF7:PAM7"/>
    <mergeCell ref="PAN7:PAU7"/>
    <mergeCell ref="OXD7:OXK7"/>
    <mergeCell ref="OXL7:OXS7"/>
    <mergeCell ref="OXT7:OYA7"/>
    <mergeCell ref="OYB7:OYI7"/>
    <mergeCell ref="OYJ7:OYQ7"/>
    <mergeCell ref="OYR7:OYY7"/>
    <mergeCell ref="OVH7:OVO7"/>
    <mergeCell ref="OVP7:OVW7"/>
    <mergeCell ref="OVX7:OWE7"/>
    <mergeCell ref="OWF7:OWM7"/>
    <mergeCell ref="OWN7:OWU7"/>
    <mergeCell ref="OWV7:OXC7"/>
    <mergeCell ref="PEN7:PEU7"/>
    <mergeCell ref="PEV7:PFC7"/>
    <mergeCell ref="PFD7:PFK7"/>
    <mergeCell ref="PFL7:PFS7"/>
    <mergeCell ref="PFT7:PGA7"/>
    <mergeCell ref="PGB7:PGI7"/>
    <mergeCell ref="PCR7:PCY7"/>
    <mergeCell ref="PCZ7:PDG7"/>
    <mergeCell ref="PDH7:PDO7"/>
    <mergeCell ref="PDP7:PDW7"/>
    <mergeCell ref="PDX7:PEE7"/>
    <mergeCell ref="PEF7:PEM7"/>
    <mergeCell ref="PAV7:PBC7"/>
    <mergeCell ref="PBD7:PBK7"/>
    <mergeCell ref="PBL7:PBS7"/>
    <mergeCell ref="PBT7:PCA7"/>
    <mergeCell ref="PCB7:PCI7"/>
    <mergeCell ref="PCJ7:PCQ7"/>
    <mergeCell ref="PKB7:PKI7"/>
    <mergeCell ref="PKJ7:PKQ7"/>
    <mergeCell ref="PKR7:PKY7"/>
    <mergeCell ref="PKZ7:PLG7"/>
    <mergeCell ref="PLH7:PLO7"/>
    <mergeCell ref="PLP7:PLW7"/>
    <mergeCell ref="PIF7:PIM7"/>
    <mergeCell ref="PIN7:PIU7"/>
    <mergeCell ref="PIV7:PJC7"/>
    <mergeCell ref="PJD7:PJK7"/>
    <mergeCell ref="PJL7:PJS7"/>
    <mergeCell ref="PJT7:PKA7"/>
    <mergeCell ref="PGJ7:PGQ7"/>
    <mergeCell ref="PGR7:PGY7"/>
    <mergeCell ref="PGZ7:PHG7"/>
    <mergeCell ref="PHH7:PHO7"/>
    <mergeCell ref="PHP7:PHW7"/>
    <mergeCell ref="PHX7:PIE7"/>
    <mergeCell ref="PPP7:PPW7"/>
    <mergeCell ref="PPX7:PQE7"/>
    <mergeCell ref="PQF7:PQM7"/>
    <mergeCell ref="PQN7:PQU7"/>
    <mergeCell ref="PQV7:PRC7"/>
    <mergeCell ref="PRD7:PRK7"/>
    <mergeCell ref="PNT7:POA7"/>
    <mergeCell ref="POB7:POI7"/>
    <mergeCell ref="POJ7:POQ7"/>
    <mergeCell ref="POR7:POY7"/>
    <mergeCell ref="POZ7:PPG7"/>
    <mergeCell ref="PPH7:PPO7"/>
    <mergeCell ref="PLX7:PME7"/>
    <mergeCell ref="PMF7:PMM7"/>
    <mergeCell ref="PMN7:PMU7"/>
    <mergeCell ref="PMV7:PNC7"/>
    <mergeCell ref="PND7:PNK7"/>
    <mergeCell ref="PNL7:PNS7"/>
    <mergeCell ref="PVD7:PVK7"/>
    <mergeCell ref="PVL7:PVS7"/>
    <mergeCell ref="PVT7:PWA7"/>
    <mergeCell ref="PWB7:PWI7"/>
    <mergeCell ref="PWJ7:PWQ7"/>
    <mergeCell ref="PWR7:PWY7"/>
    <mergeCell ref="PTH7:PTO7"/>
    <mergeCell ref="PTP7:PTW7"/>
    <mergeCell ref="PTX7:PUE7"/>
    <mergeCell ref="PUF7:PUM7"/>
    <mergeCell ref="PUN7:PUU7"/>
    <mergeCell ref="PUV7:PVC7"/>
    <mergeCell ref="PRL7:PRS7"/>
    <mergeCell ref="PRT7:PSA7"/>
    <mergeCell ref="PSB7:PSI7"/>
    <mergeCell ref="PSJ7:PSQ7"/>
    <mergeCell ref="PSR7:PSY7"/>
    <mergeCell ref="PSZ7:PTG7"/>
    <mergeCell ref="QAR7:QAY7"/>
    <mergeCell ref="QAZ7:QBG7"/>
    <mergeCell ref="QBH7:QBO7"/>
    <mergeCell ref="QBP7:QBW7"/>
    <mergeCell ref="QBX7:QCE7"/>
    <mergeCell ref="QCF7:QCM7"/>
    <mergeCell ref="PYV7:PZC7"/>
    <mergeCell ref="PZD7:PZK7"/>
    <mergeCell ref="PZL7:PZS7"/>
    <mergeCell ref="PZT7:QAA7"/>
    <mergeCell ref="QAB7:QAI7"/>
    <mergeCell ref="QAJ7:QAQ7"/>
    <mergeCell ref="PWZ7:PXG7"/>
    <mergeCell ref="PXH7:PXO7"/>
    <mergeCell ref="PXP7:PXW7"/>
    <mergeCell ref="PXX7:PYE7"/>
    <mergeCell ref="PYF7:PYM7"/>
    <mergeCell ref="PYN7:PYU7"/>
    <mergeCell ref="QGF7:QGM7"/>
    <mergeCell ref="QGN7:QGU7"/>
    <mergeCell ref="QGV7:QHC7"/>
    <mergeCell ref="QHD7:QHK7"/>
    <mergeCell ref="QHL7:QHS7"/>
    <mergeCell ref="QHT7:QIA7"/>
    <mergeCell ref="QEJ7:QEQ7"/>
    <mergeCell ref="QER7:QEY7"/>
    <mergeCell ref="QEZ7:QFG7"/>
    <mergeCell ref="QFH7:QFO7"/>
    <mergeCell ref="QFP7:QFW7"/>
    <mergeCell ref="QFX7:QGE7"/>
    <mergeCell ref="QCN7:QCU7"/>
    <mergeCell ref="QCV7:QDC7"/>
    <mergeCell ref="QDD7:QDK7"/>
    <mergeCell ref="QDL7:QDS7"/>
    <mergeCell ref="QDT7:QEA7"/>
    <mergeCell ref="QEB7:QEI7"/>
    <mergeCell ref="QLT7:QMA7"/>
    <mergeCell ref="QMB7:QMI7"/>
    <mergeCell ref="QMJ7:QMQ7"/>
    <mergeCell ref="QMR7:QMY7"/>
    <mergeCell ref="QMZ7:QNG7"/>
    <mergeCell ref="QNH7:QNO7"/>
    <mergeCell ref="QJX7:QKE7"/>
    <mergeCell ref="QKF7:QKM7"/>
    <mergeCell ref="QKN7:QKU7"/>
    <mergeCell ref="QKV7:QLC7"/>
    <mergeCell ref="QLD7:QLK7"/>
    <mergeCell ref="QLL7:QLS7"/>
    <mergeCell ref="QIB7:QII7"/>
    <mergeCell ref="QIJ7:QIQ7"/>
    <mergeCell ref="QIR7:QIY7"/>
    <mergeCell ref="QIZ7:QJG7"/>
    <mergeCell ref="QJH7:QJO7"/>
    <mergeCell ref="QJP7:QJW7"/>
    <mergeCell ref="QRH7:QRO7"/>
    <mergeCell ref="QRP7:QRW7"/>
    <mergeCell ref="QRX7:QSE7"/>
    <mergeCell ref="QSF7:QSM7"/>
    <mergeCell ref="QSN7:QSU7"/>
    <mergeCell ref="QSV7:QTC7"/>
    <mergeCell ref="QPL7:QPS7"/>
    <mergeCell ref="QPT7:QQA7"/>
    <mergeCell ref="QQB7:QQI7"/>
    <mergeCell ref="QQJ7:QQQ7"/>
    <mergeCell ref="QQR7:QQY7"/>
    <mergeCell ref="QQZ7:QRG7"/>
    <mergeCell ref="QNP7:QNW7"/>
    <mergeCell ref="QNX7:QOE7"/>
    <mergeCell ref="QOF7:QOM7"/>
    <mergeCell ref="QON7:QOU7"/>
    <mergeCell ref="QOV7:QPC7"/>
    <mergeCell ref="QPD7:QPK7"/>
    <mergeCell ref="QWV7:QXC7"/>
    <mergeCell ref="QXD7:QXK7"/>
    <mergeCell ref="QXL7:QXS7"/>
    <mergeCell ref="QXT7:QYA7"/>
    <mergeCell ref="QYB7:QYI7"/>
    <mergeCell ref="QYJ7:QYQ7"/>
    <mergeCell ref="QUZ7:QVG7"/>
    <mergeCell ref="QVH7:QVO7"/>
    <mergeCell ref="QVP7:QVW7"/>
    <mergeCell ref="QVX7:QWE7"/>
    <mergeCell ref="QWF7:QWM7"/>
    <mergeCell ref="QWN7:QWU7"/>
    <mergeCell ref="QTD7:QTK7"/>
    <mergeCell ref="QTL7:QTS7"/>
    <mergeCell ref="QTT7:QUA7"/>
    <mergeCell ref="QUB7:QUI7"/>
    <mergeCell ref="QUJ7:QUQ7"/>
    <mergeCell ref="QUR7:QUY7"/>
    <mergeCell ref="RCJ7:RCQ7"/>
    <mergeCell ref="RCR7:RCY7"/>
    <mergeCell ref="RCZ7:RDG7"/>
    <mergeCell ref="RDH7:RDO7"/>
    <mergeCell ref="RDP7:RDW7"/>
    <mergeCell ref="RDX7:REE7"/>
    <mergeCell ref="RAN7:RAU7"/>
    <mergeCell ref="RAV7:RBC7"/>
    <mergeCell ref="RBD7:RBK7"/>
    <mergeCell ref="RBL7:RBS7"/>
    <mergeCell ref="RBT7:RCA7"/>
    <mergeCell ref="RCB7:RCI7"/>
    <mergeCell ref="QYR7:QYY7"/>
    <mergeCell ref="QYZ7:QZG7"/>
    <mergeCell ref="QZH7:QZO7"/>
    <mergeCell ref="QZP7:QZW7"/>
    <mergeCell ref="QZX7:RAE7"/>
    <mergeCell ref="RAF7:RAM7"/>
    <mergeCell ref="RHX7:RIE7"/>
    <mergeCell ref="RIF7:RIM7"/>
    <mergeCell ref="RIN7:RIU7"/>
    <mergeCell ref="RIV7:RJC7"/>
    <mergeCell ref="RJD7:RJK7"/>
    <mergeCell ref="RJL7:RJS7"/>
    <mergeCell ref="RGB7:RGI7"/>
    <mergeCell ref="RGJ7:RGQ7"/>
    <mergeCell ref="RGR7:RGY7"/>
    <mergeCell ref="RGZ7:RHG7"/>
    <mergeCell ref="RHH7:RHO7"/>
    <mergeCell ref="RHP7:RHW7"/>
    <mergeCell ref="REF7:REM7"/>
    <mergeCell ref="REN7:REU7"/>
    <mergeCell ref="REV7:RFC7"/>
    <mergeCell ref="RFD7:RFK7"/>
    <mergeCell ref="RFL7:RFS7"/>
    <mergeCell ref="RFT7:RGA7"/>
    <mergeCell ref="RNL7:RNS7"/>
    <mergeCell ref="RNT7:ROA7"/>
    <mergeCell ref="ROB7:ROI7"/>
    <mergeCell ref="ROJ7:ROQ7"/>
    <mergeCell ref="ROR7:ROY7"/>
    <mergeCell ref="ROZ7:RPG7"/>
    <mergeCell ref="RLP7:RLW7"/>
    <mergeCell ref="RLX7:RME7"/>
    <mergeCell ref="RMF7:RMM7"/>
    <mergeCell ref="RMN7:RMU7"/>
    <mergeCell ref="RMV7:RNC7"/>
    <mergeCell ref="RND7:RNK7"/>
    <mergeCell ref="RJT7:RKA7"/>
    <mergeCell ref="RKB7:RKI7"/>
    <mergeCell ref="RKJ7:RKQ7"/>
    <mergeCell ref="RKR7:RKY7"/>
    <mergeCell ref="RKZ7:RLG7"/>
    <mergeCell ref="RLH7:RLO7"/>
    <mergeCell ref="RSZ7:RTG7"/>
    <mergeCell ref="RTH7:RTO7"/>
    <mergeCell ref="RTP7:RTW7"/>
    <mergeCell ref="RTX7:RUE7"/>
    <mergeCell ref="RUF7:RUM7"/>
    <mergeCell ref="RUN7:RUU7"/>
    <mergeCell ref="RRD7:RRK7"/>
    <mergeCell ref="RRL7:RRS7"/>
    <mergeCell ref="RRT7:RSA7"/>
    <mergeCell ref="RSB7:RSI7"/>
    <mergeCell ref="RSJ7:RSQ7"/>
    <mergeCell ref="RSR7:RSY7"/>
    <mergeCell ref="RPH7:RPO7"/>
    <mergeCell ref="RPP7:RPW7"/>
    <mergeCell ref="RPX7:RQE7"/>
    <mergeCell ref="RQF7:RQM7"/>
    <mergeCell ref="RQN7:RQU7"/>
    <mergeCell ref="RQV7:RRC7"/>
    <mergeCell ref="RYN7:RYU7"/>
    <mergeCell ref="RYV7:RZC7"/>
    <mergeCell ref="RZD7:RZK7"/>
    <mergeCell ref="RZL7:RZS7"/>
    <mergeCell ref="RZT7:SAA7"/>
    <mergeCell ref="SAB7:SAI7"/>
    <mergeCell ref="RWR7:RWY7"/>
    <mergeCell ref="RWZ7:RXG7"/>
    <mergeCell ref="RXH7:RXO7"/>
    <mergeCell ref="RXP7:RXW7"/>
    <mergeCell ref="RXX7:RYE7"/>
    <mergeCell ref="RYF7:RYM7"/>
    <mergeCell ref="RUV7:RVC7"/>
    <mergeCell ref="RVD7:RVK7"/>
    <mergeCell ref="RVL7:RVS7"/>
    <mergeCell ref="RVT7:RWA7"/>
    <mergeCell ref="RWB7:RWI7"/>
    <mergeCell ref="RWJ7:RWQ7"/>
    <mergeCell ref="SEB7:SEI7"/>
    <mergeCell ref="SEJ7:SEQ7"/>
    <mergeCell ref="SER7:SEY7"/>
    <mergeCell ref="SEZ7:SFG7"/>
    <mergeCell ref="SFH7:SFO7"/>
    <mergeCell ref="SFP7:SFW7"/>
    <mergeCell ref="SCF7:SCM7"/>
    <mergeCell ref="SCN7:SCU7"/>
    <mergeCell ref="SCV7:SDC7"/>
    <mergeCell ref="SDD7:SDK7"/>
    <mergeCell ref="SDL7:SDS7"/>
    <mergeCell ref="SDT7:SEA7"/>
    <mergeCell ref="SAJ7:SAQ7"/>
    <mergeCell ref="SAR7:SAY7"/>
    <mergeCell ref="SAZ7:SBG7"/>
    <mergeCell ref="SBH7:SBO7"/>
    <mergeCell ref="SBP7:SBW7"/>
    <mergeCell ref="SBX7:SCE7"/>
    <mergeCell ref="SJP7:SJW7"/>
    <mergeCell ref="SJX7:SKE7"/>
    <mergeCell ref="SKF7:SKM7"/>
    <mergeCell ref="SKN7:SKU7"/>
    <mergeCell ref="SKV7:SLC7"/>
    <mergeCell ref="SLD7:SLK7"/>
    <mergeCell ref="SHT7:SIA7"/>
    <mergeCell ref="SIB7:SII7"/>
    <mergeCell ref="SIJ7:SIQ7"/>
    <mergeCell ref="SIR7:SIY7"/>
    <mergeCell ref="SIZ7:SJG7"/>
    <mergeCell ref="SJH7:SJO7"/>
    <mergeCell ref="SFX7:SGE7"/>
    <mergeCell ref="SGF7:SGM7"/>
    <mergeCell ref="SGN7:SGU7"/>
    <mergeCell ref="SGV7:SHC7"/>
    <mergeCell ref="SHD7:SHK7"/>
    <mergeCell ref="SHL7:SHS7"/>
    <mergeCell ref="SPD7:SPK7"/>
    <mergeCell ref="SPL7:SPS7"/>
    <mergeCell ref="SPT7:SQA7"/>
    <mergeCell ref="SQB7:SQI7"/>
    <mergeCell ref="SQJ7:SQQ7"/>
    <mergeCell ref="SQR7:SQY7"/>
    <mergeCell ref="SNH7:SNO7"/>
    <mergeCell ref="SNP7:SNW7"/>
    <mergeCell ref="SNX7:SOE7"/>
    <mergeCell ref="SOF7:SOM7"/>
    <mergeCell ref="SON7:SOU7"/>
    <mergeCell ref="SOV7:SPC7"/>
    <mergeCell ref="SLL7:SLS7"/>
    <mergeCell ref="SLT7:SMA7"/>
    <mergeCell ref="SMB7:SMI7"/>
    <mergeCell ref="SMJ7:SMQ7"/>
    <mergeCell ref="SMR7:SMY7"/>
    <mergeCell ref="SMZ7:SNG7"/>
    <mergeCell ref="SUR7:SUY7"/>
    <mergeCell ref="SUZ7:SVG7"/>
    <mergeCell ref="SVH7:SVO7"/>
    <mergeCell ref="SVP7:SVW7"/>
    <mergeCell ref="SVX7:SWE7"/>
    <mergeCell ref="SWF7:SWM7"/>
    <mergeCell ref="SSV7:STC7"/>
    <mergeCell ref="STD7:STK7"/>
    <mergeCell ref="STL7:STS7"/>
    <mergeCell ref="STT7:SUA7"/>
    <mergeCell ref="SUB7:SUI7"/>
    <mergeCell ref="SUJ7:SUQ7"/>
    <mergeCell ref="SQZ7:SRG7"/>
    <mergeCell ref="SRH7:SRO7"/>
    <mergeCell ref="SRP7:SRW7"/>
    <mergeCell ref="SRX7:SSE7"/>
    <mergeCell ref="SSF7:SSM7"/>
    <mergeCell ref="SSN7:SSU7"/>
    <mergeCell ref="TAF7:TAM7"/>
    <mergeCell ref="TAN7:TAU7"/>
    <mergeCell ref="TAV7:TBC7"/>
    <mergeCell ref="TBD7:TBK7"/>
    <mergeCell ref="TBL7:TBS7"/>
    <mergeCell ref="TBT7:TCA7"/>
    <mergeCell ref="SYJ7:SYQ7"/>
    <mergeCell ref="SYR7:SYY7"/>
    <mergeCell ref="SYZ7:SZG7"/>
    <mergeCell ref="SZH7:SZO7"/>
    <mergeCell ref="SZP7:SZW7"/>
    <mergeCell ref="SZX7:TAE7"/>
    <mergeCell ref="SWN7:SWU7"/>
    <mergeCell ref="SWV7:SXC7"/>
    <mergeCell ref="SXD7:SXK7"/>
    <mergeCell ref="SXL7:SXS7"/>
    <mergeCell ref="SXT7:SYA7"/>
    <mergeCell ref="SYB7:SYI7"/>
    <mergeCell ref="TFT7:TGA7"/>
    <mergeCell ref="TGB7:TGI7"/>
    <mergeCell ref="TGJ7:TGQ7"/>
    <mergeCell ref="TGR7:TGY7"/>
    <mergeCell ref="TGZ7:THG7"/>
    <mergeCell ref="THH7:THO7"/>
    <mergeCell ref="TDX7:TEE7"/>
    <mergeCell ref="TEF7:TEM7"/>
    <mergeCell ref="TEN7:TEU7"/>
    <mergeCell ref="TEV7:TFC7"/>
    <mergeCell ref="TFD7:TFK7"/>
    <mergeCell ref="TFL7:TFS7"/>
    <mergeCell ref="TCB7:TCI7"/>
    <mergeCell ref="TCJ7:TCQ7"/>
    <mergeCell ref="TCR7:TCY7"/>
    <mergeCell ref="TCZ7:TDG7"/>
    <mergeCell ref="TDH7:TDO7"/>
    <mergeCell ref="TDP7:TDW7"/>
    <mergeCell ref="TLH7:TLO7"/>
    <mergeCell ref="TLP7:TLW7"/>
    <mergeCell ref="TLX7:TME7"/>
    <mergeCell ref="TMF7:TMM7"/>
    <mergeCell ref="TMN7:TMU7"/>
    <mergeCell ref="TMV7:TNC7"/>
    <mergeCell ref="TJL7:TJS7"/>
    <mergeCell ref="TJT7:TKA7"/>
    <mergeCell ref="TKB7:TKI7"/>
    <mergeCell ref="TKJ7:TKQ7"/>
    <mergeCell ref="TKR7:TKY7"/>
    <mergeCell ref="TKZ7:TLG7"/>
    <mergeCell ref="THP7:THW7"/>
    <mergeCell ref="THX7:TIE7"/>
    <mergeCell ref="TIF7:TIM7"/>
    <mergeCell ref="TIN7:TIU7"/>
    <mergeCell ref="TIV7:TJC7"/>
    <mergeCell ref="TJD7:TJK7"/>
    <mergeCell ref="TQV7:TRC7"/>
    <mergeCell ref="TRD7:TRK7"/>
    <mergeCell ref="TRL7:TRS7"/>
    <mergeCell ref="TRT7:TSA7"/>
    <mergeCell ref="TSB7:TSI7"/>
    <mergeCell ref="TSJ7:TSQ7"/>
    <mergeCell ref="TOZ7:TPG7"/>
    <mergeCell ref="TPH7:TPO7"/>
    <mergeCell ref="TPP7:TPW7"/>
    <mergeCell ref="TPX7:TQE7"/>
    <mergeCell ref="TQF7:TQM7"/>
    <mergeCell ref="TQN7:TQU7"/>
    <mergeCell ref="TND7:TNK7"/>
    <mergeCell ref="TNL7:TNS7"/>
    <mergeCell ref="TNT7:TOA7"/>
    <mergeCell ref="TOB7:TOI7"/>
    <mergeCell ref="TOJ7:TOQ7"/>
    <mergeCell ref="TOR7:TOY7"/>
    <mergeCell ref="TWJ7:TWQ7"/>
    <mergeCell ref="TWR7:TWY7"/>
    <mergeCell ref="TWZ7:TXG7"/>
    <mergeCell ref="TXH7:TXO7"/>
    <mergeCell ref="TXP7:TXW7"/>
    <mergeCell ref="TXX7:TYE7"/>
    <mergeCell ref="TUN7:TUU7"/>
    <mergeCell ref="TUV7:TVC7"/>
    <mergeCell ref="TVD7:TVK7"/>
    <mergeCell ref="TVL7:TVS7"/>
    <mergeCell ref="TVT7:TWA7"/>
    <mergeCell ref="TWB7:TWI7"/>
    <mergeCell ref="TSR7:TSY7"/>
    <mergeCell ref="TSZ7:TTG7"/>
    <mergeCell ref="TTH7:TTO7"/>
    <mergeCell ref="TTP7:TTW7"/>
    <mergeCell ref="TTX7:TUE7"/>
    <mergeCell ref="TUF7:TUM7"/>
    <mergeCell ref="UBX7:UCE7"/>
    <mergeCell ref="UCF7:UCM7"/>
    <mergeCell ref="UCN7:UCU7"/>
    <mergeCell ref="UCV7:UDC7"/>
    <mergeCell ref="UDD7:UDK7"/>
    <mergeCell ref="UDL7:UDS7"/>
    <mergeCell ref="UAB7:UAI7"/>
    <mergeCell ref="UAJ7:UAQ7"/>
    <mergeCell ref="UAR7:UAY7"/>
    <mergeCell ref="UAZ7:UBG7"/>
    <mergeCell ref="UBH7:UBO7"/>
    <mergeCell ref="UBP7:UBW7"/>
    <mergeCell ref="TYF7:TYM7"/>
    <mergeCell ref="TYN7:TYU7"/>
    <mergeCell ref="TYV7:TZC7"/>
    <mergeCell ref="TZD7:TZK7"/>
    <mergeCell ref="TZL7:TZS7"/>
    <mergeCell ref="TZT7:UAA7"/>
    <mergeCell ref="UHL7:UHS7"/>
    <mergeCell ref="UHT7:UIA7"/>
    <mergeCell ref="UIB7:UII7"/>
    <mergeCell ref="UIJ7:UIQ7"/>
    <mergeCell ref="UIR7:UIY7"/>
    <mergeCell ref="UIZ7:UJG7"/>
    <mergeCell ref="UFP7:UFW7"/>
    <mergeCell ref="UFX7:UGE7"/>
    <mergeCell ref="UGF7:UGM7"/>
    <mergeCell ref="UGN7:UGU7"/>
    <mergeCell ref="UGV7:UHC7"/>
    <mergeCell ref="UHD7:UHK7"/>
    <mergeCell ref="UDT7:UEA7"/>
    <mergeCell ref="UEB7:UEI7"/>
    <mergeCell ref="UEJ7:UEQ7"/>
    <mergeCell ref="UER7:UEY7"/>
    <mergeCell ref="UEZ7:UFG7"/>
    <mergeCell ref="UFH7:UFO7"/>
    <mergeCell ref="UMZ7:UNG7"/>
    <mergeCell ref="UNH7:UNO7"/>
    <mergeCell ref="UNP7:UNW7"/>
    <mergeCell ref="UNX7:UOE7"/>
    <mergeCell ref="UOF7:UOM7"/>
    <mergeCell ref="UON7:UOU7"/>
    <mergeCell ref="ULD7:ULK7"/>
    <mergeCell ref="ULL7:ULS7"/>
    <mergeCell ref="ULT7:UMA7"/>
    <mergeCell ref="UMB7:UMI7"/>
    <mergeCell ref="UMJ7:UMQ7"/>
    <mergeCell ref="UMR7:UMY7"/>
    <mergeCell ref="UJH7:UJO7"/>
    <mergeCell ref="UJP7:UJW7"/>
    <mergeCell ref="UJX7:UKE7"/>
    <mergeCell ref="UKF7:UKM7"/>
    <mergeCell ref="UKN7:UKU7"/>
    <mergeCell ref="UKV7:ULC7"/>
    <mergeCell ref="USN7:USU7"/>
    <mergeCell ref="USV7:UTC7"/>
    <mergeCell ref="UTD7:UTK7"/>
    <mergeCell ref="UTL7:UTS7"/>
    <mergeCell ref="UTT7:UUA7"/>
    <mergeCell ref="UUB7:UUI7"/>
    <mergeCell ref="UQR7:UQY7"/>
    <mergeCell ref="UQZ7:URG7"/>
    <mergeCell ref="URH7:URO7"/>
    <mergeCell ref="URP7:URW7"/>
    <mergeCell ref="URX7:USE7"/>
    <mergeCell ref="USF7:USM7"/>
    <mergeCell ref="UOV7:UPC7"/>
    <mergeCell ref="UPD7:UPK7"/>
    <mergeCell ref="UPL7:UPS7"/>
    <mergeCell ref="UPT7:UQA7"/>
    <mergeCell ref="UQB7:UQI7"/>
    <mergeCell ref="UQJ7:UQQ7"/>
    <mergeCell ref="UYB7:UYI7"/>
    <mergeCell ref="UYJ7:UYQ7"/>
    <mergeCell ref="UYR7:UYY7"/>
    <mergeCell ref="UYZ7:UZG7"/>
    <mergeCell ref="UZH7:UZO7"/>
    <mergeCell ref="UZP7:UZW7"/>
    <mergeCell ref="UWF7:UWM7"/>
    <mergeCell ref="UWN7:UWU7"/>
    <mergeCell ref="UWV7:UXC7"/>
    <mergeCell ref="UXD7:UXK7"/>
    <mergeCell ref="UXL7:UXS7"/>
    <mergeCell ref="UXT7:UYA7"/>
    <mergeCell ref="UUJ7:UUQ7"/>
    <mergeCell ref="UUR7:UUY7"/>
    <mergeCell ref="UUZ7:UVG7"/>
    <mergeCell ref="UVH7:UVO7"/>
    <mergeCell ref="UVP7:UVW7"/>
    <mergeCell ref="UVX7:UWE7"/>
    <mergeCell ref="VDP7:VDW7"/>
    <mergeCell ref="VDX7:VEE7"/>
    <mergeCell ref="VEF7:VEM7"/>
    <mergeCell ref="VEN7:VEU7"/>
    <mergeCell ref="VEV7:VFC7"/>
    <mergeCell ref="VFD7:VFK7"/>
    <mergeCell ref="VBT7:VCA7"/>
    <mergeCell ref="VCB7:VCI7"/>
    <mergeCell ref="VCJ7:VCQ7"/>
    <mergeCell ref="VCR7:VCY7"/>
    <mergeCell ref="VCZ7:VDG7"/>
    <mergeCell ref="VDH7:VDO7"/>
    <mergeCell ref="UZX7:VAE7"/>
    <mergeCell ref="VAF7:VAM7"/>
    <mergeCell ref="VAN7:VAU7"/>
    <mergeCell ref="VAV7:VBC7"/>
    <mergeCell ref="VBD7:VBK7"/>
    <mergeCell ref="VBL7:VBS7"/>
    <mergeCell ref="VJD7:VJK7"/>
    <mergeCell ref="VJL7:VJS7"/>
    <mergeCell ref="VJT7:VKA7"/>
    <mergeCell ref="VKB7:VKI7"/>
    <mergeCell ref="VKJ7:VKQ7"/>
    <mergeCell ref="VKR7:VKY7"/>
    <mergeCell ref="VHH7:VHO7"/>
    <mergeCell ref="VHP7:VHW7"/>
    <mergeCell ref="VHX7:VIE7"/>
    <mergeCell ref="VIF7:VIM7"/>
    <mergeCell ref="VIN7:VIU7"/>
    <mergeCell ref="VIV7:VJC7"/>
    <mergeCell ref="VFL7:VFS7"/>
    <mergeCell ref="VFT7:VGA7"/>
    <mergeCell ref="VGB7:VGI7"/>
    <mergeCell ref="VGJ7:VGQ7"/>
    <mergeCell ref="VGR7:VGY7"/>
    <mergeCell ref="VGZ7:VHG7"/>
    <mergeCell ref="VOR7:VOY7"/>
    <mergeCell ref="VOZ7:VPG7"/>
    <mergeCell ref="VPH7:VPO7"/>
    <mergeCell ref="VPP7:VPW7"/>
    <mergeCell ref="VPX7:VQE7"/>
    <mergeCell ref="VQF7:VQM7"/>
    <mergeCell ref="VMV7:VNC7"/>
    <mergeCell ref="VND7:VNK7"/>
    <mergeCell ref="VNL7:VNS7"/>
    <mergeCell ref="VNT7:VOA7"/>
    <mergeCell ref="VOB7:VOI7"/>
    <mergeCell ref="VOJ7:VOQ7"/>
    <mergeCell ref="VKZ7:VLG7"/>
    <mergeCell ref="VLH7:VLO7"/>
    <mergeCell ref="VLP7:VLW7"/>
    <mergeCell ref="VLX7:VME7"/>
    <mergeCell ref="VMF7:VMM7"/>
    <mergeCell ref="VMN7:VMU7"/>
    <mergeCell ref="VUF7:VUM7"/>
    <mergeCell ref="VUN7:VUU7"/>
    <mergeCell ref="VUV7:VVC7"/>
    <mergeCell ref="VVD7:VVK7"/>
    <mergeCell ref="VVL7:VVS7"/>
    <mergeCell ref="VVT7:VWA7"/>
    <mergeCell ref="VSJ7:VSQ7"/>
    <mergeCell ref="VSR7:VSY7"/>
    <mergeCell ref="VSZ7:VTG7"/>
    <mergeCell ref="VTH7:VTO7"/>
    <mergeCell ref="VTP7:VTW7"/>
    <mergeCell ref="VTX7:VUE7"/>
    <mergeCell ref="VQN7:VQU7"/>
    <mergeCell ref="VQV7:VRC7"/>
    <mergeCell ref="VRD7:VRK7"/>
    <mergeCell ref="VRL7:VRS7"/>
    <mergeCell ref="VRT7:VSA7"/>
    <mergeCell ref="VSB7:VSI7"/>
    <mergeCell ref="VZT7:WAA7"/>
    <mergeCell ref="WAB7:WAI7"/>
    <mergeCell ref="WAJ7:WAQ7"/>
    <mergeCell ref="WAR7:WAY7"/>
    <mergeCell ref="WAZ7:WBG7"/>
    <mergeCell ref="WBH7:WBO7"/>
    <mergeCell ref="VXX7:VYE7"/>
    <mergeCell ref="VYF7:VYM7"/>
    <mergeCell ref="VYN7:VYU7"/>
    <mergeCell ref="VYV7:VZC7"/>
    <mergeCell ref="VZD7:VZK7"/>
    <mergeCell ref="VZL7:VZS7"/>
    <mergeCell ref="VWB7:VWI7"/>
    <mergeCell ref="VWJ7:VWQ7"/>
    <mergeCell ref="VWR7:VWY7"/>
    <mergeCell ref="VWZ7:VXG7"/>
    <mergeCell ref="VXH7:VXO7"/>
    <mergeCell ref="VXP7:VXW7"/>
    <mergeCell ref="WFH7:WFO7"/>
    <mergeCell ref="WFP7:WFW7"/>
    <mergeCell ref="WFX7:WGE7"/>
    <mergeCell ref="WGF7:WGM7"/>
    <mergeCell ref="WGN7:WGU7"/>
    <mergeCell ref="WGV7:WHC7"/>
    <mergeCell ref="WDL7:WDS7"/>
    <mergeCell ref="WDT7:WEA7"/>
    <mergeCell ref="WEB7:WEI7"/>
    <mergeCell ref="WEJ7:WEQ7"/>
    <mergeCell ref="WER7:WEY7"/>
    <mergeCell ref="WEZ7:WFG7"/>
    <mergeCell ref="WBP7:WBW7"/>
    <mergeCell ref="WBX7:WCE7"/>
    <mergeCell ref="WCF7:WCM7"/>
    <mergeCell ref="WCN7:WCU7"/>
    <mergeCell ref="WCV7:WDC7"/>
    <mergeCell ref="WDD7:WDK7"/>
    <mergeCell ref="WKV7:WLC7"/>
    <mergeCell ref="WLD7:WLK7"/>
    <mergeCell ref="WLL7:WLS7"/>
    <mergeCell ref="WLT7:WMA7"/>
    <mergeCell ref="WMB7:WMI7"/>
    <mergeCell ref="WMJ7:WMQ7"/>
    <mergeCell ref="WIZ7:WJG7"/>
    <mergeCell ref="WJH7:WJO7"/>
    <mergeCell ref="WJP7:WJW7"/>
    <mergeCell ref="WJX7:WKE7"/>
    <mergeCell ref="WKF7:WKM7"/>
    <mergeCell ref="WKN7:WKU7"/>
    <mergeCell ref="WHD7:WHK7"/>
    <mergeCell ref="WHL7:WHS7"/>
    <mergeCell ref="WHT7:WIA7"/>
    <mergeCell ref="WIB7:WII7"/>
    <mergeCell ref="WIJ7:WIQ7"/>
    <mergeCell ref="WIR7:WIY7"/>
    <mergeCell ref="WQJ7:WQQ7"/>
    <mergeCell ref="WQR7:WQY7"/>
    <mergeCell ref="WQZ7:WRG7"/>
    <mergeCell ref="WRH7:WRO7"/>
    <mergeCell ref="WRP7:WRW7"/>
    <mergeCell ref="WRX7:WSE7"/>
    <mergeCell ref="WON7:WOU7"/>
    <mergeCell ref="WOV7:WPC7"/>
    <mergeCell ref="WPD7:WPK7"/>
    <mergeCell ref="WPL7:WPS7"/>
    <mergeCell ref="WPT7:WQA7"/>
    <mergeCell ref="WQB7:WQI7"/>
    <mergeCell ref="WMR7:WMY7"/>
    <mergeCell ref="WMZ7:WNG7"/>
    <mergeCell ref="WNH7:WNO7"/>
    <mergeCell ref="WNP7:WNW7"/>
    <mergeCell ref="WNX7:WOE7"/>
    <mergeCell ref="WOF7:WOM7"/>
    <mergeCell ref="WWF7:WWM7"/>
    <mergeCell ref="WWN7:WWU7"/>
    <mergeCell ref="WWV7:WXC7"/>
    <mergeCell ref="WXD7:WXK7"/>
    <mergeCell ref="WXL7:WXS7"/>
    <mergeCell ref="WUB7:WUI7"/>
    <mergeCell ref="WUJ7:WUQ7"/>
    <mergeCell ref="WUR7:WUY7"/>
    <mergeCell ref="WUZ7:WVG7"/>
    <mergeCell ref="WVH7:WVO7"/>
    <mergeCell ref="WVP7:WVW7"/>
    <mergeCell ref="WSF7:WSM7"/>
    <mergeCell ref="WSN7:WSU7"/>
    <mergeCell ref="WSV7:WTC7"/>
    <mergeCell ref="WTD7:WTK7"/>
    <mergeCell ref="WTL7:WTS7"/>
    <mergeCell ref="WTT7:WUA7"/>
    <mergeCell ref="I8:I10"/>
    <mergeCell ref="J8:J10"/>
    <mergeCell ref="B9:B10"/>
    <mergeCell ref="C9:C10"/>
    <mergeCell ref="F9:F10"/>
    <mergeCell ref="G9:G10"/>
    <mergeCell ref="H9:H10"/>
    <mergeCell ref="XDH7:XDO7"/>
    <mergeCell ref="XDP7:XDW7"/>
    <mergeCell ref="XDX7:XEE7"/>
    <mergeCell ref="XEF7:XEM7"/>
    <mergeCell ref="XEN7:XEU7"/>
    <mergeCell ref="XEV7:XFC7"/>
    <mergeCell ref="XBL7:XBS7"/>
    <mergeCell ref="XBT7:XCA7"/>
    <mergeCell ref="XCB7:XCI7"/>
    <mergeCell ref="XCJ7:XCQ7"/>
    <mergeCell ref="XCR7:XCY7"/>
    <mergeCell ref="XCZ7:XDG7"/>
    <mergeCell ref="WZP7:WZW7"/>
    <mergeCell ref="WZX7:XAE7"/>
    <mergeCell ref="XAF7:XAM7"/>
    <mergeCell ref="XAN7:XAU7"/>
    <mergeCell ref="XAV7:XBC7"/>
    <mergeCell ref="XBD7:XBK7"/>
    <mergeCell ref="WXT7:WYA7"/>
    <mergeCell ref="WYB7:WYI7"/>
    <mergeCell ref="WYJ7:WYQ7"/>
    <mergeCell ref="WYR7:WYY7"/>
    <mergeCell ref="WYZ7:WZG7"/>
    <mergeCell ref="WZH7:WZO7"/>
    <mergeCell ref="WVX7:WWE7"/>
  </mergeCells>
  <pageMargins left="0.43" right="0.23622047244094491" top="0.59055118110236227" bottom="0.15748031496062992" header="0.31496062992125984" footer="0.19685039370078741"/>
  <pageSetup paperSize="9" scale="65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5"/>
  </sheetPr>
  <dimension ref="A1:XFB32"/>
  <sheetViews>
    <sheetView topLeftCell="B12" zoomScale="77" zoomScaleNormal="77" workbookViewId="0">
      <selection activeCell="G37" sqref="G37:G40"/>
    </sheetView>
  </sheetViews>
  <sheetFormatPr defaultRowHeight="15.75" x14ac:dyDescent="0.25"/>
  <cols>
    <col min="1" max="1" width="1.7109375" style="36" hidden="1" customWidth="1"/>
    <col min="2" max="2" width="20.42578125" style="36" bestFit="1" customWidth="1"/>
    <col min="3" max="3" width="6.7109375" style="36" customWidth="1"/>
    <col min="4" max="4" width="10.85546875" style="36" customWidth="1"/>
    <col min="5" max="5" width="35.85546875" style="36" customWidth="1"/>
    <col min="6" max="6" width="22.28515625" style="36" customWidth="1"/>
    <col min="7" max="7" width="10.7109375" style="36" customWidth="1"/>
    <col min="8" max="8" width="25.5703125" style="36" customWidth="1"/>
    <col min="9" max="9" width="26" style="36" customWidth="1"/>
    <col min="10" max="10" width="69.28515625" style="36" customWidth="1"/>
    <col min="11" max="11" width="28" style="36" customWidth="1"/>
    <col min="12" max="12" width="14.85546875" style="36" bestFit="1" customWidth="1"/>
    <col min="13" max="13" width="17" style="36" bestFit="1" customWidth="1"/>
    <col min="14" max="14" width="13.5703125" style="36" bestFit="1" customWidth="1"/>
    <col min="15" max="16384" width="9.140625" style="36"/>
  </cols>
  <sheetData>
    <row r="1" spans="1:16382" ht="18.75" x14ac:dyDescent="0.25">
      <c r="A1" s="284"/>
      <c r="B1" s="920" t="s">
        <v>653</v>
      </c>
      <c r="C1" s="920"/>
      <c r="D1" s="920"/>
      <c r="E1" s="920"/>
      <c r="F1" s="920"/>
      <c r="G1" s="920"/>
      <c r="H1" s="920"/>
      <c r="I1" s="920"/>
      <c r="J1" s="920"/>
      <c r="K1" s="920"/>
    </row>
    <row r="2" spans="1:16382" x14ac:dyDescent="0.25">
      <c r="A2" s="284"/>
      <c r="B2" s="934"/>
      <c r="C2" s="934"/>
      <c r="D2" s="934"/>
      <c r="E2" s="934"/>
      <c r="F2" s="934"/>
      <c r="G2" s="934"/>
      <c r="H2" s="934"/>
      <c r="I2" s="934"/>
      <c r="J2" s="934"/>
      <c r="K2" s="284"/>
      <c r="L2" s="284"/>
      <c r="M2" s="284"/>
      <c r="N2" s="284"/>
      <c r="O2" s="934"/>
      <c r="P2" s="934"/>
      <c r="Q2" s="934"/>
      <c r="R2" s="934"/>
      <c r="S2" s="934"/>
      <c r="T2" s="934"/>
      <c r="U2" s="934"/>
      <c r="V2" s="934"/>
      <c r="W2" s="934" t="s">
        <v>153</v>
      </c>
      <c r="X2" s="934"/>
      <c r="Y2" s="934"/>
      <c r="Z2" s="934"/>
      <c r="AA2" s="934"/>
      <c r="AB2" s="934"/>
      <c r="AC2" s="934"/>
      <c r="AD2" s="934"/>
      <c r="AE2" s="934" t="s">
        <v>153</v>
      </c>
      <c r="AF2" s="934"/>
      <c r="AG2" s="934"/>
      <c r="AH2" s="934"/>
      <c r="AI2" s="934"/>
      <c r="AJ2" s="934"/>
      <c r="AK2" s="934"/>
      <c r="AL2" s="934"/>
      <c r="AM2" s="934" t="s">
        <v>153</v>
      </c>
      <c r="AN2" s="934"/>
      <c r="AO2" s="934"/>
      <c r="AP2" s="934"/>
      <c r="AQ2" s="934"/>
      <c r="AR2" s="934"/>
      <c r="AS2" s="934"/>
      <c r="AT2" s="934"/>
      <c r="AU2" s="934" t="s">
        <v>153</v>
      </c>
      <c r="AV2" s="934"/>
      <c r="AW2" s="934"/>
      <c r="AX2" s="934"/>
      <c r="AY2" s="934"/>
      <c r="AZ2" s="934"/>
      <c r="BA2" s="934"/>
      <c r="BB2" s="934"/>
      <c r="BC2" s="934" t="s">
        <v>153</v>
      </c>
      <c r="BD2" s="934"/>
      <c r="BE2" s="934"/>
      <c r="BF2" s="934"/>
      <c r="BG2" s="934"/>
      <c r="BH2" s="934"/>
      <c r="BI2" s="934"/>
      <c r="BJ2" s="934"/>
      <c r="BK2" s="934" t="s">
        <v>153</v>
      </c>
      <c r="BL2" s="934"/>
      <c r="BM2" s="934"/>
      <c r="BN2" s="934"/>
      <c r="BO2" s="934"/>
      <c r="BP2" s="934"/>
      <c r="BQ2" s="934"/>
      <c r="BR2" s="934"/>
      <c r="BS2" s="934" t="s">
        <v>153</v>
      </c>
      <c r="BT2" s="934"/>
      <c r="BU2" s="934"/>
      <c r="BV2" s="934"/>
      <c r="BW2" s="934"/>
      <c r="BX2" s="934"/>
      <c r="BY2" s="934"/>
      <c r="BZ2" s="934"/>
      <c r="CA2" s="934" t="s">
        <v>153</v>
      </c>
      <c r="CB2" s="934"/>
      <c r="CC2" s="934"/>
      <c r="CD2" s="934"/>
      <c r="CE2" s="934"/>
      <c r="CF2" s="934"/>
      <c r="CG2" s="934"/>
      <c r="CH2" s="934"/>
      <c r="CI2" s="934" t="s">
        <v>153</v>
      </c>
      <c r="CJ2" s="934"/>
      <c r="CK2" s="934"/>
      <c r="CL2" s="934"/>
      <c r="CM2" s="934"/>
      <c r="CN2" s="934"/>
      <c r="CO2" s="934"/>
      <c r="CP2" s="934"/>
      <c r="CQ2" s="934" t="s">
        <v>153</v>
      </c>
      <c r="CR2" s="934"/>
      <c r="CS2" s="934"/>
      <c r="CT2" s="934"/>
      <c r="CU2" s="934"/>
      <c r="CV2" s="934"/>
      <c r="CW2" s="934"/>
      <c r="CX2" s="934"/>
      <c r="CY2" s="934" t="s">
        <v>153</v>
      </c>
      <c r="CZ2" s="934"/>
      <c r="DA2" s="934"/>
      <c r="DB2" s="934"/>
      <c r="DC2" s="934"/>
      <c r="DD2" s="934"/>
      <c r="DE2" s="934"/>
      <c r="DF2" s="934"/>
      <c r="DG2" s="934" t="s">
        <v>153</v>
      </c>
      <c r="DH2" s="934"/>
      <c r="DI2" s="934"/>
      <c r="DJ2" s="934"/>
      <c r="DK2" s="934"/>
      <c r="DL2" s="934"/>
      <c r="DM2" s="934"/>
      <c r="DN2" s="934"/>
      <c r="DO2" s="934" t="s">
        <v>153</v>
      </c>
      <c r="DP2" s="934"/>
      <c r="DQ2" s="934"/>
      <c r="DR2" s="934"/>
      <c r="DS2" s="934"/>
      <c r="DT2" s="934"/>
      <c r="DU2" s="934"/>
      <c r="DV2" s="934"/>
      <c r="DW2" s="934" t="s">
        <v>153</v>
      </c>
      <c r="DX2" s="934"/>
      <c r="DY2" s="934"/>
      <c r="DZ2" s="934"/>
      <c r="EA2" s="934"/>
      <c r="EB2" s="934"/>
      <c r="EC2" s="934"/>
      <c r="ED2" s="934"/>
      <c r="EE2" s="934" t="s">
        <v>153</v>
      </c>
      <c r="EF2" s="934"/>
      <c r="EG2" s="934"/>
      <c r="EH2" s="934"/>
      <c r="EI2" s="934"/>
      <c r="EJ2" s="934"/>
      <c r="EK2" s="934"/>
      <c r="EL2" s="934"/>
      <c r="EM2" s="934" t="s">
        <v>153</v>
      </c>
      <c r="EN2" s="934"/>
      <c r="EO2" s="934"/>
      <c r="EP2" s="934"/>
      <c r="EQ2" s="934"/>
      <c r="ER2" s="934"/>
      <c r="ES2" s="934"/>
      <c r="ET2" s="934"/>
      <c r="EU2" s="934" t="s">
        <v>153</v>
      </c>
      <c r="EV2" s="934"/>
      <c r="EW2" s="934"/>
      <c r="EX2" s="934"/>
      <c r="EY2" s="934"/>
      <c r="EZ2" s="934"/>
      <c r="FA2" s="934"/>
      <c r="FB2" s="934"/>
      <c r="FC2" s="934" t="s">
        <v>153</v>
      </c>
      <c r="FD2" s="934"/>
      <c r="FE2" s="934"/>
      <c r="FF2" s="934"/>
      <c r="FG2" s="934"/>
      <c r="FH2" s="934"/>
      <c r="FI2" s="934"/>
      <c r="FJ2" s="934"/>
      <c r="FK2" s="934" t="s">
        <v>153</v>
      </c>
      <c r="FL2" s="934"/>
      <c r="FM2" s="934"/>
      <c r="FN2" s="934"/>
      <c r="FO2" s="934"/>
      <c r="FP2" s="934"/>
      <c r="FQ2" s="934"/>
      <c r="FR2" s="934"/>
      <c r="FS2" s="934" t="s">
        <v>153</v>
      </c>
      <c r="FT2" s="934"/>
      <c r="FU2" s="934"/>
      <c r="FV2" s="934"/>
      <c r="FW2" s="934"/>
      <c r="FX2" s="934"/>
      <c r="FY2" s="934"/>
      <c r="FZ2" s="934"/>
      <c r="GA2" s="934" t="s">
        <v>153</v>
      </c>
      <c r="GB2" s="934"/>
      <c r="GC2" s="934"/>
      <c r="GD2" s="934"/>
      <c r="GE2" s="934"/>
      <c r="GF2" s="934"/>
      <c r="GG2" s="934"/>
      <c r="GH2" s="934"/>
      <c r="GI2" s="934" t="s">
        <v>153</v>
      </c>
      <c r="GJ2" s="934"/>
      <c r="GK2" s="934"/>
      <c r="GL2" s="934"/>
      <c r="GM2" s="934"/>
      <c r="GN2" s="934"/>
      <c r="GO2" s="934"/>
      <c r="GP2" s="934"/>
      <c r="GQ2" s="934" t="s">
        <v>153</v>
      </c>
      <c r="GR2" s="934"/>
      <c r="GS2" s="934"/>
      <c r="GT2" s="934"/>
      <c r="GU2" s="934"/>
      <c r="GV2" s="934"/>
      <c r="GW2" s="934"/>
      <c r="GX2" s="934"/>
      <c r="GY2" s="934" t="s">
        <v>153</v>
      </c>
      <c r="GZ2" s="934"/>
      <c r="HA2" s="934"/>
      <c r="HB2" s="934"/>
      <c r="HC2" s="934"/>
      <c r="HD2" s="934"/>
      <c r="HE2" s="934"/>
      <c r="HF2" s="934"/>
      <c r="HG2" s="934" t="s">
        <v>153</v>
      </c>
      <c r="HH2" s="934"/>
      <c r="HI2" s="934"/>
      <c r="HJ2" s="934"/>
      <c r="HK2" s="934"/>
      <c r="HL2" s="934"/>
      <c r="HM2" s="934"/>
      <c r="HN2" s="934"/>
      <c r="HO2" s="934" t="s">
        <v>153</v>
      </c>
      <c r="HP2" s="934"/>
      <c r="HQ2" s="934"/>
      <c r="HR2" s="934"/>
      <c r="HS2" s="934"/>
      <c r="HT2" s="934"/>
      <c r="HU2" s="934"/>
      <c r="HV2" s="934"/>
      <c r="HW2" s="934" t="s">
        <v>153</v>
      </c>
      <c r="HX2" s="934"/>
      <c r="HY2" s="934"/>
      <c r="HZ2" s="934"/>
      <c r="IA2" s="934"/>
      <c r="IB2" s="934"/>
      <c r="IC2" s="934"/>
      <c r="ID2" s="934"/>
      <c r="IE2" s="934" t="s">
        <v>153</v>
      </c>
      <c r="IF2" s="934"/>
      <c r="IG2" s="934"/>
      <c r="IH2" s="934"/>
      <c r="II2" s="934"/>
      <c r="IJ2" s="934"/>
      <c r="IK2" s="934"/>
      <c r="IL2" s="934"/>
      <c r="IM2" s="934" t="s">
        <v>153</v>
      </c>
      <c r="IN2" s="934"/>
      <c r="IO2" s="934"/>
      <c r="IP2" s="934"/>
      <c r="IQ2" s="934"/>
      <c r="IR2" s="934"/>
      <c r="IS2" s="934"/>
      <c r="IT2" s="934"/>
      <c r="IU2" s="934" t="s">
        <v>153</v>
      </c>
      <c r="IV2" s="934"/>
      <c r="IW2" s="934"/>
      <c r="IX2" s="934"/>
      <c r="IY2" s="934"/>
      <c r="IZ2" s="934"/>
      <c r="JA2" s="934"/>
      <c r="JB2" s="934"/>
      <c r="JC2" s="934" t="s">
        <v>153</v>
      </c>
      <c r="JD2" s="934"/>
      <c r="JE2" s="934"/>
      <c r="JF2" s="934"/>
      <c r="JG2" s="934"/>
      <c r="JH2" s="934"/>
      <c r="JI2" s="934"/>
      <c r="JJ2" s="934"/>
      <c r="JK2" s="934" t="s">
        <v>153</v>
      </c>
      <c r="JL2" s="934"/>
      <c r="JM2" s="934"/>
      <c r="JN2" s="934"/>
      <c r="JO2" s="934"/>
      <c r="JP2" s="934"/>
      <c r="JQ2" s="934"/>
      <c r="JR2" s="934"/>
      <c r="JS2" s="934" t="s">
        <v>153</v>
      </c>
      <c r="JT2" s="934"/>
      <c r="JU2" s="934"/>
      <c r="JV2" s="934"/>
      <c r="JW2" s="934"/>
      <c r="JX2" s="934"/>
      <c r="JY2" s="934"/>
      <c r="JZ2" s="934"/>
      <c r="KA2" s="934" t="s">
        <v>153</v>
      </c>
      <c r="KB2" s="934"/>
      <c r="KC2" s="934"/>
      <c r="KD2" s="934"/>
      <c r="KE2" s="934"/>
      <c r="KF2" s="934"/>
      <c r="KG2" s="934"/>
      <c r="KH2" s="934"/>
      <c r="KI2" s="934" t="s">
        <v>153</v>
      </c>
      <c r="KJ2" s="934"/>
      <c r="KK2" s="934"/>
      <c r="KL2" s="934"/>
      <c r="KM2" s="934"/>
      <c r="KN2" s="934"/>
      <c r="KO2" s="934"/>
      <c r="KP2" s="934"/>
      <c r="KQ2" s="934" t="s">
        <v>153</v>
      </c>
      <c r="KR2" s="934"/>
      <c r="KS2" s="934"/>
      <c r="KT2" s="934"/>
      <c r="KU2" s="934"/>
      <c r="KV2" s="934"/>
      <c r="KW2" s="934"/>
      <c r="KX2" s="934"/>
      <c r="KY2" s="934" t="s">
        <v>153</v>
      </c>
      <c r="KZ2" s="934"/>
      <c r="LA2" s="934"/>
      <c r="LB2" s="934"/>
      <c r="LC2" s="934"/>
      <c r="LD2" s="934"/>
      <c r="LE2" s="934"/>
      <c r="LF2" s="934"/>
      <c r="LG2" s="934" t="s">
        <v>153</v>
      </c>
      <c r="LH2" s="934"/>
      <c r="LI2" s="934"/>
      <c r="LJ2" s="934"/>
      <c r="LK2" s="934"/>
      <c r="LL2" s="934"/>
      <c r="LM2" s="934"/>
      <c r="LN2" s="934"/>
      <c r="LO2" s="934" t="s">
        <v>153</v>
      </c>
      <c r="LP2" s="934"/>
      <c r="LQ2" s="934"/>
      <c r="LR2" s="934"/>
      <c r="LS2" s="934"/>
      <c r="LT2" s="934"/>
      <c r="LU2" s="934"/>
      <c r="LV2" s="934"/>
      <c r="LW2" s="934" t="s">
        <v>153</v>
      </c>
      <c r="LX2" s="934"/>
      <c r="LY2" s="934"/>
      <c r="LZ2" s="934"/>
      <c r="MA2" s="934"/>
      <c r="MB2" s="934"/>
      <c r="MC2" s="934"/>
      <c r="MD2" s="934"/>
      <c r="ME2" s="934" t="s">
        <v>153</v>
      </c>
      <c r="MF2" s="934"/>
      <c r="MG2" s="934"/>
      <c r="MH2" s="934"/>
      <c r="MI2" s="934"/>
      <c r="MJ2" s="934"/>
      <c r="MK2" s="934"/>
      <c r="ML2" s="934"/>
      <c r="MM2" s="934" t="s">
        <v>153</v>
      </c>
      <c r="MN2" s="934"/>
      <c r="MO2" s="934"/>
      <c r="MP2" s="934"/>
      <c r="MQ2" s="934"/>
      <c r="MR2" s="934"/>
      <c r="MS2" s="934"/>
      <c r="MT2" s="934"/>
      <c r="MU2" s="934" t="s">
        <v>153</v>
      </c>
      <c r="MV2" s="934"/>
      <c r="MW2" s="934"/>
      <c r="MX2" s="934"/>
      <c r="MY2" s="934"/>
      <c r="MZ2" s="934"/>
      <c r="NA2" s="934"/>
      <c r="NB2" s="934"/>
      <c r="NC2" s="934" t="s">
        <v>153</v>
      </c>
      <c r="ND2" s="934"/>
      <c r="NE2" s="934"/>
      <c r="NF2" s="934"/>
      <c r="NG2" s="934"/>
      <c r="NH2" s="934"/>
      <c r="NI2" s="934"/>
      <c r="NJ2" s="934"/>
      <c r="NK2" s="934" t="s">
        <v>153</v>
      </c>
      <c r="NL2" s="934"/>
      <c r="NM2" s="934"/>
      <c r="NN2" s="934"/>
      <c r="NO2" s="934"/>
      <c r="NP2" s="934"/>
      <c r="NQ2" s="934"/>
      <c r="NR2" s="934"/>
      <c r="NS2" s="934" t="s">
        <v>153</v>
      </c>
      <c r="NT2" s="934"/>
      <c r="NU2" s="934"/>
      <c r="NV2" s="934"/>
      <c r="NW2" s="934"/>
      <c r="NX2" s="934"/>
      <c r="NY2" s="934"/>
      <c r="NZ2" s="934"/>
      <c r="OA2" s="934" t="s">
        <v>153</v>
      </c>
      <c r="OB2" s="934"/>
      <c r="OC2" s="934"/>
      <c r="OD2" s="934"/>
      <c r="OE2" s="934"/>
      <c r="OF2" s="934"/>
      <c r="OG2" s="934"/>
      <c r="OH2" s="934"/>
      <c r="OI2" s="934" t="s">
        <v>153</v>
      </c>
      <c r="OJ2" s="934"/>
      <c r="OK2" s="934"/>
      <c r="OL2" s="934"/>
      <c r="OM2" s="934"/>
      <c r="ON2" s="934"/>
      <c r="OO2" s="934"/>
      <c r="OP2" s="934"/>
      <c r="OQ2" s="934" t="s">
        <v>153</v>
      </c>
      <c r="OR2" s="934"/>
      <c r="OS2" s="934"/>
      <c r="OT2" s="934"/>
      <c r="OU2" s="934"/>
      <c r="OV2" s="934"/>
      <c r="OW2" s="934"/>
      <c r="OX2" s="934"/>
      <c r="OY2" s="934" t="s">
        <v>153</v>
      </c>
      <c r="OZ2" s="934"/>
      <c r="PA2" s="934"/>
      <c r="PB2" s="934"/>
      <c r="PC2" s="934"/>
      <c r="PD2" s="934"/>
      <c r="PE2" s="934"/>
      <c r="PF2" s="934"/>
      <c r="PG2" s="934" t="s">
        <v>153</v>
      </c>
      <c r="PH2" s="934"/>
      <c r="PI2" s="934"/>
      <c r="PJ2" s="934"/>
      <c r="PK2" s="934"/>
      <c r="PL2" s="934"/>
      <c r="PM2" s="934"/>
      <c r="PN2" s="934"/>
      <c r="PO2" s="934" t="s">
        <v>153</v>
      </c>
      <c r="PP2" s="934"/>
      <c r="PQ2" s="934"/>
      <c r="PR2" s="934"/>
      <c r="PS2" s="934"/>
      <c r="PT2" s="934"/>
      <c r="PU2" s="934"/>
      <c r="PV2" s="934"/>
      <c r="PW2" s="934" t="s">
        <v>153</v>
      </c>
      <c r="PX2" s="934"/>
      <c r="PY2" s="934"/>
      <c r="PZ2" s="934"/>
      <c r="QA2" s="934"/>
      <c r="QB2" s="934"/>
      <c r="QC2" s="934"/>
      <c r="QD2" s="934"/>
      <c r="QE2" s="934" t="s">
        <v>153</v>
      </c>
      <c r="QF2" s="934"/>
      <c r="QG2" s="934"/>
      <c r="QH2" s="934"/>
      <c r="QI2" s="934"/>
      <c r="QJ2" s="934"/>
      <c r="QK2" s="934"/>
      <c r="QL2" s="934"/>
      <c r="QM2" s="934" t="s">
        <v>153</v>
      </c>
      <c r="QN2" s="934"/>
      <c r="QO2" s="934"/>
      <c r="QP2" s="934"/>
      <c r="QQ2" s="934"/>
      <c r="QR2" s="934"/>
      <c r="QS2" s="934"/>
      <c r="QT2" s="934"/>
      <c r="QU2" s="934" t="s">
        <v>153</v>
      </c>
      <c r="QV2" s="934"/>
      <c r="QW2" s="934"/>
      <c r="QX2" s="934"/>
      <c r="QY2" s="934"/>
      <c r="QZ2" s="934"/>
      <c r="RA2" s="934"/>
      <c r="RB2" s="934"/>
      <c r="RC2" s="934" t="s">
        <v>153</v>
      </c>
      <c r="RD2" s="934"/>
      <c r="RE2" s="934"/>
      <c r="RF2" s="934"/>
      <c r="RG2" s="934"/>
      <c r="RH2" s="934"/>
      <c r="RI2" s="934"/>
      <c r="RJ2" s="934"/>
      <c r="RK2" s="934" t="s">
        <v>153</v>
      </c>
      <c r="RL2" s="934"/>
      <c r="RM2" s="934"/>
      <c r="RN2" s="934"/>
      <c r="RO2" s="934"/>
      <c r="RP2" s="934"/>
      <c r="RQ2" s="934"/>
      <c r="RR2" s="934"/>
      <c r="RS2" s="934" t="s">
        <v>153</v>
      </c>
      <c r="RT2" s="934"/>
      <c r="RU2" s="934"/>
      <c r="RV2" s="934"/>
      <c r="RW2" s="934"/>
      <c r="RX2" s="934"/>
      <c r="RY2" s="934"/>
      <c r="RZ2" s="934"/>
      <c r="SA2" s="934" t="s">
        <v>153</v>
      </c>
      <c r="SB2" s="934"/>
      <c r="SC2" s="934"/>
      <c r="SD2" s="934"/>
      <c r="SE2" s="934"/>
      <c r="SF2" s="934"/>
      <c r="SG2" s="934"/>
      <c r="SH2" s="934"/>
      <c r="SI2" s="934" t="s">
        <v>153</v>
      </c>
      <c r="SJ2" s="934"/>
      <c r="SK2" s="934"/>
      <c r="SL2" s="934"/>
      <c r="SM2" s="934"/>
      <c r="SN2" s="934"/>
      <c r="SO2" s="934"/>
      <c r="SP2" s="934"/>
      <c r="SQ2" s="934" t="s">
        <v>153</v>
      </c>
      <c r="SR2" s="934"/>
      <c r="SS2" s="934"/>
      <c r="ST2" s="934"/>
      <c r="SU2" s="934"/>
      <c r="SV2" s="934"/>
      <c r="SW2" s="934"/>
      <c r="SX2" s="934"/>
      <c r="SY2" s="934" t="s">
        <v>153</v>
      </c>
      <c r="SZ2" s="934"/>
      <c r="TA2" s="934"/>
      <c r="TB2" s="934"/>
      <c r="TC2" s="934"/>
      <c r="TD2" s="934"/>
      <c r="TE2" s="934"/>
      <c r="TF2" s="934"/>
      <c r="TG2" s="934" t="s">
        <v>153</v>
      </c>
      <c r="TH2" s="934"/>
      <c r="TI2" s="934"/>
      <c r="TJ2" s="934"/>
      <c r="TK2" s="934"/>
      <c r="TL2" s="934"/>
      <c r="TM2" s="934"/>
      <c r="TN2" s="934"/>
      <c r="TO2" s="934" t="s">
        <v>153</v>
      </c>
      <c r="TP2" s="934"/>
      <c r="TQ2" s="934"/>
      <c r="TR2" s="934"/>
      <c r="TS2" s="934"/>
      <c r="TT2" s="934"/>
      <c r="TU2" s="934"/>
      <c r="TV2" s="934"/>
      <c r="TW2" s="934" t="s">
        <v>153</v>
      </c>
      <c r="TX2" s="934"/>
      <c r="TY2" s="934"/>
      <c r="TZ2" s="934"/>
      <c r="UA2" s="934"/>
      <c r="UB2" s="934"/>
      <c r="UC2" s="934"/>
      <c r="UD2" s="934"/>
      <c r="UE2" s="934" t="s">
        <v>153</v>
      </c>
      <c r="UF2" s="934"/>
      <c r="UG2" s="934"/>
      <c r="UH2" s="934"/>
      <c r="UI2" s="934"/>
      <c r="UJ2" s="934"/>
      <c r="UK2" s="934"/>
      <c r="UL2" s="934"/>
      <c r="UM2" s="934" t="s">
        <v>153</v>
      </c>
      <c r="UN2" s="934"/>
      <c r="UO2" s="934"/>
      <c r="UP2" s="934"/>
      <c r="UQ2" s="934"/>
      <c r="UR2" s="934"/>
      <c r="US2" s="934"/>
      <c r="UT2" s="934"/>
      <c r="UU2" s="934" t="s">
        <v>153</v>
      </c>
      <c r="UV2" s="934"/>
      <c r="UW2" s="934"/>
      <c r="UX2" s="934"/>
      <c r="UY2" s="934"/>
      <c r="UZ2" s="934"/>
      <c r="VA2" s="934"/>
      <c r="VB2" s="934"/>
      <c r="VC2" s="934" t="s">
        <v>153</v>
      </c>
      <c r="VD2" s="934"/>
      <c r="VE2" s="934"/>
      <c r="VF2" s="934"/>
      <c r="VG2" s="934"/>
      <c r="VH2" s="934"/>
      <c r="VI2" s="934"/>
      <c r="VJ2" s="934"/>
      <c r="VK2" s="934" t="s">
        <v>153</v>
      </c>
      <c r="VL2" s="934"/>
      <c r="VM2" s="934"/>
      <c r="VN2" s="934"/>
      <c r="VO2" s="934"/>
      <c r="VP2" s="934"/>
      <c r="VQ2" s="934"/>
      <c r="VR2" s="934"/>
      <c r="VS2" s="934" t="s">
        <v>153</v>
      </c>
      <c r="VT2" s="934"/>
      <c r="VU2" s="934"/>
      <c r="VV2" s="934"/>
      <c r="VW2" s="934"/>
      <c r="VX2" s="934"/>
      <c r="VY2" s="934"/>
      <c r="VZ2" s="934"/>
      <c r="WA2" s="934" t="s">
        <v>153</v>
      </c>
      <c r="WB2" s="934"/>
      <c r="WC2" s="934"/>
      <c r="WD2" s="934"/>
      <c r="WE2" s="934"/>
      <c r="WF2" s="934"/>
      <c r="WG2" s="934"/>
      <c r="WH2" s="934"/>
      <c r="WI2" s="934" t="s">
        <v>153</v>
      </c>
      <c r="WJ2" s="934"/>
      <c r="WK2" s="934"/>
      <c r="WL2" s="934"/>
      <c r="WM2" s="934"/>
      <c r="WN2" s="934"/>
      <c r="WO2" s="934"/>
      <c r="WP2" s="934"/>
      <c r="WQ2" s="934" t="s">
        <v>153</v>
      </c>
      <c r="WR2" s="934"/>
      <c r="WS2" s="934"/>
      <c r="WT2" s="934"/>
      <c r="WU2" s="934"/>
      <c r="WV2" s="934"/>
      <c r="WW2" s="934"/>
      <c r="WX2" s="934"/>
      <c r="WY2" s="934" t="s">
        <v>153</v>
      </c>
      <c r="WZ2" s="934"/>
      <c r="XA2" s="934"/>
      <c r="XB2" s="934"/>
      <c r="XC2" s="934"/>
      <c r="XD2" s="934"/>
      <c r="XE2" s="934"/>
      <c r="XF2" s="934"/>
      <c r="XG2" s="934" t="s">
        <v>153</v>
      </c>
      <c r="XH2" s="934"/>
      <c r="XI2" s="934"/>
      <c r="XJ2" s="934"/>
      <c r="XK2" s="934"/>
      <c r="XL2" s="934"/>
      <c r="XM2" s="934"/>
      <c r="XN2" s="934"/>
      <c r="XO2" s="934" t="s">
        <v>153</v>
      </c>
      <c r="XP2" s="934"/>
      <c r="XQ2" s="934"/>
      <c r="XR2" s="934"/>
      <c r="XS2" s="934"/>
      <c r="XT2" s="934"/>
      <c r="XU2" s="934"/>
      <c r="XV2" s="934"/>
      <c r="XW2" s="934" t="s">
        <v>153</v>
      </c>
      <c r="XX2" s="934"/>
      <c r="XY2" s="934"/>
      <c r="XZ2" s="934"/>
      <c r="YA2" s="934"/>
      <c r="YB2" s="934"/>
      <c r="YC2" s="934"/>
      <c r="YD2" s="934"/>
      <c r="YE2" s="934" t="s">
        <v>153</v>
      </c>
      <c r="YF2" s="934"/>
      <c r="YG2" s="934"/>
      <c r="YH2" s="934"/>
      <c r="YI2" s="934"/>
      <c r="YJ2" s="934"/>
      <c r="YK2" s="934"/>
      <c r="YL2" s="934"/>
      <c r="YM2" s="934" t="s">
        <v>153</v>
      </c>
      <c r="YN2" s="934"/>
      <c r="YO2" s="934"/>
      <c r="YP2" s="934"/>
      <c r="YQ2" s="934"/>
      <c r="YR2" s="934"/>
      <c r="YS2" s="934"/>
      <c r="YT2" s="934"/>
      <c r="YU2" s="934" t="s">
        <v>153</v>
      </c>
      <c r="YV2" s="934"/>
      <c r="YW2" s="934"/>
      <c r="YX2" s="934"/>
      <c r="YY2" s="934"/>
      <c r="YZ2" s="934"/>
      <c r="ZA2" s="934"/>
      <c r="ZB2" s="934"/>
      <c r="ZC2" s="934" t="s">
        <v>153</v>
      </c>
      <c r="ZD2" s="934"/>
      <c r="ZE2" s="934"/>
      <c r="ZF2" s="934"/>
      <c r="ZG2" s="934"/>
      <c r="ZH2" s="934"/>
      <c r="ZI2" s="934"/>
      <c r="ZJ2" s="934"/>
      <c r="ZK2" s="934" t="s">
        <v>153</v>
      </c>
      <c r="ZL2" s="934"/>
      <c r="ZM2" s="934"/>
      <c r="ZN2" s="934"/>
      <c r="ZO2" s="934"/>
      <c r="ZP2" s="934"/>
      <c r="ZQ2" s="934"/>
      <c r="ZR2" s="934"/>
      <c r="ZS2" s="934" t="s">
        <v>153</v>
      </c>
      <c r="ZT2" s="934"/>
      <c r="ZU2" s="934"/>
      <c r="ZV2" s="934"/>
      <c r="ZW2" s="934"/>
      <c r="ZX2" s="934"/>
      <c r="ZY2" s="934"/>
      <c r="ZZ2" s="934"/>
      <c r="AAA2" s="934" t="s">
        <v>153</v>
      </c>
      <c r="AAB2" s="934"/>
      <c r="AAC2" s="934"/>
      <c r="AAD2" s="934"/>
      <c r="AAE2" s="934"/>
      <c r="AAF2" s="934"/>
      <c r="AAG2" s="934"/>
      <c r="AAH2" s="934"/>
      <c r="AAI2" s="934" t="s">
        <v>153</v>
      </c>
      <c r="AAJ2" s="934"/>
      <c r="AAK2" s="934"/>
      <c r="AAL2" s="934"/>
      <c r="AAM2" s="934"/>
      <c r="AAN2" s="934"/>
      <c r="AAO2" s="934"/>
      <c r="AAP2" s="934"/>
      <c r="AAQ2" s="934" t="s">
        <v>153</v>
      </c>
      <c r="AAR2" s="934"/>
      <c r="AAS2" s="934"/>
      <c r="AAT2" s="934"/>
      <c r="AAU2" s="934"/>
      <c r="AAV2" s="934"/>
      <c r="AAW2" s="934"/>
      <c r="AAX2" s="934"/>
      <c r="AAY2" s="934" t="s">
        <v>153</v>
      </c>
      <c r="AAZ2" s="934"/>
      <c r="ABA2" s="934"/>
      <c r="ABB2" s="934"/>
      <c r="ABC2" s="934"/>
      <c r="ABD2" s="934"/>
      <c r="ABE2" s="934"/>
      <c r="ABF2" s="934"/>
      <c r="ABG2" s="934" t="s">
        <v>153</v>
      </c>
      <c r="ABH2" s="934"/>
      <c r="ABI2" s="934"/>
      <c r="ABJ2" s="934"/>
      <c r="ABK2" s="934"/>
      <c r="ABL2" s="934"/>
      <c r="ABM2" s="934"/>
      <c r="ABN2" s="934"/>
      <c r="ABO2" s="934" t="s">
        <v>153</v>
      </c>
      <c r="ABP2" s="934"/>
      <c r="ABQ2" s="934"/>
      <c r="ABR2" s="934"/>
      <c r="ABS2" s="934"/>
      <c r="ABT2" s="934"/>
      <c r="ABU2" s="934"/>
      <c r="ABV2" s="934"/>
      <c r="ABW2" s="934" t="s">
        <v>153</v>
      </c>
      <c r="ABX2" s="934"/>
      <c r="ABY2" s="934"/>
      <c r="ABZ2" s="934"/>
      <c r="ACA2" s="934"/>
      <c r="ACB2" s="934"/>
      <c r="ACC2" s="934"/>
      <c r="ACD2" s="934"/>
      <c r="ACE2" s="934" t="s">
        <v>153</v>
      </c>
      <c r="ACF2" s="934"/>
      <c r="ACG2" s="934"/>
      <c r="ACH2" s="934"/>
      <c r="ACI2" s="934"/>
      <c r="ACJ2" s="934"/>
      <c r="ACK2" s="934"/>
      <c r="ACL2" s="934"/>
      <c r="ACM2" s="934" t="s">
        <v>153</v>
      </c>
      <c r="ACN2" s="934"/>
      <c r="ACO2" s="934"/>
      <c r="ACP2" s="934"/>
      <c r="ACQ2" s="934"/>
      <c r="ACR2" s="934"/>
      <c r="ACS2" s="934"/>
      <c r="ACT2" s="934"/>
      <c r="ACU2" s="934" t="s">
        <v>153</v>
      </c>
      <c r="ACV2" s="934"/>
      <c r="ACW2" s="934"/>
      <c r="ACX2" s="934"/>
      <c r="ACY2" s="934"/>
      <c r="ACZ2" s="934"/>
      <c r="ADA2" s="934"/>
      <c r="ADB2" s="934"/>
      <c r="ADC2" s="934" t="s">
        <v>153</v>
      </c>
      <c r="ADD2" s="934"/>
      <c r="ADE2" s="934"/>
      <c r="ADF2" s="934"/>
      <c r="ADG2" s="934"/>
      <c r="ADH2" s="934"/>
      <c r="ADI2" s="934"/>
      <c r="ADJ2" s="934"/>
      <c r="ADK2" s="934" t="s">
        <v>153</v>
      </c>
      <c r="ADL2" s="934"/>
      <c r="ADM2" s="934"/>
      <c r="ADN2" s="934"/>
      <c r="ADO2" s="934"/>
      <c r="ADP2" s="934"/>
      <c r="ADQ2" s="934"/>
      <c r="ADR2" s="934"/>
      <c r="ADS2" s="934" t="s">
        <v>153</v>
      </c>
      <c r="ADT2" s="934"/>
      <c r="ADU2" s="934"/>
      <c r="ADV2" s="934"/>
      <c r="ADW2" s="934"/>
      <c r="ADX2" s="934"/>
      <c r="ADY2" s="934"/>
      <c r="ADZ2" s="934"/>
      <c r="AEA2" s="934" t="s">
        <v>153</v>
      </c>
      <c r="AEB2" s="934"/>
      <c r="AEC2" s="934"/>
      <c r="AED2" s="934"/>
      <c r="AEE2" s="934"/>
      <c r="AEF2" s="934"/>
      <c r="AEG2" s="934"/>
      <c r="AEH2" s="934"/>
      <c r="AEI2" s="934" t="s">
        <v>153</v>
      </c>
      <c r="AEJ2" s="934"/>
      <c r="AEK2" s="934"/>
      <c r="AEL2" s="934"/>
      <c r="AEM2" s="934"/>
      <c r="AEN2" s="934"/>
      <c r="AEO2" s="934"/>
      <c r="AEP2" s="934"/>
      <c r="AEQ2" s="934" t="s">
        <v>153</v>
      </c>
      <c r="AER2" s="934"/>
      <c r="AES2" s="934"/>
      <c r="AET2" s="934"/>
      <c r="AEU2" s="934"/>
      <c r="AEV2" s="934"/>
      <c r="AEW2" s="934"/>
      <c r="AEX2" s="934"/>
      <c r="AEY2" s="934" t="s">
        <v>153</v>
      </c>
      <c r="AEZ2" s="934"/>
      <c r="AFA2" s="934"/>
      <c r="AFB2" s="934"/>
      <c r="AFC2" s="934"/>
      <c r="AFD2" s="934"/>
      <c r="AFE2" s="934"/>
      <c r="AFF2" s="934"/>
      <c r="AFG2" s="934" t="s">
        <v>153</v>
      </c>
      <c r="AFH2" s="934"/>
      <c r="AFI2" s="934"/>
      <c r="AFJ2" s="934"/>
      <c r="AFK2" s="934"/>
      <c r="AFL2" s="934"/>
      <c r="AFM2" s="934"/>
      <c r="AFN2" s="934"/>
      <c r="AFO2" s="934" t="s">
        <v>153</v>
      </c>
      <c r="AFP2" s="934"/>
      <c r="AFQ2" s="934"/>
      <c r="AFR2" s="934"/>
      <c r="AFS2" s="934"/>
      <c r="AFT2" s="934"/>
      <c r="AFU2" s="934"/>
      <c r="AFV2" s="934"/>
      <c r="AFW2" s="934" t="s">
        <v>153</v>
      </c>
      <c r="AFX2" s="934"/>
      <c r="AFY2" s="934"/>
      <c r="AFZ2" s="934"/>
      <c r="AGA2" s="934"/>
      <c r="AGB2" s="934"/>
      <c r="AGC2" s="934"/>
      <c r="AGD2" s="934"/>
      <c r="AGE2" s="934" t="s">
        <v>153</v>
      </c>
      <c r="AGF2" s="934"/>
      <c r="AGG2" s="934"/>
      <c r="AGH2" s="934"/>
      <c r="AGI2" s="934"/>
      <c r="AGJ2" s="934"/>
      <c r="AGK2" s="934"/>
      <c r="AGL2" s="934"/>
      <c r="AGM2" s="934" t="s">
        <v>153</v>
      </c>
      <c r="AGN2" s="934"/>
      <c r="AGO2" s="934"/>
      <c r="AGP2" s="934"/>
      <c r="AGQ2" s="934"/>
      <c r="AGR2" s="934"/>
      <c r="AGS2" s="934"/>
      <c r="AGT2" s="934"/>
      <c r="AGU2" s="934" t="s">
        <v>153</v>
      </c>
      <c r="AGV2" s="934"/>
      <c r="AGW2" s="934"/>
      <c r="AGX2" s="934"/>
      <c r="AGY2" s="934"/>
      <c r="AGZ2" s="934"/>
      <c r="AHA2" s="934"/>
      <c r="AHB2" s="934"/>
      <c r="AHC2" s="934" t="s">
        <v>153</v>
      </c>
      <c r="AHD2" s="934"/>
      <c r="AHE2" s="934"/>
      <c r="AHF2" s="934"/>
      <c r="AHG2" s="934"/>
      <c r="AHH2" s="934"/>
      <c r="AHI2" s="934"/>
      <c r="AHJ2" s="934"/>
      <c r="AHK2" s="934" t="s">
        <v>153</v>
      </c>
      <c r="AHL2" s="934"/>
      <c r="AHM2" s="934"/>
      <c r="AHN2" s="934"/>
      <c r="AHO2" s="934"/>
      <c r="AHP2" s="934"/>
      <c r="AHQ2" s="934"/>
      <c r="AHR2" s="934"/>
      <c r="AHS2" s="934" t="s">
        <v>153</v>
      </c>
      <c r="AHT2" s="934"/>
      <c r="AHU2" s="934"/>
      <c r="AHV2" s="934"/>
      <c r="AHW2" s="934"/>
      <c r="AHX2" s="934"/>
      <c r="AHY2" s="934"/>
      <c r="AHZ2" s="934"/>
      <c r="AIA2" s="934" t="s">
        <v>153</v>
      </c>
      <c r="AIB2" s="934"/>
      <c r="AIC2" s="934"/>
      <c r="AID2" s="934"/>
      <c r="AIE2" s="934"/>
      <c r="AIF2" s="934"/>
      <c r="AIG2" s="934"/>
      <c r="AIH2" s="934"/>
      <c r="AII2" s="934" t="s">
        <v>153</v>
      </c>
      <c r="AIJ2" s="934"/>
      <c r="AIK2" s="934"/>
      <c r="AIL2" s="934"/>
      <c r="AIM2" s="934"/>
      <c r="AIN2" s="934"/>
      <c r="AIO2" s="934"/>
      <c r="AIP2" s="934"/>
      <c r="AIQ2" s="934" t="s">
        <v>153</v>
      </c>
      <c r="AIR2" s="934"/>
      <c r="AIS2" s="934"/>
      <c r="AIT2" s="934"/>
      <c r="AIU2" s="934"/>
      <c r="AIV2" s="934"/>
      <c r="AIW2" s="934"/>
      <c r="AIX2" s="934"/>
      <c r="AIY2" s="934" t="s">
        <v>153</v>
      </c>
      <c r="AIZ2" s="934"/>
      <c r="AJA2" s="934"/>
      <c r="AJB2" s="934"/>
      <c r="AJC2" s="934"/>
      <c r="AJD2" s="934"/>
      <c r="AJE2" s="934"/>
      <c r="AJF2" s="934"/>
      <c r="AJG2" s="934" t="s">
        <v>153</v>
      </c>
      <c r="AJH2" s="934"/>
      <c r="AJI2" s="934"/>
      <c r="AJJ2" s="934"/>
      <c r="AJK2" s="934"/>
      <c r="AJL2" s="934"/>
      <c r="AJM2" s="934"/>
      <c r="AJN2" s="934"/>
      <c r="AJO2" s="934" t="s">
        <v>153</v>
      </c>
      <c r="AJP2" s="934"/>
      <c r="AJQ2" s="934"/>
      <c r="AJR2" s="934"/>
      <c r="AJS2" s="934"/>
      <c r="AJT2" s="934"/>
      <c r="AJU2" s="934"/>
      <c r="AJV2" s="934"/>
      <c r="AJW2" s="934" t="s">
        <v>153</v>
      </c>
      <c r="AJX2" s="934"/>
      <c r="AJY2" s="934"/>
      <c r="AJZ2" s="934"/>
      <c r="AKA2" s="934"/>
      <c r="AKB2" s="934"/>
      <c r="AKC2" s="934"/>
      <c r="AKD2" s="934"/>
      <c r="AKE2" s="934" t="s">
        <v>153</v>
      </c>
      <c r="AKF2" s="934"/>
      <c r="AKG2" s="934"/>
      <c r="AKH2" s="934"/>
      <c r="AKI2" s="934"/>
      <c r="AKJ2" s="934"/>
      <c r="AKK2" s="934"/>
      <c r="AKL2" s="934"/>
      <c r="AKM2" s="934" t="s">
        <v>153</v>
      </c>
      <c r="AKN2" s="934"/>
      <c r="AKO2" s="934"/>
      <c r="AKP2" s="934"/>
      <c r="AKQ2" s="934"/>
      <c r="AKR2" s="934"/>
      <c r="AKS2" s="934"/>
      <c r="AKT2" s="934"/>
      <c r="AKU2" s="934" t="s">
        <v>153</v>
      </c>
      <c r="AKV2" s="934"/>
      <c r="AKW2" s="934"/>
      <c r="AKX2" s="934"/>
      <c r="AKY2" s="934"/>
      <c r="AKZ2" s="934"/>
      <c r="ALA2" s="934"/>
      <c r="ALB2" s="934"/>
      <c r="ALC2" s="934" t="s">
        <v>153</v>
      </c>
      <c r="ALD2" s="934"/>
      <c r="ALE2" s="934"/>
      <c r="ALF2" s="934"/>
      <c r="ALG2" s="934"/>
      <c r="ALH2" s="934"/>
      <c r="ALI2" s="934"/>
      <c r="ALJ2" s="934"/>
      <c r="ALK2" s="934" t="s">
        <v>153</v>
      </c>
      <c r="ALL2" s="934"/>
      <c r="ALM2" s="934"/>
      <c r="ALN2" s="934"/>
      <c r="ALO2" s="934"/>
      <c r="ALP2" s="934"/>
      <c r="ALQ2" s="934"/>
      <c r="ALR2" s="934"/>
      <c r="ALS2" s="934" t="s">
        <v>153</v>
      </c>
      <c r="ALT2" s="934"/>
      <c r="ALU2" s="934"/>
      <c r="ALV2" s="934"/>
      <c r="ALW2" s="934"/>
      <c r="ALX2" s="934"/>
      <c r="ALY2" s="934"/>
      <c r="ALZ2" s="934"/>
      <c r="AMA2" s="934" t="s">
        <v>153</v>
      </c>
      <c r="AMB2" s="934"/>
      <c r="AMC2" s="934"/>
      <c r="AMD2" s="934"/>
      <c r="AME2" s="934"/>
      <c r="AMF2" s="934"/>
      <c r="AMG2" s="934"/>
      <c r="AMH2" s="934"/>
      <c r="AMI2" s="934" t="s">
        <v>153</v>
      </c>
      <c r="AMJ2" s="934"/>
      <c r="AMK2" s="934"/>
      <c r="AML2" s="934"/>
      <c r="AMM2" s="934"/>
      <c r="AMN2" s="934"/>
      <c r="AMO2" s="934"/>
      <c r="AMP2" s="934"/>
      <c r="AMQ2" s="934" t="s">
        <v>153</v>
      </c>
      <c r="AMR2" s="934"/>
      <c r="AMS2" s="934"/>
      <c r="AMT2" s="934"/>
      <c r="AMU2" s="934"/>
      <c r="AMV2" s="934"/>
      <c r="AMW2" s="934"/>
      <c r="AMX2" s="934"/>
      <c r="AMY2" s="934" t="s">
        <v>153</v>
      </c>
      <c r="AMZ2" s="934"/>
      <c r="ANA2" s="934"/>
      <c r="ANB2" s="934"/>
      <c r="ANC2" s="934"/>
      <c r="AND2" s="934"/>
      <c r="ANE2" s="934"/>
      <c r="ANF2" s="934"/>
      <c r="ANG2" s="934" t="s">
        <v>153</v>
      </c>
      <c r="ANH2" s="934"/>
      <c r="ANI2" s="934"/>
      <c r="ANJ2" s="934"/>
      <c r="ANK2" s="934"/>
      <c r="ANL2" s="934"/>
      <c r="ANM2" s="934"/>
      <c r="ANN2" s="934"/>
      <c r="ANO2" s="934" t="s">
        <v>153</v>
      </c>
      <c r="ANP2" s="934"/>
      <c r="ANQ2" s="934"/>
      <c r="ANR2" s="934"/>
      <c r="ANS2" s="934"/>
      <c r="ANT2" s="934"/>
      <c r="ANU2" s="934"/>
      <c r="ANV2" s="934"/>
      <c r="ANW2" s="934" t="s">
        <v>153</v>
      </c>
      <c r="ANX2" s="934"/>
      <c r="ANY2" s="934"/>
      <c r="ANZ2" s="934"/>
      <c r="AOA2" s="934"/>
      <c r="AOB2" s="934"/>
      <c r="AOC2" s="934"/>
      <c r="AOD2" s="934"/>
      <c r="AOE2" s="934" t="s">
        <v>153</v>
      </c>
      <c r="AOF2" s="934"/>
      <c r="AOG2" s="934"/>
      <c r="AOH2" s="934"/>
      <c r="AOI2" s="934"/>
      <c r="AOJ2" s="934"/>
      <c r="AOK2" s="934"/>
      <c r="AOL2" s="934"/>
      <c r="AOM2" s="934" t="s">
        <v>153</v>
      </c>
      <c r="AON2" s="934"/>
      <c r="AOO2" s="934"/>
      <c r="AOP2" s="934"/>
      <c r="AOQ2" s="934"/>
      <c r="AOR2" s="934"/>
      <c r="AOS2" s="934"/>
      <c r="AOT2" s="934"/>
      <c r="AOU2" s="934" t="s">
        <v>153</v>
      </c>
      <c r="AOV2" s="934"/>
      <c r="AOW2" s="934"/>
      <c r="AOX2" s="934"/>
      <c r="AOY2" s="934"/>
      <c r="AOZ2" s="934"/>
      <c r="APA2" s="934"/>
      <c r="APB2" s="934"/>
      <c r="APC2" s="934" t="s">
        <v>153</v>
      </c>
      <c r="APD2" s="934"/>
      <c r="APE2" s="934"/>
      <c r="APF2" s="934"/>
      <c r="APG2" s="934"/>
      <c r="APH2" s="934"/>
      <c r="API2" s="934"/>
      <c r="APJ2" s="934"/>
      <c r="APK2" s="934" t="s">
        <v>153</v>
      </c>
      <c r="APL2" s="934"/>
      <c r="APM2" s="934"/>
      <c r="APN2" s="934"/>
      <c r="APO2" s="934"/>
      <c r="APP2" s="934"/>
      <c r="APQ2" s="934"/>
      <c r="APR2" s="934"/>
      <c r="APS2" s="934" t="s">
        <v>153</v>
      </c>
      <c r="APT2" s="934"/>
      <c r="APU2" s="934"/>
      <c r="APV2" s="934"/>
      <c r="APW2" s="934"/>
      <c r="APX2" s="934"/>
      <c r="APY2" s="934"/>
      <c r="APZ2" s="934"/>
      <c r="AQA2" s="934" t="s">
        <v>153</v>
      </c>
      <c r="AQB2" s="934"/>
      <c r="AQC2" s="934"/>
      <c r="AQD2" s="934"/>
      <c r="AQE2" s="934"/>
      <c r="AQF2" s="934"/>
      <c r="AQG2" s="934"/>
      <c r="AQH2" s="934"/>
      <c r="AQI2" s="934" t="s">
        <v>153</v>
      </c>
      <c r="AQJ2" s="934"/>
      <c r="AQK2" s="934"/>
      <c r="AQL2" s="934"/>
      <c r="AQM2" s="934"/>
      <c r="AQN2" s="934"/>
      <c r="AQO2" s="934"/>
      <c r="AQP2" s="934"/>
      <c r="AQQ2" s="934" t="s">
        <v>153</v>
      </c>
      <c r="AQR2" s="934"/>
      <c r="AQS2" s="934"/>
      <c r="AQT2" s="934"/>
      <c r="AQU2" s="934"/>
      <c r="AQV2" s="934"/>
      <c r="AQW2" s="934"/>
      <c r="AQX2" s="934"/>
      <c r="AQY2" s="934" t="s">
        <v>153</v>
      </c>
      <c r="AQZ2" s="934"/>
      <c r="ARA2" s="934"/>
      <c r="ARB2" s="934"/>
      <c r="ARC2" s="934"/>
      <c r="ARD2" s="934"/>
      <c r="ARE2" s="934"/>
      <c r="ARF2" s="934"/>
      <c r="ARG2" s="934" t="s">
        <v>153</v>
      </c>
      <c r="ARH2" s="934"/>
      <c r="ARI2" s="934"/>
      <c r="ARJ2" s="934"/>
      <c r="ARK2" s="934"/>
      <c r="ARL2" s="934"/>
      <c r="ARM2" s="934"/>
      <c r="ARN2" s="934"/>
      <c r="ARO2" s="934" t="s">
        <v>153</v>
      </c>
      <c r="ARP2" s="934"/>
      <c r="ARQ2" s="934"/>
      <c r="ARR2" s="934"/>
      <c r="ARS2" s="934"/>
      <c r="ART2" s="934"/>
      <c r="ARU2" s="934"/>
      <c r="ARV2" s="934"/>
      <c r="ARW2" s="934" t="s">
        <v>153</v>
      </c>
      <c r="ARX2" s="934"/>
      <c r="ARY2" s="934"/>
      <c r="ARZ2" s="934"/>
      <c r="ASA2" s="934"/>
      <c r="ASB2" s="934"/>
      <c r="ASC2" s="934"/>
      <c r="ASD2" s="934"/>
      <c r="ASE2" s="934" t="s">
        <v>153</v>
      </c>
      <c r="ASF2" s="934"/>
      <c r="ASG2" s="934"/>
      <c r="ASH2" s="934"/>
      <c r="ASI2" s="934"/>
      <c r="ASJ2" s="934"/>
      <c r="ASK2" s="934"/>
      <c r="ASL2" s="934"/>
      <c r="ASM2" s="934" t="s">
        <v>153</v>
      </c>
      <c r="ASN2" s="934"/>
      <c r="ASO2" s="934"/>
      <c r="ASP2" s="934"/>
      <c r="ASQ2" s="934"/>
      <c r="ASR2" s="934"/>
      <c r="ASS2" s="934"/>
      <c r="AST2" s="934"/>
      <c r="ASU2" s="934" t="s">
        <v>153</v>
      </c>
      <c r="ASV2" s="934"/>
      <c r="ASW2" s="934"/>
      <c r="ASX2" s="934"/>
      <c r="ASY2" s="934"/>
      <c r="ASZ2" s="934"/>
      <c r="ATA2" s="934"/>
      <c r="ATB2" s="934"/>
      <c r="ATC2" s="934" t="s">
        <v>153</v>
      </c>
      <c r="ATD2" s="934"/>
      <c r="ATE2" s="934"/>
      <c r="ATF2" s="934"/>
      <c r="ATG2" s="934"/>
      <c r="ATH2" s="934"/>
      <c r="ATI2" s="934"/>
      <c r="ATJ2" s="934"/>
      <c r="ATK2" s="934" t="s">
        <v>153</v>
      </c>
      <c r="ATL2" s="934"/>
      <c r="ATM2" s="934"/>
      <c r="ATN2" s="934"/>
      <c r="ATO2" s="934"/>
      <c r="ATP2" s="934"/>
      <c r="ATQ2" s="934"/>
      <c r="ATR2" s="934"/>
      <c r="ATS2" s="934" t="s">
        <v>153</v>
      </c>
      <c r="ATT2" s="934"/>
      <c r="ATU2" s="934"/>
      <c r="ATV2" s="934"/>
      <c r="ATW2" s="934"/>
      <c r="ATX2" s="934"/>
      <c r="ATY2" s="934"/>
      <c r="ATZ2" s="934"/>
      <c r="AUA2" s="934" t="s">
        <v>153</v>
      </c>
      <c r="AUB2" s="934"/>
      <c r="AUC2" s="934"/>
      <c r="AUD2" s="934"/>
      <c r="AUE2" s="934"/>
      <c r="AUF2" s="934"/>
      <c r="AUG2" s="934"/>
      <c r="AUH2" s="934"/>
      <c r="AUI2" s="934" t="s">
        <v>153</v>
      </c>
      <c r="AUJ2" s="934"/>
      <c r="AUK2" s="934"/>
      <c r="AUL2" s="934"/>
      <c r="AUM2" s="934"/>
      <c r="AUN2" s="934"/>
      <c r="AUO2" s="934"/>
      <c r="AUP2" s="934"/>
      <c r="AUQ2" s="934" t="s">
        <v>153</v>
      </c>
      <c r="AUR2" s="934"/>
      <c r="AUS2" s="934"/>
      <c r="AUT2" s="934"/>
      <c r="AUU2" s="934"/>
      <c r="AUV2" s="934"/>
      <c r="AUW2" s="934"/>
      <c r="AUX2" s="934"/>
      <c r="AUY2" s="934" t="s">
        <v>153</v>
      </c>
      <c r="AUZ2" s="934"/>
      <c r="AVA2" s="934"/>
      <c r="AVB2" s="934"/>
      <c r="AVC2" s="934"/>
      <c r="AVD2" s="934"/>
      <c r="AVE2" s="934"/>
      <c r="AVF2" s="934"/>
      <c r="AVG2" s="934" t="s">
        <v>153</v>
      </c>
      <c r="AVH2" s="934"/>
      <c r="AVI2" s="934"/>
      <c r="AVJ2" s="934"/>
      <c r="AVK2" s="934"/>
      <c r="AVL2" s="934"/>
      <c r="AVM2" s="934"/>
      <c r="AVN2" s="934"/>
      <c r="AVO2" s="934" t="s">
        <v>153</v>
      </c>
      <c r="AVP2" s="934"/>
      <c r="AVQ2" s="934"/>
      <c r="AVR2" s="934"/>
      <c r="AVS2" s="934"/>
      <c r="AVT2" s="934"/>
      <c r="AVU2" s="934"/>
      <c r="AVV2" s="934"/>
      <c r="AVW2" s="934" t="s">
        <v>153</v>
      </c>
      <c r="AVX2" s="934"/>
      <c r="AVY2" s="934"/>
      <c r="AVZ2" s="934"/>
      <c r="AWA2" s="934"/>
      <c r="AWB2" s="934"/>
      <c r="AWC2" s="934"/>
      <c r="AWD2" s="934"/>
      <c r="AWE2" s="934" t="s">
        <v>153</v>
      </c>
      <c r="AWF2" s="934"/>
      <c r="AWG2" s="934"/>
      <c r="AWH2" s="934"/>
      <c r="AWI2" s="934"/>
      <c r="AWJ2" s="934"/>
      <c r="AWK2" s="934"/>
      <c r="AWL2" s="934"/>
      <c r="AWM2" s="934" t="s">
        <v>153</v>
      </c>
      <c r="AWN2" s="934"/>
      <c r="AWO2" s="934"/>
      <c r="AWP2" s="934"/>
      <c r="AWQ2" s="934"/>
      <c r="AWR2" s="934"/>
      <c r="AWS2" s="934"/>
      <c r="AWT2" s="934"/>
      <c r="AWU2" s="934" t="s">
        <v>153</v>
      </c>
      <c r="AWV2" s="934"/>
      <c r="AWW2" s="934"/>
      <c r="AWX2" s="934"/>
      <c r="AWY2" s="934"/>
      <c r="AWZ2" s="934"/>
      <c r="AXA2" s="934"/>
      <c r="AXB2" s="934"/>
      <c r="AXC2" s="934" t="s">
        <v>153</v>
      </c>
      <c r="AXD2" s="934"/>
      <c r="AXE2" s="934"/>
      <c r="AXF2" s="934"/>
      <c r="AXG2" s="934"/>
      <c r="AXH2" s="934"/>
      <c r="AXI2" s="934"/>
      <c r="AXJ2" s="934"/>
      <c r="AXK2" s="934" t="s">
        <v>153</v>
      </c>
      <c r="AXL2" s="934"/>
      <c r="AXM2" s="934"/>
      <c r="AXN2" s="934"/>
      <c r="AXO2" s="934"/>
      <c r="AXP2" s="934"/>
      <c r="AXQ2" s="934"/>
      <c r="AXR2" s="934"/>
      <c r="AXS2" s="934" t="s">
        <v>153</v>
      </c>
      <c r="AXT2" s="934"/>
      <c r="AXU2" s="934"/>
      <c r="AXV2" s="934"/>
      <c r="AXW2" s="934"/>
      <c r="AXX2" s="934"/>
      <c r="AXY2" s="934"/>
      <c r="AXZ2" s="934"/>
      <c r="AYA2" s="934" t="s">
        <v>153</v>
      </c>
      <c r="AYB2" s="934"/>
      <c r="AYC2" s="934"/>
      <c r="AYD2" s="934"/>
      <c r="AYE2" s="934"/>
      <c r="AYF2" s="934"/>
      <c r="AYG2" s="934"/>
      <c r="AYH2" s="934"/>
      <c r="AYI2" s="934" t="s">
        <v>153</v>
      </c>
      <c r="AYJ2" s="934"/>
      <c r="AYK2" s="934"/>
      <c r="AYL2" s="934"/>
      <c r="AYM2" s="934"/>
      <c r="AYN2" s="934"/>
      <c r="AYO2" s="934"/>
      <c r="AYP2" s="934"/>
      <c r="AYQ2" s="934" t="s">
        <v>153</v>
      </c>
      <c r="AYR2" s="934"/>
      <c r="AYS2" s="934"/>
      <c r="AYT2" s="934"/>
      <c r="AYU2" s="934"/>
      <c r="AYV2" s="934"/>
      <c r="AYW2" s="934"/>
      <c r="AYX2" s="934"/>
      <c r="AYY2" s="934" t="s">
        <v>153</v>
      </c>
      <c r="AYZ2" s="934"/>
      <c r="AZA2" s="934"/>
      <c r="AZB2" s="934"/>
      <c r="AZC2" s="934"/>
      <c r="AZD2" s="934"/>
      <c r="AZE2" s="934"/>
      <c r="AZF2" s="934"/>
      <c r="AZG2" s="934" t="s">
        <v>153</v>
      </c>
      <c r="AZH2" s="934"/>
      <c r="AZI2" s="934"/>
      <c r="AZJ2" s="934"/>
      <c r="AZK2" s="934"/>
      <c r="AZL2" s="934"/>
      <c r="AZM2" s="934"/>
      <c r="AZN2" s="934"/>
      <c r="AZO2" s="934" t="s">
        <v>153</v>
      </c>
      <c r="AZP2" s="934"/>
      <c r="AZQ2" s="934"/>
      <c r="AZR2" s="934"/>
      <c r="AZS2" s="934"/>
      <c r="AZT2" s="934"/>
      <c r="AZU2" s="934"/>
      <c r="AZV2" s="934"/>
      <c r="AZW2" s="934" t="s">
        <v>153</v>
      </c>
      <c r="AZX2" s="934"/>
      <c r="AZY2" s="934"/>
      <c r="AZZ2" s="934"/>
      <c r="BAA2" s="934"/>
      <c r="BAB2" s="934"/>
      <c r="BAC2" s="934"/>
      <c r="BAD2" s="934"/>
      <c r="BAE2" s="934" t="s">
        <v>153</v>
      </c>
      <c r="BAF2" s="934"/>
      <c r="BAG2" s="934"/>
      <c r="BAH2" s="934"/>
      <c r="BAI2" s="934"/>
      <c r="BAJ2" s="934"/>
      <c r="BAK2" s="934"/>
      <c r="BAL2" s="934"/>
      <c r="BAM2" s="934" t="s">
        <v>153</v>
      </c>
      <c r="BAN2" s="934"/>
      <c r="BAO2" s="934"/>
      <c r="BAP2" s="934"/>
      <c r="BAQ2" s="934"/>
      <c r="BAR2" s="934"/>
      <c r="BAS2" s="934"/>
      <c r="BAT2" s="934"/>
      <c r="BAU2" s="934" t="s">
        <v>153</v>
      </c>
      <c r="BAV2" s="934"/>
      <c r="BAW2" s="934"/>
      <c r="BAX2" s="934"/>
      <c r="BAY2" s="934"/>
      <c r="BAZ2" s="934"/>
      <c r="BBA2" s="934"/>
      <c r="BBB2" s="934"/>
      <c r="BBC2" s="934" t="s">
        <v>153</v>
      </c>
      <c r="BBD2" s="934"/>
      <c r="BBE2" s="934"/>
      <c r="BBF2" s="934"/>
      <c r="BBG2" s="934"/>
      <c r="BBH2" s="934"/>
      <c r="BBI2" s="934"/>
      <c r="BBJ2" s="934"/>
      <c r="BBK2" s="934" t="s">
        <v>153</v>
      </c>
      <c r="BBL2" s="934"/>
      <c r="BBM2" s="934"/>
      <c r="BBN2" s="934"/>
      <c r="BBO2" s="934"/>
      <c r="BBP2" s="934"/>
      <c r="BBQ2" s="934"/>
      <c r="BBR2" s="934"/>
      <c r="BBS2" s="934" t="s">
        <v>153</v>
      </c>
      <c r="BBT2" s="934"/>
      <c r="BBU2" s="934"/>
      <c r="BBV2" s="934"/>
      <c r="BBW2" s="934"/>
      <c r="BBX2" s="934"/>
      <c r="BBY2" s="934"/>
      <c r="BBZ2" s="934"/>
      <c r="BCA2" s="934" t="s">
        <v>153</v>
      </c>
      <c r="BCB2" s="934"/>
      <c r="BCC2" s="934"/>
      <c r="BCD2" s="934"/>
      <c r="BCE2" s="934"/>
      <c r="BCF2" s="934"/>
      <c r="BCG2" s="934"/>
      <c r="BCH2" s="934"/>
      <c r="BCI2" s="934" t="s">
        <v>153</v>
      </c>
      <c r="BCJ2" s="934"/>
      <c r="BCK2" s="934"/>
      <c r="BCL2" s="934"/>
      <c r="BCM2" s="934"/>
      <c r="BCN2" s="934"/>
      <c r="BCO2" s="934"/>
      <c r="BCP2" s="934"/>
      <c r="BCQ2" s="934" t="s">
        <v>153</v>
      </c>
      <c r="BCR2" s="934"/>
      <c r="BCS2" s="934"/>
      <c r="BCT2" s="934"/>
      <c r="BCU2" s="934"/>
      <c r="BCV2" s="934"/>
      <c r="BCW2" s="934"/>
      <c r="BCX2" s="934"/>
      <c r="BCY2" s="934" t="s">
        <v>153</v>
      </c>
      <c r="BCZ2" s="934"/>
      <c r="BDA2" s="934"/>
      <c r="BDB2" s="934"/>
      <c r="BDC2" s="934"/>
      <c r="BDD2" s="934"/>
      <c r="BDE2" s="934"/>
      <c r="BDF2" s="934"/>
      <c r="BDG2" s="934" t="s">
        <v>153</v>
      </c>
      <c r="BDH2" s="934"/>
      <c r="BDI2" s="934"/>
      <c r="BDJ2" s="934"/>
      <c r="BDK2" s="934"/>
      <c r="BDL2" s="934"/>
      <c r="BDM2" s="934"/>
      <c r="BDN2" s="934"/>
      <c r="BDO2" s="934" t="s">
        <v>153</v>
      </c>
      <c r="BDP2" s="934"/>
      <c r="BDQ2" s="934"/>
      <c r="BDR2" s="934"/>
      <c r="BDS2" s="934"/>
      <c r="BDT2" s="934"/>
      <c r="BDU2" s="934"/>
      <c r="BDV2" s="934"/>
      <c r="BDW2" s="934" t="s">
        <v>153</v>
      </c>
      <c r="BDX2" s="934"/>
      <c r="BDY2" s="934"/>
      <c r="BDZ2" s="934"/>
      <c r="BEA2" s="934"/>
      <c r="BEB2" s="934"/>
      <c r="BEC2" s="934"/>
      <c r="BED2" s="934"/>
      <c r="BEE2" s="934" t="s">
        <v>153</v>
      </c>
      <c r="BEF2" s="934"/>
      <c r="BEG2" s="934"/>
      <c r="BEH2" s="934"/>
      <c r="BEI2" s="934"/>
      <c r="BEJ2" s="934"/>
      <c r="BEK2" s="934"/>
      <c r="BEL2" s="934"/>
      <c r="BEM2" s="934" t="s">
        <v>153</v>
      </c>
      <c r="BEN2" s="934"/>
      <c r="BEO2" s="934"/>
      <c r="BEP2" s="934"/>
      <c r="BEQ2" s="934"/>
      <c r="BER2" s="934"/>
      <c r="BES2" s="934"/>
      <c r="BET2" s="934"/>
      <c r="BEU2" s="934" t="s">
        <v>153</v>
      </c>
      <c r="BEV2" s="934"/>
      <c r="BEW2" s="934"/>
      <c r="BEX2" s="934"/>
      <c r="BEY2" s="934"/>
      <c r="BEZ2" s="934"/>
      <c r="BFA2" s="934"/>
      <c r="BFB2" s="934"/>
      <c r="BFC2" s="934" t="s">
        <v>153</v>
      </c>
      <c r="BFD2" s="934"/>
      <c r="BFE2" s="934"/>
      <c r="BFF2" s="934"/>
      <c r="BFG2" s="934"/>
      <c r="BFH2" s="934"/>
      <c r="BFI2" s="934"/>
      <c r="BFJ2" s="934"/>
      <c r="BFK2" s="934" t="s">
        <v>153</v>
      </c>
      <c r="BFL2" s="934"/>
      <c r="BFM2" s="934"/>
      <c r="BFN2" s="934"/>
      <c r="BFO2" s="934"/>
      <c r="BFP2" s="934"/>
      <c r="BFQ2" s="934"/>
      <c r="BFR2" s="934"/>
      <c r="BFS2" s="934" t="s">
        <v>153</v>
      </c>
      <c r="BFT2" s="934"/>
      <c r="BFU2" s="934"/>
      <c r="BFV2" s="934"/>
      <c r="BFW2" s="934"/>
      <c r="BFX2" s="934"/>
      <c r="BFY2" s="934"/>
      <c r="BFZ2" s="934"/>
      <c r="BGA2" s="934" t="s">
        <v>153</v>
      </c>
      <c r="BGB2" s="934"/>
      <c r="BGC2" s="934"/>
      <c r="BGD2" s="934"/>
      <c r="BGE2" s="934"/>
      <c r="BGF2" s="934"/>
      <c r="BGG2" s="934"/>
      <c r="BGH2" s="934"/>
      <c r="BGI2" s="934" t="s">
        <v>153</v>
      </c>
      <c r="BGJ2" s="934"/>
      <c r="BGK2" s="934"/>
      <c r="BGL2" s="934"/>
      <c r="BGM2" s="934"/>
      <c r="BGN2" s="934"/>
      <c r="BGO2" s="934"/>
      <c r="BGP2" s="934"/>
      <c r="BGQ2" s="934" t="s">
        <v>153</v>
      </c>
      <c r="BGR2" s="934"/>
      <c r="BGS2" s="934"/>
      <c r="BGT2" s="934"/>
      <c r="BGU2" s="934"/>
      <c r="BGV2" s="934"/>
      <c r="BGW2" s="934"/>
      <c r="BGX2" s="934"/>
      <c r="BGY2" s="934" t="s">
        <v>153</v>
      </c>
      <c r="BGZ2" s="934"/>
      <c r="BHA2" s="934"/>
      <c r="BHB2" s="934"/>
      <c r="BHC2" s="934"/>
      <c r="BHD2" s="934"/>
      <c r="BHE2" s="934"/>
      <c r="BHF2" s="934"/>
      <c r="BHG2" s="934" t="s">
        <v>153</v>
      </c>
      <c r="BHH2" s="934"/>
      <c r="BHI2" s="934"/>
      <c r="BHJ2" s="934"/>
      <c r="BHK2" s="934"/>
      <c r="BHL2" s="934"/>
      <c r="BHM2" s="934"/>
      <c r="BHN2" s="934"/>
      <c r="BHO2" s="934" t="s">
        <v>153</v>
      </c>
      <c r="BHP2" s="934"/>
      <c r="BHQ2" s="934"/>
      <c r="BHR2" s="934"/>
      <c r="BHS2" s="934"/>
      <c r="BHT2" s="934"/>
      <c r="BHU2" s="934"/>
      <c r="BHV2" s="934"/>
      <c r="BHW2" s="934" t="s">
        <v>153</v>
      </c>
      <c r="BHX2" s="934"/>
      <c r="BHY2" s="934"/>
      <c r="BHZ2" s="934"/>
      <c r="BIA2" s="934"/>
      <c r="BIB2" s="934"/>
      <c r="BIC2" s="934"/>
      <c r="BID2" s="934"/>
      <c r="BIE2" s="934" t="s">
        <v>153</v>
      </c>
      <c r="BIF2" s="934"/>
      <c r="BIG2" s="934"/>
      <c r="BIH2" s="934"/>
      <c r="BII2" s="934"/>
      <c r="BIJ2" s="934"/>
      <c r="BIK2" s="934"/>
      <c r="BIL2" s="934"/>
      <c r="BIM2" s="934" t="s">
        <v>153</v>
      </c>
      <c r="BIN2" s="934"/>
      <c r="BIO2" s="934"/>
      <c r="BIP2" s="934"/>
      <c r="BIQ2" s="934"/>
      <c r="BIR2" s="934"/>
      <c r="BIS2" s="934"/>
      <c r="BIT2" s="934"/>
      <c r="BIU2" s="934" t="s">
        <v>153</v>
      </c>
      <c r="BIV2" s="934"/>
      <c r="BIW2" s="934"/>
      <c r="BIX2" s="934"/>
      <c r="BIY2" s="934"/>
      <c r="BIZ2" s="934"/>
      <c r="BJA2" s="934"/>
      <c r="BJB2" s="934"/>
      <c r="BJC2" s="934" t="s">
        <v>153</v>
      </c>
      <c r="BJD2" s="934"/>
      <c r="BJE2" s="934"/>
      <c r="BJF2" s="934"/>
      <c r="BJG2" s="934"/>
      <c r="BJH2" s="934"/>
      <c r="BJI2" s="934"/>
      <c r="BJJ2" s="934"/>
      <c r="BJK2" s="934" t="s">
        <v>153</v>
      </c>
      <c r="BJL2" s="934"/>
      <c r="BJM2" s="934"/>
      <c r="BJN2" s="934"/>
      <c r="BJO2" s="934"/>
      <c r="BJP2" s="934"/>
      <c r="BJQ2" s="934"/>
      <c r="BJR2" s="934"/>
      <c r="BJS2" s="934" t="s">
        <v>153</v>
      </c>
      <c r="BJT2" s="934"/>
      <c r="BJU2" s="934"/>
      <c r="BJV2" s="934"/>
      <c r="BJW2" s="934"/>
      <c r="BJX2" s="934"/>
      <c r="BJY2" s="934"/>
      <c r="BJZ2" s="934"/>
      <c r="BKA2" s="934" t="s">
        <v>153</v>
      </c>
      <c r="BKB2" s="934"/>
      <c r="BKC2" s="934"/>
      <c r="BKD2" s="934"/>
      <c r="BKE2" s="934"/>
      <c r="BKF2" s="934"/>
      <c r="BKG2" s="934"/>
      <c r="BKH2" s="934"/>
      <c r="BKI2" s="934" t="s">
        <v>153</v>
      </c>
      <c r="BKJ2" s="934"/>
      <c r="BKK2" s="934"/>
      <c r="BKL2" s="934"/>
      <c r="BKM2" s="934"/>
      <c r="BKN2" s="934"/>
      <c r="BKO2" s="934"/>
      <c r="BKP2" s="934"/>
      <c r="BKQ2" s="934" t="s">
        <v>153</v>
      </c>
      <c r="BKR2" s="934"/>
      <c r="BKS2" s="934"/>
      <c r="BKT2" s="934"/>
      <c r="BKU2" s="934"/>
      <c r="BKV2" s="934"/>
      <c r="BKW2" s="934"/>
      <c r="BKX2" s="934"/>
      <c r="BKY2" s="934" t="s">
        <v>153</v>
      </c>
      <c r="BKZ2" s="934"/>
      <c r="BLA2" s="934"/>
      <c r="BLB2" s="934"/>
      <c r="BLC2" s="934"/>
      <c r="BLD2" s="934"/>
      <c r="BLE2" s="934"/>
      <c r="BLF2" s="934"/>
      <c r="BLG2" s="934" t="s">
        <v>153</v>
      </c>
      <c r="BLH2" s="934"/>
      <c r="BLI2" s="934"/>
      <c r="BLJ2" s="934"/>
      <c r="BLK2" s="934"/>
      <c r="BLL2" s="934"/>
      <c r="BLM2" s="934"/>
      <c r="BLN2" s="934"/>
      <c r="BLO2" s="934" t="s">
        <v>153</v>
      </c>
      <c r="BLP2" s="934"/>
      <c r="BLQ2" s="934"/>
      <c r="BLR2" s="934"/>
      <c r="BLS2" s="934"/>
      <c r="BLT2" s="934"/>
      <c r="BLU2" s="934"/>
      <c r="BLV2" s="934"/>
      <c r="BLW2" s="934" t="s">
        <v>153</v>
      </c>
      <c r="BLX2" s="934"/>
      <c r="BLY2" s="934"/>
      <c r="BLZ2" s="934"/>
      <c r="BMA2" s="934"/>
      <c r="BMB2" s="934"/>
      <c r="BMC2" s="934"/>
      <c r="BMD2" s="934"/>
      <c r="BME2" s="934" t="s">
        <v>153</v>
      </c>
      <c r="BMF2" s="934"/>
      <c r="BMG2" s="934"/>
      <c r="BMH2" s="934"/>
      <c r="BMI2" s="934"/>
      <c r="BMJ2" s="934"/>
      <c r="BMK2" s="934"/>
      <c r="BML2" s="934"/>
      <c r="BMM2" s="934" t="s">
        <v>153</v>
      </c>
      <c r="BMN2" s="934"/>
      <c r="BMO2" s="934"/>
      <c r="BMP2" s="934"/>
      <c r="BMQ2" s="934"/>
      <c r="BMR2" s="934"/>
      <c r="BMS2" s="934"/>
      <c r="BMT2" s="934"/>
      <c r="BMU2" s="934" t="s">
        <v>153</v>
      </c>
      <c r="BMV2" s="934"/>
      <c r="BMW2" s="934"/>
      <c r="BMX2" s="934"/>
      <c r="BMY2" s="934"/>
      <c r="BMZ2" s="934"/>
      <c r="BNA2" s="934"/>
      <c r="BNB2" s="934"/>
      <c r="BNC2" s="934" t="s">
        <v>153</v>
      </c>
      <c r="BND2" s="934"/>
      <c r="BNE2" s="934"/>
      <c r="BNF2" s="934"/>
      <c r="BNG2" s="934"/>
      <c r="BNH2" s="934"/>
      <c r="BNI2" s="934"/>
      <c r="BNJ2" s="934"/>
      <c r="BNK2" s="934" t="s">
        <v>153</v>
      </c>
      <c r="BNL2" s="934"/>
      <c r="BNM2" s="934"/>
      <c r="BNN2" s="934"/>
      <c r="BNO2" s="934"/>
      <c r="BNP2" s="934"/>
      <c r="BNQ2" s="934"/>
      <c r="BNR2" s="934"/>
      <c r="BNS2" s="934" t="s">
        <v>153</v>
      </c>
      <c r="BNT2" s="934"/>
      <c r="BNU2" s="934"/>
      <c r="BNV2" s="934"/>
      <c r="BNW2" s="934"/>
      <c r="BNX2" s="934"/>
      <c r="BNY2" s="934"/>
      <c r="BNZ2" s="934"/>
      <c r="BOA2" s="934" t="s">
        <v>153</v>
      </c>
      <c r="BOB2" s="934"/>
      <c r="BOC2" s="934"/>
      <c r="BOD2" s="934"/>
      <c r="BOE2" s="934"/>
      <c r="BOF2" s="934"/>
      <c r="BOG2" s="934"/>
      <c r="BOH2" s="934"/>
      <c r="BOI2" s="934" t="s">
        <v>153</v>
      </c>
      <c r="BOJ2" s="934"/>
      <c r="BOK2" s="934"/>
      <c r="BOL2" s="934"/>
      <c r="BOM2" s="934"/>
      <c r="BON2" s="934"/>
      <c r="BOO2" s="934"/>
      <c r="BOP2" s="934"/>
      <c r="BOQ2" s="934" t="s">
        <v>153</v>
      </c>
      <c r="BOR2" s="934"/>
      <c r="BOS2" s="934"/>
      <c r="BOT2" s="934"/>
      <c r="BOU2" s="934"/>
      <c r="BOV2" s="934"/>
      <c r="BOW2" s="934"/>
      <c r="BOX2" s="934"/>
      <c r="BOY2" s="934" t="s">
        <v>153</v>
      </c>
      <c r="BOZ2" s="934"/>
      <c r="BPA2" s="934"/>
      <c r="BPB2" s="934"/>
      <c r="BPC2" s="934"/>
      <c r="BPD2" s="934"/>
      <c r="BPE2" s="934"/>
      <c r="BPF2" s="934"/>
      <c r="BPG2" s="934" t="s">
        <v>153</v>
      </c>
      <c r="BPH2" s="934"/>
      <c r="BPI2" s="934"/>
      <c r="BPJ2" s="934"/>
      <c r="BPK2" s="934"/>
      <c r="BPL2" s="934"/>
      <c r="BPM2" s="934"/>
      <c r="BPN2" s="934"/>
      <c r="BPO2" s="934" t="s">
        <v>153</v>
      </c>
      <c r="BPP2" s="934"/>
      <c r="BPQ2" s="934"/>
      <c r="BPR2" s="934"/>
      <c r="BPS2" s="934"/>
      <c r="BPT2" s="934"/>
      <c r="BPU2" s="934"/>
      <c r="BPV2" s="934"/>
      <c r="BPW2" s="934" t="s">
        <v>153</v>
      </c>
      <c r="BPX2" s="934"/>
      <c r="BPY2" s="934"/>
      <c r="BPZ2" s="934"/>
      <c r="BQA2" s="934"/>
      <c r="BQB2" s="934"/>
      <c r="BQC2" s="934"/>
      <c r="BQD2" s="934"/>
      <c r="BQE2" s="934" t="s">
        <v>153</v>
      </c>
      <c r="BQF2" s="934"/>
      <c r="BQG2" s="934"/>
      <c r="BQH2" s="934"/>
      <c r="BQI2" s="934"/>
      <c r="BQJ2" s="934"/>
      <c r="BQK2" s="934"/>
      <c r="BQL2" s="934"/>
      <c r="BQM2" s="934" t="s">
        <v>153</v>
      </c>
      <c r="BQN2" s="934"/>
      <c r="BQO2" s="934"/>
      <c r="BQP2" s="934"/>
      <c r="BQQ2" s="934"/>
      <c r="BQR2" s="934"/>
      <c r="BQS2" s="934"/>
      <c r="BQT2" s="934"/>
      <c r="BQU2" s="934" t="s">
        <v>153</v>
      </c>
      <c r="BQV2" s="934"/>
      <c r="BQW2" s="934"/>
      <c r="BQX2" s="934"/>
      <c r="BQY2" s="934"/>
      <c r="BQZ2" s="934"/>
      <c r="BRA2" s="934"/>
      <c r="BRB2" s="934"/>
      <c r="BRC2" s="934" t="s">
        <v>153</v>
      </c>
      <c r="BRD2" s="934"/>
      <c r="BRE2" s="934"/>
      <c r="BRF2" s="934"/>
      <c r="BRG2" s="934"/>
      <c r="BRH2" s="934"/>
      <c r="BRI2" s="934"/>
      <c r="BRJ2" s="934"/>
      <c r="BRK2" s="934" t="s">
        <v>153</v>
      </c>
      <c r="BRL2" s="934"/>
      <c r="BRM2" s="934"/>
      <c r="BRN2" s="934"/>
      <c r="BRO2" s="934"/>
      <c r="BRP2" s="934"/>
      <c r="BRQ2" s="934"/>
      <c r="BRR2" s="934"/>
      <c r="BRS2" s="934" t="s">
        <v>153</v>
      </c>
      <c r="BRT2" s="934"/>
      <c r="BRU2" s="934"/>
      <c r="BRV2" s="934"/>
      <c r="BRW2" s="934"/>
      <c r="BRX2" s="934"/>
      <c r="BRY2" s="934"/>
      <c r="BRZ2" s="934"/>
      <c r="BSA2" s="934" t="s">
        <v>153</v>
      </c>
      <c r="BSB2" s="934"/>
      <c r="BSC2" s="934"/>
      <c r="BSD2" s="934"/>
      <c r="BSE2" s="934"/>
      <c r="BSF2" s="934"/>
      <c r="BSG2" s="934"/>
      <c r="BSH2" s="934"/>
      <c r="BSI2" s="934" t="s">
        <v>153</v>
      </c>
      <c r="BSJ2" s="934"/>
      <c r="BSK2" s="934"/>
      <c r="BSL2" s="934"/>
      <c r="BSM2" s="934"/>
      <c r="BSN2" s="934"/>
      <c r="BSO2" s="934"/>
      <c r="BSP2" s="934"/>
      <c r="BSQ2" s="934" t="s">
        <v>153</v>
      </c>
      <c r="BSR2" s="934"/>
      <c r="BSS2" s="934"/>
      <c r="BST2" s="934"/>
      <c r="BSU2" s="934"/>
      <c r="BSV2" s="934"/>
      <c r="BSW2" s="934"/>
      <c r="BSX2" s="934"/>
      <c r="BSY2" s="934" t="s">
        <v>153</v>
      </c>
      <c r="BSZ2" s="934"/>
      <c r="BTA2" s="934"/>
      <c r="BTB2" s="934"/>
      <c r="BTC2" s="934"/>
      <c r="BTD2" s="934"/>
      <c r="BTE2" s="934"/>
      <c r="BTF2" s="934"/>
      <c r="BTG2" s="934" t="s">
        <v>153</v>
      </c>
      <c r="BTH2" s="934"/>
      <c r="BTI2" s="934"/>
      <c r="BTJ2" s="934"/>
      <c r="BTK2" s="934"/>
      <c r="BTL2" s="934"/>
      <c r="BTM2" s="934"/>
      <c r="BTN2" s="934"/>
      <c r="BTO2" s="934" t="s">
        <v>153</v>
      </c>
      <c r="BTP2" s="934"/>
      <c r="BTQ2" s="934"/>
      <c r="BTR2" s="934"/>
      <c r="BTS2" s="934"/>
      <c r="BTT2" s="934"/>
      <c r="BTU2" s="934"/>
      <c r="BTV2" s="934"/>
      <c r="BTW2" s="934" t="s">
        <v>153</v>
      </c>
      <c r="BTX2" s="934"/>
      <c r="BTY2" s="934"/>
      <c r="BTZ2" s="934"/>
      <c r="BUA2" s="934"/>
      <c r="BUB2" s="934"/>
      <c r="BUC2" s="934"/>
      <c r="BUD2" s="934"/>
      <c r="BUE2" s="934" t="s">
        <v>153</v>
      </c>
      <c r="BUF2" s="934"/>
      <c r="BUG2" s="934"/>
      <c r="BUH2" s="934"/>
      <c r="BUI2" s="934"/>
      <c r="BUJ2" s="934"/>
      <c r="BUK2" s="934"/>
      <c r="BUL2" s="934"/>
      <c r="BUM2" s="934" t="s">
        <v>153</v>
      </c>
      <c r="BUN2" s="934"/>
      <c r="BUO2" s="934"/>
      <c r="BUP2" s="934"/>
      <c r="BUQ2" s="934"/>
      <c r="BUR2" s="934"/>
      <c r="BUS2" s="934"/>
      <c r="BUT2" s="934"/>
      <c r="BUU2" s="934" t="s">
        <v>153</v>
      </c>
      <c r="BUV2" s="934"/>
      <c r="BUW2" s="934"/>
      <c r="BUX2" s="934"/>
      <c r="BUY2" s="934"/>
      <c r="BUZ2" s="934"/>
      <c r="BVA2" s="934"/>
      <c r="BVB2" s="934"/>
      <c r="BVC2" s="934" t="s">
        <v>153</v>
      </c>
      <c r="BVD2" s="934"/>
      <c r="BVE2" s="934"/>
      <c r="BVF2" s="934"/>
      <c r="BVG2" s="934"/>
      <c r="BVH2" s="934"/>
      <c r="BVI2" s="934"/>
      <c r="BVJ2" s="934"/>
      <c r="BVK2" s="934" t="s">
        <v>153</v>
      </c>
      <c r="BVL2" s="934"/>
      <c r="BVM2" s="934"/>
      <c r="BVN2" s="934"/>
      <c r="BVO2" s="934"/>
      <c r="BVP2" s="934"/>
      <c r="BVQ2" s="934"/>
      <c r="BVR2" s="934"/>
      <c r="BVS2" s="934" t="s">
        <v>153</v>
      </c>
      <c r="BVT2" s="934"/>
      <c r="BVU2" s="934"/>
      <c r="BVV2" s="934"/>
      <c r="BVW2" s="934"/>
      <c r="BVX2" s="934"/>
      <c r="BVY2" s="934"/>
      <c r="BVZ2" s="934"/>
      <c r="BWA2" s="934" t="s">
        <v>153</v>
      </c>
      <c r="BWB2" s="934"/>
      <c r="BWC2" s="934"/>
      <c r="BWD2" s="934"/>
      <c r="BWE2" s="934"/>
      <c r="BWF2" s="934"/>
      <c r="BWG2" s="934"/>
      <c r="BWH2" s="934"/>
      <c r="BWI2" s="934" t="s">
        <v>153</v>
      </c>
      <c r="BWJ2" s="934"/>
      <c r="BWK2" s="934"/>
      <c r="BWL2" s="934"/>
      <c r="BWM2" s="934"/>
      <c r="BWN2" s="934"/>
      <c r="BWO2" s="934"/>
      <c r="BWP2" s="934"/>
      <c r="BWQ2" s="934" t="s">
        <v>153</v>
      </c>
      <c r="BWR2" s="934"/>
      <c r="BWS2" s="934"/>
      <c r="BWT2" s="934"/>
      <c r="BWU2" s="934"/>
      <c r="BWV2" s="934"/>
      <c r="BWW2" s="934"/>
      <c r="BWX2" s="934"/>
      <c r="BWY2" s="934" t="s">
        <v>153</v>
      </c>
      <c r="BWZ2" s="934"/>
      <c r="BXA2" s="934"/>
      <c r="BXB2" s="934"/>
      <c r="BXC2" s="934"/>
      <c r="BXD2" s="934"/>
      <c r="BXE2" s="934"/>
      <c r="BXF2" s="934"/>
      <c r="BXG2" s="934" t="s">
        <v>153</v>
      </c>
      <c r="BXH2" s="934"/>
      <c r="BXI2" s="934"/>
      <c r="BXJ2" s="934"/>
      <c r="BXK2" s="934"/>
      <c r="BXL2" s="934"/>
      <c r="BXM2" s="934"/>
      <c r="BXN2" s="934"/>
      <c r="BXO2" s="934" t="s">
        <v>153</v>
      </c>
      <c r="BXP2" s="934"/>
      <c r="BXQ2" s="934"/>
      <c r="BXR2" s="934"/>
      <c r="BXS2" s="934"/>
      <c r="BXT2" s="934"/>
      <c r="BXU2" s="934"/>
      <c r="BXV2" s="934"/>
      <c r="BXW2" s="934" t="s">
        <v>153</v>
      </c>
      <c r="BXX2" s="934"/>
      <c r="BXY2" s="934"/>
      <c r="BXZ2" s="934"/>
      <c r="BYA2" s="934"/>
      <c r="BYB2" s="934"/>
      <c r="BYC2" s="934"/>
      <c r="BYD2" s="934"/>
      <c r="BYE2" s="934" t="s">
        <v>153</v>
      </c>
      <c r="BYF2" s="934"/>
      <c r="BYG2" s="934"/>
      <c r="BYH2" s="934"/>
      <c r="BYI2" s="934"/>
      <c r="BYJ2" s="934"/>
      <c r="BYK2" s="934"/>
      <c r="BYL2" s="934"/>
      <c r="BYM2" s="934" t="s">
        <v>153</v>
      </c>
      <c r="BYN2" s="934"/>
      <c r="BYO2" s="934"/>
      <c r="BYP2" s="934"/>
      <c r="BYQ2" s="934"/>
      <c r="BYR2" s="934"/>
      <c r="BYS2" s="934"/>
      <c r="BYT2" s="934"/>
      <c r="BYU2" s="934" t="s">
        <v>153</v>
      </c>
      <c r="BYV2" s="934"/>
      <c r="BYW2" s="934"/>
      <c r="BYX2" s="934"/>
      <c r="BYY2" s="934"/>
      <c r="BYZ2" s="934"/>
      <c r="BZA2" s="934"/>
      <c r="BZB2" s="934"/>
      <c r="BZC2" s="934" t="s">
        <v>153</v>
      </c>
      <c r="BZD2" s="934"/>
      <c r="BZE2" s="934"/>
      <c r="BZF2" s="934"/>
      <c r="BZG2" s="934"/>
      <c r="BZH2" s="934"/>
      <c r="BZI2" s="934"/>
      <c r="BZJ2" s="934"/>
      <c r="BZK2" s="934" t="s">
        <v>153</v>
      </c>
      <c r="BZL2" s="934"/>
      <c r="BZM2" s="934"/>
      <c r="BZN2" s="934"/>
      <c r="BZO2" s="934"/>
      <c r="BZP2" s="934"/>
      <c r="BZQ2" s="934"/>
      <c r="BZR2" s="934"/>
      <c r="BZS2" s="934" t="s">
        <v>153</v>
      </c>
      <c r="BZT2" s="934"/>
      <c r="BZU2" s="934"/>
      <c r="BZV2" s="934"/>
      <c r="BZW2" s="934"/>
      <c r="BZX2" s="934"/>
      <c r="BZY2" s="934"/>
      <c r="BZZ2" s="934"/>
      <c r="CAA2" s="934" t="s">
        <v>153</v>
      </c>
      <c r="CAB2" s="934"/>
      <c r="CAC2" s="934"/>
      <c r="CAD2" s="934"/>
      <c r="CAE2" s="934"/>
      <c r="CAF2" s="934"/>
      <c r="CAG2" s="934"/>
      <c r="CAH2" s="934"/>
      <c r="CAI2" s="934" t="s">
        <v>153</v>
      </c>
      <c r="CAJ2" s="934"/>
      <c r="CAK2" s="934"/>
      <c r="CAL2" s="934"/>
      <c r="CAM2" s="934"/>
      <c r="CAN2" s="934"/>
      <c r="CAO2" s="934"/>
      <c r="CAP2" s="934"/>
      <c r="CAQ2" s="934" t="s">
        <v>153</v>
      </c>
      <c r="CAR2" s="934"/>
      <c r="CAS2" s="934"/>
      <c r="CAT2" s="934"/>
      <c r="CAU2" s="934"/>
      <c r="CAV2" s="934"/>
      <c r="CAW2" s="934"/>
      <c r="CAX2" s="934"/>
      <c r="CAY2" s="934" t="s">
        <v>153</v>
      </c>
      <c r="CAZ2" s="934"/>
      <c r="CBA2" s="934"/>
      <c r="CBB2" s="934"/>
      <c r="CBC2" s="934"/>
      <c r="CBD2" s="934"/>
      <c r="CBE2" s="934"/>
      <c r="CBF2" s="934"/>
      <c r="CBG2" s="934" t="s">
        <v>153</v>
      </c>
      <c r="CBH2" s="934"/>
      <c r="CBI2" s="934"/>
      <c r="CBJ2" s="934"/>
      <c r="CBK2" s="934"/>
      <c r="CBL2" s="934"/>
      <c r="CBM2" s="934"/>
      <c r="CBN2" s="934"/>
      <c r="CBO2" s="934" t="s">
        <v>153</v>
      </c>
      <c r="CBP2" s="934"/>
      <c r="CBQ2" s="934"/>
      <c r="CBR2" s="934"/>
      <c r="CBS2" s="934"/>
      <c r="CBT2" s="934"/>
      <c r="CBU2" s="934"/>
      <c r="CBV2" s="934"/>
      <c r="CBW2" s="934" t="s">
        <v>153</v>
      </c>
      <c r="CBX2" s="934"/>
      <c r="CBY2" s="934"/>
      <c r="CBZ2" s="934"/>
      <c r="CCA2" s="934"/>
      <c r="CCB2" s="934"/>
      <c r="CCC2" s="934"/>
      <c r="CCD2" s="934"/>
      <c r="CCE2" s="934" t="s">
        <v>153</v>
      </c>
      <c r="CCF2" s="934"/>
      <c r="CCG2" s="934"/>
      <c r="CCH2" s="934"/>
      <c r="CCI2" s="934"/>
      <c r="CCJ2" s="934"/>
      <c r="CCK2" s="934"/>
      <c r="CCL2" s="934"/>
      <c r="CCM2" s="934" t="s">
        <v>153</v>
      </c>
      <c r="CCN2" s="934"/>
      <c r="CCO2" s="934"/>
      <c r="CCP2" s="934"/>
      <c r="CCQ2" s="934"/>
      <c r="CCR2" s="934"/>
      <c r="CCS2" s="934"/>
      <c r="CCT2" s="934"/>
      <c r="CCU2" s="934" t="s">
        <v>153</v>
      </c>
      <c r="CCV2" s="934"/>
      <c r="CCW2" s="934"/>
      <c r="CCX2" s="934"/>
      <c r="CCY2" s="934"/>
      <c r="CCZ2" s="934"/>
      <c r="CDA2" s="934"/>
      <c r="CDB2" s="934"/>
      <c r="CDC2" s="934" t="s">
        <v>153</v>
      </c>
      <c r="CDD2" s="934"/>
      <c r="CDE2" s="934"/>
      <c r="CDF2" s="934"/>
      <c r="CDG2" s="934"/>
      <c r="CDH2" s="934"/>
      <c r="CDI2" s="934"/>
      <c r="CDJ2" s="934"/>
      <c r="CDK2" s="934" t="s">
        <v>153</v>
      </c>
      <c r="CDL2" s="934"/>
      <c r="CDM2" s="934"/>
      <c r="CDN2" s="934"/>
      <c r="CDO2" s="934"/>
      <c r="CDP2" s="934"/>
      <c r="CDQ2" s="934"/>
      <c r="CDR2" s="934"/>
      <c r="CDS2" s="934" t="s">
        <v>153</v>
      </c>
      <c r="CDT2" s="934"/>
      <c r="CDU2" s="934"/>
      <c r="CDV2" s="934"/>
      <c r="CDW2" s="934"/>
      <c r="CDX2" s="934"/>
      <c r="CDY2" s="934"/>
      <c r="CDZ2" s="934"/>
      <c r="CEA2" s="934" t="s">
        <v>153</v>
      </c>
      <c r="CEB2" s="934"/>
      <c r="CEC2" s="934"/>
      <c r="CED2" s="934"/>
      <c r="CEE2" s="934"/>
      <c r="CEF2" s="934"/>
      <c r="CEG2" s="934"/>
      <c r="CEH2" s="934"/>
      <c r="CEI2" s="934" t="s">
        <v>153</v>
      </c>
      <c r="CEJ2" s="934"/>
      <c r="CEK2" s="934"/>
      <c r="CEL2" s="934"/>
      <c r="CEM2" s="934"/>
      <c r="CEN2" s="934"/>
      <c r="CEO2" s="934"/>
      <c r="CEP2" s="934"/>
      <c r="CEQ2" s="934" t="s">
        <v>153</v>
      </c>
      <c r="CER2" s="934"/>
      <c r="CES2" s="934"/>
      <c r="CET2" s="934"/>
      <c r="CEU2" s="934"/>
      <c r="CEV2" s="934"/>
      <c r="CEW2" s="934"/>
      <c r="CEX2" s="934"/>
      <c r="CEY2" s="934" t="s">
        <v>153</v>
      </c>
      <c r="CEZ2" s="934"/>
      <c r="CFA2" s="934"/>
      <c r="CFB2" s="934"/>
      <c r="CFC2" s="934"/>
      <c r="CFD2" s="934"/>
      <c r="CFE2" s="934"/>
      <c r="CFF2" s="934"/>
      <c r="CFG2" s="934" t="s">
        <v>153</v>
      </c>
      <c r="CFH2" s="934"/>
      <c r="CFI2" s="934"/>
      <c r="CFJ2" s="934"/>
      <c r="CFK2" s="934"/>
      <c r="CFL2" s="934"/>
      <c r="CFM2" s="934"/>
      <c r="CFN2" s="934"/>
      <c r="CFO2" s="934" t="s">
        <v>153</v>
      </c>
      <c r="CFP2" s="934"/>
      <c r="CFQ2" s="934"/>
      <c r="CFR2" s="934"/>
      <c r="CFS2" s="934"/>
      <c r="CFT2" s="934"/>
      <c r="CFU2" s="934"/>
      <c r="CFV2" s="934"/>
      <c r="CFW2" s="934" t="s">
        <v>153</v>
      </c>
      <c r="CFX2" s="934"/>
      <c r="CFY2" s="934"/>
      <c r="CFZ2" s="934"/>
      <c r="CGA2" s="934"/>
      <c r="CGB2" s="934"/>
      <c r="CGC2" s="934"/>
      <c r="CGD2" s="934"/>
      <c r="CGE2" s="934" t="s">
        <v>153</v>
      </c>
      <c r="CGF2" s="934"/>
      <c r="CGG2" s="934"/>
      <c r="CGH2" s="934"/>
      <c r="CGI2" s="934"/>
      <c r="CGJ2" s="934"/>
      <c r="CGK2" s="934"/>
      <c r="CGL2" s="934"/>
      <c r="CGM2" s="934" t="s">
        <v>153</v>
      </c>
      <c r="CGN2" s="934"/>
      <c r="CGO2" s="934"/>
      <c r="CGP2" s="934"/>
      <c r="CGQ2" s="934"/>
      <c r="CGR2" s="934"/>
      <c r="CGS2" s="934"/>
      <c r="CGT2" s="934"/>
      <c r="CGU2" s="934" t="s">
        <v>153</v>
      </c>
      <c r="CGV2" s="934"/>
      <c r="CGW2" s="934"/>
      <c r="CGX2" s="934"/>
      <c r="CGY2" s="934"/>
      <c r="CGZ2" s="934"/>
      <c r="CHA2" s="934"/>
      <c r="CHB2" s="934"/>
      <c r="CHC2" s="934" t="s">
        <v>153</v>
      </c>
      <c r="CHD2" s="934"/>
      <c r="CHE2" s="934"/>
      <c r="CHF2" s="934"/>
      <c r="CHG2" s="934"/>
      <c r="CHH2" s="934"/>
      <c r="CHI2" s="934"/>
      <c r="CHJ2" s="934"/>
      <c r="CHK2" s="934" t="s">
        <v>153</v>
      </c>
      <c r="CHL2" s="934"/>
      <c r="CHM2" s="934"/>
      <c r="CHN2" s="934"/>
      <c r="CHO2" s="934"/>
      <c r="CHP2" s="934"/>
      <c r="CHQ2" s="934"/>
      <c r="CHR2" s="934"/>
      <c r="CHS2" s="934" t="s">
        <v>153</v>
      </c>
      <c r="CHT2" s="934"/>
      <c r="CHU2" s="934"/>
      <c r="CHV2" s="934"/>
      <c r="CHW2" s="934"/>
      <c r="CHX2" s="934"/>
      <c r="CHY2" s="934"/>
      <c r="CHZ2" s="934"/>
      <c r="CIA2" s="934" t="s">
        <v>153</v>
      </c>
      <c r="CIB2" s="934"/>
      <c r="CIC2" s="934"/>
      <c r="CID2" s="934"/>
      <c r="CIE2" s="934"/>
      <c r="CIF2" s="934"/>
      <c r="CIG2" s="934"/>
      <c r="CIH2" s="934"/>
      <c r="CII2" s="934" t="s">
        <v>153</v>
      </c>
      <c r="CIJ2" s="934"/>
      <c r="CIK2" s="934"/>
      <c r="CIL2" s="934"/>
      <c r="CIM2" s="934"/>
      <c r="CIN2" s="934"/>
      <c r="CIO2" s="934"/>
      <c r="CIP2" s="934"/>
      <c r="CIQ2" s="934" t="s">
        <v>153</v>
      </c>
      <c r="CIR2" s="934"/>
      <c r="CIS2" s="934"/>
      <c r="CIT2" s="934"/>
      <c r="CIU2" s="934"/>
      <c r="CIV2" s="934"/>
      <c r="CIW2" s="934"/>
      <c r="CIX2" s="934"/>
      <c r="CIY2" s="934" t="s">
        <v>153</v>
      </c>
      <c r="CIZ2" s="934"/>
      <c r="CJA2" s="934"/>
      <c r="CJB2" s="934"/>
      <c r="CJC2" s="934"/>
      <c r="CJD2" s="934"/>
      <c r="CJE2" s="934"/>
      <c r="CJF2" s="934"/>
      <c r="CJG2" s="934" t="s">
        <v>153</v>
      </c>
      <c r="CJH2" s="934"/>
      <c r="CJI2" s="934"/>
      <c r="CJJ2" s="934"/>
      <c r="CJK2" s="934"/>
      <c r="CJL2" s="934"/>
      <c r="CJM2" s="934"/>
      <c r="CJN2" s="934"/>
      <c r="CJO2" s="934" t="s">
        <v>153</v>
      </c>
      <c r="CJP2" s="934"/>
      <c r="CJQ2" s="934"/>
      <c r="CJR2" s="934"/>
      <c r="CJS2" s="934"/>
      <c r="CJT2" s="934"/>
      <c r="CJU2" s="934"/>
      <c r="CJV2" s="934"/>
      <c r="CJW2" s="934" t="s">
        <v>153</v>
      </c>
      <c r="CJX2" s="934"/>
      <c r="CJY2" s="934"/>
      <c r="CJZ2" s="934"/>
      <c r="CKA2" s="934"/>
      <c r="CKB2" s="934"/>
      <c r="CKC2" s="934"/>
      <c r="CKD2" s="934"/>
      <c r="CKE2" s="934" t="s">
        <v>153</v>
      </c>
      <c r="CKF2" s="934"/>
      <c r="CKG2" s="934"/>
      <c r="CKH2" s="934"/>
      <c r="CKI2" s="934"/>
      <c r="CKJ2" s="934"/>
      <c r="CKK2" s="934"/>
      <c r="CKL2" s="934"/>
      <c r="CKM2" s="934" t="s">
        <v>153</v>
      </c>
      <c r="CKN2" s="934"/>
      <c r="CKO2" s="934"/>
      <c r="CKP2" s="934"/>
      <c r="CKQ2" s="934"/>
      <c r="CKR2" s="934"/>
      <c r="CKS2" s="934"/>
      <c r="CKT2" s="934"/>
      <c r="CKU2" s="934" t="s">
        <v>153</v>
      </c>
      <c r="CKV2" s="934"/>
      <c r="CKW2" s="934"/>
      <c r="CKX2" s="934"/>
      <c r="CKY2" s="934"/>
      <c r="CKZ2" s="934"/>
      <c r="CLA2" s="934"/>
      <c r="CLB2" s="934"/>
      <c r="CLC2" s="934" t="s">
        <v>153</v>
      </c>
      <c r="CLD2" s="934"/>
      <c r="CLE2" s="934"/>
      <c r="CLF2" s="934"/>
      <c r="CLG2" s="934"/>
      <c r="CLH2" s="934"/>
      <c r="CLI2" s="934"/>
      <c r="CLJ2" s="934"/>
      <c r="CLK2" s="934" t="s">
        <v>153</v>
      </c>
      <c r="CLL2" s="934"/>
      <c r="CLM2" s="934"/>
      <c r="CLN2" s="934"/>
      <c r="CLO2" s="934"/>
      <c r="CLP2" s="934"/>
      <c r="CLQ2" s="934"/>
      <c r="CLR2" s="934"/>
      <c r="CLS2" s="934" t="s">
        <v>153</v>
      </c>
      <c r="CLT2" s="934"/>
      <c r="CLU2" s="934"/>
      <c r="CLV2" s="934"/>
      <c r="CLW2" s="934"/>
      <c r="CLX2" s="934"/>
      <c r="CLY2" s="934"/>
      <c r="CLZ2" s="934"/>
      <c r="CMA2" s="934" t="s">
        <v>153</v>
      </c>
      <c r="CMB2" s="934"/>
      <c r="CMC2" s="934"/>
      <c r="CMD2" s="934"/>
      <c r="CME2" s="934"/>
      <c r="CMF2" s="934"/>
      <c r="CMG2" s="934"/>
      <c r="CMH2" s="934"/>
      <c r="CMI2" s="934" t="s">
        <v>153</v>
      </c>
      <c r="CMJ2" s="934"/>
      <c r="CMK2" s="934"/>
      <c r="CML2" s="934"/>
      <c r="CMM2" s="934"/>
      <c r="CMN2" s="934"/>
      <c r="CMO2" s="934"/>
      <c r="CMP2" s="934"/>
      <c r="CMQ2" s="934" t="s">
        <v>153</v>
      </c>
      <c r="CMR2" s="934"/>
      <c r="CMS2" s="934"/>
      <c r="CMT2" s="934"/>
      <c r="CMU2" s="934"/>
      <c r="CMV2" s="934"/>
      <c r="CMW2" s="934"/>
      <c r="CMX2" s="934"/>
      <c r="CMY2" s="934" t="s">
        <v>153</v>
      </c>
      <c r="CMZ2" s="934"/>
      <c r="CNA2" s="934"/>
      <c r="CNB2" s="934"/>
      <c r="CNC2" s="934"/>
      <c r="CND2" s="934"/>
      <c r="CNE2" s="934"/>
      <c r="CNF2" s="934"/>
      <c r="CNG2" s="934" t="s">
        <v>153</v>
      </c>
      <c r="CNH2" s="934"/>
      <c r="CNI2" s="934"/>
      <c r="CNJ2" s="934"/>
      <c r="CNK2" s="934"/>
      <c r="CNL2" s="934"/>
      <c r="CNM2" s="934"/>
      <c r="CNN2" s="934"/>
      <c r="CNO2" s="934" t="s">
        <v>153</v>
      </c>
      <c r="CNP2" s="934"/>
      <c r="CNQ2" s="934"/>
      <c r="CNR2" s="934"/>
      <c r="CNS2" s="934"/>
      <c r="CNT2" s="934"/>
      <c r="CNU2" s="934"/>
      <c r="CNV2" s="934"/>
      <c r="CNW2" s="934" t="s">
        <v>153</v>
      </c>
      <c r="CNX2" s="934"/>
      <c r="CNY2" s="934"/>
      <c r="CNZ2" s="934"/>
      <c r="COA2" s="934"/>
      <c r="COB2" s="934"/>
      <c r="COC2" s="934"/>
      <c r="COD2" s="934"/>
      <c r="COE2" s="934" t="s">
        <v>153</v>
      </c>
      <c r="COF2" s="934"/>
      <c r="COG2" s="934"/>
      <c r="COH2" s="934"/>
      <c r="COI2" s="934"/>
      <c r="COJ2" s="934"/>
      <c r="COK2" s="934"/>
      <c r="COL2" s="934"/>
      <c r="COM2" s="934" t="s">
        <v>153</v>
      </c>
      <c r="CON2" s="934"/>
      <c r="COO2" s="934"/>
      <c r="COP2" s="934"/>
      <c r="COQ2" s="934"/>
      <c r="COR2" s="934"/>
      <c r="COS2" s="934"/>
      <c r="COT2" s="934"/>
      <c r="COU2" s="934" t="s">
        <v>153</v>
      </c>
      <c r="COV2" s="934"/>
      <c r="COW2" s="934"/>
      <c r="COX2" s="934"/>
      <c r="COY2" s="934"/>
      <c r="COZ2" s="934"/>
      <c r="CPA2" s="934"/>
      <c r="CPB2" s="934"/>
      <c r="CPC2" s="934" t="s">
        <v>153</v>
      </c>
      <c r="CPD2" s="934"/>
      <c r="CPE2" s="934"/>
      <c r="CPF2" s="934"/>
      <c r="CPG2" s="934"/>
      <c r="CPH2" s="934"/>
      <c r="CPI2" s="934"/>
      <c r="CPJ2" s="934"/>
      <c r="CPK2" s="934" t="s">
        <v>153</v>
      </c>
      <c r="CPL2" s="934"/>
      <c r="CPM2" s="934"/>
      <c r="CPN2" s="934"/>
      <c r="CPO2" s="934"/>
      <c r="CPP2" s="934"/>
      <c r="CPQ2" s="934"/>
      <c r="CPR2" s="934"/>
      <c r="CPS2" s="934" t="s">
        <v>153</v>
      </c>
      <c r="CPT2" s="934"/>
      <c r="CPU2" s="934"/>
      <c r="CPV2" s="934"/>
      <c r="CPW2" s="934"/>
      <c r="CPX2" s="934"/>
      <c r="CPY2" s="934"/>
      <c r="CPZ2" s="934"/>
      <c r="CQA2" s="934" t="s">
        <v>153</v>
      </c>
      <c r="CQB2" s="934"/>
      <c r="CQC2" s="934"/>
      <c r="CQD2" s="934"/>
      <c r="CQE2" s="934"/>
      <c r="CQF2" s="934"/>
      <c r="CQG2" s="934"/>
      <c r="CQH2" s="934"/>
      <c r="CQI2" s="934" t="s">
        <v>153</v>
      </c>
      <c r="CQJ2" s="934"/>
      <c r="CQK2" s="934"/>
      <c r="CQL2" s="934"/>
      <c r="CQM2" s="934"/>
      <c r="CQN2" s="934"/>
      <c r="CQO2" s="934"/>
      <c r="CQP2" s="934"/>
      <c r="CQQ2" s="934" t="s">
        <v>153</v>
      </c>
      <c r="CQR2" s="934"/>
      <c r="CQS2" s="934"/>
      <c r="CQT2" s="934"/>
      <c r="CQU2" s="934"/>
      <c r="CQV2" s="934"/>
      <c r="CQW2" s="934"/>
      <c r="CQX2" s="934"/>
      <c r="CQY2" s="934" t="s">
        <v>153</v>
      </c>
      <c r="CQZ2" s="934"/>
      <c r="CRA2" s="934"/>
      <c r="CRB2" s="934"/>
      <c r="CRC2" s="934"/>
      <c r="CRD2" s="934"/>
      <c r="CRE2" s="934"/>
      <c r="CRF2" s="934"/>
      <c r="CRG2" s="934" t="s">
        <v>153</v>
      </c>
      <c r="CRH2" s="934"/>
      <c r="CRI2" s="934"/>
      <c r="CRJ2" s="934"/>
      <c r="CRK2" s="934"/>
      <c r="CRL2" s="934"/>
      <c r="CRM2" s="934"/>
      <c r="CRN2" s="934"/>
      <c r="CRO2" s="934" t="s">
        <v>153</v>
      </c>
      <c r="CRP2" s="934"/>
      <c r="CRQ2" s="934"/>
      <c r="CRR2" s="934"/>
      <c r="CRS2" s="934"/>
      <c r="CRT2" s="934"/>
      <c r="CRU2" s="934"/>
      <c r="CRV2" s="934"/>
      <c r="CRW2" s="934" t="s">
        <v>153</v>
      </c>
      <c r="CRX2" s="934"/>
      <c r="CRY2" s="934"/>
      <c r="CRZ2" s="934"/>
      <c r="CSA2" s="934"/>
      <c r="CSB2" s="934"/>
      <c r="CSC2" s="934"/>
      <c r="CSD2" s="934"/>
      <c r="CSE2" s="934" t="s">
        <v>153</v>
      </c>
      <c r="CSF2" s="934"/>
      <c r="CSG2" s="934"/>
      <c r="CSH2" s="934"/>
      <c r="CSI2" s="934"/>
      <c r="CSJ2" s="934"/>
      <c r="CSK2" s="934"/>
      <c r="CSL2" s="934"/>
      <c r="CSM2" s="934" t="s">
        <v>153</v>
      </c>
      <c r="CSN2" s="934"/>
      <c r="CSO2" s="934"/>
      <c r="CSP2" s="934"/>
      <c r="CSQ2" s="934"/>
      <c r="CSR2" s="934"/>
      <c r="CSS2" s="934"/>
      <c r="CST2" s="934"/>
      <c r="CSU2" s="934" t="s">
        <v>153</v>
      </c>
      <c r="CSV2" s="934"/>
      <c r="CSW2" s="934"/>
      <c r="CSX2" s="934"/>
      <c r="CSY2" s="934"/>
      <c r="CSZ2" s="934"/>
      <c r="CTA2" s="934"/>
      <c r="CTB2" s="934"/>
      <c r="CTC2" s="934" t="s">
        <v>153</v>
      </c>
      <c r="CTD2" s="934"/>
      <c r="CTE2" s="934"/>
      <c r="CTF2" s="934"/>
      <c r="CTG2" s="934"/>
      <c r="CTH2" s="934"/>
      <c r="CTI2" s="934"/>
      <c r="CTJ2" s="934"/>
      <c r="CTK2" s="934" t="s">
        <v>153</v>
      </c>
      <c r="CTL2" s="934"/>
      <c r="CTM2" s="934"/>
      <c r="CTN2" s="934"/>
      <c r="CTO2" s="934"/>
      <c r="CTP2" s="934"/>
      <c r="CTQ2" s="934"/>
      <c r="CTR2" s="934"/>
      <c r="CTS2" s="934" t="s">
        <v>153</v>
      </c>
      <c r="CTT2" s="934"/>
      <c r="CTU2" s="934"/>
      <c r="CTV2" s="934"/>
      <c r="CTW2" s="934"/>
      <c r="CTX2" s="934"/>
      <c r="CTY2" s="934"/>
      <c r="CTZ2" s="934"/>
      <c r="CUA2" s="934" t="s">
        <v>153</v>
      </c>
      <c r="CUB2" s="934"/>
      <c r="CUC2" s="934"/>
      <c r="CUD2" s="934"/>
      <c r="CUE2" s="934"/>
      <c r="CUF2" s="934"/>
      <c r="CUG2" s="934"/>
      <c r="CUH2" s="934"/>
      <c r="CUI2" s="934" t="s">
        <v>153</v>
      </c>
      <c r="CUJ2" s="934"/>
      <c r="CUK2" s="934"/>
      <c r="CUL2" s="934"/>
      <c r="CUM2" s="934"/>
      <c r="CUN2" s="934"/>
      <c r="CUO2" s="934"/>
      <c r="CUP2" s="934"/>
      <c r="CUQ2" s="934" t="s">
        <v>153</v>
      </c>
      <c r="CUR2" s="934"/>
      <c r="CUS2" s="934"/>
      <c r="CUT2" s="934"/>
      <c r="CUU2" s="934"/>
      <c r="CUV2" s="934"/>
      <c r="CUW2" s="934"/>
      <c r="CUX2" s="934"/>
      <c r="CUY2" s="934" t="s">
        <v>153</v>
      </c>
      <c r="CUZ2" s="934"/>
      <c r="CVA2" s="934"/>
      <c r="CVB2" s="934"/>
      <c r="CVC2" s="934"/>
      <c r="CVD2" s="934"/>
      <c r="CVE2" s="934"/>
      <c r="CVF2" s="934"/>
      <c r="CVG2" s="934" t="s">
        <v>153</v>
      </c>
      <c r="CVH2" s="934"/>
      <c r="CVI2" s="934"/>
      <c r="CVJ2" s="934"/>
      <c r="CVK2" s="934"/>
      <c r="CVL2" s="934"/>
      <c r="CVM2" s="934"/>
      <c r="CVN2" s="934"/>
      <c r="CVO2" s="934" t="s">
        <v>153</v>
      </c>
      <c r="CVP2" s="934"/>
      <c r="CVQ2" s="934"/>
      <c r="CVR2" s="934"/>
      <c r="CVS2" s="934"/>
      <c r="CVT2" s="934"/>
      <c r="CVU2" s="934"/>
      <c r="CVV2" s="934"/>
      <c r="CVW2" s="934" t="s">
        <v>153</v>
      </c>
      <c r="CVX2" s="934"/>
      <c r="CVY2" s="934"/>
      <c r="CVZ2" s="934"/>
      <c r="CWA2" s="934"/>
      <c r="CWB2" s="934"/>
      <c r="CWC2" s="934"/>
      <c r="CWD2" s="934"/>
      <c r="CWE2" s="934" t="s">
        <v>153</v>
      </c>
      <c r="CWF2" s="934"/>
      <c r="CWG2" s="934"/>
      <c r="CWH2" s="934"/>
      <c r="CWI2" s="934"/>
      <c r="CWJ2" s="934"/>
      <c r="CWK2" s="934"/>
      <c r="CWL2" s="934"/>
      <c r="CWM2" s="934" t="s">
        <v>153</v>
      </c>
      <c r="CWN2" s="934"/>
      <c r="CWO2" s="934"/>
      <c r="CWP2" s="934"/>
      <c r="CWQ2" s="934"/>
      <c r="CWR2" s="934"/>
      <c r="CWS2" s="934"/>
      <c r="CWT2" s="934"/>
      <c r="CWU2" s="934" t="s">
        <v>153</v>
      </c>
      <c r="CWV2" s="934"/>
      <c r="CWW2" s="934"/>
      <c r="CWX2" s="934"/>
      <c r="CWY2" s="934"/>
      <c r="CWZ2" s="934"/>
      <c r="CXA2" s="934"/>
      <c r="CXB2" s="934"/>
      <c r="CXC2" s="934" t="s">
        <v>153</v>
      </c>
      <c r="CXD2" s="934"/>
      <c r="CXE2" s="934"/>
      <c r="CXF2" s="934"/>
      <c r="CXG2" s="934"/>
      <c r="CXH2" s="934"/>
      <c r="CXI2" s="934"/>
      <c r="CXJ2" s="934"/>
      <c r="CXK2" s="934" t="s">
        <v>153</v>
      </c>
      <c r="CXL2" s="934"/>
      <c r="CXM2" s="934"/>
      <c r="CXN2" s="934"/>
      <c r="CXO2" s="934"/>
      <c r="CXP2" s="934"/>
      <c r="CXQ2" s="934"/>
      <c r="CXR2" s="934"/>
      <c r="CXS2" s="934" t="s">
        <v>153</v>
      </c>
      <c r="CXT2" s="934"/>
      <c r="CXU2" s="934"/>
      <c r="CXV2" s="934"/>
      <c r="CXW2" s="934"/>
      <c r="CXX2" s="934"/>
      <c r="CXY2" s="934"/>
      <c r="CXZ2" s="934"/>
      <c r="CYA2" s="934" t="s">
        <v>153</v>
      </c>
      <c r="CYB2" s="934"/>
      <c r="CYC2" s="934"/>
      <c r="CYD2" s="934"/>
      <c r="CYE2" s="934"/>
      <c r="CYF2" s="934"/>
      <c r="CYG2" s="934"/>
      <c r="CYH2" s="934"/>
      <c r="CYI2" s="934" t="s">
        <v>153</v>
      </c>
      <c r="CYJ2" s="934"/>
      <c r="CYK2" s="934"/>
      <c r="CYL2" s="934"/>
      <c r="CYM2" s="934"/>
      <c r="CYN2" s="934"/>
      <c r="CYO2" s="934"/>
      <c r="CYP2" s="934"/>
      <c r="CYQ2" s="934" t="s">
        <v>153</v>
      </c>
      <c r="CYR2" s="934"/>
      <c r="CYS2" s="934"/>
      <c r="CYT2" s="934"/>
      <c r="CYU2" s="934"/>
      <c r="CYV2" s="934"/>
      <c r="CYW2" s="934"/>
      <c r="CYX2" s="934"/>
      <c r="CYY2" s="934" t="s">
        <v>153</v>
      </c>
      <c r="CYZ2" s="934"/>
      <c r="CZA2" s="934"/>
      <c r="CZB2" s="934"/>
      <c r="CZC2" s="934"/>
      <c r="CZD2" s="934"/>
      <c r="CZE2" s="934"/>
      <c r="CZF2" s="934"/>
      <c r="CZG2" s="934" t="s">
        <v>153</v>
      </c>
      <c r="CZH2" s="934"/>
      <c r="CZI2" s="934"/>
      <c r="CZJ2" s="934"/>
      <c r="CZK2" s="934"/>
      <c r="CZL2" s="934"/>
      <c r="CZM2" s="934"/>
      <c r="CZN2" s="934"/>
      <c r="CZO2" s="934" t="s">
        <v>153</v>
      </c>
      <c r="CZP2" s="934"/>
      <c r="CZQ2" s="934"/>
      <c r="CZR2" s="934"/>
      <c r="CZS2" s="934"/>
      <c r="CZT2" s="934"/>
      <c r="CZU2" s="934"/>
      <c r="CZV2" s="934"/>
      <c r="CZW2" s="934" t="s">
        <v>153</v>
      </c>
      <c r="CZX2" s="934"/>
      <c r="CZY2" s="934"/>
      <c r="CZZ2" s="934"/>
      <c r="DAA2" s="934"/>
      <c r="DAB2" s="934"/>
      <c r="DAC2" s="934"/>
      <c r="DAD2" s="934"/>
      <c r="DAE2" s="934" t="s">
        <v>153</v>
      </c>
      <c r="DAF2" s="934"/>
      <c r="DAG2" s="934"/>
      <c r="DAH2" s="934"/>
      <c r="DAI2" s="934"/>
      <c r="DAJ2" s="934"/>
      <c r="DAK2" s="934"/>
      <c r="DAL2" s="934"/>
      <c r="DAM2" s="934" t="s">
        <v>153</v>
      </c>
      <c r="DAN2" s="934"/>
      <c r="DAO2" s="934"/>
      <c r="DAP2" s="934"/>
      <c r="DAQ2" s="934"/>
      <c r="DAR2" s="934"/>
      <c r="DAS2" s="934"/>
      <c r="DAT2" s="934"/>
      <c r="DAU2" s="934" t="s">
        <v>153</v>
      </c>
      <c r="DAV2" s="934"/>
      <c r="DAW2" s="934"/>
      <c r="DAX2" s="934"/>
      <c r="DAY2" s="934"/>
      <c r="DAZ2" s="934"/>
      <c r="DBA2" s="934"/>
      <c r="DBB2" s="934"/>
      <c r="DBC2" s="934" t="s">
        <v>153</v>
      </c>
      <c r="DBD2" s="934"/>
      <c r="DBE2" s="934"/>
      <c r="DBF2" s="934"/>
      <c r="DBG2" s="934"/>
      <c r="DBH2" s="934"/>
      <c r="DBI2" s="934"/>
      <c r="DBJ2" s="934"/>
      <c r="DBK2" s="934" t="s">
        <v>153</v>
      </c>
      <c r="DBL2" s="934"/>
      <c r="DBM2" s="934"/>
      <c r="DBN2" s="934"/>
      <c r="DBO2" s="934"/>
      <c r="DBP2" s="934"/>
      <c r="DBQ2" s="934"/>
      <c r="DBR2" s="934"/>
      <c r="DBS2" s="934" t="s">
        <v>153</v>
      </c>
      <c r="DBT2" s="934"/>
      <c r="DBU2" s="934"/>
      <c r="DBV2" s="934"/>
      <c r="DBW2" s="934"/>
      <c r="DBX2" s="934"/>
      <c r="DBY2" s="934"/>
      <c r="DBZ2" s="934"/>
      <c r="DCA2" s="934" t="s">
        <v>153</v>
      </c>
      <c r="DCB2" s="934"/>
      <c r="DCC2" s="934"/>
      <c r="DCD2" s="934"/>
      <c r="DCE2" s="934"/>
      <c r="DCF2" s="934"/>
      <c r="DCG2" s="934"/>
      <c r="DCH2" s="934"/>
      <c r="DCI2" s="934" t="s">
        <v>153</v>
      </c>
      <c r="DCJ2" s="934"/>
      <c r="DCK2" s="934"/>
      <c r="DCL2" s="934"/>
      <c r="DCM2" s="934"/>
      <c r="DCN2" s="934"/>
      <c r="DCO2" s="934"/>
      <c r="DCP2" s="934"/>
      <c r="DCQ2" s="934" t="s">
        <v>153</v>
      </c>
      <c r="DCR2" s="934"/>
      <c r="DCS2" s="934"/>
      <c r="DCT2" s="934"/>
      <c r="DCU2" s="934"/>
      <c r="DCV2" s="934"/>
      <c r="DCW2" s="934"/>
      <c r="DCX2" s="934"/>
      <c r="DCY2" s="934" t="s">
        <v>153</v>
      </c>
      <c r="DCZ2" s="934"/>
      <c r="DDA2" s="934"/>
      <c r="DDB2" s="934"/>
      <c r="DDC2" s="934"/>
      <c r="DDD2" s="934"/>
      <c r="DDE2" s="934"/>
      <c r="DDF2" s="934"/>
      <c r="DDG2" s="934" t="s">
        <v>153</v>
      </c>
      <c r="DDH2" s="934"/>
      <c r="DDI2" s="934"/>
      <c r="DDJ2" s="934"/>
      <c r="DDK2" s="934"/>
      <c r="DDL2" s="934"/>
      <c r="DDM2" s="934"/>
      <c r="DDN2" s="934"/>
      <c r="DDO2" s="934" t="s">
        <v>153</v>
      </c>
      <c r="DDP2" s="934"/>
      <c r="DDQ2" s="934"/>
      <c r="DDR2" s="934"/>
      <c r="DDS2" s="934"/>
      <c r="DDT2" s="934"/>
      <c r="DDU2" s="934"/>
      <c r="DDV2" s="934"/>
      <c r="DDW2" s="934" t="s">
        <v>153</v>
      </c>
      <c r="DDX2" s="934"/>
      <c r="DDY2" s="934"/>
      <c r="DDZ2" s="934"/>
      <c r="DEA2" s="934"/>
      <c r="DEB2" s="934"/>
      <c r="DEC2" s="934"/>
      <c r="DED2" s="934"/>
      <c r="DEE2" s="934" t="s">
        <v>153</v>
      </c>
      <c r="DEF2" s="934"/>
      <c r="DEG2" s="934"/>
      <c r="DEH2" s="934"/>
      <c r="DEI2" s="934"/>
      <c r="DEJ2" s="934"/>
      <c r="DEK2" s="934"/>
      <c r="DEL2" s="934"/>
      <c r="DEM2" s="934" t="s">
        <v>153</v>
      </c>
      <c r="DEN2" s="934"/>
      <c r="DEO2" s="934"/>
      <c r="DEP2" s="934"/>
      <c r="DEQ2" s="934"/>
      <c r="DER2" s="934"/>
      <c r="DES2" s="934"/>
      <c r="DET2" s="934"/>
      <c r="DEU2" s="934" t="s">
        <v>153</v>
      </c>
      <c r="DEV2" s="934"/>
      <c r="DEW2" s="934"/>
      <c r="DEX2" s="934"/>
      <c r="DEY2" s="934"/>
      <c r="DEZ2" s="934"/>
      <c r="DFA2" s="934"/>
      <c r="DFB2" s="934"/>
      <c r="DFC2" s="934" t="s">
        <v>153</v>
      </c>
      <c r="DFD2" s="934"/>
      <c r="DFE2" s="934"/>
      <c r="DFF2" s="934"/>
      <c r="DFG2" s="934"/>
      <c r="DFH2" s="934"/>
      <c r="DFI2" s="934"/>
      <c r="DFJ2" s="934"/>
      <c r="DFK2" s="934" t="s">
        <v>153</v>
      </c>
      <c r="DFL2" s="934"/>
      <c r="DFM2" s="934"/>
      <c r="DFN2" s="934"/>
      <c r="DFO2" s="934"/>
      <c r="DFP2" s="934"/>
      <c r="DFQ2" s="934"/>
      <c r="DFR2" s="934"/>
      <c r="DFS2" s="934" t="s">
        <v>153</v>
      </c>
      <c r="DFT2" s="934"/>
      <c r="DFU2" s="934"/>
      <c r="DFV2" s="934"/>
      <c r="DFW2" s="934"/>
      <c r="DFX2" s="934"/>
      <c r="DFY2" s="934"/>
      <c r="DFZ2" s="934"/>
      <c r="DGA2" s="934" t="s">
        <v>153</v>
      </c>
      <c r="DGB2" s="934"/>
      <c r="DGC2" s="934"/>
      <c r="DGD2" s="934"/>
      <c r="DGE2" s="934"/>
      <c r="DGF2" s="934"/>
      <c r="DGG2" s="934"/>
      <c r="DGH2" s="934"/>
      <c r="DGI2" s="934" t="s">
        <v>153</v>
      </c>
      <c r="DGJ2" s="934"/>
      <c r="DGK2" s="934"/>
      <c r="DGL2" s="934"/>
      <c r="DGM2" s="934"/>
      <c r="DGN2" s="934"/>
      <c r="DGO2" s="934"/>
      <c r="DGP2" s="934"/>
      <c r="DGQ2" s="934" t="s">
        <v>153</v>
      </c>
      <c r="DGR2" s="934"/>
      <c r="DGS2" s="934"/>
      <c r="DGT2" s="934"/>
      <c r="DGU2" s="934"/>
      <c r="DGV2" s="934"/>
      <c r="DGW2" s="934"/>
      <c r="DGX2" s="934"/>
      <c r="DGY2" s="934" t="s">
        <v>153</v>
      </c>
      <c r="DGZ2" s="934"/>
      <c r="DHA2" s="934"/>
      <c r="DHB2" s="934"/>
      <c r="DHC2" s="934"/>
      <c r="DHD2" s="934"/>
      <c r="DHE2" s="934"/>
      <c r="DHF2" s="934"/>
      <c r="DHG2" s="934" t="s">
        <v>153</v>
      </c>
      <c r="DHH2" s="934"/>
      <c r="DHI2" s="934"/>
      <c r="DHJ2" s="934"/>
      <c r="DHK2" s="934"/>
      <c r="DHL2" s="934"/>
      <c r="DHM2" s="934"/>
      <c r="DHN2" s="934"/>
      <c r="DHO2" s="934" t="s">
        <v>153</v>
      </c>
      <c r="DHP2" s="934"/>
      <c r="DHQ2" s="934"/>
      <c r="DHR2" s="934"/>
      <c r="DHS2" s="934"/>
      <c r="DHT2" s="934"/>
      <c r="DHU2" s="934"/>
      <c r="DHV2" s="934"/>
      <c r="DHW2" s="934" t="s">
        <v>153</v>
      </c>
      <c r="DHX2" s="934"/>
      <c r="DHY2" s="934"/>
      <c r="DHZ2" s="934"/>
      <c r="DIA2" s="934"/>
      <c r="DIB2" s="934"/>
      <c r="DIC2" s="934"/>
      <c r="DID2" s="934"/>
      <c r="DIE2" s="934" t="s">
        <v>153</v>
      </c>
      <c r="DIF2" s="934"/>
      <c r="DIG2" s="934"/>
      <c r="DIH2" s="934"/>
      <c r="DII2" s="934"/>
      <c r="DIJ2" s="934"/>
      <c r="DIK2" s="934"/>
      <c r="DIL2" s="934"/>
      <c r="DIM2" s="934" t="s">
        <v>153</v>
      </c>
      <c r="DIN2" s="934"/>
      <c r="DIO2" s="934"/>
      <c r="DIP2" s="934"/>
      <c r="DIQ2" s="934"/>
      <c r="DIR2" s="934"/>
      <c r="DIS2" s="934"/>
      <c r="DIT2" s="934"/>
      <c r="DIU2" s="934" t="s">
        <v>153</v>
      </c>
      <c r="DIV2" s="934"/>
      <c r="DIW2" s="934"/>
      <c r="DIX2" s="934"/>
      <c r="DIY2" s="934"/>
      <c r="DIZ2" s="934"/>
      <c r="DJA2" s="934"/>
      <c r="DJB2" s="934"/>
      <c r="DJC2" s="934" t="s">
        <v>153</v>
      </c>
      <c r="DJD2" s="934"/>
      <c r="DJE2" s="934"/>
      <c r="DJF2" s="934"/>
      <c r="DJG2" s="934"/>
      <c r="DJH2" s="934"/>
      <c r="DJI2" s="934"/>
      <c r="DJJ2" s="934"/>
      <c r="DJK2" s="934" t="s">
        <v>153</v>
      </c>
      <c r="DJL2" s="934"/>
      <c r="DJM2" s="934"/>
      <c r="DJN2" s="934"/>
      <c r="DJO2" s="934"/>
      <c r="DJP2" s="934"/>
      <c r="DJQ2" s="934"/>
      <c r="DJR2" s="934"/>
      <c r="DJS2" s="934" t="s">
        <v>153</v>
      </c>
      <c r="DJT2" s="934"/>
      <c r="DJU2" s="934"/>
      <c r="DJV2" s="934"/>
      <c r="DJW2" s="934"/>
      <c r="DJX2" s="934"/>
      <c r="DJY2" s="934"/>
      <c r="DJZ2" s="934"/>
      <c r="DKA2" s="934" t="s">
        <v>153</v>
      </c>
      <c r="DKB2" s="934"/>
      <c r="DKC2" s="934"/>
      <c r="DKD2" s="934"/>
      <c r="DKE2" s="934"/>
      <c r="DKF2" s="934"/>
      <c r="DKG2" s="934"/>
      <c r="DKH2" s="934"/>
      <c r="DKI2" s="934" t="s">
        <v>153</v>
      </c>
      <c r="DKJ2" s="934"/>
      <c r="DKK2" s="934"/>
      <c r="DKL2" s="934"/>
      <c r="DKM2" s="934"/>
      <c r="DKN2" s="934"/>
      <c r="DKO2" s="934"/>
      <c r="DKP2" s="934"/>
      <c r="DKQ2" s="934" t="s">
        <v>153</v>
      </c>
      <c r="DKR2" s="934"/>
      <c r="DKS2" s="934"/>
      <c r="DKT2" s="934"/>
      <c r="DKU2" s="934"/>
      <c r="DKV2" s="934"/>
      <c r="DKW2" s="934"/>
      <c r="DKX2" s="934"/>
      <c r="DKY2" s="934" t="s">
        <v>153</v>
      </c>
      <c r="DKZ2" s="934"/>
      <c r="DLA2" s="934"/>
      <c r="DLB2" s="934"/>
      <c r="DLC2" s="934"/>
      <c r="DLD2" s="934"/>
      <c r="DLE2" s="934"/>
      <c r="DLF2" s="934"/>
      <c r="DLG2" s="934" t="s">
        <v>153</v>
      </c>
      <c r="DLH2" s="934"/>
      <c r="DLI2" s="934"/>
      <c r="DLJ2" s="934"/>
      <c r="DLK2" s="934"/>
      <c r="DLL2" s="934"/>
      <c r="DLM2" s="934"/>
      <c r="DLN2" s="934"/>
      <c r="DLO2" s="934" t="s">
        <v>153</v>
      </c>
      <c r="DLP2" s="934"/>
      <c r="DLQ2" s="934"/>
      <c r="DLR2" s="934"/>
      <c r="DLS2" s="934"/>
      <c r="DLT2" s="934"/>
      <c r="DLU2" s="934"/>
      <c r="DLV2" s="934"/>
      <c r="DLW2" s="934" t="s">
        <v>153</v>
      </c>
      <c r="DLX2" s="934"/>
      <c r="DLY2" s="934"/>
      <c r="DLZ2" s="934"/>
      <c r="DMA2" s="934"/>
      <c r="DMB2" s="934"/>
      <c r="DMC2" s="934"/>
      <c r="DMD2" s="934"/>
      <c r="DME2" s="934" t="s">
        <v>153</v>
      </c>
      <c r="DMF2" s="934"/>
      <c r="DMG2" s="934"/>
      <c r="DMH2" s="934"/>
      <c r="DMI2" s="934"/>
      <c r="DMJ2" s="934"/>
      <c r="DMK2" s="934"/>
      <c r="DML2" s="934"/>
      <c r="DMM2" s="934" t="s">
        <v>153</v>
      </c>
      <c r="DMN2" s="934"/>
      <c r="DMO2" s="934"/>
      <c r="DMP2" s="934"/>
      <c r="DMQ2" s="934"/>
      <c r="DMR2" s="934"/>
      <c r="DMS2" s="934"/>
      <c r="DMT2" s="934"/>
      <c r="DMU2" s="934" t="s">
        <v>153</v>
      </c>
      <c r="DMV2" s="934"/>
      <c r="DMW2" s="934"/>
      <c r="DMX2" s="934"/>
      <c r="DMY2" s="934"/>
      <c r="DMZ2" s="934"/>
      <c r="DNA2" s="934"/>
      <c r="DNB2" s="934"/>
      <c r="DNC2" s="934" t="s">
        <v>153</v>
      </c>
      <c r="DND2" s="934"/>
      <c r="DNE2" s="934"/>
      <c r="DNF2" s="934"/>
      <c r="DNG2" s="934"/>
      <c r="DNH2" s="934"/>
      <c r="DNI2" s="934"/>
      <c r="DNJ2" s="934"/>
      <c r="DNK2" s="934" t="s">
        <v>153</v>
      </c>
      <c r="DNL2" s="934"/>
      <c r="DNM2" s="934"/>
      <c r="DNN2" s="934"/>
      <c r="DNO2" s="934"/>
      <c r="DNP2" s="934"/>
      <c r="DNQ2" s="934"/>
      <c r="DNR2" s="934"/>
      <c r="DNS2" s="934" t="s">
        <v>153</v>
      </c>
      <c r="DNT2" s="934"/>
      <c r="DNU2" s="934"/>
      <c r="DNV2" s="934"/>
      <c r="DNW2" s="934"/>
      <c r="DNX2" s="934"/>
      <c r="DNY2" s="934"/>
      <c r="DNZ2" s="934"/>
      <c r="DOA2" s="934" t="s">
        <v>153</v>
      </c>
      <c r="DOB2" s="934"/>
      <c r="DOC2" s="934"/>
      <c r="DOD2" s="934"/>
      <c r="DOE2" s="934"/>
      <c r="DOF2" s="934"/>
      <c r="DOG2" s="934"/>
      <c r="DOH2" s="934"/>
      <c r="DOI2" s="934" t="s">
        <v>153</v>
      </c>
      <c r="DOJ2" s="934"/>
      <c r="DOK2" s="934"/>
      <c r="DOL2" s="934"/>
      <c r="DOM2" s="934"/>
      <c r="DON2" s="934"/>
      <c r="DOO2" s="934"/>
      <c r="DOP2" s="934"/>
      <c r="DOQ2" s="934" t="s">
        <v>153</v>
      </c>
      <c r="DOR2" s="934"/>
      <c r="DOS2" s="934"/>
      <c r="DOT2" s="934"/>
      <c r="DOU2" s="934"/>
      <c r="DOV2" s="934"/>
      <c r="DOW2" s="934"/>
      <c r="DOX2" s="934"/>
      <c r="DOY2" s="934" t="s">
        <v>153</v>
      </c>
      <c r="DOZ2" s="934"/>
      <c r="DPA2" s="934"/>
      <c r="DPB2" s="934"/>
      <c r="DPC2" s="934"/>
      <c r="DPD2" s="934"/>
      <c r="DPE2" s="934"/>
      <c r="DPF2" s="934"/>
      <c r="DPG2" s="934" t="s">
        <v>153</v>
      </c>
      <c r="DPH2" s="934"/>
      <c r="DPI2" s="934"/>
      <c r="DPJ2" s="934"/>
      <c r="DPK2" s="934"/>
      <c r="DPL2" s="934"/>
      <c r="DPM2" s="934"/>
      <c r="DPN2" s="934"/>
      <c r="DPO2" s="934" t="s">
        <v>153</v>
      </c>
      <c r="DPP2" s="934"/>
      <c r="DPQ2" s="934"/>
      <c r="DPR2" s="934"/>
      <c r="DPS2" s="934"/>
      <c r="DPT2" s="934"/>
      <c r="DPU2" s="934"/>
      <c r="DPV2" s="934"/>
      <c r="DPW2" s="934" t="s">
        <v>153</v>
      </c>
      <c r="DPX2" s="934"/>
      <c r="DPY2" s="934"/>
      <c r="DPZ2" s="934"/>
      <c r="DQA2" s="934"/>
      <c r="DQB2" s="934"/>
      <c r="DQC2" s="934"/>
      <c r="DQD2" s="934"/>
      <c r="DQE2" s="934" t="s">
        <v>153</v>
      </c>
      <c r="DQF2" s="934"/>
      <c r="DQG2" s="934"/>
      <c r="DQH2" s="934"/>
      <c r="DQI2" s="934"/>
      <c r="DQJ2" s="934"/>
      <c r="DQK2" s="934"/>
      <c r="DQL2" s="934"/>
      <c r="DQM2" s="934" t="s">
        <v>153</v>
      </c>
      <c r="DQN2" s="934"/>
      <c r="DQO2" s="934"/>
      <c r="DQP2" s="934"/>
      <c r="DQQ2" s="934"/>
      <c r="DQR2" s="934"/>
      <c r="DQS2" s="934"/>
      <c r="DQT2" s="934"/>
      <c r="DQU2" s="934" t="s">
        <v>153</v>
      </c>
      <c r="DQV2" s="934"/>
      <c r="DQW2" s="934"/>
      <c r="DQX2" s="934"/>
      <c r="DQY2" s="934"/>
      <c r="DQZ2" s="934"/>
      <c r="DRA2" s="934"/>
      <c r="DRB2" s="934"/>
      <c r="DRC2" s="934" t="s">
        <v>153</v>
      </c>
      <c r="DRD2" s="934"/>
      <c r="DRE2" s="934"/>
      <c r="DRF2" s="934"/>
      <c r="DRG2" s="934"/>
      <c r="DRH2" s="934"/>
      <c r="DRI2" s="934"/>
      <c r="DRJ2" s="934"/>
      <c r="DRK2" s="934" t="s">
        <v>153</v>
      </c>
      <c r="DRL2" s="934"/>
      <c r="DRM2" s="934"/>
      <c r="DRN2" s="934"/>
      <c r="DRO2" s="934"/>
      <c r="DRP2" s="934"/>
      <c r="DRQ2" s="934"/>
      <c r="DRR2" s="934"/>
      <c r="DRS2" s="934" t="s">
        <v>153</v>
      </c>
      <c r="DRT2" s="934"/>
      <c r="DRU2" s="934"/>
      <c r="DRV2" s="934"/>
      <c r="DRW2" s="934"/>
      <c r="DRX2" s="934"/>
      <c r="DRY2" s="934"/>
      <c r="DRZ2" s="934"/>
      <c r="DSA2" s="934" t="s">
        <v>153</v>
      </c>
      <c r="DSB2" s="934"/>
      <c r="DSC2" s="934"/>
      <c r="DSD2" s="934"/>
      <c r="DSE2" s="934"/>
      <c r="DSF2" s="934"/>
      <c r="DSG2" s="934"/>
      <c r="DSH2" s="934"/>
      <c r="DSI2" s="934" t="s">
        <v>153</v>
      </c>
      <c r="DSJ2" s="934"/>
      <c r="DSK2" s="934"/>
      <c r="DSL2" s="934"/>
      <c r="DSM2" s="934"/>
      <c r="DSN2" s="934"/>
      <c r="DSO2" s="934"/>
      <c r="DSP2" s="934"/>
      <c r="DSQ2" s="934" t="s">
        <v>153</v>
      </c>
      <c r="DSR2" s="934"/>
      <c r="DSS2" s="934"/>
      <c r="DST2" s="934"/>
      <c r="DSU2" s="934"/>
      <c r="DSV2" s="934"/>
      <c r="DSW2" s="934"/>
      <c r="DSX2" s="934"/>
      <c r="DSY2" s="934" t="s">
        <v>153</v>
      </c>
      <c r="DSZ2" s="934"/>
      <c r="DTA2" s="934"/>
      <c r="DTB2" s="934"/>
      <c r="DTC2" s="934"/>
      <c r="DTD2" s="934"/>
      <c r="DTE2" s="934"/>
      <c r="DTF2" s="934"/>
      <c r="DTG2" s="934" t="s">
        <v>153</v>
      </c>
      <c r="DTH2" s="934"/>
      <c r="DTI2" s="934"/>
      <c r="DTJ2" s="934"/>
      <c r="DTK2" s="934"/>
      <c r="DTL2" s="934"/>
      <c r="DTM2" s="934"/>
      <c r="DTN2" s="934"/>
      <c r="DTO2" s="934" t="s">
        <v>153</v>
      </c>
      <c r="DTP2" s="934"/>
      <c r="DTQ2" s="934"/>
      <c r="DTR2" s="934"/>
      <c r="DTS2" s="934"/>
      <c r="DTT2" s="934"/>
      <c r="DTU2" s="934"/>
      <c r="DTV2" s="934"/>
      <c r="DTW2" s="934" t="s">
        <v>153</v>
      </c>
      <c r="DTX2" s="934"/>
      <c r="DTY2" s="934"/>
      <c r="DTZ2" s="934"/>
      <c r="DUA2" s="934"/>
      <c r="DUB2" s="934"/>
      <c r="DUC2" s="934"/>
      <c r="DUD2" s="934"/>
      <c r="DUE2" s="934" t="s">
        <v>153</v>
      </c>
      <c r="DUF2" s="934"/>
      <c r="DUG2" s="934"/>
      <c r="DUH2" s="934"/>
      <c r="DUI2" s="934"/>
      <c r="DUJ2" s="934"/>
      <c r="DUK2" s="934"/>
      <c r="DUL2" s="934"/>
      <c r="DUM2" s="934" t="s">
        <v>153</v>
      </c>
      <c r="DUN2" s="934"/>
      <c r="DUO2" s="934"/>
      <c r="DUP2" s="934"/>
      <c r="DUQ2" s="934"/>
      <c r="DUR2" s="934"/>
      <c r="DUS2" s="934"/>
      <c r="DUT2" s="934"/>
      <c r="DUU2" s="934" t="s">
        <v>153</v>
      </c>
      <c r="DUV2" s="934"/>
      <c r="DUW2" s="934"/>
      <c r="DUX2" s="934"/>
      <c r="DUY2" s="934"/>
      <c r="DUZ2" s="934"/>
      <c r="DVA2" s="934"/>
      <c r="DVB2" s="934"/>
      <c r="DVC2" s="934" t="s">
        <v>153</v>
      </c>
      <c r="DVD2" s="934"/>
      <c r="DVE2" s="934"/>
      <c r="DVF2" s="934"/>
      <c r="DVG2" s="934"/>
      <c r="DVH2" s="934"/>
      <c r="DVI2" s="934"/>
      <c r="DVJ2" s="934"/>
      <c r="DVK2" s="934" t="s">
        <v>153</v>
      </c>
      <c r="DVL2" s="934"/>
      <c r="DVM2" s="934"/>
      <c r="DVN2" s="934"/>
      <c r="DVO2" s="934"/>
      <c r="DVP2" s="934"/>
      <c r="DVQ2" s="934"/>
      <c r="DVR2" s="934"/>
      <c r="DVS2" s="934" t="s">
        <v>153</v>
      </c>
      <c r="DVT2" s="934"/>
      <c r="DVU2" s="934"/>
      <c r="DVV2" s="934"/>
      <c r="DVW2" s="934"/>
      <c r="DVX2" s="934"/>
      <c r="DVY2" s="934"/>
      <c r="DVZ2" s="934"/>
      <c r="DWA2" s="934" t="s">
        <v>153</v>
      </c>
      <c r="DWB2" s="934"/>
      <c r="DWC2" s="934"/>
      <c r="DWD2" s="934"/>
      <c r="DWE2" s="934"/>
      <c r="DWF2" s="934"/>
      <c r="DWG2" s="934"/>
      <c r="DWH2" s="934"/>
      <c r="DWI2" s="934" t="s">
        <v>153</v>
      </c>
      <c r="DWJ2" s="934"/>
      <c r="DWK2" s="934"/>
      <c r="DWL2" s="934"/>
      <c r="DWM2" s="934"/>
      <c r="DWN2" s="934"/>
      <c r="DWO2" s="934"/>
      <c r="DWP2" s="934"/>
      <c r="DWQ2" s="934" t="s">
        <v>153</v>
      </c>
      <c r="DWR2" s="934"/>
      <c r="DWS2" s="934"/>
      <c r="DWT2" s="934"/>
      <c r="DWU2" s="934"/>
      <c r="DWV2" s="934"/>
      <c r="DWW2" s="934"/>
      <c r="DWX2" s="934"/>
      <c r="DWY2" s="934" t="s">
        <v>153</v>
      </c>
      <c r="DWZ2" s="934"/>
      <c r="DXA2" s="934"/>
      <c r="DXB2" s="934"/>
      <c r="DXC2" s="934"/>
      <c r="DXD2" s="934"/>
      <c r="DXE2" s="934"/>
      <c r="DXF2" s="934"/>
      <c r="DXG2" s="934" t="s">
        <v>153</v>
      </c>
      <c r="DXH2" s="934"/>
      <c r="DXI2" s="934"/>
      <c r="DXJ2" s="934"/>
      <c r="DXK2" s="934"/>
      <c r="DXL2" s="934"/>
      <c r="DXM2" s="934"/>
      <c r="DXN2" s="934"/>
      <c r="DXO2" s="934" t="s">
        <v>153</v>
      </c>
      <c r="DXP2" s="934"/>
      <c r="DXQ2" s="934"/>
      <c r="DXR2" s="934"/>
      <c r="DXS2" s="934"/>
      <c r="DXT2" s="934"/>
      <c r="DXU2" s="934"/>
      <c r="DXV2" s="934"/>
      <c r="DXW2" s="934" t="s">
        <v>153</v>
      </c>
      <c r="DXX2" s="934"/>
      <c r="DXY2" s="934"/>
      <c r="DXZ2" s="934"/>
      <c r="DYA2" s="934"/>
      <c r="DYB2" s="934"/>
      <c r="DYC2" s="934"/>
      <c r="DYD2" s="934"/>
      <c r="DYE2" s="934" t="s">
        <v>153</v>
      </c>
      <c r="DYF2" s="934"/>
      <c r="DYG2" s="934"/>
      <c r="DYH2" s="934"/>
      <c r="DYI2" s="934"/>
      <c r="DYJ2" s="934"/>
      <c r="DYK2" s="934"/>
      <c r="DYL2" s="934"/>
      <c r="DYM2" s="934" t="s">
        <v>153</v>
      </c>
      <c r="DYN2" s="934"/>
      <c r="DYO2" s="934"/>
      <c r="DYP2" s="934"/>
      <c r="DYQ2" s="934"/>
      <c r="DYR2" s="934"/>
      <c r="DYS2" s="934"/>
      <c r="DYT2" s="934"/>
      <c r="DYU2" s="934" t="s">
        <v>153</v>
      </c>
      <c r="DYV2" s="934"/>
      <c r="DYW2" s="934"/>
      <c r="DYX2" s="934"/>
      <c r="DYY2" s="934"/>
      <c r="DYZ2" s="934"/>
      <c r="DZA2" s="934"/>
      <c r="DZB2" s="934"/>
      <c r="DZC2" s="934" t="s">
        <v>153</v>
      </c>
      <c r="DZD2" s="934"/>
      <c r="DZE2" s="934"/>
      <c r="DZF2" s="934"/>
      <c r="DZG2" s="934"/>
      <c r="DZH2" s="934"/>
      <c r="DZI2" s="934"/>
      <c r="DZJ2" s="934"/>
      <c r="DZK2" s="934" t="s">
        <v>153</v>
      </c>
      <c r="DZL2" s="934"/>
      <c r="DZM2" s="934"/>
      <c r="DZN2" s="934"/>
      <c r="DZO2" s="934"/>
      <c r="DZP2" s="934"/>
      <c r="DZQ2" s="934"/>
      <c r="DZR2" s="934"/>
      <c r="DZS2" s="934" t="s">
        <v>153</v>
      </c>
      <c r="DZT2" s="934"/>
      <c r="DZU2" s="934"/>
      <c r="DZV2" s="934"/>
      <c r="DZW2" s="934"/>
      <c r="DZX2" s="934"/>
      <c r="DZY2" s="934"/>
      <c r="DZZ2" s="934"/>
      <c r="EAA2" s="934" t="s">
        <v>153</v>
      </c>
      <c r="EAB2" s="934"/>
      <c r="EAC2" s="934"/>
      <c r="EAD2" s="934"/>
      <c r="EAE2" s="934"/>
      <c r="EAF2" s="934"/>
      <c r="EAG2" s="934"/>
      <c r="EAH2" s="934"/>
      <c r="EAI2" s="934" t="s">
        <v>153</v>
      </c>
      <c r="EAJ2" s="934"/>
      <c r="EAK2" s="934"/>
      <c r="EAL2" s="934"/>
      <c r="EAM2" s="934"/>
      <c r="EAN2" s="934"/>
      <c r="EAO2" s="934"/>
      <c r="EAP2" s="934"/>
      <c r="EAQ2" s="934" t="s">
        <v>153</v>
      </c>
      <c r="EAR2" s="934"/>
      <c r="EAS2" s="934"/>
      <c r="EAT2" s="934"/>
      <c r="EAU2" s="934"/>
      <c r="EAV2" s="934"/>
      <c r="EAW2" s="934"/>
      <c r="EAX2" s="934"/>
      <c r="EAY2" s="934" t="s">
        <v>153</v>
      </c>
      <c r="EAZ2" s="934"/>
      <c r="EBA2" s="934"/>
      <c r="EBB2" s="934"/>
      <c r="EBC2" s="934"/>
      <c r="EBD2" s="934"/>
      <c r="EBE2" s="934"/>
      <c r="EBF2" s="934"/>
      <c r="EBG2" s="934" t="s">
        <v>153</v>
      </c>
      <c r="EBH2" s="934"/>
      <c r="EBI2" s="934"/>
      <c r="EBJ2" s="934"/>
      <c r="EBK2" s="934"/>
      <c r="EBL2" s="934"/>
      <c r="EBM2" s="934"/>
      <c r="EBN2" s="934"/>
      <c r="EBO2" s="934" t="s">
        <v>153</v>
      </c>
      <c r="EBP2" s="934"/>
      <c r="EBQ2" s="934"/>
      <c r="EBR2" s="934"/>
      <c r="EBS2" s="934"/>
      <c r="EBT2" s="934"/>
      <c r="EBU2" s="934"/>
      <c r="EBV2" s="934"/>
      <c r="EBW2" s="934" t="s">
        <v>153</v>
      </c>
      <c r="EBX2" s="934"/>
      <c r="EBY2" s="934"/>
      <c r="EBZ2" s="934"/>
      <c r="ECA2" s="934"/>
      <c r="ECB2" s="934"/>
      <c r="ECC2" s="934"/>
      <c r="ECD2" s="934"/>
      <c r="ECE2" s="934" t="s">
        <v>153</v>
      </c>
      <c r="ECF2" s="934"/>
      <c r="ECG2" s="934"/>
      <c r="ECH2" s="934"/>
      <c r="ECI2" s="934"/>
      <c r="ECJ2" s="934"/>
      <c r="ECK2" s="934"/>
      <c r="ECL2" s="934"/>
      <c r="ECM2" s="934" t="s">
        <v>153</v>
      </c>
      <c r="ECN2" s="934"/>
      <c r="ECO2" s="934"/>
      <c r="ECP2" s="934"/>
      <c r="ECQ2" s="934"/>
      <c r="ECR2" s="934"/>
      <c r="ECS2" s="934"/>
      <c r="ECT2" s="934"/>
      <c r="ECU2" s="934" t="s">
        <v>153</v>
      </c>
      <c r="ECV2" s="934"/>
      <c r="ECW2" s="934"/>
      <c r="ECX2" s="934"/>
      <c r="ECY2" s="934"/>
      <c r="ECZ2" s="934"/>
      <c r="EDA2" s="934"/>
      <c r="EDB2" s="934"/>
      <c r="EDC2" s="934" t="s">
        <v>153</v>
      </c>
      <c r="EDD2" s="934"/>
      <c r="EDE2" s="934"/>
      <c r="EDF2" s="934"/>
      <c r="EDG2" s="934"/>
      <c r="EDH2" s="934"/>
      <c r="EDI2" s="934"/>
      <c r="EDJ2" s="934"/>
      <c r="EDK2" s="934" t="s">
        <v>153</v>
      </c>
      <c r="EDL2" s="934"/>
      <c r="EDM2" s="934"/>
      <c r="EDN2" s="934"/>
      <c r="EDO2" s="934"/>
      <c r="EDP2" s="934"/>
      <c r="EDQ2" s="934"/>
      <c r="EDR2" s="934"/>
      <c r="EDS2" s="934" t="s">
        <v>153</v>
      </c>
      <c r="EDT2" s="934"/>
      <c r="EDU2" s="934"/>
      <c r="EDV2" s="934"/>
      <c r="EDW2" s="934"/>
      <c r="EDX2" s="934"/>
      <c r="EDY2" s="934"/>
      <c r="EDZ2" s="934"/>
      <c r="EEA2" s="934" t="s">
        <v>153</v>
      </c>
      <c r="EEB2" s="934"/>
      <c r="EEC2" s="934"/>
      <c r="EED2" s="934"/>
      <c r="EEE2" s="934"/>
      <c r="EEF2" s="934"/>
      <c r="EEG2" s="934"/>
      <c r="EEH2" s="934"/>
      <c r="EEI2" s="934" t="s">
        <v>153</v>
      </c>
      <c r="EEJ2" s="934"/>
      <c r="EEK2" s="934"/>
      <c r="EEL2" s="934"/>
      <c r="EEM2" s="934"/>
      <c r="EEN2" s="934"/>
      <c r="EEO2" s="934"/>
      <c r="EEP2" s="934"/>
      <c r="EEQ2" s="934" t="s">
        <v>153</v>
      </c>
      <c r="EER2" s="934"/>
      <c r="EES2" s="934"/>
      <c r="EET2" s="934"/>
      <c r="EEU2" s="934"/>
      <c r="EEV2" s="934"/>
      <c r="EEW2" s="934"/>
      <c r="EEX2" s="934"/>
      <c r="EEY2" s="934" t="s">
        <v>153</v>
      </c>
      <c r="EEZ2" s="934"/>
      <c r="EFA2" s="934"/>
      <c r="EFB2" s="934"/>
      <c r="EFC2" s="934"/>
      <c r="EFD2" s="934"/>
      <c r="EFE2" s="934"/>
      <c r="EFF2" s="934"/>
      <c r="EFG2" s="934" t="s">
        <v>153</v>
      </c>
      <c r="EFH2" s="934"/>
      <c r="EFI2" s="934"/>
      <c r="EFJ2" s="934"/>
      <c r="EFK2" s="934"/>
      <c r="EFL2" s="934"/>
      <c r="EFM2" s="934"/>
      <c r="EFN2" s="934"/>
      <c r="EFO2" s="934" t="s">
        <v>153</v>
      </c>
      <c r="EFP2" s="934"/>
      <c r="EFQ2" s="934"/>
      <c r="EFR2" s="934"/>
      <c r="EFS2" s="934"/>
      <c r="EFT2" s="934"/>
      <c r="EFU2" s="934"/>
      <c r="EFV2" s="934"/>
      <c r="EFW2" s="934" t="s">
        <v>153</v>
      </c>
      <c r="EFX2" s="934"/>
      <c r="EFY2" s="934"/>
      <c r="EFZ2" s="934"/>
      <c r="EGA2" s="934"/>
      <c r="EGB2" s="934"/>
      <c r="EGC2" s="934"/>
      <c r="EGD2" s="934"/>
      <c r="EGE2" s="934" t="s">
        <v>153</v>
      </c>
      <c r="EGF2" s="934"/>
      <c r="EGG2" s="934"/>
      <c r="EGH2" s="934"/>
      <c r="EGI2" s="934"/>
      <c r="EGJ2" s="934"/>
      <c r="EGK2" s="934"/>
      <c r="EGL2" s="934"/>
      <c r="EGM2" s="934" t="s">
        <v>153</v>
      </c>
      <c r="EGN2" s="934"/>
      <c r="EGO2" s="934"/>
      <c r="EGP2" s="934"/>
      <c r="EGQ2" s="934"/>
      <c r="EGR2" s="934"/>
      <c r="EGS2" s="934"/>
      <c r="EGT2" s="934"/>
      <c r="EGU2" s="934" t="s">
        <v>153</v>
      </c>
      <c r="EGV2" s="934"/>
      <c r="EGW2" s="934"/>
      <c r="EGX2" s="934"/>
      <c r="EGY2" s="934"/>
      <c r="EGZ2" s="934"/>
      <c r="EHA2" s="934"/>
      <c r="EHB2" s="934"/>
      <c r="EHC2" s="934" t="s">
        <v>153</v>
      </c>
      <c r="EHD2" s="934"/>
      <c r="EHE2" s="934"/>
      <c r="EHF2" s="934"/>
      <c r="EHG2" s="934"/>
      <c r="EHH2" s="934"/>
      <c r="EHI2" s="934"/>
      <c r="EHJ2" s="934"/>
      <c r="EHK2" s="934" t="s">
        <v>153</v>
      </c>
      <c r="EHL2" s="934"/>
      <c r="EHM2" s="934"/>
      <c r="EHN2" s="934"/>
      <c r="EHO2" s="934"/>
      <c r="EHP2" s="934"/>
      <c r="EHQ2" s="934"/>
      <c r="EHR2" s="934"/>
      <c r="EHS2" s="934" t="s">
        <v>153</v>
      </c>
      <c r="EHT2" s="934"/>
      <c r="EHU2" s="934"/>
      <c r="EHV2" s="934"/>
      <c r="EHW2" s="934"/>
      <c r="EHX2" s="934"/>
      <c r="EHY2" s="934"/>
      <c r="EHZ2" s="934"/>
      <c r="EIA2" s="934" t="s">
        <v>153</v>
      </c>
      <c r="EIB2" s="934"/>
      <c r="EIC2" s="934"/>
      <c r="EID2" s="934"/>
      <c r="EIE2" s="934"/>
      <c r="EIF2" s="934"/>
      <c r="EIG2" s="934"/>
      <c r="EIH2" s="934"/>
      <c r="EII2" s="934" t="s">
        <v>153</v>
      </c>
      <c r="EIJ2" s="934"/>
      <c r="EIK2" s="934"/>
      <c r="EIL2" s="934"/>
      <c r="EIM2" s="934"/>
      <c r="EIN2" s="934"/>
      <c r="EIO2" s="934"/>
      <c r="EIP2" s="934"/>
      <c r="EIQ2" s="934" t="s">
        <v>153</v>
      </c>
      <c r="EIR2" s="934"/>
      <c r="EIS2" s="934"/>
      <c r="EIT2" s="934"/>
      <c r="EIU2" s="934"/>
      <c r="EIV2" s="934"/>
      <c r="EIW2" s="934"/>
      <c r="EIX2" s="934"/>
      <c r="EIY2" s="934" t="s">
        <v>153</v>
      </c>
      <c r="EIZ2" s="934"/>
      <c r="EJA2" s="934"/>
      <c r="EJB2" s="934"/>
      <c r="EJC2" s="934"/>
      <c r="EJD2" s="934"/>
      <c r="EJE2" s="934"/>
      <c r="EJF2" s="934"/>
      <c r="EJG2" s="934" t="s">
        <v>153</v>
      </c>
      <c r="EJH2" s="934"/>
      <c r="EJI2" s="934"/>
      <c r="EJJ2" s="934"/>
      <c r="EJK2" s="934"/>
      <c r="EJL2" s="934"/>
      <c r="EJM2" s="934"/>
      <c r="EJN2" s="934"/>
      <c r="EJO2" s="934" t="s">
        <v>153</v>
      </c>
      <c r="EJP2" s="934"/>
      <c r="EJQ2" s="934"/>
      <c r="EJR2" s="934"/>
      <c r="EJS2" s="934"/>
      <c r="EJT2" s="934"/>
      <c r="EJU2" s="934"/>
      <c r="EJV2" s="934"/>
      <c r="EJW2" s="934" t="s">
        <v>153</v>
      </c>
      <c r="EJX2" s="934"/>
      <c r="EJY2" s="934"/>
      <c r="EJZ2" s="934"/>
      <c r="EKA2" s="934"/>
      <c r="EKB2" s="934"/>
      <c r="EKC2" s="934"/>
      <c r="EKD2" s="934"/>
      <c r="EKE2" s="934" t="s">
        <v>153</v>
      </c>
      <c r="EKF2" s="934"/>
      <c r="EKG2" s="934"/>
      <c r="EKH2" s="934"/>
      <c r="EKI2" s="934"/>
      <c r="EKJ2" s="934"/>
      <c r="EKK2" s="934"/>
      <c r="EKL2" s="934"/>
      <c r="EKM2" s="934" t="s">
        <v>153</v>
      </c>
      <c r="EKN2" s="934"/>
      <c r="EKO2" s="934"/>
      <c r="EKP2" s="934"/>
      <c r="EKQ2" s="934"/>
      <c r="EKR2" s="934"/>
      <c r="EKS2" s="934"/>
      <c r="EKT2" s="934"/>
      <c r="EKU2" s="934" t="s">
        <v>153</v>
      </c>
      <c r="EKV2" s="934"/>
      <c r="EKW2" s="934"/>
      <c r="EKX2" s="934"/>
      <c r="EKY2" s="934"/>
      <c r="EKZ2" s="934"/>
      <c r="ELA2" s="934"/>
      <c r="ELB2" s="934"/>
      <c r="ELC2" s="934" t="s">
        <v>153</v>
      </c>
      <c r="ELD2" s="934"/>
      <c r="ELE2" s="934"/>
      <c r="ELF2" s="934"/>
      <c r="ELG2" s="934"/>
      <c r="ELH2" s="934"/>
      <c r="ELI2" s="934"/>
      <c r="ELJ2" s="934"/>
      <c r="ELK2" s="934" t="s">
        <v>153</v>
      </c>
      <c r="ELL2" s="934"/>
      <c r="ELM2" s="934"/>
      <c r="ELN2" s="934"/>
      <c r="ELO2" s="934"/>
      <c r="ELP2" s="934"/>
      <c r="ELQ2" s="934"/>
      <c r="ELR2" s="934"/>
      <c r="ELS2" s="934" t="s">
        <v>153</v>
      </c>
      <c r="ELT2" s="934"/>
      <c r="ELU2" s="934"/>
      <c r="ELV2" s="934"/>
      <c r="ELW2" s="934"/>
      <c r="ELX2" s="934"/>
      <c r="ELY2" s="934"/>
      <c r="ELZ2" s="934"/>
      <c r="EMA2" s="934" t="s">
        <v>153</v>
      </c>
      <c r="EMB2" s="934"/>
      <c r="EMC2" s="934"/>
      <c r="EMD2" s="934"/>
      <c r="EME2" s="934"/>
      <c r="EMF2" s="934"/>
      <c r="EMG2" s="934"/>
      <c r="EMH2" s="934"/>
      <c r="EMI2" s="934" t="s">
        <v>153</v>
      </c>
      <c r="EMJ2" s="934"/>
      <c r="EMK2" s="934"/>
      <c r="EML2" s="934"/>
      <c r="EMM2" s="934"/>
      <c r="EMN2" s="934"/>
      <c r="EMO2" s="934"/>
      <c r="EMP2" s="934"/>
      <c r="EMQ2" s="934" t="s">
        <v>153</v>
      </c>
      <c r="EMR2" s="934"/>
      <c r="EMS2" s="934"/>
      <c r="EMT2" s="934"/>
      <c r="EMU2" s="934"/>
      <c r="EMV2" s="934"/>
      <c r="EMW2" s="934"/>
      <c r="EMX2" s="934"/>
      <c r="EMY2" s="934" t="s">
        <v>153</v>
      </c>
      <c r="EMZ2" s="934"/>
      <c r="ENA2" s="934"/>
      <c r="ENB2" s="934"/>
      <c r="ENC2" s="934"/>
      <c r="END2" s="934"/>
      <c r="ENE2" s="934"/>
      <c r="ENF2" s="934"/>
      <c r="ENG2" s="934" t="s">
        <v>153</v>
      </c>
      <c r="ENH2" s="934"/>
      <c r="ENI2" s="934"/>
      <c r="ENJ2" s="934"/>
      <c r="ENK2" s="934"/>
      <c r="ENL2" s="934"/>
      <c r="ENM2" s="934"/>
      <c r="ENN2" s="934"/>
      <c r="ENO2" s="934" t="s">
        <v>153</v>
      </c>
      <c r="ENP2" s="934"/>
      <c r="ENQ2" s="934"/>
      <c r="ENR2" s="934"/>
      <c r="ENS2" s="934"/>
      <c r="ENT2" s="934"/>
      <c r="ENU2" s="934"/>
      <c r="ENV2" s="934"/>
      <c r="ENW2" s="934" t="s">
        <v>153</v>
      </c>
      <c r="ENX2" s="934"/>
      <c r="ENY2" s="934"/>
      <c r="ENZ2" s="934"/>
      <c r="EOA2" s="934"/>
      <c r="EOB2" s="934"/>
      <c r="EOC2" s="934"/>
      <c r="EOD2" s="934"/>
      <c r="EOE2" s="934" t="s">
        <v>153</v>
      </c>
      <c r="EOF2" s="934"/>
      <c r="EOG2" s="934"/>
      <c r="EOH2" s="934"/>
      <c r="EOI2" s="934"/>
      <c r="EOJ2" s="934"/>
      <c r="EOK2" s="934"/>
      <c r="EOL2" s="934"/>
      <c r="EOM2" s="934" t="s">
        <v>153</v>
      </c>
      <c r="EON2" s="934"/>
      <c r="EOO2" s="934"/>
      <c r="EOP2" s="934"/>
      <c r="EOQ2" s="934"/>
      <c r="EOR2" s="934"/>
      <c r="EOS2" s="934"/>
      <c r="EOT2" s="934"/>
      <c r="EOU2" s="934" t="s">
        <v>153</v>
      </c>
      <c r="EOV2" s="934"/>
      <c r="EOW2" s="934"/>
      <c r="EOX2" s="934"/>
      <c r="EOY2" s="934"/>
      <c r="EOZ2" s="934"/>
      <c r="EPA2" s="934"/>
      <c r="EPB2" s="934"/>
      <c r="EPC2" s="934" t="s">
        <v>153</v>
      </c>
      <c r="EPD2" s="934"/>
      <c r="EPE2" s="934"/>
      <c r="EPF2" s="934"/>
      <c r="EPG2" s="934"/>
      <c r="EPH2" s="934"/>
      <c r="EPI2" s="934"/>
      <c r="EPJ2" s="934"/>
      <c r="EPK2" s="934" t="s">
        <v>153</v>
      </c>
      <c r="EPL2" s="934"/>
      <c r="EPM2" s="934"/>
      <c r="EPN2" s="934"/>
      <c r="EPO2" s="934"/>
      <c r="EPP2" s="934"/>
      <c r="EPQ2" s="934"/>
      <c r="EPR2" s="934"/>
      <c r="EPS2" s="934" t="s">
        <v>153</v>
      </c>
      <c r="EPT2" s="934"/>
      <c r="EPU2" s="934"/>
      <c r="EPV2" s="934"/>
      <c r="EPW2" s="934"/>
      <c r="EPX2" s="934"/>
      <c r="EPY2" s="934"/>
      <c r="EPZ2" s="934"/>
      <c r="EQA2" s="934" t="s">
        <v>153</v>
      </c>
      <c r="EQB2" s="934"/>
      <c r="EQC2" s="934"/>
      <c r="EQD2" s="934"/>
      <c r="EQE2" s="934"/>
      <c r="EQF2" s="934"/>
      <c r="EQG2" s="934"/>
      <c r="EQH2" s="934"/>
      <c r="EQI2" s="934" t="s">
        <v>153</v>
      </c>
      <c r="EQJ2" s="934"/>
      <c r="EQK2" s="934"/>
      <c r="EQL2" s="934"/>
      <c r="EQM2" s="934"/>
      <c r="EQN2" s="934"/>
      <c r="EQO2" s="934"/>
      <c r="EQP2" s="934"/>
      <c r="EQQ2" s="934" t="s">
        <v>153</v>
      </c>
      <c r="EQR2" s="934"/>
      <c r="EQS2" s="934"/>
      <c r="EQT2" s="934"/>
      <c r="EQU2" s="934"/>
      <c r="EQV2" s="934"/>
      <c r="EQW2" s="934"/>
      <c r="EQX2" s="934"/>
      <c r="EQY2" s="934" t="s">
        <v>153</v>
      </c>
      <c r="EQZ2" s="934"/>
      <c r="ERA2" s="934"/>
      <c r="ERB2" s="934"/>
      <c r="ERC2" s="934"/>
      <c r="ERD2" s="934"/>
      <c r="ERE2" s="934"/>
      <c r="ERF2" s="934"/>
      <c r="ERG2" s="934" t="s">
        <v>153</v>
      </c>
      <c r="ERH2" s="934"/>
      <c r="ERI2" s="934"/>
      <c r="ERJ2" s="934"/>
      <c r="ERK2" s="934"/>
      <c r="ERL2" s="934"/>
      <c r="ERM2" s="934"/>
      <c r="ERN2" s="934"/>
      <c r="ERO2" s="934" t="s">
        <v>153</v>
      </c>
      <c r="ERP2" s="934"/>
      <c r="ERQ2" s="934"/>
      <c r="ERR2" s="934"/>
      <c r="ERS2" s="934"/>
      <c r="ERT2" s="934"/>
      <c r="ERU2" s="934"/>
      <c r="ERV2" s="934"/>
      <c r="ERW2" s="934" t="s">
        <v>153</v>
      </c>
      <c r="ERX2" s="934"/>
      <c r="ERY2" s="934"/>
      <c r="ERZ2" s="934"/>
      <c r="ESA2" s="934"/>
      <c r="ESB2" s="934"/>
      <c r="ESC2" s="934"/>
      <c r="ESD2" s="934"/>
      <c r="ESE2" s="934" t="s">
        <v>153</v>
      </c>
      <c r="ESF2" s="934"/>
      <c r="ESG2" s="934"/>
      <c r="ESH2" s="934"/>
      <c r="ESI2" s="934"/>
      <c r="ESJ2" s="934"/>
      <c r="ESK2" s="934"/>
      <c r="ESL2" s="934"/>
      <c r="ESM2" s="934" t="s">
        <v>153</v>
      </c>
      <c r="ESN2" s="934"/>
      <c r="ESO2" s="934"/>
      <c r="ESP2" s="934"/>
      <c r="ESQ2" s="934"/>
      <c r="ESR2" s="934"/>
      <c r="ESS2" s="934"/>
      <c r="EST2" s="934"/>
      <c r="ESU2" s="934" t="s">
        <v>153</v>
      </c>
      <c r="ESV2" s="934"/>
      <c r="ESW2" s="934"/>
      <c r="ESX2" s="934"/>
      <c r="ESY2" s="934"/>
      <c r="ESZ2" s="934"/>
      <c r="ETA2" s="934"/>
      <c r="ETB2" s="934"/>
      <c r="ETC2" s="934" t="s">
        <v>153</v>
      </c>
      <c r="ETD2" s="934"/>
      <c r="ETE2" s="934"/>
      <c r="ETF2" s="934"/>
      <c r="ETG2" s="934"/>
      <c r="ETH2" s="934"/>
      <c r="ETI2" s="934"/>
      <c r="ETJ2" s="934"/>
      <c r="ETK2" s="934" t="s">
        <v>153</v>
      </c>
      <c r="ETL2" s="934"/>
      <c r="ETM2" s="934"/>
      <c r="ETN2" s="934"/>
      <c r="ETO2" s="934"/>
      <c r="ETP2" s="934"/>
      <c r="ETQ2" s="934"/>
      <c r="ETR2" s="934"/>
      <c r="ETS2" s="934" t="s">
        <v>153</v>
      </c>
      <c r="ETT2" s="934"/>
      <c r="ETU2" s="934"/>
      <c r="ETV2" s="934"/>
      <c r="ETW2" s="934"/>
      <c r="ETX2" s="934"/>
      <c r="ETY2" s="934"/>
      <c r="ETZ2" s="934"/>
      <c r="EUA2" s="934" t="s">
        <v>153</v>
      </c>
      <c r="EUB2" s="934"/>
      <c r="EUC2" s="934"/>
      <c r="EUD2" s="934"/>
      <c r="EUE2" s="934"/>
      <c r="EUF2" s="934"/>
      <c r="EUG2" s="934"/>
      <c r="EUH2" s="934"/>
      <c r="EUI2" s="934" t="s">
        <v>153</v>
      </c>
      <c r="EUJ2" s="934"/>
      <c r="EUK2" s="934"/>
      <c r="EUL2" s="934"/>
      <c r="EUM2" s="934"/>
      <c r="EUN2" s="934"/>
      <c r="EUO2" s="934"/>
      <c r="EUP2" s="934"/>
      <c r="EUQ2" s="934" t="s">
        <v>153</v>
      </c>
      <c r="EUR2" s="934"/>
      <c r="EUS2" s="934"/>
      <c r="EUT2" s="934"/>
      <c r="EUU2" s="934"/>
      <c r="EUV2" s="934"/>
      <c r="EUW2" s="934"/>
      <c r="EUX2" s="934"/>
      <c r="EUY2" s="934" t="s">
        <v>153</v>
      </c>
      <c r="EUZ2" s="934"/>
      <c r="EVA2" s="934"/>
      <c r="EVB2" s="934"/>
      <c r="EVC2" s="934"/>
      <c r="EVD2" s="934"/>
      <c r="EVE2" s="934"/>
      <c r="EVF2" s="934"/>
      <c r="EVG2" s="934" t="s">
        <v>153</v>
      </c>
      <c r="EVH2" s="934"/>
      <c r="EVI2" s="934"/>
      <c r="EVJ2" s="934"/>
      <c r="EVK2" s="934"/>
      <c r="EVL2" s="934"/>
      <c r="EVM2" s="934"/>
      <c r="EVN2" s="934"/>
      <c r="EVO2" s="934" t="s">
        <v>153</v>
      </c>
      <c r="EVP2" s="934"/>
      <c r="EVQ2" s="934"/>
      <c r="EVR2" s="934"/>
      <c r="EVS2" s="934"/>
      <c r="EVT2" s="934"/>
      <c r="EVU2" s="934"/>
      <c r="EVV2" s="934"/>
      <c r="EVW2" s="934" t="s">
        <v>153</v>
      </c>
      <c r="EVX2" s="934"/>
      <c r="EVY2" s="934"/>
      <c r="EVZ2" s="934"/>
      <c r="EWA2" s="934"/>
      <c r="EWB2" s="934"/>
      <c r="EWC2" s="934"/>
      <c r="EWD2" s="934"/>
      <c r="EWE2" s="934" t="s">
        <v>153</v>
      </c>
      <c r="EWF2" s="934"/>
      <c r="EWG2" s="934"/>
      <c r="EWH2" s="934"/>
      <c r="EWI2" s="934"/>
      <c r="EWJ2" s="934"/>
      <c r="EWK2" s="934"/>
      <c r="EWL2" s="934"/>
      <c r="EWM2" s="934" t="s">
        <v>153</v>
      </c>
      <c r="EWN2" s="934"/>
      <c r="EWO2" s="934"/>
      <c r="EWP2" s="934"/>
      <c r="EWQ2" s="934"/>
      <c r="EWR2" s="934"/>
      <c r="EWS2" s="934"/>
      <c r="EWT2" s="934"/>
      <c r="EWU2" s="934" t="s">
        <v>153</v>
      </c>
      <c r="EWV2" s="934"/>
      <c r="EWW2" s="934"/>
      <c r="EWX2" s="934"/>
      <c r="EWY2" s="934"/>
      <c r="EWZ2" s="934"/>
      <c r="EXA2" s="934"/>
      <c r="EXB2" s="934"/>
      <c r="EXC2" s="934" t="s">
        <v>153</v>
      </c>
      <c r="EXD2" s="934"/>
      <c r="EXE2" s="934"/>
      <c r="EXF2" s="934"/>
      <c r="EXG2" s="934"/>
      <c r="EXH2" s="934"/>
      <c r="EXI2" s="934"/>
      <c r="EXJ2" s="934"/>
      <c r="EXK2" s="934" t="s">
        <v>153</v>
      </c>
      <c r="EXL2" s="934"/>
      <c r="EXM2" s="934"/>
      <c r="EXN2" s="934"/>
      <c r="EXO2" s="934"/>
      <c r="EXP2" s="934"/>
      <c r="EXQ2" s="934"/>
      <c r="EXR2" s="934"/>
      <c r="EXS2" s="934" t="s">
        <v>153</v>
      </c>
      <c r="EXT2" s="934"/>
      <c r="EXU2" s="934"/>
      <c r="EXV2" s="934"/>
      <c r="EXW2" s="934"/>
      <c r="EXX2" s="934"/>
      <c r="EXY2" s="934"/>
      <c r="EXZ2" s="934"/>
      <c r="EYA2" s="934" t="s">
        <v>153</v>
      </c>
      <c r="EYB2" s="934"/>
      <c r="EYC2" s="934"/>
      <c r="EYD2" s="934"/>
      <c r="EYE2" s="934"/>
      <c r="EYF2" s="934"/>
      <c r="EYG2" s="934"/>
      <c r="EYH2" s="934"/>
      <c r="EYI2" s="934" t="s">
        <v>153</v>
      </c>
      <c r="EYJ2" s="934"/>
      <c r="EYK2" s="934"/>
      <c r="EYL2" s="934"/>
      <c r="EYM2" s="934"/>
      <c r="EYN2" s="934"/>
      <c r="EYO2" s="934"/>
      <c r="EYP2" s="934"/>
      <c r="EYQ2" s="934" t="s">
        <v>153</v>
      </c>
      <c r="EYR2" s="934"/>
      <c r="EYS2" s="934"/>
      <c r="EYT2" s="934"/>
      <c r="EYU2" s="934"/>
      <c r="EYV2" s="934"/>
      <c r="EYW2" s="934"/>
      <c r="EYX2" s="934"/>
      <c r="EYY2" s="934" t="s">
        <v>153</v>
      </c>
      <c r="EYZ2" s="934"/>
      <c r="EZA2" s="934"/>
      <c r="EZB2" s="934"/>
      <c r="EZC2" s="934"/>
      <c r="EZD2" s="934"/>
      <c r="EZE2" s="934"/>
      <c r="EZF2" s="934"/>
      <c r="EZG2" s="934" t="s">
        <v>153</v>
      </c>
      <c r="EZH2" s="934"/>
      <c r="EZI2" s="934"/>
      <c r="EZJ2" s="934"/>
      <c r="EZK2" s="934"/>
      <c r="EZL2" s="934"/>
      <c r="EZM2" s="934"/>
      <c r="EZN2" s="934"/>
      <c r="EZO2" s="934" t="s">
        <v>153</v>
      </c>
      <c r="EZP2" s="934"/>
      <c r="EZQ2" s="934"/>
      <c r="EZR2" s="934"/>
      <c r="EZS2" s="934"/>
      <c r="EZT2" s="934"/>
      <c r="EZU2" s="934"/>
      <c r="EZV2" s="934"/>
      <c r="EZW2" s="934" t="s">
        <v>153</v>
      </c>
      <c r="EZX2" s="934"/>
      <c r="EZY2" s="934"/>
      <c r="EZZ2" s="934"/>
      <c r="FAA2" s="934"/>
      <c r="FAB2" s="934"/>
      <c r="FAC2" s="934"/>
      <c r="FAD2" s="934"/>
      <c r="FAE2" s="934" t="s">
        <v>153</v>
      </c>
      <c r="FAF2" s="934"/>
      <c r="FAG2" s="934"/>
      <c r="FAH2" s="934"/>
      <c r="FAI2" s="934"/>
      <c r="FAJ2" s="934"/>
      <c r="FAK2" s="934"/>
      <c r="FAL2" s="934"/>
      <c r="FAM2" s="934" t="s">
        <v>153</v>
      </c>
      <c r="FAN2" s="934"/>
      <c r="FAO2" s="934"/>
      <c r="FAP2" s="934"/>
      <c r="FAQ2" s="934"/>
      <c r="FAR2" s="934"/>
      <c r="FAS2" s="934"/>
      <c r="FAT2" s="934"/>
      <c r="FAU2" s="934" t="s">
        <v>153</v>
      </c>
      <c r="FAV2" s="934"/>
      <c r="FAW2" s="934"/>
      <c r="FAX2" s="934"/>
      <c r="FAY2" s="934"/>
      <c r="FAZ2" s="934"/>
      <c r="FBA2" s="934"/>
      <c r="FBB2" s="934"/>
      <c r="FBC2" s="934" t="s">
        <v>153</v>
      </c>
      <c r="FBD2" s="934"/>
      <c r="FBE2" s="934"/>
      <c r="FBF2" s="934"/>
      <c r="FBG2" s="934"/>
      <c r="FBH2" s="934"/>
      <c r="FBI2" s="934"/>
      <c r="FBJ2" s="934"/>
      <c r="FBK2" s="934" t="s">
        <v>153</v>
      </c>
      <c r="FBL2" s="934"/>
      <c r="FBM2" s="934"/>
      <c r="FBN2" s="934"/>
      <c r="FBO2" s="934"/>
      <c r="FBP2" s="934"/>
      <c r="FBQ2" s="934"/>
      <c r="FBR2" s="934"/>
      <c r="FBS2" s="934" t="s">
        <v>153</v>
      </c>
      <c r="FBT2" s="934"/>
      <c r="FBU2" s="934"/>
      <c r="FBV2" s="934"/>
      <c r="FBW2" s="934"/>
      <c r="FBX2" s="934"/>
      <c r="FBY2" s="934"/>
      <c r="FBZ2" s="934"/>
      <c r="FCA2" s="934" t="s">
        <v>153</v>
      </c>
      <c r="FCB2" s="934"/>
      <c r="FCC2" s="934"/>
      <c r="FCD2" s="934"/>
      <c r="FCE2" s="934"/>
      <c r="FCF2" s="934"/>
      <c r="FCG2" s="934"/>
      <c r="FCH2" s="934"/>
      <c r="FCI2" s="934" t="s">
        <v>153</v>
      </c>
      <c r="FCJ2" s="934"/>
      <c r="FCK2" s="934"/>
      <c r="FCL2" s="934"/>
      <c r="FCM2" s="934"/>
      <c r="FCN2" s="934"/>
      <c r="FCO2" s="934"/>
      <c r="FCP2" s="934"/>
      <c r="FCQ2" s="934" t="s">
        <v>153</v>
      </c>
      <c r="FCR2" s="934"/>
      <c r="FCS2" s="934"/>
      <c r="FCT2" s="934"/>
      <c r="FCU2" s="934"/>
      <c r="FCV2" s="934"/>
      <c r="FCW2" s="934"/>
      <c r="FCX2" s="934"/>
      <c r="FCY2" s="934" t="s">
        <v>153</v>
      </c>
      <c r="FCZ2" s="934"/>
      <c r="FDA2" s="934"/>
      <c r="FDB2" s="934"/>
      <c r="FDC2" s="934"/>
      <c r="FDD2" s="934"/>
      <c r="FDE2" s="934"/>
      <c r="FDF2" s="934"/>
      <c r="FDG2" s="934" t="s">
        <v>153</v>
      </c>
      <c r="FDH2" s="934"/>
      <c r="FDI2" s="934"/>
      <c r="FDJ2" s="934"/>
      <c r="FDK2" s="934"/>
      <c r="FDL2" s="934"/>
      <c r="FDM2" s="934"/>
      <c r="FDN2" s="934"/>
      <c r="FDO2" s="934" t="s">
        <v>153</v>
      </c>
      <c r="FDP2" s="934"/>
      <c r="FDQ2" s="934"/>
      <c r="FDR2" s="934"/>
      <c r="FDS2" s="934"/>
      <c r="FDT2" s="934"/>
      <c r="FDU2" s="934"/>
      <c r="FDV2" s="934"/>
      <c r="FDW2" s="934" t="s">
        <v>153</v>
      </c>
      <c r="FDX2" s="934"/>
      <c r="FDY2" s="934"/>
      <c r="FDZ2" s="934"/>
      <c r="FEA2" s="934"/>
      <c r="FEB2" s="934"/>
      <c r="FEC2" s="934"/>
      <c r="FED2" s="934"/>
      <c r="FEE2" s="934" t="s">
        <v>153</v>
      </c>
      <c r="FEF2" s="934"/>
      <c r="FEG2" s="934"/>
      <c r="FEH2" s="934"/>
      <c r="FEI2" s="934"/>
      <c r="FEJ2" s="934"/>
      <c r="FEK2" s="934"/>
      <c r="FEL2" s="934"/>
      <c r="FEM2" s="934" t="s">
        <v>153</v>
      </c>
      <c r="FEN2" s="934"/>
      <c r="FEO2" s="934"/>
      <c r="FEP2" s="934"/>
      <c r="FEQ2" s="934"/>
      <c r="FER2" s="934"/>
      <c r="FES2" s="934"/>
      <c r="FET2" s="934"/>
      <c r="FEU2" s="934" t="s">
        <v>153</v>
      </c>
      <c r="FEV2" s="934"/>
      <c r="FEW2" s="934"/>
      <c r="FEX2" s="934"/>
      <c r="FEY2" s="934"/>
      <c r="FEZ2" s="934"/>
      <c r="FFA2" s="934"/>
      <c r="FFB2" s="934"/>
      <c r="FFC2" s="934" t="s">
        <v>153</v>
      </c>
      <c r="FFD2" s="934"/>
      <c r="FFE2" s="934"/>
      <c r="FFF2" s="934"/>
      <c r="FFG2" s="934"/>
      <c r="FFH2" s="934"/>
      <c r="FFI2" s="934"/>
      <c r="FFJ2" s="934"/>
      <c r="FFK2" s="934" t="s">
        <v>153</v>
      </c>
      <c r="FFL2" s="934"/>
      <c r="FFM2" s="934"/>
      <c r="FFN2" s="934"/>
      <c r="FFO2" s="934"/>
      <c r="FFP2" s="934"/>
      <c r="FFQ2" s="934"/>
      <c r="FFR2" s="934"/>
      <c r="FFS2" s="934" t="s">
        <v>153</v>
      </c>
      <c r="FFT2" s="934"/>
      <c r="FFU2" s="934"/>
      <c r="FFV2" s="934"/>
      <c r="FFW2" s="934"/>
      <c r="FFX2" s="934"/>
      <c r="FFY2" s="934"/>
      <c r="FFZ2" s="934"/>
      <c r="FGA2" s="934" t="s">
        <v>153</v>
      </c>
      <c r="FGB2" s="934"/>
      <c r="FGC2" s="934"/>
      <c r="FGD2" s="934"/>
      <c r="FGE2" s="934"/>
      <c r="FGF2" s="934"/>
      <c r="FGG2" s="934"/>
      <c r="FGH2" s="934"/>
      <c r="FGI2" s="934" t="s">
        <v>153</v>
      </c>
      <c r="FGJ2" s="934"/>
      <c r="FGK2" s="934"/>
      <c r="FGL2" s="934"/>
      <c r="FGM2" s="934"/>
      <c r="FGN2" s="934"/>
      <c r="FGO2" s="934"/>
      <c r="FGP2" s="934"/>
      <c r="FGQ2" s="934" t="s">
        <v>153</v>
      </c>
      <c r="FGR2" s="934"/>
      <c r="FGS2" s="934"/>
      <c r="FGT2" s="934"/>
      <c r="FGU2" s="934"/>
      <c r="FGV2" s="934"/>
      <c r="FGW2" s="934"/>
      <c r="FGX2" s="934"/>
      <c r="FGY2" s="934" t="s">
        <v>153</v>
      </c>
      <c r="FGZ2" s="934"/>
      <c r="FHA2" s="934"/>
      <c r="FHB2" s="934"/>
      <c r="FHC2" s="934"/>
      <c r="FHD2" s="934"/>
      <c r="FHE2" s="934"/>
      <c r="FHF2" s="934"/>
      <c r="FHG2" s="934" t="s">
        <v>153</v>
      </c>
      <c r="FHH2" s="934"/>
      <c r="FHI2" s="934"/>
      <c r="FHJ2" s="934"/>
      <c r="FHK2" s="934"/>
      <c r="FHL2" s="934"/>
      <c r="FHM2" s="934"/>
      <c r="FHN2" s="934"/>
      <c r="FHO2" s="934" t="s">
        <v>153</v>
      </c>
      <c r="FHP2" s="934"/>
      <c r="FHQ2" s="934"/>
      <c r="FHR2" s="934"/>
      <c r="FHS2" s="934"/>
      <c r="FHT2" s="934"/>
      <c r="FHU2" s="934"/>
      <c r="FHV2" s="934"/>
      <c r="FHW2" s="934" t="s">
        <v>153</v>
      </c>
      <c r="FHX2" s="934"/>
      <c r="FHY2" s="934"/>
      <c r="FHZ2" s="934"/>
      <c r="FIA2" s="934"/>
      <c r="FIB2" s="934"/>
      <c r="FIC2" s="934"/>
      <c r="FID2" s="934"/>
      <c r="FIE2" s="934" t="s">
        <v>153</v>
      </c>
      <c r="FIF2" s="934"/>
      <c r="FIG2" s="934"/>
      <c r="FIH2" s="934"/>
      <c r="FII2" s="934"/>
      <c r="FIJ2" s="934"/>
      <c r="FIK2" s="934"/>
      <c r="FIL2" s="934"/>
      <c r="FIM2" s="934" t="s">
        <v>153</v>
      </c>
      <c r="FIN2" s="934"/>
      <c r="FIO2" s="934"/>
      <c r="FIP2" s="934"/>
      <c r="FIQ2" s="934"/>
      <c r="FIR2" s="934"/>
      <c r="FIS2" s="934"/>
      <c r="FIT2" s="934"/>
      <c r="FIU2" s="934" t="s">
        <v>153</v>
      </c>
      <c r="FIV2" s="934"/>
      <c r="FIW2" s="934"/>
      <c r="FIX2" s="934"/>
      <c r="FIY2" s="934"/>
      <c r="FIZ2" s="934"/>
      <c r="FJA2" s="934"/>
      <c r="FJB2" s="934"/>
      <c r="FJC2" s="934" t="s">
        <v>153</v>
      </c>
      <c r="FJD2" s="934"/>
      <c r="FJE2" s="934"/>
      <c r="FJF2" s="934"/>
      <c r="FJG2" s="934"/>
      <c r="FJH2" s="934"/>
      <c r="FJI2" s="934"/>
      <c r="FJJ2" s="934"/>
      <c r="FJK2" s="934" t="s">
        <v>153</v>
      </c>
      <c r="FJL2" s="934"/>
      <c r="FJM2" s="934"/>
      <c r="FJN2" s="934"/>
      <c r="FJO2" s="934"/>
      <c r="FJP2" s="934"/>
      <c r="FJQ2" s="934"/>
      <c r="FJR2" s="934"/>
      <c r="FJS2" s="934" t="s">
        <v>153</v>
      </c>
      <c r="FJT2" s="934"/>
      <c r="FJU2" s="934"/>
      <c r="FJV2" s="934"/>
      <c r="FJW2" s="934"/>
      <c r="FJX2" s="934"/>
      <c r="FJY2" s="934"/>
      <c r="FJZ2" s="934"/>
      <c r="FKA2" s="934" t="s">
        <v>153</v>
      </c>
      <c r="FKB2" s="934"/>
      <c r="FKC2" s="934"/>
      <c r="FKD2" s="934"/>
      <c r="FKE2" s="934"/>
      <c r="FKF2" s="934"/>
      <c r="FKG2" s="934"/>
      <c r="FKH2" s="934"/>
      <c r="FKI2" s="934" t="s">
        <v>153</v>
      </c>
      <c r="FKJ2" s="934"/>
      <c r="FKK2" s="934"/>
      <c r="FKL2" s="934"/>
      <c r="FKM2" s="934"/>
      <c r="FKN2" s="934"/>
      <c r="FKO2" s="934"/>
      <c r="FKP2" s="934"/>
      <c r="FKQ2" s="934" t="s">
        <v>153</v>
      </c>
      <c r="FKR2" s="934"/>
      <c r="FKS2" s="934"/>
      <c r="FKT2" s="934"/>
      <c r="FKU2" s="934"/>
      <c r="FKV2" s="934"/>
      <c r="FKW2" s="934"/>
      <c r="FKX2" s="934"/>
      <c r="FKY2" s="934" t="s">
        <v>153</v>
      </c>
      <c r="FKZ2" s="934"/>
      <c r="FLA2" s="934"/>
      <c r="FLB2" s="934"/>
      <c r="FLC2" s="934"/>
      <c r="FLD2" s="934"/>
      <c r="FLE2" s="934"/>
      <c r="FLF2" s="934"/>
      <c r="FLG2" s="934" t="s">
        <v>153</v>
      </c>
      <c r="FLH2" s="934"/>
      <c r="FLI2" s="934"/>
      <c r="FLJ2" s="934"/>
      <c r="FLK2" s="934"/>
      <c r="FLL2" s="934"/>
      <c r="FLM2" s="934"/>
      <c r="FLN2" s="934"/>
      <c r="FLO2" s="934" t="s">
        <v>153</v>
      </c>
      <c r="FLP2" s="934"/>
      <c r="FLQ2" s="934"/>
      <c r="FLR2" s="934"/>
      <c r="FLS2" s="934"/>
      <c r="FLT2" s="934"/>
      <c r="FLU2" s="934"/>
      <c r="FLV2" s="934"/>
      <c r="FLW2" s="934" t="s">
        <v>153</v>
      </c>
      <c r="FLX2" s="934"/>
      <c r="FLY2" s="934"/>
      <c r="FLZ2" s="934"/>
      <c r="FMA2" s="934"/>
      <c r="FMB2" s="934"/>
      <c r="FMC2" s="934"/>
      <c r="FMD2" s="934"/>
      <c r="FME2" s="934" t="s">
        <v>153</v>
      </c>
      <c r="FMF2" s="934"/>
      <c r="FMG2" s="934"/>
      <c r="FMH2" s="934"/>
      <c r="FMI2" s="934"/>
      <c r="FMJ2" s="934"/>
      <c r="FMK2" s="934"/>
      <c r="FML2" s="934"/>
      <c r="FMM2" s="934" t="s">
        <v>153</v>
      </c>
      <c r="FMN2" s="934"/>
      <c r="FMO2" s="934"/>
      <c r="FMP2" s="934"/>
      <c r="FMQ2" s="934"/>
      <c r="FMR2" s="934"/>
      <c r="FMS2" s="934"/>
      <c r="FMT2" s="934"/>
      <c r="FMU2" s="934" t="s">
        <v>153</v>
      </c>
      <c r="FMV2" s="934"/>
      <c r="FMW2" s="934"/>
      <c r="FMX2" s="934"/>
      <c r="FMY2" s="934"/>
      <c r="FMZ2" s="934"/>
      <c r="FNA2" s="934"/>
      <c r="FNB2" s="934"/>
      <c r="FNC2" s="934" t="s">
        <v>153</v>
      </c>
      <c r="FND2" s="934"/>
      <c r="FNE2" s="934"/>
      <c r="FNF2" s="934"/>
      <c r="FNG2" s="934"/>
      <c r="FNH2" s="934"/>
      <c r="FNI2" s="934"/>
      <c r="FNJ2" s="934"/>
      <c r="FNK2" s="934" t="s">
        <v>153</v>
      </c>
      <c r="FNL2" s="934"/>
      <c r="FNM2" s="934"/>
      <c r="FNN2" s="934"/>
      <c r="FNO2" s="934"/>
      <c r="FNP2" s="934"/>
      <c r="FNQ2" s="934"/>
      <c r="FNR2" s="934"/>
      <c r="FNS2" s="934" t="s">
        <v>153</v>
      </c>
      <c r="FNT2" s="934"/>
      <c r="FNU2" s="934"/>
      <c r="FNV2" s="934"/>
      <c r="FNW2" s="934"/>
      <c r="FNX2" s="934"/>
      <c r="FNY2" s="934"/>
      <c r="FNZ2" s="934"/>
      <c r="FOA2" s="934" t="s">
        <v>153</v>
      </c>
      <c r="FOB2" s="934"/>
      <c r="FOC2" s="934"/>
      <c r="FOD2" s="934"/>
      <c r="FOE2" s="934"/>
      <c r="FOF2" s="934"/>
      <c r="FOG2" s="934"/>
      <c r="FOH2" s="934"/>
      <c r="FOI2" s="934" t="s">
        <v>153</v>
      </c>
      <c r="FOJ2" s="934"/>
      <c r="FOK2" s="934"/>
      <c r="FOL2" s="934"/>
      <c r="FOM2" s="934"/>
      <c r="FON2" s="934"/>
      <c r="FOO2" s="934"/>
      <c r="FOP2" s="934"/>
      <c r="FOQ2" s="934" t="s">
        <v>153</v>
      </c>
      <c r="FOR2" s="934"/>
      <c r="FOS2" s="934"/>
      <c r="FOT2" s="934"/>
      <c r="FOU2" s="934"/>
      <c r="FOV2" s="934"/>
      <c r="FOW2" s="934"/>
      <c r="FOX2" s="934"/>
      <c r="FOY2" s="934" t="s">
        <v>153</v>
      </c>
      <c r="FOZ2" s="934"/>
      <c r="FPA2" s="934"/>
      <c r="FPB2" s="934"/>
      <c r="FPC2" s="934"/>
      <c r="FPD2" s="934"/>
      <c r="FPE2" s="934"/>
      <c r="FPF2" s="934"/>
      <c r="FPG2" s="934" t="s">
        <v>153</v>
      </c>
      <c r="FPH2" s="934"/>
      <c r="FPI2" s="934"/>
      <c r="FPJ2" s="934"/>
      <c r="FPK2" s="934"/>
      <c r="FPL2" s="934"/>
      <c r="FPM2" s="934"/>
      <c r="FPN2" s="934"/>
      <c r="FPO2" s="934" t="s">
        <v>153</v>
      </c>
      <c r="FPP2" s="934"/>
      <c r="FPQ2" s="934"/>
      <c r="FPR2" s="934"/>
      <c r="FPS2" s="934"/>
      <c r="FPT2" s="934"/>
      <c r="FPU2" s="934"/>
      <c r="FPV2" s="934"/>
      <c r="FPW2" s="934" t="s">
        <v>153</v>
      </c>
      <c r="FPX2" s="934"/>
      <c r="FPY2" s="934"/>
      <c r="FPZ2" s="934"/>
      <c r="FQA2" s="934"/>
      <c r="FQB2" s="934"/>
      <c r="FQC2" s="934"/>
      <c r="FQD2" s="934"/>
      <c r="FQE2" s="934" t="s">
        <v>153</v>
      </c>
      <c r="FQF2" s="934"/>
      <c r="FQG2" s="934"/>
      <c r="FQH2" s="934"/>
      <c r="FQI2" s="934"/>
      <c r="FQJ2" s="934"/>
      <c r="FQK2" s="934"/>
      <c r="FQL2" s="934"/>
      <c r="FQM2" s="934" t="s">
        <v>153</v>
      </c>
      <c r="FQN2" s="934"/>
      <c r="FQO2" s="934"/>
      <c r="FQP2" s="934"/>
      <c r="FQQ2" s="934"/>
      <c r="FQR2" s="934"/>
      <c r="FQS2" s="934"/>
      <c r="FQT2" s="934"/>
      <c r="FQU2" s="934" t="s">
        <v>153</v>
      </c>
      <c r="FQV2" s="934"/>
      <c r="FQW2" s="934"/>
      <c r="FQX2" s="934"/>
      <c r="FQY2" s="934"/>
      <c r="FQZ2" s="934"/>
      <c r="FRA2" s="934"/>
      <c r="FRB2" s="934"/>
      <c r="FRC2" s="934" t="s">
        <v>153</v>
      </c>
      <c r="FRD2" s="934"/>
      <c r="FRE2" s="934"/>
      <c r="FRF2" s="934"/>
      <c r="FRG2" s="934"/>
      <c r="FRH2" s="934"/>
      <c r="FRI2" s="934"/>
      <c r="FRJ2" s="934"/>
      <c r="FRK2" s="934" t="s">
        <v>153</v>
      </c>
      <c r="FRL2" s="934"/>
      <c r="FRM2" s="934"/>
      <c r="FRN2" s="934"/>
      <c r="FRO2" s="934"/>
      <c r="FRP2" s="934"/>
      <c r="FRQ2" s="934"/>
      <c r="FRR2" s="934"/>
      <c r="FRS2" s="934" t="s">
        <v>153</v>
      </c>
      <c r="FRT2" s="934"/>
      <c r="FRU2" s="934"/>
      <c r="FRV2" s="934"/>
      <c r="FRW2" s="934"/>
      <c r="FRX2" s="934"/>
      <c r="FRY2" s="934"/>
      <c r="FRZ2" s="934"/>
      <c r="FSA2" s="934" t="s">
        <v>153</v>
      </c>
      <c r="FSB2" s="934"/>
      <c r="FSC2" s="934"/>
      <c r="FSD2" s="934"/>
      <c r="FSE2" s="934"/>
      <c r="FSF2" s="934"/>
      <c r="FSG2" s="934"/>
      <c r="FSH2" s="934"/>
      <c r="FSI2" s="934" t="s">
        <v>153</v>
      </c>
      <c r="FSJ2" s="934"/>
      <c r="FSK2" s="934"/>
      <c r="FSL2" s="934"/>
      <c r="FSM2" s="934"/>
      <c r="FSN2" s="934"/>
      <c r="FSO2" s="934"/>
      <c r="FSP2" s="934"/>
      <c r="FSQ2" s="934" t="s">
        <v>153</v>
      </c>
      <c r="FSR2" s="934"/>
      <c r="FSS2" s="934"/>
      <c r="FST2" s="934"/>
      <c r="FSU2" s="934"/>
      <c r="FSV2" s="934"/>
      <c r="FSW2" s="934"/>
      <c r="FSX2" s="934"/>
      <c r="FSY2" s="934" t="s">
        <v>153</v>
      </c>
      <c r="FSZ2" s="934"/>
      <c r="FTA2" s="934"/>
      <c r="FTB2" s="934"/>
      <c r="FTC2" s="934"/>
      <c r="FTD2" s="934"/>
      <c r="FTE2" s="934"/>
      <c r="FTF2" s="934"/>
      <c r="FTG2" s="934" t="s">
        <v>153</v>
      </c>
      <c r="FTH2" s="934"/>
      <c r="FTI2" s="934"/>
      <c r="FTJ2" s="934"/>
      <c r="FTK2" s="934"/>
      <c r="FTL2" s="934"/>
      <c r="FTM2" s="934"/>
      <c r="FTN2" s="934"/>
      <c r="FTO2" s="934" t="s">
        <v>153</v>
      </c>
      <c r="FTP2" s="934"/>
      <c r="FTQ2" s="934"/>
      <c r="FTR2" s="934"/>
      <c r="FTS2" s="934"/>
      <c r="FTT2" s="934"/>
      <c r="FTU2" s="934"/>
      <c r="FTV2" s="934"/>
      <c r="FTW2" s="934" t="s">
        <v>153</v>
      </c>
      <c r="FTX2" s="934"/>
      <c r="FTY2" s="934"/>
      <c r="FTZ2" s="934"/>
      <c r="FUA2" s="934"/>
      <c r="FUB2" s="934"/>
      <c r="FUC2" s="934"/>
      <c r="FUD2" s="934"/>
      <c r="FUE2" s="934" t="s">
        <v>153</v>
      </c>
      <c r="FUF2" s="934"/>
      <c r="FUG2" s="934"/>
      <c r="FUH2" s="934"/>
      <c r="FUI2" s="934"/>
      <c r="FUJ2" s="934"/>
      <c r="FUK2" s="934"/>
      <c r="FUL2" s="934"/>
      <c r="FUM2" s="934" t="s">
        <v>153</v>
      </c>
      <c r="FUN2" s="934"/>
      <c r="FUO2" s="934"/>
      <c r="FUP2" s="934"/>
      <c r="FUQ2" s="934"/>
      <c r="FUR2" s="934"/>
      <c r="FUS2" s="934"/>
      <c r="FUT2" s="934"/>
      <c r="FUU2" s="934" t="s">
        <v>153</v>
      </c>
      <c r="FUV2" s="934"/>
      <c r="FUW2" s="934"/>
      <c r="FUX2" s="934"/>
      <c r="FUY2" s="934"/>
      <c r="FUZ2" s="934"/>
      <c r="FVA2" s="934"/>
      <c r="FVB2" s="934"/>
      <c r="FVC2" s="934" t="s">
        <v>153</v>
      </c>
      <c r="FVD2" s="934"/>
      <c r="FVE2" s="934"/>
      <c r="FVF2" s="934"/>
      <c r="FVG2" s="934"/>
      <c r="FVH2" s="934"/>
      <c r="FVI2" s="934"/>
      <c r="FVJ2" s="934"/>
      <c r="FVK2" s="934" t="s">
        <v>153</v>
      </c>
      <c r="FVL2" s="934"/>
      <c r="FVM2" s="934"/>
      <c r="FVN2" s="934"/>
      <c r="FVO2" s="934"/>
      <c r="FVP2" s="934"/>
      <c r="FVQ2" s="934"/>
      <c r="FVR2" s="934"/>
      <c r="FVS2" s="934" t="s">
        <v>153</v>
      </c>
      <c r="FVT2" s="934"/>
      <c r="FVU2" s="934"/>
      <c r="FVV2" s="934"/>
      <c r="FVW2" s="934"/>
      <c r="FVX2" s="934"/>
      <c r="FVY2" s="934"/>
      <c r="FVZ2" s="934"/>
      <c r="FWA2" s="934" t="s">
        <v>153</v>
      </c>
      <c r="FWB2" s="934"/>
      <c r="FWC2" s="934"/>
      <c r="FWD2" s="934"/>
      <c r="FWE2" s="934"/>
      <c r="FWF2" s="934"/>
      <c r="FWG2" s="934"/>
      <c r="FWH2" s="934"/>
      <c r="FWI2" s="934" t="s">
        <v>153</v>
      </c>
      <c r="FWJ2" s="934"/>
      <c r="FWK2" s="934"/>
      <c r="FWL2" s="934"/>
      <c r="FWM2" s="934"/>
      <c r="FWN2" s="934"/>
      <c r="FWO2" s="934"/>
      <c r="FWP2" s="934"/>
      <c r="FWQ2" s="934" t="s">
        <v>153</v>
      </c>
      <c r="FWR2" s="934"/>
      <c r="FWS2" s="934"/>
      <c r="FWT2" s="934"/>
      <c r="FWU2" s="934"/>
      <c r="FWV2" s="934"/>
      <c r="FWW2" s="934"/>
      <c r="FWX2" s="934"/>
      <c r="FWY2" s="934" t="s">
        <v>153</v>
      </c>
      <c r="FWZ2" s="934"/>
      <c r="FXA2" s="934"/>
      <c r="FXB2" s="934"/>
      <c r="FXC2" s="934"/>
      <c r="FXD2" s="934"/>
      <c r="FXE2" s="934"/>
      <c r="FXF2" s="934"/>
      <c r="FXG2" s="934" t="s">
        <v>153</v>
      </c>
      <c r="FXH2" s="934"/>
      <c r="FXI2" s="934"/>
      <c r="FXJ2" s="934"/>
      <c r="FXK2" s="934"/>
      <c r="FXL2" s="934"/>
      <c r="FXM2" s="934"/>
      <c r="FXN2" s="934"/>
      <c r="FXO2" s="934" t="s">
        <v>153</v>
      </c>
      <c r="FXP2" s="934"/>
      <c r="FXQ2" s="934"/>
      <c r="FXR2" s="934"/>
      <c r="FXS2" s="934"/>
      <c r="FXT2" s="934"/>
      <c r="FXU2" s="934"/>
      <c r="FXV2" s="934"/>
      <c r="FXW2" s="934" t="s">
        <v>153</v>
      </c>
      <c r="FXX2" s="934"/>
      <c r="FXY2" s="934"/>
      <c r="FXZ2" s="934"/>
      <c r="FYA2" s="934"/>
      <c r="FYB2" s="934"/>
      <c r="FYC2" s="934"/>
      <c r="FYD2" s="934"/>
      <c r="FYE2" s="934" t="s">
        <v>153</v>
      </c>
      <c r="FYF2" s="934"/>
      <c r="FYG2" s="934"/>
      <c r="FYH2" s="934"/>
      <c r="FYI2" s="934"/>
      <c r="FYJ2" s="934"/>
      <c r="FYK2" s="934"/>
      <c r="FYL2" s="934"/>
      <c r="FYM2" s="934" t="s">
        <v>153</v>
      </c>
      <c r="FYN2" s="934"/>
      <c r="FYO2" s="934"/>
      <c r="FYP2" s="934"/>
      <c r="FYQ2" s="934"/>
      <c r="FYR2" s="934"/>
      <c r="FYS2" s="934"/>
      <c r="FYT2" s="934"/>
      <c r="FYU2" s="934" t="s">
        <v>153</v>
      </c>
      <c r="FYV2" s="934"/>
      <c r="FYW2" s="934"/>
      <c r="FYX2" s="934"/>
      <c r="FYY2" s="934"/>
      <c r="FYZ2" s="934"/>
      <c r="FZA2" s="934"/>
      <c r="FZB2" s="934"/>
      <c r="FZC2" s="934" t="s">
        <v>153</v>
      </c>
      <c r="FZD2" s="934"/>
      <c r="FZE2" s="934"/>
      <c r="FZF2" s="934"/>
      <c r="FZG2" s="934"/>
      <c r="FZH2" s="934"/>
      <c r="FZI2" s="934"/>
      <c r="FZJ2" s="934"/>
      <c r="FZK2" s="934" t="s">
        <v>153</v>
      </c>
      <c r="FZL2" s="934"/>
      <c r="FZM2" s="934"/>
      <c r="FZN2" s="934"/>
      <c r="FZO2" s="934"/>
      <c r="FZP2" s="934"/>
      <c r="FZQ2" s="934"/>
      <c r="FZR2" s="934"/>
      <c r="FZS2" s="934" t="s">
        <v>153</v>
      </c>
      <c r="FZT2" s="934"/>
      <c r="FZU2" s="934"/>
      <c r="FZV2" s="934"/>
      <c r="FZW2" s="934"/>
      <c r="FZX2" s="934"/>
      <c r="FZY2" s="934"/>
      <c r="FZZ2" s="934"/>
      <c r="GAA2" s="934" t="s">
        <v>153</v>
      </c>
      <c r="GAB2" s="934"/>
      <c r="GAC2" s="934"/>
      <c r="GAD2" s="934"/>
      <c r="GAE2" s="934"/>
      <c r="GAF2" s="934"/>
      <c r="GAG2" s="934"/>
      <c r="GAH2" s="934"/>
      <c r="GAI2" s="934" t="s">
        <v>153</v>
      </c>
      <c r="GAJ2" s="934"/>
      <c r="GAK2" s="934"/>
      <c r="GAL2" s="934"/>
      <c r="GAM2" s="934"/>
      <c r="GAN2" s="934"/>
      <c r="GAO2" s="934"/>
      <c r="GAP2" s="934"/>
      <c r="GAQ2" s="934" t="s">
        <v>153</v>
      </c>
      <c r="GAR2" s="934"/>
      <c r="GAS2" s="934"/>
      <c r="GAT2" s="934"/>
      <c r="GAU2" s="934"/>
      <c r="GAV2" s="934"/>
      <c r="GAW2" s="934"/>
      <c r="GAX2" s="934"/>
      <c r="GAY2" s="934" t="s">
        <v>153</v>
      </c>
      <c r="GAZ2" s="934"/>
      <c r="GBA2" s="934"/>
      <c r="GBB2" s="934"/>
      <c r="GBC2" s="934"/>
      <c r="GBD2" s="934"/>
      <c r="GBE2" s="934"/>
      <c r="GBF2" s="934"/>
      <c r="GBG2" s="934" t="s">
        <v>153</v>
      </c>
      <c r="GBH2" s="934"/>
      <c r="GBI2" s="934"/>
      <c r="GBJ2" s="934"/>
      <c r="GBK2" s="934"/>
      <c r="GBL2" s="934"/>
      <c r="GBM2" s="934"/>
      <c r="GBN2" s="934"/>
      <c r="GBO2" s="934" t="s">
        <v>153</v>
      </c>
      <c r="GBP2" s="934"/>
      <c r="GBQ2" s="934"/>
      <c r="GBR2" s="934"/>
      <c r="GBS2" s="934"/>
      <c r="GBT2" s="934"/>
      <c r="GBU2" s="934"/>
      <c r="GBV2" s="934"/>
      <c r="GBW2" s="934" t="s">
        <v>153</v>
      </c>
      <c r="GBX2" s="934"/>
      <c r="GBY2" s="934"/>
      <c r="GBZ2" s="934"/>
      <c r="GCA2" s="934"/>
      <c r="GCB2" s="934"/>
      <c r="GCC2" s="934"/>
      <c r="GCD2" s="934"/>
      <c r="GCE2" s="934" t="s">
        <v>153</v>
      </c>
      <c r="GCF2" s="934"/>
      <c r="GCG2" s="934"/>
      <c r="GCH2" s="934"/>
      <c r="GCI2" s="934"/>
      <c r="GCJ2" s="934"/>
      <c r="GCK2" s="934"/>
      <c r="GCL2" s="934"/>
      <c r="GCM2" s="934" t="s">
        <v>153</v>
      </c>
      <c r="GCN2" s="934"/>
      <c r="GCO2" s="934"/>
      <c r="GCP2" s="934"/>
      <c r="GCQ2" s="934"/>
      <c r="GCR2" s="934"/>
      <c r="GCS2" s="934"/>
      <c r="GCT2" s="934"/>
      <c r="GCU2" s="934" t="s">
        <v>153</v>
      </c>
      <c r="GCV2" s="934"/>
      <c r="GCW2" s="934"/>
      <c r="GCX2" s="934"/>
      <c r="GCY2" s="934"/>
      <c r="GCZ2" s="934"/>
      <c r="GDA2" s="934"/>
      <c r="GDB2" s="934"/>
      <c r="GDC2" s="934" t="s">
        <v>153</v>
      </c>
      <c r="GDD2" s="934"/>
      <c r="GDE2" s="934"/>
      <c r="GDF2" s="934"/>
      <c r="GDG2" s="934"/>
      <c r="GDH2" s="934"/>
      <c r="GDI2" s="934"/>
      <c r="GDJ2" s="934"/>
      <c r="GDK2" s="934" t="s">
        <v>153</v>
      </c>
      <c r="GDL2" s="934"/>
      <c r="GDM2" s="934"/>
      <c r="GDN2" s="934"/>
      <c r="GDO2" s="934"/>
      <c r="GDP2" s="934"/>
      <c r="GDQ2" s="934"/>
      <c r="GDR2" s="934"/>
      <c r="GDS2" s="934" t="s">
        <v>153</v>
      </c>
      <c r="GDT2" s="934"/>
      <c r="GDU2" s="934"/>
      <c r="GDV2" s="934"/>
      <c r="GDW2" s="934"/>
      <c r="GDX2" s="934"/>
      <c r="GDY2" s="934"/>
      <c r="GDZ2" s="934"/>
      <c r="GEA2" s="934" t="s">
        <v>153</v>
      </c>
      <c r="GEB2" s="934"/>
      <c r="GEC2" s="934"/>
      <c r="GED2" s="934"/>
      <c r="GEE2" s="934"/>
      <c r="GEF2" s="934"/>
      <c r="GEG2" s="934"/>
      <c r="GEH2" s="934"/>
      <c r="GEI2" s="934" t="s">
        <v>153</v>
      </c>
      <c r="GEJ2" s="934"/>
      <c r="GEK2" s="934"/>
      <c r="GEL2" s="934"/>
      <c r="GEM2" s="934"/>
      <c r="GEN2" s="934"/>
      <c r="GEO2" s="934"/>
      <c r="GEP2" s="934"/>
      <c r="GEQ2" s="934" t="s">
        <v>153</v>
      </c>
      <c r="GER2" s="934"/>
      <c r="GES2" s="934"/>
      <c r="GET2" s="934"/>
      <c r="GEU2" s="934"/>
      <c r="GEV2" s="934"/>
      <c r="GEW2" s="934"/>
      <c r="GEX2" s="934"/>
      <c r="GEY2" s="934" t="s">
        <v>153</v>
      </c>
      <c r="GEZ2" s="934"/>
      <c r="GFA2" s="934"/>
      <c r="GFB2" s="934"/>
      <c r="GFC2" s="934"/>
      <c r="GFD2" s="934"/>
      <c r="GFE2" s="934"/>
      <c r="GFF2" s="934"/>
      <c r="GFG2" s="934" t="s">
        <v>153</v>
      </c>
      <c r="GFH2" s="934"/>
      <c r="GFI2" s="934"/>
      <c r="GFJ2" s="934"/>
      <c r="GFK2" s="934"/>
      <c r="GFL2" s="934"/>
      <c r="GFM2" s="934"/>
      <c r="GFN2" s="934"/>
      <c r="GFO2" s="934" t="s">
        <v>153</v>
      </c>
      <c r="GFP2" s="934"/>
      <c r="GFQ2" s="934"/>
      <c r="GFR2" s="934"/>
      <c r="GFS2" s="934"/>
      <c r="GFT2" s="934"/>
      <c r="GFU2" s="934"/>
      <c r="GFV2" s="934"/>
      <c r="GFW2" s="934" t="s">
        <v>153</v>
      </c>
      <c r="GFX2" s="934"/>
      <c r="GFY2" s="934"/>
      <c r="GFZ2" s="934"/>
      <c r="GGA2" s="934"/>
      <c r="GGB2" s="934"/>
      <c r="GGC2" s="934"/>
      <c r="GGD2" s="934"/>
      <c r="GGE2" s="934" t="s">
        <v>153</v>
      </c>
      <c r="GGF2" s="934"/>
      <c r="GGG2" s="934"/>
      <c r="GGH2" s="934"/>
      <c r="GGI2" s="934"/>
      <c r="GGJ2" s="934"/>
      <c r="GGK2" s="934"/>
      <c r="GGL2" s="934"/>
      <c r="GGM2" s="934" t="s">
        <v>153</v>
      </c>
      <c r="GGN2" s="934"/>
      <c r="GGO2" s="934"/>
      <c r="GGP2" s="934"/>
      <c r="GGQ2" s="934"/>
      <c r="GGR2" s="934"/>
      <c r="GGS2" s="934"/>
      <c r="GGT2" s="934"/>
      <c r="GGU2" s="934" t="s">
        <v>153</v>
      </c>
      <c r="GGV2" s="934"/>
      <c r="GGW2" s="934"/>
      <c r="GGX2" s="934"/>
      <c r="GGY2" s="934"/>
      <c r="GGZ2" s="934"/>
      <c r="GHA2" s="934"/>
      <c r="GHB2" s="934"/>
      <c r="GHC2" s="934" t="s">
        <v>153</v>
      </c>
      <c r="GHD2" s="934"/>
      <c r="GHE2" s="934"/>
      <c r="GHF2" s="934"/>
      <c r="GHG2" s="934"/>
      <c r="GHH2" s="934"/>
      <c r="GHI2" s="934"/>
      <c r="GHJ2" s="934"/>
      <c r="GHK2" s="934" t="s">
        <v>153</v>
      </c>
      <c r="GHL2" s="934"/>
      <c r="GHM2" s="934"/>
      <c r="GHN2" s="934"/>
      <c r="GHO2" s="934"/>
      <c r="GHP2" s="934"/>
      <c r="GHQ2" s="934"/>
      <c r="GHR2" s="934"/>
      <c r="GHS2" s="934" t="s">
        <v>153</v>
      </c>
      <c r="GHT2" s="934"/>
      <c r="GHU2" s="934"/>
      <c r="GHV2" s="934"/>
      <c r="GHW2" s="934"/>
      <c r="GHX2" s="934"/>
      <c r="GHY2" s="934"/>
      <c r="GHZ2" s="934"/>
      <c r="GIA2" s="934" t="s">
        <v>153</v>
      </c>
      <c r="GIB2" s="934"/>
      <c r="GIC2" s="934"/>
      <c r="GID2" s="934"/>
      <c r="GIE2" s="934"/>
      <c r="GIF2" s="934"/>
      <c r="GIG2" s="934"/>
      <c r="GIH2" s="934"/>
      <c r="GII2" s="934" t="s">
        <v>153</v>
      </c>
      <c r="GIJ2" s="934"/>
      <c r="GIK2" s="934"/>
      <c r="GIL2" s="934"/>
      <c r="GIM2" s="934"/>
      <c r="GIN2" s="934"/>
      <c r="GIO2" s="934"/>
      <c r="GIP2" s="934"/>
      <c r="GIQ2" s="934" t="s">
        <v>153</v>
      </c>
      <c r="GIR2" s="934"/>
      <c r="GIS2" s="934"/>
      <c r="GIT2" s="934"/>
      <c r="GIU2" s="934"/>
      <c r="GIV2" s="934"/>
      <c r="GIW2" s="934"/>
      <c r="GIX2" s="934"/>
      <c r="GIY2" s="934" t="s">
        <v>153</v>
      </c>
      <c r="GIZ2" s="934"/>
      <c r="GJA2" s="934"/>
      <c r="GJB2" s="934"/>
      <c r="GJC2" s="934"/>
      <c r="GJD2" s="934"/>
      <c r="GJE2" s="934"/>
      <c r="GJF2" s="934"/>
      <c r="GJG2" s="934" t="s">
        <v>153</v>
      </c>
      <c r="GJH2" s="934"/>
      <c r="GJI2" s="934"/>
      <c r="GJJ2" s="934"/>
      <c r="GJK2" s="934"/>
      <c r="GJL2" s="934"/>
      <c r="GJM2" s="934"/>
      <c r="GJN2" s="934"/>
      <c r="GJO2" s="934" t="s">
        <v>153</v>
      </c>
      <c r="GJP2" s="934"/>
      <c r="GJQ2" s="934"/>
      <c r="GJR2" s="934"/>
      <c r="GJS2" s="934"/>
      <c r="GJT2" s="934"/>
      <c r="GJU2" s="934"/>
      <c r="GJV2" s="934"/>
      <c r="GJW2" s="934" t="s">
        <v>153</v>
      </c>
      <c r="GJX2" s="934"/>
      <c r="GJY2" s="934"/>
      <c r="GJZ2" s="934"/>
      <c r="GKA2" s="934"/>
      <c r="GKB2" s="934"/>
      <c r="GKC2" s="934"/>
      <c r="GKD2" s="934"/>
      <c r="GKE2" s="934" t="s">
        <v>153</v>
      </c>
      <c r="GKF2" s="934"/>
      <c r="GKG2" s="934"/>
      <c r="GKH2" s="934"/>
      <c r="GKI2" s="934"/>
      <c r="GKJ2" s="934"/>
      <c r="GKK2" s="934"/>
      <c r="GKL2" s="934"/>
      <c r="GKM2" s="934" t="s">
        <v>153</v>
      </c>
      <c r="GKN2" s="934"/>
      <c r="GKO2" s="934"/>
      <c r="GKP2" s="934"/>
      <c r="GKQ2" s="934"/>
      <c r="GKR2" s="934"/>
      <c r="GKS2" s="934"/>
      <c r="GKT2" s="934"/>
      <c r="GKU2" s="934" t="s">
        <v>153</v>
      </c>
      <c r="GKV2" s="934"/>
      <c r="GKW2" s="934"/>
      <c r="GKX2" s="934"/>
      <c r="GKY2" s="934"/>
      <c r="GKZ2" s="934"/>
      <c r="GLA2" s="934"/>
      <c r="GLB2" s="934"/>
      <c r="GLC2" s="934" t="s">
        <v>153</v>
      </c>
      <c r="GLD2" s="934"/>
      <c r="GLE2" s="934"/>
      <c r="GLF2" s="934"/>
      <c r="GLG2" s="934"/>
      <c r="GLH2" s="934"/>
      <c r="GLI2" s="934"/>
      <c r="GLJ2" s="934"/>
      <c r="GLK2" s="934" t="s">
        <v>153</v>
      </c>
      <c r="GLL2" s="934"/>
      <c r="GLM2" s="934"/>
      <c r="GLN2" s="934"/>
      <c r="GLO2" s="934"/>
      <c r="GLP2" s="934"/>
      <c r="GLQ2" s="934"/>
      <c r="GLR2" s="934"/>
      <c r="GLS2" s="934" t="s">
        <v>153</v>
      </c>
      <c r="GLT2" s="934"/>
      <c r="GLU2" s="934"/>
      <c r="GLV2" s="934"/>
      <c r="GLW2" s="934"/>
      <c r="GLX2" s="934"/>
      <c r="GLY2" s="934"/>
      <c r="GLZ2" s="934"/>
      <c r="GMA2" s="934" t="s">
        <v>153</v>
      </c>
      <c r="GMB2" s="934"/>
      <c r="GMC2" s="934"/>
      <c r="GMD2" s="934"/>
      <c r="GME2" s="934"/>
      <c r="GMF2" s="934"/>
      <c r="GMG2" s="934"/>
      <c r="GMH2" s="934"/>
      <c r="GMI2" s="934" t="s">
        <v>153</v>
      </c>
      <c r="GMJ2" s="934"/>
      <c r="GMK2" s="934"/>
      <c r="GML2" s="934"/>
      <c r="GMM2" s="934"/>
      <c r="GMN2" s="934"/>
      <c r="GMO2" s="934"/>
      <c r="GMP2" s="934"/>
      <c r="GMQ2" s="934" t="s">
        <v>153</v>
      </c>
      <c r="GMR2" s="934"/>
      <c r="GMS2" s="934"/>
      <c r="GMT2" s="934"/>
      <c r="GMU2" s="934"/>
      <c r="GMV2" s="934"/>
      <c r="GMW2" s="934"/>
      <c r="GMX2" s="934"/>
      <c r="GMY2" s="934" t="s">
        <v>153</v>
      </c>
      <c r="GMZ2" s="934"/>
      <c r="GNA2" s="934"/>
      <c r="GNB2" s="934"/>
      <c r="GNC2" s="934"/>
      <c r="GND2" s="934"/>
      <c r="GNE2" s="934"/>
      <c r="GNF2" s="934"/>
      <c r="GNG2" s="934" t="s">
        <v>153</v>
      </c>
      <c r="GNH2" s="934"/>
      <c r="GNI2" s="934"/>
      <c r="GNJ2" s="934"/>
      <c r="GNK2" s="934"/>
      <c r="GNL2" s="934"/>
      <c r="GNM2" s="934"/>
      <c r="GNN2" s="934"/>
      <c r="GNO2" s="934" t="s">
        <v>153</v>
      </c>
      <c r="GNP2" s="934"/>
      <c r="GNQ2" s="934"/>
      <c r="GNR2" s="934"/>
      <c r="GNS2" s="934"/>
      <c r="GNT2" s="934"/>
      <c r="GNU2" s="934"/>
      <c r="GNV2" s="934"/>
      <c r="GNW2" s="934" t="s">
        <v>153</v>
      </c>
      <c r="GNX2" s="934"/>
      <c r="GNY2" s="934"/>
      <c r="GNZ2" s="934"/>
      <c r="GOA2" s="934"/>
      <c r="GOB2" s="934"/>
      <c r="GOC2" s="934"/>
      <c r="GOD2" s="934"/>
      <c r="GOE2" s="934" t="s">
        <v>153</v>
      </c>
      <c r="GOF2" s="934"/>
      <c r="GOG2" s="934"/>
      <c r="GOH2" s="934"/>
      <c r="GOI2" s="934"/>
      <c r="GOJ2" s="934"/>
      <c r="GOK2" s="934"/>
      <c r="GOL2" s="934"/>
      <c r="GOM2" s="934" t="s">
        <v>153</v>
      </c>
      <c r="GON2" s="934"/>
      <c r="GOO2" s="934"/>
      <c r="GOP2" s="934"/>
      <c r="GOQ2" s="934"/>
      <c r="GOR2" s="934"/>
      <c r="GOS2" s="934"/>
      <c r="GOT2" s="934"/>
      <c r="GOU2" s="934" t="s">
        <v>153</v>
      </c>
      <c r="GOV2" s="934"/>
      <c r="GOW2" s="934"/>
      <c r="GOX2" s="934"/>
      <c r="GOY2" s="934"/>
      <c r="GOZ2" s="934"/>
      <c r="GPA2" s="934"/>
      <c r="GPB2" s="934"/>
      <c r="GPC2" s="934" t="s">
        <v>153</v>
      </c>
      <c r="GPD2" s="934"/>
      <c r="GPE2" s="934"/>
      <c r="GPF2" s="934"/>
      <c r="GPG2" s="934"/>
      <c r="GPH2" s="934"/>
      <c r="GPI2" s="934"/>
      <c r="GPJ2" s="934"/>
      <c r="GPK2" s="934" t="s">
        <v>153</v>
      </c>
      <c r="GPL2" s="934"/>
      <c r="GPM2" s="934"/>
      <c r="GPN2" s="934"/>
      <c r="GPO2" s="934"/>
      <c r="GPP2" s="934"/>
      <c r="GPQ2" s="934"/>
      <c r="GPR2" s="934"/>
      <c r="GPS2" s="934" t="s">
        <v>153</v>
      </c>
      <c r="GPT2" s="934"/>
      <c r="GPU2" s="934"/>
      <c r="GPV2" s="934"/>
      <c r="GPW2" s="934"/>
      <c r="GPX2" s="934"/>
      <c r="GPY2" s="934"/>
      <c r="GPZ2" s="934"/>
      <c r="GQA2" s="934" t="s">
        <v>153</v>
      </c>
      <c r="GQB2" s="934"/>
      <c r="GQC2" s="934"/>
      <c r="GQD2" s="934"/>
      <c r="GQE2" s="934"/>
      <c r="GQF2" s="934"/>
      <c r="GQG2" s="934"/>
      <c r="GQH2" s="934"/>
      <c r="GQI2" s="934" t="s">
        <v>153</v>
      </c>
      <c r="GQJ2" s="934"/>
      <c r="GQK2" s="934"/>
      <c r="GQL2" s="934"/>
      <c r="GQM2" s="934"/>
      <c r="GQN2" s="934"/>
      <c r="GQO2" s="934"/>
      <c r="GQP2" s="934"/>
      <c r="GQQ2" s="934" t="s">
        <v>153</v>
      </c>
      <c r="GQR2" s="934"/>
      <c r="GQS2" s="934"/>
      <c r="GQT2" s="934"/>
      <c r="GQU2" s="934"/>
      <c r="GQV2" s="934"/>
      <c r="GQW2" s="934"/>
      <c r="GQX2" s="934"/>
      <c r="GQY2" s="934" t="s">
        <v>153</v>
      </c>
      <c r="GQZ2" s="934"/>
      <c r="GRA2" s="934"/>
      <c r="GRB2" s="934"/>
      <c r="GRC2" s="934"/>
      <c r="GRD2" s="934"/>
      <c r="GRE2" s="934"/>
      <c r="GRF2" s="934"/>
      <c r="GRG2" s="934" t="s">
        <v>153</v>
      </c>
      <c r="GRH2" s="934"/>
      <c r="GRI2" s="934"/>
      <c r="GRJ2" s="934"/>
      <c r="GRK2" s="934"/>
      <c r="GRL2" s="934"/>
      <c r="GRM2" s="934"/>
      <c r="GRN2" s="934"/>
      <c r="GRO2" s="934" t="s">
        <v>153</v>
      </c>
      <c r="GRP2" s="934"/>
      <c r="GRQ2" s="934"/>
      <c r="GRR2" s="934"/>
      <c r="GRS2" s="934"/>
      <c r="GRT2" s="934"/>
      <c r="GRU2" s="934"/>
      <c r="GRV2" s="934"/>
      <c r="GRW2" s="934" t="s">
        <v>153</v>
      </c>
      <c r="GRX2" s="934"/>
      <c r="GRY2" s="934"/>
      <c r="GRZ2" s="934"/>
      <c r="GSA2" s="934"/>
      <c r="GSB2" s="934"/>
      <c r="GSC2" s="934"/>
      <c r="GSD2" s="934"/>
      <c r="GSE2" s="934" t="s">
        <v>153</v>
      </c>
      <c r="GSF2" s="934"/>
      <c r="GSG2" s="934"/>
      <c r="GSH2" s="934"/>
      <c r="GSI2" s="934"/>
      <c r="GSJ2" s="934"/>
      <c r="GSK2" s="934"/>
      <c r="GSL2" s="934"/>
      <c r="GSM2" s="934" t="s">
        <v>153</v>
      </c>
      <c r="GSN2" s="934"/>
      <c r="GSO2" s="934"/>
      <c r="GSP2" s="934"/>
      <c r="GSQ2" s="934"/>
      <c r="GSR2" s="934"/>
      <c r="GSS2" s="934"/>
      <c r="GST2" s="934"/>
      <c r="GSU2" s="934" t="s">
        <v>153</v>
      </c>
      <c r="GSV2" s="934"/>
      <c r="GSW2" s="934"/>
      <c r="GSX2" s="934"/>
      <c r="GSY2" s="934"/>
      <c r="GSZ2" s="934"/>
      <c r="GTA2" s="934"/>
      <c r="GTB2" s="934"/>
      <c r="GTC2" s="934" t="s">
        <v>153</v>
      </c>
      <c r="GTD2" s="934"/>
      <c r="GTE2" s="934"/>
      <c r="GTF2" s="934"/>
      <c r="GTG2" s="934"/>
      <c r="GTH2" s="934"/>
      <c r="GTI2" s="934"/>
      <c r="GTJ2" s="934"/>
      <c r="GTK2" s="934" t="s">
        <v>153</v>
      </c>
      <c r="GTL2" s="934"/>
      <c r="GTM2" s="934"/>
      <c r="GTN2" s="934"/>
      <c r="GTO2" s="934"/>
      <c r="GTP2" s="934"/>
      <c r="GTQ2" s="934"/>
      <c r="GTR2" s="934"/>
      <c r="GTS2" s="934" t="s">
        <v>153</v>
      </c>
      <c r="GTT2" s="934"/>
      <c r="GTU2" s="934"/>
      <c r="GTV2" s="934"/>
      <c r="GTW2" s="934"/>
      <c r="GTX2" s="934"/>
      <c r="GTY2" s="934"/>
      <c r="GTZ2" s="934"/>
      <c r="GUA2" s="934" t="s">
        <v>153</v>
      </c>
      <c r="GUB2" s="934"/>
      <c r="GUC2" s="934"/>
      <c r="GUD2" s="934"/>
      <c r="GUE2" s="934"/>
      <c r="GUF2" s="934"/>
      <c r="GUG2" s="934"/>
      <c r="GUH2" s="934"/>
      <c r="GUI2" s="934" t="s">
        <v>153</v>
      </c>
      <c r="GUJ2" s="934"/>
      <c r="GUK2" s="934"/>
      <c r="GUL2" s="934"/>
      <c r="GUM2" s="934"/>
      <c r="GUN2" s="934"/>
      <c r="GUO2" s="934"/>
      <c r="GUP2" s="934"/>
      <c r="GUQ2" s="934" t="s">
        <v>153</v>
      </c>
      <c r="GUR2" s="934"/>
      <c r="GUS2" s="934"/>
      <c r="GUT2" s="934"/>
      <c r="GUU2" s="934"/>
      <c r="GUV2" s="934"/>
      <c r="GUW2" s="934"/>
      <c r="GUX2" s="934"/>
      <c r="GUY2" s="934" t="s">
        <v>153</v>
      </c>
      <c r="GUZ2" s="934"/>
      <c r="GVA2" s="934"/>
      <c r="GVB2" s="934"/>
      <c r="GVC2" s="934"/>
      <c r="GVD2" s="934"/>
      <c r="GVE2" s="934"/>
      <c r="GVF2" s="934"/>
      <c r="GVG2" s="934" t="s">
        <v>153</v>
      </c>
      <c r="GVH2" s="934"/>
      <c r="GVI2" s="934"/>
      <c r="GVJ2" s="934"/>
      <c r="GVK2" s="934"/>
      <c r="GVL2" s="934"/>
      <c r="GVM2" s="934"/>
      <c r="GVN2" s="934"/>
      <c r="GVO2" s="934" t="s">
        <v>153</v>
      </c>
      <c r="GVP2" s="934"/>
      <c r="GVQ2" s="934"/>
      <c r="GVR2" s="934"/>
      <c r="GVS2" s="934"/>
      <c r="GVT2" s="934"/>
      <c r="GVU2" s="934"/>
      <c r="GVV2" s="934"/>
      <c r="GVW2" s="934" t="s">
        <v>153</v>
      </c>
      <c r="GVX2" s="934"/>
      <c r="GVY2" s="934"/>
      <c r="GVZ2" s="934"/>
      <c r="GWA2" s="934"/>
      <c r="GWB2" s="934"/>
      <c r="GWC2" s="934"/>
      <c r="GWD2" s="934"/>
      <c r="GWE2" s="934" t="s">
        <v>153</v>
      </c>
      <c r="GWF2" s="934"/>
      <c r="GWG2" s="934"/>
      <c r="GWH2" s="934"/>
      <c r="GWI2" s="934"/>
      <c r="GWJ2" s="934"/>
      <c r="GWK2" s="934"/>
      <c r="GWL2" s="934"/>
      <c r="GWM2" s="934" t="s">
        <v>153</v>
      </c>
      <c r="GWN2" s="934"/>
      <c r="GWO2" s="934"/>
      <c r="GWP2" s="934"/>
      <c r="GWQ2" s="934"/>
      <c r="GWR2" s="934"/>
      <c r="GWS2" s="934"/>
      <c r="GWT2" s="934"/>
      <c r="GWU2" s="934" t="s">
        <v>153</v>
      </c>
      <c r="GWV2" s="934"/>
      <c r="GWW2" s="934"/>
      <c r="GWX2" s="934"/>
      <c r="GWY2" s="934"/>
      <c r="GWZ2" s="934"/>
      <c r="GXA2" s="934"/>
      <c r="GXB2" s="934"/>
      <c r="GXC2" s="934" t="s">
        <v>153</v>
      </c>
      <c r="GXD2" s="934"/>
      <c r="GXE2" s="934"/>
      <c r="GXF2" s="934"/>
      <c r="GXG2" s="934"/>
      <c r="GXH2" s="934"/>
      <c r="GXI2" s="934"/>
      <c r="GXJ2" s="934"/>
      <c r="GXK2" s="934" t="s">
        <v>153</v>
      </c>
      <c r="GXL2" s="934"/>
      <c r="GXM2" s="934"/>
      <c r="GXN2" s="934"/>
      <c r="GXO2" s="934"/>
      <c r="GXP2" s="934"/>
      <c r="GXQ2" s="934"/>
      <c r="GXR2" s="934"/>
      <c r="GXS2" s="934" t="s">
        <v>153</v>
      </c>
      <c r="GXT2" s="934"/>
      <c r="GXU2" s="934"/>
      <c r="GXV2" s="934"/>
      <c r="GXW2" s="934"/>
      <c r="GXX2" s="934"/>
      <c r="GXY2" s="934"/>
      <c r="GXZ2" s="934"/>
      <c r="GYA2" s="934" t="s">
        <v>153</v>
      </c>
      <c r="GYB2" s="934"/>
      <c r="GYC2" s="934"/>
      <c r="GYD2" s="934"/>
      <c r="GYE2" s="934"/>
      <c r="GYF2" s="934"/>
      <c r="GYG2" s="934"/>
      <c r="GYH2" s="934"/>
      <c r="GYI2" s="934" t="s">
        <v>153</v>
      </c>
      <c r="GYJ2" s="934"/>
      <c r="GYK2" s="934"/>
      <c r="GYL2" s="934"/>
      <c r="GYM2" s="934"/>
      <c r="GYN2" s="934"/>
      <c r="GYO2" s="934"/>
      <c r="GYP2" s="934"/>
      <c r="GYQ2" s="934" t="s">
        <v>153</v>
      </c>
      <c r="GYR2" s="934"/>
      <c r="GYS2" s="934"/>
      <c r="GYT2" s="934"/>
      <c r="GYU2" s="934"/>
      <c r="GYV2" s="934"/>
      <c r="GYW2" s="934"/>
      <c r="GYX2" s="934"/>
      <c r="GYY2" s="934" t="s">
        <v>153</v>
      </c>
      <c r="GYZ2" s="934"/>
      <c r="GZA2" s="934"/>
      <c r="GZB2" s="934"/>
      <c r="GZC2" s="934"/>
      <c r="GZD2" s="934"/>
      <c r="GZE2" s="934"/>
      <c r="GZF2" s="934"/>
      <c r="GZG2" s="934" t="s">
        <v>153</v>
      </c>
      <c r="GZH2" s="934"/>
      <c r="GZI2" s="934"/>
      <c r="GZJ2" s="934"/>
      <c r="GZK2" s="934"/>
      <c r="GZL2" s="934"/>
      <c r="GZM2" s="934"/>
      <c r="GZN2" s="934"/>
      <c r="GZO2" s="934" t="s">
        <v>153</v>
      </c>
      <c r="GZP2" s="934"/>
      <c r="GZQ2" s="934"/>
      <c r="GZR2" s="934"/>
      <c r="GZS2" s="934"/>
      <c r="GZT2" s="934"/>
      <c r="GZU2" s="934"/>
      <c r="GZV2" s="934"/>
      <c r="GZW2" s="934" t="s">
        <v>153</v>
      </c>
      <c r="GZX2" s="934"/>
      <c r="GZY2" s="934"/>
      <c r="GZZ2" s="934"/>
      <c r="HAA2" s="934"/>
      <c r="HAB2" s="934"/>
      <c r="HAC2" s="934"/>
      <c r="HAD2" s="934"/>
      <c r="HAE2" s="934" t="s">
        <v>153</v>
      </c>
      <c r="HAF2" s="934"/>
      <c r="HAG2" s="934"/>
      <c r="HAH2" s="934"/>
      <c r="HAI2" s="934"/>
      <c r="HAJ2" s="934"/>
      <c r="HAK2" s="934"/>
      <c r="HAL2" s="934"/>
      <c r="HAM2" s="934" t="s">
        <v>153</v>
      </c>
      <c r="HAN2" s="934"/>
      <c r="HAO2" s="934"/>
      <c r="HAP2" s="934"/>
      <c r="HAQ2" s="934"/>
      <c r="HAR2" s="934"/>
      <c r="HAS2" s="934"/>
      <c r="HAT2" s="934"/>
      <c r="HAU2" s="934" t="s">
        <v>153</v>
      </c>
      <c r="HAV2" s="934"/>
      <c r="HAW2" s="934"/>
      <c r="HAX2" s="934"/>
      <c r="HAY2" s="934"/>
      <c r="HAZ2" s="934"/>
      <c r="HBA2" s="934"/>
      <c r="HBB2" s="934"/>
      <c r="HBC2" s="934" t="s">
        <v>153</v>
      </c>
      <c r="HBD2" s="934"/>
      <c r="HBE2" s="934"/>
      <c r="HBF2" s="934"/>
      <c r="HBG2" s="934"/>
      <c r="HBH2" s="934"/>
      <c r="HBI2" s="934"/>
      <c r="HBJ2" s="934"/>
      <c r="HBK2" s="934" t="s">
        <v>153</v>
      </c>
      <c r="HBL2" s="934"/>
      <c r="HBM2" s="934"/>
      <c r="HBN2" s="934"/>
      <c r="HBO2" s="934"/>
      <c r="HBP2" s="934"/>
      <c r="HBQ2" s="934"/>
      <c r="HBR2" s="934"/>
      <c r="HBS2" s="934" t="s">
        <v>153</v>
      </c>
      <c r="HBT2" s="934"/>
      <c r="HBU2" s="934"/>
      <c r="HBV2" s="934"/>
      <c r="HBW2" s="934"/>
      <c r="HBX2" s="934"/>
      <c r="HBY2" s="934"/>
      <c r="HBZ2" s="934"/>
      <c r="HCA2" s="934" t="s">
        <v>153</v>
      </c>
      <c r="HCB2" s="934"/>
      <c r="HCC2" s="934"/>
      <c r="HCD2" s="934"/>
      <c r="HCE2" s="934"/>
      <c r="HCF2" s="934"/>
      <c r="HCG2" s="934"/>
      <c r="HCH2" s="934"/>
      <c r="HCI2" s="934" t="s">
        <v>153</v>
      </c>
      <c r="HCJ2" s="934"/>
      <c r="HCK2" s="934"/>
      <c r="HCL2" s="934"/>
      <c r="HCM2" s="934"/>
      <c r="HCN2" s="934"/>
      <c r="HCO2" s="934"/>
      <c r="HCP2" s="934"/>
      <c r="HCQ2" s="934" t="s">
        <v>153</v>
      </c>
      <c r="HCR2" s="934"/>
      <c r="HCS2" s="934"/>
      <c r="HCT2" s="934"/>
      <c r="HCU2" s="934"/>
      <c r="HCV2" s="934"/>
      <c r="HCW2" s="934"/>
      <c r="HCX2" s="934"/>
      <c r="HCY2" s="934" t="s">
        <v>153</v>
      </c>
      <c r="HCZ2" s="934"/>
      <c r="HDA2" s="934"/>
      <c r="HDB2" s="934"/>
      <c r="HDC2" s="934"/>
      <c r="HDD2" s="934"/>
      <c r="HDE2" s="934"/>
      <c r="HDF2" s="934"/>
      <c r="HDG2" s="934" t="s">
        <v>153</v>
      </c>
      <c r="HDH2" s="934"/>
      <c r="HDI2" s="934"/>
      <c r="HDJ2" s="934"/>
      <c r="HDK2" s="934"/>
      <c r="HDL2" s="934"/>
      <c r="HDM2" s="934"/>
      <c r="HDN2" s="934"/>
      <c r="HDO2" s="934" t="s">
        <v>153</v>
      </c>
      <c r="HDP2" s="934"/>
      <c r="HDQ2" s="934"/>
      <c r="HDR2" s="934"/>
      <c r="HDS2" s="934"/>
      <c r="HDT2" s="934"/>
      <c r="HDU2" s="934"/>
      <c r="HDV2" s="934"/>
      <c r="HDW2" s="934" t="s">
        <v>153</v>
      </c>
      <c r="HDX2" s="934"/>
      <c r="HDY2" s="934"/>
      <c r="HDZ2" s="934"/>
      <c r="HEA2" s="934"/>
      <c r="HEB2" s="934"/>
      <c r="HEC2" s="934"/>
      <c r="HED2" s="934"/>
      <c r="HEE2" s="934" t="s">
        <v>153</v>
      </c>
      <c r="HEF2" s="934"/>
      <c r="HEG2" s="934"/>
      <c r="HEH2" s="934"/>
      <c r="HEI2" s="934"/>
      <c r="HEJ2" s="934"/>
      <c r="HEK2" s="934"/>
      <c r="HEL2" s="934"/>
      <c r="HEM2" s="934" t="s">
        <v>153</v>
      </c>
      <c r="HEN2" s="934"/>
      <c r="HEO2" s="934"/>
      <c r="HEP2" s="934"/>
      <c r="HEQ2" s="934"/>
      <c r="HER2" s="934"/>
      <c r="HES2" s="934"/>
      <c r="HET2" s="934"/>
      <c r="HEU2" s="934" t="s">
        <v>153</v>
      </c>
      <c r="HEV2" s="934"/>
      <c r="HEW2" s="934"/>
      <c r="HEX2" s="934"/>
      <c r="HEY2" s="934"/>
      <c r="HEZ2" s="934"/>
      <c r="HFA2" s="934"/>
      <c r="HFB2" s="934"/>
      <c r="HFC2" s="934" t="s">
        <v>153</v>
      </c>
      <c r="HFD2" s="934"/>
      <c r="HFE2" s="934"/>
      <c r="HFF2" s="934"/>
      <c r="HFG2" s="934"/>
      <c r="HFH2" s="934"/>
      <c r="HFI2" s="934"/>
      <c r="HFJ2" s="934"/>
      <c r="HFK2" s="934" t="s">
        <v>153</v>
      </c>
      <c r="HFL2" s="934"/>
      <c r="HFM2" s="934"/>
      <c r="HFN2" s="934"/>
      <c r="HFO2" s="934"/>
      <c r="HFP2" s="934"/>
      <c r="HFQ2" s="934"/>
      <c r="HFR2" s="934"/>
      <c r="HFS2" s="934" t="s">
        <v>153</v>
      </c>
      <c r="HFT2" s="934"/>
      <c r="HFU2" s="934"/>
      <c r="HFV2" s="934"/>
      <c r="HFW2" s="934"/>
      <c r="HFX2" s="934"/>
      <c r="HFY2" s="934"/>
      <c r="HFZ2" s="934"/>
      <c r="HGA2" s="934" t="s">
        <v>153</v>
      </c>
      <c r="HGB2" s="934"/>
      <c r="HGC2" s="934"/>
      <c r="HGD2" s="934"/>
      <c r="HGE2" s="934"/>
      <c r="HGF2" s="934"/>
      <c r="HGG2" s="934"/>
      <c r="HGH2" s="934"/>
      <c r="HGI2" s="934" t="s">
        <v>153</v>
      </c>
      <c r="HGJ2" s="934"/>
      <c r="HGK2" s="934"/>
      <c r="HGL2" s="934"/>
      <c r="HGM2" s="934"/>
      <c r="HGN2" s="934"/>
      <c r="HGO2" s="934"/>
      <c r="HGP2" s="934"/>
      <c r="HGQ2" s="934" t="s">
        <v>153</v>
      </c>
      <c r="HGR2" s="934"/>
      <c r="HGS2" s="934"/>
      <c r="HGT2" s="934"/>
      <c r="HGU2" s="934"/>
      <c r="HGV2" s="934"/>
      <c r="HGW2" s="934"/>
      <c r="HGX2" s="934"/>
      <c r="HGY2" s="934" t="s">
        <v>153</v>
      </c>
      <c r="HGZ2" s="934"/>
      <c r="HHA2" s="934"/>
      <c r="HHB2" s="934"/>
      <c r="HHC2" s="934"/>
      <c r="HHD2" s="934"/>
      <c r="HHE2" s="934"/>
      <c r="HHF2" s="934"/>
      <c r="HHG2" s="934" t="s">
        <v>153</v>
      </c>
      <c r="HHH2" s="934"/>
      <c r="HHI2" s="934"/>
      <c r="HHJ2" s="934"/>
      <c r="HHK2" s="934"/>
      <c r="HHL2" s="934"/>
      <c r="HHM2" s="934"/>
      <c r="HHN2" s="934"/>
      <c r="HHO2" s="934" t="s">
        <v>153</v>
      </c>
      <c r="HHP2" s="934"/>
      <c r="HHQ2" s="934"/>
      <c r="HHR2" s="934"/>
      <c r="HHS2" s="934"/>
      <c r="HHT2" s="934"/>
      <c r="HHU2" s="934"/>
      <c r="HHV2" s="934"/>
      <c r="HHW2" s="934" t="s">
        <v>153</v>
      </c>
      <c r="HHX2" s="934"/>
      <c r="HHY2" s="934"/>
      <c r="HHZ2" s="934"/>
      <c r="HIA2" s="934"/>
      <c r="HIB2" s="934"/>
      <c r="HIC2" s="934"/>
      <c r="HID2" s="934"/>
      <c r="HIE2" s="934" t="s">
        <v>153</v>
      </c>
      <c r="HIF2" s="934"/>
      <c r="HIG2" s="934"/>
      <c r="HIH2" s="934"/>
      <c r="HII2" s="934"/>
      <c r="HIJ2" s="934"/>
      <c r="HIK2" s="934"/>
      <c r="HIL2" s="934"/>
      <c r="HIM2" s="934" t="s">
        <v>153</v>
      </c>
      <c r="HIN2" s="934"/>
      <c r="HIO2" s="934"/>
      <c r="HIP2" s="934"/>
      <c r="HIQ2" s="934"/>
      <c r="HIR2" s="934"/>
      <c r="HIS2" s="934"/>
      <c r="HIT2" s="934"/>
      <c r="HIU2" s="934" t="s">
        <v>153</v>
      </c>
      <c r="HIV2" s="934"/>
      <c r="HIW2" s="934"/>
      <c r="HIX2" s="934"/>
      <c r="HIY2" s="934"/>
      <c r="HIZ2" s="934"/>
      <c r="HJA2" s="934"/>
      <c r="HJB2" s="934"/>
      <c r="HJC2" s="934" t="s">
        <v>153</v>
      </c>
      <c r="HJD2" s="934"/>
      <c r="HJE2" s="934"/>
      <c r="HJF2" s="934"/>
      <c r="HJG2" s="934"/>
      <c r="HJH2" s="934"/>
      <c r="HJI2" s="934"/>
      <c r="HJJ2" s="934"/>
      <c r="HJK2" s="934" t="s">
        <v>153</v>
      </c>
      <c r="HJL2" s="934"/>
      <c r="HJM2" s="934"/>
      <c r="HJN2" s="934"/>
      <c r="HJO2" s="934"/>
      <c r="HJP2" s="934"/>
      <c r="HJQ2" s="934"/>
      <c r="HJR2" s="934"/>
      <c r="HJS2" s="934" t="s">
        <v>153</v>
      </c>
      <c r="HJT2" s="934"/>
      <c r="HJU2" s="934"/>
      <c r="HJV2" s="934"/>
      <c r="HJW2" s="934"/>
      <c r="HJX2" s="934"/>
      <c r="HJY2" s="934"/>
      <c r="HJZ2" s="934"/>
      <c r="HKA2" s="934" t="s">
        <v>153</v>
      </c>
      <c r="HKB2" s="934"/>
      <c r="HKC2" s="934"/>
      <c r="HKD2" s="934"/>
      <c r="HKE2" s="934"/>
      <c r="HKF2" s="934"/>
      <c r="HKG2" s="934"/>
      <c r="HKH2" s="934"/>
      <c r="HKI2" s="934" t="s">
        <v>153</v>
      </c>
      <c r="HKJ2" s="934"/>
      <c r="HKK2" s="934"/>
      <c r="HKL2" s="934"/>
      <c r="HKM2" s="934"/>
      <c r="HKN2" s="934"/>
      <c r="HKO2" s="934"/>
      <c r="HKP2" s="934"/>
      <c r="HKQ2" s="934" t="s">
        <v>153</v>
      </c>
      <c r="HKR2" s="934"/>
      <c r="HKS2" s="934"/>
      <c r="HKT2" s="934"/>
      <c r="HKU2" s="934"/>
      <c r="HKV2" s="934"/>
      <c r="HKW2" s="934"/>
      <c r="HKX2" s="934"/>
      <c r="HKY2" s="934" t="s">
        <v>153</v>
      </c>
      <c r="HKZ2" s="934"/>
      <c r="HLA2" s="934"/>
      <c r="HLB2" s="934"/>
      <c r="HLC2" s="934"/>
      <c r="HLD2" s="934"/>
      <c r="HLE2" s="934"/>
      <c r="HLF2" s="934"/>
      <c r="HLG2" s="934" t="s">
        <v>153</v>
      </c>
      <c r="HLH2" s="934"/>
      <c r="HLI2" s="934"/>
      <c r="HLJ2" s="934"/>
      <c r="HLK2" s="934"/>
      <c r="HLL2" s="934"/>
      <c r="HLM2" s="934"/>
      <c r="HLN2" s="934"/>
      <c r="HLO2" s="934" t="s">
        <v>153</v>
      </c>
      <c r="HLP2" s="934"/>
      <c r="HLQ2" s="934"/>
      <c r="HLR2" s="934"/>
      <c r="HLS2" s="934"/>
      <c r="HLT2" s="934"/>
      <c r="HLU2" s="934"/>
      <c r="HLV2" s="934"/>
      <c r="HLW2" s="934" t="s">
        <v>153</v>
      </c>
      <c r="HLX2" s="934"/>
      <c r="HLY2" s="934"/>
      <c r="HLZ2" s="934"/>
      <c r="HMA2" s="934"/>
      <c r="HMB2" s="934"/>
      <c r="HMC2" s="934"/>
      <c r="HMD2" s="934"/>
      <c r="HME2" s="934" t="s">
        <v>153</v>
      </c>
      <c r="HMF2" s="934"/>
      <c r="HMG2" s="934"/>
      <c r="HMH2" s="934"/>
      <c r="HMI2" s="934"/>
      <c r="HMJ2" s="934"/>
      <c r="HMK2" s="934"/>
      <c r="HML2" s="934"/>
      <c r="HMM2" s="934" t="s">
        <v>153</v>
      </c>
      <c r="HMN2" s="934"/>
      <c r="HMO2" s="934"/>
      <c r="HMP2" s="934"/>
      <c r="HMQ2" s="934"/>
      <c r="HMR2" s="934"/>
      <c r="HMS2" s="934"/>
      <c r="HMT2" s="934"/>
      <c r="HMU2" s="934" t="s">
        <v>153</v>
      </c>
      <c r="HMV2" s="934"/>
      <c r="HMW2" s="934"/>
      <c r="HMX2" s="934"/>
      <c r="HMY2" s="934"/>
      <c r="HMZ2" s="934"/>
      <c r="HNA2" s="934"/>
      <c r="HNB2" s="934"/>
      <c r="HNC2" s="934" t="s">
        <v>153</v>
      </c>
      <c r="HND2" s="934"/>
      <c r="HNE2" s="934"/>
      <c r="HNF2" s="934"/>
      <c r="HNG2" s="934"/>
      <c r="HNH2" s="934"/>
      <c r="HNI2" s="934"/>
      <c r="HNJ2" s="934"/>
      <c r="HNK2" s="934" t="s">
        <v>153</v>
      </c>
      <c r="HNL2" s="934"/>
      <c r="HNM2" s="934"/>
      <c r="HNN2" s="934"/>
      <c r="HNO2" s="934"/>
      <c r="HNP2" s="934"/>
      <c r="HNQ2" s="934"/>
      <c r="HNR2" s="934"/>
      <c r="HNS2" s="934" t="s">
        <v>153</v>
      </c>
      <c r="HNT2" s="934"/>
      <c r="HNU2" s="934"/>
      <c r="HNV2" s="934"/>
      <c r="HNW2" s="934"/>
      <c r="HNX2" s="934"/>
      <c r="HNY2" s="934"/>
      <c r="HNZ2" s="934"/>
      <c r="HOA2" s="934" t="s">
        <v>153</v>
      </c>
      <c r="HOB2" s="934"/>
      <c r="HOC2" s="934"/>
      <c r="HOD2" s="934"/>
      <c r="HOE2" s="934"/>
      <c r="HOF2" s="934"/>
      <c r="HOG2" s="934"/>
      <c r="HOH2" s="934"/>
      <c r="HOI2" s="934" t="s">
        <v>153</v>
      </c>
      <c r="HOJ2" s="934"/>
      <c r="HOK2" s="934"/>
      <c r="HOL2" s="934"/>
      <c r="HOM2" s="934"/>
      <c r="HON2" s="934"/>
      <c r="HOO2" s="934"/>
      <c r="HOP2" s="934"/>
      <c r="HOQ2" s="934" t="s">
        <v>153</v>
      </c>
      <c r="HOR2" s="934"/>
      <c r="HOS2" s="934"/>
      <c r="HOT2" s="934"/>
      <c r="HOU2" s="934"/>
      <c r="HOV2" s="934"/>
      <c r="HOW2" s="934"/>
      <c r="HOX2" s="934"/>
      <c r="HOY2" s="934" t="s">
        <v>153</v>
      </c>
      <c r="HOZ2" s="934"/>
      <c r="HPA2" s="934"/>
      <c r="HPB2" s="934"/>
      <c r="HPC2" s="934"/>
      <c r="HPD2" s="934"/>
      <c r="HPE2" s="934"/>
      <c r="HPF2" s="934"/>
      <c r="HPG2" s="934" t="s">
        <v>153</v>
      </c>
      <c r="HPH2" s="934"/>
      <c r="HPI2" s="934"/>
      <c r="HPJ2" s="934"/>
      <c r="HPK2" s="934"/>
      <c r="HPL2" s="934"/>
      <c r="HPM2" s="934"/>
      <c r="HPN2" s="934"/>
      <c r="HPO2" s="934" t="s">
        <v>153</v>
      </c>
      <c r="HPP2" s="934"/>
      <c r="HPQ2" s="934"/>
      <c r="HPR2" s="934"/>
      <c r="HPS2" s="934"/>
      <c r="HPT2" s="934"/>
      <c r="HPU2" s="934"/>
      <c r="HPV2" s="934"/>
      <c r="HPW2" s="934" t="s">
        <v>153</v>
      </c>
      <c r="HPX2" s="934"/>
      <c r="HPY2" s="934"/>
      <c r="HPZ2" s="934"/>
      <c r="HQA2" s="934"/>
      <c r="HQB2" s="934"/>
      <c r="HQC2" s="934"/>
      <c r="HQD2" s="934"/>
      <c r="HQE2" s="934" t="s">
        <v>153</v>
      </c>
      <c r="HQF2" s="934"/>
      <c r="HQG2" s="934"/>
      <c r="HQH2" s="934"/>
      <c r="HQI2" s="934"/>
      <c r="HQJ2" s="934"/>
      <c r="HQK2" s="934"/>
      <c r="HQL2" s="934"/>
      <c r="HQM2" s="934" t="s">
        <v>153</v>
      </c>
      <c r="HQN2" s="934"/>
      <c r="HQO2" s="934"/>
      <c r="HQP2" s="934"/>
      <c r="HQQ2" s="934"/>
      <c r="HQR2" s="934"/>
      <c r="HQS2" s="934"/>
      <c r="HQT2" s="934"/>
      <c r="HQU2" s="934" t="s">
        <v>153</v>
      </c>
      <c r="HQV2" s="934"/>
      <c r="HQW2" s="934"/>
      <c r="HQX2" s="934"/>
      <c r="HQY2" s="934"/>
      <c r="HQZ2" s="934"/>
      <c r="HRA2" s="934"/>
      <c r="HRB2" s="934"/>
      <c r="HRC2" s="934" t="s">
        <v>153</v>
      </c>
      <c r="HRD2" s="934"/>
      <c r="HRE2" s="934"/>
      <c r="HRF2" s="934"/>
      <c r="HRG2" s="934"/>
      <c r="HRH2" s="934"/>
      <c r="HRI2" s="934"/>
      <c r="HRJ2" s="934"/>
      <c r="HRK2" s="934" t="s">
        <v>153</v>
      </c>
      <c r="HRL2" s="934"/>
      <c r="HRM2" s="934"/>
      <c r="HRN2" s="934"/>
      <c r="HRO2" s="934"/>
      <c r="HRP2" s="934"/>
      <c r="HRQ2" s="934"/>
      <c r="HRR2" s="934"/>
      <c r="HRS2" s="934" t="s">
        <v>153</v>
      </c>
      <c r="HRT2" s="934"/>
      <c r="HRU2" s="934"/>
      <c r="HRV2" s="934"/>
      <c r="HRW2" s="934"/>
      <c r="HRX2" s="934"/>
      <c r="HRY2" s="934"/>
      <c r="HRZ2" s="934"/>
      <c r="HSA2" s="934" t="s">
        <v>153</v>
      </c>
      <c r="HSB2" s="934"/>
      <c r="HSC2" s="934"/>
      <c r="HSD2" s="934"/>
      <c r="HSE2" s="934"/>
      <c r="HSF2" s="934"/>
      <c r="HSG2" s="934"/>
      <c r="HSH2" s="934"/>
      <c r="HSI2" s="934" t="s">
        <v>153</v>
      </c>
      <c r="HSJ2" s="934"/>
      <c r="HSK2" s="934"/>
      <c r="HSL2" s="934"/>
      <c r="HSM2" s="934"/>
      <c r="HSN2" s="934"/>
      <c r="HSO2" s="934"/>
      <c r="HSP2" s="934"/>
      <c r="HSQ2" s="934" t="s">
        <v>153</v>
      </c>
      <c r="HSR2" s="934"/>
      <c r="HSS2" s="934"/>
      <c r="HST2" s="934"/>
      <c r="HSU2" s="934"/>
      <c r="HSV2" s="934"/>
      <c r="HSW2" s="934"/>
      <c r="HSX2" s="934"/>
      <c r="HSY2" s="934" t="s">
        <v>153</v>
      </c>
      <c r="HSZ2" s="934"/>
      <c r="HTA2" s="934"/>
      <c r="HTB2" s="934"/>
      <c r="HTC2" s="934"/>
      <c r="HTD2" s="934"/>
      <c r="HTE2" s="934"/>
      <c r="HTF2" s="934"/>
      <c r="HTG2" s="934" t="s">
        <v>153</v>
      </c>
      <c r="HTH2" s="934"/>
      <c r="HTI2" s="934"/>
      <c r="HTJ2" s="934"/>
      <c r="HTK2" s="934"/>
      <c r="HTL2" s="934"/>
      <c r="HTM2" s="934"/>
      <c r="HTN2" s="934"/>
      <c r="HTO2" s="934" t="s">
        <v>153</v>
      </c>
      <c r="HTP2" s="934"/>
      <c r="HTQ2" s="934"/>
      <c r="HTR2" s="934"/>
      <c r="HTS2" s="934"/>
      <c r="HTT2" s="934"/>
      <c r="HTU2" s="934"/>
      <c r="HTV2" s="934"/>
      <c r="HTW2" s="934" t="s">
        <v>153</v>
      </c>
      <c r="HTX2" s="934"/>
      <c r="HTY2" s="934"/>
      <c r="HTZ2" s="934"/>
      <c r="HUA2" s="934"/>
      <c r="HUB2" s="934"/>
      <c r="HUC2" s="934"/>
      <c r="HUD2" s="934"/>
      <c r="HUE2" s="934" t="s">
        <v>153</v>
      </c>
      <c r="HUF2" s="934"/>
      <c r="HUG2" s="934"/>
      <c r="HUH2" s="934"/>
      <c r="HUI2" s="934"/>
      <c r="HUJ2" s="934"/>
      <c r="HUK2" s="934"/>
      <c r="HUL2" s="934"/>
      <c r="HUM2" s="934" t="s">
        <v>153</v>
      </c>
      <c r="HUN2" s="934"/>
      <c r="HUO2" s="934"/>
      <c r="HUP2" s="934"/>
      <c r="HUQ2" s="934"/>
      <c r="HUR2" s="934"/>
      <c r="HUS2" s="934"/>
      <c r="HUT2" s="934"/>
      <c r="HUU2" s="934" t="s">
        <v>153</v>
      </c>
      <c r="HUV2" s="934"/>
      <c r="HUW2" s="934"/>
      <c r="HUX2" s="934"/>
      <c r="HUY2" s="934"/>
      <c r="HUZ2" s="934"/>
      <c r="HVA2" s="934"/>
      <c r="HVB2" s="934"/>
      <c r="HVC2" s="934" t="s">
        <v>153</v>
      </c>
      <c r="HVD2" s="934"/>
      <c r="HVE2" s="934"/>
      <c r="HVF2" s="934"/>
      <c r="HVG2" s="934"/>
      <c r="HVH2" s="934"/>
      <c r="HVI2" s="934"/>
      <c r="HVJ2" s="934"/>
      <c r="HVK2" s="934" t="s">
        <v>153</v>
      </c>
      <c r="HVL2" s="934"/>
      <c r="HVM2" s="934"/>
      <c r="HVN2" s="934"/>
      <c r="HVO2" s="934"/>
      <c r="HVP2" s="934"/>
      <c r="HVQ2" s="934"/>
      <c r="HVR2" s="934"/>
      <c r="HVS2" s="934" t="s">
        <v>153</v>
      </c>
      <c r="HVT2" s="934"/>
      <c r="HVU2" s="934"/>
      <c r="HVV2" s="934"/>
      <c r="HVW2" s="934"/>
      <c r="HVX2" s="934"/>
      <c r="HVY2" s="934"/>
      <c r="HVZ2" s="934"/>
      <c r="HWA2" s="934" t="s">
        <v>153</v>
      </c>
      <c r="HWB2" s="934"/>
      <c r="HWC2" s="934"/>
      <c r="HWD2" s="934"/>
      <c r="HWE2" s="934"/>
      <c r="HWF2" s="934"/>
      <c r="HWG2" s="934"/>
      <c r="HWH2" s="934"/>
      <c r="HWI2" s="934" t="s">
        <v>153</v>
      </c>
      <c r="HWJ2" s="934"/>
      <c r="HWK2" s="934"/>
      <c r="HWL2" s="934"/>
      <c r="HWM2" s="934"/>
      <c r="HWN2" s="934"/>
      <c r="HWO2" s="934"/>
      <c r="HWP2" s="934"/>
      <c r="HWQ2" s="934" t="s">
        <v>153</v>
      </c>
      <c r="HWR2" s="934"/>
      <c r="HWS2" s="934"/>
      <c r="HWT2" s="934"/>
      <c r="HWU2" s="934"/>
      <c r="HWV2" s="934"/>
      <c r="HWW2" s="934"/>
      <c r="HWX2" s="934"/>
      <c r="HWY2" s="934" t="s">
        <v>153</v>
      </c>
      <c r="HWZ2" s="934"/>
      <c r="HXA2" s="934"/>
      <c r="HXB2" s="934"/>
      <c r="HXC2" s="934"/>
      <c r="HXD2" s="934"/>
      <c r="HXE2" s="934"/>
      <c r="HXF2" s="934"/>
      <c r="HXG2" s="934" t="s">
        <v>153</v>
      </c>
      <c r="HXH2" s="934"/>
      <c r="HXI2" s="934"/>
      <c r="HXJ2" s="934"/>
      <c r="HXK2" s="934"/>
      <c r="HXL2" s="934"/>
      <c r="HXM2" s="934"/>
      <c r="HXN2" s="934"/>
      <c r="HXO2" s="934" t="s">
        <v>153</v>
      </c>
      <c r="HXP2" s="934"/>
      <c r="HXQ2" s="934"/>
      <c r="HXR2" s="934"/>
      <c r="HXS2" s="934"/>
      <c r="HXT2" s="934"/>
      <c r="HXU2" s="934"/>
      <c r="HXV2" s="934"/>
      <c r="HXW2" s="934" t="s">
        <v>153</v>
      </c>
      <c r="HXX2" s="934"/>
      <c r="HXY2" s="934"/>
      <c r="HXZ2" s="934"/>
      <c r="HYA2" s="934"/>
      <c r="HYB2" s="934"/>
      <c r="HYC2" s="934"/>
      <c r="HYD2" s="934"/>
      <c r="HYE2" s="934" t="s">
        <v>153</v>
      </c>
      <c r="HYF2" s="934"/>
      <c r="HYG2" s="934"/>
      <c r="HYH2" s="934"/>
      <c r="HYI2" s="934"/>
      <c r="HYJ2" s="934"/>
      <c r="HYK2" s="934"/>
      <c r="HYL2" s="934"/>
      <c r="HYM2" s="934" t="s">
        <v>153</v>
      </c>
      <c r="HYN2" s="934"/>
      <c r="HYO2" s="934"/>
      <c r="HYP2" s="934"/>
      <c r="HYQ2" s="934"/>
      <c r="HYR2" s="934"/>
      <c r="HYS2" s="934"/>
      <c r="HYT2" s="934"/>
      <c r="HYU2" s="934" t="s">
        <v>153</v>
      </c>
      <c r="HYV2" s="934"/>
      <c r="HYW2" s="934"/>
      <c r="HYX2" s="934"/>
      <c r="HYY2" s="934"/>
      <c r="HYZ2" s="934"/>
      <c r="HZA2" s="934"/>
      <c r="HZB2" s="934"/>
      <c r="HZC2" s="934" t="s">
        <v>153</v>
      </c>
      <c r="HZD2" s="934"/>
      <c r="HZE2" s="934"/>
      <c r="HZF2" s="934"/>
      <c r="HZG2" s="934"/>
      <c r="HZH2" s="934"/>
      <c r="HZI2" s="934"/>
      <c r="HZJ2" s="934"/>
      <c r="HZK2" s="934" t="s">
        <v>153</v>
      </c>
      <c r="HZL2" s="934"/>
      <c r="HZM2" s="934"/>
      <c r="HZN2" s="934"/>
      <c r="HZO2" s="934"/>
      <c r="HZP2" s="934"/>
      <c r="HZQ2" s="934"/>
      <c r="HZR2" s="934"/>
      <c r="HZS2" s="934" t="s">
        <v>153</v>
      </c>
      <c r="HZT2" s="934"/>
      <c r="HZU2" s="934"/>
      <c r="HZV2" s="934"/>
      <c r="HZW2" s="934"/>
      <c r="HZX2" s="934"/>
      <c r="HZY2" s="934"/>
      <c r="HZZ2" s="934"/>
      <c r="IAA2" s="934" t="s">
        <v>153</v>
      </c>
      <c r="IAB2" s="934"/>
      <c r="IAC2" s="934"/>
      <c r="IAD2" s="934"/>
      <c r="IAE2" s="934"/>
      <c r="IAF2" s="934"/>
      <c r="IAG2" s="934"/>
      <c r="IAH2" s="934"/>
      <c r="IAI2" s="934" t="s">
        <v>153</v>
      </c>
      <c r="IAJ2" s="934"/>
      <c r="IAK2" s="934"/>
      <c r="IAL2" s="934"/>
      <c r="IAM2" s="934"/>
      <c r="IAN2" s="934"/>
      <c r="IAO2" s="934"/>
      <c r="IAP2" s="934"/>
      <c r="IAQ2" s="934" t="s">
        <v>153</v>
      </c>
      <c r="IAR2" s="934"/>
      <c r="IAS2" s="934"/>
      <c r="IAT2" s="934"/>
      <c r="IAU2" s="934"/>
      <c r="IAV2" s="934"/>
      <c r="IAW2" s="934"/>
      <c r="IAX2" s="934"/>
      <c r="IAY2" s="934" t="s">
        <v>153</v>
      </c>
      <c r="IAZ2" s="934"/>
      <c r="IBA2" s="934"/>
      <c r="IBB2" s="934"/>
      <c r="IBC2" s="934"/>
      <c r="IBD2" s="934"/>
      <c r="IBE2" s="934"/>
      <c r="IBF2" s="934"/>
      <c r="IBG2" s="934" t="s">
        <v>153</v>
      </c>
      <c r="IBH2" s="934"/>
      <c r="IBI2" s="934"/>
      <c r="IBJ2" s="934"/>
      <c r="IBK2" s="934"/>
      <c r="IBL2" s="934"/>
      <c r="IBM2" s="934"/>
      <c r="IBN2" s="934"/>
      <c r="IBO2" s="934" t="s">
        <v>153</v>
      </c>
      <c r="IBP2" s="934"/>
      <c r="IBQ2" s="934"/>
      <c r="IBR2" s="934"/>
      <c r="IBS2" s="934"/>
      <c r="IBT2" s="934"/>
      <c r="IBU2" s="934"/>
      <c r="IBV2" s="934"/>
      <c r="IBW2" s="934" t="s">
        <v>153</v>
      </c>
      <c r="IBX2" s="934"/>
      <c r="IBY2" s="934"/>
      <c r="IBZ2" s="934"/>
      <c r="ICA2" s="934"/>
      <c r="ICB2" s="934"/>
      <c r="ICC2" s="934"/>
      <c r="ICD2" s="934"/>
      <c r="ICE2" s="934" t="s">
        <v>153</v>
      </c>
      <c r="ICF2" s="934"/>
      <c r="ICG2" s="934"/>
      <c r="ICH2" s="934"/>
      <c r="ICI2" s="934"/>
      <c r="ICJ2" s="934"/>
      <c r="ICK2" s="934"/>
      <c r="ICL2" s="934"/>
      <c r="ICM2" s="934" t="s">
        <v>153</v>
      </c>
      <c r="ICN2" s="934"/>
      <c r="ICO2" s="934"/>
      <c r="ICP2" s="934"/>
      <c r="ICQ2" s="934"/>
      <c r="ICR2" s="934"/>
      <c r="ICS2" s="934"/>
      <c r="ICT2" s="934"/>
      <c r="ICU2" s="934" t="s">
        <v>153</v>
      </c>
      <c r="ICV2" s="934"/>
      <c r="ICW2" s="934"/>
      <c r="ICX2" s="934"/>
      <c r="ICY2" s="934"/>
      <c r="ICZ2" s="934"/>
      <c r="IDA2" s="934"/>
      <c r="IDB2" s="934"/>
      <c r="IDC2" s="934" t="s">
        <v>153</v>
      </c>
      <c r="IDD2" s="934"/>
      <c r="IDE2" s="934"/>
      <c r="IDF2" s="934"/>
      <c r="IDG2" s="934"/>
      <c r="IDH2" s="934"/>
      <c r="IDI2" s="934"/>
      <c r="IDJ2" s="934"/>
      <c r="IDK2" s="934" t="s">
        <v>153</v>
      </c>
      <c r="IDL2" s="934"/>
      <c r="IDM2" s="934"/>
      <c r="IDN2" s="934"/>
      <c r="IDO2" s="934"/>
      <c r="IDP2" s="934"/>
      <c r="IDQ2" s="934"/>
      <c r="IDR2" s="934"/>
      <c r="IDS2" s="934" t="s">
        <v>153</v>
      </c>
      <c r="IDT2" s="934"/>
      <c r="IDU2" s="934"/>
      <c r="IDV2" s="934"/>
      <c r="IDW2" s="934"/>
      <c r="IDX2" s="934"/>
      <c r="IDY2" s="934"/>
      <c r="IDZ2" s="934"/>
      <c r="IEA2" s="934" t="s">
        <v>153</v>
      </c>
      <c r="IEB2" s="934"/>
      <c r="IEC2" s="934"/>
      <c r="IED2" s="934"/>
      <c r="IEE2" s="934"/>
      <c r="IEF2" s="934"/>
      <c r="IEG2" s="934"/>
      <c r="IEH2" s="934"/>
      <c r="IEI2" s="934" t="s">
        <v>153</v>
      </c>
      <c r="IEJ2" s="934"/>
      <c r="IEK2" s="934"/>
      <c r="IEL2" s="934"/>
      <c r="IEM2" s="934"/>
      <c r="IEN2" s="934"/>
      <c r="IEO2" s="934"/>
      <c r="IEP2" s="934"/>
      <c r="IEQ2" s="934" t="s">
        <v>153</v>
      </c>
      <c r="IER2" s="934"/>
      <c r="IES2" s="934"/>
      <c r="IET2" s="934"/>
      <c r="IEU2" s="934"/>
      <c r="IEV2" s="934"/>
      <c r="IEW2" s="934"/>
      <c r="IEX2" s="934"/>
      <c r="IEY2" s="934" t="s">
        <v>153</v>
      </c>
      <c r="IEZ2" s="934"/>
      <c r="IFA2" s="934"/>
      <c r="IFB2" s="934"/>
      <c r="IFC2" s="934"/>
      <c r="IFD2" s="934"/>
      <c r="IFE2" s="934"/>
      <c r="IFF2" s="934"/>
      <c r="IFG2" s="934" t="s">
        <v>153</v>
      </c>
      <c r="IFH2" s="934"/>
      <c r="IFI2" s="934"/>
      <c r="IFJ2" s="934"/>
      <c r="IFK2" s="934"/>
      <c r="IFL2" s="934"/>
      <c r="IFM2" s="934"/>
      <c r="IFN2" s="934"/>
      <c r="IFO2" s="934" t="s">
        <v>153</v>
      </c>
      <c r="IFP2" s="934"/>
      <c r="IFQ2" s="934"/>
      <c r="IFR2" s="934"/>
      <c r="IFS2" s="934"/>
      <c r="IFT2" s="934"/>
      <c r="IFU2" s="934"/>
      <c r="IFV2" s="934"/>
      <c r="IFW2" s="934" t="s">
        <v>153</v>
      </c>
      <c r="IFX2" s="934"/>
      <c r="IFY2" s="934"/>
      <c r="IFZ2" s="934"/>
      <c r="IGA2" s="934"/>
      <c r="IGB2" s="934"/>
      <c r="IGC2" s="934"/>
      <c r="IGD2" s="934"/>
      <c r="IGE2" s="934" t="s">
        <v>153</v>
      </c>
      <c r="IGF2" s="934"/>
      <c r="IGG2" s="934"/>
      <c r="IGH2" s="934"/>
      <c r="IGI2" s="934"/>
      <c r="IGJ2" s="934"/>
      <c r="IGK2" s="934"/>
      <c r="IGL2" s="934"/>
      <c r="IGM2" s="934" t="s">
        <v>153</v>
      </c>
      <c r="IGN2" s="934"/>
      <c r="IGO2" s="934"/>
      <c r="IGP2" s="934"/>
      <c r="IGQ2" s="934"/>
      <c r="IGR2" s="934"/>
      <c r="IGS2" s="934"/>
      <c r="IGT2" s="934"/>
      <c r="IGU2" s="934" t="s">
        <v>153</v>
      </c>
      <c r="IGV2" s="934"/>
      <c r="IGW2" s="934"/>
      <c r="IGX2" s="934"/>
      <c r="IGY2" s="934"/>
      <c r="IGZ2" s="934"/>
      <c r="IHA2" s="934"/>
      <c r="IHB2" s="934"/>
      <c r="IHC2" s="934" t="s">
        <v>153</v>
      </c>
      <c r="IHD2" s="934"/>
      <c r="IHE2" s="934"/>
      <c r="IHF2" s="934"/>
      <c r="IHG2" s="934"/>
      <c r="IHH2" s="934"/>
      <c r="IHI2" s="934"/>
      <c r="IHJ2" s="934"/>
      <c r="IHK2" s="934" t="s">
        <v>153</v>
      </c>
      <c r="IHL2" s="934"/>
      <c r="IHM2" s="934"/>
      <c r="IHN2" s="934"/>
      <c r="IHO2" s="934"/>
      <c r="IHP2" s="934"/>
      <c r="IHQ2" s="934"/>
      <c r="IHR2" s="934"/>
      <c r="IHS2" s="934" t="s">
        <v>153</v>
      </c>
      <c r="IHT2" s="934"/>
      <c r="IHU2" s="934"/>
      <c r="IHV2" s="934"/>
      <c r="IHW2" s="934"/>
      <c r="IHX2" s="934"/>
      <c r="IHY2" s="934"/>
      <c r="IHZ2" s="934"/>
      <c r="IIA2" s="934" t="s">
        <v>153</v>
      </c>
      <c r="IIB2" s="934"/>
      <c r="IIC2" s="934"/>
      <c r="IID2" s="934"/>
      <c r="IIE2" s="934"/>
      <c r="IIF2" s="934"/>
      <c r="IIG2" s="934"/>
      <c r="IIH2" s="934"/>
      <c r="III2" s="934" t="s">
        <v>153</v>
      </c>
      <c r="IIJ2" s="934"/>
      <c r="IIK2" s="934"/>
      <c r="IIL2" s="934"/>
      <c r="IIM2" s="934"/>
      <c r="IIN2" s="934"/>
      <c r="IIO2" s="934"/>
      <c r="IIP2" s="934"/>
      <c r="IIQ2" s="934" t="s">
        <v>153</v>
      </c>
      <c r="IIR2" s="934"/>
      <c r="IIS2" s="934"/>
      <c r="IIT2" s="934"/>
      <c r="IIU2" s="934"/>
      <c r="IIV2" s="934"/>
      <c r="IIW2" s="934"/>
      <c r="IIX2" s="934"/>
      <c r="IIY2" s="934" t="s">
        <v>153</v>
      </c>
      <c r="IIZ2" s="934"/>
      <c r="IJA2" s="934"/>
      <c r="IJB2" s="934"/>
      <c r="IJC2" s="934"/>
      <c r="IJD2" s="934"/>
      <c r="IJE2" s="934"/>
      <c r="IJF2" s="934"/>
      <c r="IJG2" s="934" t="s">
        <v>153</v>
      </c>
      <c r="IJH2" s="934"/>
      <c r="IJI2" s="934"/>
      <c r="IJJ2" s="934"/>
      <c r="IJK2" s="934"/>
      <c r="IJL2" s="934"/>
      <c r="IJM2" s="934"/>
      <c r="IJN2" s="934"/>
      <c r="IJO2" s="934" t="s">
        <v>153</v>
      </c>
      <c r="IJP2" s="934"/>
      <c r="IJQ2" s="934"/>
      <c r="IJR2" s="934"/>
      <c r="IJS2" s="934"/>
      <c r="IJT2" s="934"/>
      <c r="IJU2" s="934"/>
      <c r="IJV2" s="934"/>
      <c r="IJW2" s="934" t="s">
        <v>153</v>
      </c>
      <c r="IJX2" s="934"/>
      <c r="IJY2" s="934"/>
      <c r="IJZ2" s="934"/>
      <c r="IKA2" s="934"/>
      <c r="IKB2" s="934"/>
      <c r="IKC2" s="934"/>
      <c r="IKD2" s="934"/>
      <c r="IKE2" s="934" t="s">
        <v>153</v>
      </c>
      <c r="IKF2" s="934"/>
      <c r="IKG2" s="934"/>
      <c r="IKH2" s="934"/>
      <c r="IKI2" s="934"/>
      <c r="IKJ2" s="934"/>
      <c r="IKK2" s="934"/>
      <c r="IKL2" s="934"/>
      <c r="IKM2" s="934" t="s">
        <v>153</v>
      </c>
      <c r="IKN2" s="934"/>
      <c r="IKO2" s="934"/>
      <c r="IKP2" s="934"/>
      <c r="IKQ2" s="934"/>
      <c r="IKR2" s="934"/>
      <c r="IKS2" s="934"/>
      <c r="IKT2" s="934"/>
      <c r="IKU2" s="934" t="s">
        <v>153</v>
      </c>
      <c r="IKV2" s="934"/>
      <c r="IKW2" s="934"/>
      <c r="IKX2" s="934"/>
      <c r="IKY2" s="934"/>
      <c r="IKZ2" s="934"/>
      <c r="ILA2" s="934"/>
      <c r="ILB2" s="934"/>
      <c r="ILC2" s="934" t="s">
        <v>153</v>
      </c>
      <c r="ILD2" s="934"/>
      <c r="ILE2" s="934"/>
      <c r="ILF2" s="934"/>
      <c r="ILG2" s="934"/>
      <c r="ILH2" s="934"/>
      <c r="ILI2" s="934"/>
      <c r="ILJ2" s="934"/>
      <c r="ILK2" s="934" t="s">
        <v>153</v>
      </c>
      <c r="ILL2" s="934"/>
      <c r="ILM2" s="934"/>
      <c r="ILN2" s="934"/>
      <c r="ILO2" s="934"/>
      <c r="ILP2" s="934"/>
      <c r="ILQ2" s="934"/>
      <c r="ILR2" s="934"/>
      <c r="ILS2" s="934" t="s">
        <v>153</v>
      </c>
      <c r="ILT2" s="934"/>
      <c r="ILU2" s="934"/>
      <c r="ILV2" s="934"/>
      <c r="ILW2" s="934"/>
      <c r="ILX2" s="934"/>
      <c r="ILY2" s="934"/>
      <c r="ILZ2" s="934"/>
      <c r="IMA2" s="934" t="s">
        <v>153</v>
      </c>
      <c r="IMB2" s="934"/>
      <c r="IMC2" s="934"/>
      <c r="IMD2" s="934"/>
      <c r="IME2" s="934"/>
      <c r="IMF2" s="934"/>
      <c r="IMG2" s="934"/>
      <c r="IMH2" s="934"/>
      <c r="IMI2" s="934" t="s">
        <v>153</v>
      </c>
      <c r="IMJ2" s="934"/>
      <c r="IMK2" s="934"/>
      <c r="IML2" s="934"/>
      <c r="IMM2" s="934"/>
      <c r="IMN2" s="934"/>
      <c r="IMO2" s="934"/>
      <c r="IMP2" s="934"/>
      <c r="IMQ2" s="934" t="s">
        <v>153</v>
      </c>
      <c r="IMR2" s="934"/>
      <c r="IMS2" s="934"/>
      <c r="IMT2" s="934"/>
      <c r="IMU2" s="934"/>
      <c r="IMV2" s="934"/>
      <c r="IMW2" s="934"/>
      <c r="IMX2" s="934"/>
      <c r="IMY2" s="934" t="s">
        <v>153</v>
      </c>
      <c r="IMZ2" s="934"/>
      <c r="INA2" s="934"/>
      <c r="INB2" s="934"/>
      <c r="INC2" s="934"/>
      <c r="IND2" s="934"/>
      <c r="INE2" s="934"/>
      <c r="INF2" s="934"/>
      <c r="ING2" s="934" t="s">
        <v>153</v>
      </c>
      <c r="INH2" s="934"/>
      <c r="INI2" s="934"/>
      <c r="INJ2" s="934"/>
      <c r="INK2" s="934"/>
      <c r="INL2" s="934"/>
      <c r="INM2" s="934"/>
      <c r="INN2" s="934"/>
      <c r="INO2" s="934" t="s">
        <v>153</v>
      </c>
      <c r="INP2" s="934"/>
      <c r="INQ2" s="934"/>
      <c r="INR2" s="934"/>
      <c r="INS2" s="934"/>
      <c r="INT2" s="934"/>
      <c r="INU2" s="934"/>
      <c r="INV2" s="934"/>
      <c r="INW2" s="934" t="s">
        <v>153</v>
      </c>
      <c r="INX2" s="934"/>
      <c r="INY2" s="934"/>
      <c r="INZ2" s="934"/>
      <c r="IOA2" s="934"/>
      <c r="IOB2" s="934"/>
      <c r="IOC2" s="934"/>
      <c r="IOD2" s="934"/>
      <c r="IOE2" s="934" t="s">
        <v>153</v>
      </c>
      <c r="IOF2" s="934"/>
      <c r="IOG2" s="934"/>
      <c r="IOH2" s="934"/>
      <c r="IOI2" s="934"/>
      <c r="IOJ2" s="934"/>
      <c r="IOK2" s="934"/>
      <c r="IOL2" s="934"/>
      <c r="IOM2" s="934" t="s">
        <v>153</v>
      </c>
      <c r="ION2" s="934"/>
      <c r="IOO2" s="934"/>
      <c r="IOP2" s="934"/>
      <c r="IOQ2" s="934"/>
      <c r="IOR2" s="934"/>
      <c r="IOS2" s="934"/>
      <c r="IOT2" s="934"/>
      <c r="IOU2" s="934" t="s">
        <v>153</v>
      </c>
      <c r="IOV2" s="934"/>
      <c r="IOW2" s="934"/>
      <c r="IOX2" s="934"/>
      <c r="IOY2" s="934"/>
      <c r="IOZ2" s="934"/>
      <c r="IPA2" s="934"/>
      <c r="IPB2" s="934"/>
      <c r="IPC2" s="934" t="s">
        <v>153</v>
      </c>
      <c r="IPD2" s="934"/>
      <c r="IPE2" s="934"/>
      <c r="IPF2" s="934"/>
      <c r="IPG2" s="934"/>
      <c r="IPH2" s="934"/>
      <c r="IPI2" s="934"/>
      <c r="IPJ2" s="934"/>
      <c r="IPK2" s="934" t="s">
        <v>153</v>
      </c>
      <c r="IPL2" s="934"/>
      <c r="IPM2" s="934"/>
      <c r="IPN2" s="934"/>
      <c r="IPO2" s="934"/>
      <c r="IPP2" s="934"/>
      <c r="IPQ2" s="934"/>
      <c r="IPR2" s="934"/>
      <c r="IPS2" s="934" t="s">
        <v>153</v>
      </c>
      <c r="IPT2" s="934"/>
      <c r="IPU2" s="934"/>
      <c r="IPV2" s="934"/>
      <c r="IPW2" s="934"/>
      <c r="IPX2" s="934"/>
      <c r="IPY2" s="934"/>
      <c r="IPZ2" s="934"/>
      <c r="IQA2" s="934" t="s">
        <v>153</v>
      </c>
      <c r="IQB2" s="934"/>
      <c r="IQC2" s="934"/>
      <c r="IQD2" s="934"/>
      <c r="IQE2" s="934"/>
      <c r="IQF2" s="934"/>
      <c r="IQG2" s="934"/>
      <c r="IQH2" s="934"/>
      <c r="IQI2" s="934" t="s">
        <v>153</v>
      </c>
      <c r="IQJ2" s="934"/>
      <c r="IQK2" s="934"/>
      <c r="IQL2" s="934"/>
      <c r="IQM2" s="934"/>
      <c r="IQN2" s="934"/>
      <c r="IQO2" s="934"/>
      <c r="IQP2" s="934"/>
      <c r="IQQ2" s="934" t="s">
        <v>153</v>
      </c>
      <c r="IQR2" s="934"/>
      <c r="IQS2" s="934"/>
      <c r="IQT2" s="934"/>
      <c r="IQU2" s="934"/>
      <c r="IQV2" s="934"/>
      <c r="IQW2" s="934"/>
      <c r="IQX2" s="934"/>
      <c r="IQY2" s="934" t="s">
        <v>153</v>
      </c>
      <c r="IQZ2" s="934"/>
      <c r="IRA2" s="934"/>
      <c r="IRB2" s="934"/>
      <c r="IRC2" s="934"/>
      <c r="IRD2" s="934"/>
      <c r="IRE2" s="934"/>
      <c r="IRF2" s="934"/>
      <c r="IRG2" s="934" t="s">
        <v>153</v>
      </c>
      <c r="IRH2" s="934"/>
      <c r="IRI2" s="934"/>
      <c r="IRJ2" s="934"/>
      <c r="IRK2" s="934"/>
      <c r="IRL2" s="934"/>
      <c r="IRM2" s="934"/>
      <c r="IRN2" s="934"/>
      <c r="IRO2" s="934" t="s">
        <v>153</v>
      </c>
      <c r="IRP2" s="934"/>
      <c r="IRQ2" s="934"/>
      <c r="IRR2" s="934"/>
      <c r="IRS2" s="934"/>
      <c r="IRT2" s="934"/>
      <c r="IRU2" s="934"/>
      <c r="IRV2" s="934"/>
      <c r="IRW2" s="934" t="s">
        <v>153</v>
      </c>
      <c r="IRX2" s="934"/>
      <c r="IRY2" s="934"/>
      <c r="IRZ2" s="934"/>
      <c r="ISA2" s="934"/>
      <c r="ISB2" s="934"/>
      <c r="ISC2" s="934"/>
      <c r="ISD2" s="934"/>
      <c r="ISE2" s="934" t="s">
        <v>153</v>
      </c>
      <c r="ISF2" s="934"/>
      <c r="ISG2" s="934"/>
      <c r="ISH2" s="934"/>
      <c r="ISI2" s="934"/>
      <c r="ISJ2" s="934"/>
      <c r="ISK2" s="934"/>
      <c r="ISL2" s="934"/>
      <c r="ISM2" s="934" t="s">
        <v>153</v>
      </c>
      <c r="ISN2" s="934"/>
      <c r="ISO2" s="934"/>
      <c r="ISP2" s="934"/>
      <c r="ISQ2" s="934"/>
      <c r="ISR2" s="934"/>
      <c r="ISS2" s="934"/>
      <c r="IST2" s="934"/>
      <c r="ISU2" s="934" t="s">
        <v>153</v>
      </c>
      <c r="ISV2" s="934"/>
      <c r="ISW2" s="934"/>
      <c r="ISX2" s="934"/>
      <c r="ISY2" s="934"/>
      <c r="ISZ2" s="934"/>
      <c r="ITA2" s="934"/>
      <c r="ITB2" s="934"/>
      <c r="ITC2" s="934" t="s">
        <v>153</v>
      </c>
      <c r="ITD2" s="934"/>
      <c r="ITE2" s="934"/>
      <c r="ITF2" s="934"/>
      <c r="ITG2" s="934"/>
      <c r="ITH2" s="934"/>
      <c r="ITI2" s="934"/>
      <c r="ITJ2" s="934"/>
      <c r="ITK2" s="934" t="s">
        <v>153</v>
      </c>
      <c r="ITL2" s="934"/>
      <c r="ITM2" s="934"/>
      <c r="ITN2" s="934"/>
      <c r="ITO2" s="934"/>
      <c r="ITP2" s="934"/>
      <c r="ITQ2" s="934"/>
      <c r="ITR2" s="934"/>
      <c r="ITS2" s="934" t="s">
        <v>153</v>
      </c>
      <c r="ITT2" s="934"/>
      <c r="ITU2" s="934"/>
      <c r="ITV2" s="934"/>
      <c r="ITW2" s="934"/>
      <c r="ITX2" s="934"/>
      <c r="ITY2" s="934"/>
      <c r="ITZ2" s="934"/>
      <c r="IUA2" s="934" t="s">
        <v>153</v>
      </c>
      <c r="IUB2" s="934"/>
      <c r="IUC2" s="934"/>
      <c r="IUD2" s="934"/>
      <c r="IUE2" s="934"/>
      <c r="IUF2" s="934"/>
      <c r="IUG2" s="934"/>
      <c r="IUH2" s="934"/>
      <c r="IUI2" s="934" t="s">
        <v>153</v>
      </c>
      <c r="IUJ2" s="934"/>
      <c r="IUK2" s="934"/>
      <c r="IUL2" s="934"/>
      <c r="IUM2" s="934"/>
      <c r="IUN2" s="934"/>
      <c r="IUO2" s="934"/>
      <c r="IUP2" s="934"/>
      <c r="IUQ2" s="934" t="s">
        <v>153</v>
      </c>
      <c r="IUR2" s="934"/>
      <c r="IUS2" s="934"/>
      <c r="IUT2" s="934"/>
      <c r="IUU2" s="934"/>
      <c r="IUV2" s="934"/>
      <c r="IUW2" s="934"/>
      <c r="IUX2" s="934"/>
      <c r="IUY2" s="934" t="s">
        <v>153</v>
      </c>
      <c r="IUZ2" s="934"/>
      <c r="IVA2" s="934"/>
      <c r="IVB2" s="934"/>
      <c r="IVC2" s="934"/>
      <c r="IVD2" s="934"/>
      <c r="IVE2" s="934"/>
      <c r="IVF2" s="934"/>
      <c r="IVG2" s="934" t="s">
        <v>153</v>
      </c>
      <c r="IVH2" s="934"/>
      <c r="IVI2" s="934"/>
      <c r="IVJ2" s="934"/>
      <c r="IVK2" s="934"/>
      <c r="IVL2" s="934"/>
      <c r="IVM2" s="934"/>
      <c r="IVN2" s="934"/>
      <c r="IVO2" s="934" t="s">
        <v>153</v>
      </c>
      <c r="IVP2" s="934"/>
      <c r="IVQ2" s="934"/>
      <c r="IVR2" s="934"/>
      <c r="IVS2" s="934"/>
      <c r="IVT2" s="934"/>
      <c r="IVU2" s="934"/>
      <c r="IVV2" s="934"/>
      <c r="IVW2" s="934" t="s">
        <v>153</v>
      </c>
      <c r="IVX2" s="934"/>
      <c r="IVY2" s="934"/>
      <c r="IVZ2" s="934"/>
      <c r="IWA2" s="934"/>
      <c r="IWB2" s="934"/>
      <c r="IWC2" s="934"/>
      <c r="IWD2" s="934"/>
      <c r="IWE2" s="934" t="s">
        <v>153</v>
      </c>
      <c r="IWF2" s="934"/>
      <c r="IWG2" s="934"/>
      <c r="IWH2" s="934"/>
      <c r="IWI2" s="934"/>
      <c r="IWJ2" s="934"/>
      <c r="IWK2" s="934"/>
      <c r="IWL2" s="934"/>
      <c r="IWM2" s="934" t="s">
        <v>153</v>
      </c>
      <c r="IWN2" s="934"/>
      <c r="IWO2" s="934"/>
      <c r="IWP2" s="934"/>
      <c r="IWQ2" s="934"/>
      <c r="IWR2" s="934"/>
      <c r="IWS2" s="934"/>
      <c r="IWT2" s="934"/>
      <c r="IWU2" s="934" t="s">
        <v>153</v>
      </c>
      <c r="IWV2" s="934"/>
      <c r="IWW2" s="934"/>
      <c r="IWX2" s="934"/>
      <c r="IWY2" s="934"/>
      <c r="IWZ2" s="934"/>
      <c r="IXA2" s="934"/>
      <c r="IXB2" s="934"/>
      <c r="IXC2" s="934" t="s">
        <v>153</v>
      </c>
      <c r="IXD2" s="934"/>
      <c r="IXE2" s="934"/>
      <c r="IXF2" s="934"/>
      <c r="IXG2" s="934"/>
      <c r="IXH2" s="934"/>
      <c r="IXI2" s="934"/>
      <c r="IXJ2" s="934"/>
      <c r="IXK2" s="934" t="s">
        <v>153</v>
      </c>
      <c r="IXL2" s="934"/>
      <c r="IXM2" s="934"/>
      <c r="IXN2" s="934"/>
      <c r="IXO2" s="934"/>
      <c r="IXP2" s="934"/>
      <c r="IXQ2" s="934"/>
      <c r="IXR2" s="934"/>
      <c r="IXS2" s="934" t="s">
        <v>153</v>
      </c>
      <c r="IXT2" s="934"/>
      <c r="IXU2" s="934"/>
      <c r="IXV2" s="934"/>
      <c r="IXW2" s="934"/>
      <c r="IXX2" s="934"/>
      <c r="IXY2" s="934"/>
      <c r="IXZ2" s="934"/>
      <c r="IYA2" s="934" t="s">
        <v>153</v>
      </c>
      <c r="IYB2" s="934"/>
      <c r="IYC2" s="934"/>
      <c r="IYD2" s="934"/>
      <c r="IYE2" s="934"/>
      <c r="IYF2" s="934"/>
      <c r="IYG2" s="934"/>
      <c r="IYH2" s="934"/>
      <c r="IYI2" s="934" t="s">
        <v>153</v>
      </c>
      <c r="IYJ2" s="934"/>
      <c r="IYK2" s="934"/>
      <c r="IYL2" s="934"/>
      <c r="IYM2" s="934"/>
      <c r="IYN2" s="934"/>
      <c r="IYO2" s="934"/>
      <c r="IYP2" s="934"/>
      <c r="IYQ2" s="934" t="s">
        <v>153</v>
      </c>
      <c r="IYR2" s="934"/>
      <c r="IYS2" s="934"/>
      <c r="IYT2" s="934"/>
      <c r="IYU2" s="934"/>
      <c r="IYV2" s="934"/>
      <c r="IYW2" s="934"/>
      <c r="IYX2" s="934"/>
      <c r="IYY2" s="934" t="s">
        <v>153</v>
      </c>
      <c r="IYZ2" s="934"/>
      <c r="IZA2" s="934"/>
      <c r="IZB2" s="934"/>
      <c r="IZC2" s="934"/>
      <c r="IZD2" s="934"/>
      <c r="IZE2" s="934"/>
      <c r="IZF2" s="934"/>
      <c r="IZG2" s="934" t="s">
        <v>153</v>
      </c>
      <c r="IZH2" s="934"/>
      <c r="IZI2" s="934"/>
      <c r="IZJ2" s="934"/>
      <c r="IZK2" s="934"/>
      <c r="IZL2" s="934"/>
      <c r="IZM2" s="934"/>
      <c r="IZN2" s="934"/>
      <c r="IZO2" s="934" t="s">
        <v>153</v>
      </c>
      <c r="IZP2" s="934"/>
      <c r="IZQ2" s="934"/>
      <c r="IZR2" s="934"/>
      <c r="IZS2" s="934"/>
      <c r="IZT2" s="934"/>
      <c r="IZU2" s="934"/>
      <c r="IZV2" s="934"/>
      <c r="IZW2" s="934" t="s">
        <v>153</v>
      </c>
      <c r="IZX2" s="934"/>
      <c r="IZY2" s="934"/>
      <c r="IZZ2" s="934"/>
      <c r="JAA2" s="934"/>
      <c r="JAB2" s="934"/>
      <c r="JAC2" s="934"/>
      <c r="JAD2" s="934"/>
      <c r="JAE2" s="934" t="s">
        <v>153</v>
      </c>
      <c r="JAF2" s="934"/>
      <c r="JAG2" s="934"/>
      <c r="JAH2" s="934"/>
      <c r="JAI2" s="934"/>
      <c r="JAJ2" s="934"/>
      <c r="JAK2" s="934"/>
      <c r="JAL2" s="934"/>
      <c r="JAM2" s="934" t="s">
        <v>153</v>
      </c>
      <c r="JAN2" s="934"/>
      <c r="JAO2" s="934"/>
      <c r="JAP2" s="934"/>
      <c r="JAQ2" s="934"/>
      <c r="JAR2" s="934"/>
      <c r="JAS2" s="934"/>
      <c r="JAT2" s="934"/>
      <c r="JAU2" s="934" t="s">
        <v>153</v>
      </c>
      <c r="JAV2" s="934"/>
      <c r="JAW2" s="934"/>
      <c r="JAX2" s="934"/>
      <c r="JAY2" s="934"/>
      <c r="JAZ2" s="934"/>
      <c r="JBA2" s="934"/>
      <c r="JBB2" s="934"/>
      <c r="JBC2" s="934" t="s">
        <v>153</v>
      </c>
      <c r="JBD2" s="934"/>
      <c r="JBE2" s="934"/>
      <c r="JBF2" s="934"/>
      <c r="JBG2" s="934"/>
      <c r="JBH2" s="934"/>
      <c r="JBI2" s="934"/>
      <c r="JBJ2" s="934"/>
      <c r="JBK2" s="934" t="s">
        <v>153</v>
      </c>
      <c r="JBL2" s="934"/>
      <c r="JBM2" s="934"/>
      <c r="JBN2" s="934"/>
      <c r="JBO2" s="934"/>
      <c r="JBP2" s="934"/>
      <c r="JBQ2" s="934"/>
      <c r="JBR2" s="934"/>
      <c r="JBS2" s="934" t="s">
        <v>153</v>
      </c>
      <c r="JBT2" s="934"/>
      <c r="JBU2" s="934"/>
      <c r="JBV2" s="934"/>
      <c r="JBW2" s="934"/>
      <c r="JBX2" s="934"/>
      <c r="JBY2" s="934"/>
      <c r="JBZ2" s="934"/>
      <c r="JCA2" s="934" t="s">
        <v>153</v>
      </c>
      <c r="JCB2" s="934"/>
      <c r="JCC2" s="934"/>
      <c r="JCD2" s="934"/>
      <c r="JCE2" s="934"/>
      <c r="JCF2" s="934"/>
      <c r="JCG2" s="934"/>
      <c r="JCH2" s="934"/>
      <c r="JCI2" s="934" t="s">
        <v>153</v>
      </c>
      <c r="JCJ2" s="934"/>
      <c r="JCK2" s="934"/>
      <c r="JCL2" s="934"/>
      <c r="JCM2" s="934"/>
      <c r="JCN2" s="934"/>
      <c r="JCO2" s="934"/>
      <c r="JCP2" s="934"/>
      <c r="JCQ2" s="934" t="s">
        <v>153</v>
      </c>
      <c r="JCR2" s="934"/>
      <c r="JCS2" s="934"/>
      <c r="JCT2" s="934"/>
      <c r="JCU2" s="934"/>
      <c r="JCV2" s="934"/>
      <c r="JCW2" s="934"/>
      <c r="JCX2" s="934"/>
      <c r="JCY2" s="934" t="s">
        <v>153</v>
      </c>
      <c r="JCZ2" s="934"/>
      <c r="JDA2" s="934"/>
      <c r="JDB2" s="934"/>
      <c r="JDC2" s="934"/>
      <c r="JDD2" s="934"/>
      <c r="JDE2" s="934"/>
      <c r="JDF2" s="934"/>
      <c r="JDG2" s="934" t="s">
        <v>153</v>
      </c>
      <c r="JDH2" s="934"/>
      <c r="JDI2" s="934"/>
      <c r="JDJ2" s="934"/>
      <c r="JDK2" s="934"/>
      <c r="JDL2" s="934"/>
      <c r="JDM2" s="934"/>
      <c r="JDN2" s="934"/>
      <c r="JDO2" s="934" t="s">
        <v>153</v>
      </c>
      <c r="JDP2" s="934"/>
      <c r="JDQ2" s="934"/>
      <c r="JDR2" s="934"/>
      <c r="JDS2" s="934"/>
      <c r="JDT2" s="934"/>
      <c r="JDU2" s="934"/>
      <c r="JDV2" s="934"/>
      <c r="JDW2" s="934" t="s">
        <v>153</v>
      </c>
      <c r="JDX2" s="934"/>
      <c r="JDY2" s="934"/>
      <c r="JDZ2" s="934"/>
      <c r="JEA2" s="934"/>
      <c r="JEB2" s="934"/>
      <c r="JEC2" s="934"/>
      <c r="JED2" s="934"/>
      <c r="JEE2" s="934" t="s">
        <v>153</v>
      </c>
      <c r="JEF2" s="934"/>
      <c r="JEG2" s="934"/>
      <c r="JEH2" s="934"/>
      <c r="JEI2" s="934"/>
      <c r="JEJ2" s="934"/>
      <c r="JEK2" s="934"/>
      <c r="JEL2" s="934"/>
      <c r="JEM2" s="934" t="s">
        <v>153</v>
      </c>
      <c r="JEN2" s="934"/>
      <c r="JEO2" s="934"/>
      <c r="JEP2" s="934"/>
      <c r="JEQ2" s="934"/>
      <c r="JER2" s="934"/>
      <c r="JES2" s="934"/>
      <c r="JET2" s="934"/>
      <c r="JEU2" s="934" t="s">
        <v>153</v>
      </c>
      <c r="JEV2" s="934"/>
      <c r="JEW2" s="934"/>
      <c r="JEX2" s="934"/>
      <c r="JEY2" s="934"/>
      <c r="JEZ2" s="934"/>
      <c r="JFA2" s="934"/>
      <c r="JFB2" s="934"/>
      <c r="JFC2" s="934" t="s">
        <v>153</v>
      </c>
      <c r="JFD2" s="934"/>
      <c r="JFE2" s="934"/>
      <c r="JFF2" s="934"/>
      <c r="JFG2" s="934"/>
      <c r="JFH2" s="934"/>
      <c r="JFI2" s="934"/>
      <c r="JFJ2" s="934"/>
      <c r="JFK2" s="934" t="s">
        <v>153</v>
      </c>
      <c r="JFL2" s="934"/>
      <c r="JFM2" s="934"/>
      <c r="JFN2" s="934"/>
      <c r="JFO2" s="934"/>
      <c r="JFP2" s="934"/>
      <c r="JFQ2" s="934"/>
      <c r="JFR2" s="934"/>
      <c r="JFS2" s="934" t="s">
        <v>153</v>
      </c>
      <c r="JFT2" s="934"/>
      <c r="JFU2" s="934"/>
      <c r="JFV2" s="934"/>
      <c r="JFW2" s="934"/>
      <c r="JFX2" s="934"/>
      <c r="JFY2" s="934"/>
      <c r="JFZ2" s="934"/>
      <c r="JGA2" s="934" t="s">
        <v>153</v>
      </c>
      <c r="JGB2" s="934"/>
      <c r="JGC2" s="934"/>
      <c r="JGD2" s="934"/>
      <c r="JGE2" s="934"/>
      <c r="JGF2" s="934"/>
      <c r="JGG2" s="934"/>
      <c r="JGH2" s="934"/>
      <c r="JGI2" s="934" t="s">
        <v>153</v>
      </c>
      <c r="JGJ2" s="934"/>
      <c r="JGK2" s="934"/>
      <c r="JGL2" s="934"/>
      <c r="JGM2" s="934"/>
      <c r="JGN2" s="934"/>
      <c r="JGO2" s="934"/>
      <c r="JGP2" s="934"/>
      <c r="JGQ2" s="934" t="s">
        <v>153</v>
      </c>
      <c r="JGR2" s="934"/>
      <c r="JGS2" s="934"/>
      <c r="JGT2" s="934"/>
      <c r="JGU2" s="934"/>
      <c r="JGV2" s="934"/>
      <c r="JGW2" s="934"/>
      <c r="JGX2" s="934"/>
      <c r="JGY2" s="934" t="s">
        <v>153</v>
      </c>
      <c r="JGZ2" s="934"/>
      <c r="JHA2" s="934"/>
      <c r="JHB2" s="934"/>
      <c r="JHC2" s="934"/>
      <c r="JHD2" s="934"/>
      <c r="JHE2" s="934"/>
      <c r="JHF2" s="934"/>
      <c r="JHG2" s="934" t="s">
        <v>153</v>
      </c>
      <c r="JHH2" s="934"/>
      <c r="JHI2" s="934"/>
      <c r="JHJ2" s="934"/>
      <c r="JHK2" s="934"/>
      <c r="JHL2" s="934"/>
      <c r="JHM2" s="934"/>
      <c r="JHN2" s="934"/>
      <c r="JHO2" s="934" t="s">
        <v>153</v>
      </c>
      <c r="JHP2" s="934"/>
      <c r="JHQ2" s="934"/>
      <c r="JHR2" s="934"/>
      <c r="JHS2" s="934"/>
      <c r="JHT2" s="934"/>
      <c r="JHU2" s="934"/>
      <c r="JHV2" s="934"/>
      <c r="JHW2" s="934" t="s">
        <v>153</v>
      </c>
      <c r="JHX2" s="934"/>
      <c r="JHY2" s="934"/>
      <c r="JHZ2" s="934"/>
      <c r="JIA2" s="934"/>
      <c r="JIB2" s="934"/>
      <c r="JIC2" s="934"/>
      <c r="JID2" s="934"/>
      <c r="JIE2" s="934" t="s">
        <v>153</v>
      </c>
      <c r="JIF2" s="934"/>
      <c r="JIG2" s="934"/>
      <c r="JIH2" s="934"/>
      <c r="JII2" s="934"/>
      <c r="JIJ2" s="934"/>
      <c r="JIK2" s="934"/>
      <c r="JIL2" s="934"/>
      <c r="JIM2" s="934" t="s">
        <v>153</v>
      </c>
      <c r="JIN2" s="934"/>
      <c r="JIO2" s="934"/>
      <c r="JIP2" s="934"/>
      <c r="JIQ2" s="934"/>
      <c r="JIR2" s="934"/>
      <c r="JIS2" s="934"/>
      <c r="JIT2" s="934"/>
      <c r="JIU2" s="934" t="s">
        <v>153</v>
      </c>
      <c r="JIV2" s="934"/>
      <c r="JIW2" s="934"/>
      <c r="JIX2" s="934"/>
      <c r="JIY2" s="934"/>
      <c r="JIZ2" s="934"/>
      <c r="JJA2" s="934"/>
      <c r="JJB2" s="934"/>
      <c r="JJC2" s="934" t="s">
        <v>153</v>
      </c>
      <c r="JJD2" s="934"/>
      <c r="JJE2" s="934"/>
      <c r="JJF2" s="934"/>
      <c r="JJG2" s="934"/>
      <c r="JJH2" s="934"/>
      <c r="JJI2" s="934"/>
      <c r="JJJ2" s="934"/>
      <c r="JJK2" s="934" t="s">
        <v>153</v>
      </c>
      <c r="JJL2" s="934"/>
      <c r="JJM2" s="934"/>
      <c r="JJN2" s="934"/>
      <c r="JJO2" s="934"/>
      <c r="JJP2" s="934"/>
      <c r="JJQ2" s="934"/>
      <c r="JJR2" s="934"/>
      <c r="JJS2" s="934" t="s">
        <v>153</v>
      </c>
      <c r="JJT2" s="934"/>
      <c r="JJU2" s="934"/>
      <c r="JJV2" s="934"/>
      <c r="JJW2" s="934"/>
      <c r="JJX2" s="934"/>
      <c r="JJY2" s="934"/>
      <c r="JJZ2" s="934"/>
      <c r="JKA2" s="934" t="s">
        <v>153</v>
      </c>
      <c r="JKB2" s="934"/>
      <c r="JKC2" s="934"/>
      <c r="JKD2" s="934"/>
      <c r="JKE2" s="934"/>
      <c r="JKF2" s="934"/>
      <c r="JKG2" s="934"/>
      <c r="JKH2" s="934"/>
      <c r="JKI2" s="934" t="s">
        <v>153</v>
      </c>
      <c r="JKJ2" s="934"/>
      <c r="JKK2" s="934"/>
      <c r="JKL2" s="934"/>
      <c r="JKM2" s="934"/>
      <c r="JKN2" s="934"/>
      <c r="JKO2" s="934"/>
      <c r="JKP2" s="934"/>
      <c r="JKQ2" s="934" t="s">
        <v>153</v>
      </c>
      <c r="JKR2" s="934"/>
      <c r="JKS2" s="934"/>
      <c r="JKT2" s="934"/>
      <c r="JKU2" s="934"/>
      <c r="JKV2" s="934"/>
      <c r="JKW2" s="934"/>
      <c r="JKX2" s="934"/>
      <c r="JKY2" s="934" t="s">
        <v>153</v>
      </c>
      <c r="JKZ2" s="934"/>
      <c r="JLA2" s="934"/>
      <c r="JLB2" s="934"/>
      <c r="JLC2" s="934"/>
      <c r="JLD2" s="934"/>
      <c r="JLE2" s="934"/>
      <c r="JLF2" s="934"/>
      <c r="JLG2" s="934" t="s">
        <v>153</v>
      </c>
      <c r="JLH2" s="934"/>
      <c r="JLI2" s="934"/>
      <c r="JLJ2" s="934"/>
      <c r="JLK2" s="934"/>
      <c r="JLL2" s="934"/>
      <c r="JLM2" s="934"/>
      <c r="JLN2" s="934"/>
      <c r="JLO2" s="934" t="s">
        <v>153</v>
      </c>
      <c r="JLP2" s="934"/>
      <c r="JLQ2" s="934"/>
      <c r="JLR2" s="934"/>
      <c r="JLS2" s="934"/>
      <c r="JLT2" s="934"/>
      <c r="JLU2" s="934"/>
      <c r="JLV2" s="934"/>
      <c r="JLW2" s="934" t="s">
        <v>153</v>
      </c>
      <c r="JLX2" s="934"/>
      <c r="JLY2" s="934"/>
      <c r="JLZ2" s="934"/>
      <c r="JMA2" s="934"/>
      <c r="JMB2" s="934"/>
      <c r="JMC2" s="934"/>
      <c r="JMD2" s="934"/>
      <c r="JME2" s="934" t="s">
        <v>153</v>
      </c>
      <c r="JMF2" s="934"/>
      <c r="JMG2" s="934"/>
      <c r="JMH2" s="934"/>
      <c r="JMI2" s="934"/>
      <c r="JMJ2" s="934"/>
      <c r="JMK2" s="934"/>
      <c r="JML2" s="934"/>
      <c r="JMM2" s="934" t="s">
        <v>153</v>
      </c>
      <c r="JMN2" s="934"/>
      <c r="JMO2" s="934"/>
      <c r="JMP2" s="934"/>
      <c r="JMQ2" s="934"/>
      <c r="JMR2" s="934"/>
      <c r="JMS2" s="934"/>
      <c r="JMT2" s="934"/>
      <c r="JMU2" s="934" t="s">
        <v>153</v>
      </c>
      <c r="JMV2" s="934"/>
      <c r="JMW2" s="934"/>
      <c r="JMX2" s="934"/>
      <c r="JMY2" s="934"/>
      <c r="JMZ2" s="934"/>
      <c r="JNA2" s="934"/>
      <c r="JNB2" s="934"/>
      <c r="JNC2" s="934" t="s">
        <v>153</v>
      </c>
      <c r="JND2" s="934"/>
      <c r="JNE2" s="934"/>
      <c r="JNF2" s="934"/>
      <c r="JNG2" s="934"/>
      <c r="JNH2" s="934"/>
      <c r="JNI2" s="934"/>
      <c r="JNJ2" s="934"/>
      <c r="JNK2" s="934" t="s">
        <v>153</v>
      </c>
      <c r="JNL2" s="934"/>
      <c r="JNM2" s="934"/>
      <c r="JNN2" s="934"/>
      <c r="JNO2" s="934"/>
      <c r="JNP2" s="934"/>
      <c r="JNQ2" s="934"/>
      <c r="JNR2" s="934"/>
      <c r="JNS2" s="934" t="s">
        <v>153</v>
      </c>
      <c r="JNT2" s="934"/>
      <c r="JNU2" s="934"/>
      <c r="JNV2" s="934"/>
      <c r="JNW2" s="934"/>
      <c r="JNX2" s="934"/>
      <c r="JNY2" s="934"/>
      <c r="JNZ2" s="934"/>
      <c r="JOA2" s="934" t="s">
        <v>153</v>
      </c>
      <c r="JOB2" s="934"/>
      <c r="JOC2" s="934"/>
      <c r="JOD2" s="934"/>
      <c r="JOE2" s="934"/>
      <c r="JOF2" s="934"/>
      <c r="JOG2" s="934"/>
      <c r="JOH2" s="934"/>
      <c r="JOI2" s="934" t="s">
        <v>153</v>
      </c>
      <c r="JOJ2" s="934"/>
      <c r="JOK2" s="934"/>
      <c r="JOL2" s="934"/>
      <c r="JOM2" s="934"/>
      <c r="JON2" s="934"/>
      <c r="JOO2" s="934"/>
      <c r="JOP2" s="934"/>
      <c r="JOQ2" s="934" t="s">
        <v>153</v>
      </c>
      <c r="JOR2" s="934"/>
      <c r="JOS2" s="934"/>
      <c r="JOT2" s="934"/>
      <c r="JOU2" s="934"/>
      <c r="JOV2" s="934"/>
      <c r="JOW2" s="934"/>
      <c r="JOX2" s="934"/>
      <c r="JOY2" s="934" t="s">
        <v>153</v>
      </c>
      <c r="JOZ2" s="934"/>
      <c r="JPA2" s="934"/>
      <c r="JPB2" s="934"/>
      <c r="JPC2" s="934"/>
      <c r="JPD2" s="934"/>
      <c r="JPE2" s="934"/>
      <c r="JPF2" s="934"/>
      <c r="JPG2" s="934" t="s">
        <v>153</v>
      </c>
      <c r="JPH2" s="934"/>
      <c r="JPI2" s="934"/>
      <c r="JPJ2" s="934"/>
      <c r="JPK2" s="934"/>
      <c r="JPL2" s="934"/>
      <c r="JPM2" s="934"/>
      <c r="JPN2" s="934"/>
      <c r="JPO2" s="934" t="s">
        <v>153</v>
      </c>
      <c r="JPP2" s="934"/>
      <c r="JPQ2" s="934"/>
      <c r="JPR2" s="934"/>
      <c r="JPS2" s="934"/>
      <c r="JPT2" s="934"/>
      <c r="JPU2" s="934"/>
      <c r="JPV2" s="934"/>
      <c r="JPW2" s="934" t="s">
        <v>153</v>
      </c>
      <c r="JPX2" s="934"/>
      <c r="JPY2" s="934"/>
      <c r="JPZ2" s="934"/>
      <c r="JQA2" s="934"/>
      <c r="JQB2" s="934"/>
      <c r="JQC2" s="934"/>
      <c r="JQD2" s="934"/>
      <c r="JQE2" s="934" t="s">
        <v>153</v>
      </c>
      <c r="JQF2" s="934"/>
      <c r="JQG2" s="934"/>
      <c r="JQH2" s="934"/>
      <c r="JQI2" s="934"/>
      <c r="JQJ2" s="934"/>
      <c r="JQK2" s="934"/>
      <c r="JQL2" s="934"/>
      <c r="JQM2" s="934" t="s">
        <v>153</v>
      </c>
      <c r="JQN2" s="934"/>
      <c r="JQO2" s="934"/>
      <c r="JQP2" s="934"/>
      <c r="JQQ2" s="934"/>
      <c r="JQR2" s="934"/>
      <c r="JQS2" s="934"/>
      <c r="JQT2" s="934"/>
      <c r="JQU2" s="934" t="s">
        <v>153</v>
      </c>
      <c r="JQV2" s="934"/>
      <c r="JQW2" s="934"/>
      <c r="JQX2" s="934"/>
      <c r="JQY2" s="934"/>
      <c r="JQZ2" s="934"/>
      <c r="JRA2" s="934"/>
      <c r="JRB2" s="934"/>
      <c r="JRC2" s="934" t="s">
        <v>153</v>
      </c>
      <c r="JRD2" s="934"/>
      <c r="JRE2" s="934"/>
      <c r="JRF2" s="934"/>
      <c r="JRG2" s="934"/>
      <c r="JRH2" s="934"/>
      <c r="JRI2" s="934"/>
      <c r="JRJ2" s="934"/>
      <c r="JRK2" s="934" t="s">
        <v>153</v>
      </c>
      <c r="JRL2" s="934"/>
      <c r="JRM2" s="934"/>
      <c r="JRN2" s="934"/>
      <c r="JRO2" s="934"/>
      <c r="JRP2" s="934"/>
      <c r="JRQ2" s="934"/>
      <c r="JRR2" s="934"/>
      <c r="JRS2" s="934" t="s">
        <v>153</v>
      </c>
      <c r="JRT2" s="934"/>
      <c r="JRU2" s="934"/>
      <c r="JRV2" s="934"/>
      <c r="JRW2" s="934"/>
      <c r="JRX2" s="934"/>
      <c r="JRY2" s="934"/>
      <c r="JRZ2" s="934"/>
      <c r="JSA2" s="934" t="s">
        <v>153</v>
      </c>
      <c r="JSB2" s="934"/>
      <c r="JSC2" s="934"/>
      <c r="JSD2" s="934"/>
      <c r="JSE2" s="934"/>
      <c r="JSF2" s="934"/>
      <c r="JSG2" s="934"/>
      <c r="JSH2" s="934"/>
      <c r="JSI2" s="934" t="s">
        <v>153</v>
      </c>
      <c r="JSJ2" s="934"/>
      <c r="JSK2" s="934"/>
      <c r="JSL2" s="934"/>
      <c r="JSM2" s="934"/>
      <c r="JSN2" s="934"/>
      <c r="JSO2" s="934"/>
      <c r="JSP2" s="934"/>
      <c r="JSQ2" s="934" t="s">
        <v>153</v>
      </c>
      <c r="JSR2" s="934"/>
      <c r="JSS2" s="934"/>
      <c r="JST2" s="934"/>
      <c r="JSU2" s="934"/>
      <c r="JSV2" s="934"/>
      <c r="JSW2" s="934"/>
      <c r="JSX2" s="934"/>
      <c r="JSY2" s="934" t="s">
        <v>153</v>
      </c>
      <c r="JSZ2" s="934"/>
      <c r="JTA2" s="934"/>
      <c r="JTB2" s="934"/>
      <c r="JTC2" s="934"/>
      <c r="JTD2" s="934"/>
      <c r="JTE2" s="934"/>
      <c r="JTF2" s="934"/>
      <c r="JTG2" s="934" t="s">
        <v>153</v>
      </c>
      <c r="JTH2" s="934"/>
      <c r="JTI2" s="934"/>
      <c r="JTJ2" s="934"/>
      <c r="JTK2" s="934"/>
      <c r="JTL2" s="934"/>
      <c r="JTM2" s="934"/>
      <c r="JTN2" s="934"/>
      <c r="JTO2" s="934" t="s">
        <v>153</v>
      </c>
      <c r="JTP2" s="934"/>
      <c r="JTQ2" s="934"/>
      <c r="JTR2" s="934"/>
      <c r="JTS2" s="934"/>
      <c r="JTT2" s="934"/>
      <c r="JTU2" s="934"/>
      <c r="JTV2" s="934"/>
      <c r="JTW2" s="934" t="s">
        <v>153</v>
      </c>
      <c r="JTX2" s="934"/>
      <c r="JTY2" s="934"/>
      <c r="JTZ2" s="934"/>
      <c r="JUA2" s="934"/>
      <c r="JUB2" s="934"/>
      <c r="JUC2" s="934"/>
      <c r="JUD2" s="934"/>
      <c r="JUE2" s="934" t="s">
        <v>153</v>
      </c>
      <c r="JUF2" s="934"/>
      <c r="JUG2" s="934"/>
      <c r="JUH2" s="934"/>
      <c r="JUI2" s="934"/>
      <c r="JUJ2" s="934"/>
      <c r="JUK2" s="934"/>
      <c r="JUL2" s="934"/>
      <c r="JUM2" s="934" t="s">
        <v>153</v>
      </c>
      <c r="JUN2" s="934"/>
      <c r="JUO2" s="934"/>
      <c r="JUP2" s="934"/>
      <c r="JUQ2" s="934"/>
      <c r="JUR2" s="934"/>
      <c r="JUS2" s="934"/>
      <c r="JUT2" s="934"/>
      <c r="JUU2" s="934" t="s">
        <v>153</v>
      </c>
      <c r="JUV2" s="934"/>
      <c r="JUW2" s="934"/>
      <c r="JUX2" s="934"/>
      <c r="JUY2" s="934"/>
      <c r="JUZ2" s="934"/>
      <c r="JVA2" s="934"/>
      <c r="JVB2" s="934"/>
      <c r="JVC2" s="934" t="s">
        <v>153</v>
      </c>
      <c r="JVD2" s="934"/>
      <c r="JVE2" s="934"/>
      <c r="JVF2" s="934"/>
      <c r="JVG2" s="934"/>
      <c r="JVH2" s="934"/>
      <c r="JVI2" s="934"/>
      <c r="JVJ2" s="934"/>
      <c r="JVK2" s="934" t="s">
        <v>153</v>
      </c>
      <c r="JVL2" s="934"/>
      <c r="JVM2" s="934"/>
      <c r="JVN2" s="934"/>
      <c r="JVO2" s="934"/>
      <c r="JVP2" s="934"/>
      <c r="JVQ2" s="934"/>
      <c r="JVR2" s="934"/>
      <c r="JVS2" s="934" t="s">
        <v>153</v>
      </c>
      <c r="JVT2" s="934"/>
      <c r="JVU2" s="934"/>
      <c r="JVV2" s="934"/>
      <c r="JVW2" s="934"/>
      <c r="JVX2" s="934"/>
      <c r="JVY2" s="934"/>
      <c r="JVZ2" s="934"/>
      <c r="JWA2" s="934" t="s">
        <v>153</v>
      </c>
      <c r="JWB2" s="934"/>
      <c r="JWC2" s="934"/>
      <c r="JWD2" s="934"/>
      <c r="JWE2" s="934"/>
      <c r="JWF2" s="934"/>
      <c r="JWG2" s="934"/>
      <c r="JWH2" s="934"/>
      <c r="JWI2" s="934" t="s">
        <v>153</v>
      </c>
      <c r="JWJ2" s="934"/>
      <c r="JWK2" s="934"/>
      <c r="JWL2" s="934"/>
      <c r="JWM2" s="934"/>
      <c r="JWN2" s="934"/>
      <c r="JWO2" s="934"/>
      <c r="JWP2" s="934"/>
      <c r="JWQ2" s="934" t="s">
        <v>153</v>
      </c>
      <c r="JWR2" s="934"/>
      <c r="JWS2" s="934"/>
      <c r="JWT2" s="934"/>
      <c r="JWU2" s="934"/>
      <c r="JWV2" s="934"/>
      <c r="JWW2" s="934"/>
      <c r="JWX2" s="934"/>
      <c r="JWY2" s="934" t="s">
        <v>153</v>
      </c>
      <c r="JWZ2" s="934"/>
      <c r="JXA2" s="934"/>
      <c r="JXB2" s="934"/>
      <c r="JXC2" s="934"/>
      <c r="JXD2" s="934"/>
      <c r="JXE2" s="934"/>
      <c r="JXF2" s="934"/>
      <c r="JXG2" s="934" t="s">
        <v>153</v>
      </c>
      <c r="JXH2" s="934"/>
      <c r="JXI2" s="934"/>
      <c r="JXJ2" s="934"/>
      <c r="JXK2" s="934"/>
      <c r="JXL2" s="934"/>
      <c r="JXM2" s="934"/>
      <c r="JXN2" s="934"/>
      <c r="JXO2" s="934" t="s">
        <v>153</v>
      </c>
      <c r="JXP2" s="934"/>
      <c r="JXQ2" s="934"/>
      <c r="JXR2" s="934"/>
      <c r="JXS2" s="934"/>
      <c r="JXT2" s="934"/>
      <c r="JXU2" s="934"/>
      <c r="JXV2" s="934"/>
      <c r="JXW2" s="934" t="s">
        <v>153</v>
      </c>
      <c r="JXX2" s="934"/>
      <c r="JXY2" s="934"/>
      <c r="JXZ2" s="934"/>
      <c r="JYA2" s="934"/>
      <c r="JYB2" s="934"/>
      <c r="JYC2" s="934"/>
      <c r="JYD2" s="934"/>
      <c r="JYE2" s="934" t="s">
        <v>153</v>
      </c>
      <c r="JYF2" s="934"/>
      <c r="JYG2" s="934"/>
      <c r="JYH2" s="934"/>
      <c r="JYI2" s="934"/>
      <c r="JYJ2" s="934"/>
      <c r="JYK2" s="934"/>
      <c r="JYL2" s="934"/>
      <c r="JYM2" s="934" t="s">
        <v>153</v>
      </c>
      <c r="JYN2" s="934"/>
      <c r="JYO2" s="934"/>
      <c r="JYP2" s="934"/>
      <c r="JYQ2" s="934"/>
      <c r="JYR2" s="934"/>
      <c r="JYS2" s="934"/>
      <c r="JYT2" s="934"/>
      <c r="JYU2" s="934" t="s">
        <v>153</v>
      </c>
      <c r="JYV2" s="934"/>
      <c r="JYW2" s="934"/>
      <c r="JYX2" s="934"/>
      <c r="JYY2" s="934"/>
      <c r="JYZ2" s="934"/>
      <c r="JZA2" s="934"/>
      <c r="JZB2" s="934"/>
      <c r="JZC2" s="934" t="s">
        <v>153</v>
      </c>
      <c r="JZD2" s="934"/>
      <c r="JZE2" s="934"/>
      <c r="JZF2" s="934"/>
      <c r="JZG2" s="934"/>
      <c r="JZH2" s="934"/>
      <c r="JZI2" s="934"/>
      <c r="JZJ2" s="934"/>
      <c r="JZK2" s="934" t="s">
        <v>153</v>
      </c>
      <c r="JZL2" s="934"/>
      <c r="JZM2" s="934"/>
      <c r="JZN2" s="934"/>
      <c r="JZO2" s="934"/>
      <c r="JZP2" s="934"/>
      <c r="JZQ2" s="934"/>
      <c r="JZR2" s="934"/>
      <c r="JZS2" s="934" t="s">
        <v>153</v>
      </c>
      <c r="JZT2" s="934"/>
      <c r="JZU2" s="934"/>
      <c r="JZV2" s="934"/>
      <c r="JZW2" s="934"/>
      <c r="JZX2" s="934"/>
      <c r="JZY2" s="934"/>
      <c r="JZZ2" s="934"/>
      <c r="KAA2" s="934" t="s">
        <v>153</v>
      </c>
      <c r="KAB2" s="934"/>
      <c r="KAC2" s="934"/>
      <c r="KAD2" s="934"/>
      <c r="KAE2" s="934"/>
      <c r="KAF2" s="934"/>
      <c r="KAG2" s="934"/>
      <c r="KAH2" s="934"/>
      <c r="KAI2" s="934" t="s">
        <v>153</v>
      </c>
      <c r="KAJ2" s="934"/>
      <c r="KAK2" s="934"/>
      <c r="KAL2" s="934"/>
      <c r="KAM2" s="934"/>
      <c r="KAN2" s="934"/>
      <c r="KAO2" s="934"/>
      <c r="KAP2" s="934"/>
      <c r="KAQ2" s="934" t="s">
        <v>153</v>
      </c>
      <c r="KAR2" s="934"/>
      <c r="KAS2" s="934"/>
      <c r="KAT2" s="934"/>
      <c r="KAU2" s="934"/>
      <c r="KAV2" s="934"/>
      <c r="KAW2" s="934"/>
      <c r="KAX2" s="934"/>
      <c r="KAY2" s="934" t="s">
        <v>153</v>
      </c>
      <c r="KAZ2" s="934"/>
      <c r="KBA2" s="934"/>
      <c r="KBB2" s="934"/>
      <c r="KBC2" s="934"/>
      <c r="KBD2" s="934"/>
      <c r="KBE2" s="934"/>
      <c r="KBF2" s="934"/>
      <c r="KBG2" s="934" t="s">
        <v>153</v>
      </c>
      <c r="KBH2" s="934"/>
      <c r="KBI2" s="934"/>
      <c r="KBJ2" s="934"/>
      <c r="KBK2" s="934"/>
      <c r="KBL2" s="934"/>
      <c r="KBM2" s="934"/>
      <c r="KBN2" s="934"/>
      <c r="KBO2" s="934" t="s">
        <v>153</v>
      </c>
      <c r="KBP2" s="934"/>
      <c r="KBQ2" s="934"/>
      <c r="KBR2" s="934"/>
      <c r="KBS2" s="934"/>
      <c r="KBT2" s="934"/>
      <c r="KBU2" s="934"/>
      <c r="KBV2" s="934"/>
      <c r="KBW2" s="934" t="s">
        <v>153</v>
      </c>
      <c r="KBX2" s="934"/>
      <c r="KBY2" s="934"/>
      <c r="KBZ2" s="934"/>
      <c r="KCA2" s="934"/>
      <c r="KCB2" s="934"/>
      <c r="KCC2" s="934"/>
      <c r="KCD2" s="934"/>
      <c r="KCE2" s="934" t="s">
        <v>153</v>
      </c>
      <c r="KCF2" s="934"/>
      <c r="KCG2" s="934"/>
      <c r="KCH2" s="934"/>
      <c r="KCI2" s="934"/>
      <c r="KCJ2" s="934"/>
      <c r="KCK2" s="934"/>
      <c r="KCL2" s="934"/>
      <c r="KCM2" s="934" t="s">
        <v>153</v>
      </c>
      <c r="KCN2" s="934"/>
      <c r="KCO2" s="934"/>
      <c r="KCP2" s="934"/>
      <c r="KCQ2" s="934"/>
      <c r="KCR2" s="934"/>
      <c r="KCS2" s="934"/>
      <c r="KCT2" s="934"/>
      <c r="KCU2" s="934" t="s">
        <v>153</v>
      </c>
      <c r="KCV2" s="934"/>
      <c r="KCW2" s="934"/>
      <c r="KCX2" s="934"/>
      <c r="KCY2" s="934"/>
      <c r="KCZ2" s="934"/>
      <c r="KDA2" s="934"/>
      <c r="KDB2" s="934"/>
      <c r="KDC2" s="934" t="s">
        <v>153</v>
      </c>
      <c r="KDD2" s="934"/>
      <c r="KDE2" s="934"/>
      <c r="KDF2" s="934"/>
      <c r="KDG2" s="934"/>
      <c r="KDH2" s="934"/>
      <c r="KDI2" s="934"/>
      <c r="KDJ2" s="934"/>
      <c r="KDK2" s="934" t="s">
        <v>153</v>
      </c>
      <c r="KDL2" s="934"/>
      <c r="KDM2" s="934"/>
      <c r="KDN2" s="934"/>
      <c r="KDO2" s="934"/>
      <c r="KDP2" s="934"/>
      <c r="KDQ2" s="934"/>
      <c r="KDR2" s="934"/>
      <c r="KDS2" s="934" t="s">
        <v>153</v>
      </c>
      <c r="KDT2" s="934"/>
      <c r="KDU2" s="934"/>
      <c r="KDV2" s="934"/>
      <c r="KDW2" s="934"/>
      <c r="KDX2" s="934"/>
      <c r="KDY2" s="934"/>
      <c r="KDZ2" s="934"/>
      <c r="KEA2" s="934" t="s">
        <v>153</v>
      </c>
      <c r="KEB2" s="934"/>
      <c r="KEC2" s="934"/>
      <c r="KED2" s="934"/>
      <c r="KEE2" s="934"/>
      <c r="KEF2" s="934"/>
      <c r="KEG2" s="934"/>
      <c r="KEH2" s="934"/>
      <c r="KEI2" s="934" t="s">
        <v>153</v>
      </c>
      <c r="KEJ2" s="934"/>
      <c r="KEK2" s="934"/>
      <c r="KEL2" s="934"/>
      <c r="KEM2" s="934"/>
      <c r="KEN2" s="934"/>
      <c r="KEO2" s="934"/>
      <c r="KEP2" s="934"/>
      <c r="KEQ2" s="934" t="s">
        <v>153</v>
      </c>
      <c r="KER2" s="934"/>
      <c r="KES2" s="934"/>
      <c r="KET2" s="934"/>
      <c r="KEU2" s="934"/>
      <c r="KEV2" s="934"/>
      <c r="KEW2" s="934"/>
      <c r="KEX2" s="934"/>
      <c r="KEY2" s="934" t="s">
        <v>153</v>
      </c>
      <c r="KEZ2" s="934"/>
      <c r="KFA2" s="934"/>
      <c r="KFB2" s="934"/>
      <c r="KFC2" s="934"/>
      <c r="KFD2" s="934"/>
      <c r="KFE2" s="934"/>
      <c r="KFF2" s="934"/>
      <c r="KFG2" s="934" t="s">
        <v>153</v>
      </c>
      <c r="KFH2" s="934"/>
      <c r="KFI2" s="934"/>
      <c r="KFJ2" s="934"/>
      <c r="KFK2" s="934"/>
      <c r="KFL2" s="934"/>
      <c r="KFM2" s="934"/>
      <c r="KFN2" s="934"/>
      <c r="KFO2" s="934" t="s">
        <v>153</v>
      </c>
      <c r="KFP2" s="934"/>
      <c r="KFQ2" s="934"/>
      <c r="KFR2" s="934"/>
      <c r="KFS2" s="934"/>
      <c r="KFT2" s="934"/>
      <c r="KFU2" s="934"/>
      <c r="KFV2" s="934"/>
      <c r="KFW2" s="934" t="s">
        <v>153</v>
      </c>
      <c r="KFX2" s="934"/>
      <c r="KFY2" s="934"/>
      <c r="KFZ2" s="934"/>
      <c r="KGA2" s="934"/>
      <c r="KGB2" s="934"/>
      <c r="KGC2" s="934"/>
      <c r="KGD2" s="934"/>
      <c r="KGE2" s="934" t="s">
        <v>153</v>
      </c>
      <c r="KGF2" s="934"/>
      <c r="KGG2" s="934"/>
      <c r="KGH2" s="934"/>
      <c r="KGI2" s="934"/>
      <c r="KGJ2" s="934"/>
      <c r="KGK2" s="934"/>
      <c r="KGL2" s="934"/>
      <c r="KGM2" s="934" t="s">
        <v>153</v>
      </c>
      <c r="KGN2" s="934"/>
      <c r="KGO2" s="934"/>
      <c r="KGP2" s="934"/>
      <c r="KGQ2" s="934"/>
      <c r="KGR2" s="934"/>
      <c r="KGS2" s="934"/>
      <c r="KGT2" s="934"/>
      <c r="KGU2" s="934" t="s">
        <v>153</v>
      </c>
      <c r="KGV2" s="934"/>
      <c r="KGW2" s="934"/>
      <c r="KGX2" s="934"/>
      <c r="KGY2" s="934"/>
      <c r="KGZ2" s="934"/>
      <c r="KHA2" s="934"/>
      <c r="KHB2" s="934"/>
      <c r="KHC2" s="934" t="s">
        <v>153</v>
      </c>
      <c r="KHD2" s="934"/>
      <c r="KHE2" s="934"/>
      <c r="KHF2" s="934"/>
      <c r="KHG2" s="934"/>
      <c r="KHH2" s="934"/>
      <c r="KHI2" s="934"/>
      <c r="KHJ2" s="934"/>
      <c r="KHK2" s="934" t="s">
        <v>153</v>
      </c>
      <c r="KHL2" s="934"/>
      <c r="KHM2" s="934"/>
      <c r="KHN2" s="934"/>
      <c r="KHO2" s="934"/>
      <c r="KHP2" s="934"/>
      <c r="KHQ2" s="934"/>
      <c r="KHR2" s="934"/>
      <c r="KHS2" s="934" t="s">
        <v>153</v>
      </c>
      <c r="KHT2" s="934"/>
      <c r="KHU2" s="934"/>
      <c r="KHV2" s="934"/>
      <c r="KHW2" s="934"/>
      <c r="KHX2" s="934"/>
      <c r="KHY2" s="934"/>
      <c r="KHZ2" s="934"/>
      <c r="KIA2" s="934" t="s">
        <v>153</v>
      </c>
      <c r="KIB2" s="934"/>
      <c r="KIC2" s="934"/>
      <c r="KID2" s="934"/>
      <c r="KIE2" s="934"/>
      <c r="KIF2" s="934"/>
      <c r="KIG2" s="934"/>
      <c r="KIH2" s="934"/>
      <c r="KII2" s="934" t="s">
        <v>153</v>
      </c>
      <c r="KIJ2" s="934"/>
      <c r="KIK2" s="934"/>
      <c r="KIL2" s="934"/>
      <c r="KIM2" s="934"/>
      <c r="KIN2" s="934"/>
      <c r="KIO2" s="934"/>
      <c r="KIP2" s="934"/>
      <c r="KIQ2" s="934" t="s">
        <v>153</v>
      </c>
      <c r="KIR2" s="934"/>
      <c r="KIS2" s="934"/>
      <c r="KIT2" s="934"/>
      <c r="KIU2" s="934"/>
      <c r="KIV2" s="934"/>
      <c r="KIW2" s="934"/>
      <c r="KIX2" s="934"/>
      <c r="KIY2" s="934" t="s">
        <v>153</v>
      </c>
      <c r="KIZ2" s="934"/>
      <c r="KJA2" s="934"/>
      <c r="KJB2" s="934"/>
      <c r="KJC2" s="934"/>
      <c r="KJD2" s="934"/>
      <c r="KJE2" s="934"/>
      <c r="KJF2" s="934"/>
      <c r="KJG2" s="934" t="s">
        <v>153</v>
      </c>
      <c r="KJH2" s="934"/>
      <c r="KJI2" s="934"/>
      <c r="KJJ2" s="934"/>
      <c r="KJK2" s="934"/>
      <c r="KJL2" s="934"/>
      <c r="KJM2" s="934"/>
      <c r="KJN2" s="934"/>
      <c r="KJO2" s="934" t="s">
        <v>153</v>
      </c>
      <c r="KJP2" s="934"/>
      <c r="KJQ2" s="934"/>
      <c r="KJR2" s="934"/>
      <c r="KJS2" s="934"/>
      <c r="KJT2" s="934"/>
      <c r="KJU2" s="934"/>
      <c r="KJV2" s="934"/>
      <c r="KJW2" s="934" t="s">
        <v>153</v>
      </c>
      <c r="KJX2" s="934"/>
      <c r="KJY2" s="934"/>
      <c r="KJZ2" s="934"/>
      <c r="KKA2" s="934"/>
      <c r="KKB2" s="934"/>
      <c r="KKC2" s="934"/>
      <c r="KKD2" s="934"/>
      <c r="KKE2" s="934" t="s">
        <v>153</v>
      </c>
      <c r="KKF2" s="934"/>
      <c r="KKG2" s="934"/>
      <c r="KKH2" s="934"/>
      <c r="KKI2" s="934"/>
      <c r="KKJ2" s="934"/>
      <c r="KKK2" s="934"/>
      <c r="KKL2" s="934"/>
      <c r="KKM2" s="934" t="s">
        <v>153</v>
      </c>
      <c r="KKN2" s="934"/>
      <c r="KKO2" s="934"/>
      <c r="KKP2" s="934"/>
      <c r="KKQ2" s="934"/>
      <c r="KKR2" s="934"/>
      <c r="KKS2" s="934"/>
      <c r="KKT2" s="934"/>
      <c r="KKU2" s="934" t="s">
        <v>153</v>
      </c>
      <c r="KKV2" s="934"/>
      <c r="KKW2" s="934"/>
      <c r="KKX2" s="934"/>
      <c r="KKY2" s="934"/>
      <c r="KKZ2" s="934"/>
      <c r="KLA2" s="934"/>
      <c r="KLB2" s="934"/>
      <c r="KLC2" s="934" t="s">
        <v>153</v>
      </c>
      <c r="KLD2" s="934"/>
      <c r="KLE2" s="934"/>
      <c r="KLF2" s="934"/>
      <c r="KLG2" s="934"/>
      <c r="KLH2" s="934"/>
      <c r="KLI2" s="934"/>
      <c r="KLJ2" s="934"/>
      <c r="KLK2" s="934" t="s">
        <v>153</v>
      </c>
      <c r="KLL2" s="934"/>
      <c r="KLM2" s="934"/>
      <c r="KLN2" s="934"/>
      <c r="KLO2" s="934"/>
      <c r="KLP2" s="934"/>
      <c r="KLQ2" s="934"/>
      <c r="KLR2" s="934"/>
      <c r="KLS2" s="934" t="s">
        <v>153</v>
      </c>
      <c r="KLT2" s="934"/>
      <c r="KLU2" s="934"/>
      <c r="KLV2" s="934"/>
      <c r="KLW2" s="934"/>
      <c r="KLX2" s="934"/>
      <c r="KLY2" s="934"/>
      <c r="KLZ2" s="934"/>
      <c r="KMA2" s="934" t="s">
        <v>153</v>
      </c>
      <c r="KMB2" s="934"/>
      <c r="KMC2" s="934"/>
      <c r="KMD2" s="934"/>
      <c r="KME2" s="934"/>
      <c r="KMF2" s="934"/>
      <c r="KMG2" s="934"/>
      <c r="KMH2" s="934"/>
      <c r="KMI2" s="934" t="s">
        <v>153</v>
      </c>
      <c r="KMJ2" s="934"/>
      <c r="KMK2" s="934"/>
      <c r="KML2" s="934"/>
      <c r="KMM2" s="934"/>
      <c r="KMN2" s="934"/>
      <c r="KMO2" s="934"/>
      <c r="KMP2" s="934"/>
      <c r="KMQ2" s="934" t="s">
        <v>153</v>
      </c>
      <c r="KMR2" s="934"/>
      <c r="KMS2" s="934"/>
      <c r="KMT2" s="934"/>
      <c r="KMU2" s="934"/>
      <c r="KMV2" s="934"/>
      <c r="KMW2" s="934"/>
      <c r="KMX2" s="934"/>
      <c r="KMY2" s="934" t="s">
        <v>153</v>
      </c>
      <c r="KMZ2" s="934"/>
      <c r="KNA2" s="934"/>
      <c r="KNB2" s="934"/>
      <c r="KNC2" s="934"/>
      <c r="KND2" s="934"/>
      <c r="KNE2" s="934"/>
      <c r="KNF2" s="934"/>
      <c r="KNG2" s="934" t="s">
        <v>153</v>
      </c>
      <c r="KNH2" s="934"/>
      <c r="KNI2" s="934"/>
      <c r="KNJ2" s="934"/>
      <c r="KNK2" s="934"/>
      <c r="KNL2" s="934"/>
      <c r="KNM2" s="934"/>
      <c r="KNN2" s="934"/>
      <c r="KNO2" s="934" t="s">
        <v>153</v>
      </c>
      <c r="KNP2" s="934"/>
      <c r="KNQ2" s="934"/>
      <c r="KNR2" s="934"/>
      <c r="KNS2" s="934"/>
      <c r="KNT2" s="934"/>
      <c r="KNU2" s="934"/>
      <c r="KNV2" s="934"/>
      <c r="KNW2" s="934" t="s">
        <v>153</v>
      </c>
      <c r="KNX2" s="934"/>
      <c r="KNY2" s="934"/>
      <c r="KNZ2" s="934"/>
      <c r="KOA2" s="934"/>
      <c r="KOB2" s="934"/>
      <c r="KOC2" s="934"/>
      <c r="KOD2" s="934"/>
      <c r="KOE2" s="934" t="s">
        <v>153</v>
      </c>
      <c r="KOF2" s="934"/>
      <c r="KOG2" s="934"/>
      <c r="KOH2" s="934"/>
      <c r="KOI2" s="934"/>
      <c r="KOJ2" s="934"/>
      <c r="KOK2" s="934"/>
      <c r="KOL2" s="934"/>
      <c r="KOM2" s="934" t="s">
        <v>153</v>
      </c>
      <c r="KON2" s="934"/>
      <c r="KOO2" s="934"/>
      <c r="KOP2" s="934"/>
      <c r="KOQ2" s="934"/>
      <c r="KOR2" s="934"/>
      <c r="KOS2" s="934"/>
      <c r="KOT2" s="934"/>
      <c r="KOU2" s="934" t="s">
        <v>153</v>
      </c>
      <c r="KOV2" s="934"/>
      <c r="KOW2" s="934"/>
      <c r="KOX2" s="934"/>
      <c r="KOY2" s="934"/>
      <c r="KOZ2" s="934"/>
      <c r="KPA2" s="934"/>
      <c r="KPB2" s="934"/>
      <c r="KPC2" s="934" t="s">
        <v>153</v>
      </c>
      <c r="KPD2" s="934"/>
      <c r="KPE2" s="934"/>
      <c r="KPF2" s="934"/>
      <c r="KPG2" s="934"/>
      <c r="KPH2" s="934"/>
      <c r="KPI2" s="934"/>
      <c r="KPJ2" s="934"/>
      <c r="KPK2" s="934" t="s">
        <v>153</v>
      </c>
      <c r="KPL2" s="934"/>
      <c r="KPM2" s="934"/>
      <c r="KPN2" s="934"/>
      <c r="KPO2" s="934"/>
      <c r="KPP2" s="934"/>
      <c r="KPQ2" s="934"/>
      <c r="KPR2" s="934"/>
      <c r="KPS2" s="934" t="s">
        <v>153</v>
      </c>
      <c r="KPT2" s="934"/>
      <c r="KPU2" s="934"/>
      <c r="KPV2" s="934"/>
      <c r="KPW2" s="934"/>
      <c r="KPX2" s="934"/>
      <c r="KPY2" s="934"/>
      <c r="KPZ2" s="934"/>
      <c r="KQA2" s="934" t="s">
        <v>153</v>
      </c>
      <c r="KQB2" s="934"/>
      <c r="KQC2" s="934"/>
      <c r="KQD2" s="934"/>
      <c r="KQE2" s="934"/>
      <c r="KQF2" s="934"/>
      <c r="KQG2" s="934"/>
      <c r="KQH2" s="934"/>
      <c r="KQI2" s="934" t="s">
        <v>153</v>
      </c>
      <c r="KQJ2" s="934"/>
      <c r="KQK2" s="934"/>
      <c r="KQL2" s="934"/>
      <c r="KQM2" s="934"/>
      <c r="KQN2" s="934"/>
      <c r="KQO2" s="934"/>
      <c r="KQP2" s="934"/>
      <c r="KQQ2" s="934" t="s">
        <v>153</v>
      </c>
      <c r="KQR2" s="934"/>
      <c r="KQS2" s="934"/>
      <c r="KQT2" s="934"/>
      <c r="KQU2" s="934"/>
      <c r="KQV2" s="934"/>
      <c r="KQW2" s="934"/>
      <c r="KQX2" s="934"/>
      <c r="KQY2" s="934" t="s">
        <v>153</v>
      </c>
      <c r="KQZ2" s="934"/>
      <c r="KRA2" s="934"/>
      <c r="KRB2" s="934"/>
      <c r="KRC2" s="934"/>
      <c r="KRD2" s="934"/>
      <c r="KRE2" s="934"/>
      <c r="KRF2" s="934"/>
      <c r="KRG2" s="934" t="s">
        <v>153</v>
      </c>
      <c r="KRH2" s="934"/>
      <c r="KRI2" s="934"/>
      <c r="KRJ2" s="934"/>
      <c r="KRK2" s="934"/>
      <c r="KRL2" s="934"/>
      <c r="KRM2" s="934"/>
      <c r="KRN2" s="934"/>
      <c r="KRO2" s="934" t="s">
        <v>153</v>
      </c>
      <c r="KRP2" s="934"/>
      <c r="KRQ2" s="934"/>
      <c r="KRR2" s="934"/>
      <c r="KRS2" s="934"/>
      <c r="KRT2" s="934"/>
      <c r="KRU2" s="934"/>
      <c r="KRV2" s="934"/>
      <c r="KRW2" s="934" t="s">
        <v>153</v>
      </c>
      <c r="KRX2" s="934"/>
      <c r="KRY2" s="934"/>
      <c r="KRZ2" s="934"/>
      <c r="KSA2" s="934"/>
      <c r="KSB2" s="934"/>
      <c r="KSC2" s="934"/>
      <c r="KSD2" s="934"/>
      <c r="KSE2" s="934" t="s">
        <v>153</v>
      </c>
      <c r="KSF2" s="934"/>
      <c r="KSG2" s="934"/>
      <c r="KSH2" s="934"/>
      <c r="KSI2" s="934"/>
      <c r="KSJ2" s="934"/>
      <c r="KSK2" s="934"/>
      <c r="KSL2" s="934"/>
      <c r="KSM2" s="934" t="s">
        <v>153</v>
      </c>
      <c r="KSN2" s="934"/>
      <c r="KSO2" s="934"/>
      <c r="KSP2" s="934"/>
      <c r="KSQ2" s="934"/>
      <c r="KSR2" s="934"/>
      <c r="KSS2" s="934"/>
      <c r="KST2" s="934"/>
      <c r="KSU2" s="934" t="s">
        <v>153</v>
      </c>
      <c r="KSV2" s="934"/>
      <c r="KSW2" s="934"/>
      <c r="KSX2" s="934"/>
      <c r="KSY2" s="934"/>
      <c r="KSZ2" s="934"/>
      <c r="KTA2" s="934"/>
      <c r="KTB2" s="934"/>
      <c r="KTC2" s="934" t="s">
        <v>153</v>
      </c>
      <c r="KTD2" s="934"/>
      <c r="KTE2" s="934"/>
      <c r="KTF2" s="934"/>
      <c r="KTG2" s="934"/>
      <c r="KTH2" s="934"/>
      <c r="KTI2" s="934"/>
      <c r="KTJ2" s="934"/>
      <c r="KTK2" s="934" t="s">
        <v>153</v>
      </c>
      <c r="KTL2" s="934"/>
      <c r="KTM2" s="934"/>
      <c r="KTN2" s="934"/>
      <c r="KTO2" s="934"/>
      <c r="KTP2" s="934"/>
      <c r="KTQ2" s="934"/>
      <c r="KTR2" s="934"/>
      <c r="KTS2" s="934" t="s">
        <v>153</v>
      </c>
      <c r="KTT2" s="934"/>
      <c r="KTU2" s="934"/>
      <c r="KTV2" s="934"/>
      <c r="KTW2" s="934"/>
      <c r="KTX2" s="934"/>
      <c r="KTY2" s="934"/>
      <c r="KTZ2" s="934"/>
      <c r="KUA2" s="934" t="s">
        <v>153</v>
      </c>
      <c r="KUB2" s="934"/>
      <c r="KUC2" s="934"/>
      <c r="KUD2" s="934"/>
      <c r="KUE2" s="934"/>
      <c r="KUF2" s="934"/>
      <c r="KUG2" s="934"/>
      <c r="KUH2" s="934"/>
      <c r="KUI2" s="934" t="s">
        <v>153</v>
      </c>
      <c r="KUJ2" s="934"/>
      <c r="KUK2" s="934"/>
      <c r="KUL2" s="934"/>
      <c r="KUM2" s="934"/>
      <c r="KUN2" s="934"/>
      <c r="KUO2" s="934"/>
      <c r="KUP2" s="934"/>
      <c r="KUQ2" s="934" t="s">
        <v>153</v>
      </c>
      <c r="KUR2" s="934"/>
      <c r="KUS2" s="934"/>
      <c r="KUT2" s="934"/>
      <c r="KUU2" s="934"/>
      <c r="KUV2" s="934"/>
      <c r="KUW2" s="934"/>
      <c r="KUX2" s="934"/>
      <c r="KUY2" s="934" t="s">
        <v>153</v>
      </c>
      <c r="KUZ2" s="934"/>
      <c r="KVA2" s="934"/>
      <c r="KVB2" s="934"/>
      <c r="KVC2" s="934"/>
      <c r="KVD2" s="934"/>
      <c r="KVE2" s="934"/>
      <c r="KVF2" s="934"/>
      <c r="KVG2" s="934" t="s">
        <v>153</v>
      </c>
      <c r="KVH2" s="934"/>
      <c r="KVI2" s="934"/>
      <c r="KVJ2" s="934"/>
      <c r="KVK2" s="934"/>
      <c r="KVL2" s="934"/>
      <c r="KVM2" s="934"/>
      <c r="KVN2" s="934"/>
      <c r="KVO2" s="934" t="s">
        <v>153</v>
      </c>
      <c r="KVP2" s="934"/>
      <c r="KVQ2" s="934"/>
      <c r="KVR2" s="934"/>
      <c r="KVS2" s="934"/>
      <c r="KVT2" s="934"/>
      <c r="KVU2" s="934"/>
      <c r="KVV2" s="934"/>
      <c r="KVW2" s="934" t="s">
        <v>153</v>
      </c>
      <c r="KVX2" s="934"/>
      <c r="KVY2" s="934"/>
      <c r="KVZ2" s="934"/>
      <c r="KWA2" s="934"/>
      <c r="KWB2" s="934"/>
      <c r="KWC2" s="934"/>
      <c r="KWD2" s="934"/>
      <c r="KWE2" s="934" t="s">
        <v>153</v>
      </c>
      <c r="KWF2" s="934"/>
      <c r="KWG2" s="934"/>
      <c r="KWH2" s="934"/>
      <c r="KWI2" s="934"/>
      <c r="KWJ2" s="934"/>
      <c r="KWK2" s="934"/>
      <c r="KWL2" s="934"/>
      <c r="KWM2" s="934" t="s">
        <v>153</v>
      </c>
      <c r="KWN2" s="934"/>
      <c r="KWO2" s="934"/>
      <c r="KWP2" s="934"/>
      <c r="KWQ2" s="934"/>
      <c r="KWR2" s="934"/>
      <c r="KWS2" s="934"/>
      <c r="KWT2" s="934"/>
      <c r="KWU2" s="934" t="s">
        <v>153</v>
      </c>
      <c r="KWV2" s="934"/>
      <c r="KWW2" s="934"/>
      <c r="KWX2" s="934"/>
      <c r="KWY2" s="934"/>
      <c r="KWZ2" s="934"/>
      <c r="KXA2" s="934"/>
      <c r="KXB2" s="934"/>
      <c r="KXC2" s="934" t="s">
        <v>153</v>
      </c>
      <c r="KXD2" s="934"/>
      <c r="KXE2" s="934"/>
      <c r="KXF2" s="934"/>
      <c r="KXG2" s="934"/>
      <c r="KXH2" s="934"/>
      <c r="KXI2" s="934"/>
      <c r="KXJ2" s="934"/>
      <c r="KXK2" s="934" t="s">
        <v>153</v>
      </c>
      <c r="KXL2" s="934"/>
      <c r="KXM2" s="934"/>
      <c r="KXN2" s="934"/>
      <c r="KXO2" s="934"/>
      <c r="KXP2" s="934"/>
      <c r="KXQ2" s="934"/>
      <c r="KXR2" s="934"/>
      <c r="KXS2" s="934" t="s">
        <v>153</v>
      </c>
      <c r="KXT2" s="934"/>
      <c r="KXU2" s="934"/>
      <c r="KXV2" s="934"/>
      <c r="KXW2" s="934"/>
      <c r="KXX2" s="934"/>
      <c r="KXY2" s="934"/>
      <c r="KXZ2" s="934"/>
      <c r="KYA2" s="934" t="s">
        <v>153</v>
      </c>
      <c r="KYB2" s="934"/>
      <c r="KYC2" s="934"/>
      <c r="KYD2" s="934"/>
      <c r="KYE2" s="934"/>
      <c r="KYF2" s="934"/>
      <c r="KYG2" s="934"/>
      <c r="KYH2" s="934"/>
      <c r="KYI2" s="934" t="s">
        <v>153</v>
      </c>
      <c r="KYJ2" s="934"/>
      <c r="KYK2" s="934"/>
      <c r="KYL2" s="934"/>
      <c r="KYM2" s="934"/>
      <c r="KYN2" s="934"/>
      <c r="KYO2" s="934"/>
      <c r="KYP2" s="934"/>
      <c r="KYQ2" s="934" t="s">
        <v>153</v>
      </c>
      <c r="KYR2" s="934"/>
      <c r="KYS2" s="934"/>
      <c r="KYT2" s="934"/>
      <c r="KYU2" s="934"/>
      <c r="KYV2" s="934"/>
      <c r="KYW2" s="934"/>
      <c r="KYX2" s="934"/>
      <c r="KYY2" s="934" t="s">
        <v>153</v>
      </c>
      <c r="KYZ2" s="934"/>
      <c r="KZA2" s="934"/>
      <c r="KZB2" s="934"/>
      <c r="KZC2" s="934"/>
      <c r="KZD2" s="934"/>
      <c r="KZE2" s="934"/>
      <c r="KZF2" s="934"/>
      <c r="KZG2" s="934" t="s">
        <v>153</v>
      </c>
      <c r="KZH2" s="934"/>
      <c r="KZI2" s="934"/>
      <c r="KZJ2" s="934"/>
      <c r="KZK2" s="934"/>
      <c r="KZL2" s="934"/>
      <c r="KZM2" s="934"/>
      <c r="KZN2" s="934"/>
      <c r="KZO2" s="934" t="s">
        <v>153</v>
      </c>
      <c r="KZP2" s="934"/>
      <c r="KZQ2" s="934"/>
      <c r="KZR2" s="934"/>
      <c r="KZS2" s="934"/>
      <c r="KZT2" s="934"/>
      <c r="KZU2" s="934"/>
      <c r="KZV2" s="934"/>
      <c r="KZW2" s="934" t="s">
        <v>153</v>
      </c>
      <c r="KZX2" s="934"/>
      <c r="KZY2" s="934"/>
      <c r="KZZ2" s="934"/>
      <c r="LAA2" s="934"/>
      <c r="LAB2" s="934"/>
      <c r="LAC2" s="934"/>
      <c r="LAD2" s="934"/>
      <c r="LAE2" s="934" t="s">
        <v>153</v>
      </c>
      <c r="LAF2" s="934"/>
      <c r="LAG2" s="934"/>
      <c r="LAH2" s="934"/>
      <c r="LAI2" s="934"/>
      <c r="LAJ2" s="934"/>
      <c r="LAK2" s="934"/>
      <c r="LAL2" s="934"/>
      <c r="LAM2" s="934" t="s">
        <v>153</v>
      </c>
      <c r="LAN2" s="934"/>
      <c r="LAO2" s="934"/>
      <c r="LAP2" s="934"/>
      <c r="LAQ2" s="934"/>
      <c r="LAR2" s="934"/>
      <c r="LAS2" s="934"/>
      <c r="LAT2" s="934"/>
      <c r="LAU2" s="934" t="s">
        <v>153</v>
      </c>
      <c r="LAV2" s="934"/>
      <c r="LAW2" s="934"/>
      <c r="LAX2" s="934"/>
      <c r="LAY2" s="934"/>
      <c r="LAZ2" s="934"/>
      <c r="LBA2" s="934"/>
      <c r="LBB2" s="934"/>
      <c r="LBC2" s="934" t="s">
        <v>153</v>
      </c>
      <c r="LBD2" s="934"/>
      <c r="LBE2" s="934"/>
      <c r="LBF2" s="934"/>
      <c r="LBG2" s="934"/>
      <c r="LBH2" s="934"/>
      <c r="LBI2" s="934"/>
      <c r="LBJ2" s="934"/>
      <c r="LBK2" s="934" t="s">
        <v>153</v>
      </c>
      <c r="LBL2" s="934"/>
      <c r="LBM2" s="934"/>
      <c r="LBN2" s="934"/>
      <c r="LBO2" s="934"/>
      <c r="LBP2" s="934"/>
      <c r="LBQ2" s="934"/>
      <c r="LBR2" s="934"/>
      <c r="LBS2" s="934" t="s">
        <v>153</v>
      </c>
      <c r="LBT2" s="934"/>
      <c r="LBU2" s="934"/>
      <c r="LBV2" s="934"/>
      <c r="LBW2" s="934"/>
      <c r="LBX2" s="934"/>
      <c r="LBY2" s="934"/>
      <c r="LBZ2" s="934"/>
      <c r="LCA2" s="934" t="s">
        <v>153</v>
      </c>
      <c r="LCB2" s="934"/>
      <c r="LCC2" s="934"/>
      <c r="LCD2" s="934"/>
      <c r="LCE2" s="934"/>
      <c r="LCF2" s="934"/>
      <c r="LCG2" s="934"/>
      <c r="LCH2" s="934"/>
      <c r="LCI2" s="934" t="s">
        <v>153</v>
      </c>
      <c r="LCJ2" s="934"/>
      <c r="LCK2" s="934"/>
      <c r="LCL2" s="934"/>
      <c r="LCM2" s="934"/>
      <c r="LCN2" s="934"/>
      <c r="LCO2" s="934"/>
      <c r="LCP2" s="934"/>
      <c r="LCQ2" s="934" t="s">
        <v>153</v>
      </c>
      <c r="LCR2" s="934"/>
      <c r="LCS2" s="934"/>
      <c r="LCT2" s="934"/>
      <c r="LCU2" s="934"/>
      <c r="LCV2" s="934"/>
      <c r="LCW2" s="934"/>
      <c r="LCX2" s="934"/>
      <c r="LCY2" s="934" t="s">
        <v>153</v>
      </c>
      <c r="LCZ2" s="934"/>
      <c r="LDA2" s="934"/>
      <c r="LDB2" s="934"/>
      <c r="LDC2" s="934"/>
      <c r="LDD2" s="934"/>
      <c r="LDE2" s="934"/>
      <c r="LDF2" s="934"/>
      <c r="LDG2" s="934" t="s">
        <v>153</v>
      </c>
      <c r="LDH2" s="934"/>
      <c r="LDI2" s="934"/>
      <c r="LDJ2" s="934"/>
      <c r="LDK2" s="934"/>
      <c r="LDL2" s="934"/>
      <c r="LDM2" s="934"/>
      <c r="LDN2" s="934"/>
      <c r="LDO2" s="934" t="s">
        <v>153</v>
      </c>
      <c r="LDP2" s="934"/>
      <c r="LDQ2" s="934"/>
      <c r="LDR2" s="934"/>
      <c r="LDS2" s="934"/>
      <c r="LDT2" s="934"/>
      <c r="LDU2" s="934"/>
      <c r="LDV2" s="934"/>
      <c r="LDW2" s="934" t="s">
        <v>153</v>
      </c>
      <c r="LDX2" s="934"/>
      <c r="LDY2" s="934"/>
      <c r="LDZ2" s="934"/>
      <c r="LEA2" s="934"/>
      <c r="LEB2" s="934"/>
      <c r="LEC2" s="934"/>
      <c r="LED2" s="934"/>
      <c r="LEE2" s="934" t="s">
        <v>153</v>
      </c>
      <c r="LEF2" s="934"/>
      <c r="LEG2" s="934"/>
      <c r="LEH2" s="934"/>
      <c r="LEI2" s="934"/>
      <c r="LEJ2" s="934"/>
      <c r="LEK2" s="934"/>
      <c r="LEL2" s="934"/>
      <c r="LEM2" s="934" t="s">
        <v>153</v>
      </c>
      <c r="LEN2" s="934"/>
      <c r="LEO2" s="934"/>
      <c r="LEP2" s="934"/>
      <c r="LEQ2" s="934"/>
      <c r="LER2" s="934"/>
      <c r="LES2" s="934"/>
      <c r="LET2" s="934"/>
      <c r="LEU2" s="934" t="s">
        <v>153</v>
      </c>
      <c r="LEV2" s="934"/>
      <c r="LEW2" s="934"/>
      <c r="LEX2" s="934"/>
      <c r="LEY2" s="934"/>
      <c r="LEZ2" s="934"/>
      <c r="LFA2" s="934"/>
      <c r="LFB2" s="934"/>
      <c r="LFC2" s="934" t="s">
        <v>153</v>
      </c>
      <c r="LFD2" s="934"/>
      <c r="LFE2" s="934"/>
      <c r="LFF2" s="934"/>
      <c r="LFG2" s="934"/>
      <c r="LFH2" s="934"/>
      <c r="LFI2" s="934"/>
      <c r="LFJ2" s="934"/>
      <c r="LFK2" s="934" t="s">
        <v>153</v>
      </c>
      <c r="LFL2" s="934"/>
      <c r="LFM2" s="934"/>
      <c r="LFN2" s="934"/>
      <c r="LFO2" s="934"/>
      <c r="LFP2" s="934"/>
      <c r="LFQ2" s="934"/>
      <c r="LFR2" s="934"/>
      <c r="LFS2" s="934" t="s">
        <v>153</v>
      </c>
      <c r="LFT2" s="934"/>
      <c r="LFU2" s="934"/>
      <c r="LFV2" s="934"/>
      <c r="LFW2" s="934"/>
      <c r="LFX2" s="934"/>
      <c r="LFY2" s="934"/>
      <c r="LFZ2" s="934"/>
      <c r="LGA2" s="934" t="s">
        <v>153</v>
      </c>
      <c r="LGB2" s="934"/>
      <c r="LGC2" s="934"/>
      <c r="LGD2" s="934"/>
      <c r="LGE2" s="934"/>
      <c r="LGF2" s="934"/>
      <c r="LGG2" s="934"/>
      <c r="LGH2" s="934"/>
      <c r="LGI2" s="934" t="s">
        <v>153</v>
      </c>
      <c r="LGJ2" s="934"/>
      <c r="LGK2" s="934"/>
      <c r="LGL2" s="934"/>
      <c r="LGM2" s="934"/>
      <c r="LGN2" s="934"/>
      <c r="LGO2" s="934"/>
      <c r="LGP2" s="934"/>
      <c r="LGQ2" s="934" t="s">
        <v>153</v>
      </c>
      <c r="LGR2" s="934"/>
      <c r="LGS2" s="934"/>
      <c r="LGT2" s="934"/>
      <c r="LGU2" s="934"/>
      <c r="LGV2" s="934"/>
      <c r="LGW2" s="934"/>
      <c r="LGX2" s="934"/>
      <c r="LGY2" s="934" t="s">
        <v>153</v>
      </c>
      <c r="LGZ2" s="934"/>
      <c r="LHA2" s="934"/>
      <c r="LHB2" s="934"/>
      <c r="LHC2" s="934"/>
      <c r="LHD2" s="934"/>
      <c r="LHE2" s="934"/>
      <c r="LHF2" s="934"/>
      <c r="LHG2" s="934" t="s">
        <v>153</v>
      </c>
      <c r="LHH2" s="934"/>
      <c r="LHI2" s="934"/>
      <c r="LHJ2" s="934"/>
      <c r="LHK2" s="934"/>
      <c r="LHL2" s="934"/>
      <c r="LHM2" s="934"/>
      <c r="LHN2" s="934"/>
      <c r="LHO2" s="934" t="s">
        <v>153</v>
      </c>
      <c r="LHP2" s="934"/>
      <c r="LHQ2" s="934"/>
      <c r="LHR2" s="934"/>
      <c r="LHS2" s="934"/>
      <c r="LHT2" s="934"/>
      <c r="LHU2" s="934"/>
      <c r="LHV2" s="934"/>
      <c r="LHW2" s="934" t="s">
        <v>153</v>
      </c>
      <c r="LHX2" s="934"/>
      <c r="LHY2" s="934"/>
      <c r="LHZ2" s="934"/>
      <c r="LIA2" s="934"/>
      <c r="LIB2" s="934"/>
      <c r="LIC2" s="934"/>
      <c r="LID2" s="934"/>
      <c r="LIE2" s="934" t="s">
        <v>153</v>
      </c>
      <c r="LIF2" s="934"/>
      <c r="LIG2" s="934"/>
      <c r="LIH2" s="934"/>
      <c r="LII2" s="934"/>
      <c r="LIJ2" s="934"/>
      <c r="LIK2" s="934"/>
      <c r="LIL2" s="934"/>
      <c r="LIM2" s="934" t="s">
        <v>153</v>
      </c>
      <c r="LIN2" s="934"/>
      <c r="LIO2" s="934"/>
      <c r="LIP2" s="934"/>
      <c r="LIQ2" s="934"/>
      <c r="LIR2" s="934"/>
      <c r="LIS2" s="934"/>
      <c r="LIT2" s="934"/>
      <c r="LIU2" s="934" t="s">
        <v>153</v>
      </c>
      <c r="LIV2" s="934"/>
      <c r="LIW2" s="934"/>
      <c r="LIX2" s="934"/>
      <c r="LIY2" s="934"/>
      <c r="LIZ2" s="934"/>
      <c r="LJA2" s="934"/>
      <c r="LJB2" s="934"/>
      <c r="LJC2" s="934" t="s">
        <v>153</v>
      </c>
      <c r="LJD2" s="934"/>
      <c r="LJE2" s="934"/>
      <c r="LJF2" s="934"/>
      <c r="LJG2" s="934"/>
      <c r="LJH2" s="934"/>
      <c r="LJI2" s="934"/>
      <c r="LJJ2" s="934"/>
      <c r="LJK2" s="934" t="s">
        <v>153</v>
      </c>
      <c r="LJL2" s="934"/>
      <c r="LJM2" s="934"/>
      <c r="LJN2" s="934"/>
      <c r="LJO2" s="934"/>
      <c r="LJP2" s="934"/>
      <c r="LJQ2" s="934"/>
      <c r="LJR2" s="934"/>
      <c r="LJS2" s="934" t="s">
        <v>153</v>
      </c>
      <c r="LJT2" s="934"/>
      <c r="LJU2" s="934"/>
      <c r="LJV2" s="934"/>
      <c r="LJW2" s="934"/>
      <c r="LJX2" s="934"/>
      <c r="LJY2" s="934"/>
      <c r="LJZ2" s="934"/>
      <c r="LKA2" s="934" t="s">
        <v>153</v>
      </c>
      <c r="LKB2" s="934"/>
      <c r="LKC2" s="934"/>
      <c r="LKD2" s="934"/>
      <c r="LKE2" s="934"/>
      <c r="LKF2" s="934"/>
      <c r="LKG2" s="934"/>
      <c r="LKH2" s="934"/>
      <c r="LKI2" s="934" t="s">
        <v>153</v>
      </c>
      <c r="LKJ2" s="934"/>
      <c r="LKK2" s="934"/>
      <c r="LKL2" s="934"/>
      <c r="LKM2" s="934"/>
      <c r="LKN2" s="934"/>
      <c r="LKO2" s="934"/>
      <c r="LKP2" s="934"/>
      <c r="LKQ2" s="934" t="s">
        <v>153</v>
      </c>
      <c r="LKR2" s="934"/>
      <c r="LKS2" s="934"/>
      <c r="LKT2" s="934"/>
      <c r="LKU2" s="934"/>
      <c r="LKV2" s="934"/>
      <c r="LKW2" s="934"/>
      <c r="LKX2" s="934"/>
      <c r="LKY2" s="934" t="s">
        <v>153</v>
      </c>
      <c r="LKZ2" s="934"/>
      <c r="LLA2" s="934"/>
      <c r="LLB2" s="934"/>
      <c r="LLC2" s="934"/>
      <c r="LLD2" s="934"/>
      <c r="LLE2" s="934"/>
      <c r="LLF2" s="934"/>
      <c r="LLG2" s="934" t="s">
        <v>153</v>
      </c>
      <c r="LLH2" s="934"/>
      <c r="LLI2" s="934"/>
      <c r="LLJ2" s="934"/>
      <c r="LLK2" s="934"/>
      <c r="LLL2" s="934"/>
      <c r="LLM2" s="934"/>
      <c r="LLN2" s="934"/>
      <c r="LLO2" s="934" t="s">
        <v>153</v>
      </c>
      <c r="LLP2" s="934"/>
      <c r="LLQ2" s="934"/>
      <c r="LLR2" s="934"/>
      <c r="LLS2" s="934"/>
      <c r="LLT2" s="934"/>
      <c r="LLU2" s="934"/>
      <c r="LLV2" s="934"/>
      <c r="LLW2" s="934" t="s">
        <v>153</v>
      </c>
      <c r="LLX2" s="934"/>
      <c r="LLY2" s="934"/>
      <c r="LLZ2" s="934"/>
      <c r="LMA2" s="934"/>
      <c r="LMB2" s="934"/>
      <c r="LMC2" s="934"/>
      <c r="LMD2" s="934"/>
      <c r="LME2" s="934" t="s">
        <v>153</v>
      </c>
      <c r="LMF2" s="934"/>
      <c r="LMG2" s="934"/>
      <c r="LMH2" s="934"/>
      <c r="LMI2" s="934"/>
      <c r="LMJ2" s="934"/>
      <c r="LMK2" s="934"/>
      <c r="LML2" s="934"/>
      <c r="LMM2" s="934" t="s">
        <v>153</v>
      </c>
      <c r="LMN2" s="934"/>
      <c r="LMO2" s="934"/>
      <c r="LMP2" s="934"/>
      <c r="LMQ2" s="934"/>
      <c r="LMR2" s="934"/>
      <c r="LMS2" s="934"/>
      <c r="LMT2" s="934"/>
      <c r="LMU2" s="934" t="s">
        <v>153</v>
      </c>
      <c r="LMV2" s="934"/>
      <c r="LMW2" s="934"/>
      <c r="LMX2" s="934"/>
      <c r="LMY2" s="934"/>
      <c r="LMZ2" s="934"/>
      <c r="LNA2" s="934"/>
      <c r="LNB2" s="934"/>
      <c r="LNC2" s="934" t="s">
        <v>153</v>
      </c>
      <c r="LND2" s="934"/>
      <c r="LNE2" s="934"/>
      <c r="LNF2" s="934"/>
      <c r="LNG2" s="934"/>
      <c r="LNH2" s="934"/>
      <c r="LNI2" s="934"/>
      <c r="LNJ2" s="934"/>
      <c r="LNK2" s="934" t="s">
        <v>153</v>
      </c>
      <c r="LNL2" s="934"/>
      <c r="LNM2" s="934"/>
      <c r="LNN2" s="934"/>
      <c r="LNO2" s="934"/>
      <c r="LNP2" s="934"/>
      <c r="LNQ2" s="934"/>
      <c r="LNR2" s="934"/>
      <c r="LNS2" s="934" t="s">
        <v>153</v>
      </c>
      <c r="LNT2" s="934"/>
      <c r="LNU2" s="934"/>
      <c r="LNV2" s="934"/>
      <c r="LNW2" s="934"/>
      <c r="LNX2" s="934"/>
      <c r="LNY2" s="934"/>
      <c r="LNZ2" s="934"/>
      <c r="LOA2" s="934" t="s">
        <v>153</v>
      </c>
      <c r="LOB2" s="934"/>
      <c r="LOC2" s="934"/>
      <c r="LOD2" s="934"/>
      <c r="LOE2" s="934"/>
      <c r="LOF2" s="934"/>
      <c r="LOG2" s="934"/>
      <c r="LOH2" s="934"/>
      <c r="LOI2" s="934" t="s">
        <v>153</v>
      </c>
      <c r="LOJ2" s="934"/>
      <c r="LOK2" s="934"/>
      <c r="LOL2" s="934"/>
      <c r="LOM2" s="934"/>
      <c r="LON2" s="934"/>
      <c r="LOO2" s="934"/>
      <c r="LOP2" s="934"/>
      <c r="LOQ2" s="934" t="s">
        <v>153</v>
      </c>
      <c r="LOR2" s="934"/>
      <c r="LOS2" s="934"/>
      <c r="LOT2" s="934"/>
      <c r="LOU2" s="934"/>
      <c r="LOV2" s="934"/>
      <c r="LOW2" s="934"/>
      <c r="LOX2" s="934"/>
      <c r="LOY2" s="934" t="s">
        <v>153</v>
      </c>
      <c r="LOZ2" s="934"/>
      <c r="LPA2" s="934"/>
      <c r="LPB2" s="934"/>
      <c r="LPC2" s="934"/>
      <c r="LPD2" s="934"/>
      <c r="LPE2" s="934"/>
      <c r="LPF2" s="934"/>
      <c r="LPG2" s="934" t="s">
        <v>153</v>
      </c>
      <c r="LPH2" s="934"/>
      <c r="LPI2" s="934"/>
      <c r="LPJ2" s="934"/>
      <c r="LPK2" s="934"/>
      <c r="LPL2" s="934"/>
      <c r="LPM2" s="934"/>
      <c r="LPN2" s="934"/>
      <c r="LPO2" s="934" t="s">
        <v>153</v>
      </c>
      <c r="LPP2" s="934"/>
      <c r="LPQ2" s="934"/>
      <c r="LPR2" s="934"/>
      <c r="LPS2" s="934"/>
      <c r="LPT2" s="934"/>
      <c r="LPU2" s="934"/>
      <c r="LPV2" s="934"/>
      <c r="LPW2" s="934" t="s">
        <v>153</v>
      </c>
      <c r="LPX2" s="934"/>
      <c r="LPY2" s="934"/>
      <c r="LPZ2" s="934"/>
      <c r="LQA2" s="934"/>
      <c r="LQB2" s="934"/>
      <c r="LQC2" s="934"/>
      <c r="LQD2" s="934"/>
      <c r="LQE2" s="934" t="s">
        <v>153</v>
      </c>
      <c r="LQF2" s="934"/>
      <c r="LQG2" s="934"/>
      <c r="LQH2" s="934"/>
      <c r="LQI2" s="934"/>
      <c r="LQJ2" s="934"/>
      <c r="LQK2" s="934"/>
      <c r="LQL2" s="934"/>
      <c r="LQM2" s="934" t="s">
        <v>153</v>
      </c>
      <c r="LQN2" s="934"/>
      <c r="LQO2" s="934"/>
      <c r="LQP2" s="934"/>
      <c r="LQQ2" s="934"/>
      <c r="LQR2" s="934"/>
      <c r="LQS2" s="934"/>
      <c r="LQT2" s="934"/>
      <c r="LQU2" s="934" t="s">
        <v>153</v>
      </c>
      <c r="LQV2" s="934"/>
      <c r="LQW2" s="934"/>
      <c r="LQX2" s="934"/>
      <c r="LQY2" s="934"/>
      <c r="LQZ2" s="934"/>
      <c r="LRA2" s="934"/>
      <c r="LRB2" s="934"/>
      <c r="LRC2" s="934" t="s">
        <v>153</v>
      </c>
      <c r="LRD2" s="934"/>
      <c r="LRE2" s="934"/>
      <c r="LRF2" s="934"/>
      <c r="LRG2" s="934"/>
      <c r="LRH2" s="934"/>
      <c r="LRI2" s="934"/>
      <c r="LRJ2" s="934"/>
      <c r="LRK2" s="934" t="s">
        <v>153</v>
      </c>
      <c r="LRL2" s="934"/>
      <c r="LRM2" s="934"/>
      <c r="LRN2" s="934"/>
      <c r="LRO2" s="934"/>
      <c r="LRP2" s="934"/>
      <c r="LRQ2" s="934"/>
      <c r="LRR2" s="934"/>
      <c r="LRS2" s="934" t="s">
        <v>153</v>
      </c>
      <c r="LRT2" s="934"/>
      <c r="LRU2" s="934"/>
      <c r="LRV2" s="934"/>
      <c r="LRW2" s="934"/>
      <c r="LRX2" s="934"/>
      <c r="LRY2" s="934"/>
      <c r="LRZ2" s="934"/>
      <c r="LSA2" s="934" t="s">
        <v>153</v>
      </c>
      <c r="LSB2" s="934"/>
      <c r="LSC2" s="934"/>
      <c r="LSD2" s="934"/>
      <c r="LSE2" s="934"/>
      <c r="LSF2" s="934"/>
      <c r="LSG2" s="934"/>
      <c r="LSH2" s="934"/>
      <c r="LSI2" s="934" t="s">
        <v>153</v>
      </c>
      <c r="LSJ2" s="934"/>
      <c r="LSK2" s="934"/>
      <c r="LSL2" s="934"/>
      <c r="LSM2" s="934"/>
      <c r="LSN2" s="934"/>
      <c r="LSO2" s="934"/>
      <c r="LSP2" s="934"/>
      <c r="LSQ2" s="934" t="s">
        <v>153</v>
      </c>
      <c r="LSR2" s="934"/>
      <c r="LSS2" s="934"/>
      <c r="LST2" s="934"/>
      <c r="LSU2" s="934"/>
      <c r="LSV2" s="934"/>
      <c r="LSW2" s="934"/>
      <c r="LSX2" s="934"/>
      <c r="LSY2" s="934" t="s">
        <v>153</v>
      </c>
      <c r="LSZ2" s="934"/>
      <c r="LTA2" s="934"/>
      <c r="LTB2" s="934"/>
      <c r="LTC2" s="934"/>
      <c r="LTD2" s="934"/>
      <c r="LTE2" s="934"/>
      <c r="LTF2" s="934"/>
      <c r="LTG2" s="934" t="s">
        <v>153</v>
      </c>
      <c r="LTH2" s="934"/>
      <c r="LTI2" s="934"/>
      <c r="LTJ2" s="934"/>
      <c r="LTK2" s="934"/>
      <c r="LTL2" s="934"/>
      <c r="LTM2" s="934"/>
      <c r="LTN2" s="934"/>
      <c r="LTO2" s="934" t="s">
        <v>153</v>
      </c>
      <c r="LTP2" s="934"/>
      <c r="LTQ2" s="934"/>
      <c r="LTR2" s="934"/>
      <c r="LTS2" s="934"/>
      <c r="LTT2" s="934"/>
      <c r="LTU2" s="934"/>
      <c r="LTV2" s="934"/>
      <c r="LTW2" s="934" t="s">
        <v>153</v>
      </c>
      <c r="LTX2" s="934"/>
      <c r="LTY2" s="934"/>
      <c r="LTZ2" s="934"/>
      <c r="LUA2" s="934"/>
      <c r="LUB2" s="934"/>
      <c r="LUC2" s="934"/>
      <c r="LUD2" s="934"/>
      <c r="LUE2" s="934" t="s">
        <v>153</v>
      </c>
      <c r="LUF2" s="934"/>
      <c r="LUG2" s="934"/>
      <c r="LUH2" s="934"/>
      <c r="LUI2" s="934"/>
      <c r="LUJ2" s="934"/>
      <c r="LUK2" s="934"/>
      <c r="LUL2" s="934"/>
      <c r="LUM2" s="934" t="s">
        <v>153</v>
      </c>
      <c r="LUN2" s="934"/>
      <c r="LUO2" s="934"/>
      <c r="LUP2" s="934"/>
      <c r="LUQ2" s="934"/>
      <c r="LUR2" s="934"/>
      <c r="LUS2" s="934"/>
      <c r="LUT2" s="934"/>
      <c r="LUU2" s="934" t="s">
        <v>153</v>
      </c>
      <c r="LUV2" s="934"/>
      <c r="LUW2" s="934"/>
      <c r="LUX2" s="934"/>
      <c r="LUY2" s="934"/>
      <c r="LUZ2" s="934"/>
      <c r="LVA2" s="934"/>
      <c r="LVB2" s="934"/>
      <c r="LVC2" s="934" t="s">
        <v>153</v>
      </c>
      <c r="LVD2" s="934"/>
      <c r="LVE2" s="934"/>
      <c r="LVF2" s="934"/>
      <c r="LVG2" s="934"/>
      <c r="LVH2" s="934"/>
      <c r="LVI2" s="934"/>
      <c r="LVJ2" s="934"/>
      <c r="LVK2" s="934" t="s">
        <v>153</v>
      </c>
      <c r="LVL2" s="934"/>
      <c r="LVM2" s="934"/>
      <c r="LVN2" s="934"/>
      <c r="LVO2" s="934"/>
      <c r="LVP2" s="934"/>
      <c r="LVQ2" s="934"/>
      <c r="LVR2" s="934"/>
      <c r="LVS2" s="934" t="s">
        <v>153</v>
      </c>
      <c r="LVT2" s="934"/>
      <c r="LVU2" s="934"/>
      <c r="LVV2" s="934"/>
      <c r="LVW2" s="934"/>
      <c r="LVX2" s="934"/>
      <c r="LVY2" s="934"/>
      <c r="LVZ2" s="934"/>
      <c r="LWA2" s="934" t="s">
        <v>153</v>
      </c>
      <c r="LWB2" s="934"/>
      <c r="LWC2" s="934"/>
      <c r="LWD2" s="934"/>
      <c r="LWE2" s="934"/>
      <c r="LWF2" s="934"/>
      <c r="LWG2" s="934"/>
      <c r="LWH2" s="934"/>
      <c r="LWI2" s="934" t="s">
        <v>153</v>
      </c>
      <c r="LWJ2" s="934"/>
      <c r="LWK2" s="934"/>
      <c r="LWL2" s="934"/>
      <c r="LWM2" s="934"/>
      <c r="LWN2" s="934"/>
      <c r="LWO2" s="934"/>
      <c r="LWP2" s="934"/>
      <c r="LWQ2" s="934" t="s">
        <v>153</v>
      </c>
      <c r="LWR2" s="934"/>
      <c r="LWS2" s="934"/>
      <c r="LWT2" s="934"/>
      <c r="LWU2" s="934"/>
      <c r="LWV2" s="934"/>
      <c r="LWW2" s="934"/>
      <c r="LWX2" s="934"/>
      <c r="LWY2" s="934" t="s">
        <v>153</v>
      </c>
      <c r="LWZ2" s="934"/>
      <c r="LXA2" s="934"/>
      <c r="LXB2" s="934"/>
      <c r="LXC2" s="934"/>
      <c r="LXD2" s="934"/>
      <c r="LXE2" s="934"/>
      <c r="LXF2" s="934"/>
      <c r="LXG2" s="934" t="s">
        <v>153</v>
      </c>
      <c r="LXH2" s="934"/>
      <c r="LXI2" s="934"/>
      <c r="LXJ2" s="934"/>
      <c r="LXK2" s="934"/>
      <c r="LXL2" s="934"/>
      <c r="LXM2" s="934"/>
      <c r="LXN2" s="934"/>
      <c r="LXO2" s="934" t="s">
        <v>153</v>
      </c>
      <c r="LXP2" s="934"/>
      <c r="LXQ2" s="934"/>
      <c r="LXR2" s="934"/>
      <c r="LXS2" s="934"/>
      <c r="LXT2" s="934"/>
      <c r="LXU2" s="934"/>
      <c r="LXV2" s="934"/>
      <c r="LXW2" s="934" t="s">
        <v>153</v>
      </c>
      <c r="LXX2" s="934"/>
      <c r="LXY2" s="934"/>
      <c r="LXZ2" s="934"/>
      <c r="LYA2" s="934"/>
      <c r="LYB2" s="934"/>
      <c r="LYC2" s="934"/>
      <c r="LYD2" s="934"/>
      <c r="LYE2" s="934" t="s">
        <v>153</v>
      </c>
      <c r="LYF2" s="934"/>
      <c r="LYG2" s="934"/>
      <c r="LYH2" s="934"/>
      <c r="LYI2" s="934"/>
      <c r="LYJ2" s="934"/>
      <c r="LYK2" s="934"/>
      <c r="LYL2" s="934"/>
      <c r="LYM2" s="934" t="s">
        <v>153</v>
      </c>
      <c r="LYN2" s="934"/>
      <c r="LYO2" s="934"/>
      <c r="LYP2" s="934"/>
      <c r="LYQ2" s="934"/>
      <c r="LYR2" s="934"/>
      <c r="LYS2" s="934"/>
      <c r="LYT2" s="934"/>
      <c r="LYU2" s="934" t="s">
        <v>153</v>
      </c>
      <c r="LYV2" s="934"/>
      <c r="LYW2" s="934"/>
      <c r="LYX2" s="934"/>
      <c r="LYY2" s="934"/>
      <c r="LYZ2" s="934"/>
      <c r="LZA2" s="934"/>
      <c r="LZB2" s="934"/>
      <c r="LZC2" s="934" t="s">
        <v>153</v>
      </c>
      <c r="LZD2" s="934"/>
      <c r="LZE2" s="934"/>
      <c r="LZF2" s="934"/>
      <c r="LZG2" s="934"/>
      <c r="LZH2" s="934"/>
      <c r="LZI2" s="934"/>
      <c r="LZJ2" s="934"/>
      <c r="LZK2" s="934" t="s">
        <v>153</v>
      </c>
      <c r="LZL2" s="934"/>
      <c r="LZM2" s="934"/>
      <c r="LZN2" s="934"/>
      <c r="LZO2" s="934"/>
      <c r="LZP2" s="934"/>
      <c r="LZQ2" s="934"/>
      <c r="LZR2" s="934"/>
      <c r="LZS2" s="934" t="s">
        <v>153</v>
      </c>
      <c r="LZT2" s="934"/>
      <c r="LZU2" s="934"/>
      <c r="LZV2" s="934"/>
      <c r="LZW2" s="934"/>
      <c r="LZX2" s="934"/>
      <c r="LZY2" s="934"/>
      <c r="LZZ2" s="934"/>
      <c r="MAA2" s="934" t="s">
        <v>153</v>
      </c>
      <c r="MAB2" s="934"/>
      <c r="MAC2" s="934"/>
      <c r="MAD2" s="934"/>
      <c r="MAE2" s="934"/>
      <c r="MAF2" s="934"/>
      <c r="MAG2" s="934"/>
      <c r="MAH2" s="934"/>
      <c r="MAI2" s="934" t="s">
        <v>153</v>
      </c>
      <c r="MAJ2" s="934"/>
      <c r="MAK2" s="934"/>
      <c r="MAL2" s="934"/>
      <c r="MAM2" s="934"/>
      <c r="MAN2" s="934"/>
      <c r="MAO2" s="934"/>
      <c r="MAP2" s="934"/>
      <c r="MAQ2" s="934" t="s">
        <v>153</v>
      </c>
      <c r="MAR2" s="934"/>
      <c r="MAS2" s="934"/>
      <c r="MAT2" s="934"/>
      <c r="MAU2" s="934"/>
      <c r="MAV2" s="934"/>
      <c r="MAW2" s="934"/>
      <c r="MAX2" s="934"/>
      <c r="MAY2" s="934" t="s">
        <v>153</v>
      </c>
      <c r="MAZ2" s="934"/>
      <c r="MBA2" s="934"/>
      <c r="MBB2" s="934"/>
      <c r="MBC2" s="934"/>
      <c r="MBD2" s="934"/>
      <c r="MBE2" s="934"/>
      <c r="MBF2" s="934"/>
      <c r="MBG2" s="934" t="s">
        <v>153</v>
      </c>
      <c r="MBH2" s="934"/>
      <c r="MBI2" s="934"/>
      <c r="MBJ2" s="934"/>
      <c r="MBK2" s="934"/>
      <c r="MBL2" s="934"/>
      <c r="MBM2" s="934"/>
      <c r="MBN2" s="934"/>
      <c r="MBO2" s="934" t="s">
        <v>153</v>
      </c>
      <c r="MBP2" s="934"/>
      <c r="MBQ2" s="934"/>
      <c r="MBR2" s="934"/>
      <c r="MBS2" s="934"/>
      <c r="MBT2" s="934"/>
      <c r="MBU2" s="934"/>
      <c r="MBV2" s="934"/>
      <c r="MBW2" s="934" t="s">
        <v>153</v>
      </c>
      <c r="MBX2" s="934"/>
      <c r="MBY2" s="934"/>
      <c r="MBZ2" s="934"/>
      <c r="MCA2" s="934"/>
      <c r="MCB2" s="934"/>
      <c r="MCC2" s="934"/>
      <c r="MCD2" s="934"/>
      <c r="MCE2" s="934" t="s">
        <v>153</v>
      </c>
      <c r="MCF2" s="934"/>
      <c r="MCG2" s="934"/>
      <c r="MCH2" s="934"/>
      <c r="MCI2" s="934"/>
      <c r="MCJ2" s="934"/>
      <c r="MCK2" s="934"/>
      <c r="MCL2" s="934"/>
      <c r="MCM2" s="934" t="s">
        <v>153</v>
      </c>
      <c r="MCN2" s="934"/>
      <c r="MCO2" s="934"/>
      <c r="MCP2" s="934"/>
      <c r="MCQ2" s="934"/>
      <c r="MCR2" s="934"/>
      <c r="MCS2" s="934"/>
      <c r="MCT2" s="934"/>
      <c r="MCU2" s="934" t="s">
        <v>153</v>
      </c>
      <c r="MCV2" s="934"/>
      <c r="MCW2" s="934"/>
      <c r="MCX2" s="934"/>
      <c r="MCY2" s="934"/>
      <c r="MCZ2" s="934"/>
      <c r="MDA2" s="934"/>
      <c r="MDB2" s="934"/>
      <c r="MDC2" s="934" t="s">
        <v>153</v>
      </c>
      <c r="MDD2" s="934"/>
      <c r="MDE2" s="934"/>
      <c r="MDF2" s="934"/>
      <c r="MDG2" s="934"/>
      <c r="MDH2" s="934"/>
      <c r="MDI2" s="934"/>
      <c r="MDJ2" s="934"/>
      <c r="MDK2" s="934" t="s">
        <v>153</v>
      </c>
      <c r="MDL2" s="934"/>
      <c r="MDM2" s="934"/>
      <c r="MDN2" s="934"/>
      <c r="MDO2" s="934"/>
      <c r="MDP2" s="934"/>
      <c r="MDQ2" s="934"/>
      <c r="MDR2" s="934"/>
      <c r="MDS2" s="934" t="s">
        <v>153</v>
      </c>
      <c r="MDT2" s="934"/>
      <c r="MDU2" s="934"/>
      <c r="MDV2" s="934"/>
      <c r="MDW2" s="934"/>
      <c r="MDX2" s="934"/>
      <c r="MDY2" s="934"/>
      <c r="MDZ2" s="934"/>
      <c r="MEA2" s="934" t="s">
        <v>153</v>
      </c>
      <c r="MEB2" s="934"/>
      <c r="MEC2" s="934"/>
      <c r="MED2" s="934"/>
      <c r="MEE2" s="934"/>
      <c r="MEF2" s="934"/>
      <c r="MEG2" s="934"/>
      <c r="MEH2" s="934"/>
      <c r="MEI2" s="934" t="s">
        <v>153</v>
      </c>
      <c r="MEJ2" s="934"/>
      <c r="MEK2" s="934"/>
      <c r="MEL2" s="934"/>
      <c r="MEM2" s="934"/>
      <c r="MEN2" s="934"/>
      <c r="MEO2" s="934"/>
      <c r="MEP2" s="934"/>
      <c r="MEQ2" s="934" t="s">
        <v>153</v>
      </c>
      <c r="MER2" s="934"/>
      <c r="MES2" s="934"/>
      <c r="MET2" s="934"/>
      <c r="MEU2" s="934"/>
      <c r="MEV2" s="934"/>
      <c r="MEW2" s="934"/>
      <c r="MEX2" s="934"/>
      <c r="MEY2" s="934" t="s">
        <v>153</v>
      </c>
      <c r="MEZ2" s="934"/>
      <c r="MFA2" s="934"/>
      <c r="MFB2" s="934"/>
      <c r="MFC2" s="934"/>
      <c r="MFD2" s="934"/>
      <c r="MFE2" s="934"/>
      <c r="MFF2" s="934"/>
      <c r="MFG2" s="934" t="s">
        <v>153</v>
      </c>
      <c r="MFH2" s="934"/>
      <c r="MFI2" s="934"/>
      <c r="MFJ2" s="934"/>
      <c r="MFK2" s="934"/>
      <c r="MFL2" s="934"/>
      <c r="MFM2" s="934"/>
      <c r="MFN2" s="934"/>
      <c r="MFO2" s="934" t="s">
        <v>153</v>
      </c>
      <c r="MFP2" s="934"/>
      <c r="MFQ2" s="934"/>
      <c r="MFR2" s="934"/>
      <c r="MFS2" s="934"/>
      <c r="MFT2" s="934"/>
      <c r="MFU2" s="934"/>
      <c r="MFV2" s="934"/>
      <c r="MFW2" s="934" t="s">
        <v>153</v>
      </c>
      <c r="MFX2" s="934"/>
      <c r="MFY2" s="934"/>
      <c r="MFZ2" s="934"/>
      <c r="MGA2" s="934"/>
      <c r="MGB2" s="934"/>
      <c r="MGC2" s="934"/>
      <c r="MGD2" s="934"/>
      <c r="MGE2" s="934" t="s">
        <v>153</v>
      </c>
      <c r="MGF2" s="934"/>
      <c r="MGG2" s="934"/>
      <c r="MGH2" s="934"/>
      <c r="MGI2" s="934"/>
      <c r="MGJ2" s="934"/>
      <c r="MGK2" s="934"/>
      <c r="MGL2" s="934"/>
      <c r="MGM2" s="934" t="s">
        <v>153</v>
      </c>
      <c r="MGN2" s="934"/>
      <c r="MGO2" s="934"/>
      <c r="MGP2" s="934"/>
      <c r="MGQ2" s="934"/>
      <c r="MGR2" s="934"/>
      <c r="MGS2" s="934"/>
      <c r="MGT2" s="934"/>
      <c r="MGU2" s="934" t="s">
        <v>153</v>
      </c>
      <c r="MGV2" s="934"/>
      <c r="MGW2" s="934"/>
      <c r="MGX2" s="934"/>
      <c r="MGY2" s="934"/>
      <c r="MGZ2" s="934"/>
      <c r="MHA2" s="934"/>
      <c r="MHB2" s="934"/>
      <c r="MHC2" s="934" t="s">
        <v>153</v>
      </c>
      <c r="MHD2" s="934"/>
      <c r="MHE2" s="934"/>
      <c r="MHF2" s="934"/>
      <c r="MHG2" s="934"/>
      <c r="MHH2" s="934"/>
      <c r="MHI2" s="934"/>
      <c r="MHJ2" s="934"/>
      <c r="MHK2" s="934" t="s">
        <v>153</v>
      </c>
      <c r="MHL2" s="934"/>
      <c r="MHM2" s="934"/>
      <c r="MHN2" s="934"/>
      <c r="MHO2" s="934"/>
      <c r="MHP2" s="934"/>
      <c r="MHQ2" s="934"/>
      <c r="MHR2" s="934"/>
      <c r="MHS2" s="934" t="s">
        <v>153</v>
      </c>
      <c r="MHT2" s="934"/>
      <c r="MHU2" s="934"/>
      <c r="MHV2" s="934"/>
      <c r="MHW2" s="934"/>
      <c r="MHX2" s="934"/>
      <c r="MHY2" s="934"/>
      <c r="MHZ2" s="934"/>
      <c r="MIA2" s="934" t="s">
        <v>153</v>
      </c>
      <c r="MIB2" s="934"/>
      <c r="MIC2" s="934"/>
      <c r="MID2" s="934"/>
      <c r="MIE2" s="934"/>
      <c r="MIF2" s="934"/>
      <c r="MIG2" s="934"/>
      <c r="MIH2" s="934"/>
      <c r="MII2" s="934" t="s">
        <v>153</v>
      </c>
      <c r="MIJ2" s="934"/>
      <c r="MIK2" s="934"/>
      <c r="MIL2" s="934"/>
      <c r="MIM2" s="934"/>
      <c r="MIN2" s="934"/>
      <c r="MIO2" s="934"/>
      <c r="MIP2" s="934"/>
      <c r="MIQ2" s="934" t="s">
        <v>153</v>
      </c>
      <c r="MIR2" s="934"/>
      <c r="MIS2" s="934"/>
      <c r="MIT2" s="934"/>
      <c r="MIU2" s="934"/>
      <c r="MIV2" s="934"/>
      <c r="MIW2" s="934"/>
      <c r="MIX2" s="934"/>
      <c r="MIY2" s="934" t="s">
        <v>153</v>
      </c>
      <c r="MIZ2" s="934"/>
      <c r="MJA2" s="934"/>
      <c r="MJB2" s="934"/>
      <c r="MJC2" s="934"/>
      <c r="MJD2" s="934"/>
      <c r="MJE2" s="934"/>
      <c r="MJF2" s="934"/>
      <c r="MJG2" s="934" t="s">
        <v>153</v>
      </c>
      <c r="MJH2" s="934"/>
      <c r="MJI2" s="934"/>
      <c r="MJJ2" s="934"/>
      <c r="MJK2" s="934"/>
      <c r="MJL2" s="934"/>
      <c r="MJM2" s="934"/>
      <c r="MJN2" s="934"/>
      <c r="MJO2" s="934" t="s">
        <v>153</v>
      </c>
      <c r="MJP2" s="934"/>
      <c r="MJQ2" s="934"/>
      <c r="MJR2" s="934"/>
      <c r="MJS2" s="934"/>
      <c r="MJT2" s="934"/>
      <c r="MJU2" s="934"/>
      <c r="MJV2" s="934"/>
      <c r="MJW2" s="934" t="s">
        <v>153</v>
      </c>
      <c r="MJX2" s="934"/>
      <c r="MJY2" s="934"/>
      <c r="MJZ2" s="934"/>
      <c r="MKA2" s="934"/>
      <c r="MKB2" s="934"/>
      <c r="MKC2" s="934"/>
      <c r="MKD2" s="934"/>
      <c r="MKE2" s="934" t="s">
        <v>153</v>
      </c>
      <c r="MKF2" s="934"/>
      <c r="MKG2" s="934"/>
      <c r="MKH2" s="934"/>
      <c r="MKI2" s="934"/>
      <c r="MKJ2" s="934"/>
      <c r="MKK2" s="934"/>
      <c r="MKL2" s="934"/>
      <c r="MKM2" s="934" t="s">
        <v>153</v>
      </c>
      <c r="MKN2" s="934"/>
      <c r="MKO2" s="934"/>
      <c r="MKP2" s="934"/>
      <c r="MKQ2" s="934"/>
      <c r="MKR2" s="934"/>
      <c r="MKS2" s="934"/>
      <c r="MKT2" s="934"/>
      <c r="MKU2" s="934" t="s">
        <v>153</v>
      </c>
      <c r="MKV2" s="934"/>
      <c r="MKW2" s="934"/>
      <c r="MKX2" s="934"/>
      <c r="MKY2" s="934"/>
      <c r="MKZ2" s="934"/>
      <c r="MLA2" s="934"/>
      <c r="MLB2" s="934"/>
      <c r="MLC2" s="934" t="s">
        <v>153</v>
      </c>
      <c r="MLD2" s="934"/>
      <c r="MLE2" s="934"/>
      <c r="MLF2" s="934"/>
      <c r="MLG2" s="934"/>
      <c r="MLH2" s="934"/>
      <c r="MLI2" s="934"/>
      <c r="MLJ2" s="934"/>
      <c r="MLK2" s="934" t="s">
        <v>153</v>
      </c>
      <c r="MLL2" s="934"/>
      <c r="MLM2" s="934"/>
      <c r="MLN2" s="934"/>
      <c r="MLO2" s="934"/>
      <c r="MLP2" s="934"/>
      <c r="MLQ2" s="934"/>
      <c r="MLR2" s="934"/>
      <c r="MLS2" s="934" t="s">
        <v>153</v>
      </c>
      <c r="MLT2" s="934"/>
      <c r="MLU2" s="934"/>
      <c r="MLV2" s="934"/>
      <c r="MLW2" s="934"/>
      <c r="MLX2" s="934"/>
      <c r="MLY2" s="934"/>
      <c r="MLZ2" s="934"/>
      <c r="MMA2" s="934" t="s">
        <v>153</v>
      </c>
      <c r="MMB2" s="934"/>
      <c r="MMC2" s="934"/>
      <c r="MMD2" s="934"/>
      <c r="MME2" s="934"/>
      <c r="MMF2" s="934"/>
      <c r="MMG2" s="934"/>
      <c r="MMH2" s="934"/>
      <c r="MMI2" s="934" t="s">
        <v>153</v>
      </c>
      <c r="MMJ2" s="934"/>
      <c r="MMK2" s="934"/>
      <c r="MML2" s="934"/>
      <c r="MMM2" s="934"/>
      <c r="MMN2" s="934"/>
      <c r="MMO2" s="934"/>
      <c r="MMP2" s="934"/>
      <c r="MMQ2" s="934" t="s">
        <v>153</v>
      </c>
      <c r="MMR2" s="934"/>
      <c r="MMS2" s="934"/>
      <c r="MMT2" s="934"/>
      <c r="MMU2" s="934"/>
      <c r="MMV2" s="934"/>
      <c r="MMW2" s="934"/>
      <c r="MMX2" s="934"/>
      <c r="MMY2" s="934" t="s">
        <v>153</v>
      </c>
      <c r="MMZ2" s="934"/>
      <c r="MNA2" s="934"/>
      <c r="MNB2" s="934"/>
      <c r="MNC2" s="934"/>
      <c r="MND2" s="934"/>
      <c r="MNE2" s="934"/>
      <c r="MNF2" s="934"/>
      <c r="MNG2" s="934" t="s">
        <v>153</v>
      </c>
      <c r="MNH2" s="934"/>
      <c r="MNI2" s="934"/>
      <c r="MNJ2" s="934"/>
      <c r="MNK2" s="934"/>
      <c r="MNL2" s="934"/>
      <c r="MNM2" s="934"/>
      <c r="MNN2" s="934"/>
      <c r="MNO2" s="934" t="s">
        <v>153</v>
      </c>
      <c r="MNP2" s="934"/>
      <c r="MNQ2" s="934"/>
      <c r="MNR2" s="934"/>
      <c r="MNS2" s="934"/>
      <c r="MNT2" s="934"/>
      <c r="MNU2" s="934"/>
      <c r="MNV2" s="934"/>
      <c r="MNW2" s="934" t="s">
        <v>153</v>
      </c>
      <c r="MNX2" s="934"/>
      <c r="MNY2" s="934"/>
      <c r="MNZ2" s="934"/>
      <c r="MOA2" s="934"/>
      <c r="MOB2" s="934"/>
      <c r="MOC2" s="934"/>
      <c r="MOD2" s="934"/>
      <c r="MOE2" s="934" t="s">
        <v>153</v>
      </c>
      <c r="MOF2" s="934"/>
      <c r="MOG2" s="934"/>
      <c r="MOH2" s="934"/>
      <c r="MOI2" s="934"/>
      <c r="MOJ2" s="934"/>
      <c r="MOK2" s="934"/>
      <c r="MOL2" s="934"/>
      <c r="MOM2" s="934" t="s">
        <v>153</v>
      </c>
      <c r="MON2" s="934"/>
      <c r="MOO2" s="934"/>
      <c r="MOP2" s="934"/>
      <c r="MOQ2" s="934"/>
      <c r="MOR2" s="934"/>
      <c r="MOS2" s="934"/>
      <c r="MOT2" s="934"/>
      <c r="MOU2" s="934" t="s">
        <v>153</v>
      </c>
      <c r="MOV2" s="934"/>
      <c r="MOW2" s="934"/>
      <c r="MOX2" s="934"/>
      <c r="MOY2" s="934"/>
      <c r="MOZ2" s="934"/>
      <c r="MPA2" s="934"/>
      <c r="MPB2" s="934"/>
      <c r="MPC2" s="934" t="s">
        <v>153</v>
      </c>
      <c r="MPD2" s="934"/>
      <c r="MPE2" s="934"/>
      <c r="MPF2" s="934"/>
      <c r="MPG2" s="934"/>
      <c r="MPH2" s="934"/>
      <c r="MPI2" s="934"/>
      <c r="MPJ2" s="934"/>
      <c r="MPK2" s="934" t="s">
        <v>153</v>
      </c>
      <c r="MPL2" s="934"/>
      <c r="MPM2" s="934"/>
      <c r="MPN2" s="934"/>
      <c r="MPO2" s="934"/>
      <c r="MPP2" s="934"/>
      <c r="MPQ2" s="934"/>
      <c r="MPR2" s="934"/>
      <c r="MPS2" s="934" t="s">
        <v>153</v>
      </c>
      <c r="MPT2" s="934"/>
      <c r="MPU2" s="934"/>
      <c r="MPV2" s="934"/>
      <c r="MPW2" s="934"/>
      <c r="MPX2" s="934"/>
      <c r="MPY2" s="934"/>
      <c r="MPZ2" s="934"/>
      <c r="MQA2" s="934" t="s">
        <v>153</v>
      </c>
      <c r="MQB2" s="934"/>
      <c r="MQC2" s="934"/>
      <c r="MQD2" s="934"/>
      <c r="MQE2" s="934"/>
      <c r="MQF2" s="934"/>
      <c r="MQG2" s="934"/>
      <c r="MQH2" s="934"/>
      <c r="MQI2" s="934" t="s">
        <v>153</v>
      </c>
      <c r="MQJ2" s="934"/>
      <c r="MQK2" s="934"/>
      <c r="MQL2" s="934"/>
      <c r="MQM2" s="934"/>
      <c r="MQN2" s="934"/>
      <c r="MQO2" s="934"/>
      <c r="MQP2" s="934"/>
      <c r="MQQ2" s="934" t="s">
        <v>153</v>
      </c>
      <c r="MQR2" s="934"/>
      <c r="MQS2" s="934"/>
      <c r="MQT2" s="934"/>
      <c r="MQU2" s="934"/>
      <c r="MQV2" s="934"/>
      <c r="MQW2" s="934"/>
      <c r="MQX2" s="934"/>
      <c r="MQY2" s="934" t="s">
        <v>153</v>
      </c>
      <c r="MQZ2" s="934"/>
      <c r="MRA2" s="934"/>
      <c r="MRB2" s="934"/>
      <c r="MRC2" s="934"/>
      <c r="MRD2" s="934"/>
      <c r="MRE2" s="934"/>
      <c r="MRF2" s="934"/>
      <c r="MRG2" s="934" t="s">
        <v>153</v>
      </c>
      <c r="MRH2" s="934"/>
      <c r="MRI2" s="934"/>
      <c r="MRJ2" s="934"/>
      <c r="MRK2" s="934"/>
      <c r="MRL2" s="934"/>
      <c r="MRM2" s="934"/>
      <c r="MRN2" s="934"/>
      <c r="MRO2" s="934" t="s">
        <v>153</v>
      </c>
      <c r="MRP2" s="934"/>
      <c r="MRQ2" s="934"/>
      <c r="MRR2" s="934"/>
      <c r="MRS2" s="934"/>
      <c r="MRT2" s="934"/>
      <c r="MRU2" s="934"/>
      <c r="MRV2" s="934"/>
      <c r="MRW2" s="934" t="s">
        <v>153</v>
      </c>
      <c r="MRX2" s="934"/>
      <c r="MRY2" s="934"/>
      <c r="MRZ2" s="934"/>
      <c r="MSA2" s="934"/>
      <c r="MSB2" s="934"/>
      <c r="MSC2" s="934"/>
      <c r="MSD2" s="934"/>
      <c r="MSE2" s="934" t="s">
        <v>153</v>
      </c>
      <c r="MSF2" s="934"/>
      <c r="MSG2" s="934"/>
      <c r="MSH2" s="934"/>
      <c r="MSI2" s="934"/>
      <c r="MSJ2" s="934"/>
      <c r="MSK2" s="934"/>
      <c r="MSL2" s="934"/>
      <c r="MSM2" s="934" t="s">
        <v>153</v>
      </c>
      <c r="MSN2" s="934"/>
      <c r="MSO2" s="934"/>
      <c r="MSP2" s="934"/>
      <c r="MSQ2" s="934"/>
      <c r="MSR2" s="934"/>
      <c r="MSS2" s="934"/>
      <c r="MST2" s="934"/>
      <c r="MSU2" s="934" t="s">
        <v>153</v>
      </c>
      <c r="MSV2" s="934"/>
      <c r="MSW2" s="934"/>
      <c r="MSX2" s="934"/>
      <c r="MSY2" s="934"/>
      <c r="MSZ2" s="934"/>
      <c r="MTA2" s="934"/>
      <c r="MTB2" s="934"/>
      <c r="MTC2" s="934" t="s">
        <v>153</v>
      </c>
      <c r="MTD2" s="934"/>
      <c r="MTE2" s="934"/>
      <c r="MTF2" s="934"/>
      <c r="MTG2" s="934"/>
      <c r="MTH2" s="934"/>
      <c r="MTI2" s="934"/>
      <c r="MTJ2" s="934"/>
      <c r="MTK2" s="934" t="s">
        <v>153</v>
      </c>
      <c r="MTL2" s="934"/>
      <c r="MTM2" s="934"/>
      <c r="MTN2" s="934"/>
      <c r="MTO2" s="934"/>
      <c r="MTP2" s="934"/>
      <c r="MTQ2" s="934"/>
      <c r="MTR2" s="934"/>
      <c r="MTS2" s="934" t="s">
        <v>153</v>
      </c>
      <c r="MTT2" s="934"/>
      <c r="MTU2" s="934"/>
      <c r="MTV2" s="934"/>
      <c r="MTW2" s="934"/>
      <c r="MTX2" s="934"/>
      <c r="MTY2" s="934"/>
      <c r="MTZ2" s="934"/>
      <c r="MUA2" s="934" t="s">
        <v>153</v>
      </c>
      <c r="MUB2" s="934"/>
      <c r="MUC2" s="934"/>
      <c r="MUD2" s="934"/>
      <c r="MUE2" s="934"/>
      <c r="MUF2" s="934"/>
      <c r="MUG2" s="934"/>
      <c r="MUH2" s="934"/>
      <c r="MUI2" s="934" t="s">
        <v>153</v>
      </c>
      <c r="MUJ2" s="934"/>
      <c r="MUK2" s="934"/>
      <c r="MUL2" s="934"/>
      <c r="MUM2" s="934"/>
      <c r="MUN2" s="934"/>
      <c r="MUO2" s="934"/>
      <c r="MUP2" s="934"/>
      <c r="MUQ2" s="934" t="s">
        <v>153</v>
      </c>
      <c r="MUR2" s="934"/>
      <c r="MUS2" s="934"/>
      <c r="MUT2" s="934"/>
      <c r="MUU2" s="934"/>
      <c r="MUV2" s="934"/>
      <c r="MUW2" s="934"/>
      <c r="MUX2" s="934"/>
      <c r="MUY2" s="934" t="s">
        <v>153</v>
      </c>
      <c r="MUZ2" s="934"/>
      <c r="MVA2" s="934"/>
      <c r="MVB2" s="934"/>
      <c r="MVC2" s="934"/>
      <c r="MVD2" s="934"/>
      <c r="MVE2" s="934"/>
      <c r="MVF2" s="934"/>
      <c r="MVG2" s="934" t="s">
        <v>153</v>
      </c>
      <c r="MVH2" s="934"/>
      <c r="MVI2" s="934"/>
      <c r="MVJ2" s="934"/>
      <c r="MVK2" s="934"/>
      <c r="MVL2" s="934"/>
      <c r="MVM2" s="934"/>
      <c r="MVN2" s="934"/>
      <c r="MVO2" s="934" t="s">
        <v>153</v>
      </c>
      <c r="MVP2" s="934"/>
      <c r="MVQ2" s="934"/>
      <c r="MVR2" s="934"/>
      <c r="MVS2" s="934"/>
      <c r="MVT2" s="934"/>
      <c r="MVU2" s="934"/>
      <c r="MVV2" s="934"/>
      <c r="MVW2" s="934" t="s">
        <v>153</v>
      </c>
      <c r="MVX2" s="934"/>
      <c r="MVY2" s="934"/>
      <c r="MVZ2" s="934"/>
      <c r="MWA2" s="934"/>
      <c r="MWB2" s="934"/>
      <c r="MWC2" s="934"/>
      <c r="MWD2" s="934"/>
      <c r="MWE2" s="934" t="s">
        <v>153</v>
      </c>
      <c r="MWF2" s="934"/>
      <c r="MWG2" s="934"/>
      <c r="MWH2" s="934"/>
      <c r="MWI2" s="934"/>
      <c r="MWJ2" s="934"/>
      <c r="MWK2" s="934"/>
      <c r="MWL2" s="934"/>
      <c r="MWM2" s="934" t="s">
        <v>153</v>
      </c>
      <c r="MWN2" s="934"/>
      <c r="MWO2" s="934"/>
      <c r="MWP2" s="934"/>
      <c r="MWQ2" s="934"/>
      <c r="MWR2" s="934"/>
      <c r="MWS2" s="934"/>
      <c r="MWT2" s="934"/>
      <c r="MWU2" s="934" t="s">
        <v>153</v>
      </c>
      <c r="MWV2" s="934"/>
      <c r="MWW2" s="934"/>
      <c r="MWX2" s="934"/>
      <c r="MWY2" s="934"/>
      <c r="MWZ2" s="934"/>
      <c r="MXA2" s="934"/>
      <c r="MXB2" s="934"/>
      <c r="MXC2" s="934" t="s">
        <v>153</v>
      </c>
      <c r="MXD2" s="934"/>
      <c r="MXE2" s="934"/>
      <c r="MXF2" s="934"/>
      <c r="MXG2" s="934"/>
      <c r="MXH2" s="934"/>
      <c r="MXI2" s="934"/>
      <c r="MXJ2" s="934"/>
      <c r="MXK2" s="934" t="s">
        <v>153</v>
      </c>
      <c r="MXL2" s="934"/>
      <c r="MXM2" s="934"/>
      <c r="MXN2" s="934"/>
      <c r="MXO2" s="934"/>
      <c r="MXP2" s="934"/>
      <c r="MXQ2" s="934"/>
      <c r="MXR2" s="934"/>
      <c r="MXS2" s="934" t="s">
        <v>153</v>
      </c>
      <c r="MXT2" s="934"/>
      <c r="MXU2" s="934"/>
      <c r="MXV2" s="934"/>
      <c r="MXW2" s="934"/>
      <c r="MXX2" s="934"/>
      <c r="MXY2" s="934"/>
      <c r="MXZ2" s="934"/>
      <c r="MYA2" s="934" t="s">
        <v>153</v>
      </c>
      <c r="MYB2" s="934"/>
      <c r="MYC2" s="934"/>
      <c r="MYD2" s="934"/>
      <c r="MYE2" s="934"/>
      <c r="MYF2" s="934"/>
      <c r="MYG2" s="934"/>
      <c r="MYH2" s="934"/>
      <c r="MYI2" s="934" t="s">
        <v>153</v>
      </c>
      <c r="MYJ2" s="934"/>
      <c r="MYK2" s="934"/>
      <c r="MYL2" s="934"/>
      <c r="MYM2" s="934"/>
      <c r="MYN2" s="934"/>
      <c r="MYO2" s="934"/>
      <c r="MYP2" s="934"/>
      <c r="MYQ2" s="934" t="s">
        <v>153</v>
      </c>
      <c r="MYR2" s="934"/>
      <c r="MYS2" s="934"/>
      <c r="MYT2" s="934"/>
      <c r="MYU2" s="934"/>
      <c r="MYV2" s="934"/>
      <c r="MYW2" s="934"/>
      <c r="MYX2" s="934"/>
      <c r="MYY2" s="934" t="s">
        <v>153</v>
      </c>
      <c r="MYZ2" s="934"/>
      <c r="MZA2" s="934"/>
      <c r="MZB2" s="934"/>
      <c r="MZC2" s="934"/>
      <c r="MZD2" s="934"/>
      <c r="MZE2" s="934"/>
      <c r="MZF2" s="934"/>
      <c r="MZG2" s="934" t="s">
        <v>153</v>
      </c>
      <c r="MZH2" s="934"/>
      <c r="MZI2" s="934"/>
      <c r="MZJ2" s="934"/>
      <c r="MZK2" s="934"/>
      <c r="MZL2" s="934"/>
      <c r="MZM2" s="934"/>
      <c r="MZN2" s="934"/>
      <c r="MZO2" s="934" t="s">
        <v>153</v>
      </c>
      <c r="MZP2" s="934"/>
      <c r="MZQ2" s="934"/>
      <c r="MZR2" s="934"/>
      <c r="MZS2" s="934"/>
      <c r="MZT2" s="934"/>
      <c r="MZU2" s="934"/>
      <c r="MZV2" s="934"/>
      <c r="MZW2" s="934" t="s">
        <v>153</v>
      </c>
      <c r="MZX2" s="934"/>
      <c r="MZY2" s="934"/>
      <c r="MZZ2" s="934"/>
      <c r="NAA2" s="934"/>
      <c r="NAB2" s="934"/>
      <c r="NAC2" s="934"/>
      <c r="NAD2" s="934"/>
      <c r="NAE2" s="934" t="s">
        <v>153</v>
      </c>
      <c r="NAF2" s="934"/>
      <c r="NAG2" s="934"/>
      <c r="NAH2" s="934"/>
      <c r="NAI2" s="934"/>
      <c r="NAJ2" s="934"/>
      <c r="NAK2" s="934"/>
      <c r="NAL2" s="934"/>
      <c r="NAM2" s="934" t="s">
        <v>153</v>
      </c>
      <c r="NAN2" s="934"/>
      <c r="NAO2" s="934"/>
      <c r="NAP2" s="934"/>
      <c r="NAQ2" s="934"/>
      <c r="NAR2" s="934"/>
      <c r="NAS2" s="934"/>
      <c r="NAT2" s="934"/>
      <c r="NAU2" s="934" t="s">
        <v>153</v>
      </c>
      <c r="NAV2" s="934"/>
      <c r="NAW2" s="934"/>
      <c r="NAX2" s="934"/>
      <c r="NAY2" s="934"/>
      <c r="NAZ2" s="934"/>
      <c r="NBA2" s="934"/>
      <c r="NBB2" s="934"/>
      <c r="NBC2" s="934" t="s">
        <v>153</v>
      </c>
      <c r="NBD2" s="934"/>
      <c r="NBE2" s="934"/>
      <c r="NBF2" s="934"/>
      <c r="NBG2" s="934"/>
      <c r="NBH2" s="934"/>
      <c r="NBI2" s="934"/>
      <c r="NBJ2" s="934"/>
      <c r="NBK2" s="934" t="s">
        <v>153</v>
      </c>
      <c r="NBL2" s="934"/>
      <c r="NBM2" s="934"/>
      <c r="NBN2" s="934"/>
      <c r="NBO2" s="934"/>
      <c r="NBP2" s="934"/>
      <c r="NBQ2" s="934"/>
      <c r="NBR2" s="934"/>
      <c r="NBS2" s="934" t="s">
        <v>153</v>
      </c>
      <c r="NBT2" s="934"/>
      <c r="NBU2" s="934"/>
      <c r="NBV2" s="934"/>
      <c r="NBW2" s="934"/>
      <c r="NBX2" s="934"/>
      <c r="NBY2" s="934"/>
      <c r="NBZ2" s="934"/>
      <c r="NCA2" s="934" t="s">
        <v>153</v>
      </c>
      <c r="NCB2" s="934"/>
      <c r="NCC2" s="934"/>
      <c r="NCD2" s="934"/>
      <c r="NCE2" s="934"/>
      <c r="NCF2" s="934"/>
      <c r="NCG2" s="934"/>
      <c r="NCH2" s="934"/>
      <c r="NCI2" s="934" t="s">
        <v>153</v>
      </c>
      <c r="NCJ2" s="934"/>
      <c r="NCK2" s="934"/>
      <c r="NCL2" s="934"/>
      <c r="NCM2" s="934"/>
      <c r="NCN2" s="934"/>
      <c r="NCO2" s="934"/>
      <c r="NCP2" s="934"/>
      <c r="NCQ2" s="934" t="s">
        <v>153</v>
      </c>
      <c r="NCR2" s="934"/>
      <c r="NCS2" s="934"/>
      <c r="NCT2" s="934"/>
      <c r="NCU2" s="934"/>
      <c r="NCV2" s="934"/>
      <c r="NCW2" s="934"/>
      <c r="NCX2" s="934"/>
      <c r="NCY2" s="934" t="s">
        <v>153</v>
      </c>
      <c r="NCZ2" s="934"/>
      <c r="NDA2" s="934"/>
      <c r="NDB2" s="934"/>
      <c r="NDC2" s="934"/>
      <c r="NDD2" s="934"/>
      <c r="NDE2" s="934"/>
      <c r="NDF2" s="934"/>
      <c r="NDG2" s="934" t="s">
        <v>153</v>
      </c>
      <c r="NDH2" s="934"/>
      <c r="NDI2" s="934"/>
      <c r="NDJ2" s="934"/>
      <c r="NDK2" s="934"/>
      <c r="NDL2" s="934"/>
      <c r="NDM2" s="934"/>
      <c r="NDN2" s="934"/>
      <c r="NDO2" s="934" t="s">
        <v>153</v>
      </c>
      <c r="NDP2" s="934"/>
      <c r="NDQ2" s="934"/>
      <c r="NDR2" s="934"/>
      <c r="NDS2" s="934"/>
      <c r="NDT2" s="934"/>
      <c r="NDU2" s="934"/>
      <c r="NDV2" s="934"/>
      <c r="NDW2" s="934" t="s">
        <v>153</v>
      </c>
      <c r="NDX2" s="934"/>
      <c r="NDY2" s="934"/>
      <c r="NDZ2" s="934"/>
      <c r="NEA2" s="934"/>
      <c r="NEB2" s="934"/>
      <c r="NEC2" s="934"/>
      <c r="NED2" s="934"/>
      <c r="NEE2" s="934" t="s">
        <v>153</v>
      </c>
      <c r="NEF2" s="934"/>
      <c r="NEG2" s="934"/>
      <c r="NEH2" s="934"/>
      <c r="NEI2" s="934"/>
      <c r="NEJ2" s="934"/>
      <c r="NEK2" s="934"/>
      <c r="NEL2" s="934"/>
      <c r="NEM2" s="934" t="s">
        <v>153</v>
      </c>
      <c r="NEN2" s="934"/>
      <c r="NEO2" s="934"/>
      <c r="NEP2" s="934"/>
      <c r="NEQ2" s="934"/>
      <c r="NER2" s="934"/>
      <c r="NES2" s="934"/>
      <c r="NET2" s="934"/>
      <c r="NEU2" s="934" t="s">
        <v>153</v>
      </c>
      <c r="NEV2" s="934"/>
      <c r="NEW2" s="934"/>
      <c r="NEX2" s="934"/>
      <c r="NEY2" s="934"/>
      <c r="NEZ2" s="934"/>
      <c r="NFA2" s="934"/>
      <c r="NFB2" s="934"/>
      <c r="NFC2" s="934" t="s">
        <v>153</v>
      </c>
      <c r="NFD2" s="934"/>
      <c r="NFE2" s="934"/>
      <c r="NFF2" s="934"/>
      <c r="NFG2" s="934"/>
      <c r="NFH2" s="934"/>
      <c r="NFI2" s="934"/>
      <c r="NFJ2" s="934"/>
      <c r="NFK2" s="934" t="s">
        <v>153</v>
      </c>
      <c r="NFL2" s="934"/>
      <c r="NFM2" s="934"/>
      <c r="NFN2" s="934"/>
      <c r="NFO2" s="934"/>
      <c r="NFP2" s="934"/>
      <c r="NFQ2" s="934"/>
      <c r="NFR2" s="934"/>
      <c r="NFS2" s="934" t="s">
        <v>153</v>
      </c>
      <c r="NFT2" s="934"/>
      <c r="NFU2" s="934"/>
      <c r="NFV2" s="934"/>
      <c r="NFW2" s="934"/>
      <c r="NFX2" s="934"/>
      <c r="NFY2" s="934"/>
      <c r="NFZ2" s="934"/>
      <c r="NGA2" s="934" t="s">
        <v>153</v>
      </c>
      <c r="NGB2" s="934"/>
      <c r="NGC2" s="934"/>
      <c r="NGD2" s="934"/>
      <c r="NGE2" s="934"/>
      <c r="NGF2" s="934"/>
      <c r="NGG2" s="934"/>
      <c r="NGH2" s="934"/>
      <c r="NGI2" s="934" t="s">
        <v>153</v>
      </c>
      <c r="NGJ2" s="934"/>
      <c r="NGK2" s="934"/>
      <c r="NGL2" s="934"/>
      <c r="NGM2" s="934"/>
      <c r="NGN2" s="934"/>
      <c r="NGO2" s="934"/>
      <c r="NGP2" s="934"/>
      <c r="NGQ2" s="934" t="s">
        <v>153</v>
      </c>
      <c r="NGR2" s="934"/>
      <c r="NGS2" s="934"/>
      <c r="NGT2" s="934"/>
      <c r="NGU2" s="934"/>
      <c r="NGV2" s="934"/>
      <c r="NGW2" s="934"/>
      <c r="NGX2" s="934"/>
      <c r="NGY2" s="934" t="s">
        <v>153</v>
      </c>
      <c r="NGZ2" s="934"/>
      <c r="NHA2" s="934"/>
      <c r="NHB2" s="934"/>
      <c r="NHC2" s="934"/>
      <c r="NHD2" s="934"/>
      <c r="NHE2" s="934"/>
      <c r="NHF2" s="934"/>
      <c r="NHG2" s="934" t="s">
        <v>153</v>
      </c>
      <c r="NHH2" s="934"/>
      <c r="NHI2" s="934"/>
      <c r="NHJ2" s="934"/>
      <c r="NHK2" s="934"/>
      <c r="NHL2" s="934"/>
      <c r="NHM2" s="934"/>
      <c r="NHN2" s="934"/>
      <c r="NHO2" s="934" t="s">
        <v>153</v>
      </c>
      <c r="NHP2" s="934"/>
      <c r="NHQ2" s="934"/>
      <c r="NHR2" s="934"/>
      <c r="NHS2" s="934"/>
      <c r="NHT2" s="934"/>
      <c r="NHU2" s="934"/>
      <c r="NHV2" s="934"/>
      <c r="NHW2" s="934" t="s">
        <v>153</v>
      </c>
      <c r="NHX2" s="934"/>
      <c r="NHY2" s="934"/>
      <c r="NHZ2" s="934"/>
      <c r="NIA2" s="934"/>
      <c r="NIB2" s="934"/>
      <c r="NIC2" s="934"/>
      <c r="NID2" s="934"/>
      <c r="NIE2" s="934" t="s">
        <v>153</v>
      </c>
      <c r="NIF2" s="934"/>
      <c r="NIG2" s="934"/>
      <c r="NIH2" s="934"/>
      <c r="NII2" s="934"/>
      <c r="NIJ2" s="934"/>
      <c r="NIK2" s="934"/>
      <c r="NIL2" s="934"/>
      <c r="NIM2" s="934" t="s">
        <v>153</v>
      </c>
      <c r="NIN2" s="934"/>
      <c r="NIO2" s="934"/>
      <c r="NIP2" s="934"/>
      <c r="NIQ2" s="934"/>
      <c r="NIR2" s="934"/>
      <c r="NIS2" s="934"/>
      <c r="NIT2" s="934"/>
      <c r="NIU2" s="934" t="s">
        <v>153</v>
      </c>
      <c r="NIV2" s="934"/>
      <c r="NIW2" s="934"/>
      <c r="NIX2" s="934"/>
      <c r="NIY2" s="934"/>
      <c r="NIZ2" s="934"/>
      <c r="NJA2" s="934"/>
      <c r="NJB2" s="934"/>
      <c r="NJC2" s="934" t="s">
        <v>153</v>
      </c>
      <c r="NJD2" s="934"/>
      <c r="NJE2" s="934"/>
      <c r="NJF2" s="934"/>
      <c r="NJG2" s="934"/>
      <c r="NJH2" s="934"/>
      <c r="NJI2" s="934"/>
      <c r="NJJ2" s="934"/>
      <c r="NJK2" s="934" t="s">
        <v>153</v>
      </c>
      <c r="NJL2" s="934"/>
      <c r="NJM2" s="934"/>
      <c r="NJN2" s="934"/>
      <c r="NJO2" s="934"/>
      <c r="NJP2" s="934"/>
      <c r="NJQ2" s="934"/>
      <c r="NJR2" s="934"/>
      <c r="NJS2" s="934" t="s">
        <v>153</v>
      </c>
      <c r="NJT2" s="934"/>
      <c r="NJU2" s="934"/>
      <c r="NJV2" s="934"/>
      <c r="NJW2" s="934"/>
      <c r="NJX2" s="934"/>
      <c r="NJY2" s="934"/>
      <c r="NJZ2" s="934"/>
      <c r="NKA2" s="934" t="s">
        <v>153</v>
      </c>
      <c r="NKB2" s="934"/>
      <c r="NKC2" s="934"/>
      <c r="NKD2" s="934"/>
      <c r="NKE2" s="934"/>
      <c r="NKF2" s="934"/>
      <c r="NKG2" s="934"/>
      <c r="NKH2" s="934"/>
      <c r="NKI2" s="934" t="s">
        <v>153</v>
      </c>
      <c r="NKJ2" s="934"/>
      <c r="NKK2" s="934"/>
      <c r="NKL2" s="934"/>
      <c r="NKM2" s="934"/>
      <c r="NKN2" s="934"/>
      <c r="NKO2" s="934"/>
      <c r="NKP2" s="934"/>
      <c r="NKQ2" s="934" t="s">
        <v>153</v>
      </c>
      <c r="NKR2" s="934"/>
      <c r="NKS2" s="934"/>
      <c r="NKT2" s="934"/>
      <c r="NKU2" s="934"/>
      <c r="NKV2" s="934"/>
      <c r="NKW2" s="934"/>
      <c r="NKX2" s="934"/>
      <c r="NKY2" s="934" t="s">
        <v>153</v>
      </c>
      <c r="NKZ2" s="934"/>
      <c r="NLA2" s="934"/>
      <c r="NLB2" s="934"/>
      <c r="NLC2" s="934"/>
      <c r="NLD2" s="934"/>
      <c r="NLE2" s="934"/>
      <c r="NLF2" s="934"/>
      <c r="NLG2" s="934" t="s">
        <v>153</v>
      </c>
      <c r="NLH2" s="934"/>
      <c r="NLI2" s="934"/>
      <c r="NLJ2" s="934"/>
      <c r="NLK2" s="934"/>
      <c r="NLL2" s="934"/>
      <c r="NLM2" s="934"/>
      <c r="NLN2" s="934"/>
      <c r="NLO2" s="934" t="s">
        <v>153</v>
      </c>
      <c r="NLP2" s="934"/>
      <c r="NLQ2" s="934"/>
      <c r="NLR2" s="934"/>
      <c r="NLS2" s="934"/>
      <c r="NLT2" s="934"/>
      <c r="NLU2" s="934"/>
      <c r="NLV2" s="934"/>
      <c r="NLW2" s="934" t="s">
        <v>153</v>
      </c>
      <c r="NLX2" s="934"/>
      <c r="NLY2" s="934"/>
      <c r="NLZ2" s="934"/>
      <c r="NMA2" s="934"/>
      <c r="NMB2" s="934"/>
      <c r="NMC2" s="934"/>
      <c r="NMD2" s="934"/>
      <c r="NME2" s="934" t="s">
        <v>153</v>
      </c>
      <c r="NMF2" s="934"/>
      <c r="NMG2" s="934"/>
      <c r="NMH2" s="934"/>
      <c r="NMI2" s="934"/>
      <c r="NMJ2" s="934"/>
      <c r="NMK2" s="934"/>
      <c r="NML2" s="934"/>
      <c r="NMM2" s="934" t="s">
        <v>153</v>
      </c>
      <c r="NMN2" s="934"/>
      <c r="NMO2" s="934"/>
      <c r="NMP2" s="934"/>
      <c r="NMQ2" s="934"/>
      <c r="NMR2" s="934"/>
      <c r="NMS2" s="934"/>
      <c r="NMT2" s="934"/>
      <c r="NMU2" s="934" t="s">
        <v>153</v>
      </c>
      <c r="NMV2" s="934"/>
      <c r="NMW2" s="934"/>
      <c r="NMX2" s="934"/>
      <c r="NMY2" s="934"/>
      <c r="NMZ2" s="934"/>
      <c r="NNA2" s="934"/>
      <c r="NNB2" s="934"/>
      <c r="NNC2" s="934" t="s">
        <v>153</v>
      </c>
      <c r="NND2" s="934"/>
      <c r="NNE2" s="934"/>
      <c r="NNF2" s="934"/>
      <c r="NNG2" s="934"/>
      <c r="NNH2" s="934"/>
      <c r="NNI2" s="934"/>
      <c r="NNJ2" s="934"/>
      <c r="NNK2" s="934" t="s">
        <v>153</v>
      </c>
      <c r="NNL2" s="934"/>
      <c r="NNM2" s="934"/>
      <c r="NNN2" s="934"/>
      <c r="NNO2" s="934"/>
      <c r="NNP2" s="934"/>
      <c r="NNQ2" s="934"/>
      <c r="NNR2" s="934"/>
      <c r="NNS2" s="934" t="s">
        <v>153</v>
      </c>
      <c r="NNT2" s="934"/>
      <c r="NNU2" s="934"/>
      <c r="NNV2" s="934"/>
      <c r="NNW2" s="934"/>
      <c r="NNX2" s="934"/>
      <c r="NNY2" s="934"/>
      <c r="NNZ2" s="934"/>
      <c r="NOA2" s="934" t="s">
        <v>153</v>
      </c>
      <c r="NOB2" s="934"/>
      <c r="NOC2" s="934"/>
      <c r="NOD2" s="934"/>
      <c r="NOE2" s="934"/>
      <c r="NOF2" s="934"/>
      <c r="NOG2" s="934"/>
      <c r="NOH2" s="934"/>
      <c r="NOI2" s="934" t="s">
        <v>153</v>
      </c>
      <c r="NOJ2" s="934"/>
      <c r="NOK2" s="934"/>
      <c r="NOL2" s="934"/>
      <c r="NOM2" s="934"/>
      <c r="NON2" s="934"/>
      <c r="NOO2" s="934"/>
      <c r="NOP2" s="934"/>
      <c r="NOQ2" s="934" t="s">
        <v>153</v>
      </c>
      <c r="NOR2" s="934"/>
      <c r="NOS2" s="934"/>
      <c r="NOT2" s="934"/>
      <c r="NOU2" s="934"/>
      <c r="NOV2" s="934"/>
      <c r="NOW2" s="934"/>
      <c r="NOX2" s="934"/>
      <c r="NOY2" s="934" t="s">
        <v>153</v>
      </c>
      <c r="NOZ2" s="934"/>
      <c r="NPA2" s="934"/>
      <c r="NPB2" s="934"/>
      <c r="NPC2" s="934"/>
      <c r="NPD2" s="934"/>
      <c r="NPE2" s="934"/>
      <c r="NPF2" s="934"/>
      <c r="NPG2" s="934" t="s">
        <v>153</v>
      </c>
      <c r="NPH2" s="934"/>
      <c r="NPI2" s="934"/>
      <c r="NPJ2" s="934"/>
      <c r="NPK2" s="934"/>
      <c r="NPL2" s="934"/>
      <c r="NPM2" s="934"/>
      <c r="NPN2" s="934"/>
      <c r="NPO2" s="934" t="s">
        <v>153</v>
      </c>
      <c r="NPP2" s="934"/>
      <c r="NPQ2" s="934"/>
      <c r="NPR2" s="934"/>
      <c r="NPS2" s="934"/>
      <c r="NPT2" s="934"/>
      <c r="NPU2" s="934"/>
      <c r="NPV2" s="934"/>
      <c r="NPW2" s="934" t="s">
        <v>153</v>
      </c>
      <c r="NPX2" s="934"/>
      <c r="NPY2" s="934"/>
      <c r="NPZ2" s="934"/>
      <c r="NQA2" s="934"/>
      <c r="NQB2" s="934"/>
      <c r="NQC2" s="934"/>
      <c r="NQD2" s="934"/>
      <c r="NQE2" s="934" t="s">
        <v>153</v>
      </c>
      <c r="NQF2" s="934"/>
      <c r="NQG2" s="934"/>
      <c r="NQH2" s="934"/>
      <c r="NQI2" s="934"/>
      <c r="NQJ2" s="934"/>
      <c r="NQK2" s="934"/>
      <c r="NQL2" s="934"/>
      <c r="NQM2" s="934" t="s">
        <v>153</v>
      </c>
      <c r="NQN2" s="934"/>
      <c r="NQO2" s="934"/>
      <c r="NQP2" s="934"/>
      <c r="NQQ2" s="934"/>
      <c r="NQR2" s="934"/>
      <c r="NQS2" s="934"/>
      <c r="NQT2" s="934"/>
      <c r="NQU2" s="934" t="s">
        <v>153</v>
      </c>
      <c r="NQV2" s="934"/>
      <c r="NQW2" s="934"/>
      <c r="NQX2" s="934"/>
      <c r="NQY2" s="934"/>
      <c r="NQZ2" s="934"/>
      <c r="NRA2" s="934"/>
      <c r="NRB2" s="934"/>
      <c r="NRC2" s="934" t="s">
        <v>153</v>
      </c>
      <c r="NRD2" s="934"/>
      <c r="NRE2" s="934"/>
      <c r="NRF2" s="934"/>
      <c r="NRG2" s="934"/>
      <c r="NRH2" s="934"/>
      <c r="NRI2" s="934"/>
      <c r="NRJ2" s="934"/>
      <c r="NRK2" s="934" t="s">
        <v>153</v>
      </c>
      <c r="NRL2" s="934"/>
      <c r="NRM2" s="934"/>
      <c r="NRN2" s="934"/>
      <c r="NRO2" s="934"/>
      <c r="NRP2" s="934"/>
      <c r="NRQ2" s="934"/>
      <c r="NRR2" s="934"/>
      <c r="NRS2" s="934" t="s">
        <v>153</v>
      </c>
      <c r="NRT2" s="934"/>
      <c r="NRU2" s="934"/>
      <c r="NRV2" s="934"/>
      <c r="NRW2" s="934"/>
      <c r="NRX2" s="934"/>
      <c r="NRY2" s="934"/>
      <c r="NRZ2" s="934"/>
      <c r="NSA2" s="934" t="s">
        <v>153</v>
      </c>
      <c r="NSB2" s="934"/>
      <c r="NSC2" s="934"/>
      <c r="NSD2" s="934"/>
      <c r="NSE2" s="934"/>
      <c r="NSF2" s="934"/>
      <c r="NSG2" s="934"/>
      <c r="NSH2" s="934"/>
      <c r="NSI2" s="934" t="s">
        <v>153</v>
      </c>
      <c r="NSJ2" s="934"/>
      <c r="NSK2" s="934"/>
      <c r="NSL2" s="934"/>
      <c r="NSM2" s="934"/>
      <c r="NSN2" s="934"/>
      <c r="NSO2" s="934"/>
      <c r="NSP2" s="934"/>
      <c r="NSQ2" s="934" t="s">
        <v>153</v>
      </c>
      <c r="NSR2" s="934"/>
      <c r="NSS2" s="934"/>
      <c r="NST2" s="934"/>
      <c r="NSU2" s="934"/>
      <c r="NSV2" s="934"/>
      <c r="NSW2" s="934"/>
      <c r="NSX2" s="934"/>
      <c r="NSY2" s="934" t="s">
        <v>153</v>
      </c>
      <c r="NSZ2" s="934"/>
      <c r="NTA2" s="934"/>
      <c r="NTB2" s="934"/>
      <c r="NTC2" s="934"/>
      <c r="NTD2" s="934"/>
      <c r="NTE2" s="934"/>
      <c r="NTF2" s="934"/>
      <c r="NTG2" s="934" t="s">
        <v>153</v>
      </c>
      <c r="NTH2" s="934"/>
      <c r="NTI2" s="934"/>
      <c r="NTJ2" s="934"/>
      <c r="NTK2" s="934"/>
      <c r="NTL2" s="934"/>
      <c r="NTM2" s="934"/>
      <c r="NTN2" s="934"/>
      <c r="NTO2" s="934" t="s">
        <v>153</v>
      </c>
      <c r="NTP2" s="934"/>
      <c r="NTQ2" s="934"/>
      <c r="NTR2" s="934"/>
      <c r="NTS2" s="934"/>
      <c r="NTT2" s="934"/>
      <c r="NTU2" s="934"/>
      <c r="NTV2" s="934"/>
      <c r="NTW2" s="934" t="s">
        <v>153</v>
      </c>
      <c r="NTX2" s="934"/>
      <c r="NTY2" s="934"/>
      <c r="NTZ2" s="934"/>
      <c r="NUA2" s="934"/>
      <c r="NUB2" s="934"/>
      <c r="NUC2" s="934"/>
      <c r="NUD2" s="934"/>
      <c r="NUE2" s="934" t="s">
        <v>153</v>
      </c>
      <c r="NUF2" s="934"/>
      <c r="NUG2" s="934"/>
      <c r="NUH2" s="934"/>
      <c r="NUI2" s="934"/>
      <c r="NUJ2" s="934"/>
      <c r="NUK2" s="934"/>
      <c r="NUL2" s="934"/>
      <c r="NUM2" s="934" t="s">
        <v>153</v>
      </c>
      <c r="NUN2" s="934"/>
      <c r="NUO2" s="934"/>
      <c r="NUP2" s="934"/>
      <c r="NUQ2" s="934"/>
      <c r="NUR2" s="934"/>
      <c r="NUS2" s="934"/>
      <c r="NUT2" s="934"/>
      <c r="NUU2" s="934" t="s">
        <v>153</v>
      </c>
      <c r="NUV2" s="934"/>
      <c r="NUW2" s="934"/>
      <c r="NUX2" s="934"/>
      <c r="NUY2" s="934"/>
      <c r="NUZ2" s="934"/>
      <c r="NVA2" s="934"/>
      <c r="NVB2" s="934"/>
      <c r="NVC2" s="934" t="s">
        <v>153</v>
      </c>
      <c r="NVD2" s="934"/>
      <c r="NVE2" s="934"/>
      <c r="NVF2" s="934"/>
      <c r="NVG2" s="934"/>
      <c r="NVH2" s="934"/>
      <c r="NVI2" s="934"/>
      <c r="NVJ2" s="934"/>
      <c r="NVK2" s="934" t="s">
        <v>153</v>
      </c>
      <c r="NVL2" s="934"/>
      <c r="NVM2" s="934"/>
      <c r="NVN2" s="934"/>
      <c r="NVO2" s="934"/>
      <c r="NVP2" s="934"/>
      <c r="NVQ2" s="934"/>
      <c r="NVR2" s="934"/>
      <c r="NVS2" s="934" t="s">
        <v>153</v>
      </c>
      <c r="NVT2" s="934"/>
      <c r="NVU2" s="934"/>
      <c r="NVV2" s="934"/>
      <c r="NVW2" s="934"/>
      <c r="NVX2" s="934"/>
      <c r="NVY2" s="934"/>
      <c r="NVZ2" s="934"/>
      <c r="NWA2" s="934" t="s">
        <v>153</v>
      </c>
      <c r="NWB2" s="934"/>
      <c r="NWC2" s="934"/>
      <c r="NWD2" s="934"/>
      <c r="NWE2" s="934"/>
      <c r="NWF2" s="934"/>
      <c r="NWG2" s="934"/>
      <c r="NWH2" s="934"/>
      <c r="NWI2" s="934" t="s">
        <v>153</v>
      </c>
      <c r="NWJ2" s="934"/>
      <c r="NWK2" s="934"/>
      <c r="NWL2" s="934"/>
      <c r="NWM2" s="934"/>
      <c r="NWN2" s="934"/>
      <c r="NWO2" s="934"/>
      <c r="NWP2" s="934"/>
      <c r="NWQ2" s="934" t="s">
        <v>153</v>
      </c>
      <c r="NWR2" s="934"/>
      <c r="NWS2" s="934"/>
      <c r="NWT2" s="934"/>
      <c r="NWU2" s="934"/>
      <c r="NWV2" s="934"/>
      <c r="NWW2" s="934"/>
      <c r="NWX2" s="934"/>
      <c r="NWY2" s="934" t="s">
        <v>153</v>
      </c>
      <c r="NWZ2" s="934"/>
      <c r="NXA2" s="934"/>
      <c r="NXB2" s="934"/>
      <c r="NXC2" s="934"/>
      <c r="NXD2" s="934"/>
      <c r="NXE2" s="934"/>
      <c r="NXF2" s="934"/>
      <c r="NXG2" s="934" t="s">
        <v>153</v>
      </c>
      <c r="NXH2" s="934"/>
      <c r="NXI2" s="934"/>
      <c r="NXJ2" s="934"/>
      <c r="NXK2" s="934"/>
      <c r="NXL2" s="934"/>
      <c r="NXM2" s="934"/>
      <c r="NXN2" s="934"/>
      <c r="NXO2" s="934" t="s">
        <v>153</v>
      </c>
      <c r="NXP2" s="934"/>
      <c r="NXQ2" s="934"/>
      <c r="NXR2" s="934"/>
      <c r="NXS2" s="934"/>
      <c r="NXT2" s="934"/>
      <c r="NXU2" s="934"/>
      <c r="NXV2" s="934"/>
      <c r="NXW2" s="934" t="s">
        <v>153</v>
      </c>
      <c r="NXX2" s="934"/>
      <c r="NXY2" s="934"/>
      <c r="NXZ2" s="934"/>
      <c r="NYA2" s="934"/>
      <c r="NYB2" s="934"/>
      <c r="NYC2" s="934"/>
      <c r="NYD2" s="934"/>
      <c r="NYE2" s="934" t="s">
        <v>153</v>
      </c>
      <c r="NYF2" s="934"/>
      <c r="NYG2" s="934"/>
      <c r="NYH2" s="934"/>
      <c r="NYI2" s="934"/>
      <c r="NYJ2" s="934"/>
      <c r="NYK2" s="934"/>
      <c r="NYL2" s="934"/>
      <c r="NYM2" s="934" t="s">
        <v>153</v>
      </c>
      <c r="NYN2" s="934"/>
      <c r="NYO2" s="934"/>
      <c r="NYP2" s="934"/>
      <c r="NYQ2" s="934"/>
      <c r="NYR2" s="934"/>
      <c r="NYS2" s="934"/>
      <c r="NYT2" s="934"/>
      <c r="NYU2" s="934" t="s">
        <v>153</v>
      </c>
      <c r="NYV2" s="934"/>
      <c r="NYW2" s="934"/>
      <c r="NYX2" s="934"/>
      <c r="NYY2" s="934"/>
      <c r="NYZ2" s="934"/>
      <c r="NZA2" s="934"/>
      <c r="NZB2" s="934"/>
      <c r="NZC2" s="934" t="s">
        <v>153</v>
      </c>
      <c r="NZD2" s="934"/>
      <c r="NZE2" s="934"/>
      <c r="NZF2" s="934"/>
      <c r="NZG2" s="934"/>
      <c r="NZH2" s="934"/>
      <c r="NZI2" s="934"/>
      <c r="NZJ2" s="934"/>
      <c r="NZK2" s="934" t="s">
        <v>153</v>
      </c>
      <c r="NZL2" s="934"/>
      <c r="NZM2" s="934"/>
      <c r="NZN2" s="934"/>
      <c r="NZO2" s="934"/>
      <c r="NZP2" s="934"/>
      <c r="NZQ2" s="934"/>
      <c r="NZR2" s="934"/>
      <c r="NZS2" s="934" t="s">
        <v>153</v>
      </c>
      <c r="NZT2" s="934"/>
      <c r="NZU2" s="934"/>
      <c r="NZV2" s="934"/>
      <c r="NZW2" s="934"/>
      <c r="NZX2" s="934"/>
      <c r="NZY2" s="934"/>
      <c r="NZZ2" s="934"/>
      <c r="OAA2" s="934" t="s">
        <v>153</v>
      </c>
      <c r="OAB2" s="934"/>
      <c r="OAC2" s="934"/>
      <c r="OAD2" s="934"/>
      <c r="OAE2" s="934"/>
      <c r="OAF2" s="934"/>
      <c r="OAG2" s="934"/>
      <c r="OAH2" s="934"/>
      <c r="OAI2" s="934" t="s">
        <v>153</v>
      </c>
      <c r="OAJ2" s="934"/>
      <c r="OAK2" s="934"/>
      <c r="OAL2" s="934"/>
      <c r="OAM2" s="934"/>
      <c r="OAN2" s="934"/>
      <c r="OAO2" s="934"/>
      <c r="OAP2" s="934"/>
      <c r="OAQ2" s="934" t="s">
        <v>153</v>
      </c>
      <c r="OAR2" s="934"/>
      <c r="OAS2" s="934"/>
      <c r="OAT2" s="934"/>
      <c r="OAU2" s="934"/>
      <c r="OAV2" s="934"/>
      <c r="OAW2" s="934"/>
      <c r="OAX2" s="934"/>
      <c r="OAY2" s="934" t="s">
        <v>153</v>
      </c>
      <c r="OAZ2" s="934"/>
      <c r="OBA2" s="934"/>
      <c r="OBB2" s="934"/>
      <c r="OBC2" s="934"/>
      <c r="OBD2" s="934"/>
      <c r="OBE2" s="934"/>
      <c r="OBF2" s="934"/>
      <c r="OBG2" s="934" t="s">
        <v>153</v>
      </c>
      <c r="OBH2" s="934"/>
      <c r="OBI2" s="934"/>
      <c r="OBJ2" s="934"/>
      <c r="OBK2" s="934"/>
      <c r="OBL2" s="934"/>
      <c r="OBM2" s="934"/>
      <c r="OBN2" s="934"/>
      <c r="OBO2" s="934" t="s">
        <v>153</v>
      </c>
      <c r="OBP2" s="934"/>
      <c r="OBQ2" s="934"/>
      <c r="OBR2" s="934"/>
      <c r="OBS2" s="934"/>
      <c r="OBT2" s="934"/>
      <c r="OBU2" s="934"/>
      <c r="OBV2" s="934"/>
      <c r="OBW2" s="934" t="s">
        <v>153</v>
      </c>
      <c r="OBX2" s="934"/>
      <c r="OBY2" s="934"/>
      <c r="OBZ2" s="934"/>
      <c r="OCA2" s="934"/>
      <c r="OCB2" s="934"/>
      <c r="OCC2" s="934"/>
      <c r="OCD2" s="934"/>
      <c r="OCE2" s="934" t="s">
        <v>153</v>
      </c>
      <c r="OCF2" s="934"/>
      <c r="OCG2" s="934"/>
      <c r="OCH2" s="934"/>
      <c r="OCI2" s="934"/>
      <c r="OCJ2" s="934"/>
      <c r="OCK2" s="934"/>
      <c r="OCL2" s="934"/>
      <c r="OCM2" s="934" t="s">
        <v>153</v>
      </c>
      <c r="OCN2" s="934"/>
      <c r="OCO2" s="934"/>
      <c r="OCP2" s="934"/>
      <c r="OCQ2" s="934"/>
      <c r="OCR2" s="934"/>
      <c r="OCS2" s="934"/>
      <c r="OCT2" s="934"/>
      <c r="OCU2" s="934" t="s">
        <v>153</v>
      </c>
      <c r="OCV2" s="934"/>
      <c r="OCW2" s="934"/>
      <c r="OCX2" s="934"/>
      <c r="OCY2" s="934"/>
      <c r="OCZ2" s="934"/>
      <c r="ODA2" s="934"/>
      <c r="ODB2" s="934"/>
      <c r="ODC2" s="934" t="s">
        <v>153</v>
      </c>
      <c r="ODD2" s="934"/>
      <c r="ODE2" s="934"/>
      <c r="ODF2" s="934"/>
      <c r="ODG2" s="934"/>
      <c r="ODH2" s="934"/>
      <c r="ODI2" s="934"/>
      <c r="ODJ2" s="934"/>
      <c r="ODK2" s="934" t="s">
        <v>153</v>
      </c>
      <c r="ODL2" s="934"/>
      <c r="ODM2" s="934"/>
      <c r="ODN2" s="934"/>
      <c r="ODO2" s="934"/>
      <c r="ODP2" s="934"/>
      <c r="ODQ2" s="934"/>
      <c r="ODR2" s="934"/>
      <c r="ODS2" s="934" t="s">
        <v>153</v>
      </c>
      <c r="ODT2" s="934"/>
      <c r="ODU2" s="934"/>
      <c r="ODV2" s="934"/>
      <c r="ODW2" s="934"/>
      <c r="ODX2" s="934"/>
      <c r="ODY2" s="934"/>
      <c r="ODZ2" s="934"/>
      <c r="OEA2" s="934" t="s">
        <v>153</v>
      </c>
      <c r="OEB2" s="934"/>
      <c r="OEC2" s="934"/>
      <c r="OED2" s="934"/>
      <c r="OEE2" s="934"/>
      <c r="OEF2" s="934"/>
      <c r="OEG2" s="934"/>
      <c r="OEH2" s="934"/>
      <c r="OEI2" s="934" t="s">
        <v>153</v>
      </c>
      <c r="OEJ2" s="934"/>
      <c r="OEK2" s="934"/>
      <c r="OEL2" s="934"/>
      <c r="OEM2" s="934"/>
      <c r="OEN2" s="934"/>
      <c r="OEO2" s="934"/>
      <c r="OEP2" s="934"/>
      <c r="OEQ2" s="934" t="s">
        <v>153</v>
      </c>
      <c r="OER2" s="934"/>
      <c r="OES2" s="934"/>
      <c r="OET2" s="934"/>
      <c r="OEU2" s="934"/>
      <c r="OEV2" s="934"/>
      <c r="OEW2" s="934"/>
      <c r="OEX2" s="934"/>
      <c r="OEY2" s="934" t="s">
        <v>153</v>
      </c>
      <c r="OEZ2" s="934"/>
      <c r="OFA2" s="934"/>
      <c r="OFB2" s="934"/>
      <c r="OFC2" s="934"/>
      <c r="OFD2" s="934"/>
      <c r="OFE2" s="934"/>
      <c r="OFF2" s="934"/>
      <c r="OFG2" s="934" t="s">
        <v>153</v>
      </c>
      <c r="OFH2" s="934"/>
      <c r="OFI2" s="934"/>
      <c r="OFJ2" s="934"/>
      <c r="OFK2" s="934"/>
      <c r="OFL2" s="934"/>
      <c r="OFM2" s="934"/>
      <c r="OFN2" s="934"/>
      <c r="OFO2" s="934" t="s">
        <v>153</v>
      </c>
      <c r="OFP2" s="934"/>
      <c r="OFQ2" s="934"/>
      <c r="OFR2" s="934"/>
      <c r="OFS2" s="934"/>
      <c r="OFT2" s="934"/>
      <c r="OFU2" s="934"/>
      <c r="OFV2" s="934"/>
      <c r="OFW2" s="934" t="s">
        <v>153</v>
      </c>
      <c r="OFX2" s="934"/>
      <c r="OFY2" s="934"/>
      <c r="OFZ2" s="934"/>
      <c r="OGA2" s="934"/>
      <c r="OGB2" s="934"/>
      <c r="OGC2" s="934"/>
      <c r="OGD2" s="934"/>
      <c r="OGE2" s="934" t="s">
        <v>153</v>
      </c>
      <c r="OGF2" s="934"/>
      <c r="OGG2" s="934"/>
      <c r="OGH2" s="934"/>
      <c r="OGI2" s="934"/>
      <c r="OGJ2" s="934"/>
      <c r="OGK2" s="934"/>
      <c r="OGL2" s="934"/>
      <c r="OGM2" s="934" t="s">
        <v>153</v>
      </c>
      <c r="OGN2" s="934"/>
      <c r="OGO2" s="934"/>
      <c r="OGP2" s="934"/>
      <c r="OGQ2" s="934"/>
      <c r="OGR2" s="934"/>
      <c r="OGS2" s="934"/>
      <c r="OGT2" s="934"/>
      <c r="OGU2" s="934" t="s">
        <v>153</v>
      </c>
      <c r="OGV2" s="934"/>
      <c r="OGW2" s="934"/>
      <c r="OGX2" s="934"/>
      <c r="OGY2" s="934"/>
      <c r="OGZ2" s="934"/>
      <c r="OHA2" s="934"/>
      <c r="OHB2" s="934"/>
      <c r="OHC2" s="934" t="s">
        <v>153</v>
      </c>
      <c r="OHD2" s="934"/>
      <c r="OHE2" s="934"/>
      <c r="OHF2" s="934"/>
      <c r="OHG2" s="934"/>
      <c r="OHH2" s="934"/>
      <c r="OHI2" s="934"/>
      <c r="OHJ2" s="934"/>
      <c r="OHK2" s="934" t="s">
        <v>153</v>
      </c>
      <c r="OHL2" s="934"/>
      <c r="OHM2" s="934"/>
      <c r="OHN2" s="934"/>
      <c r="OHO2" s="934"/>
      <c r="OHP2" s="934"/>
      <c r="OHQ2" s="934"/>
      <c r="OHR2" s="934"/>
      <c r="OHS2" s="934" t="s">
        <v>153</v>
      </c>
      <c r="OHT2" s="934"/>
      <c r="OHU2" s="934"/>
      <c r="OHV2" s="934"/>
      <c r="OHW2" s="934"/>
      <c r="OHX2" s="934"/>
      <c r="OHY2" s="934"/>
      <c r="OHZ2" s="934"/>
      <c r="OIA2" s="934" t="s">
        <v>153</v>
      </c>
      <c r="OIB2" s="934"/>
      <c r="OIC2" s="934"/>
      <c r="OID2" s="934"/>
      <c r="OIE2" s="934"/>
      <c r="OIF2" s="934"/>
      <c r="OIG2" s="934"/>
      <c r="OIH2" s="934"/>
      <c r="OII2" s="934" t="s">
        <v>153</v>
      </c>
      <c r="OIJ2" s="934"/>
      <c r="OIK2" s="934"/>
      <c r="OIL2" s="934"/>
      <c r="OIM2" s="934"/>
      <c r="OIN2" s="934"/>
      <c r="OIO2" s="934"/>
      <c r="OIP2" s="934"/>
      <c r="OIQ2" s="934" t="s">
        <v>153</v>
      </c>
      <c r="OIR2" s="934"/>
      <c r="OIS2" s="934"/>
      <c r="OIT2" s="934"/>
      <c r="OIU2" s="934"/>
      <c r="OIV2" s="934"/>
      <c r="OIW2" s="934"/>
      <c r="OIX2" s="934"/>
      <c r="OIY2" s="934" t="s">
        <v>153</v>
      </c>
      <c r="OIZ2" s="934"/>
      <c r="OJA2" s="934"/>
      <c r="OJB2" s="934"/>
      <c r="OJC2" s="934"/>
      <c r="OJD2" s="934"/>
      <c r="OJE2" s="934"/>
      <c r="OJF2" s="934"/>
      <c r="OJG2" s="934" t="s">
        <v>153</v>
      </c>
      <c r="OJH2" s="934"/>
      <c r="OJI2" s="934"/>
      <c r="OJJ2" s="934"/>
      <c r="OJK2" s="934"/>
      <c r="OJL2" s="934"/>
      <c r="OJM2" s="934"/>
      <c r="OJN2" s="934"/>
      <c r="OJO2" s="934" t="s">
        <v>153</v>
      </c>
      <c r="OJP2" s="934"/>
      <c r="OJQ2" s="934"/>
      <c r="OJR2" s="934"/>
      <c r="OJS2" s="934"/>
      <c r="OJT2" s="934"/>
      <c r="OJU2" s="934"/>
      <c r="OJV2" s="934"/>
      <c r="OJW2" s="934" t="s">
        <v>153</v>
      </c>
      <c r="OJX2" s="934"/>
      <c r="OJY2" s="934"/>
      <c r="OJZ2" s="934"/>
      <c r="OKA2" s="934"/>
      <c r="OKB2" s="934"/>
      <c r="OKC2" s="934"/>
      <c r="OKD2" s="934"/>
      <c r="OKE2" s="934" t="s">
        <v>153</v>
      </c>
      <c r="OKF2" s="934"/>
      <c r="OKG2" s="934"/>
      <c r="OKH2" s="934"/>
      <c r="OKI2" s="934"/>
      <c r="OKJ2" s="934"/>
      <c r="OKK2" s="934"/>
      <c r="OKL2" s="934"/>
      <c r="OKM2" s="934" t="s">
        <v>153</v>
      </c>
      <c r="OKN2" s="934"/>
      <c r="OKO2" s="934"/>
      <c r="OKP2" s="934"/>
      <c r="OKQ2" s="934"/>
      <c r="OKR2" s="934"/>
      <c r="OKS2" s="934"/>
      <c r="OKT2" s="934"/>
      <c r="OKU2" s="934" t="s">
        <v>153</v>
      </c>
      <c r="OKV2" s="934"/>
      <c r="OKW2" s="934"/>
      <c r="OKX2" s="934"/>
      <c r="OKY2" s="934"/>
      <c r="OKZ2" s="934"/>
      <c r="OLA2" s="934"/>
      <c r="OLB2" s="934"/>
      <c r="OLC2" s="934" t="s">
        <v>153</v>
      </c>
      <c r="OLD2" s="934"/>
      <c r="OLE2" s="934"/>
      <c r="OLF2" s="934"/>
      <c r="OLG2" s="934"/>
      <c r="OLH2" s="934"/>
      <c r="OLI2" s="934"/>
      <c r="OLJ2" s="934"/>
      <c r="OLK2" s="934" t="s">
        <v>153</v>
      </c>
      <c r="OLL2" s="934"/>
      <c r="OLM2" s="934"/>
      <c r="OLN2" s="934"/>
      <c r="OLO2" s="934"/>
      <c r="OLP2" s="934"/>
      <c r="OLQ2" s="934"/>
      <c r="OLR2" s="934"/>
      <c r="OLS2" s="934" t="s">
        <v>153</v>
      </c>
      <c r="OLT2" s="934"/>
      <c r="OLU2" s="934"/>
      <c r="OLV2" s="934"/>
      <c r="OLW2" s="934"/>
      <c r="OLX2" s="934"/>
      <c r="OLY2" s="934"/>
      <c r="OLZ2" s="934"/>
      <c r="OMA2" s="934" t="s">
        <v>153</v>
      </c>
      <c r="OMB2" s="934"/>
      <c r="OMC2" s="934"/>
      <c r="OMD2" s="934"/>
      <c r="OME2" s="934"/>
      <c r="OMF2" s="934"/>
      <c r="OMG2" s="934"/>
      <c r="OMH2" s="934"/>
      <c r="OMI2" s="934" t="s">
        <v>153</v>
      </c>
      <c r="OMJ2" s="934"/>
      <c r="OMK2" s="934"/>
      <c r="OML2" s="934"/>
      <c r="OMM2" s="934"/>
      <c r="OMN2" s="934"/>
      <c r="OMO2" s="934"/>
      <c r="OMP2" s="934"/>
      <c r="OMQ2" s="934" t="s">
        <v>153</v>
      </c>
      <c r="OMR2" s="934"/>
      <c r="OMS2" s="934"/>
      <c r="OMT2" s="934"/>
      <c r="OMU2" s="934"/>
      <c r="OMV2" s="934"/>
      <c r="OMW2" s="934"/>
      <c r="OMX2" s="934"/>
      <c r="OMY2" s="934" t="s">
        <v>153</v>
      </c>
      <c r="OMZ2" s="934"/>
      <c r="ONA2" s="934"/>
      <c r="ONB2" s="934"/>
      <c r="ONC2" s="934"/>
      <c r="OND2" s="934"/>
      <c r="ONE2" s="934"/>
      <c r="ONF2" s="934"/>
      <c r="ONG2" s="934" t="s">
        <v>153</v>
      </c>
      <c r="ONH2" s="934"/>
      <c r="ONI2" s="934"/>
      <c r="ONJ2" s="934"/>
      <c r="ONK2" s="934"/>
      <c r="ONL2" s="934"/>
      <c r="ONM2" s="934"/>
      <c r="ONN2" s="934"/>
      <c r="ONO2" s="934" t="s">
        <v>153</v>
      </c>
      <c r="ONP2" s="934"/>
      <c r="ONQ2" s="934"/>
      <c r="ONR2" s="934"/>
      <c r="ONS2" s="934"/>
      <c r="ONT2" s="934"/>
      <c r="ONU2" s="934"/>
      <c r="ONV2" s="934"/>
      <c r="ONW2" s="934" t="s">
        <v>153</v>
      </c>
      <c r="ONX2" s="934"/>
      <c r="ONY2" s="934"/>
      <c r="ONZ2" s="934"/>
      <c r="OOA2" s="934"/>
      <c r="OOB2" s="934"/>
      <c r="OOC2" s="934"/>
      <c r="OOD2" s="934"/>
      <c r="OOE2" s="934" t="s">
        <v>153</v>
      </c>
      <c r="OOF2" s="934"/>
      <c r="OOG2" s="934"/>
      <c r="OOH2" s="934"/>
      <c r="OOI2" s="934"/>
      <c r="OOJ2" s="934"/>
      <c r="OOK2" s="934"/>
      <c r="OOL2" s="934"/>
      <c r="OOM2" s="934" t="s">
        <v>153</v>
      </c>
      <c r="OON2" s="934"/>
      <c r="OOO2" s="934"/>
      <c r="OOP2" s="934"/>
      <c r="OOQ2" s="934"/>
      <c r="OOR2" s="934"/>
      <c r="OOS2" s="934"/>
      <c r="OOT2" s="934"/>
      <c r="OOU2" s="934" t="s">
        <v>153</v>
      </c>
      <c r="OOV2" s="934"/>
      <c r="OOW2" s="934"/>
      <c r="OOX2" s="934"/>
      <c r="OOY2" s="934"/>
      <c r="OOZ2" s="934"/>
      <c r="OPA2" s="934"/>
      <c r="OPB2" s="934"/>
      <c r="OPC2" s="934" t="s">
        <v>153</v>
      </c>
      <c r="OPD2" s="934"/>
      <c r="OPE2" s="934"/>
      <c r="OPF2" s="934"/>
      <c r="OPG2" s="934"/>
      <c r="OPH2" s="934"/>
      <c r="OPI2" s="934"/>
      <c r="OPJ2" s="934"/>
      <c r="OPK2" s="934" t="s">
        <v>153</v>
      </c>
      <c r="OPL2" s="934"/>
      <c r="OPM2" s="934"/>
      <c r="OPN2" s="934"/>
      <c r="OPO2" s="934"/>
      <c r="OPP2" s="934"/>
      <c r="OPQ2" s="934"/>
      <c r="OPR2" s="934"/>
      <c r="OPS2" s="934" t="s">
        <v>153</v>
      </c>
      <c r="OPT2" s="934"/>
      <c r="OPU2" s="934"/>
      <c r="OPV2" s="934"/>
      <c r="OPW2" s="934"/>
      <c r="OPX2" s="934"/>
      <c r="OPY2" s="934"/>
      <c r="OPZ2" s="934"/>
      <c r="OQA2" s="934" t="s">
        <v>153</v>
      </c>
      <c r="OQB2" s="934"/>
      <c r="OQC2" s="934"/>
      <c r="OQD2" s="934"/>
      <c r="OQE2" s="934"/>
      <c r="OQF2" s="934"/>
      <c r="OQG2" s="934"/>
      <c r="OQH2" s="934"/>
      <c r="OQI2" s="934" t="s">
        <v>153</v>
      </c>
      <c r="OQJ2" s="934"/>
      <c r="OQK2" s="934"/>
      <c r="OQL2" s="934"/>
      <c r="OQM2" s="934"/>
      <c r="OQN2" s="934"/>
      <c r="OQO2" s="934"/>
      <c r="OQP2" s="934"/>
      <c r="OQQ2" s="934" t="s">
        <v>153</v>
      </c>
      <c r="OQR2" s="934"/>
      <c r="OQS2" s="934"/>
      <c r="OQT2" s="934"/>
      <c r="OQU2" s="934"/>
      <c r="OQV2" s="934"/>
      <c r="OQW2" s="934"/>
      <c r="OQX2" s="934"/>
      <c r="OQY2" s="934" t="s">
        <v>153</v>
      </c>
      <c r="OQZ2" s="934"/>
      <c r="ORA2" s="934"/>
      <c r="ORB2" s="934"/>
      <c r="ORC2" s="934"/>
      <c r="ORD2" s="934"/>
      <c r="ORE2" s="934"/>
      <c r="ORF2" s="934"/>
      <c r="ORG2" s="934" t="s">
        <v>153</v>
      </c>
      <c r="ORH2" s="934"/>
      <c r="ORI2" s="934"/>
      <c r="ORJ2" s="934"/>
      <c r="ORK2" s="934"/>
      <c r="ORL2" s="934"/>
      <c r="ORM2" s="934"/>
      <c r="ORN2" s="934"/>
      <c r="ORO2" s="934" t="s">
        <v>153</v>
      </c>
      <c r="ORP2" s="934"/>
      <c r="ORQ2" s="934"/>
      <c r="ORR2" s="934"/>
      <c r="ORS2" s="934"/>
      <c r="ORT2" s="934"/>
      <c r="ORU2" s="934"/>
      <c r="ORV2" s="934"/>
      <c r="ORW2" s="934" t="s">
        <v>153</v>
      </c>
      <c r="ORX2" s="934"/>
      <c r="ORY2" s="934"/>
      <c r="ORZ2" s="934"/>
      <c r="OSA2" s="934"/>
      <c r="OSB2" s="934"/>
      <c r="OSC2" s="934"/>
      <c r="OSD2" s="934"/>
      <c r="OSE2" s="934" t="s">
        <v>153</v>
      </c>
      <c r="OSF2" s="934"/>
      <c r="OSG2" s="934"/>
      <c r="OSH2" s="934"/>
      <c r="OSI2" s="934"/>
      <c r="OSJ2" s="934"/>
      <c r="OSK2" s="934"/>
      <c r="OSL2" s="934"/>
      <c r="OSM2" s="934" t="s">
        <v>153</v>
      </c>
      <c r="OSN2" s="934"/>
      <c r="OSO2" s="934"/>
      <c r="OSP2" s="934"/>
      <c r="OSQ2" s="934"/>
      <c r="OSR2" s="934"/>
      <c r="OSS2" s="934"/>
      <c r="OST2" s="934"/>
      <c r="OSU2" s="934" t="s">
        <v>153</v>
      </c>
      <c r="OSV2" s="934"/>
      <c r="OSW2" s="934"/>
      <c r="OSX2" s="934"/>
      <c r="OSY2" s="934"/>
      <c r="OSZ2" s="934"/>
      <c r="OTA2" s="934"/>
      <c r="OTB2" s="934"/>
      <c r="OTC2" s="934" t="s">
        <v>153</v>
      </c>
      <c r="OTD2" s="934"/>
      <c r="OTE2" s="934"/>
      <c r="OTF2" s="934"/>
      <c r="OTG2" s="934"/>
      <c r="OTH2" s="934"/>
      <c r="OTI2" s="934"/>
      <c r="OTJ2" s="934"/>
      <c r="OTK2" s="934" t="s">
        <v>153</v>
      </c>
      <c r="OTL2" s="934"/>
      <c r="OTM2" s="934"/>
      <c r="OTN2" s="934"/>
      <c r="OTO2" s="934"/>
      <c r="OTP2" s="934"/>
      <c r="OTQ2" s="934"/>
      <c r="OTR2" s="934"/>
      <c r="OTS2" s="934" t="s">
        <v>153</v>
      </c>
      <c r="OTT2" s="934"/>
      <c r="OTU2" s="934"/>
      <c r="OTV2" s="934"/>
      <c r="OTW2" s="934"/>
      <c r="OTX2" s="934"/>
      <c r="OTY2" s="934"/>
      <c r="OTZ2" s="934"/>
      <c r="OUA2" s="934" t="s">
        <v>153</v>
      </c>
      <c r="OUB2" s="934"/>
      <c r="OUC2" s="934"/>
      <c r="OUD2" s="934"/>
      <c r="OUE2" s="934"/>
      <c r="OUF2" s="934"/>
      <c r="OUG2" s="934"/>
      <c r="OUH2" s="934"/>
      <c r="OUI2" s="934" t="s">
        <v>153</v>
      </c>
      <c r="OUJ2" s="934"/>
      <c r="OUK2" s="934"/>
      <c r="OUL2" s="934"/>
      <c r="OUM2" s="934"/>
      <c r="OUN2" s="934"/>
      <c r="OUO2" s="934"/>
      <c r="OUP2" s="934"/>
      <c r="OUQ2" s="934" t="s">
        <v>153</v>
      </c>
      <c r="OUR2" s="934"/>
      <c r="OUS2" s="934"/>
      <c r="OUT2" s="934"/>
      <c r="OUU2" s="934"/>
      <c r="OUV2" s="934"/>
      <c r="OUW2" s="934"/>
      <c r="OUX2" s="934"/>
      <c r="OUY2" s="934" t="s">
        <v>153</v>
      </c>
      <c r="OUZ2" s="934"/>
      <c r="OVA2" s="934"/>
      <c r="OVB2" s="934"/>
      <c r="OVC2" s="934"/>
      <c r="OVD2" s="934"/>
      <c r="OVE2" s="934"/>
      <c r="OVF2" s="934"/>
      <c r="OVG2" s="934" t="s">
        <v>153</v>
      </c>
      <c r="OVH2" s="934"/>
      <c r="OVI2" s="934"/>
      <c r="OVJ2" s="934"/>
      <c r="OVK2" s="934"/>
      <c r="OVL2" s="934"/>
      <c r="OVM2" s="934"/>
      <c r="OVN2" s="934"/>
      <c r="OVO2" s="934" t="s">
        <v>153</v>
      </c>
      <c r="OVP2" s="934"/>
      <c r="OVQ2" s="934"/>
      <c r="OVR2" s="934"/>
      <c r="OVS2" s="934"/>
      <c r="OVT2" s="934"/>
      <c r="OVU2" s="934"/>
      <c r="OVV2" s="934"/>
      <c r="OVW2" s="934" t="s">
        <v>153</v>
      </c>
      <c r="OVX2" s="934"/>
      <c r="OVY2" s="934"/>
      <c r="OVZ2" s="934"/>
      <c r="OWA2" s="934"/>
      <c r="OWB2" s="934"/>
      <c r="OWC2" s="934"/>
      <c r="OWD2" s="934"/>
      <c r="OWE2" s="934" t="s">
        <v>153</v>
      </c>
      <c r="OWF2" s="934"/>
      <c r="OWG2" s="934"/>
      <c r="OWH2" s="934"/>
      <c r="OWI2" s="934"/>
      <c r="OWJ2" s="934"/>
      <c r="OWK2" s="934"/>
      <c r="OWL2" s="934"/>
      <c r="OWM2" s="934" t="s">
        <v>153</v>
      </c>
      <c r="OWN2" s="934"/>
      <c r="OWO2" s="934"/>
      <c r="OWP2" s="934"/>
      <c r="OWQ2" s="934"/>
      <c r="OWR2" s="934"/>
      <c r="OWS2" s="934"/>
      <c r="OWT2" s="934"/>
      <c r="OWU2" s="934" t="s">
        <v>153</v>
      </c>
      <c r="OWV2" s="934"/>
      <c r="OWW2" s="934"/>
      <c r="OWX2" s="934"/>
      <c r="OWY2" s="934"/>
      <c r="OWZ2" s="934"/>
      <c r="OXA2" s="934"/>
      <c r="OXB2" s="934"/>
      <c r="OXC2" s="934" t="s">
        <v>153</v>
      </c>
      <c r="OXD2" s="934"/>
      <c r="OXE2" s="934"/>
      <c r="OXF2" s="934"/>
      <c r="OXG2" s="934"/>
      <c r="OXH2" s="934"/>
      <c r="OXI2" s="934"/>
      <c r="OXJ2" s="934"/>
      <c r="OXK2" s="934" t="s">
        <v>153</v>
      </c>
      <c r="OXL2" s="934"/>
      <c r="OXM2" s="934"/>
      <c r="OXN2" s="934"/>
      <c r="OXO2" s="934"/>
      <c r="OXP2" s="934"/>
      <c r="OXQ2" s="934"/>
      <c r="OXR2" s="934"/>
      <c r="OXS2" s="934" t="s">
        <v>153</v>
      </c>
      <c r="OXT2" s="934"/>
      <c r="OXU2" s="934"/>
      <c r="OXV2" s="934"/>
      <c r="OXW2" s="934"/>
      <c r="OXX2" s="934"/>
      <c r="OXY2" s="934"/>
      <c r="OXZ2" s="934"/>
      <c r="OYA2" s="934" t="s">
        <v>153</v>
      </c>
      <c r="OYB2" s="934"/>
      <c r="OYC2" s="934"/>
      <c r="OYD2" s="934"/>
      <c r="OYE2" s="934"/>
      <c r="OYF2" s="934"/>
      <c r="OYG2" s="934"/>
      <c r="OYH2" s="934"/>
      <c r="OYI2" s="934" t="s">
        <v>153</v>
      </c>
      <c r="OYJ2" s="934"/>
      <c r="OYK2" s="934"/>
      <c r="OYL2" s="934"/>
      <c r="OYM2" s="934"/>
      <c r="OYN2" s="934"/>
      <c r="OYO2" s="934"/>
      <c r="OYP2" s="934"/>
      <c r="OYQ2" s="934" t="s">
        <v>153</v>
      </c>
      <c r="OYR2" s="934"/>
      <c r="OYS2" s="934"/>
      <c r="OYT2" s="934"/>
      <c r="OYU2" s="934"/>
      <c r="OYV2" s="934"/>
      <c r="OYW2" s="934"/>
      <c r="OYX2" s="934"/>
      <c r="OYY2" s="934" t="s">
        <v>153</v>
      </c>
      <c r="OYZ2" s="934"/>
      <c r="OZA2" s="934"/>
      <c r="OZB2" s="934"/>
      <c r="OZC2" s="934"/>
      <c r="OZD2" s="934"/>
      <c r="OZE2" s="934"/>
      <c r="OZF2" s="934"/>
      <c r="OZG2" s="934" t="s">
        <v>153</v>
      </c>
      <c r="OZH2" s="934"/>
      <c r="OZI2" s="934"/>
      <c r="OZJ2" s="934"/>
      <c r="OZK2" s="934"/>
      <c r="OZL2" s="934"/>
      <c r="OZM2" s="934"/>
      <c r="OZN2" s="934"/>
      <c r="OZO2" s="934" t="s">
        <v>153</v>
      </c>
      <c r="OZP2" s="934"/>
      <c r="OZQ2" s="934"/>
      <c r="OZR2" s="934"/>
      <c r="OZS2" s="934"/>
      <c r="OZT2" s="934"/>
      <c r="OZU2" s="934"/>
      <c r="OZV2" s="934"/>
      <c r="OZW2" s="934" t="s">
        <v>153</v>
      </c>
      <c r="OZX2" s="934"/>
      <c r="OZY2" s="934"/>
      <c r="OZZ2" s="934"/>
      <c r="PAA2" s="934"/>
      <c r="PAB2" s="934"/>
      <c r="PAC2" s="934"/>
      <c r="PAD2" s="934"/>
      <c r="PAE2" s="934" t="s">
        <v>153</v>
      </c>
      <c r="PAF2" s="934"/>
      <c r="PAG2" s="934"/>
      <c r="PAH2" s="934"/>
      <c r="PAI2" s="934"/>
      <c r="PAJ2" s="934"/>
      <c r="PAK2" s="934"/>
      <c r="PAL2" s="934"/>
      <c r="PAM2" s="934" t="s">
        <v>153</v>
      </c>
      <c r="PAN2" s="934"/>
      <c r="PAO2" s="934"/>
      <c r="PAP2" s="934"/>
      <c r="PAQ2" s="934"/>
      <c r="PAR2" s="934"/>
      <c r="PAS2" s="934"/>
      <c r="PAT2" s="934"/>
      <c r="PAU2" s="934" t="s">
        <v>153</v>
      </c>
      <c r="PAV2" s="934"/>
      <c r="PAW2" s="934"/>
      <c r="PAX2" s="934"/>
      <c r="PAY2" s="934"/>
      <c r="PAZ2" s="934"/>
      <c r="PBA2" s="934"/>
      <c r="PBB2" s="934"/>
      <c r="PBC2" s="934" t="s">
        <v>153</v>
      </c>
      <c r="PBD2" s="934"/>
      <c r="PBE2" s="934"/>
      <c r="PBF2" s="934"/>
      <c r="PBG2" s="934"/>
      <c r="PBH2" s="934"/>
      <c r="PBI2" s="934"/>
      <c r="PBJ2" s="934"/>
      <c r="PBK2" s="934" t="s">
        <v>153</v>
      </c>
      <c r="PBL2" s="934"/>
      <c r="PBM2" s="934"/>
      <c r="PBN2" s="934"/>
      <c r="PBO2" s="934"/>
      <c r="PBP2" s="934"/>
      <c r="PBQ2" s="934"/>
      <c r="PBR2" s="934"/>
      <c r="PBS2" s="934" t="s">
        <v>153</v>
      </c>
      <c r="PBT2" s="934"/>
      <c r="PBU2" s="934"/>
      <c r="PBV2" s="934"/>
      <c r="PBW2" s="934"/>
      <c r="PBX2" s="934"/>
      <c r="PBY2" s="934"/>
      <c r="PBZ2" s="934"/>
      <c r="PCA2" s="934" t="s">
        <v>153</v>
      </c>
      <c r="PCB2" s="934"/>
      <c r="PCC2" s="934"/>
      <c r="PCD2" s="934"/>
      <c r="PCE2" s="934"/>
      <c r="PCF2" s="934"/>
      <c r="PCG2" s="934"/>
      <c r="PCH2" s="934"/>
      <c r="PCI2" s="934" t="s">
        <v>153</v>
      </c>
      <c r="PCJ2" s="934"/>
      <c r="PCK2" s="934"/>
      <c r="PCL2" s="934"/>
      <c r="PCM2" s="934"/>
      <c r="PCN2" s="934"/>
      <c r="PCO2" s="934"/>
      <c r="PCP2" s="934"/>
      <c r="PCQ2" s="934" t="s">
        <v>153</v>
      </c>
      <c r="PCR2" s="934"/>
      <c r="PCS2" s="934"/>
      <c r="PCT2" s="934"/>
      <c r="PCU2" s="934"/>
      <c r="PCV2" s="934"/>
      <c r="PCW2" s="934"/>
      <c r="PCX2" s="934"/>
      <c r="PCY2" s="934" t="s">
        <v>153</v>
      </c>
      <c r="PCZ2" s="934"/>
      <c r="PDA2" s="934"/>
      <c r="PDB2" s="934"/>
      <c r="PDC2" s="934"/>
      <c r="PDD2" s="934"/>
      <c r="PDE2" s="934"/>
      <c r="PDF2" s="934"/>
      <c r="PDG2" s="934" t="s">
        <v>153</v>
      </c>
      <c r="PDH2" s="934"/>
      <c r="PDI2" s="934"/>
      <c r="PDJ2" s="934"/>
      <c r="PDK2" s="934"/>
      <c r="PDL2" s="934"/>
      <c r="PDM2" s="934"/>
      <c r="PDN2" s="934"/>
      <c r="PDO2" s="934" t="s">
        <v>153</v>
      </c>
      <c r="PDP2" s="934"/>
      <c r="PDQ2" s="934"/>
      <c r="PDR2" s="934"/>
      <c r="PDS2" s="934"/>
      <c r="PDT2" s="934"/>
      <c r="PDU2" s="934"/>
      <c r="PDV2" s="934"/>
      <c r="PDW2" s="934" t="s">
        <v>153</v>
      </c>
      <c r="PDX2" s="934"/>
      <c r="PDY2" s="934"/>
      <c r="PDZ2" s="934"/>
      <c r="PEA2" s="934"/>
      <c r="PEB2" s="934"/>
      <c r="PEC2" s="934"/>
      <c r="PED2" s="934"/>
      <c r="PEE2" s="934" t="s">
        <v>153</v>
      </c>
      <c r="PEF2" s="934"/>
      <c r="PEG2" s="934"/>
      <c r="PEH2" s="934"/>
      <c r="PEI2" s="934"/>
      <c r="PEJ2" s="934"/>
      <c r="PEK2" s="934"/>
      <c r="PEL2" s="934"/>
      <c r="PEM2" s="934" t="s">
        <v>153</v>
      </c>
      <c r="PEN2" s="934"/>
      <c r="PEO2" s="934"/>
      <c r="PEP2" s="934"/>
      <c r="PEQ2" s="934"/>
      <c r="PER2" s="934"/>
      <c r="PES2" s="934"/>
      <c r="PET2" s="934"/>
      <c r="PEU2" s="934" t="s">
        <v>153</v>
      </c>
      <c r="PEV2" s="934"/>
      <c r="PEW2" s="934"/>
      <c r="PEX2" s="934"/>
      <c r="PEY2" s="934"/>
      <c r="PEZ2" s="934"/>
      <c r="PFA2" s="934"/>
      <c r="PFB2" s="934"/>
      <c r="PFC2" s="934" t="s">
        <v>153</v>
      </c>
      <c r="PFD2" s="934"/>
      <c r="PFE2" s="934"/>
      <c r="PFF2" s="934"/>
      <c r="PFG2" s="934"/>
      <c r="PFH2" s="934"/>
      <c r="PFI2" s="934"/>
      <c r="PFJ2" s="934"/>
      <c r="PFK2" s="934" t="s">
        <v>153</v>
      </c>
      <c r="PFL2" s="934"/>
      <c r="PFM2" s="934"/>
      <c r="PFN2" s="934"/>
      <c r="PFO2" s="934"/>
      <c r="PFP2" s="934"/>
      <c r="PFQ2" s="934"/>
      <c r="PFR2" s="934"/>
      <c r="PFS2" s="934" t="s">
        <v>153</v>
      </c>
      <c r="PFT2" s="934"/>
      <c r="PFU2" s="934"/>
      <c r="PFV2" s="934"/>
      <c r="PFW2" s="934"/>
      <c r="PFX2" s="934"/>
      <c r="PFY2" s="934"/>
      <c r="PFZ2" s="934"/>
      <c r="PGA2" s="934" t="s">
        <v>153</v>
      </c>
      <c r="PGB2" s="934"/>
      <c r="PGC2" s="934"/>
      <c r="PGD2" s="934"/>
      <c r="PGE2" s="934"/>
      <c r="PGF2" s="934"/>
      <c r="PGG2" s="934"/>
      <c r="PGH2" s="934"/>
      <c r="PGI2" s="934" t="s">
        <v>153</v>
      </c>
      <c r="PGJ2" s="934"/>
      <c r="PGK2" s="934"/>
      <c r="PGL2" s="934"/>
      <c r="PGM2" s="934"/>
      <c r="PGN2" s="934"/>
      <c r="PGO2" s="934"/>
      <c r="PGP2" s="934"/>
      <c r="PGQ2" s="934" t="s">
        <v>153</v>
      </c>
      <c r="PGR2" s="934"/>
      <c r="PGS2" s="934"/>
      <c r="PGT2" s="934"/>
      <c r="PGU2" s="934"/>
      <c r="PGV2" s="934"/>
      <c r="PGW2" s="934"/>
      <c r="PGX2" s="934"/>
      <c r="PGY2" s="934" t="s">
        <v>153</v>
      </c>
      <c r="PGZ2" s="934"/>
      <c r="PHA2" s="934"/>
      <c r="PHB2" s="934"/>
      <c r="PHC2" s="934"/>
      <c r="PHD2" s="934"/>
      <c r="PHE2" s="934"/>
      <c r="PHF2" s="934"/>
      <c r="PHG2" s="934" t="s">
        <v>153</v>
      </c>
      <c r="PHH2" s="934"/>
      <c r="PHI2" s="934"/>
      <c r="PHJ2" s="934"/>
      <c r="PHK2" s="934"/>
      <c r="PHL2" s="934"/>
      <c r="PHM2" s="934"/>
      <c r="PHN2" s="934"/>
      <c r="PHO2" s="934" t="s">
        <v>153</v>
      </c>
      <c r="PHP2" s="934"/>
      <c r="PHQ2" s="934"/>
      <c r="PHR2" s="934"/>
      <c r="PHS2" s="934"/>
      <c r="PHT2" s="934"/>
      <c r="PHU2" s="934"/>
      <c r="PHV2" s="934"/>
      <c r="PHW2" s="934" t="s">
        <v>153</v>
      </c>
      <c r="PHX2" s="934"/>
      <c r="PHY2" s="934"/>
      <c r="PHZ2" s="934"/>
      <c r="PIA2" s="934"/>
      <c r="PIB2" s="934"/>
      <c r="PIC2" s="934"/>
      <c r="PID2" s="934"/>
      <c r="PIE2" s="934" t="s">
        <v>153</v>
      </c>
      <c r="PIF2" s="934"/>
      <c r="PIG2" s="934"/>
      <c r="PIH2" s="934"/>
      <c r="PII2" s="934"/>
      <c r="PIJ2" s="934"/>
      <c r="PIK2" s="934"/>
      <c r="PIL2" s="934"/>
      <c r="PIM2" s="934" t="s">
        <v>153</v>
      </c>
      <c r="PIN2" s="934"/>
      <c r="PIO2" s="934"/>
      <c r="PIP2" s="934"/>
      <c r="PIQ2" s="934"/>
      <c r="PIR2" s="934"/>
      <c r="PIS2" s="934"/>
      <c r="PIT2" s="934"/>
      <c r="PIU2" s="934" t="s">
        <v>153</v>
      </c>
      <c r="PIV2" s="934"/>
      <c r="PIW2" s="934"/>
      <c r="PIX2" s="934"/>
      <c r="PIY2" s="934"/>
      <c r="PIZ2" s="934"/>
      <c r="PJA2" s="934"/>
      <c r="PJB2" s="934"/>
      <c r="PJC2" s="934" t="s">
        <v>153</v>
      </c>
      <c r="PJD2" s="934"/>
      <c r="PJE2" s="934"/>
      <c r="PJF2" s="934"/>
      <c r="PJG2" s="934"/>
      <c r="PJH2" s="934"/>
      <c r="PJI2" s="934"/>
      <c r="PJJ2" s="934"/>
      <c r="PJK2" s="934" t="s">
        <v>153</v>
      </c>
      <c r="PJL2" s="934"/>
      <c r="PJM2" s="934"/>
      <c r="PJN2" s="934"/>
      <c r="PJO2" s="934"/>
      <c r="PJP2" s="934"/>
      <c r="PJQ2" s="934"/>
      <c r="PJR2" s="934"/>
      <c r="PJS2" s="934" t="s">
        <v>153</v>
      </c>
      <c r="PJT2" s="934"/>
      <c r="PJU2" s="934"/>
      <c r="PJV2" s="934"/>
      <c r="PJW2" s="934"/>
      <c r="PJX2" s="934"/>
      <c r="PJY2" s="934"/>
      <c r="PJZ2" s="934"/>
      <c r="PKA2" s="934" t="s">
        <v>153</v>
      </c>
      <c r="PKB2" s="934"/>
      <c r="PKC2" s="934"/>
      <c r="PKD2" s="934"/>
      <c r="PKE2" s="934"/>
      <c r="PKF2" s="934"/>
      <c r="PKG2" s="934"/>
      <c r="PKH2" s="934"/>
      <c r="PKI2" s="934" t="s">
        <v>153</v>
      </c>
      <c r="PKJ2" s="934"/>
      <c r="PKK2" s="934"/>
      <c r="PKL2" s="934"/>
      <c r="PKM2" s="934"/>
      <c r="PKN2" s="934"/>
      <c r="PKO2" s="934"/>
      <c r="PKP2" s="934"/>
      <c r="PKQ2" s="934" t="s">
        <v>153</v>
      </c>
      <c r="PKR2" s="934"/>
      <c r="PKS2" s="934"/>
      <c r="PKT2" s="934"/>
      <c r="PKU2" s="934"/>
      <c r="PKV2" s="934"/>
      <c r="PKW2" s="934"/>
      <c r="PKX2" s="934"/>
      <c r="PKY2" s="934" t="s">
        <v>153</v>
      </c>
      <c r="PKZ2" s="934"/>
      <c r="PLA2" s="934"/>
      <c r="PLB2" s="934"/>
      <c r="PLC2" s="934"/>
      <c r="PLD2" s="934"/>
      <c r="PLE2" s="934"/>
      <c r="PLF2" s="934"/>
      <c r="PLG2" s="934" t="s">
        <v>153</v>
      </c>
      <c r="PLH2" s="934"/>
      <c r="PLI2" s="934"/>
      <c r="PLJ2" s="934"/>
      <c r="PLK2" s="934"/>
      <c r="PLL2" s="934"/>
      <c r="PLM2" s="934"/>
      <c r="PLN2" s="934"/>
      <c r="PLO2" s="934" t="s">
        <v>153</v>
      </c>
      <c r="PLP2" s="934"/>
      <c r="PLQ2" s="934"/>
      <c r="PLR2" s="934"/>
      <c r="PLS2" s="934"/>
      <c r="PLT2" s="934"/>
      <c r="PLU2" s="934"/>
      <c r="PLV2" s="934"/>
      <c r="PLW2" s="934" t="s">
        <v>153</v>
      </c>
      <c r="PLX2" s="934"/>
      <c r="PLY2" s="934"/>
      <c r="PLZ2" s="934"/>
      <c r="PMA2" s="934"/>
      <c r="PMB2" s="934"/>
      <c r="PMC2" s="934"/>
      <c r="PMD2" s="934"/>
      <c r="PME2" s="934" t="s">
        <v>153</v>
      </c>
      <c r="PMF2" s="934"/>
      <c r="PMG2" s="934"/>
      <c r="PMH2" s="934"/>
      <c r="PMI2" s="934"/>
      <c r="PMJ2" s="934"/>
      <c r="PMK2" s="934"/>
      <c r="PML2" s="934"/>
      <c r="PMM2" s="934" t="s">
        <v>153</v>
      </c>
      <c r="PMN2" s="934"/>
      <c r="PMO2" s="934"/>
      <c r="PMP2" s="934"/>
      <c r="PMQ2" s="934"/>
      <c r="PMR2" s="934"/>
      <c r="PMS2" s="934"/>
      <c r="PMT2" s="934"/>
      <c r="PMU2" s="934" t="s">
        <v>153</v>
      </c>
      <c r="PMV2" s="934"/>
      <c r="PMW2" s="934"/>
      <c r="PMX2" s="934"/>
      <c r="PMY2" s="934"/>
      <c r="PMZ2" s="934"/>
      <c r="PNA2" s="934"/>
      <c r="PNB2" s="934"/>
      <c r="PNC2" s="934" t="s">
        <v>153</v>
      </c>
      <c r="PND2" s="934"/>
      <c r="PNE2" s="934"/>
      <c r="PNF2" s="934"/>
      <c r="PNG2" s="934"/>
      <c r="PNH2" s="934"/>
      <c r="PNI2" s="934"/>
      <c r="PNJ2" s="934"/>
      <c r="PNK2" s="934" t="s">
        <v>153</v>
      </c>
      <c r="PNL2" s="934"/>
      <c r="PNM2" s="934"/>
      <c r="PNN2" s="934"/>
      <c r="PNO2" s="934"/>
      <c r="PNP2" s="934"/>
      <c r="PNQ2" s="934"/>
      <c r="PNR2" s="934"/>
      <c r="PNS2" s="934" t="s">
        <v>153</v>
      </c>
      <c r="PNT2" s="934"/>
      <c r="PNU2" s="934"/>
      <c r="PNV2" s="934"/>
      <c r="PNW2" s="934"/>
      <c r="PNX2" s="934"/>
      <c r="PNY2" s="934"/>
      <c r="PNZ2" s="934"/>
      <c r="POA2" s="934" t="s">
        <v>153</v>
      </c>
      <c r="POB2" s="934"/>
      <c r="POC2" s="934"/>
      <c r="POD2" s="934"/>
      <c r="POE2" s="934"/>
      <c r="POF2" s="934"/>
      <c r="POG2" s="934"/>
      <c r="POH2" s="934"/>
      <c r="POI2" s="934" t="s">
        <v>153</v>
      </c>
      <c r="POJ2" s="934"/>
      <c r="POK2" s="934"/>
      <c r="POL2" s="934"/>
      <c r="POM2" s="934"/>
      <c r="PON2" s="934"/>
      <c r="POO2" s="934"/>
      <c r="POP2" s="934"/>
      <c r="POQ2" s="934" t="s">
        <v>153</v>
      </c>
      <c r="POR2" s="934"/>
      <c r="POS2" s="934"/>
      <c r="POT2" s="934"/>
      <c r="POU2" s="934"/>
      <c r="POV2" s="934"/>
      <c r="POW2" s="934"/>
      <c r="POX2" s="934"/>
      <c r="POY2" s="934" t="s">
        <v>153</v>
      </c>
      <c r="POZ2" s="934"/>
      <c r="PPA2" s="934"/>
      <c r="PPB2" s="934"/>
      <c r="PPC2" s="934"/>
      <c r="PPD2" s="934"/>
      <c r="PPE2" s="934"/>
      <c r="PPF2" s="934"/>
      <c r="PPG2" s="934" t="s">
        <v>153</v>
      </c>
      <c r="PPH2" s="934"/>
      <c r="PPI2" s="934"/>
      <c r="PPJ2" s="934"/>
      <c r="PPK2" s="934"/>
      <c r="PPL2" s="934"/>
      <c r="PPM2" s="934"/>
      <c r="PPN2" s="934"/>
      <c r="PPO2" s="934" t="s">
        <v>153</v>
      </c>
      <c r="PPP2" s="934"/>
      <c r="PPQ2" s="934"/>
      <c r="PPR2" s="934"/>
      <c r="PPS2" s="934"/>
      <c r="PPT2" s="934"/>
      <c r="PPU2" s="934"/>
      <c r="PPV2" s="934"/>
      <c r="PPW2" s="934" t="s">
        <v>153</v>
      </c>
      <c r="PPX2" s="934"/>
      <c r="PPY2" s="934"/>
      <c r="PPZ2" s="934"/>
      <c r="PQA2" s="934"/>
      <c r="PQB2" s="934"/>
      <c r="PQC2" s="934"/>
      <c r="PQD2" s="934"/>
      <c r="PQE2" s="934" t="s">
        <v>153</v>
      </c>
      <c r="PQF2" s="934"/>
      <c r="PQG2" s="934"/>
      <c r="PQH2" s="934"/>
      <c r="PQI2" s="934"/>
      <c r="PQJ2" s="934"/>
      <c r="PQK2" s="934"/>
      <c r="PQL2" s="934"/>
      <c r="PQM2" s="934" t="s">
        <v>153</v>
      </c>
      <c r="PQN2" s="934"/>
      <c r="PQO2" s="934"/>
      <c r="PQP2" s="934"/>
      <c r="PQQ2" s="934"/>
      <c r="PQR2" s="934"/>
      <c r="PQS2" s="934"/>
      <c r="PQT2" s="934"/>
      <c r="PQU2" s="934" t="s">
        <v>153</v>
      </c>
      <c r="PQV2" s="934"/>
      <c r="PQW2" s="934"/>
      <c r="PQX2" s="934"/>
      <c r="PQY2" s="934"/>
      <c r="PQZ2" s="934"/>
      <c r="PRA2" s="934"/>
      <c r="PRB2" s="934"/>
      <c r="PRC2" s="934" t="s">
        <v>153</v>
      </c>
      <c r="PRD2" s="934"/>
      <c r="PRE2" s="934"/>
      <c r="PRF2" s="934"/>
      <c r="PRG2" s="934"/>
      <c r="PRH2" s="934"/>
      <c r="PRI2" s="934"/>
      <c r="PRJ2" s="934"/>
      <c r="PRK2" s="934" t="s">
        <v>153</v>
      </c>
      <c r="PRL2" s="934"/>
      <c r="PRM2" s="934"/>
      <c r="PRN2" s="934"/>
      <c r="PRO2" s="934"/>
      <c r="PRP2" s="934"/>
      <c r="PRQ2" s="934"/>
      <c r="PRR2" s="934"/>
      <c r="PRS2" s="934" t="s">
        <v>153</v>
      </c>
      <c r="PRT2" s="934"/>
      <c r="PRU2" s="934"/>
      <c r="PRV2" s="934"/>
      <c r="PRW2" s="934"/>
      <c r="PRX2" s="934"/>
      <c r="PRY2" s="934"/>
      <c r="PRZ2" s="934"/>
      <c r="PSA2" s="934" t="s">
        <v>153</v>
      </c>
      <c r="PSB2" s="934"/>
      <c r="PSC2" s="934"/>
      <c r="PSD2" s="934"/>
      <c r="PSE2" s="934"/>
      <c r="PSF2" s="934"/>
      <c r="PSG2" s="934"/>
      <c r="PSH2" s="934"/>
      <c r="PSI2" s="934" t="s">
        <v>153</v>
      </c>
      <c r="PSJ2" s="934"/>
      <c r="PSK2" s="934"/>
      <c r="PSL2" s="934"/>
      <c r="PSM2" s="934"/>
      <c r="PSN2" s="934"/>
      <c r="PSO2" s="934"/>
      <c r="PSP2" s="934"/>
      <c r="PSQ2" s="934" t="s">
        <v>153</v>
      </c>
      <c r="PSR2" s="934"/>
      <c r="PSS2" s="934"/>
      <c r="PST2" s="934"/>
      <c r="PSU2" s="934"/>
      <c r="PSV2" s="934"/>
      <c r="PSW2" s="934"/>
      <c r="PSX2" s="934"/>
      <c r="PSY2" s="934" t="s">
        <v>153</v>
      </c>
      <c r="PSZ2" s="934"/>
      <c r="PTA2" s="934"/>
      <c r="PTB2" s="934"/>
      <c r="PTC2" s="934"/>
      <c r="PTD2" s="934"/>
      <c r="PTE2" s="934"/>
      <c r="PTF2" s="934"/>
      <c r="PTG2" s="934" t="s">
        <v>153</v>
      </c>
      <c r="PTH2" s="934"/>
      <c r="PTI2" s="934"/>
      <c r="PTJ2" s="934"/>
      <c r="PTK2" s="934"/>
      <c r="PTL2" s="934"/>
      <c r="PTM2" s="934"/>
      <c r="PTN2" s="934"/>
      <c r="PTO2" s="934" t="s">
        <v>153</v>
      </c>
      <c r="PTP2" s="934"/>
      <c r="PTQ2" s="934"/>
      <c r="PTR2" s="934"/>
      <c r="PTS2" s="934"/>
      <c r="PTT2" s="934"/>
      <c r="PTU2" s="934"/>
      <c r="PTV2" s="934"/>
      <c r="PTW2" s="934" t="s">
        <v>153</v>
      </c>
      <c r="PTX2" s="934"/>
      <c r="PTY2" s="934"/>
      <c r="PTZ2" s="934"/>
      <c r="PUA2" s="934"/>
      <c r="PUB2" s="934"/>
      <c r="PUC2" s="934"/>
      <c r="PUD2" s="934"/>
      <c r="PUE2" s="934" t="s">
        <v>153</v>
      </c>
      <c r="PUF2" s="934"/>
      <c r="PUG2" s="934"/>
      <c r="PUH2" s="934"/>
      <c r="PUI2" s="934"/>
      <c r="PUJ2" s="934"/>
      <c r="PUK2" s="934"/>
      <c r="PUL2" s="934"/>
      <c r="PUM2" s="934" t="s">
        <v>153</v>
      </c>
      <c r="PUN2" s="934"/>
      <c r="PUO2" s="934"/>
      <c r="PUP2" s="934"/>
      <c r="PUQ2" s="934"/>
      <c r="PUR2" s="934"/>
      <c r="PUS2" s="934"/>
      <c r="PUT2" s="934"/>
      <c r="PUU2" s="934" t="s">
        <v>153</v>
      </c>
      <c r="PUV2" s="934"/>
      <c r="PUW2" s="934"/>
      <c r="PUX2" s="934"/>
      <c r="PUY2" s="934"/>
      <c r="PUZ2" s="934"/>
      <c r="PVA2" s="934"/>
      <c r="PVB2" s="934"/>
      <c r="PVC2" s="934" t="s">
        <v>153</v>
      </c>
      <c r="PVD2" s="934"/>
      <c r="PVE2" s="934"/>
      <c r="PVF2" s="934"/>
      <c r="PVG2" s="934"/>
      <c r="PVH2" s="934"/>
      <c r="PVI2" s="934"/>
      <c r="PVJ2" s="934"/>
      <c r="PVK2" s="934" t="s">
        <v>153</v>
      </c>
      <c r="PVL2" s="934"/>
      <c r="PVM2" s="934"/>
      <c r="PVN2" s="934"/>
      <c r="PVO2" s="934"/>
      <c r="PVP2" s="934"/>
      <c r="PVQ2" s="934"/>
      <c r="PVR2" s="934"/>
      <c r="PVS2" s="934" t="s">
        <v>153</v>
      </c>
      <c r="PVT2" s="934"/>
      <c r="PVU2" s="934"/>
      <c r="PVV2" s="934"/>
      <c r="PVW2" s="934"/>
      <c r="PVX2" s="934"/>
      <c r="PVY2" s="934"/>
      <c r="PVZ2" s="934"/>
      <c r="PWA2" s="934" t="s">
        <v>153</v>
      </c>
      <c r="PWB2" s="934"/>
      <c r="PWC2" s="934"/>
      <c r="PWD2" s="934"/>
      <c r="PWE2" s="934"/>
      <c r="PWF2" s="934"/>
      <c r="PWG2" s="934"/>
      <c r="PWH2" s="934"/>
      <c r="PWI2" s="934" t="s">
        <v>153</v>
      </c>
      <c r="PWJ2" s="934"/>
      <c r="PWK2" s="934"/>
      <c r="PWL2" s="934"/>
      <c r="PWM2" s="934"/>
      <c r="PWN2" s="934"/>
      <c r="PWO2" s="934"/>
      <c r="PWP2" s="934"/>
      <c r="PWQ2" s="934" t="s">
        <v>153</v>
      </c>
      <c r="PWR2" s="934"/>
      <c r="PWS2" s="934"/>
      <c r="PWT2" s="934"/>
      <c r="PWU2" s="934"/>
      <c r="PWV2" s="934"/>
      <c r="PWW2" s="934"/>
      <c r="PWX2" s="934"/>
      <c r="PWY2" s="934" t="s">
        <v>153</v>
      </c>
      <c r="PWZ2" s="934"/>
      <c r="PXA2" s="934"/>
      <c r="PXB2" s="934"/>
      <c r="PXC2" s="934"/>
      <c r="PXD2" s="934"/>
      <c r="PXE2" s="934"/>
      <c r="PXF2" s="934"/>
      <c r="PXG2" s="934" t="s">
        <v>153</v>
      </c>
      <c r="PXH2" s="934"/>
      <c r="PXI2" s="934"/>
      <c r="PXJ2" s="934"/>
      <c r="PXK2" s="934"/>
      <c r="PXL2" s="934"/>
      <c r="PXM2" s="934"/>
      <c r="PXN2" s="934"/>
      <c r="PXO2" s="934" t="s">
        <v>153</v>
      </c>
      <c r="PXP2" s="934"/>
      <c r="PXQ2" s="934"/>
      <c r="PXR2" s="934"/>
      <c r="PXS2" s="934"/>
      <c r="PXT2" s="934"/>
      <c r="PXU2" s="934"/>
      <c r="PXV2" s="934"/>
      <c r="PXW2" s="934" t="s">
        <v>153</v>
      </c>
      <c r="PXX2" s="934"/>
      <c r="PXY2" s="934"/>
      <c r="PXZ2" s="934"/>
      <c r="PYA2" s="934"/>
      <c r="PYB2" s="934"/>
      <c r="PYC2" s="934"/>
      <c r="PYD2" s="934"/>
      <c r="PYE2" s="934" t="s">
        <v>153</v>
      </c>
      <c r="PYF2" s="934"/>
      <c r="PYG2" s="934"/>
      <c r="PYH2" s="934"/>
      <c r="PYI2" s="934"/>
      <c r="PYJ2" s="934"/>
      <c r="PYK2" s="934"/>
      <c r="PYL2" s="934"/>
      <c r="PYM2" s="934" t="s">
        <v>153</v>
      </c>
      <c r="PYN2" s="934"/>
      <c r="PYO2" s="934"/>
      <c r="PYP2" s="934"/>
      <c r="PYQ2" s="934"/>
      <c r="PYR2" s="934"/>
      <c r="PYS2" s="934"/>
      <c r="PYT2" s="934"/>
      <c r="PYU2" s="934" t="s">
        <v>153</v>
      </c>
      <c r="PYV2" s="934"/>
      <c r="PYW2" s="934"/>
      <c r="PYX2" s="934"/>
      <c r="PYY2" s="934"/>
      <c r="PYZ2" s="934"/>
      <c r="PZA2" s="934"/>
      <c r="PZB2" s="934"/>
      <c r="PZC2" s="934" t="s">
        <v>153</v>
      </c>
      <c r="PZD2" s="934"/>
      <c r="PZE2" s="934"/>
      <c r="PZF2" s="934"/>
      <c r="PZG2" s="934"/>
      <c r="PZH2" s="934"/>
      <c r="PZI2" s="934"/>
      <c r="PZJ2" s="934"/>
      <c r="PZK2" s="934" t="s">
        <v>153</v>
      </c>
      <c r="PZL2" s="934"/>
      <c r="PZM2" s="934"/>
      <c r="PZN2" s="934"/>
      <c r="PZO2" s="934"/>
      <c r="PZP2" s="934"/>
      <c r="PZQ2" s="934"/>
      <c r="PZR2" s="934"/>
      <c r="PZS2" s="934" t="s">
        <v>153</v>
      </c>
      <c r="PZT2" s="934"/>
      <c r="PZU2" s="934"/>
      <c r="PZV2" s="934"/>
      <c r="PZW2" s="934"/>
      <c r="PZX2" s="934"/>
      <c r="PZY2" s="934"/>
      <c r="PZZ2" s="934"/>
      <c r="QAA2" s="934" t="s">
        <v>153</v>
      </c>
      <c r="QAB2" s="934"/>
      <c r="QAC2" s="934"/>
      <c r="QAD2" s="934"/>
      <c r="QAE2" s="934"/>
      <c r="QAF2" s="934"/>
      <c r="QAG2" s="934"/>
      <c r="QAH2" s="934"/>
      <c r="QAI2" s="934" t="s">
        <v>153</v>
      </c>
      <c r="QAJ2" s="934"/>
      <c r="QAK2" s="934"/>
      <c r="QAL2" s="934"/>
      <c r="QAM2" s="934"/>
      <c r="QAN2" s="934"/>
      <c r="QAO2" s="934"/>
      <c r="QAP2" s="934"/>
      <c r="QAQ2" s="934" t="s">
        <v>153</v>
      </c>
      <c r="QAR2" s="934"/>
      <c r="QAS2" s="934"/>
      <c r="QAT2" s="934"/>
      <c r="QAU2" s="934"/>
      <c r="QAV2" s="934"/>
      <c r="QAW2" s="934"/>
      <c r="QAX2" s="934"/>
      <c r="QAY2" s="934" t="s">
        <v>153</v>
      </c>
      <c r="QAZ2" s="934"/>
      <c r="QBA2" s="934"/>
      <c r="QBB2" s="934"/>
      <c r="QBC2" s="934"/>
      <c r="QBD2" s="934"/>
      <c r="QBE2" s="934"/>
      <c r="QBF2" s="934"/>
      <c r="QBG2" s="934" t="s">
        <v>153</v>
      </c>
      <c r="QBH2" s="934"/>
      <c r="QBI2" s="934"/>
      <c r="QBJ2" s="934"/>
      <c r="QBK2" s="934"/>
      <c r="QBL2" s="934"/>
      <c r="QBM2" s="934"/>
      <c r="QBN2" s="934"/>
      <c r="QBO2" s="934" t="s">
        <v>153</v>
      </c>
      <c r="QBP2" s="934"/>
      <c r="QBQ2" s="934"/>
      <c r="QBR2" s="934"/>
      <c r="QBS2" s="934"/>
      <c r="QBT2" s="934"/>
      <c r="QBU2" s="934"/>
      <c r="QBV2" s="934"/>
      <c r="QBW2" s="934" t="s">
        <v>153</v>
      </c>
      <c r="QBX2" s="934"/>
      <c r="QBY2" s="934"/>
      <c r="QBZ2" s="934"/>
      <c r="QCA2" s="934"/>
      <c r="QCB2" s="934"/>
      <c r="QCC2" s="934"/>
      <c r="QCD2" s="934"/>
      <c r="QCE2" s="934" t="s">
        <v>153</v>
      </c>
      <c r="QCF2" s="934"/>
      <c r="QCG2" s="934"/>
      <c r="QCH2" s="934"/>
      <c r="QCI2" s="934"/>
      <c r="QCJ2" s="934"/>
      <c r="QCK2" s="934"/>
      <c r="QCL2" s="934"/>
      <c r="QCM2" s="934" t="s">
        <v>153</v>
      </c>
      <c r="QCN2" s="934"/>
      <c r="QCO2" s="934"/>
      <c r="QCP2" s="934"/>
      <c r="QCQ2" s="934"/>
      <c r="QCR2" s="934"/>
      <c r="QCS2" s="934"/>
      <c r="QCT2" s="934"/>
      <c r="QCU2" s="934" t="s">
        <v>153</v>
      </c>
      <c r="QCV2" s="934"/>
      <c r="QCW2" s="934"/>
      <c r="QCX2" s="934"/>
      <c r="QCY2" s="934"/>
      <c r="QCZ2" s="934"/>
      <c r="QDA2" s="934"/>
      <c r="QDB2" s="934"/>
      <c r="QDC2" s="934" t="s">
        <v>153</v>
      </c>
      <c r="QDD2" s="934"/>
      <c r="QDE2" s="934"/>
      <c r="QDF2" s="934"/>
      <c r="QDG2" s="934"/>
      <c r="QDH2" s="934"/>
      <c r="QDI2" s="934"/>
      <c r="QDJ2" s="934"/>
      <c r="QDK2" s="934" t="s">
        <v>153</v>
      </c>
      <c r="QDL2" s="934"/>
      <c r="QDM2" s="934"/>
      <c r="QDN2" s="934"/>
      <c r="QDO2" s="934"/>
      <c r="QDP2" s="934"/>
      <c r="QDQ2" s="934"/>
      <c r="QDR2" s="934"/>
      <c r="QDS2" s="934" t="s">
        <v>153</v>
      </c>
      <c r="QDT2" s="934"/>
      <c r="QDU2" s="934"/>
      <c r="QDV2" s="934"/>
      <c r="QDW2" s="934"/>
      <c r="QDX2" s="934"/>
      <c r="QDY2" s="934"/>
      <c r="QDZ2" s="934"/>
      <c r="QEA2" s="934" t="s">
        <v>153</v>
      </c>
      <c r="QEB2" s="934"/>
      <c r="QEC2" s="934"/>
      <c r="QED2" s="934"/>
      <c r="QEE2" s="934"/>
      <c r="QEF2" s="934"/>
      <c r="QEG2" s="934"/>
      <c r="QEH2" s="934"/>
      <c r="QEI2" s="934" t="s">
        <v>153</v>
      </c>
      <c r="QEJ2" s="934"/>
      <c r="QEK2" s="934"/>
      <c r="QEL2" s="934"/>
      <c r="QEM2" s="934"/>
      <c r="QEN2" s="934"/>
      <c r="QEO2" s="934"/>
      <c r="QEP2" s="934"/>
      <c r="QEQ2" s="934" t="s">
        <v>153</v>
      </c>
      <c r="QER2" s="934"/>
      <c r="QES2" s="934"/>
      <c r="QET2" s="934"/>
      <c r="QEU2" s="934"/>
      <c r="QEV2" s="934"/>
      <c r="QEW2" s="934"/>
      <c r="QEX2" s="934"/>
      <c r="QEY2" s="934" t="s">
        <v>153</v>
      </c>
      <c r="QEZ2" s="934"/>
      <c r="QFA2" s="934"/>
      <c r="QFB2" s="934"/>
      <c r="QFC2" s="934"/>
      <c r="QFD2" s="934"/>
      <c r="QFE2" s="934"/>
      <c r="QFF2" s="934"/>
      <c r="QFG2" s="934" t="s">
        <v>153</v>
      </c>
      <c r="QFH2" s="934"/>
      <c r="QFI2" s="934"/>
      <c r="QFJ2" s="934"/>
      <c r="QFK2" s="934"/>
      <c r="QFL2" s="934"/>
      <c r="QFM2" s="934"/>
      <c r="QFN2" s="934"/>
      <c r="QFO2" s="934" t="s">
        <v>153</v>
      </c>
      <c r="QFP2" s="934"/>
      <c r="QFQ2" s="934"/>
      <c r="QFR2" s="934"/>
      <c r="QFS2" s="934"/>
      <c r="QFT2" s="934"/>
      <c r="QFU2" s="934"/>
      <c r="QFV2" s="934"/>
      <c r="QFW2" s="934" t="s">
        <v>153</v>
      </c>
      <c r="QFX2" s="934"/>
      <c r="QFY2" s="934"/>
      <c r="QFZ2" s="934"/>
      <c r="QGA2" s="934"/>
      <c r="QGB2" s="934"/>
      <c r="QGC2" s="934"/>
      <c r="QGD2" s="934"/>
      <c r="QGE2" s="934" t="s">
        <v>153</v>
      </c>
      <c r="QGF2" s="934"/>
      <c r="QGG2" s="934"/>
      <c r="QGH2" s="934"/>
      <c r="QGI2" s="934"/>
      <c r="QGJ2" s="934"/>
      <c r="QGK2" s="934"/>
      <c r="QGL2" s="934"/>
      <c r="QGM2" s="934" t="s">
        <v>153</v>
      </c>
      <c r="QGN2" s="934"/>
      <c r="QGO2" s="934"/>
      <c r="QGP2" s="934"/>
      <c r="QGQ2" s="934"/>
      <c r="QGR2" s="934"/>
      <c r="QGS2" s="934"/>
      <c r="QGT2" s="934"/>
      <c r="QGU2" s="934" t="s">
        <v>153</v>
      </c>
      <c r="QGV2" s="934"/>
      <c r="QGW2" s="934"/>
      <c r="QGX2" s="934"/>
      <c r="QGY2" s="934"/>
      <c r="QGZ2" s="934"/>
      <c r="QHA2" s="934"/>
      <c r="QHB2" s="934"/>
      <c r="QHC2" s="934" t="s">
        <v>153</v>
      </c>
      <c r="QHD2" s="934"/>
      <c r="QHE2" s="934"/>
      <c r="QHF2" s="934"/>
      <c r="QHG2" s="934"/>
      <c r="QHH2" s="934"/>
      <c r="QHI2" s="934"/>
      <c r="QHJ2" s="934"/>
      <c r="QHK2" s="934" t="s">
        <v>153</v>
      </c>
      <c r="QHL2" s="934"/>
      <c r="QHM2" s="934"/>
      <c r="QHN2" s="934"/>
      <c r="QHO2" s="934"/>
      <c r="QHP2" s="934"/>
      <c r="QHQ2" s="934"/>
      <c r="QHR2" s="934"/>
      <c r="QHS2" s="934" t="s">
        <v>153</v>
      </c>
      <c r="QHT2" s="934"/>
      <c r="QHU2" s="934"/>
      <c r="QHV2" s="934"/>
      <c r="QHW2" s="934"/>
      <c r="QHX2" s="934"/>
      <c r="QHY2" s="934"/>
      <c r="QHZ2" s="934"/>
      <c r="QIA2" s="934" t="s">
        <v>153</v>
      </c>
      <c r="QIB2" s="934"/>
      <c r="QIC2" s="934"/>
      <c r="QID2" s="934"/>
      <c r="QIE2" s="934"/>
      <c r="QIF2" s="934"/>
      <c r="QIG2" s="934"/>
      <c r="QIH2" s="934"/>
      <c r="QII2" s="934" t="s">
        <v>153</v>
      </c>
      <c r="QIJ2" s="934"/>
      <c r="QIK2" s="934"/>
      <c r="QIL2" s="934"/>
      <c r="QIM2" s="934"/>
      <c r="QIN2" s="934"/>
      <c r="QIO2" s="934"/>
      <c r="QIP2" s="934"/>
      <c r="QIQ2" s="934" t="s">
        <v>153</v>
      </c>
      <c r="QIR2" s="934"/>
      <c r="QIS2" s="934"/>
      <c r="QIT2" s="934"/>
      <c r="QIU2" s="934"/>
      <c r="QIV2" s="934"/>
      <c r="QIW2" s="934"/>
      <c r="QIX2" s="934"/>
      <c r="QIY2" s="934" t="s">
        <v>153</v>
      </c>
      <c r="QIZ2" s="934"/>
      <c r="QJA2" s="934"/>
      <c r="QJB2" s="934"/>
      <c r="QJC2" s="934"/>
      <c r="QJD2" s="934"/>
      <c r="QJE2" s="934"/>
      <c r="QJF2" s="934"/>
      <c r="QJG2" s="934" t="s">
        <v>153</v>
      </c>
      <c r="QJH2" s="934"/>
      <c r="QJI2" s="934"/>
      <c r="QJJ2" s="934"/>
      <c r="QJK2" s="934"/>
      <c r="QJL2" s="934"/>
      <c r="QJM2" s="934"/>
      <c r="QJN2" s="934"/>
      <c r="QJO2" s="934" t="s">
        <v>153</v>
      </c>
      <c r="QJP2" s="934"/>
      <c r="QJQ2" s="934"/>
      <c r="QJR2" s="934"/>
      <c r="QJS2" s="934"/>
      <c r="QJT2" s="934"/>
      <c r="QJU2" s="934"/>
      <c r="QJV2" s="934"/>
      <c r="QJW2" s="934" t="s">
        <v>153</v>
      </c>
      <c r="QJX2" s="934"/>
      <c r="QJY2" s="934"/>
      <c r="QJZ2" s="934"/>
      <c r="QKA2" s="934"/>
      <c r="QKB2" s="934"/>
      <c r="QKC2" s="934"/>
      <c r="QKD2" s="934"/>
      <c r="QKE2" s="934" t="s">
        <v>153</v>
      </c>
      <c r="QKF2" s="934"/>
      <c r="QKG2" s="934"/>
      <c r="QKH2" s="934"/>
      <c r="QKI2" s="934"/>
      <c r="QKJ2" s="934"/>
      <c r="QKK2" s="934"/>
      <c r="QKL2" s="934"/>
      <c r="QKM2" s="934" t="s">
        <v>153</v>
      </c>
      <c r="QKN2" s="934"/>
      <c r="QKO2" s="934"/>
      <c r="QKP2" s="934"/>
      <c r="QKQ2" s="934"/>
      <c r="QKR2" s="934"/>
      <c r="QKS2" s="934"/>
      <c r="QKT2" s="934"/>
      <c r="QKU2" s="934" t="s">
        <v>153</v>
      </c>
      <c r="QKV2" s="934"/>
      <c r="QKW2" s="934"/>
      <c r="QKX2" s="934"/>
      <c r="QKY2" s="934"/>
      <c r="QKZ2" s="934"/>
      <c r="QLA2" s="934"/>
      <c r="QLB2" s="934"/>
      <c r="QLC2" s="934" t="s">
        <v>153</v>
      </c>
      <c r="QLD2" s="934"/>
      <c r="QLE2" s="934"/>
      <c r="QLF2" s="934"/>
      <c r="QLG2" s="934"/>
      <c r="QLH2" s="934"/>
      <c r="QLI2" s="934"/>
      <c r="QLJ2" s="934"/>
      <c r="QLK2" s="934" t="s">
        <v>153</v>
      </c>
      <c r="QLL2" s="934"/>
      <c r="QLM2" s="934"/>
      <c r="QLN2" s="934"/>
      <c r="QLO2" s="934"/>
      <c r="QLP2" s="934"/>
      <c r="QLQ2" s="934"/>
      <c r="QLR2" s="934"/>
      <c r="QLS2" s="934" t="s">
        <v>153</v>
      </c>
      <c r="QLT2" s="934"/>
      <c r="QLU2" s="934"/>
      <c r="QLV2" s="934"/>
      <c r="QLW2" s="934"/>
      <c r="QLX2" s="934"/>
      <c r="QLY2" s="934"/>
      <c r="QLZ2" s="934"/>
      <c r="QMA2" s="934" t="s">
        <v>153</v>
      </c>
      <c r="QMB2" s="934"/>
      <c r="QMC2" s="934"/>
      <c r="QMD2" s="934"/>
      <c r="QME2" s="934"/>
      <c r="QMF2" s="934"/>
      <c r="QMG2" s="934"/>
      <c r="QMH2" s="934"/>
      <c r="QMI2" s="934" t="s">
        <v>153</v>
      </c>
      <c r="QMJ2" s="934"/>
      <c r="QMK2" s="934"/>
      <c r="QML2" s="934"/>
      <c r="QMM2" s="934"/>
      <c r="QMN2" s="934"/>
      <c r="QMO2" s="934"/>
      <c r="QMP2" s="934"/>
      <c r="QMQ2" s="934" t="s">
        <v>153</v>
      </c>
      <c r="QMR2" s="934"/>
      <c r="QMS2" s="934"/>
      <c r="QMT2" s="934"/>
      <c r="QMU2" s="934"/>
      <c r="QMV2" s="934"/>
      <c r="QMW2" s="934"/>
      <c r="QMX2" s="934"/>
      <c r="QMY2" s="934" t="s">
        <v>153</v>
      </c>
      <c r="QMZ2" s="934"/>
      <c r="QNA2" s="934"/>
      <c r="QNB2" s="934"/>
      <c r="QNC2" s="934"/>
      <c r="QND2" s="934"/>
      <c r="QNE2" s="934"/>
      <c r="QNF2" s="934"/>
      <c r="QNG2" s="934" t="s">
        <v>153</v>
      </c>
      <c r="QNH2" s="934"/>
      <c r="QNI2" s="934"/>
      <c r="QNJ2" s="934"/>
      <c r="QNK2" s="934"/>
      <c r="QNL2" s="934"/>
      <c r="QNM2" s="934"/>
      <c r="QNN2" s="934"/>
      <c r="QNO2" s="934" t="s">
        <v>153</v>
      </c>
      <c r="QNP2" s="934"/>
      <c r="QNQ2" s="934"/>
      <c r="QNR2" s="934"/>
      <c r="QNS2" s="934"/>
      <c r="QNT2" s="934"/>
      <c r="QNU2" s="934"/>
      <c r="QNV2" s="934"/>
      <c r="QNW2" s="934" t="s">
        <v>153</v>
      </c>
      <c r="QNX2" s="934"/>
      <c r="QNY2" s="934"/>
      <c r="QNZ2" s="934"/>
      <c r="QOA2" s="934"/>
      <c r="QOB2" s="934"/>
      <c r="QOC2" s="934"/>
      <c r="QOD2" s="934"/>
      <c r="QOE2" s="934" t="s">
        <v>153</v>
      </c>
      <c r="QOF2" s="934"/>
      <c r="QOG2" s="934"/>
      <c r="QOH2" s="934"/>
      <c r="QOI2" s="934"/>
      <c r="QOJ2" s="934"/>
      <c r="QOK2" s="934"/>
      <c r="QOL2" s="934"/>
      <c r="QOM2" s="934" t="s">
        <v>153</v>
      </c>
      <c r="QON2" s="934"/>
      <c r="QOO2" s="934"/>
      <c r="QOP2" s="934"/>
      <c r="QOQ2" s="934"/>
      <c r="QOR2" s="934"/>
      <c r="QOS2" s="934"/>
      <c r="QOT2" s="934"/>
      <c r="QOU2" s="934" t="s">
        <v>153</v>
      </c>
      <c r="QOV2" s="934"/>
      <c r="QOW2" s="934"/>
      <c r="QOX2" s="934"/>
      <c r="QOY2" s="934"/>
      <c r="QOZ2" s="934"/>
      <c r="QPA2" s="934"/>
      <c r="QPB2" s="934"/>
      <c r="QPC2" s="934" t="s">
        <v>153</v>
      </c>
      <c r="QPD2" s="934"/>
      <c r="QPE2" s="934"/>
      <c r="QPF2" s="934"/>
      <c r="QPG2" s="934"/>
      <c r="QPH2" s="934"/>
      <c r="QPI2" s="934"/>
      <c r="QPJ2" s="934"/>
      <c r="QPK2" s="934" t="s">
        <v>153</v>
      </c>
      <c r="QPL2" s="934"/>
      <c r="QPM2" s="934"/>
      <c r="QPN2" s="934"/>
      <c r="QPO2" s="934"/>
      <c r="QPP2" s="934"/>
      <c r="QPQ2" s="934"/>
      <c r="QPR2" s="934"/>
      <c r="QPS2" s="934" t="s">
        <v>153</v>
      </c>
      <c r="QPT2" s="934"/>
      <c r="QPU2" s="934"/>
      <c r="QPV2" s="934"/>
      <c r="QPW2" s="934"/>
      <c r="QPX2" s="934"/>
      <c r="QPY2" s="934"/>
      <c r="QPZ2" s="934"/>
      <c r="QQA2" s="934" t="s">
        <v>153</v>
      </c>
      <c r="QQB2" s="934"/>
      <c r="QQC2" s="934"/>
      <c r="QQD2" s="934"/>
      <c r="QQE2" s="934"/>
      <c r="QQF2" s="934"/>
      <c r="QQG2" s="934"/>
      <c r="QQH2" s="934"/>
      <c r="QQI2" s="934" t="s">
        <v>153</v>
      </c>
      <c r="QQJ2" s="934"/>
      <c r="QQK2" s="934"/>
      <c r="QQL2" s="934"/>
      <c r="QQM2" s="934"/>
      <c r="QQN2" s="934"/>
      <c r="QQO2" s="934"/>
      <c r="QQP2" s="934"/>
      <c r="QQQ2" s="934" t="s">
        <v>153</v>
      </c>
      <c r="QQR2" s="934"/>
      <c r="QQS2" s="934"/>
      <c r="QQT2" s="934"/>
      <c r="QQU2" s="934"/>
      <c r="QQV2" s="934"/>
      <c r="QQW2" s="934"/>
      <c r="QQX2" s="934"/>
      <c r="QQY2" s="934" t="s">
        <v>153</v>
      </c>
      <c r="QQZ2" s="934"/>
      <c r="QRA2" s="934"/>
      <c r="QRB2" s="934"/>
      <c r="QRC2" s="934"/>
      <c r="QRD2" s="934"/>
      <c r="QRE2" s="934"/>
      <c r="QRF2" s="934"/>
      <c r="QRG2" s="934" t="s">
        <v>153</v>
      </c>
      <c r="QRH2" s="934"/>
      <c r="QRI2" s="934"/>
      <c r="QRJ2" s="934"/>
      <c r="QRK2" s="934"/>
      <c r="QRL2" s="934"/>
      <c r="QRM2" s="934"/>
      <c r="QRN2" s="934"/>
      <c r="QRO2" s="934" t="s">
        <v>153</v>
      </c>
      <c r="QRP2" s="934"/>
      <c r="QRQ2" s="934"/>
      <c r="QRR2" s="934"/>
      <c r="QRS2" s="934"/>
      <c r="QRT2" s="934"/>
      <c r="QRU2" s="934"/>
      <c r="QRV2" s="934"/>
      <c r="QRW2" s="934" t="s">
        <v>153</v>
      </c>
      <c r="QRX2" s="934"/>
      <c r="QRY2" s="934"/>
      <c r="QRZ2" s="934"/>
      <c r="QSA2" s="934"/>
      <c r="QSB2" s="934"/>
      <c r="QSC2" s="934"/>
      <c r="QSD2" s="934"/>
      <c r="QSE2" s="934" t="s">
        <v>153</v>
      </c>
      <c r="QSF2" s="934"/>
      <c r="QSG2" s="934"/>
      <c r="QSH2" s="934"/>
      <c r="QSI2" s="934"/>
      <c r="QSJ2" s="934"/>
      <c r="QSK2" s="934"/>
      <c r="QSL2" s="934"/>
      <c r="QSM2" s="934" t="s">
        <v>153</v>
      </c>
      <c r="QSN2" s="934"/>
      <c r="QSO2" s="934"/>
      <c r="QSP2" s="934"/>
      <c r="QSQ2" s="934"/>
      <c r="QSR2" s="934"/>
      <c r="QSS2" s="934"/>
      <c r="QST2" s="934"/>
      <c r="QSU2" s="934" t="s">
        <v>153</v>
      </c>
      <c r="QSV2" s="934"/>
      <c r="QSW2" s="934"/>
      <c r="QSX2" s="934"/>
      <c r="QSY2" s="934"/>
      <c r="QSZ2" s="934"/>
      <c r="QTA2" s="934"/>
      <c r="QTB2" s="934"/>
      <c r="QTC2" s="934" t="s">
        <v>153</v>
      </c>
      <c r="QTD2" s="934"/>
      <c r="QTE2" s="934"/>
      <c r="QTF2" s="934"/>
      <c r="QTG2" s="934"/>
      <c r="QTH2" s="934"/>
      <c r="QTI2" s="934"/>
      <c r="QTJ2" s="934"/>
      <c r="QTK2" s="934" t="s">
        <v>153</v>
      </c>
      <c r="QTL2" s="934"/>
      <c r="QTM2" s="934"/>
      <c r="QTN2" s="934"/>
      <c r="QTO2" s="934"/>
      <c r="QTP2" s="934"/>
      <c r="QTQ2" s="934"/>
      <c r="QTR2" s="934"/>
      <c r="QTS2" s="934" t="s">
        <v>153</v>
      </c>
      <c r="QTT2" s="934"/>
      <c r="QTU2" s="934"/>
      <c r="QTV2" s="934"/>
      <c r="QTW2" s="934"/>
      <c r="QTX2" s="934"/>
      <c r="QTY2" s="934"/>
      <c r="QTZ2" s="934"/>
      <c r="QUA2" s="934" t="s">
        <v>153</v>
      </c>
      <c r="QUB2" s="934"/>
      <c r="QUC2" s="934"/>
      <c r="QUD2" s="934"/>
      <c r="QUE2" s="934"/>
      <c r="QUF2" s="934"/>
      <c r="QUG2" s="934"/>
      <c r="QUH2" s="934"/>
      <c r="QUI2" s="934" t="s">
        <v>153</v>
      </c>
      <c r="QUJ2" s="934"/>
      <c r="QUK2" s="934"/>
      <c r="QUL2" s="934"/>
      <c r="QUM2" s="934"/>
      <c r="QUN2" s="934"/>
      <c r="QUO2" s="934"/>
      <c r="QUP2" s="934"/>
      <c r="QUQ2" s="934" t="s">
        <v>153</v>
      </c>
      <c r="QUR2" s="934"/>
      <c r="QUS2" s="934"/>
      <c r="QUT2" s="934"/>
      <c r="QUU2" s="934"/>
      <c r="QUV2" s="934"/>
      <c r="QUW2" s="934"/>
      <c r="QUX2" s="934"/>
      <c r="QUY2" s="934" t="s">
        <v>153</v>
      </c>
      <c r="QUZ2" s="934"/>
      <c r="QVA2" s="934"/>
      <c r="QVB2" s="934"/>
      <c r="QVC2" s="934"/>
      <c r="QVD2" s="934"/>
      <c r="QVE2" s="934"/>
      <c r="QVF2" s="934"/>
      <c r="QVG2" s="934" t="s">
        <v>153</v>
      </c>
      <c r="QVH2" s="934"/>
      <c r="QVI2" s="934"/>
      <c r="QVJ2" s="934"/>
      <c r="QVK2" s="934"/>
      <c r="QVL2" s="934"/>
      <c r="QVM2" s="934"/>
      <c r="QVN2" s="934"/>
      <c r="QVO2" s="934" t="s">
        <v>153</v>
      </c>
      <c r="QVP2" s="934"/>
      <c r="QVQ2" s="934"/>
      <c r="QVR2" s="934"/>
      <c r="QVS2" s="934"/>
      <c r="QVT2" s="934"/>
      <c r="QVU2" s="934"/>
      <c r="QVV2" s="934"/>
      <c r="QVW2" s="934" t="s">
        <v>153</v>
      </c>
      <c r="QVX2" s="934"/>
      <c r="QVY2" s="934"/>
      <c r="QVZ2" s="934"/>
      <c r="QWA2" s="934"/>
      <c r="QWB2" s="934"/>
      <c r="QWC2" s="934"/>
      <c r="QWD2" s="934"/>
      <c r="QWE2" s="934" t="s">
        <v>153</v>
      </c>
      <c r="QWF2" s="934"/>
      <c r="QWG2" s="934"/>
      <c r="QWH2" s="934"/>
      <c r="QWI2" s="934"/>
      <c r="QWJ2" s="934"/>
      <c r="QWK2" s="934"/>
      <c r="QWL2" s="934"/>
      <c r="QWM2" s="934" t="s">
        <v>153</v>
      </c>
      <c r="QWN2" s="934"/>
      <c r="QWO2" s="934"/>
      <c r="QWP2" s="934"/>
      <c r="QWQ2" s="934"/>
      <c r="QWR2" s="934"/>
      <c r="QWS2" s="934"/>
      <c r="QWT2" s="934"/>
      <c r="QWU2" s="934" t="s">
        <v>153</v>
      </c>
      <c r="QWV2" s="934"/>
      <c r="QWW2" s="934"/>
      <c r="QWX2" s="934"/>
      <c r="QWY2" s="934"/>
      <c r="QWZ2" s="934"/>
      <c r="QXA2" s="934"/>
      <c r="QXB2" s="934"/>
      <c r="QXC2" s="934" t="s">
        <v>153</v>
      </c>
      <c r="QXD2" s="934"/>
      <c r="QXE2" s="934"/>
      <c r="QXF2" s="934"/>
      <c r="QXG2" s="934"/>
      <c r="QXH2" s="934"/>
      <c r="QXI2" s="934"/>
      <c r="QXJ2" s="934"/>
      <c r="QXK2" s="934" t="s">
        <v>153</v>
      </c>
      <c r="QXL2" s="934"/>
      <c r="QXM2" s="934"/>
      <c r="QXN2" s="934"/>
      <c r="QXO2" s="934"/>
      <c r="QXP2" s="934"/>
      <c r="QXQ2" s="934"/>
      <c r="QXR2" s="934"/>
      <c r="QXS2" s="934" t="s">
        <v>153</v>
      </c>
      <c r="QXT2" s="934"/>
      <c r="QXU2" s="934"/>
      <c r="QXV2" s="934"/>
      <c r="QXW2" s="934"/>
      <c r="QXX2" s="934"/>
      <c r="QXY2" s="934"/>
      <c r="QXZ2" s="934"/>
      <c r="QYA2" s="934" t="s">
        <v>153</v>
      </c>
      <c r="QYB2" s="934"/>
      <c r="QYC2" s="934"/>
      <c r="QYD2" s="934"/>
      <c r="QYE2" s="934"/>
      <c r="QYF2" s="934"/>
      <c r="QYG2" s="934"/>
      <c r="QYH2" s="934"/>
      <c r="QYI2" s="934" t="s">
        <v>153</v>
      </c>
      <c r="QYJ2" s="934"/>
      <c r="QYK2" s="934"/>
      <c r="QYL2" s="934"/>
      <c r="QYM2" s="934"/>
      <c r="QYN2" s="934"/>
      <c r="QYO2" s="934"/>
      <c r="QYP2" s="934"/>
      <c r="QYQ2" s="934" t="s">
        <v>153</v>
      </c>
      <c r="QYR2" s="934"/>
      <c r="QYS2" s="934"/>
      <c r="QYT2" s="934"/>
      <c r="QYU2" s="934"/>
      <c r="QYV2" s="934"/>
      <c r="QYW2" s="934"/>
      <c r="QYX2" s="934"/>
      <c r="QYY2" s="934" t="s">
        <v>153</v>
      </c>
      <c r="QYZ2" s="934"/>
      <c r="QZA2" s="934"/>
      <c r="QZB2" s="934"/>
      <c r="QZC2" s="934"/>
      <c r="QZD2" s="934"/>
      <c r="QZE2" s="934"/>
      <c r="QZF2" s="934"/>
      <c r="QZG2" s="934" t="s">
        <v>153</v>
      </c>
      <c r="QZH2" s="934"/>
      <c r="QZI2" s="934"/>
      <c r="QZJ2" s="934"/>
      <c r="QZK2" s="934"/>
      <c r="QZL2" s="934"/>
      <c r="QZM2" s="934"/>
      <c r="QZN2" s="934"/>
      <c r="QZO2" s="934" t="s">
        <v>153</v>
      </c>
      <c r="QZP2" s="934"/>
      <c r="QZQ2" s="934"/>
      <c r="QZR2" s="934"/>
      <c r="QZS2" s="934"/>
      <c r="QZT2" s="934"/>
      <c r="QZU2" s="934"/>
      <c r="QZV2" s="934"/>
      <c r="QZW2" s="934" t="s">
        <v>153</v>
      </c>
      <c r="QZX2" s="934"/>
      <c r="QZY2" s="934"/>
      <c r="QZZ2" s="934"/>
      <c r="RAA2" s="934"/>
      <c r="RAB2" s="934"/>
      <c r="RAC2" s="934"/>
      <c r="RAD2" s="934"/>
      <c r="RAE2" s="934" t="s">
        <v>153</v>
      </c>
      <c r="RAF2" s="934"/>
      <c r="RAG2" s="934"/>
      <c r="RAH2" s="934"/>
      <c r="RAI2" s="934"/>
      <c r="RAJ2" s="934"/>
      <c r="RAK2" s="934"/>
      <c r="RAL2" s="934"/>
      <c r="RAM2" s="934" t="s">
        <v>153</v>
      </c>
      <c r="RAN2" s="934"/>
      <c r="RAO2" s="934"/>
      <c r="RAP2" s="934"/>
      <c r="RAQ2" s="934"/>
      <c r="RAR2" s="934"/>
      <c r="RAS2" s="934"/>
      <c r="RAT2" s="934"/>
      <c r="RAU2" s="934" t="s">
        <v>153</v>
      </c>
      <c r="RAV2" s="934"/>
      <c r="RAW2" s="934"/>
      <c r="RAX2" s="934"/>
      <c r="RAY2" s="934"/>
      <c r="RAZ2" s="934"/>
      <c r="RBA2" s="934"/>
      <c r="RBB2" s="934"/>
      <c r="RBC2" s="934" t="s">
        <v>153</v>
      </c>
      <c r="RBD2" s="934"/>
      <c r="RBE2" s="934"/>
      <c r="RBF2" s="934"/>
      <c r="RBG2" s="934"/>
      <c r="RBH2" s="934"/>
      <c r="RBI2" s="934"/>
      <c r="RBJ2" s="934"/>
      <c r="RBK2" s="934" t="s">
        <v>153</v>
      </c>
      <c r="RBL2" s="934"/>
      <c r="RBM2" s="934"/>
      <c r="RBN2" s="934"/>
      <c r="RBO2" s="934"/>
      <c r="RBP2" s="934"/>
      <c r="RBQ2" s="934"/>
      <c r="RBR2" s="934"/>
      <c r="RBS2" s="934" t="s">
        <v>153</v>
      </c>
      <c r="RBT2" s="934"/>
      <c r="RBU2" s="934"/>
      <c r="RBV2" s="934"/>
      <c r="RBW2" s="934"/>
      <c r="RBX2" s="934"/>
      <c r="RBY2" s="934"/>
      <c r="RBZ2" s="934"/>
      <c r="RCA2" s="934" t="s">
        <v>153</v>
      </c>
      <c r="RCB2" s="934"/>
      <c r="RCC2" s="934"/>
      <c r="RCD2" s="934"/>
      <c r="RCE2" s="934"/>
      <c r="RCF2" s="934"/>
      <c r="RCG2" s="934"/>
      <c r="RCH2" s="934"/>
      <c r="RCI2" s="934" t="s">
        <v>153</v>
      </c>
      <c r="RCJ2" s="934"/>
      <c r="RCK2" s="934"/>
      <c r="RCL2" s="934"/>
      <c r="RCM2" s="934"/>
      <c r="RCN2" s="934"/>
      <c r="RCO2" s="934"/>
      <c r="RCP2" s="934"/>
      <c r="RCQ2" s="934" t="s">
        <v>153</v>
      </c>
      <c r="RCR2" s="934"/>
      <c r="RCS2" s="934"/>
      <c r="RCT2" s="934"/>
      <c r="RCU2" s="934"/>
      <c r="RCV2" s="934"/>
      <c r="RCW2" s="934"/>
      <c r="RCX2" s="934"/>
      <c r="RCY2" s="934" t="s">
        <v>153</v>
      </c>
      <c r="RCZ2" s="934"/>
      <c r="RDA2" s="934"/>
      <c r="RDB2" s="934"/>
      <c r="RDC2" s="934"/>
      <c r="RDD2" s="934"/>
      <c r="RDE2" s="934"/>
      <c r="RDF2" s="934"/>
      <c r="RDG2" s="934" t="s">
        <v>153</v>
      </c>
      <c r="RDH2" s="934"/>
      <c r="RDI2" s="934"/>
      <c r="RDJ2" s="934"/>
      <c r="RDK2" s="934"/>
      <c r="RDL2" s="934"/>
      <c r="RDM2" s="934"/>
      <c r="RDN2" s="934"/>
      <c r="RDO2" s="934" t="s">
        <v>153</v>
      </c>
      <c r="RDP2" s="934"/>
      <c r="RDQ2" s="934"/>
      <c r="RDR2" s="934"/>
      <c r="RDS2" s="934"/>
      <c r="RDT2" s="934"/>
      <c r="RDU2" s="934"/>
      <c r="RDV2" s="934"/>
      <c r="RDW2" s="934" t="s">
        <v>153</v>
      </c>
      <c r="RDX2" s="934"/>
      <c r="RDY2" s="934"/>
      <c r="RDZ2" s="934"/>
      <c r="REA2" s="934"/>
      <c r="REB2" s="934"/>
      <c r="REC2" s="934"/>
      <c r="RED2" s="934"/>
      <c r="REE2" s="934" t="s">
        <v>153</v>
      </c>
      <c r="REF2" s="934"/>
      <c r="REG2" s="934"/>
      <c r="REH2" s="934"/>
      <c r="REI2" s="934"/>
      <c r="REJ2" s="934"/>
      <c r="REK2" s="934"/>
      <c r="REL2" s="934"/>
      <c r="REM2" s="934" t="s">
        <v>153</v>
      </c>
      <c r="REN2" s="934"/>
      <c r="REO2" s="934"/>
      <c r="REP2" s="934"/>
      <c r="REQ2" s="934"/>
      <c r="RER2" s="934"/>
      <c r="RES2" s="934"/>
      <c r="RET2" s="934"/>
      <c r="REU2" s="934" t="s">
        <v>153</v>
      </c>
      <c r="REV2" s="934"/>
      <c r="REW2" s="934"/>
      <c r="REX2" s="934"/>
      <c r="REY2" s="934"/>
      <c r="REZ2" s="934"/>
      <c r="RFA2" s="934"/>
      <c r="RFB2" s="934"/>
      <c r="RFC2" s="934" t="s">
        <v>153</v>
      </c>
      <c r="RFD2" s="934"/>
      <c r="RFE2" s="934"/>
      <c r="RFF2" s="934"/>
      <c r="RFG2" s="934"/>
      <c r="RFH2" s="934"/>
      <c r="RFI2" s="934"/>
      <c r="RFJ2" s="934"/>
      <c r="RFK2" s="934" t="s">
        <v>153</v>
      </c>
      <c r="RFL2" s="934"/>
      <c r="RFM2" s="934"/>
      <c r="RFN2" s="934"/>
      <c r="RFO2" s="934"/>
      <c r="RFP2" s="934"/>
      <c r="RFQ2" s="934"/>
      <c r="RFR2" s="934"/>
      <c r="RFS2" s="934" t="s">
        <v>153</v>
      </c>
      <c r="RFT2" s="934"/>
      <c r="RFU2" s="934"/>
      <c r="RFV2" s="934"/>
      <c r="RFW2" s="934"/>
      <c r="RFX2" s="934"/>
      <c r="RFY2" s="934"/>
      <c r="RFZ2" s="934"/>
      <c r="RGA2" s="934" t="s">
        <v>153</v>
      </c>
      <c r="RGB2" s="934"/>
      <c r="RGC2" s="934"/>
      <c r="RGD2" s="934"/>
      <c r="RGE2" s="934"/>
      <c r="RGF2" s="934"/>
      <c r="RGG2" s="934"/>
      <c r="RGH2" s="934"/>
      <c r="RGI2" s="934" t="s">
        <v>153</v>
      </c>
      <c r="RGJ2" s="934"/>
      <c r="RGK2" s="934"/>
      <c r="RGL2" s="934"/>
      <c r="RGM2" s="934"/>
      <c r="RGN2" s="934"/>
      <c r="RGO2" s="934"/>
      <c r="RGP2" s="934"/>
      <c r="RGQ2" s="934" t="s">
        <v>153</v>
      </c>
      <c r="RGR2" s="934"/>
      <c r="RGS2" s="934"/>
      <c r="RGT2" s="934"/>
      <c r="RGU2" s="934"/>
      <c r="RGV2" s="934"/>
      <c r="RGW2" s="934"/>
      <c r="RGX2" s="934"/>
      <c r="RGY2" s="934" t="s">
        <v>153</v>
      </c>
      <c r="RGZ2" s="934"/>
      <c r="RHA2" s="934"/>
      <c r="RHB2" s="934"/>
      <c r="RHC2" s="934"/>
      <c r="RHD2" s="934"/>
      <c r="RHE2" s="934"/>
      <c r="RHF2" s="934"/>
      <c r="RHG2" s="934" t="s">
        <v>153</v>
      </c>
      <c r="RHH2" s="934"/>
      <c r="RHI2" s="934"/>
      <c r="RHJ2" s="934"/>
      <c r="RHK2" s="934"/>
      <c r="RHL2" s="934"/>
      <c r="RHM2" s="934"/>
      <c r="RHN2" s="934"/>
      <c r="RHO2" s="934" t="s">
        <v>153</v>
      </c>
      <c r="RHP2" s="934"/>
      <c r="RHQ2" s="934"/>
      <c r="RHR2" s="934"/>
      <c r="RHS2" s="934"/>
      <c r="RHT2" s="934"/>
      <c r="RHU2" s="934"/>
      <c r="RHV2" s="934"/>
      <c r="RHW2" s="934" t="s">
        <v>153</v>
      </c>
      <c r="RHX2" s="934"/>
      <c r="RHY2" s="934"/>
      <c r="RHZ2" s="934"/>
      <c r="RIA2" s="934"/>
      <c r="RIB2" s="934"/>
      <c r="RIC2" s="934"/>
      <c r="RID2" s="934"/>
      <c r="RIE2" s="934" t="s">
        <v>153</v>
      </c>
      <c r="RIF2" s="934"/>
      <c r="RIG2" s="934"/>
      <c r="RIH2" s="934"/>
      <c r="RII2" s="934"/>
      <c r="RIJ2" s="934"/>
      <c r="RIK2" s="934"/>
      <c r="RIL2" s="934"/>
      <c r="RIM2" s="934" t="s">
        <v>153</v>
      </c>
      <c r="RIN2" s="934"/>
      <c r="RIO2" s="934"/>
      <c r="RIP2" s="934"/>
      <c r="RIQ2" s="934"/>
      <c r="RIR2" s="934"/>
      <c r="RIS2" s="934"/>
      <c r="RIT2" s="934"/>
      <c r="RIU2" s="934" t="s">
        <v>153</v>
      </c>
      <c r="RIV2" s="934"/>
      <c r="RIW2" s="934"/>
      <c r="RIX2" s="934"/>
      <c r="RIY2" s="934"/>
      <c r="RIZ2" s="934"/>
      <c r="RJA2" s="934"/>
      <c r="RJB2" s="934"/>
      <c r="RJC2" s="934" t="s">
        <v>153</v>
      </c>
      <c r="RJD2" s="934"/>
      <c r="RJE2" s="934"/>
      <c r="RJF2" s="934"/>
      <c r="RJG2" s="934"/>
      <c r="RJH2" s="934"/>
      <c r="RJI2" s="934"/>
      <c r="RJJ2" s="934"/>
      <c r="RJK2" s="934" t="s">
        <v>153</v>
      </c>
      <c r="RJL2" s="934"/>
      <c r="RJM2" s="934"/>
      <c r="RJN2" s="934"/>
      <c r="RJO2" s="934"/>
      <c r="RJP2" s="934"/>
      <c r="RJQ2" s="934"/>
      <c r="RJR2" s="934"/>
      <c r="RJS2" s="934" t="s">
        <v>153</v>
      </c>
      <c r="RJT2" s="934"/>
      <c r="RJU2" s="934"/>
      <c r="RJV2" s="934"/>
      <c r="RJW2" s="934"/>
      <c r="RJX2" s="934"/>
      <c r="RJY2" s="934"/>
      <c r="RJZ2" s="934"/>
      <c r="RKA2" s="934" t="s">
        <v>153</v>
      </c>
      <c r="RKB2" s="934"/>
      <c r="RKC2" s="934"/>
      <c r="RKD2" s="934"/>
      <c r="RKE2" s="934"/>
      <c r="RKF2" s="934"/>
      <c r="RKG2" s="934"/>
      <c r="RKH2" s="934"/>
      <c r="RKI2" s="934" t="s">
        <v>153</v>
      </c>
      <c r="RKJ2" s="934"/>
      <c r="RKK2" s="934"/>
      <c r="RKL2" s="934"/>
      <c r="RKM2" s="934"/>
      <c r="RKN2" s="934"/>
      <c r="RKO2" s="934"/>
      <c r="RKP2" s="934"/>
      <c r="RKQ2" s="934" t="s">
        <v>153</v>
      </c>
      <c r="RKR2" s="934"/>
      <c r="RKS2" s="934"/>
      <c r="RKT2" s="934"/>
      <c r="RKU2" s="934"/>
      <c r="RKV2" s="934"/>
      <c r="RKW2" s="934"/>
      <c r="RKX2" s="934"/>
      <c r="RKY2" s="934" t="s">
        <v>153</v>
      </c>
      <c r="RKZ2" s="934"/>
      <c r="RLA2" s="934"/>
      <c r="RLB2" s="934"/>
      <c r="RLC2" s="934"/>
      <c r="RLD2" s="934"/>
      <c r="RLE2" s="934"/>
      <c r="RLF2" s="934"/>
      <c r="RLG2" s="934" t="s">
        <v>153</v>
      </c>
      <c r="RLH2" s="934"/>
      <c r="RLI2" s="934"/>
      <c r="RLJ2" s="934"/>
      <c r="RLK2" s="934"/>
      <c r="RLL2" s="934"/>
      <c r="RLM2" s="934"/>
      <c r="RLN2" s="934"/>
      <c r="RLO2" s="934" t="s">
        <v>153</v>
      </c>
      <c r="RLP2" s="934"/>
      <c r="RLQ2" s="934"/>
      <c r="RLR2" s="934"/>
      <c r="RLS2" s="934"/>
      <c r="RLT2" s="934"/>
      <c r="RLU2" s="934"/>
      <c r="RLV2" s="934"/>
      <c r="RLW2" s="934" t="s">
        <v>153</v>
      </c>
      <c r="RLX2" s="934"/>
      <c r="RLY2" s="934"/>
      <c r="RLZ2" s="934"/>
      <c r="RMA2" s="934"/>
      <c r="RMB2" s="934"/>
      <c r="RMC2" s="934"/>
      <c r="RMD2" s="934"/>
      <c r="RME2" s="934" t="s">
        <v>153</v>
      </c>
      <c r="RMF2" s="934"/>
      <c r="RMG2" s="934"/>
      <c r="RMH2" s="934"/>
      <c r="RMI2" s="934"/>
      <c r="RMJ2" s="934"/>
      <c r="RMK2" s="934"/>
      <c r="RML2" s="934"/>
      <c r="RMM2" s="934" t="s">
        <v>153</v>
      </c>
      <c r="RMN2" s="934"/>
      <c r="RMO2" s="934"/>
      <c r="RMP2" s="934"/>
      <c r="RMQ2" s="934"/>
      <c r="RMR2" s="934"/>
      <c r="RMS2" s="934"/>
      <c r="RMT2" s="934"/>
      <c r="RMU2" s="934" t="s">
        <v>153</v>
      </c>
      <c r="RMV2" s="934"/>
      <c r="RMW2" s="934"/>
      <c r="RMX2" s="934"/>
      <c r="RMY2" s="934"/>
      <c r="RMZ2" s="934"/>
      <c r="RNA2" s="934"/>
      <c r="RNB2" s="934"/>
      <c r="RNC2" s="934" t="s">
        <v>153</v>
      </c>
      <c r="RND2" s="934"/>
      <c r="RNE2" s="934"/>
      <c r="RNF2" s="934"/>
      <c r="RNG2" s="934"/>
      <c r="RNH2" s="934"/>
      <c r="RNI2" s="934"/>
      <c r="RNJ2" s="934"/>
      <c r="RNK2" s="934" t="s">
        <v>153</v>
      </c>
      <c r="RNL2" s="934"/>
      <c r="RNM2" s="934"/>
      <c r="RNN2" s="934"/>
      <c r="RNO2" s="934"/>
      <c r="RNP2" s="934"/>
      <c r="RNQ2" s="934"/>
      <c r="RNR2" s="934"/>
      <c r="RNS2" s="934" t="s">
        <v>153</v>
      </c>
      <c r="RNT2" s="934"/>
      <c r="RNU2" s="934"/>
      <c r="RNV2" s="934"/>
      <c r="RNW2" s="934"/>
      <c r="RNX2" s="934"/>
      <c r="RNY2" s="934"/>
      <c r="RNZ2" s="934"/>
      <c r="ROA2" s="934" t="s">
        <v>153</v>
      </c>
      <c r="ROB2" s="934"/>
      <c r="ROC2" s="934"/>
      <c r="ROD2" s="934"/>
      <c r="ROE2" s="934"/>
      <c r="ROF2" s="934"/>
      <c r="ROG2" s="934"/>
      <c r="ROH2" s="934"/>
      <c r="ROI2" s="934" t="s">
        <v>153</v>
      </c>
      <c r="ROJ2" s="934"/>
      <c r="ROK2" s="934"/>
      <c r="ROL2" s="934"/>
      <c r="ROM2" s="934"/>
      <c r="RON2" s="934"/>
      <c r="ROO2" s="934"/>
      <c r="ROP2" s="934"/>
      <c r="ROQ2" s="934" t="s">
        <v>153</v>
      </c>
      <c r="ROR2" s="934"/>
      <c r="ROS2" s="934"/>
      <c r="ROT2" s="934"/>
      <c r="ROU2" s="934"/>
      <c r="ROV2" s="934"/>
      <c r="ROW2" s="934"/>
      <c r="ROX2" s="934"/>
      <c r="ROY2" s="934" t="s">
        <v>153</v>
      </c>
      <c r="ROZ2" s="934"/>
      <c r="RPA2" s="934"/>
      <c r="RPB2" s="934"/>
      <c r="RPC2" s="934"/>
      <c r="RPD2" s="934"/>
      <c r="RPE2" s="934"/>
      <c r="RPF2" s="934"/>
      <c r="RPG2" s="934" t="s">
        <v>153</v>
      </c>
      <c r="RPH2" s="934"/>
      <c r="RPI2" s="934"/>
      <c r="RPJ2" s="934"/>
      <c r="RPK2" s="934"/>
      <c r="RPL2" s="934"/>
      <c r="RPM2" s="934"/>
      <c r="RPN2" s="934"/>
      <c r="RPO2" s="934" t="s">
        <v>153</v>
      </c>
      <c r="RPP2" s="934"/>
      <c r="RPQ2" s="934"/>
      <c r="RPR2" s="934"/>
      <c r="RPS2" s="934"/>
      <c r="RPT2" s="934"/>
      <c r="RPU2" s="934"/>
      <c r="RPV2" s="934"/>
      <c r="RPW2" s="934" t="s">
        <v>153</v>
      </c>
      <c r="RPX2" s="934"/>
      <c r="RPY2" s="934"/>
      <c r="RPZ2" s="934"/>
      <c r="RQA2" s="934"/>
      <c r="RQB2" s="934"/>
      <c r="RQC2" s="934"/>
      <c r="RQD2" s="934"/>
      <c r="RQE2" s="934" t="s">
        <v>153</v>
      </c>
      <c r="RQF2" s="934"/>
      <c r="RQG2" s="934"/>
      <c r="RQH2" s="934"/>
      <c r="RQI2" s="934"/>
      <c r="RQJ2" s="934"/>
      <c r="RQK2" s="934"/>
      <c r="RQL2" s="934"/>
      <c r="RQM2" s="934" t="s">
        <v>153</v>
      </c>
      <c r="RQN2" s="934"/>
      <c r="RQO2" s="934"/>
      <c r="RQP2" s="934"/>
      <c r="RQQ2" s="934"/>
      <c r="RQR2" s="934"/>
      <c r="RQS2" s="934"/>
      <c r="RQT2" s="934"/>
      <c r="RQU2" s="934" t="s">
        <v>153</v>
      </c>
      <c r="RQV2" s="934"/>
      <c r="RQW2" s="934"/>
      <c r="RQX2" s="934"/>
      <c r="RQY2" s="934"/>
      <c r="RQZ2" s="934"/>
      <c r="RRA2" s="934"/>
      <c r="RRB2" s="934"/>
      <c r="RRC2" s="934" t="s">
        <v>153</v>
      </c>
      <c r="RRD2" s="934"/>
      <c r="RRE2" s="934"/>
      <c r="RRF2" s="934"/>
      <c r="RRG2" s="934"/>
      <c r="RRH2" s="934"/>
      <c r="RRI2" s="934"/>
      <c r="RRJ2" s="934"/>
      <c r="RRK2" s="934" t="s">
        <v>153</v>
      </c>
      <c r="RRL2" s="934"/>
      <c r="RRM2" s="934"/>
      <c r="RRN2" s="934"/>
      <c r="RRO2" s="934"/>
      <c r="RRP2" s="934"/>
      <c r="RRQ2" s="934"/>
      <c r="RRR2" s="934"/>
      <c r="RRS2" s="934" t="s">
        <v>153</v>
      </c>
      <c r="RRT2" s="934"/>
      <c r="RRU2" s="934"/>
      <c r="RRV2" s="934"/>
      <c r="RRW2" s="934"/>
      <c r="RRX2" s="934"/>
      <c r="RRY2" s="934"/>
      <c r="RRZ2" s="934"/>
      <c r="RSA2" s="934" t="s">
        <v>153</v>
      </c>
      <c r="RSB2" s="934"/>
      <c r="RSC2" s="934"/>
      <c r="RSD2" s="934"/>
      <c r="RSE2" s="934"/>
      <c r="RSF2" s="934"/>
      <c r="RSG2" s="934"/>
      <c r="RSH2" s="934"/>
      <c r="RSI2" s="934" t="s">
        <v>153</v>
      </c>
      <c r="RSJ2" s="934"/>
      <c r="RSK2" s="934"/>
      <c r="RSL2" s="934"/>
      <c r="RSM2" s="934"/>
      <c r="RSN2" s="934"/>
      <c r="RSO2" s="934"/>
      <c r="RSP2" s="934"/>
      <c r="RSQ2" s="934" t="s">
        <v>153</v>
      </c>
      <c r="RSR2" s="934"/>
      <c r="RSS2" s="934"/>
      <c r="RST2" s="934"/>
      <c r="RSU2" s="934"/>
      <c r="RSV2" s="934"/>
      <c r="RSW2" s="934"/>
      <c r="RSX2" s="934"/>
      <c r="RSY2" s="934" t="s">
        <v>153</v>
      </c>
      <c r="RSZ2" s="934"/>
      <c r="RTA2" s="934"/>
      <c r="RTB2" s="934"/>
      <c r="RTC2" s="934"/>
      <c r="RTD2" s="934"/>
      <c r="RTE2" s="934"/>
      <c r="RTF2" s="934"/>
      <c r="RTG2" s="934" t="s">
        <v>153</v>
      </c>
      <c r="RTH2" s="934"/>
      <c r="RTI2" s="934"/>
      <c r="RTJ2" s="934"/>
      <c r="RTK2" s="934"/>
      <c r="RTL2" s="934"/>
      <c r="RTM2" s="934"/>
      <c r="RTN2" s="934"/>
      <c r="RTO2" s="934" t="s">
        <v>153</v>
      </c>
      <c r="RTP2" s="934"/>
      <c r="RTQ2" s="934"/>
      <c r="RTR2" s="934"/>
      <c r="RTS2" s="934"/>
      <c r="RTT2" s="934"/>
      <c r="RTU2" s="934"/>
      <c r="RTV2" s="934"/>
      <c r="RTW2" s="934" t="s">
        <v>153</v>
      </c>
      <c r="RTX2" s="934"/>
      <c r="RTY2" s="934"/>
      <c r="RTZ2" s="934"/>
      <c r="RUA2" s="934"/>
      <c r="RUB2" s="934"/>
      <c r="RUC2" s="934"/>
      <c r="RUD2" s="934"/>
      <c r="RUE2" s="934" t="s">
        <v>153</v>
      </c>
      <c r="RUF2" s="934"/>
      <c r="RUG2" s="934"/>
      <c r="RUH2" s="934"/>
      <c r="RUI2" s="934"/>
      <c r="RUJ2" s="934"/>
      <c r="RUK2" s="934"/>
      <c r="RUL2" s="934"/>
      <c r="RUM2" s="934" t="s">
        <v>153</v>
      </c>
      <c r="RUN2" s="934"/>
      <c r="RUO2" s="934"/>
      <c r="RUP2" s="934"/>
      <c r="RUQ2" s="934"/>
      <c r="RUR2" s="934"/>
      <c r="RUS2" s="934"/>
      <c r="RUT2" s="934"/>
      <c r="RUU2" s="934" t="s">
        <v>153</v>
      </c>
      <c r="RUV2" s="934"/>
      <c r="RUW2" s="934"/>
      <c r="RUX2" s="934"/>
      <c r="RUY2" s="934"/>
      <c r="RUZ2" s="934"/>
      <c r="RVA2" s="934"/>
      <c r="RVB2" s="934"/>
      <c r="RVC2" s="934" t="s">
        <v>153</v>
      </c>
      <c r="RVD2" s="934"/>
      <c r="RVE2" s="934"/>
      <c r="RVF2" s="934"/>
      <c r="RVG2" s="934"/>
      <c r="RVH2" s="934"/>
      <c r="RVI2" s="934"/>
      <c r="RVJ2" s="934"/>
      <c r="RVK2" s="934" t="s">
        <v>153</v>
      </c>
      <c r="RVL2" s="934"/>
      <c r="RVM2" s="934"/>
      <c r="RVN2" s="934"/>
      <c r="RVO2" s="934"/>
      <c r="RVP2" s="934"/>
      <c r="RVQ2" s="934"/>
      <c r="RVR2" s="934"/>
      <c r="RVS2" s="934" t="s">
        <v>153</v>
      </c>
      <c r="RVT2" s="934"/>
      <c r="RVU2" s="934"/>
      <c r="RVV2" s="934"/>
      <c r="RVW2" s="934"/>
      <c r="RVX2" s="934"/>
      <c r="RVY2" s="934"/>
      <c r="RVZ2" s="934"/>
      <c r="RWA2" s="934" t="s">
        <v>153</v>
      </c>
      <c r="RWB2" s="934"/>
      <c r="RWC2" s="934"/>
      <c r="RWD2" s="934"/>
      <c r="RWE2" s="934"/>
      <c r="RWF2" s="934"/>
      <c r="RWG2" s="934"/>
      <c r="RWH2" s="934"/>
      <c r="RWI2" s="934" t="s">
        <v>153</v>
      </c>
      <c r="RWJ2" s="934"/>
      <c r="RWK2" s="934"/>
      <c r="RWL2" s="934"/>
      <c r="RWM2" s="934"/>
      <c r="RWN2" s="934"/>
      <c r="RWO2" s="934"/>
      <c r="RWP2" s="934"/>
      <c r="RWQ2" s="934" t="s">
        <v>153</v>
      </c>
      <c r="RWR2" s="934"/>
      <c r="RWS2" s="934"/>
      <c r="RWT2" s="934"/>
      <c r="RWU2" s="934"/>
      <c r="RWV2" s="934"/>
      <c r="RWW2" s="934"/>
      <c r="RWX2" s="934"/>
      <c r="RWY2" s="934" t="s">
        <v>153</v>
      </c>
      <c r="RWZ2" s="934"/>
      <c r="RXA2" s="934"/>
      <c r="RXB2" s="934"/>
      <c r="RXC2" s="934"/>
      <c r="RXD2" s="934"/>
      <c r="RXE2" s="934"/>
      <c r="RXF2" s="934"/>
      <c r="RXG2" s="934" t="s">
        <v>153</v>
      </c>
      <c r="RXH2" s="934"/>
      <c r="RXI2" s="934"/>
      <c r="RXJ2" s="934"/>
      <c r="RXK2" s="934"/>
      <c r="RXL2" s="934"/>
      <c r="RXM2" s="934"/>
      <c r="RXN2" s="934"/>
      <c r="RXO2" s="934" t="s">
        <v>153</v>
      </c>
      <c r="RXP2" s="934"/>
      <c r="RXQ2" s="934"/>
      <c r="RXR2" s="934"/>
      <c r="RXS2" s="934"/>
      <c r="RXT2" s="934"/>
      <c r="RXU2" s="934"/>
      <c r="RXV2" s="934"/>
      <c r="RXW2" s="934" t="s">
        <v>153</v>
      </c>
      <c r="RXX2" s="934"/>
      <c r="RXY2" s="934"/>
      <c r="RXZ2" s="934"/>
      <c r="RYA2" s="934"/>
      <c r="RYB2" s="934"/>
      <c r="RYC2" s="934"/>
      <c r="RYD2" s="934"/>
      <c r="RYE2" s="934" t="s">
        <v>153</v>
      </c>
      <c r="RYF2" s="934"/>
      <c r="RYG2" s="934"/>
      <c r="RYH2" s="934"/>
      <c r="RYI2" s="934"/>
      <c r="RYJ2" s="934"/>
      <c r="RYK2" s="934"/>
      <c r="RYL2" s="934"/>
      <c r="RYM2" s="934" t="s">
        <v>153</v>
      </c>
      <c r="RYN2" s="934"/>
      <c r="RYO2" s="934"/>
      <c r="RYP2" s="934"/>
      <c r="RYQ2" s="934"/>
      <c r="RYR2" s="934"/>
      <c r="RYS2" s="934"/>
      <c r="RYT2" s="934"/>
      <c r="RYU2" s="934" t="s">
        <v>153</v>
      </c>
      <c r="RYV2" s="934"/>
      <c r="RYW2" s="934"/>
      <c r="RYX2" s="934"/>
      <c r="RYY2" s="934"/>
      <c r="RYZ2" s="934"/>
      <c r="RZA2" s="934"/>
      <c r="RZB2" s="934"/>
      <c r="RZC2" s="934" t="s">
        <v>153</v>
      </c>
      <c r="RZD2" s="934"/>
      <c r="RZE2" s="934"/>
      <c r="RZF2" s="934"/>
      <c r="RZG2" s="934"/>
      <c r="RZH2" s="934"/>
      <c r="RZI2" s="934"/>
      <c r="RZJ2" s="934"/>
      <c r="RZK2" s="934" t="s">
        <v>153</v>
      </c>
      <c r="RZL2" s="934"/>
      <c r="RZM2" s="934"/>
      <c r="RZN2" s="934"/>
      <c r="RZO2" s="934"/>
      <c r="RZP2" s="934"/>
      <c r="RZQ2" s="934"/>
      <c r="RZR2" s="934"/>
      <c r="RZS2" s="934" t="s">
        <v>153</v>
      </c>
      <c r="RZT2" s="934"/>
      <c r="RZU2" s="934"/>
      <c r="RZV2" s="934"/>
      <c r="RZW2" s="934"/>
      <c r="RZX2" s="934"/>
      <c r="RZY2" s="934"/>
      <c r="RZZ2" s="934"/>
      <c r="SAA2" s="934" t="s">
        <v>153</v>
      </c>
      <c r="SAB2" s="934"/>
      <c r="SAC2" s="934"/>
      <c r="SAD2" s="934"/>
      <c r="SAE2" s="934"/>
      <c r="SAF2" s="934"/>
      <c r="SAG2" s="934"/>
      <c r="SAH2" s="934"/>
      <c r="SAI2" s="934" t="s">
        <v>153</v>
      </c>
      <c r="SAJ2" s="934"/>
      <c r="SAK2" s="934"/>
      <c r="SAL2" s="934"/>
      <c r="SAM2" s="934"/>
      <c r="SAN2" s="934"/>
      <c r="SAO2" s="934"/>
      <c r="SAP2" s="934"/>
      <c r="SAQ2" s="934" t="s">
        <v>153</v>
      </c>
      <c r="SAR2" s="934"/>
      <c r="SAS2" s="934"/>
      <c r="SAT2" s="934"/>
      <c r="SAU2" s="934"/>
      <c r="SAV2" s="934"/>
      <c r="SAW2" s="934"/>
      <c r="SAX2" s="934"/>
      <c r="SAY2" s="934" t="s">
        <v>153</v>
      </c>
      <c r="SAZ2" s="934"/>
      <c r="SBA2" s="934"/>
      <c r="SBB2" s="934"/>
      <c r="SBC2" s="934"/>
      <c r="SBD2" s="934"/>
      <c r="SBE2" s="934"/>
      <c r="SBF2" s="934"/>
      <c r="SBG2" s="934" t="s">
        <v>153</v>
      </c>
      <c r="SBH2" s="934"/>
      <c r="SBI2" s="934"/>
      <c r="SBJ2" s="934"/>
      <c r="SBK2" s="934"/>
      <c r="SBL2" s="934"/>
      <c r="SBM2" s="934"/>
      <c r="SBN2" s="934"/>
      <c r="SBO2" s="934" t="s">
        <v>153</v>
      </c>
      <c r="SBP2" s="934"/>
      <c r="SBQ2" s="934"/>
      <c r="SBR2" s="934"/>
      <c r="SBS2" s="934"/>
      <c r="SBT2" s="934"/>
      <c r="SBU2" s="934"/>
      <c r="SBV2" s="934"/>
      <c r="SBW2" s="934" t="s">
        <v>153</v>
      </c>
      <c r="SBX2" s="934"/>
      <c r="SBY2" s="934"/>
      <c r="SBZ2" s="934"/>
      <c r="SCA2" s="934"/>
      <c r="SCB2" s="934"/>
      <c r="SCC2" s="934"/>
      <c r="SCD2" s="934"/>
      <c r="SCE2" s="934" t="s">
        <v>153</v>
      </c>
      <c r="SCF2" s="934"/>
      <c r="SCG2" s="934"/>
      <c r="SCH2" s="934"/>
      <c r="SCI2" s="934"/>
      <c r="SCJ2" s="934"/>
      <c r="SCK2" s="934"/>
      <c r="SCL2" s="934"/>
      <c r="SCM2" s="934" t="s">
        <v>153</v>
      </c>
      <c r="SCN2" s="934"/>
      <c r="SCO2" s="934"/>
      <c r="SCP2" s="934"/>
      <c r="SCQ2" s="934"/>
      <c r="SCR2" s="934"/>
      <c r="SCS2" s="934"/>
      <c r="SCT2" s="934"/>
      <c r="SCU2" s="934" t="s">
        <v>153</v>
      </c>
      <c r="SCV2" s="934"/>
      <c r="SCW2" s="934"/>
      <c r="SCX2" s="934"/>
      <c r="SCY2" s="934"/>
      <c r="SCZ2" s="934"/>
      <c r="SDA2" s="934"/>
      <c r="SDB2" s="934"/>
      <c r="SDC2" s="934" t="s">
        <v>153</v>
      </c>
      <c r="SDD2" s="934"/>
      <c r="SDE2" s="934"/>
      <c r="SDF2" s="934"/>
      <c r="SDG2" s="934"/>
      <c r="SDH2" s="934"/>
      <c r="SDI2" s="934"/>
      <c r="SDJ2" s="934"/>
      <c r="SDK2" s="934" t="s">
        <v>153</v>
      </c>
      <c r="SDL2" s="934"/>
      <c r="SDM2" s="934"/>
      <c r="SDN2" s="934"/>
      <c r="SDO2" s="934"/>
      <c r="SDP2" s="934"/>
      <c r="SDQ2" s="934"/>
      <c r="SDR2" s="934"/>
      <c r="SDS2" s="934" t="s">
        <v>153</v>
      </c>
      <c r="SDT2" s="934"/>
      <c r="SDU2" s="934"/>
      <c r="SDV2" s="934"/>
      <c r="SDW2" s="934"/>
      <c r="SDX2" s="934"/>
      <c r="SDY2" s="934"/>
      <c r="SDZ2" s="934"/>
      <c r="SEA2" s="934" t="s">
        <v>153</v>
      </c>
      <c r="SEB2" s="934"/>
      <c r="SEC2" s="934"/>
      <c r="SED2" s="934"/>
      <c r="SEE2" s="934"/>
      <c r="SEF2" s="934"/>
      <c r="SEG2" s="934"/>
      <c r="SEH2" s="934"/>
      <c r="SEI2" s="934" t="s">
        <v>153</v>
      </c>
      <c r="SEJ2" s="934"/>
      <c r="SEK2" s="934"/>
      <c r="SEL2" s="934"/>
      <c r="SEM2" s="934"/>
      <c r="SEN2" s="934"/>
      <c r="SEO2" s="934"/>
      <c r="SEP2" s="934"/>
      <c r="SEQ2" s="934" t="s">
        <v>153</v>
      </c>
      <c r="SER2" s="934"/>
      <c r="SES2" s="934"/>
      <c r="SET2" s="934"/>
      <c r="SEU2" s="934"/>
      <c r="SEV2" s="934"/>
      <c r="SEW2" s="934"/>
      <c r="SEX2" s="934"/>
      <c r="SEY2" s="934" t="s">
        <v>153</v>
      </c>
      <c r="SEZ2" s="934"/>
      <c r="SFA2" s="934"/>
      <c r="SFB2" s="934"/>
      <c r="SFC2" s="934"/>
      <c r="SFD2" s="934"/>
      <c r="SFE2" s="934"/>
      <c r="SFF2" s="934"/>
      <c r="SFG2" s="934" t="s">
        <v>153</v>
      </c>
      <c r="SFH2" s="934"/>
      <c r="SFI2" s="934"/>
      <c r="SFJ2" s="934"/>
      <c r="SFK2" s="934"/>
      <c r="SFL2" s="934"/>
      <c r="SFM2" s="934"/>
      <c r="SFN2" s="934"/>
      <c r="SFO2" s="934" t="s">
        <v>153</v>
      </c>
      <c r="SFP2" s="934"/>
      <c r="SFQ2" s="934"/>
      <c r="SFR2" s="934"/>
      <c r="SFS2" s="934"/>
      <c r="SFT2" s="934"/>
      <c r="SFU2" s="934"/>
      <c r="SFV2" s="934"/>
      <c r="SFW2" s="934" t="s">
        <v>153</v>
      </c>
      <c r="SFX2" s="934"/>
      <c r="SFY2" s="934"/>
      <c r="SFZ2" s="934"/>
      <c r="SGA2" s="934"/>
      <c r="SGB2" s="934"/>
      <c r="SGC2" s="934"/>
      <c r="SGD2" s="934"/>
      <c r="SGE2" s="934" t="s">
        <v>153</v>
      </c>
      <c r="SGF2" s="934"/>
      <c r="SGG2" s="934"/>
      <c r="SGH2" s="934"/>
      <c r="SGI2" s="934"/>
      <c r="SGJ2" s="934"/>
      <c r="SGK2" s="934"/>
      <c r="SGL2" s="934"/>
      <c r="SGM2" s="934" t="s">
        <v>153</v>
      </c>
      <c r="SGN2" s="934"/>
      <c r="SGO2" s="934"/>
      <c r="SGP2" s="934"/>
      <c r="SGQ2" s="934"/>
      <c r="SGR2" s="934"/>
      <c r="SGS2" s="934"/>
      <c r="SGT2" s="934"/>
      <c r="SGU2" s="934" t="s">
        <v>153</v>
      </c>
      <c r="SGV2" s="934"/>
      <c r="SGW2" s="934"/>
      <c r="SGX2" s="934"/>
      <c r="SGY2" s="934"/>
      <c r="SGZ2" s="934"/>
      <c r="SHA2" s="934"/>
      <c r="SHB2" s="934"/>
      <c r="SHC2" s="934" t="s">
        <v>153</v>
      </c>
      <c r="SHD2" s="934"/>
      <c r="SHE2" s="934"/>
      <c r="SHF2" s="934"/>
      <c r="SHG2" s="934"/>
      <c r="SHH2" s="934"/>
      <c r="SHI2" s="934"/>
      <c r="SHJ2" s="934"/>
      <c r="SHK2" s="934" t="s">
        <v>153</v>
      </c>
      <c r="SHL2" s="934"/>
      <c r="SHM2" s="934"/>
      <c r="SHN2" s="934"/>
      <c r="SHO2" s="934"/>
      <c r="SHP2" s="934"/>
      <c r="SHQ2" s="934"/>
      <c r="SHR2" s="934"/>
      <c r="SHS2" s="934" t="s">
        <v>153</v>
      </c>
      <c r="SHT2" s="934"/>
      <c r="SHU2" s="934"/>
      <c r="SHV2" s="934"/>
      <c r="SHW2" s="934"/>
      <c r="SHX2" s="934"/>
      <c r="SHY2" s="934"/>
      <c r="SHZ2" s="934"/>
      <c r="SIA2" s="934" t="s">
        <v>153</v>
      </c>
      <c r="SIB2" s="934"/>
      <c r="SIC2" s="934"/>
      <c r="SID2" s="934"/>
      <c r="SIE2" s="934"/>
      <c r="SIF2" s="934"/>
      <c r="SIG2" s="934"/>
      <c r="SIH2" s="934"/>
      <c r="SII2" s="934" t="s">
        <v>153</v>
      </c>
      <c r="SIJ2" s="934"/>
      <c r="SIK2" s="934"/>
      <c r="SIL2" s="934"/>
      <c r="SIM2" s="934"/>
      <c r="SIN2" s="934"/>
      <c r="SIO2" s="934"/>
      <c r="SIP2" s="934"/>
      <c r="SIQ2" s="934" t="s">
        <v>153</v>
      </c>
      <c r="SIR2" s="934"/>
      <c r="SIS2" s="934"/>
      <c r="SIT2" s="934"/>
      <c r="SIU2" s="934"/>
      <c r="SIV2" s="934"/>
      <c r="SIW2" s="934"/>
      <c r="SIX2" s="934"/>
      <c r="SIY2" s="934" t="s">
        <v>153</v>
      </c>
      <c r="SIZ2" s="934"/>
      <c r="SJA2" s="934"/>
      <c r="SJB2" s="934"/>
      <c r="SJC2" s="934"/>
      <c r="SJD2" s="934"/>
      <c r="SJE2" s="934"/>
      <c r="SJF2" s="934"/>
      <c r="SJG2" s="934" t="s">
        <v>153</v>
      </c>
      <c r="SJH2" s="934"/>
      <c r="SJI2" s="934"/>
      <c r="SJJ2" s="934"/>
      <c r="SJK2" s="934"/>
      <c r="SJL2" s="934"/>
      <c r="SJM2" s="934"/>
      <c r="SJN2" s="934"/>
      <c r="SJO2" s="934" t="s">
        <v>153</v>
      </c>
      <c r="SJP2" s="934"/>
      <c r="SJQ2" s="934"/>
      <c r="SJR2" s="934"/>
      <c r="SJS2" s="934"/>
      <c r="SJT2" s="934"/>
      <c r="SJU2" s="934"/>
      <c r="SJV2" s="934"/>
      <c r="SJW2" s="934" t="s">
        <v>153</v>
      </c>
      <c r="SJX2" s="934"/>
      <c r="SJY2" s="934"/>
      <c r="SJZ2" s="934"/>
      <c r="SKA2" s="934"/>
      <c r="SKB2" s="934"/>
      <c r="SKC2" s="934"/>
      <c r="SKD2" s="934"/>
      <c r="SKE2" s="934" t="s">
        <v>153</v>
      </c>
      <c r="SKF2" s="934"/>
      <c r="SKG2" s="934"/>
      <c r="SKH2" s="934"/>
      <c r="SKI2" s="934"/>
      <c r="SKJ2" s="934"/>
      <c r="SKK2" s="934"/>
      <c r="SKL2" s="934"/>
      <c r="SKM2" s="934" t="s">
        <v>153</v>
      </c>
      <c r="SKN2" s="934"/>
      <c r="SKO2" s="934"/>
      <c r="SKP2" s="934"/>
      <c r="SKQ2" s="934"/>
      <c r="SKR2" s="934"/>
      <c r="SKS2" s="934"/>
      <c r="SKT2" s="934"/>
      <c r="SKU2" s="934" t="s">
        <v>153</v>
      </c>
      <c r="SKV2" s="934"/>
      <c r="SKW2" s="934"/>
      <c r="SKX2" s="934"/>
      <c r="SKY2" s="934"/>
      <c r="SKZ2" s="934"/>
      <c r="SLA2" s="934"/>
      <c r="SLB2" s="934"/>
      <c r="SLC2" s="934" t="s">
        <v>153</v>
      </c>
      <c r="SLD2" s="934"/>
      <c r="SLE2" s="934"/>
      <c r="SLF2" s="934"/>
      <c r="SLG2" s="934"/>
      <c r="SLH2" s="934"/>
      <c r="SLI2" s="934"/>
      <c r="SLJ2" s="934"/>
      <c r="SLK2" s="934" t="s">
        <v>153</v>
      </c>
      <c r="SLL2" s="934"/>
      <c r="SLM2" s="934"/>
      <c r="SLN2" s="934"/>
      <c r="SLO2" s="934"/>
      <c r="SLP2" s="934"/>
      <c r="SLQ2" s="934"/>
      <c r="SLR2" s="934"/>
      <c r="SLS2" s="934" t="s">
        <v>153</v>
      </c>
      <c r="SLT2" s="934"/>
      <c r="SLU2" s="934"/>
      <c r="SLV2" s="934"/>
      <c r="SLW2" s="934"/>
      <c r="SLX2" s="934"/>
      <c r="SLY2" s="934"/>
      <c r="SLZ2" s="934"/>
      <c r="SMA2" s="934" t="s">
        <v>153</v>
      </c>
      <c r="SMB2" s="934"/>
      <c r="SMC2" s="934"/>
      <c r="SMD2" s="934"/>
      <c r="SME2" s="934"/>
      <c r="SMF2" s="934"/>
      <c r="SMG2" s="934"/>
      <c r="SMH2" s="934"/>
      <c r="SMI2" s="934" t="s">
        <v>153</v>
      </c>
      <c r="SMJ2" s="934"/>
      <c r="SMK2" s="934"/>
      <c r="SML2" s="934"/>
      <c r="SMM2" s="934"/>
      <c r="SMN2" s="934"/>
      <c r="SMO2" s="934"/>
      <c r="SMP2" s="934"/>
      <c r="SMQ2" s="934" t="s">
        <v>153</v>
      </c>
      <c r="SMR2" s="934"/>
      <c r="SMS2" s="934"/>
      <c r="SMT2" s="934"/>
      <c r="SMU2" s="934"/>
      <c r="SMV2" s="934"/>
      <c r="SMW2" s="934"/>
      <c r="SMX2" s="934"/>
      <c r="SMY2" s="934" t="s">
        <v>153</v>
      </c>
      <c r="SMZ2" s="934"/>
      <c r="SNA2" s="934"/>
      <c r="SNB2" s="934"/>
      <c r="SNC2" s="934"/>
      <c r="SND2" s="934"/>
      <c r="SNE2" s="934"/>
      <c r="SNF2" s="934"/>
      <c r="SNG2" s="934" t="s">
        <v>153</v>
      </c>
      <c r="SNH2" s="934"/>
      <c r="SNI2" s="934"/>
      <c r="SNJ2" s="934"/>
      <c r="SNK2" s="934"/>
      <c r="SNL2" s="934"/>
      <c r="SNM2" s="934"/>
      <c r="SNN2" s="934"/>
      <c r="SNO2" s="934" t="s">
        <v>153</v>
      </c>
      <c r="SNP2" s="934"/>
      <c r="SNQ2" s="934"/>
      <c r="SNR2" s="934"/>
      <c r="SNS2" s="934"/>
      <c r="SNT2" s="934"/>
      <c r="SNU2" s="934"/>
      <c r="SNV2" s="934"/>
      <c r="SNW2" s="934" t="s">
        <v>153</v>
      </c>
      <c r="SNX2" s="934"/>
      <c r="SNY2" s="934"/>
      <c r="SNZ2" s="934"/>
      <c r="SOA2" s="934"/>
      <c r="SOB2" s="934"/>
      <c r="SOC2" s="934"/>
      <c r="SOD2" s="934"/>
      <c r="SOE2" s="934" t="s">
        <v>153</v>
      </c>
      <c r="SOF2" s="934"/>
      <c r="SOG2" s="934"/>
      <c r="SOH2" s="934"/>
      <c r="SOI2" s="934"/>
      <c r="SOJ2" s="934"/>
      <c r="SOK2" s="934"/>
      <c r="SOL2" s="934"/>
      <c r="SOM2" s="934" t="s">
        <v>153</v>
      </c>
      <c r="SON2" s="934"/>
      <c r="SOO2" s="934"/>
      <c r="SOP2" s="934"/>
      <c r="SOQ2" s="934"/>
      <c r="SOR2" s="934"/>
      <c r="SOS2" s="934"/>
      <c r="SOT2" s="934"/>
      <c r="SOU2" s="934" t="s">
        <v>153</v>
      </c>
      <c r="SOV2" s="934"/>
      <c r="SOW2" s="934"/>
      <c r="SOX2" s="934"/>
      <c r="SOY2" s="934"/>
      <c r="SOZ2" s="934"/>
      <c r="SPA2" s="934"/>
      <c r="SPB2" s="934"/>
      <c r="SPC2" s="934" t="s">
        <v>153</v>
      </c>
      <c r="SPD2" s="934"/>
      <c r="SPE2" s="934"/>
      <c r="SPF2" s="934"/>
      <c r="SPG2" s="934"/>
      <c r="SPH2" s="934"/>
      <c r="SPI2" s="934"/>
      <c r="SPJ2" s="934"/>
      <c r="SPK2" s="934" t="s">
        <v>153</v>
      </c>
      <c r="SPL2" s="934"/>
      <c r="SPM2" s="934"/>
      <c r="SPN2" s="934"/>
      <c r="SPO2" s="934"/>
      <c r="SPP2" s="934"/>
      <c r="SPQ2" s="934"/>
      <c r="SPR2" s="934"/>
      <c r="SPS2" s="934" t="s">
        <v>153</v>
      </c>
      <c r="SPT2" s="934"/>
      <c r="SPU2" s="934"/>
      <c r="SPV2" s="934"/>
      <c r="SPW2" s="934"/>
      <c r="SPX2" s="934"/>
      <c r="SPY2" s="934"/>
      <c r="SPZ2" s="934"/>
      <c r="SQA2" s="934" t="s">
        <v>153</v>
      </c>
      <c r="SQB2" s="934"/>
      <c r="SQC2" s="934"/>
      <c r="SQD2" s="934"/>
      <c r="SQE2" s="934"/>
      <c r="SQF2" s="934"/>
      <c r="SQG2" s="934"/>
      <c r="SQH2" s="934"/>
      <c r="SQI2" s="934" t="s">
        <v>153</v>
      </c>
      <c r="SQJ2" s="934"/>
      <c r="SQK2" s="934"/>
      <c r="SQL2" s="934"/>
      <c r="SQM2" s="934"/>
      <c r="SQN2" s="934"/>
      <c r="SQO2" s="934"/>
      <c r="SQP2" s="934"/>
      <c r="SQQ2" s="934" t="s">
        <v>153</v>
      </c>
      <c r="SQR2" s="934"/>
      <c r="SQS2" s="934"/>
      <c r="SQT2" s="934"/>
      <c r="SQU2" s="934"/>
      <c r="SQV2" s="934"/>
      <c r="SQW2" s="934"/>
      <c r="SQX2" s="934"/>
      <c r="SQY2" s="934" t="s">
        <v>153</v>
      </c>
      <c r="SQZ2" s="934"/>
      <c r="SRA2" s="934"/>
      <c r="SRB2" s="934"/>
      <c r="SRC2" s="934"/>
      <c r="SRD2" s="934"/>
      <c r="SRE2" s="934"/>
      <c r="SRF2" s="934"/>
      <c r="SRG2" s="934" t="s">
        <v>153</v>
      </c>
      <c r="SRH2" s="934"/>
      <c r="SRI2" s="934"/>
      <c r="SRJ2" s="934"/>
      <c r="SRK2" s="934"/>
      <c r="SRL2" s="934"/>
      <c r="SRM2" s="934"/>
      <c r="SRN2" s="934"/>
      <c r="SRO2" s="934" t="s">
        <v>153</v>
      </c>
      <c r="SRP2" s="934"/>
      <c r="SRQ2" s="934"/>
      <c r="SRR2" s="934"/>
      <c r="SRS2" s="934"/>
      <c r="SRT2" s="934"/>
      <c r="SRU2" s="934"/>
      <c r="SRV2" s="934"/>
      <c r="SRW2" s="934" t="s">
        <v>153</v>
      </c>
      <c r="SRX2" s="934"/>
      <c r="SRY2" s="934"/>
      <c r="SRZ2" s="934"/>
      <c r="SSA2" s="934"/>
      <c r="SSB2" s="934"/>
      <c r="SSC2" s="934"/>
      <c r="SSD2" s="934"/>
      <c r="SSE2" s="934" t="s">
        <v>153</v>
      </c>
      <c r="SSF2" s="934"/>
      <c r="SSG2" s="934"/>
      <c r="SSH2" s="934"/>
      <c r="SSI2" s="934"/>
      <c r="SSJ2" s="934"/>
      <c r="SSK2" s="934"/>
      <c r="SSL2" s="934"/>
      <c r="SSM2" s="934" t="s">
        <v>153</v>
      </c>
      <c r="SSN2" s="934"/>
      <c r="SSO2" s="934"/>
      <c r="SSP2" s="934"/>
      <c r="SSQ2" s="934"/>
      <c r="SSR2" s="934"/>
      <c r="SSS2" s="934"/>
      <c r="SST2" s="934"/>
      <c r="SSU2" s="934" t="s">
        <v>153</v>
      </c>
      <c r="SSV2" s="934"/>
      <c r="SSW2" s="934"/>
      <c r="SSX2" s="934"/>
      <c r="SSY2" s="934"/>
      <c r="SSZ2" s="934"/>
      <c r="STA2" s="934"/>
      <c r="STB2" s="934"/>
      <c r="STC2" s="934" t="s">
        <v>153</v>
      </c>
      <c r="STD2" s="934"/>
      <c r="STE2" s="934"/>
      <c r="STF2" s="934"/>
      <c r="STG2" s="934"/>
      <c r="STH2" s="934"/>
      <c r="STI2" s="934"/>
      <c r="STJ2" s="934"/>
      <c r="STK2" s="934" t="s">
        <v>153</v>
      </c>
      <c r="STL2" s="934"/>
      <c r="STM2" s="934"/>
      <c r="STN2" s="934"/>
      <c r="STO2" s="934"/>
      <c r="STP2" s="934"/>
      <c r="STQ2" s="934"/>
      <c r="STR2" s="934"/>
      <c r="STS2" s="934" t="s">
        <v>153</v>
      </c>
      <c r="STT2" s="934"/>
      <c r="STU2" s="934"/>
      <c r="STV2" s="934"/>
      <c r="STW2" s="934"/>
      <c r="STX2" s="934"/>
      <c r="STY2" s="934"/>
      <c r="STZ2" s="934"/>
      <c r="SUA2" s="934" t="s">
        <v>153</v>
      </c>
      <c r="SUB2" s="934"/>
      <c r="SUC2" s="934"/>
      <c r="SUD2" s="934"/>
      <c r="SUE2" s="934"/>
      <c r="SUF2" s="934"/>
      <c r="SUG2" s="934"/>
      <c r="SUH2" s="934"/>
      <c r="SUI2" s="934" t="s">
        <v>153</v>
      </c>
      <c r="SUJ2" s="934"/>
      <c r="SUK2" s="934"/>
      <c r="SUL2" s="934"/>
      <c r="SUM2" s="934"/>
      <c r="SUN2" s="934"/>
      <c r="SUO2" s="934"/>
      <c r="SUP2" s="934"/>
      <c r="SUQ2" s="934" t="s">
        <v>153</v>
      </c>
      <c r="SUR2" s="934"/>
      <c r="SUS2" s="934"/>
      <c r="SUT2" s="934"/>
      <c r="SUU2" s="934"/>
      <c r="SUV2" s="934"/>
      <c r="SUW2" s="934"/>
      <c r="SUX2" s="934"/>
      <c r="SUY2" s="934" t="s">
        <v>153</v>
      </c>
      <c r="SUZ2" s="934"/>
      <c r="SVA2" s="934"/>
      <c r="SVB2" s="934"/>
      <c r="SVC2" s="934"/>
      <c r="SVD2" s="934"/>
      <c r="SVE2" s="934"/>
      <c r="SVF2" s="934"/>
      <c r="SVG2" s="934" t="s">
        <v>153</v>
      </c>
      <c r="SVH2" s="934"/>
      <c r="SVI2" s="934"/>
      <c r="SVJ2" s="934"/>
      <c r="SVK2" s="934"/>
      <c r="SVL2" s="934"/>
      <c r="SVM2" s="934"/>
      <c r="SVN2" s="934"/>
      <c r="SVO2" s="934" t="s">
        <v>153</v>
      </c>
      <c r="SVP2" s="934"/>
      <c r="SVQ2" s="934"/>
      <c r="SVR2" s="934"/>
      <c r="SVS2" s="934"/>
      <c r="SVT2" s="934"/>
      <c r="SVU2" s="934"/>
      <c r="SVV2" s="934"/>
      <c r="SVW2" s="934" t="s">
        <v>153</v>
      </c>
      <c r="SVX2" s="934"/>
      <c r="SVY2" s="934"/>
      <c r="SVZ2" s="934"/>
      <c r="SWA2" s="934"/>
      <c r="SWB2" s="934"/>
      <c r="SWC2" s="934"/>
      <c r="SWD2" s="934"/>
      <c r="SWE2" s="934" t="s">
        <v>153</v>
      </c>
      <c r="SWF2" s="934"/>
      <c r="SWG2" s="934"/>
      <c r="SWH2" s="934"/>
      <c r="SWI2" s="934"/>
      <c r="SWJ2" s="934"/>
      <c r="SWK2" s="934"/>
      <c r="SWL2" s="934"/>
      <c r="SWM2" s="934" t="s">
        <v>153</v>
      </c>
      <c r="SWN2" s="934"/>
      <c r="SWO2" s="934"/>
      <c r="SWP2" s="934"/>
      <c r="SWQ2" s="934"/>
      <c r="SWR2" s="934"/>
      <c r="SWS2" s="934"/>
      <c r="SWT2" s="934"/>
      <c r="SWU2" s="934" t="s">
        <v>153</v>
      </c>
      <c r="SWV2" s="934"/>
      <c r="SWW2" s="934"/>
      <c r="SWX2" s="934"/>
      <c r="SWY2" s="934"/>
      <c r="SWZ2" s="934"/>
      <c r="SXA2" s="934"/>
      <c r="SXB2" s="934"/>
      <c r="SXC2" s="934" t="s">
        <v>153</v>
      </c>
      <c r="SXD2" s="934"/>
      <c r="SXE2" s="934"/>
      <c r="SXF2" s="934"/>
      <c r="SXG2" s="934"/>
      <c r="SXH2" s="934"/>
      <c r="SXI2" s="934"/>
      <c r="SXJ2" s="934"/>
      <c r="SXK2" s="934" t="s">
        <v>153</v>
      </c>
      <c r="SXL2" s="934"/>
      <c r="SXM2" s="934"/>
      <c r="SXN2" s="934"/>
      <c r="SXO2" s="934"/>
      <c r="SXP2" s="934"/>
      <c r="SXQ2" s="934"/>
      <c r="SXR2" s="934"/>
      <c r="SXS2" s="934" t="s">
        <v>153</v>
      </c>
      <c r="SXT2" s="934"/>
      <c r="SXU2" s="934"/>
      <c r="SXV2" s="934"/>
      <c r="SXW2" s="934"/>
      <c r="SXX2" s="934"/>
      <c r="SXY2" s="934"/>
      <c r="SXZ2" s="934"/>
      <c r="SYA2" s="934" t="s">
        <v>153</v>
      </c>
      <c r="SYB2" s="934"/>
      <c r="SYC2" s="934"/>
      <c r="SYD2" s="934"/>
      <c r="SYE2" s="934"/>
      <c r="SYF2" s="934"/>
      <c r="SYG2" s="934"/>
      <c r="SYH2" s="934"/>
      <c r="SYI2" s="934" t="s">
        <v>153</v>
      </c>
      <c r="SYJ2" s="934"/>
      <c r="SYK2" s="934"/>
      <c r="SYL2" s="934"/>
      <c r="SYM2" s="934"/>
      <c r="SYN2" s="934"/>
      <c r="SYO2" s="934"/>
      <c r="SYP2" s="934"/>
      <c r="SYQ2" s="934" t="s">
        <v>153</v>
      </c>
      <c r="SYR2" s="934"/>
      <c r="SYS2" s="934"/>
      <c r="SYT2" s="934"/>
      <c r="SYU2" s="934"/>
      <c r="SYV2" s="934"/>
      <c r="SYW2" s="934"/>
      <c r="SYX2" s="934"/>
      <c r="SYY2" s="934" t="s">
        <v>153</v>
      </c>
      <c r="SYZ2" s="934"/>
      <c r="SZA2" s="934"/>
      <c r="SZB2" s="934"/>
      <c r="SZC2" s="934"/>
      <c r="SZD2" s="934"/>
      <c r="SZE2" s="934"/>
      <c r="SZF2" s="934"/>
      <c r="SZG2" s="934" t="s">
        <v>153</v>
      </c>
      <c r="SZH2" s="934"/>
      <c r="SZI2" s="934"/>
      <c r="SZJ2" s="934"/>
      <c r="SZK2" s="934"/>
      <c r="SZL2" s="934"/>
      <c r="SZM2" s="934"/>
      <c r="SZN2" s="934"/>
      <c r="SZO2" s="934" t="s">
        <v>153</v>
      </c>
      <c r="SZP2" s="934"/>
      <c r="SZQ2" s="934"/>
      <c r="SZR2" s="934"/>
      <c r="SZS2" s="934"/>
      <c r="SZT2" s="934"/>
      <c r="SZU2" s="934"/>
      <c r="SZV2" s="934"/>
      <c r="SZW2" s="934" t="s">
        <v>153</v>
      </c>
      <c r="SZX2" s="934"/>
      <c r="SZY2" s="934"/>
      <c r="SZZ2" s="934"/>
      <c r="TAA2" s="934"/>
      <c r="TAB2" s="934"/>
      <c r="TAC2" s="934"/>
      <c r="TAD2" s="934"/>
      <c r="TAE2" s="934" t="s">
        <v>153</v>
      </c>
      <c r="TAF2" s="934"/>
      <c r="TAG2" s="934"/>
      <c r="TAH2" s="934"/>
      <c r="TAI2" s="934"/>
      <c r="TAJ2" s="934"/>
      <c r="TAK2" s="934"/>
      <c r="TAL2" s="934"/>
      <c r="TAM2" s="934" t="s">
        <v>153</v>
      </c>
      <c r="TAN2" s="934"/>
      <c r="TAO2" s="934"/>
      <c r="TAP2" s="934"/>
      <c r="TAQ2" s="934"/>
      <c r="TAR2" s="934"/>
      <c r="TAS2" s="934"/>
      <c r="TAT2" s="934"/>
      <c r="TAU2" s="934" t="s">
        <v>153</v>
      </c>
      <c r="TAV2" s="934"/>
      <c r="TAW2" s="934"/>
      <c r="TAX2" s="934"/>
      <c r="TAY2" s="934"/>
      <c r="TAZ2" s="934"/>
      <c r="TBA2" s="934"/>
      <c r="TBB2" s="934"/>
      <c r="TBC2" s="934" t="s">
        <v>153</v>
      </c>
      <c r="TBD2" s="934"/>
      <c r="TBE2" s="934"/>
      <c r="TBF2" s="934"/>
      <c r="TBG2" s="934"/>
      <c r="TBH2" s="934"/>
      <c r="TBI2" s="934"/>
      <c r="TBJ2" s="934"/>
      <c r="TBK2" s="934" t="s">
        <v>153</v>
      </c>
      <c r="TBL2" s="934"/>
      <c r="TBM2" s="934"/>
      <c r="TBN2" s="934"/>
      <c r="TBO2" s="934"/>
      <c r="TBP2" s="934"/>
      <c r="TBQ2" s="934"/>
      <c r="TBR2" s="934"/>
      <c r="TBS2" s="934" t="s">
        <v>153</v>
      </c>
      <c r="TBT2" s="934"/>
      <c r="TBU2" s="934"/>
      <c r="TBV2" s="934"/>
      <c r="TBW2" s="934"/>
      <c r="TBX2" s="934"/>
      <c r="TBY2" s="934"/>
      <c r="TBZ2" s="934"/>
      <c r="TCA2" s="934" t="s">
        <v>153</v>
      </c>
      <c r="TCB2" s="934"/>
      <c r="TCC2" s="934"/>
      <c r="TCD2" s="934"/>
      <c r="TCE2" s="934"/>
      <c r="TCF2" s="934"/>
      <c r="TCG2" s="934"/>
      <c r="TCH2" s="934"/>
      <c r="TCI2" s="934" t="s">
        <v>153</v>
      </c>
      <c r="TCJ2" s="934"/>
      <c r="TCK2" s="934"/>
      <c r="TCL2" s="934"/>
      <c r="TCM2" s="934"/>
      <c r="TCN2" s="934"/>
      <c r="TCO2" s="934"/>
      <c r="TCP2" s="934"/>
      <c r="TCQ2" s="934" t="s">
        <v>153</v>
      </c>
      <c r="TCR2" s="934"/>
      <c r="TCS2" s="934"/>
      <c r="TCT2" s="934"/>
      <c r="TCU2" s="934"/>
      <c r="TCV2" s="934"/>
      <c r="TCW2" s="934"/>
      <c r="TCX2" s="934"/>
      <c r="TCY2" s="934" t="s">
        <v>153</v>
      </c>
      <c r="TCZ2" s="934"/>
      <c r="TDA2" s="934"/>
      <c r="TDB2" s="934"/>
      <c r="TDC2" s="934"/>
      <c r="TDD2" s="934"/>
      <c r="TDE2" s="934"/>
      <c r="TDF2" s="934"/>
      <c r="TDG2" s="934" t="s">
        <v>153</v>
      </c>
      <c r="TDH2" s="934"/>
      <c r="TDI2" s="934"/>
      <c r="TDJ2" s="934"/>
      <c r="TDK2" s="934"/>
      <c r="TDL2" s="934"/>
      <c r="TDM2" s="934"/>
      <c r="TDN2" s="934"/>
      <c r="TDO2" s="934" t="s">
        <v>153</v>
      </c>
      <c r="TDP2" s="934"/>
      <c r="TDQ2" s="934"/>
      <c r="TDR2" s="934"/>
      <c r="TDS2" s="934"/>
      <c r="TDT2" s="934"/>
      <c r="TDU2" s="934"/>
      <c r="TDV2" s="934"/>
      <c r="TDW2" s="934" t="s">
        <v>153</v>
      </c>
      <c r="TDX2" s="934"/>
      <c r="TDY2" s="934"/>
      <c r="TDZ2" s="934"/>
      <c r="TEA2" s="934"/>
      <c r="TEB2" s="934"/>
      <c r="TEC2" s="934"/>
      <c r="TED2" s="934"/>
      <c r="TEE2" s="934" t="s">
        <v>153</v>
      </c>
      <c r="TEF2" s="934"/>
      <c r="TEG2" s="934"/>
      <c r="TEH2" s="934"/>
      <c r="TEI2" s="934"/>
      <c r="TEJ2" s="934"/>
      <c r="TEK2" s="934"/>
      <c r="TEL2" s="934"/>
      <c r="TEM2" s="934" t="s">
        <v>153</v>
      </c>
      <c r="TEN2" s="934"/>
      <c r="TEO2" s="934"/>
      <c r="TEP2" s="934"/>
      <c r="TEQ2" s="934"/>
      <c r="TER2" s="934"/>
      <c r="TES2" s="934"/>
      <c r="TET2" s="934"/>
      <c r="TEU2" s="934" t="s">
        <v>153</v>
      </c>
      <c r="TEV2" s="934"/>
      <c r="TEW2" s="934"/>
      <c r="TEX2" s="934"/>
      <c r="TEY2" s="934"/>
      <c r="TEZ2" s="934"/>
      <c r="TFA2" s="934"/>
      <c r="TFB2" s="934"/>
      <c r="TFC2" s="934" t="s">
        <v>153</v>
      </c>
      <c r="TFD2" s="934"/>
      <c r="TFE2" s="934"/>
      <c r="TFF2" s="934"/>
      <c r="TFG2" s="934"/>
      <c r="TFH2" s="934"/>
      <c r="TFI2" s="934"/>
      <c r="TFJ2" s="934"/>
      <c r="TFK2" s="934" t="s">
        <v>153</v>
      </c>
      <c r="TFL2" s="934"/>
      <c r="TFM2" s="934"/>
      <c r="TFN2" s="934"/>
      <c r="TFO2" s="934"/>
      <c r="TFP2" s="934"/>
      <c r="TFQ2" s="934"/>
      <c r="TFR2" s="934"/>
      <c r="TFS2" s="934" t="s">
        <v>153</v>
      </c>
      <c r="TFT2" s="934"/>
      <c r="TFU2" s="934"/>
      <c r="TFV2" s="934"/>
      <c r="TFW2" s="934"/>
      <c r="TFX2" s="934"/>
      <c r="TFY2" s="934"/>
      <c r="TFZ2" s="934"/>
      <c r="TGA2" s="934" t="s">
        <v>153</v>
      </c>
      <c r="TGB2" s="934"/>
      <c r="TGC2" s="934"/>
      <c r="TGD2" s="934"/>
      <c r="TGE2" s="934"/>
      <c r="TGF2" s="934"/>
      <c r="TGG2" s="934"/>
      <c r="TGH2" s="934"/>
      <c r="TGI2" s="934" t="s">
        <v>153</v>
      </c>
      <c r="TGJ2" s="934"/>
      <c r="TGK2" s="934"/>
      <c r="TGL2" s="934"/>
      <c r="TGM2" s="934"/>
      <c r="TGN2" s="934"/>
      <c r="TGO2" s="934"/>
      <c r="TGP2" s="934"/>
      <c r="TGQ2" s="934" t="s">
        <v>153</v>
      </c>
      <c r="TGR2" s="934"/>
      <c r="TGS2" s="934"/>
      <c r="TGT2" s="934"/>
      <c r="TGU2" s="934"/>
      <c r="TGV2" s="934"/>
      <c r="TGW2" s="934"/>
      <c r="TGX2" s="934"/>
      <c r="TGY2" s="934" t="s">
        <v>153</v>
      </c>
      <c r="TGZ2" s="934"/>
      <c r="THA2" s="934"/>
      <c r="THB2" s="934"/>
      <c r="THC2" s="934"/>
      <c r="THD2" s="934"/>
      <c r="THE2" s="934"/>
      <c r="THF2" s="934"/>
      <c r="THG2" s="934" t="s">
        <v>153</v>
      </c>
      <c r="THH2" s="934"/>
      <c r="THI2" s="934"/>
      <c r="THJ2" s="934"/>
      <c r="THK2" s="934"/>
      <c r="THL2" s="934"/>
      <c r="THM2" s="934"/>
      <c r="THN2" s="934"/>
      <c r="THO2" s="934" t="s">
        <v>153</v>
      </c>
      <c r="THP2" s="934"/>
      <c r="THQ2" s="934"/>
      <c r="THR2" s="934"/>
      <c r="THS2" s="934"/>
      <c r="THT2" s="934"/>
      <c r="THU2" s="934"/>
      <c r="THV2" s="934"/>
      <c r="THW2" s="934" t="s">
        <v>153</v>
      </c>
      <c r="THX2" s="934"/>
      <c r="THY2" s="934"/>
      <c r="THZ2" s="934"/>
      <c r="TIA2" s="934"/>
      <c r="TIB2" s="934"/>
      <c r="TIC2" s="934"/>
      <c r="TID2" s="934"/>
      <c r="TIE2" s="934" t="s">
        <v>153</v>
      </c>
      <c r="TIF2" s="934"/>
      <c r="TIG2" s="934"/>
      <c r="TIH2" s="934"/>
      <c r="TII2" s="934"/>
      <c r="TIJ2" s="934"/>
      <c r="TIK2" s="934"/>
      <c r="TIL2" s="934"/>
      <c r="TIM2" s="934" t="s">
        <v>153</v>
      </c>
      <c r="TIN2" s="934"/>
      <c r="TIO2" s="934"/>
      <c r="TIP2" s="934"/>
      <c r="TIQ2" s="934"/>
      <c r="TIR2" s="934"/>
      <c r="TIS2" s="934"/>
      <c r="TIT2" s="934"/>
      <c r="TIU2" s="934" t="s">
        <v>153</v>
      </c>
      <c r="TIV2" s="934"/>
      <c r="TIW2" s="934"/>
      <c r="TIX2" s="934"/>
      <c r="TIY2" s="934"/>
      <c r="TIZ2" s="934"/>
      <c r="TJA2" s="934"/>
      <c r="TJB2" s="934"/>
      <c r="TJC2" s="934" t="s">
        <v>153</v>
      </c>
      <c r="TJD2" s="934"/>
      <c r="TJE2" s="934"/>
      <c r="TJF2" s="934"/>
      <c r="TJG2" s="934"/>
      <c r="TJH2" s="934"/>
      <c r="TJI2" s="934"/>
      <c r="TJJ2" s="934"/>
      <c r="TJK2" s="934" t="s">
        <v>153</v>
      </c>
      <c r="TJL2" s="934"/>
      <c r="TJM2" s="934"/>
      <c r="TJN2" s="934"/>
      <c r="TJO2" s="934"/>
      <c r="TJP2" s="934"/>
      <c r="TJQ2" s="934"/>
      <c r="TJR2" s="934"/>
      <c r="TJS2" s="934" t="s">
        <v>153</v>
      </c>
      <c r="TJT2" s="934"/>
      <c r="TJU2" s="934"/>
      <c r="TJV2" s="934"/>
      <c r="TJW2" s="934"/>
      <c r="TJX2" s="934"/>
      <c r="TJY2" s="934"/>
      <c r="TJZ2" s="934"/>
      <c r="TKA2" s="934" t="s">
        <v>153</v>
      </c>
      <c r="TKB2" s="934"/>
      <c r="TKC2" s="934"/>
      <c r="TKD2" s="934"/>
      <c r="TKE2" s="934"/>
      <c r="TKF2" s="934"/>
      <c r="TKG2" s="934"/>
      <c r="TKH2" s="934"/>
      <c r="TKI2" s="934" t="s">
        <v>153</v>
      </c>
      <c r="TKJ2" s="934"/>
      <c r="TKK2" s="934"/>
      <c r="TKL2" s="934"/>
      <c r="TKM2" s="934"/>
      <c r="TKN2" s="934"/>
      <c r="TKO2" s="934"/>
      <c r="TKP2" s="934"/>
      <c r="TKQ2" s="934" t="s">
        <v>153</v>
      </c>
      <c r="TKR2" s="934"/>
      <c r="TKS2" s="934"/>
      <c r="TKT2" s="934"/>
      <c r="TKU2" s="934"/>
      <c r="TKV2" s="934"/>
      <c r="TKW2" s="934"/>
      <c r="TKX2" s="934"/>
      <c r="TKY2" s="934" t="s">
        <v>153</v>
      </c>
      <c r="TKZ2" s="934"/>
      <c r="TLA2" s="934"/>
      <c r="TLB2" s="934"/>
      <c r="TLC2" s="934"/>
      <c r="TLD2" s="934"/>
      <c r="TLE2" s="934"/>
      <c r="TLF2" s="934"/>
      <c r="TLG2" s="934" t="s">
        <v>153</v>
      </c>
      <c r="TLH2" s="934"/>
      <c r="TLI2" s="934"/>
      <c r="TLJ2" s="934"/>
      <c r="TLK2" s="934"/>
      <c r="TLL2" s="934"/>
      <c r="TLM2" s="934"/>
      <c r="TLN2" s="934"/>
      <c r="TLO2" s="934" t="s">
        <v>153</v>
      </c>
      <c r="TLP2" s="934"/>
      <c r="TLQ2" s="934"/>
      <c r="TLR2" s="934"/>
      <c r="TLS2" s="934"/>
      <c r="TLT2" s="934"/>
      <c r="TLU2" s="934"/>
      <c r="TLV2" s="934"/>
      <c r="TLW2" s="934" t="s">
        <v>153</v>
      </c>
      <c r="TLX2" s="934"/>
      <c r="TLY2" s="934"/>
      <c r="TLZ2" s="934"/>
      <c r="TMA2" s="934"/>
      <c r="TMB2" s="934"/>
      <c r="TMC2" s="934"/>
      <c r="TMD2" s="934"/>
      <c r="TME2" s="934" t="s">
        <v>153</v>
      </c>
      <c r="TMF2" s="934"/>
      <c r="TMG2" s="934"/>
      <c r="TMH2" s="934"/>
      <c r="TMI2" s="934"/>
      <c r="TMJ2" s="934"/>
      <c r="TMK2" s="934"/>
      <c r="TML2" s="934"/>
      <c r="TMM2" s="934" t="s">
        <v>153</v>
      </c>
      <c r="TMN2" s="934"/>
      <c r="TMO2" s="934"/>
      <c r="TMP2" s="934"/>
      <c r="TMQ2" s="934"/>
      <c r="TMR2" s="934"/>
      <c r="TMS2" s="934"/>
      <c r="TMT2" s="934"/>
      <c r="TMU2" s="934" t="s">
        <v>153</v>
      </c>
      <c r="TMV2" s="934"/>
      <c r="TMW2" s="934"/>
      <c r="TMX2" s="934"/>
      <c r="TMY2" s="934"/>
      <c r="TMZ2" s="934"/>
      <c r="TNA2" s="934"/>
      <c r="TNB2" s="934"/>
      <c r="TNC2" s="934" t="s">
        <v>153</v>
      </c>
      <c r="TND2" s="934"/>
      <c r="TNE2" s="934"/>
      <c r="TNF2" s="934"/>
      <c r="TNG2" s="934"/>
      <c r="TNH2" s="934"/>
      <c r="TNI2" s="934"/>
      <c r="TNJ2" s="934"/>
      <c r="TNK2" s="934" t="s">
        <v>153</v>
      </c>
      <c r="TNL2" s="934"/>
      <c r="TNM2" s="934"/>
      <c r="TNN2" s="934"/>
      <c r="TNO2" s="934"/>
      <c r="TNP2" s="934"/>
      <c r="TNQ2" s="934"/>
      <c r="TNR2" s="934"/>
      <c r="TNS2" s="934" t="s">
        <v>153</v>
      </c>
      <c r="TNT2" s="934"/>
      <c r="TNU2" s="934"/>
      <c r="TNV2" s="934"/>
      <c r="TNW2" s="934"/>
      <c r="TNX2" s="934"/>
      <c r="TNY2" s="934"/>
      <c r="TNZ2" s="934"/>
      <c r="TOA2" s="934" t="s">
        <v>153</v>
      </c>
      <c r="TOB2" s="934"/>
      <c r="TOC2" s="934"/>
      <c r="TOD2" s="934"/>
      <c r="TOE2" s="934"/>
      <c r="TOF2" s="934"/>
      <c r="TOG2" s="934"/>
      <c r="TOH2" s="934"/>
      <c r="TOI2" s="934" t="s">
        <v>153</v>
      </c>
      <c r="TOJ2" s="934"/>
      <c r="TOK2" s="934"/>
      <c r="TOL2" s="934"/>
      <c r="TOM2" s="934"/>
      <c r="TON2" s="934"/>
      <c r="TOO2" s="934"/>
      <c r="TOP2" s="934"/>
      <c r="TOQ2" s="934" t="s">
        <v>153</v>
      </c>
      <c r="TOR2" s="934"/>
      <c r="TOS2" s="934"/>
      <c r="TOT2" s="934"/>
      <c r="TOU2" s="934"/>
      <c r="TOV2" s="934"/>
      <c r="TOW2" s="934"/>
      <c r="TOX2" s="934"/>
      <c r="TOY2" s="934" t="s">
        <v>153</v>
      </c>
      <c r="TOZ2" s="934"/>
      <c r="TPA2" s="934"/>
      <c r="TPB2" s="934"/>
      <c r="TPC2" s="934"/>
      <c r="TPD2" s="934"/>
      <c r="TPE2" s="934"/>
      <c r="TPF2" s="934"/>
      <c r="TPG2" s="934" t="s">
        <v>153</v>
      </c>
      <c r="TPH2" s="934"/>
      <c r="TPI2" s="934"/>
      <c r="TPJ2" s="934"/>
      <c r="TPK2" s="934"/>
      <c r="TPL2" s="934"/>
      <c r="TPM2" s="934"/>
      <c r="TPN2" s="934"/>
      <c r="TPO2" s="934" t="s">
        <v>153</v>
      </c>
      <c r="TPP2" s="934"/>
      <c r="TPQ2" s="934"/>
      <c r="TPR2" s="934"/>
      <c r="TPS2" s="934"/>
      <c r="TPT2" s="934"/>
      <c r="TPU2" s="934"/>
      <c r="TPV2" s="934"/>
      <c r="TPW2" s="934" t="s">
        <v>153</v>
      </c>
      <c r="TPX2" s="934"/>
      <c r="TPY2" s="934"/>
      <c r="TPZ2" s="934"/>
      <c r="TQA2" s="934"/>
      <c r="TQB2" s="934"/>
      <c r="TQC2" s="934"/>
      <c r="TQD2" s="934"/>
      <c r="TQE2" s="934" t="s">
        <v>153</v>
      </c>
      <c r="TQF2" s="934"/>
      <c r="TQG2" s="934"/>
      <c r="TQH2" s="934"/>
      <c r="TQI2" s="934"/>
      <c r="TQJ2" s="934"/>
      <c r="TQK2" s="934"/>
      <c r="TQL2" s="934"/>
      <c r="TQM2" s="934" t="s">
        <v>153</v>
      </c>
      <c r="TQN2" s="934"/>
      <c r="TQO2" s="934"/>
      <c r="TQP2" s="934"/>
      <c r="TQQ2" s="934"/>
      <c r="TQR2" s="934"/>
      <c r="TQS2" s="934"/>
      <c r="TQT2" s="934"/>
      <c r="TQU2" s="934" t="s">
        <v>153</v>
      </c>
      <c r="TQV2" s="934"/>
      <c r="TQW2" s="934"/>
      <c r="TQX2" s="934"/>
      <c r="TQY2" s="934"/>
      <c r="TQZ2" s="934"/>
      <c r="TRA2" s="934"/>
      <c r="TRB2" s="934"/>
      <c r="TRC2" s="934" t="s">
        <v>153</v>
      </c>
      <c r="TRD2" s="934"/>
      <c r="TRE2" s="934"/>
      <c r="TRF2" s="934"/>
      <c r="TRG2" s="934"/>
      <c r="TRH2" s="934"/>
      <c r="TRI2" s="934"/>
      <c r="TRJ2" s="934"/>
      <c r="TRK2" s="934" t="s">
        <v>153</v>
      </c>
      <c r="TRL2" s="934"/>
      <c r="TRM2" s="934"/>
      <c r="TRN2" s="934"/>
      <c r="TRO2" s="934"/>
      <c r="TRP2" s="934"/>
      <c r="TRQ2" s="934"/>
      <c r="TRR2" s="934"/>
      <c r="TRS2" s="934" t="s">
        <v>153</v>
      </c>
      <c r="TRT2" s="934"/>
      <c r="TRU2" s="934"/>
      <c r="TRV2" s="934"/>
      <c r="TRW2" s="934"/>
      <c r="TRX2" s="934"/>
      <c r="TRY2" s="934"/>
      <c r="TRZ2" s="934"/>
      <c r="TSA2" s="934" t="s">
        <v>153</v>
      </c>
      <c r="TSB2" s="934"/>
      <c r="TSC2" s="934"/>
      <c r="TSD2" s="934"/>
      <c r="TSE2" s="934"/>
      <c r="TSF2" s="934"/>
      <c r="TSG2" s="934"/>
      <c r="TSH2" s="934"/>
      <c r="TSI2" s="934" t="s">
        <v>153</v>
      </c>
      <c r="TSJ2" s="934"/>
      <c r="TSK2" s="934"/>
      <c r="TSL2" s="934"/>
      <c r="TSM2" s="934"/>
      <c r="TSN2" s="934"/>
      <c r="TSO2" s="934"/>
      <c r="TSP2" s="934"/>
      <c r="TSQ2" s="934" t="s">
        <v>153</v>
      </c>
      <c r="TSR2" s="934"/>
      <c r="TSS2" s="934"/>
      <c r="TST2" s="934"/>
      <c r="TSU2" s="934"/>
      <c r="TSV2" s="934"/>
      <c r="TSW2" s="934"/>
      <c r="TSX2" s="934"/>
      <c r="TSY2" s="934" t="s">
        <v>153</v>
      </c>
      <c r="TSZ2" s="934"/>
      <c r="TTA2" s="934"/>
      <c r="TTB2" s="934"/>
      <c r="TTC2" s="934"/>
      <c r="TTD2" s="934"/>
      <c r="TTE2" s="934"/>
      <c r="TTF2" s="934"/>
      <c r="TTG2" s="934" t="s">
        <v>153</v>
      </c>
      <c r="TTH2" s="934"/>
      <c r="TTI2" s="934"/>
      <c r="TTJ2" s="934"/>
      <c r="TTK2" s="934"/>
      <c r="TTL2" s="934"/>
      <c r="TTM2" s="934"/>
      <c r="TTN2" s="934"/>
      <c r="TTO2" s="934" t="s">
        <v>153</v>
      </c>
      <c r="TTP2" s="934"/>
      <c r="TTQ2" s="934"/>
      <c r="TTR2" s="934"/>
      <c r="TTS2" s="934"/>
      <c r="TTT2" s="934"/>
      <c r="TTU2" s="934"/>
      <c r="TTV2" s="934"/>
      <c r="TTW2" s="934" t="s">
        <v>153</v>
      </c>
      <c r="TTX2" s="934"/>
      <c r="TTY2" s="934"/>
      <c r="TTZ2" s="934"/>
      <c r="TUA2" s="934"/>
      <c r="TUB2" s="934"/>
      <c r="TUC2" s="934"/>
      <c r="TUD2" s="934"/>
      <c r="TUE2" s="934" t="s">
        <v>153</v>
      </c>
      <c r="TUF2" s="934"/>
      <c r="TUG2" s="934"/>
      <c r="TUH2" s="934"/>
      <c r="TUI2" s="934"/>
      <c r="TUJ2" s="934"/>
      <c r="TUK2" s="934"/>
      <c r="TUL2" s="934"/>
      <c r="TUM2" s="934" t="s">
        <v>153</v>
      </c>
      <c r="TUN2" s="934"/>
      <c r="TUO2" s="934"/>
      <c r="TUP2" s="934"/>
      <c r="TUQ2" s="934"/>
      <c r="TUR2" s="934"/>
      <c r="TUS2" s="934"/>
      <c r="TUT2" s="934"/>
      <c r="TUU2" s="934" t="s">
        <v>153</v>
      </c>
      <c r="TUV2" s="934"/>
      <c r="TUW2" s="934"/>
      <c r="TUX2" s="934"/>
      <c r="TUY2" s="934"/>
      <c r="TUZ2" s="934"/>
      <c r="TVA2" s="934"/>
      <c r="TVB2" s="934"/>
      <c r="TVC2" s="934" t="s">
        <v>153</v>
      </c>
      <c r="TVD2" s="934"/>
      <c r="TVE2" s="934"/>
      <c r="TVF2" s="934"/>
      <c r="TVG2" s="934"/>
      <c r="TVH2" s="934"/>
      <c r="TVI2" s="934"/>
      <c r="TVJ2" s="934"/>
      <c r="TVK2" s="934" t="s">
        <v>153</v>
      </c>
      <c r="TVL2" s="934"/>
      <c r="TVM2" s="934"/>
      <c r="TVN2" s="934"/>
      <c r="TVO2" s="934"/>
      <c r="TVP2" s="934"/>
      <c r="TVQ2" s="934"/>
      <c r="TVR2" s="934"/>
      <c r="TVS2" s="934" t="s">
        <v>153</v>
      </c>
      <c r="TVT2" s="934"/>
      <c r="TVU2" s="934"/>
      <c r="TVV2" s="934"/>
      <c r="TVW2" s="934"/>
      <c r="TVX2" s="934"/>
      <c r="TVY2" s="934"/>
      <c r="TVZ2" s="934"/>
      <c r="TWA2" s="934" t="s">
        <v>153</v>
      </c>
      <c r="TWB2" s="934"/>
      <c r="TWC2" s="934"/>
      <c r="TWD2" s="934"/>
      <c r="TWE2" s="934"/>
      <c r="TWF2" s="934"/>
      <c r="TWG2" s="934"/>
      <c r="TWH2" s="934"/>
      <c r="TWI2" s="934" t="s">
        <v>153</v>
      </c>
      <c r="TWJ2" s="934"/>
      <c r="TWK2" s="934"/>
      <c r="TWL2" s="934"/>
      <c r="TWM2" s="934"/>
      <c r="TWN2" s="934"/>
      <c r="TWO2" s="934"/>
      <c r="TWP2" s="934"/>
      <c r="TWQ2" s="934" t="s">
        <v>153</v>
      </c>
      <c r="TWR2" s="934"/>
      <c r="TWS2" s="934"/>
      <c r="TWT2" s="934"/>
      <c r="TWU2" s="934"/>
      <c r="TWV2" s="934"/>
      <c r="TWW2" s="934"/>
      <c r="TWX2" s="934"/>
      <c r="TWY2" s="934" t="s">
        <v>153</v>
      </c>
      <c r="TWZ2" s="934"/>
      <c r="TXA2" s="934"/>
      <c r="TXB2" s="934"/>
      <c r="TXC2" s="934"/>
      <c r="TXD2" s="934"/>
      <c r="TXE2" s="934"/>
      <c r="TXF2" s="934"/>
      <c r="TXG2" s="934" t="s">
        <v>153</v>
      </c>
      <c r="TXH2" s="934"/>
      <c r="TXI2" s="934"/>
      <c r="TXJ2" s="934"/>
      <c r="TXK2" s="934"/>
      <c r="TXL2" s="934"/>
      <c r="TXM2" s="934"/>
      <c r="TXN2" s="934"/>
      <c r="TXO2" s="934" t="s">
        <v>153</v>
      </c>
      <c r="TXP2" s="934"/>
      <c r="TXQ2" s="934"/>
      <c r="TXR2" s="934"/>
      <c r="TXS2" s="934"/>
      <c r="TXT2" s="934"/>
      <c r="TXU2" s="934"/>
      <c r="TXV2" s="934"/>
      <c r="TXW2" s="934" t="s">
        <v>153</v>
      </c>
      <c r="TXX2" s="934"/>
      <c r="TXY2" s="934"/>
      <c r="TXZ2" s="934"/>
      <c r="TYA2" s="934"/>
      <c r="TYB2" s="934"/>
      <c r="TYC2" s="934"/>
      <c r="TYD2" s="934"/>
      <c r="TYE2" s="934" t="s">
        <v>153</v>
      </c>
      <c r="TYF2" s="934"/>
      <c r="TYG2" s="934"/>
      <c r="TYH2" s="934"/>
      <c r="TYI2" s="934"/>
      <c r="TYJ2" s="934"/>
      <c r="TYK2" s="934"/>
      <c r="TYL2" s="934"/>
      <c r="TYM2" s="934" t="s">
        <v>153</v>
      </c>
      <c r="TYN2" s="934"/>
      <c r="TYO2" s="934"/>
      <c r="TYP2" s="934"/>
      <c r="TYQ2" s="934"/>
      <c r="TYR2" s="934"/>
      <c r="TYS2" s="934"/>
      <c r="TYT2" s="934"/>
      <c r="TYU2" s="934" t="s">
        <v>153</v>
      </c>
      <c r="TYV2" s="934"/>
      <c r="TYW2" s="934"/>
      <c r="TYX2" s="934"/>
      <c r="TYY2" s="934"/>
      <c r="TYZ2" s="934"/>
      <c r="TZA2" s="934"/>
      <c r="TZB2" s="934"/>
      <c r="TZC2" s="934" t="s">
        <v>153</v>
      </c>
      <c r="TZD2" s="934"/>
      <c r="TZE2" s="934"/>
      <c r="TZF2" s="934"/>
      <c r="TZG2" s="934"/>
      <c r="TZH2" s="934"/>
      <c r="TZI2" s="934"/>
      <c r="TZJ2" s="934"/>
      <c r="TZK2" s="934" t="s">
        <v>153</v>
      </c>
      <c r="TZL2" s="934"/>
      <c r="TZM2" s="934"/>
      <c r="TZN2" s="934"/>
      <c r="TZO2" s="934"/>
      <c r="TZP2" s="934"/>
      <c r="TZQ2" s="934"/>
      <c r="TZR2" s="934"/>
      <c r="TZS2" s="934" t="s">
        <v>153</v>
      </c>
      <c r="TZT2" s="934"/>
      <c r="TZU2" s="934"/>
      <c r="TZV2" s="934"/>
      <c r="TZW2" s="934"/>
      <c r="TZX2" s="934"/>
      <c r="TZY2" s="934"/>
      <c r="TZZ2" s="934"/>
      <c r="UAA2" s="934" t="s">
        <v>153</v>
      </c>
      <c r="UAB2" s="934"/>
      <c r="UAC2" s="934"/>
      <c r="UAD2" s="934"/>
      <c r="UAE2" s="934"/>
      <c r="UAF2" s="934"/>
      <c r="UAG2" s="934"/>
      <c r="UAH2" s="934"/>
      <c r="UAI2" s="934" t="s">
        <v>153</v>
      </c>
      <c r="UAJ2" s="934"/>
      <c r="UAK2" s="934"/>
      <c r="UAL2" s="934"/>
      <c r="UAM2" s="934"/>
      <c r="UAN2" s="934"/>
      <c r="UAO2" s="934"/>
      <c r="UAP2" s="934"/>
      <c r="UAQ2" s="934" t="s">
        <v>153</v>
      </c>
      <c r="UAR2" s="934"/>
      <c r="UAS2" s="934"/>
      <c r="UAT2" s="934"/>
      <c r="UAU2" s="934"/>
      <c r="UAV2" s="934"/>
      <c r="UAW2" s="934"/>
      <c r="UAX2" s="934"/>
      <c r="UAY2" s="934" t="s">
        <v>153</v>
      </c>
      <c r="UAZ2" s="934"/>
      <c r="UBA2" s="934"/>
      <c r="UBB2" s="934"/>
      <c r="UBC2" s="934"/>
      <c r="UBD2" s="934"/>
      <c r="UBE2" s="934"/>
      <c r="UBF2" s="934"/>
      <c r="UBG2" s="934" t="s">
        <v>153</v>
      </c>
      <c r="UBH2" s="934"/>
      <c r="UBI2" s="934"/>
      <c r="UBJ2" s="934"/>
      <c r="UBK2" s="934"/>
      <c r="UBL2" s="934"/>
      <c r="UBM2" s="934"/>
      <c r="UBN2" s="934"/>
      <c r="UBO2" s="934" t="s">
        <v>153</v>
      </c>
      <c r="UBP2" s="934"/>
      <c r="UBQ2" s="934"/>
      <c r="UBR2" s="934"/>
      <c r="UBS2" s="934"/>
      <c r="UBT2" s="934"/>
      <c r="UBU2" s="934"/>
      <c r="UBV2" s="934"/>
      <c r="UBW2" s="934" t="s">
        <v>153</v>
      </c>
      <c r="UBX2" s="934"/>
      <c r="UBY2" s="934"/>
      <c r="UBZ2" s="934"/>
      <c r="UCA2" s="934"/>
      <c r="UCB2" s="934"/>
      <c r="UCC2" s="934"/>
      <c r="UCD2" s="934"/>
      <c r="UCE2" s="934" t="s">
        <v>153</v>
      </c>
      <c r="UCF2" s="934"/>
      <c r="UCG2" s="934"/>
      <c r="UCH2" s="934"/>
      <c r="UCI2" s="934"/>
      <c r="UCJ2" s="934"/>
      <c r="UCK2" s="934"/>
      <c r="UCL2" s="934"/>
      <c r="UCM2" s="934" t="s">
        <v>153</v>
      </c>
      <c r="UCN2" s="934"/>
      <c r="UCO2" s="934"/>
      <c r="UCP2" s="934"/>
      <c r="UCQ2" s="934"/>
      <c r="UCR2" s="934"/>
      <c r="UCS2" s="934"/>
      <c r="UCT2" s="934"/>
      <c r="UCU2" s="934" t="s">
        <v>153</v>
      </c>
      <c r="UCV2" s="934"/>
      <c r="UCW2" s="934"/>
      <c r="UCX2" s="934"/>
      <c r="UCY2" s="934"/>
      <c r="UCZ2" s="934"/>
      <c r="UDA2" s="934"/>
      <c r="UDB2" s="934"/>
      <c r="UDC2" s="934" t="s">
        <v>153</v>
      </c>
      <c r="UDD2" s="934"/>
      <c r="UDE2" s="934"/>
      <c r="UDF2" s="934"/>
      <c r="UDG2" s="934"/>
      <c r="UDH2" s="934"/>
      <c r="UDI2" s="934"/>
      <c r="UDJ2" s="934"/>
      <c r="UDK2" s="934" t="s">
        <v>153</v>
      </c>
      <c r="UDL2" s="934"/>
      <c r="UDM2" s="934"/>
      <c r="UDN2" s="934"/>
      <c r="UDO2" s="934"/>
      <c r="UDP2" s="934"/>
      <c r="UDQ2" s="934"/>
      <c r="UDR2" s="934"/>
      <c r="UDS2" s="934" t="s">
        <v>153</v>
      </c>
      <c r="UDT2" s="934"/>
      <c r="UDU2" s="934"/>
      <c r="UDV2" s="934"/>
      <c r="UDW2" s="934"/>
      <c r="UDX2" s="934"/>
      <c r="UDY2" s="934"/>
      <c r="UDZ2" s="934"/>
      <c r="UEA2" s="934" t="s">
        <v>153</v>
      </c>
      <c r="UEB2" s="934"/>
      <c r="UEC2" s="934"/>
      <c r="UED2" s="934"/>
      <c r="UEE2" s="934"/>
      <c r="UEF2" s="934"/>
      <c r="UEG2" s="934"/>
      <c r="UEH2" s="934"/>
      <c r="UEI2" s="934" t="s">
        <v>153</v>
      </c>
      <c r="UEJ2" s="934"/>
      <c r="UEK2" s="934"/>
      <c r="UEL2" s="934"/>
      <c r="UEM2" s="934"/>
      <c r="UEN2" s="934"/>
      <c r="UEO2" s="934"/>
      <c r="UEP2" s="934"/>
      <c r="UEQ2" s="934" t="s">
        <v>153</v>
      </c>
      <c r="UER2" s="934"/>
      <c r="UES2" s="934"/>
      <c r="UET2" s="934"/>
      <c r="UEU2" s="934"/>
      <c r="UEV2" s="934"/>
      <c r="UEW2" s="934"/>
      <c r="UEX2" s="934"/>
      <c r="UEY2" s="934" t="s">
        <v>153</v>
      </c>
      <c r="UEZ2" s="934"/>
      <c r="UFA2" s="934"/>
      <c r="UFB2" s="934"/>
      <c r="UFC2" s="934"/>
      <c r="UFD2" s="934"/>
      <c r="UFE2" s="934"/>
      <c r="UFF2" s="934"/>
      <c r="UFG2" s="934" t="s">
        <v>153</v>
      </c>
      <c r="UFH2" s="934"/>
      <c r="UFI2" s="934"/>
      <c r="UFJ2" s="934"/>
      <c r="UFK2" s="934"/>
      <c r="UFL2" s="934"/>
      <c r="UFM2" s="934"/>
      <c r="UFN2" s="934"/>
      <c r="UFO2" s="934" t="s">
        <v>153</v>
      </c>
      <c r="UFP2" s="934"/>
      <c r="UFQ2" s="934"/>
      <c r="UFR2" s="934"/>
      <c r="UFS2" s="934"/>
      <c r="UFT2" s="934"/>
      <c r="UFU2" s="934"/>
      <c r="UFV2" s="934"/>
      <c r="UFW2" s="934" t="s">
        <v>153</v>
      </c>
      <c r="UFX2" s="934"/>
      <c r="UFY2" s="934"/>
      <c r="UFZ2" s="934"/>
      <c r="UGA2" s="934"/>
      <c r="UGB2" s="934"/>
      <c r="UGC2" s="934"/>
      <c r="UGD2" s="934"/>
      <c r="UGE2" s="934" t="s">
        <v>153</v>
      </c>
      <c r="UGF2" s="934"/>
      <c r="UGG2" s="934"/>
      <c r="UGH2" s="934"/>
      <c r="UGI2" s="934"/>
      <c r="UGJ2" s="934"/>
      <c r="UGK2" s="934"/>
      <c r="UGL2" s="934"/>
      <c r="UGM2" s="934" t="s">
        <v>153</v>
      </c>
      <c r="UGN2" s="934"/>
      <c r="UGO2" s="934"/>
      <c r="UGP2" s="934"/>
      <c r="UGQ2" s="934"/>
      <c r="UGR2" s="934"/>
      <c r="UGS2" s="934"/>
      <c r="UGT2" s="934"/>
      <c r="UGU2" s="934" t="s">
        <v>153</v>
      </c>
      <c r="UGV2" s="934"/>
      <c r="UGW2" s="934"/>
      <c r="UGX2" s="934"/>
      <c r="UGY2" s="934"/>
      <c r="UGZ2" s="934"/>
      <c r="UHA2" s="934"/>
      <c r="UHB2" s="934"/>
      <c r="UHC2" s="934" t="s">
        <v>153</v>
      </c>
      <c r="UHD2" s="934"/>
      <c r="UHE2" s="934"/>
      <c r="UHF2" s="934"/>
      <c r="UHG2" s="934"/>
      <c r="UHH2" s="934"/>
      <c r="UHI2" s="934"/>
      <c r="UHJ2" s="934"/>
      <c r="UHK2" s="934" t="s">
        <v>153</v>
      </c>
      <c r="UHL2" s="934"/>
      <c r="UHM2" s="934"/>
      <c r="UHN2" s="934"/>
      <c r="UHO2" s="934"/>
      <c r="UHP2" s="934"/>
      <c r="UHQ2" s="934"/>
      <c r="UHR2" s="934"/>
      <c r="UHS2" s="934" t="s">
        <v>153</v>
      </c>
      <c r="UHT2" s="934"/>
      <c r="UHU2" s="934"/>
      <c r="UHV2" s="934"/>
      <c r="UHW2" s="934"/>
      <c r="UHX2" s="934"/>
      <c r="UHY2" s="934"/>
      <c r="UHZ2" s="934"/>
      <c r="UIA2" s="934" t="s">
        <v>153</v>
      </c>
      <c r="UIB2" s="934"/>
      <c r="UIC2" s="934"/>
      <c r="UID2" s="934"/>
      <c r="UIE2" s="934"/>
      <c r="UIF2" s="934"/>
      <c r="UIG2" s="934"/>
      <c r="UIH2" s="934"/>
      <c r="UII2" s="934" t="s">
        <v>153</v>
      </c>
      <c r="UIJ2" s="934"/>
      <c r="UIK2" s="934"/>
      <c r="UIL2" s="934"/>
      <c r="UIM2" s="934"/>
      <c r="UIN2" s="934"/>
      <c r="UIO2" s="934"/>
      <c r="UIP2" s="934"/>
      <c r="UIQ2" s="934" t="s">
        <v>153</v>
      </c>
      <c r="UIR2" s="934"/>
      <c r="UIS2" s="934"/>
      <c r="UIT2" s="934"/>
      <c r="UIU2" s="934"/>
      <c r="UIV2" s="934"/>
      <c r="UIW2" s="934"/>
      <c r="UIX2" s="934"/>
      <c r="UIY2" s="934" t="s">
        <v>153</v>
      </c>
      <c r="UIZ2" s="934"/>
      <c r="UJA2" s="934"/>
      <c r="UJB2" s="934"/>
      <c r="UJC2" s="934"/>
      <c r="UJD2" s="934"/>
      <c r="UJE2" s="934"/>
      <c r="UJF2" s="934"/>
      <c r="UJG2" s="934" t="s">
        <v>153</v>
      </c>
      <c r="UJH2" s="934"/>
      <c r="UJI2" s="934"/>
      <c r="UJJ2" s="934"/>
      <c r="UJK2" s="934"/>
      <c r="UJL2" s="934"/>
      <c r="UJM2" s="934"/>
      <c r="UJN2" s="934"/>
      <c r="UJO2" s="934" t="s">
        <v>153</v>
      </c>
      <c r="UJP2" s="934"/>
      <c r="UJQ2" s="934"/>
      <c r="UJR2" s="934"/>
      <c r="UJS2" s="934"/>
      <c r="UJT2" s="934"/>
      <c r="UJU2" s="934"/>
      <c r="UJV2" s="934"/>
      <c r="UJW2" s="934" t="s">
        <v>153</v>
      </c>
      <c r="UJX2" s="934"/>
      <c r="UJY2" s="934"/>
      <c r="UJZ2" s="934"/>
      <c r="UKA2" s="934"/>
      <c r="UKB2" s="934"/>
      <c r="UKC2" s="934"/>
      <c r="UKD2" s="934"/>
      <c r="UKE2" s="934" t="s">
        <v>153</v>
      </c>
      <c r="UKF2" s="934"/>
      <c r="UKG2" s="934"/>
      <c r="UKH2" s="934"/>
      <c r="UKI2" s="934"/>
      <c r="UKJ2" s="934"/>
      <c r="UKK2" s="934"/>
      <c r="UKL2" s="934"/>
      <c r="UKM2" s="934" t="s">
        <v>153</v>
      </c>
      <c r="UKN2" s="934"/>
      <c r="UKO2" s="934"/>
      <c r="UKP2" s="934"/>
      <c r="UKQ2" s="934"/>
      <c r="UKR2" s="934"/>
      <c r="UKS2" s="934"/>
      <c r="UKT2" s="934"/>
      <c r="UKU2" s="934" t="s">
        <v>153</v>
      </c>
      <c r="UKV2" s="934"/>
      <c r="UKW2" s="934"/>
      <c r="UKX2" s="934"/>
      <c r="UKY2" s="934"/>
      <c r="UKZ2" s="934"/>
      <c r="ULA2" s="934"/>
      <c r="ULB2" s="934"/>
      <c r="ULC2" s="934" t="s">
        <v>153</v>
      </c>
      <c r="ULD2" s="934"/>
      <c r="ULE2" s="934"/>
      <c r="ULF2" s="934"/>
      <c r="ULG2" s="934"/>
      <c r="ULH2" s="934"/>
      <c r="ULI2" s="934"/>
      <c r="ULJ2" s="934"/>
      <c r="ULK2" s="934" t="s">
        <v>153</v>
      </c>
      <c r="ULL2" s="934"/>
      <c r="ULM2" s="934"/>
      <c r="ULN2" s="934"/>
      <c r="ULO2" s="934"/>
      <c r="ULP2" s="934"/>
      <c r="ULQ2" s="934"/>
      <c r="ULR2" s="934"/>
      <c r="ULS2" s="934" t="s">
        <v>153</v>
      </c>
      <c r="ULT2" s="934"/>
      <c r="ULU2" s="934"/>
      <c r="ULV2" s="934"/>
      <c r="ULW2" s="934"/>
      <c r="ULX2" s="934"/>
      <c r="ULY2" s="934"/>
      <c r="ULZ2" s="934"/>
      <c r="UMA2" s="934" t="s">
        <v>153</v>
      </c>
      <c r="UMB2" s="934"/>
      <c r="UMC2" s="934"/>
      <c r="UMD2" s="934"/>
      <c r="UME2" s="934"/>
      <c r="UMF2" s="934"/>
      <c r="UMG2" s="934"/>
      <c r="UMH2" s="934"/>
      <c r="UMI2" s="934" t="s">
        <v>153</v>
      </c>
      <c r="UMJ2" s="934"/>
      <c r="UMK2" s="934"/>
      <c r="UML2" s="934"/>
      <c r="UMM2" s="934"/>
      <c r="UMN2" s="934"/>
      <c r="UMO2" s="934"/>
      <c r="UMP2" s="934"/>
      <c r="UMQ2" s="934" t="s">
        <v>153</v>
      </c>
      <c r="UMR2" s="934"/>
      <c r="UMS2" s="934"/>
      <c r="UMT2" s="934"/>
      <c r="UMU2" s="934"/>
      <c r="UMV2" s="934"/>
      <c r="UMW2" s="934"/>
      <c r="UMX2" s="934"/>
      <c r="UMY2" s="934" t="s">
        <v>153</v>
      </c>
      <c r="UMZ2" s="934"/>
      <c r="UNA2" s="934"/>
      <c r="UNB2" s="934"/>
      <c r="UNC2" s="934"/>
      <c r="UND2" s="934"/>
      <c r="UNE2" s="934"/>
      <c r="UNF2" s="934"/>
      <c r="UNG2" s="934" t="s">
        <v>153</v>
      </c>
      <c r="UNH2" s="934"/>
      <c r="UNI2" s="934"/>
      <c r="UNJ2" s="934"/>
      <c r="UNK2" s="934"/>
      <c r="UNL2" s="934"/>
      <c r="UNM2" s="934"/>
      <c r="UNN2" s="934"/>
      <c r="UNO2" s="934" t="s">
        <v>153</v>
      </c>
      <c r="UNP2" s="934"/>
      <c r="UNQ2" s="934"/>
      <c r="UNR2" s="934"/>
      <c r="UNS2" s="934"/>
      <c r="UNT2" s="934"/>
      <c r="UNU2" s="934"/>
      <c r="UNV2" s="934"/>
      <c r="UNW2" s="934" t="s">
        <v>153</v>
      </c>
      <c r="UNX2" s="934"/>
      <c r="UNY2" s="934"/>
      <c r="UNZ2" s="934"/>
      <c r="UOA2" s="934"/>
      <c r="UOB2" s="934"/>
      <c r="UOC2" s="934"/>
      <c r="UOD2" s="934"/>
      <c r="UOE2" s="934" t="s">
        <v>153</v>
      </c>
      <c r="UOF2" s="934"/>
      <c r="UOG2" s="934"/>
      <c r="UOH2" s="934"/>
      <c r="UOI2" s="934"/>
      <c r="UOJ2" s="934"/>
      <c r="UOK2" s="934"/>
      <c r="UOL2" s="934"/>
      <c r="UOM2" s="934" t="s">
        <v>153</v>
      </c>
      <c r="UON2" s="934"/>
      <c r="UOO2" s="934"/>
      <c r="UOP2" s="934"/>
      <c r="UOQ2" s="934"/>
      <c r="UOR2" s="934"/>
      <c r="UOS2" s="934"/>
      <c r="UOT2" s="934"/>
      <c r="UOU2" s="934" t="s">
        <v>153</v>
      </c>
      <c r="UOV2" s="934"/>
      <c r="UOW2" s="934"/>
      <c r="UOX2" s="934"/>
      <c r="UOY2" s="934"/>
      <c r="UOZ2" s="934"/>
      <c r="UPA2" s="934"/>
      <c r="UPB2" s="934"/>
      <c r="UPC2" s="934" t="s">
        <v>153</v>
      </c>
      <c r="UPD2" s="934"/>
      <c r="UPE2" s="934"/>
      <c r="UPF2" s="934"/>
      <c r="UPG2" s="934"/>
      <c r="UPH2" s="934"/>
      <c r="UPI2" s="934"/>
      <c r="UPJ2" s="934"/>
      <c r="UPK2" s="934" t="s">
        <v>153</v>
      </c>
      <c r="UPL2" s="934"/>
      <c r="UPM2" s="934"/>
      <c r="UPN2" s="934"/>
      <c r="UPO2" s="934"/>
      <c r="UPP2" s="934"/>
      <c r="UPQ2" s="934"/>
      <c r="UPR2" s="934"/>
      <c r="UPS2" s="934" t="s">
        <v>153</v>
      </c>
      <c r="UPT2" s="934"/>
      <c r="UPU2" s="934"/>
      <c r="UPV2" s="934"/>
      <c r="UPW2" s="934"/>
      <c r="UPX2" s="934"/>
      <c r="UPY2" s="934"/>
      <c r="UPZ2" s="934"/>
      <c r="UQA2" s="934" t="s">
        <v>153</v>
      </c>
      <c r="UQB2" s="934"/>
      <c r="UQC2" s="934"/>
      <c r="UQD2" s="934"/>
      <c r="UQE2" s="934"/>
      <c r="UQF2" s="934"/>
      <c r="UQG2" s="934"/>
      <c r="UQH2" s="934"/>
      <c r="UQI2" s="934" t="s">
        <v>153</v>
      </c>
      <c r="UQJ2" s="934"/>
      <c r="UQK2" s="934"/>
      <c r="UQL2" s="934"/>
      <c r="UQM2" s="934"/>
      <c r="UQN2" s="934"/>
      <c r="UQO2" s="934"/>
      <c r="UQP2" s="934"/>
      <c r="UQQ2" s="934" t="s">
        <v>153</v>
      </c>
      <c r="UQR2" s="934"/>
      <c r="UQS2" s="934"/>
      <c r="UQT2" s="934"/>
      <c r="UQU2" s="934"/>
      <c r="UQV2" s="934"/>
      <c r="UQW2" s="934"/>
      <c r="UQX2" s="934"/>
      <c r="UQY2" s="934" t="s">
        <v>153</v>
      </c>
      <c r="UQZ2" s="934"/>
      <c r="URA2" s="934"/>
      <c r="URB2" s="934"/>
      <c r="URC2" s="934"/>
      <c r="URD2" s="934"/>
      <c r="URE2" s="934"/>
      <c r="URF2" s="934"/>
      <c r="URG2" s="934" t="s">
        <v>153</v>
      </c>
      <c r="URH2" s="934"/>
      <c r="URI2" s="934"/>
      <c r="URJ2" s="934"/>
      <c r="URK2" s="934"/>
      <c r="URL2" s="934"/>
      <c r="URM2" s="934"/>
      <c r="URN2" s="934"/>
      <c r="URO2" s="934" t="s">
        <v>153</v>
      </c>
      <c r="URP2" s="934"/>
      <c r="URQ2" s="934"/>
      <c r="URR2" s="934"/>
      <c r="URS2" s="934"/>
      <c r="URT2" s="934"/>
      <c r="URU2" s="934"/>
      <c r="URV2" s="934"/>
      <c r="URW2" s="934" t="s">
        <v>153</v>
      </c>
      <c r="URX2" s="934"/>
      <c r="URY2" s="934"/>
      <c r="URZ2" s="934"/>
      <c r="USA2" s="934"/>
      <c r="USB2" s="934"/>
      <c r="USC2" s="934"/>
      <c r="USD2" s="934"/>
      <c r="USE2" s="934" t="s">
        <v>153</v>
      </c>
      <c r="USF2" s="934"/>
      <c r="USG2" s="934"/>
      <c r="USH2" s="934"/>
      <c r="USI2" s="934"/>
      <c r="USJ2" s="934"/>
      <c r="USK2" s="934"/>
      <c r="USL2" s="934"/>
      <c r="USM2" s="934" t="s">
        <v>153</v>
      </c>
      <c r="USN2" s="934"/>
      <c r="USO2" s="934"/>
      <c r="USP2" s="934"/>
      <c r="USQ2" s="934"/>
      <c r="USR2" s="934"/>
      <c r="USS2" s="934"/>
      <c r="UST2" s="934"/>
      <c r="USU2" s="934" t="s">
        <v>153</v>
      </c>
      <c r="USV2" s="934"/>
      <c r="USW2" s="934"/>
      <c r="USX2" s="934"/>
      <c r="USY2" s="934"/>
      <c r="USZ2" s="934"/>
      <c r="UTA2" s="934"/>
      <c r="UTB2" s="934"/>
      <c r="UTC2" s="934" t="s">
        <v>153</v>
      </c>
      <c r="UTD2" s="934"/>
      <c r="UTE2" s="934"/>
      <c r="UTF2" s="934"/>
      <c r="UTG2" s="934"/>
      <c r="UTH2" s="934"/>
      <c r="UTI2" s="934"/>
      <c r="UTJ2" s="934"/>
      <c r="UTK2" s="934" t="s">
        <v>153</v>
      </c>
      <c r="UTL2" s="934"/>
      <c r="UTM2" s="934"/>
      <c r="UTN2" s="934"/>
      <c r="UTO2" s="934"/>
      <c r="UTP2" s="934"/>
      <c r="UTQ2" s="934"/>
      <c r="UTR2" s="934"/>
      <c r="UTS2" s="934" t="s">
        <v>153</v>
      </c>
      <c r="UTT2" s="934"/>
      <c r="UTU2" s="934"/>
      <c r="UTV2" s="934"/>
      <c r="UTW2" s="934"/>
      <c r="UTX2" s="934"/>
      <c r="UTY2" s="934"/>
      <c r="UTZ2" s="934"/>
      <c r="UUA2" s="934" t="s">
        <v>153</v>
      </c>
      <c r="UUB2" s="934"/>
      <c r="UUC2" s="934"/>
      <c r="UUD2" s="934"/>
      <c r="UUE2" s="934"/>
      <c r="UUF2" s="934"/>
      <c r="UUG2" s="934"/>
      <c r="UUH2" s="934"/>
      <c r="UUI2" s="934" t="s">
        <v>153</v>
      </c>
      <c r="UUJ2" s="934"/>
      <c r="UUK2" s="934"/>
      <c r="UUL2" s="934"/>
      <c r="UUM2" s="934"/>
      <c r="UUN2" s="934"/>
      <c r="UUO2" s="934"/>
      <c r="UUP2" s="934"/>
      <c r="UUQ2" s="934" t="s">
        <v>153</v>
      </c>
      <c r="UUR2" s="934"/>
      <c r="UUS2" s="934"/>
      <c r="UUT2" s="934"/>
      <c r="UUU2" s="934"/>
      <c r="UUV2" s="934"/>
      <c r="UUW2" s="934"/>
      <c r="UUX2" s="934"/>
      <c r="UUY2" s="934" t="s">
        <v>153</v>
      </c>
      <c r="UUZ2" s="934"/>
      <c r="UVA2" s="934"/>
      <c r="UVB2" s="934"/>
      <c r="UVC2" s="934"/>
      <c r="UVD2" s="934"/>
      <c r="UVE2" s="934"/>
      <c r="UVF2" s="934"/>
      <c r="UVG2" s="934" t="s">
        <v>153</v>
      </c>
      <c r="UVH2" s="934"/>
      <c r="UVI2" s="934"/>
      <c r="UVJ2" s="934"/>
      <c r="UVK2" s="934"/>
      <c r="UVL2" s="934"/>
      <c r="UVM2" s="934"/>
      <c r="UVN2" s="934"/>
      <c r="UVO2" s="934" t="s">
        <v>153</v>
      </c>
      <c r="UVP2" s="934"/>
      <c r="UVQ2" s="934"/>
      <c r="UVR2" s="934"/>
      <c r="UVS2" s="934"/>
      <c r="UVT2" s="934"/>
      <c r="UVU2" s="934"/>
      <c r="UVV2" s="934"/>
      <c r="UVW2" s="934" t="s">
        <v>153</v>
      </c>
      <c r="UVX2" s="934"/>
      <c r="UVY2" s="934"/>
      <c r="UVZ2" s="934"/>
      <c r="UWA2" s="934"/>
      <c r="UWB2" s="934"/>
      <c r="UWC2" s="934"/>
      <c r="UWD2" s="934"/>
      <c r="UWE2" s="934" t="s">
        <v>153</v>
      </c>
      <c r="UWF2" s="934"/>
      <c r="UWG2" s="934"/>
      <c r="UWH2" s="934"/>
      <c r="UWI2" s="934"/>
      <c r="UWJ2" s="934"/>
      <c r="UWK2" s="934"/>
      <c r="UWL2" s="934"/>
      <c r="UWM2" s="934" t="s">
        <v>153</v>
      </c>
      <c r="UWN2" s="934"/>
      <c r="UWO2" s="934"/>
      <c r="UWP2" s="934"/>
      <c r="UWQ2" s="934"/>
      <c r="UWR2" s="934"/>
      <c r="UWS2" s="934"/>
      <c r="UWT2" s="934"/>
      <c r="UWU2" s="934" t="s">
        <v>153</v>
      </c>
      <c r="UWV2" s="934"/>
      <c r="UWW2" s="934"/>
      <c r="UWX2" s="934"/>
      <c r="UWY2" s="934"/>
      <c r="UWZ2" s="934"/>
      <c r="UXA2" s="934"/>
      <c r="UXB2" s="934"/>
      <c r="UXC2" s="934" t="s">
        <v>153</v>
      </c>
      <c r="UXD2" s="934"/>
      <c r="UXE2" s="934"/>
      <c r="UXF2" s="934"/>
      <c r="UXG2" s="934"/>
      <c r="UXH2" s="934"/>
      <c r="UXI2" s="934"/>
      <c r="UXJ2" s="934"/>
      <c r="UXK2" s="934" t="s">
        <v>153</v>
      </c>
      <c r="UXL2" s="934"/>
      <c r="UXM2" s="934"/>
      <c r="UXN2" s="934"/>
      <c r="UXO2" s="934"/>
      <c r="UXP2" s="934"/>
      <c r="UXQ2" s="934"/>
      <c r="UXR2" s="934"/>
      <c r="UXS2" s="934" t="s">
        <v>153</v>
      </c>
      <c r="UXT2" s="934"/>
      <c r="UXU2" s="934"/>
      <c r="UXV2" s="934"/>
      <c r="UXW2" s="934"/>
      <c r="UXX2" s="934"/>
      <c r="UXY2" s="934"/>
      <c r="UXZ2" s="934"/>
      <c r="UYA2" s="934" t="s">
        <v>153</v>
      </c>
      <c r="UYB2" s="934"/>
      <c r="UYC2" s="934"/>
      <c r="UYD2" s="934"/>
      <c r="UYE2" s="934"/>
      <c r="UYF2" s="934"/>
      <c r="UYG2" s="934"/>
      <c r="UYH2" s="934"/>
      <c r="UYI2" s="934" t="s">
        <v>153</v>
      </c>
      <c r="UYJ2" s="934"/>
      <c r="UYK2" s="934"/>
      <c r="UYL2" s="934"/>
      <c r="UYM2" s="934"/>
      <c r="UYN2" s="934"/>
      <c r="UYO2" s="934"/>
      <c r="UYP2" s="934"/>
      <c r="UYQ2" s="934" t="s">
        <v>153</v>
      </c>
      <c r="UYR2" s="934"/>
      <c r="UYS2" s="934"/>
      <c r="UYT2" s="934"/>
      <c r="UYU2" s="934"/>
      <c r="UYV2" s="934"/>
      <c r="UYW2" s="934"/>
      <c r="UYX2" s="934"/>
      <c r="UYY2" s="934" t="s">
        <v>153</v>
      </c>
      <c r="UYZ2" s="934"/>
      <c r="UZA2" s="934"/>
      <c r="UZB2" s="934"/>
      <c r="UZC2" s="934"/>
      <c r="UZD2" s="934"/>
      <c r="UZE2" s="934"/>
      <c r="UZF2" s="934"/>
      <c r="UZG2" s="934" t="s">
        <v>153</v>
      </c>
      <c r="UZH2" s="934"/>
      <c r="UZI2" s="934"/>
      <c r="UZJ2" s="934"/>
      <c r="UZK2" s="934"/>
      <c r="UZL2" s="934"/>
      <c r="UZM2" s="934"/>
      <c r="UZN2" s="934"/>
      <c r="UZO2" s="934" t="s">
        <v>153</v>
      </c>
      <c r="UZP2" s="934"/>
      <c r="UZQ2" s="934"/>
      <c r="UZR2" s="934"/>
      <c r="UZS2" s="934"/>
      <c r="UZT2" s="934"/>
      <c r="UZU2" s="934"/>
      <c r="UZV2" s="934"/>
      <c r="UZW2" s="934" t="s">
        <v>153</v>
      </c>
      <c r="UZX2" s="934"/>
      <c r="UZY2" s="934"/>
      <c r="UZZ2" s="934"/>
      <c r="VAA2" s="934"/>
      <c r="VAB2" s="934"/>
      <c r="VAC2" s="934"/>
      <c r="VAD2" s="934"/>
      <c r="VAE2" s="934" t="s">
        <v>153</v>
      </c>
      <c r="VAF2" s="934"/>
      <c r="VAG2" s="934"/>
      <c r="VAH2" s="934"/>
      <c r="VAI2" s="934"/>
      <c r="VAJ2" s="934"/>
      <c r="VAK2" s="934"/>
      <c r="VAL2" s="934"/>
      <c r="VAM2" s="934" t="s">
        <v>153</v>
      </c>
      <c r="VAN2" s="934"/>
      <c r="VAO2" s="934"/>
      <c r="VAP2" s="934"/>
      <c r="VAQ2" s="934"/>
      <c r="VAR2" s="934"/>
      <c r="VAS2" s="934"/>
      <c r="VAT2" s="934"/>
      <c r="VAU2" s="934" t="s">
        <v>153</v>
      </c>
      <c r="VAV2" s="934"/>
      <c r="VAW2" s="934"/>
      <c r="VAX2" s="934"/>
      <c r="VAY2" s="934"/>
      <c r="VAZ2" s="934"/>
      <c r="VBA2" s="934"/>
      <c r="VBB2" s="934"/>
      <c r="VBC2" s="934" t="s">
        <v>153</v>
      </c>
      <c r="VBD2" s="934"/>
      <c r="VBE2" s="934"/>
      <c r="VBF2" s="934"/>
      <c r="VBG2" s="934"/>
      <c r="VBH2" s="934"/>
      <c r="VBI2" s="934"/>
      <c r="VBJ2" s="934"/>
      <c r="VBK2" s="934" t="s">
        <v>153</v>
      </c>
      <c r="VBL2" s="934"/>
      <c r="VBM2" s="934"/>
      <c r="VBN2" s="934"/>
      <c r="VBO2" s="934"/>
      <c r="VBP2" s="934"/>
      <c r="VBQ2" s="934"/>
      <c r="VBR2" s="934"/>
      <c r="VBS2" s="934" t="s">
        <v>153</v>
      </c>
      <c r="VBT2" s="934"/>
      <c r="VBU2" s="934"/>
      <c r="VBV2" s="934"/>
      <c r="VBW2" s="934"/>
      <c r="VBX2" s="934"/>
      <c r="VBY2" s="934"/>
      <c r="VBZ2" s="934"/>
      <c r="VCA2" s="934" t="s">
        <v>153</v>
      </c>
      <c r="VCB2" s="934"/>
      <c r="VCC2" s="934"/>
      <c r="VCD2" s="934"/>
      <c r="VCE2" s="934"/>
      <c r="VCF2" s="934"/>
      <c r="VCG2" s="934"/>
      <c r="VCH2" s="934"/>
      <c r="VCI2" s="934" t="s">
        <v>153</v>
      </c>
      <c r="VCJ2" s="934"/>
      <c r="VCK2" s="934"/>
      <c r="VCL2" s="934"/>
      <c r="VCM2" s="934"/>
      <c r="VCN2" s="934"/>
      <c r="VCO2" s="934"/>
      <c r="VCP2" s="934"/>
      <c r="VCQ2" s="934" t="s">
        <v>153</v>
      </c>
      <c r="VCR2" s="934"/>
      <c r="VCS2" s="934"/>
      <c r="VCT2" s="934"/>
      <c r="VCU2" s="934"/>
      <c r="VCV2" s="934"/>
      <c r="VCW2" s="934"/>
      <c r="VCX2" s="934"/>
      <c r="VCY2" s="934" t="s">
        <v>153</v>
      </c>
      <c r="VCZ2" s="934"/>
      <c r="VDA2" s="934"/>
      <c r="VDB2" s="934"/>
      <c r="VDC2" s="934"/>
      <c r="VDD2" s="934"/>
      <c r="VDE2" s="934"/>
      <c r="VDF2" s="934"/>
      <c r="VDG2" s="934" t="s">
        <v>153</v>
      </c>
      <c r="VDH2" s="934"/>
      <c r="VDI2" s="934"/>
      <c r="VDJ2" s="934"/>
      <c r="VDK2" s="934"/>
      <c r="VDL2" s="934"/>
      <c r="VDM2" s="934"/>
      <c r="VDN2" s="934"/>
      <c r="VDO2" s="934" t="s">
        <v>153</v>
      </c>
      <c r="VDP2" s="934"/>
      <c r="VDQ2" s="934"/>
      <c r="VDR2" s="934"/>
      <c r="VDS2" s="934"/>
      <c r="VDT2" s="934"/>
      <c r="VDU2" s="934"/>
      <c r="VDV2" s="934"/>
      <c r="VDW2" s="934" t="s">
        <v>153</v>
      </c>
      <c r="VDX2" s="934"/>
      <c r="VDY2" s="934"/>
      <c r="VDZ2" s="934"/>
      <c r="VEA2" s="934"/>
      <c r="VEB2" s="934"/>
      <c r="VEC2" s="934"/>
      <c r="VED2" s="934"/>
      <c r="VEE2" s="934" t="s">
        <v>153</v>
      </c>
      <c r="VEF2" s="934"/>
      <c r="VEG2" s="934"/>
      <c r="VEH2" s="934"/>
      <c r="VEI2" s="934"/>
      <c r="VEJ2" s="934"/>
      <c r="VEK2" s="934"/>
      <c r="VEL2" s="934"/>
      <c r="VEM2" s="934" t="s">
        <v>153</v>
      </c>
      <c r="VEN2" s="934"/>
      <c r="VEO2" s="934"/>
      <c r="VEP2" s="934"/>
      <c r="VEQ2" s="934"/>
      <c r="VER2" s="934"/>
      <c r="VES2" s="934"/>
      <c r="VET2" s="934"/>
      <c r="VEU2" s="934" t="s">
        <v>153</v>
      </c>
      <c r="VEV2" s="934"/>
      <c r="VEW2" s="934"/>
      <c r="VEX2" s="934"/>
      <c r="VEY2" s="934"/>
      <c r="VEZ2" s="934"/>
      <c r="VFA2" s="934"/>
      <c r="VFB2" s="934"/>
      <c r="VFC2" s="934" t="s">
        <v>153</v>
      </c>
      <c r="VFD2" s="934"/>
      <c r="VFE2" s="934"/>
      <c r="VFF2" s="934"/>
      <c r="VFG2" s="934"/>
      <c r="VFH2" s="934"/>
      <c r="VFI2" s="934"/>
      <c r="VFJ2" s="934"/>
      <c r="VFK2" s="934" t="s">
        <v>153</v>
      </c>
      <c r="VFL2" s="934"/>
      <c r="VFM2" s="934"/>
      <c r="VFN2" s="934"/>
      <c r="VFO2" s="934"/>
      <c r="VFP2" s="934"/>
      <c r="VFQ2" s="934"/>
      <c r="VFR2" s="934"/>
      <c r="VFS2" s="934" t="s">
        <v>153</v>
      </c>
      <c r="VFT2" s="934"/>
      <c r="VFU2" s="934"/>
      <c r="VFV2" s="934"/>
      <c r="VFW2" s="934"/>
      <c r="VFX2" s="934"/>
      <c r="VFY2" s="934"/>
      <c r="VFZ2" s="934"/>
      <c r="VGA2" s="934" t="s">
        <v>153</v>
      </c>
      <c r="VGB2" s="934"/>
      <c r="VGC2" s="934"/>
      <c r="VGD2" s="934"/>
      <c r="VGE2" s="934"/>
      <c r="VGF2" s="934"/>
      <c r="VGG2" s="934"/>
      <c r="VGH2" s="934"/>
      <c r="VGI2" s="934" t="s">
        <v>153</v>
      </c>
      <c r="VGJ2" s="934"/>
      <c r="VGK2" s="934"/>
      <c r="VGL2" s="934"/>
      <c r="VGM2" s="934"/>
      <c r="VGN2" s="934"/>
      <c r="VGO2" s="934"/>
      <c r="VGP2" s="934"/>
      <c r="VGQ2" s="934" t="s">
        <v>153</v>
      </c>
      <c r="VGR2" s="934"/>
      <c r="VGS2" s="934"/>
      <c r="VGT2" s="934"/>
      <c r="VGU2" s="934"/>
      <c r="VGV2" s="934"/>
      <c r="VGW2" s="934"/>
      <c r="VGX2" s="934"/>
      <c r="VGY2" s="934" t="s">
        <v>153</v>
      </c>
      <c r="VGZ2" s="934"/>
      <c r="VHA2" s="934"/>
      <c r="VHB2" s="934"/>
      <c r="VHC2" s="934"/>
      <c r="VHD2" s="934"/>
      <c r="VHE2" s="934"/>
      <c r="VHF2" s="934"/>
      <c r="VHG2" s="934" t="s">
        <v>153</v>
      </c>
      <c r="VHH2" s="934"/>
      <c r="VHI2" s="934"/>
      <c r="VHJ2" s="934"/>
      <c r="VHK2" s="934"/>
      <c r="VHL2" s="934"/>
      <c r="VHM2" s="934"/>
      <c r="VHN2" s="934"/>
      <c r="VHO2" s="934" t="s">
        <v>153</v>
      </c>
      <c r="VHP2" s="934"/>
      <c r="VHQ2" s="934"/>
      <c r="VHR2" s="934"/>
      <c r="VHS2" s="934"/>
      <c r="VHT2" s="934"/>
      <c r="VHU2" s="934"/>
      <c r="VHV2" s="934"/>
      <c r="VHW2" s="934" t="s">
        <v>153</v>
      </c>
      <c r="VHX2" s="934"/>
      <c r="VHY2" s="934"/>
      <c r="VHZ2" s="934"/>
      <c r="VIA2" s="934"/>
      <c r="VIB2" s="934"/>
      <c r="VIC2" s="934"/>
      <c r="VID2" s="934"/>
      <c r="VIE2" s="934" t="s">
        <v>153</v>
      </c>
      <c r="VIF2" s="934"/>
      <c r="VIG2" s="934"/>
      <c r="VIH2" s="934"/>
      <c r="VII2" s="934"/>
      <c r="VIJ2" s="934"/>
      <c r="VIK2" s="934"/>
      <c r="VIL2" s="934"/>
      <c r="VIM2" s="934" t="s">
        <v>153</v>
      </c>
      <c r="VIN2" s="934"/>
      <c r="VIO2" s="934"/>
      <c r="VIP2" s="934"/>
      <c r="VIQ2" s="934"/>
      <c r="VIR2" s="934"/>
      <c r="VIS2" s="934"/>
      <c r="VIT2" s="934"/>
      <c r="VIU2" s="934" t="s">
        <v>153</v>
      </c>
      <c r="VIV2" s="934"/>
      <c r="VIW2" s="934"/>
      <c r="VIX2" s="934"/>
      <c r="VIY2" s="934"/>
      <c r="VIZ2" s="934"/>
      <c r="VJA2" s="934"/>
      <c r="VJB2" s="934"/>
      <c r="VJC2" s="934" t="s">
        <v>153</v>
      </c>
      <c r="VJD2" s="934"/>
      <c r="VJE2" s="934"/>
      <c r="VJF2" s="934"/>
      <c r="VJG2" s="934"/>
      <c r="VJH2" s="934"/>
      <c r="VJI2" s="934"/>
      <c r="VJJ2" s="934"/>
      <c r="VJK2" s="934" t="s">
        <v>153</v>
      </c>
      <c r="VJL2" s="934"/>
      <c r="VJM2" s="934"/>
      <c r="VJN2" s="934"/>
      <c r="VJO2" s="934"/>
      <c r="VJP2" s="934"/>
      <c r="VJQ2" s="934"/>
      <c r="VJR2" s="934"/>
      <c r="VJS2" s="934" t="s">
        <v>153</v>
      </c>
      <c r="VJT2" s="934"/>
      <c r="VJU2" s="934"/>
      <c r="VJV2" s="934"/>
      <c r="VJW2" s="934"/>
      <c r="VJX2" s="934"/>
      <c r="VJY2" s="934"/>
      <c r="VJZ2" s="934"/>
      <c r="VKA2" s="934" t="s">
        <v>153</v>
      </c>
      <c r="VKB2" s="934"/>
      <c r="VKC2" s="934"/>
      <c r="VKD2" s="934"/>
      <c r="VKE2" s="934"/>
      <c r="VKF2" s="934"/>
      <c r="VKG2" s="934"/>
      <c r="VKH2" s="934"/>
      <c r="VKI2" s="934" t="s">
        <v>153</v>
      </c>
      <c r="VKJ2" s="934"/>
      <c r="VKK2" s="934"/>
      <c r="VKL2" s="934"/>
      <c r="VKM2" s="934"/>
      <c r="VKN2" s="934"/>
      <c r="VKO2" s="934"/>
      <c r="VKP2" s="934"/>
      <c r="VKQ2" s="934" t="s">
        <v>153</v>
      </c>
      <c r="VKR2" s="934"/>
      <c r="VKS2" s="934"/>
      <c r="VKT2" s="934"/>
      <c r="VKU2" s="934"/>
      <c r="VKV2" s="934"/>
      <c r="VKW2" s="934"/>
      <c r="VKX2" s="934"/>
      <c r="VKY2" s="934" t="s">
        <v>153</v>
      </c>
      <c r="VKZ2" s="934"/>
      <c r="VLA2" s="934"/>
      <c r="VLB2" s="934"/>
      <c r="VLC2" s="934"/>
      <c r="VLD2" s="934"/>
      <c r="VLE2" s="934"/>
      <c r="VLF2" s="934"/>
      <c r="VLG2" s="934" t="s">
        <v>153</v>
      </c>
      <c r="VLH2" s="934"/>
      <c r="VLI2" s="934"/>
      <c r="VLJ2" s="934"/>
      <c r="VLK2" s="934"/>
      <c r="VLL2" s="934"/>
      <c r="VLM2" s="934"/>
      <c r="VLN2" s="934"/>
      <c r="VLO2" s="934" t="s">
        <v>153</v>
      </c>
      <c r="VLP2" s="934"/>
      <c r="VLQ2" s="934"/>
      <c r="VLR2" s="934"/>
      <c r="VLS2" s="934"/>
      <c r="VLT2" s="934"/>
      <c r="VLU2" s="934"/>
      <c r="VLV2" s="934"/>
      <c r="VLW2" s="934" t="s">
        <v>153</v>
      </c>
      <c r="VLX2" s="934"/>
      <c r="VLY2" s="934"/>
      <c r="VLZ2" s="934"/>
      <c r="VMA2" s="934"/>
      <c r="VMB2" s="934"/>
      <c r="VMC2" s="934"/>
      <c r="VMD2" s="934"/>
      <c r="VME2" s="934" t="s">
        <v>153</v>
      </c>
      <c r="VMF2" s="934"/>
      <c r="VMG2" s="934"/>
      <c r="VMH2" s="934"/>
      <c r="VMI2" s="934"/>
      <c r="VMJ2" s="934"/>
      <c r="VMK2" s="934"/>
      <c r="VML2" s="934"/>
      <c r="VMM2" s="934" t="s">
        <v>153</v>
      </c>
      <c r="VMN2" s="934"/>
      <c r="VMO2" s="934"/>
      <c r="VMP2" s="934"/>
      <c r="VMQ2" s="934"/>
      <c r="VMR2" s="934"/>
      <c r="VMS2" s="934"/>
      <c r="VMT2" s="934"/>
      <c r="VMU2" s="934" t="s">
        <v>153</v>
      </c>
      <c r="VMV2" s="934"/>
      <c r="VMW2" s="934"/>
      <c r="VMX2" s="934"/>
      <c r="VMY2" s="934"/>
      <c r="VMZ2" s="934"/>
      <c r="VNA2" s="934"/>
      <c r="VNB2" s="934"/>
      <c r="VNC2" s="934" t="s">
        <v>153</v>
      </c>
      <c r="VND2" s="934"/>
      <c r="VNE2" s="934"/>
      <c r="VNF2" s="934"/>
      <c r="VNG2" s="934"/>
      <c r="VNH2" s="934"/>
      <c r="VNI2" s="934"/>
      <c r="VNJ2" s="934"/>
      <c r="VNK2" s="934" t="s">
        <v>153</v>
      </c>
      <c r="VNL2" s="934"/>
      <c r="VNM2" s="934"/>
      <c r="VNN2" s="934"/>
      <c r="VNO2" s="934"/>
      <c r="VNP2" s="934"/>
      <c r="VNQ2" s="934"/>
      <c r="VNR2" s="934"/>
      <c r="VNS2" s="934" t="s">
        <v>153</v>
      </c>
      <c r="VNT2" s="934"/>
      <c r="VNU2" s="934"/>
      <c r="VNV2" s="934"/>
      <c r="VNW2" s="934"/>
      <c r="VNX2" s="934"/>
      <c r="VNY2" s="934"/>
      <c r="VNZ2" s="934"/>
      <c r="VOA2" s="934" t="s">
        <v>153</v>
      </c>
      <c r="VOB2" s="934"/>
      <c r="VOC2" s="934"/>
      <c r="VOD2" s="934"/>
      <c r="VOE2" s="934"/>
      <c r="VOF2" s="934"/>
      <c r="VOG2" s="934"/>
      <c r="VOH2" s="934"/>
      <c r="VOI2" s="934" t="s">
        <v>153</v>
      </c>
      <c r="VOJ2" s="934"/>
      <c r="VOK2" s="934"/>
      <c r="VOL2" s="934"/>
      <c r="VOM2" s="934"/>
      <c r="VON2" s="934"/>
      <c r="VOO2" s="934"/>
      <c r="VOP2" s="934"/>
      <c r="VOQ2" s="934" t="s">
        <v>153</v>
      </c>
      <c r="VOR2" s="934"/>
      <c r="VOS2" s="934"/>
      <c r="VOT2" s="934"/>
      <c r="VOU2" s="934"/>
      <c r="VOV2" s="934"/>
      <c r="VOW2" s="934"/>
      <c r="VOX2" s="934"/>
      <c r="VOY2" s="934" t="s">
        <v>153</v>
      </c>
      <c r="VOZ2" s="934"/>
      <c r="VPA2" s="934"/>
      <c r="VPB2" s="934"/>
      <c r="VPC2" s="934"/>
      <c r="VPD2" s="934"/>
      <c r="VPE2" s="934"/>
      <c r="VPF2" s="934"/>
      <c r="VPG2" s="934" t="s">
        <v>153</v>
      </c>
      <c r="VPH2" s="934"/>
      <c r="VPI2" s="934"/>
      <c r="VPJ2" s="934"/>
      <c r="VPK2" s="934"/>
      <c r="VPL2" s="934"/>
      <c r="VPM2" s="934"/>
      <c r="VPN2" s="934"/>
      <c r="VPO2" s="934" t="s">
        <v>153</v>
      </c>
      <c r="VPP2" s="934"/>
      <c r="VPQ2" s="934"/>
      <c r="VPR2" s="934"/>
      <c r="VPS2" s="934"/>
      <c r="VPT2" s="934"/>
      <c r="VPU2" s="934"/>
      <c r="VPV2" s="934"/>
      <c r="VPW2" s="934" t="s">
        <v>153</v>
      </c>
      <c r="VPX2" s="934"/>
      <c r="VPY2" s="934"/>
      <c r="VPZ2" s="934"/>
      <c r="VQA2" s="934"/>
      <c r="VQB2" s="934"/>
      <c r="VQC2" s="934"/>
      <c r="VQD2" s="934"/>
      <c r="VQE2" s="934" t="s">
        <v>153</v>
      </c>
      <c r="VQF2" s="934"/>
      <c r="VQG2" s="934"/>
      <c r="VQH2" s="934"/>
      <c r="VQI2" s="934"/>
      <c r="VQJ2" s="934"/>
      <c r="VQK2" s="934"/>
      <c r="VQL2" s="934"/>
      <c r="VQM2" s="934" t="s">
        <v>153</v>
      </c>
      <c r="VQN2" s="934"/>
      <c r="VQO2" s="934"/>
      <c r="VQP2" s="934"/>
      <c r="VQQ2" s="934"/>
      <c r="VQR2" s="934"/>
      <c r="VQS2" s="934"/>
      <c r="VQT2" s="934"/>
      <c r="VQU2" s="934" t="s">
        <v>153</v>
      </c>
      <c r="VQV2" s="934"/>
      <c r="VQW2" s="934"/>
      <c r="VQX2" s="934"/>
      <c r="VQY2" s="934"/>
      <c r="VQZ2" s="934"/>
      <c r="VRA2" s="934"/>
      <c r="VRB2" s="934"/>
      <c r="VRC2" s="934" t="s">
        <v>153</v>
      </c>
      <c r="VRD2" s="934"/>
      <c r="VRE2" s="934"/>
      <c r="VRF2" s="934"/>
      <c r="VRG2" s="934"/>
      <c r="VRH2" s="934"/>
      <c r="VRI2" s="934"/>
      <c r="VRJ2" s="934"/>
      <c r="VRK2" s="934" t="s">
        <v>153</v>
      </c>
      <c r="VRL2" s="934"/>
      <c r="VRM2" s="934"/>
      <c r="VRN2" s="934"/>
      <c r="VRO2" s="934"/>
      <c r="VRP2" s="934"/>
      <c r="VRQ2" s="934"/>
      <c r="VRR2" s="934"/>
      <c r="VRS2" s="934" t="s">
        <v>153</v>
      </c>
      <c r="VRT2" s="934"/>
      <c r="VRU2" s="934"/>
      <c r="VRV2" s="934"/>
      <c r="VRW2" s="934"/>
      <c r="VRX2" s="934"/>
      <c r="VRY2" s="934"/>
      <c r="VRZ2" s="934"/>
      <c r="VSA2" s="934" t="s">
        <v>153</v>
      </c>
      <c r="VSB2" s="934"/>
      <c r="VSC2" s="934"/>
      <c r="VSD2" s="934"/>
      <c r="VSE2" s="934"/>
      <c r="VSF2" s="934"/>
      <c r="VSG2" s="934"/>
      <c r="VSH2" s="934"/>
      <c r="VSI2" s="934" t="s">
        <v>153</v>
      </c>
      <c r="VSJ2" s="934"/>
      <c r="VSK2" s="934"/>
      <c r="VSL2" s="934"/>
      <c r="VSM2" s="934"/>
      <c r="VSN2" s="934"/>
      <c r="VSO2" s="934"/>
      <c r="VSP2" s="934"/>
      <c r="VSQ2" s="934" t="s">
        <v>153</v>
      </c>
      <c r="VSR2" s="934"/>
      <c r="VSS2" s="934"/>
      <c r="VST2" s="934"/>
      <c r="VSU2" s="934"/>
      <c r="VSV2" s="934"/>
      <c r="VSW2" s="934"/>
      <c r="VSX2" s="934"/>
      <c r="VSY2" s="934" t="s">
        <v>153</v>
      </c>
      <c r="VSZ2" s="934"/>
      <c r="VTA2" s="934"/>
      <c r="VTB2" s="934"/>
      <c r="VTC2" s="934"/>
      <c r="VTD2" s="934"/>
      <c r="VTE2" s="934"/>
      <c r="VTF2" s="934"/>
      <c r="VTG2" s="934" t="s">
        <v>153</v>
      </c>
      <c r="VTH2" s="934"/>
      <c r="VTI2" s="934"/>
      <c r="VTJ2" s="934"/>
      <c r="VTK2" s="934"/>
      <c r="VTL2" s="934"/>
      <c r="VTM2" s="934"/>
      <c r="VTN2" s="934"/>
      <c r="VTO2" s="934" t="s">
        <v>153</v>
      </c>
      <c r="VTP2" s="934"/>
      <c r="VTQ2" s="934"/>
      <c r="VTR2" s="934"/>
      <c r="VTS2" s="934"/>
      <c r="VTT2" s="934"/>
      <c r="VTU2" s="934"/>
      <c r="VTV2" s="934"/>
      <c r="VTW2" s="934" t="s">
        <v>153</v>
      </c>
      <c r="VTX2" s="934"/>
      <c r="VTY2" s="934"/>
      <c r="VTZ2" s="934"/>
      <c r="VUA2" s="934"/>
      <c r="VUB2" s="934"/>
      <c r="VUC2" s="934"/>
      <c r="VUD2" s="934"/>
      <c r="VUE2" s="934" t="s">
        <v>153</v>
      </c>
      <c r="VUF2" s="934"/>
      <c r="VUG2" s="934"/>
      <c r="VUH2" s="934"/>
      <c r="VUI2" s="934"/>
      <c r="VUJ2" s="934"/>
      <c r="VUK2" s="934"/>
      <c r="VUL2" s="934"/>
      <c r="VUM2" s="934" t="s">
        <v>153</v>
      </c>
      <c r="VUN2" s="934"/>
      <c r="VUO2" s="934"/>
      <c r="VUP2" s="934"/>
      <c r="VUQ2" s="934"/>
      <c r="VUR2" s="934"/>
      <c r="VUS2" s="934"/>
      <c r="VUT2" s="934"/>
      <c r="VUU2" s="934" t="s">
        <v>153</v>
      </c>
      <c r="VUV2" s="934"/>
      <c r="VUW2" s="934"/>
      <c r="VUX2" s="934"/>
      <c r="VUY2" s="934"/>
      <c r="VUZ2" s="934"/>
      <c r="VVA2" s="934"/>
      <c r="VVB2" s="934"/>
      <c r="VVC2" s="934" t="s">
        <v>153</v>
      </c>
      <c r="VVD2" s="934"/>
      <c r="VVE2" s="934"/>
      <c r="VVF2" s="934"/>
      <c r="VVG2" s="934"/>
      <c r="VVH2" s="934"/>
      <c r="VVI2" s="934"/>
      <c r="VVJ2" s="934"/>
      <c r="VVK2" s="934" t="s">
        <v>153</v>
      </c>
      <c r="VVL2" s="934"/>
      <c r="VVM2" s="934"/>
      <c r="VVN2" s="934"/>
      <c r="VVO2" s="934"/>
      <c r="VVP2" s="934"/>
      <c r="VVQ2" s="934"/>
      <c r="VVR2" s="934"/>
      <c r="VVS2" s="934" t="s">
        <v>153</v>
      </c>
      <c r="VVT2" s="934"/>
      <c r="VVU2" s="934"/>
      <c r="VVV2" s="934"/>
      <c r="VVW2" s="934"/>
      <c r="VVX2" s="934"/>
      <c r="VVY2" s="934"/>
      <c r="VVZ2" s="934"/>
      <c r="VWA2" s="934" t="s">
        <v>153</v>
      </c>
      <c r="VWB2" s="934"/>
      <c r="VWC2" s="934"/>
      <c r="VWD2" s="934"/>
      <c r="VWE2" s="934"/>
      <c r="VWF2" s="934"/>
      <c r="VWG2" s="934"/>
      <c r="VWH2" s="934"/>
      <c r="VWI2" s="934" t="s">
        <v>153</v>
      </c>
      <c r="VWJ2" s="934"/>
      <c r="VWK2" s="934"/>
      <c r="VWL2" s="934"/>
      <c r="VWM2" s="934"/>
      <c r="VWN2" s="934"/>
      <c r="VWO2" s="934"/>
      <c r="VWP2" s="934"/>
      <c r="VWQ2" s="934" t="s">
        <v>153</v>
      </c>
      <c r="VWR2" s="934"/>
      <c r="VWS2" s="934"/>
      <c r="VWT2" s="934"/>
      <c r="VWU2" s="934"/>
      <c r="VWV2" s="934"/>
      <c r="VWW2" s="934"/>
      <c r="VWX2" s="934"/>
      <c r="VWY2" s="934" t="s">
        <v>153</v>
      </c>
      <c r="VWZ2" s="934"/>
      <c r="VXA2" s="934"/>
      <c r="VXB2" s="934"/>
      <c r="VXC2" s="934"/>
      <c r="VXD2" s="934"/>
      <c r="VXE2" s="934"/>
      <c r="VXF2" s="934"/>
      <c r="VXG2" s="934" t="s">
        <v>153</v>
      </c>
      <c r="VXH2" s="934"/>
      <c r="VXI2" s="934"/>
      <c r="VXJ2" s="934"/>
      <c r="VXK2" s="934"/>
      <c r="VXL2" s="934"/>
      <c r="VXM2" s="934"/>
      <c r="VXN2" s="934"/>
      <c r="VXO2" s="934" t="s">
        <v>153</v>
      </c>
      <c r="VXP2" s="934"/>
      <c r="VXQ2" s="934"/>
      <c r="VXR2" s="934"/>
      <c r="VXS2" s="934"/>
      <c r="VXT2" s="934"/>
      <c r="VXU2" s="934"/>
      <c r="VXV2" s="934"/>
      <c r="VXW2" s="934" t="s">
        <v>153</v>
      </c>
      <c r="VXX2" s="934"/>
      <c r="VXY2" s="934"/>
      <c r="VXZ2" s="934"/>
      <c r="VYA2" s="934"/>
      <c r="VYB2" s="934"/>
      <c r="VYC2" s="934"/>
      <c r="VYD2" s="934"/>
      <c r="VYE2" s="934" t="s">
        <v>153</v>
      </c>
      <c r="VYF2" s="934"/>
      <c r="VYG2" s="934"/>
      <c r="VYH2" s="934"/>
      <c r="VYI2" s="934"/>
      <c r="VYJ2" s="934"/>
      <c r="VYK2" s="934"/>
      <c r="VYL2" s="934"/>
      <c r="VYM2" s="934" t="s">
        <v>153</v>
      </c>
      <c r="VYN2" s="934"/>
      <c r="VYO2" s="934"/>
      <c r="VYP2" s="934"/>
      <c r="VYQ2" s="934"/>
      <c r="VYR2" s="934"/>
      <c r="VYS2" s="934"/>
      <c r="VYT2" s="934"/>
      <c r="VYU2" s="934" t="s">
        <v>153</v>
      </c>
      <c r="VYV2" s="934"/>
      <c r="VYW2" s="934"/>
      <c r="VYX2" s="934"/>
      <c r="VYY2" s="934"/>
      <c r="VYZ2" s="934"/>
      <c r="VZA2" s="934"/>
      <c r="VZB2" s="934"/>
      <c r="VZC2" s="934" t="s">
        <v>153</v>
      </c>
      <c r="VZD2" s="934"/>
      <c r="VZE2" s="934"/>
      <c r="VZF2" s="934"/>
      <c r="VZG2" s="934"/>
      <c r="VZH2" s="934"/>
      <c r="VZI2" s="934"/>
      <c r="VZJ2" s="934"/>
      <c r="VZK2" s="934" t="s">
        <v>153</v>
      </c>
      <c r="VZL2" s="934"/>
      <c r="VZM2" s="934"/>
      <c r="VZN2" s="934"/>
      <c r="VZO2" s="934"/>
      <c r="VZP2" s="934"/>
      <c r="VZQ2" s="934"/>
      <c r="VZR2" s="934"/>
      <c r="VZS2" s="934" t="s">
        <v>153</v>
      </c>
      <c r="VZT2" s="934"/>
      <c r="VZU2" s="934"/>
      <c r="VZV2" s="934"/>
      <c r="VZW2" s="934"/>
      <c r="VZX2" s="934"/>
      <c r="VZY2" s="934"/>
      <c r="VZZ2" s="934"/>
      <c r="WAA2" s="934" t="s">
        <v>153</v>
      </c>
      <c r="WAB2" s="934"/>
      <c r="WAC2" s="934"/>
      <c r="WAD2" s="934"/>
      <c r="WAE2" s="934"/>
      <c r="WAF2" s="934"/>
      <c r="WAG2" s="934"/>
      <c r="WAH2" s="934"/>
      <c r="WAI2" s="934" t="s">
        <v>153</v>
      </c>
      <c r="WAJ2" s="934"/>
      <c r="WAK2" s="934"/>
      <c r="WAL2" s="934"/>
      <c r="WAM2" s="934"/>
      <c r="WAN2" s="934"/>
      <c r="WAO2" s="934"/>
      <c r="WAP2" s="934"/>
      <c r="WAQ2" s="934" t="s">
        <v>153</v>
      </c>
      <c r="WAR2" s="934"/>
      <c r="WAS2" s="934"/>
      <c r="WAT2" s="934"/>
      <c r="WAU2" s="934"/>
      <c r="WAV2" s="934"/>
      <c r="WAW2" s="934"/>
      <c r="WAX2" s="934"/>
      <c r="WAY2" s="934" t="s">
        <v>153</v>
      </c>
      <c r="WAZ2" s="934"/>
      <c r="WBA2" s="934"/>
      <c r="WBB2" s="934"/>
      <c r="WBC2" s="934"/>
      <c r="WBD2" s="934"/>
      <c r="WBE2" s="934"/>
      <c r="WBF2" s="934"/>
      <c r="WBG2" s="934" t="s">
        <v>153</v>
      </c>
      <c r="WBH2" s="934"/>
      <c r="WBI2" s="934"/>
      <c r="WBJ2" s="934"/>
      <c r="WBK2" s="934"/>
      <c r="WBL2" s="934"/>
      <c r="WBM2" s="934"/>
      <c r="WBN2" s="934"/>
      <c r="WBO2" s="934" t="s">
        <v>153</v>
      </c>
      <c r="WBP2" s="934"/>
      <c r="WBQ2" s="934"/>
      <c r="WBR2" s="934"/>
      <c r="WBS2" s="934"/>
      <c r="WBT2" s="934"/>
      <c r="WBU2" s="934"/>
      <c r="WBV2" s="934"/>
      <c r="WBW2" s="934" t="s">
        <v>153</v>
      </c>
      <c r="WBX2" s="934"/>
      <c r="WBY2" s="934"/>
      <c r="WBZ2" s="934"/>
      <c r="WCA2" s="934"/>
      <c r="WCB2" s="934"/>
      <c r="WCC2" s="934"/>
      <c r="WCD2" s="934"/>
      <c r="WCE2" s="934" t="s">
        <v>153</v>
      </c>
      <c r="WCF2" s="934"/>
      <c r="WCG2" s="934"/>
      <c r="WCH2" s="934"/>
      <c r="WCI2" s="934"/>
      <c r="WCJ2" s="934"/>
      <c r="WCK2" s="934"/>
      <c r="WCL2" s="934"/>
      <c r="WCM2" s="934" t="s">
        <v>153</v>
      </c>
      <c r="WCN2" s="934"/>
      <c r="WCO2" s="934"/>
      <c r="WCP2" s="934"/>
      <c r="WCQ2" s="934"/>
      <c r="WCR2" s="934"/>
      <c r="WCS2" s="934"/>
      <c r="WCT2" s="934"/>
      <c r="WCU2" s="934" t="s">
        <v>153</v>
      </c>
      <c r="WCV2" s="934"/>
      <c r="WCW2" s="934"/>
      <c r="WCX2" s="934"/>
      <c r="WCY2" s="934"/>
      <c r="WCZ2" s="934"/>
      <c r="WDA2" s="934"/>
      <c r="WDB2" s="934"/>
      <c r="WDC2" s="934" t="s">
        <v>153</v>
      </c>
      <c r="WDD2" s="934"/>
      <c r="WDE2" s="934"/>
      <c r="WDF2" s="934"/>
      <c r="WDG2" s="934"/>
      <c r="WDH2" s="934"/>
      <c r="WDI2" s="934"/>
      <c r="WDJ2" s="934"/>
      <c r="WDK2" s="934" t="s">
        <v>153</v>
      </c>
      <c r="WDL2" s="934"/>
      <c r="WDM2" s="934"/>
      <c r="WDN2" s="934"/>
      <c r="WDO2" s="934"/>
      <c r="WDP2" s="934"/>
      <c r="WDQ2" s="934"/>
      <c r="WDR2" s="934"/>
      <c r="WDS2" s="934" t="s">
        <v>153</v>
      </c>
      <c r="WDT2" s="934"/>
      <c r="WDU2" s="934"/>
      <c r="WDV2" s="934"/>
      <c r="WDW2" s="934"/>
      <c r="WDX2" s="934"/>
      <c r="WDY2" s="934"/>
      <c r="WDZ2" s="934"/>
      <c r="WEA2" s="934" t="s">
        <v>153</v>
      </c>
      <c r="WEB2" s="934"/>
      <c r="WEC2" s="934"/>
      <c r="WED2" s="934"/>
      <c r="WEE2" s="934"/>
      <c r="WEF2" s="934"/>
      <c r="WEG2" s="934"/>
      <c r="WEH2" s="934"/>
      <c r="WEI2" s="934" t="s">
        <v>153</v>
      </c>
      <c r="WEJ2" s="934"/>
      <c r="WEK2" s="934"/>
      <c r="WEL2" s="934"/>
      <c r="WEM2" s="934"/>
      <c r="WEN2" s="934"/>
      <c r="WEO2" s="934"/>
      <c r="WEP2" s="934"/>
      <c r="WEQ2" s="934" t="s">
        <v>153</v>
      </c>
      <c r="WER2" s="934"/>
      <c r="WES2" s="934"/>
      <c r="WET2" s="934"/>
      <c r="WEU2" s="934"/>
      <c r="WEV2" s="934"/>
      <c r="WEW2" s="934"/>
      <c r="WEX2" s="934"/>
      <c r="WEY2" s="934" t="s">
        <v>153</v>
      </c>
      <c r="WEZ2" s="934"/>
      <c r="WFA2" s="934"/>
      <c r="WFB2" s="934"/>
      <c r="WFC2" s="934"/>
      <c r="WFD2" s="934"/>
      <c r="WFE2" s="934"/>
      <c r="WFF2" s="934"/>
      <c r="WFG2" s="934" t="s">
        <v>153</v>
      </c>
      <c r="WFH2" s="934"/>
      <c r="WFI2" s="934"/>
      <c r="WFJ2" s="934"/>
      <c r="WFK2" s="934"/>
      <c r="WFL2" s="934"/>
      <c r="WFM2" s="934"/>
      <c r="WFN2" s="934"/>
      <c r="WFO2" s="934" t="s">
        <v>153</v>
      </c>
      <c r="WFP2" s="934"/>
      <c r="WFQ2" s="934"/>
      <c r="WFR2" s="934"/>
      <c r="WFS2" s="934"/>
      <c r="WFT2" s="934"/>
      <c r="WFU2" s="934"/>
      <c r="WFV2" s="934"/>
      <c r="WFW2" s="934" t="s">
        <v>153</v>
      </c>
      <c r="WFX2" s="934"/>
      <c r="WFY2" s="934"/>
      <c r="WFZ2" s="934"/>
      <c r="WGA2" s="934"/>
      <c r="WGB2" s="934"/>
      <c r="WGC2" s="934"/>
      <c r="WGD2" s="934"/>
      <c r="WGE2" s="934" t="s">
        <v>153</v>
      </c>
      <c r="WGF2" s="934"/>
      <c r="WGG2" s="934"/>
      <c r="WGH2" s="934"/>
      <c r="WGI2" s="934"/>
      <c r="WGJ2" s="934"/>
      <c r="WGK2" s="934"/>
      <c r="WGL2" s="934"/>
      <c r="WGM2" s="934" t="s">
        <v>153</v>
      </c>
      <c r="WGN2" s="934"/>
      <c r="WGO2" s="934"/>
      <c r="WGP2" s="934"/>
      <c r="WGQ2" s="934"/>
      <c r="WGR2" s="934"/>
      <c r="WGS2" s="934"/>
      <c r="WGT2" s="934"/>
      <c r="WGU2" s="934" t="s">
        <v>153</v>
      </c>
      <c r="WGV2" s="934"/>
      <c r="WGW2" s="934"/>
      <c r="WGX2" s="934"/>
      <c r="WGY2" s="934"/>
      <c r="WGZ2" s="934"/>
      <c r="WHA2" s="934"/>
      <c r="WHB2" s="934"/>
      <c r="WHC2" s="934" t="s">
        <v>153</v>
      </c>
      <c r="WHD2" s="934"/>
      <c r="WHE2" s="934"/>
      <c r="WHF2" s="934"/>
      <c r="WHG2" s="934"/>
      <c r="WHH2" s="934"/>
      <c r="WHI2" s="934"/>
      <c r="WHJ2" s="934"/>
      <c r="WHK2" s="934" t="s">
        <v>153</v>
      </c>
      <c r="WHL2" s="934"/>
      <c r="WHM2" s="934"/>
      <c r="WHN2" s="934"/>
      <c r="WHO2" s="934"/>
      <c r="WHP2" s="934"/>
      <c r="WHQ2" s="934"/>
      <c r="WHR2" s="934"/>
      <c r="WHS2" s="934" t="s">
        <v>153</v>
      </c>
      <c r="WHT2" s="934"/>
      <c r="WHU2" s="934"/>
      <c r="WHV2" s="934"/>
      <c r="WHW2" s="934"/>
      <c r="WHX2" s="934"/>
      <c r="WHY2" s="934"/>
      <c r="WHZ2" s="934"/>
      <c r="WIA2" s="934" t="s">
        <v>153</v>
      </c>
      <c r="WIB2" s="934"/>
      <c r="WIC2" s="934"/>
      <c r="WID2" s="934"/>
      <c r="WIE2" s="934"/>
      <c r="WIF2" s="934"/>
      <c r="WIG2" s="934"/>
      <c r="WIH2" s="934"/>
      <c r="WII2" s="934" t="s">
        <v>153</v>
      </c>
      <c r="WIJ2" s="934"/>
      <c r="WIK2" s="934"/>
      <c r="WIL2" s="934"/>
      <c r="WIM2" s="934"/>
      <c r="WIN2" s="934"/>
      <c r="WIO2" s="934"/>
      <c r="WIP2" s="934"/>
      <c r="WIQ2" s="934" t="s">
        <v>153</v>
      </c>
      <c r="WIR2" s="934"/>
      <c r="WIS2" s="934"/>
      <c r="WIT2" s="934"/>
      <c r="WIU2" s="934"/>
      <c r="WIV2" s="934"/>
      <c r="WIW2" s="934"/>
      <c r="WIX2" s="934"/>
      <c r="WIY2" s="934" t="s">
        <v>153</v>
      </c>
      <c r="WIZ2" s="934"/>
      <c r="WJA2" s="934"/>
      <c r="WJB2" s="934"/>
      <c r="WJC2" s="934"/>
      <c r="WJD2" s="934"/>
      <c r="WJE2" s="934"/>
      <c r="WJF2" s="934"/>
      <c r="WJG2" s="934" t="s">
        <v>153</v>
      </c>
      <c r="WJH2" s="934"/>
      <c r="WJI2" s="934"/>
      <c r="WJJ2" s="934"/>
      <c r="WJK2" s="934"/>
      <c r="WJL2" s="934"/>
      <c r="WJM2" s="934"/>
      <c r="WJN2" s="934"/>
      <c r="WJO2" s="934" t="s">
        <v>153</v>
      </c>
      <c r="WJP2" s="934"/>
      <c r="WJQ2" s="934"/>
      <c r="WJR2" s="934"/>
      <c r="WJS2" s="934"/>
      <c r="WJT2" s="934"/>
      <c r="WJU2" s="934"/>
      <c r="WJV2" s="934"/>
      <c r="WJW2" s="934" t="s">
        <v>153</v>
      </c>
      <c r="WJX2" s="934"/>
      <c r="WJY2" s="934"/>
      <c r="WJZ2" s="934"/>
      <c r="WKA2" s="934"/>
      <c r="WKB2" s="934"/>
      <c r="WKC2" s="934"/>
      <c r="WKD2" s="934"/>
      <c r="WKE2" s="934" t="s">
        <v>153</v>
      </c>
      <c r="WKF2" s="934"/>
      <c r="WKG2" s="934"/>
      <c r="WKH2" s="934"/>
      <c r="WKI2" s="934"/>
      <c r="WKJ2" s="934"/>
      <c r="WKK2" s="934"/>
      <c r="WKL2" s="934"/>
      <c r="WKM2" s="934" t="s">
        <v>153</v>
      </c>
      <c r="WKN2" s="934"/>
      <c r="WKO2" s="934"/>
      <c r="WKP2" s="934"/>
      <c r="WKQ2" s="934"/>
      <c r="WKR2" s="934"/>
      <c r="WKS2" s="934"/>
      <c r="WKT2" s="934"/>
      <c r="WKU2" s="934" t="s">
        <v>153</v>
      </c>
      <c r="WKV2" s="934"/>
      <c r="WKW2" s="934"/>
      <c r="WKX2" s="934"/>
      <c r="WKY2" s="934"/>
      <c r="WKZ2" s="934"/>
      <c r="WLA2" s="934"/>
      <c r="WLB2" s="934"/>
      <c r="WLC2" s="934" t="s">
        <v>153</v>
      </c>
      <c r="WLD2" s="934"/>
      <c r="WLE2" s="934"/>
      <c r="WLF2" s="934"/>
      <c r="WLG2" s="934"/>
      <c r="WLH2" s="934"/>
      <c r="WLI2" s="934"/>
      <c r="WLJ2" s="934"/>
      <c r="WLK2" s="934" t="s">
        <v>153</v>
      </c>
      <c r="WLL2" s="934"/>
      <c r="WLM2" s="934"/>
      <c r="WLN2" s="934"/>
      <c r="WLO2" s="934"/>
      <c r="WLP2" s="934"/>
      <c r="WLQ2" s="934"/>
      <c r="WLR2" s="934"/>
      <c r="WLS2" s="934" t="s">
        <v>153</v>
      </c>
      <c r="WLT2" s="934"/>
      <c r="WLU2" s="934"/>
      <c r="WLV2" s="934"/>
      <c r="WLW2" s="934"/>
      <c r="WLX2" s="934"/>
      <c r="WLY2" s="934"/>
      <c r="WLZ2" s="934"/>
      <c r="WMA2" s="934" t="s">
        <v>153</v>
      </c>
      <c r="WMB2" s="934"/>
      <c r="WMC2" s="934"/>
      <c r="WMD2" s="934"/>
      <c r="WME2" s="934"/>
      <c r="WMF2" s="934"/>
      <c r="WMG2" s="934"/>
      <c r="WMH2" s="934"/>
      <c r="WMI2" s="934" t="s">
        <v>153</v>
      </c>
      <c r="WMJ2" s="934"/>
      <c r="WMK2" s="934"/>
      <c r="WML2" s="934"/>
      <c r="WMM2" s="934"/>
      <c r="WMN2" s="934"/>
      <c r="WMO2" s="934"/>
      <c r="WMP2" s="934"/>
      <c r="WMQ2" s="934" t="s">
        <v>153</v>
      </c>
      <c r="WMR2" s="934"/>
      <c r="WMS2" s="934"/>
      <c r="WMT2" s="934"/>
      <c r="WMU2" s="934"/>
      <c r="WMV2" s="934"/>
      <c r="WMW2" s="934"/>
      <c r="WMX2" s="934"/>
      <c r="WMY2" s="934" t="s">
        <v>153</v>
      </c>
      <c r="WMZ2" s="934"/>
      <c r="WNA2" s="934"/>
      <c r="WNB2" s="934"/>
      <c r="WNC2" s="934"/>
      <c r="WND2" s="934"/>
      <c r="WNE2" s="934"/>
      <c r="WNF2" s="934"/>
      <c r="WNG2" s="934" t="s">
        <v>153</v>
      </c>
      <c r="WNH2" s="934"/>
      <c r="WNI2" s="934"/>
      <c r="WNJ2" s="934"/>
      <c r="WNK2" s="934"/>
      <c r="WNL2" s="934"/>
      <c r="WNM2" s="934"/>
      <c r="WNN2" s="934"/>
      <c r="WNO2" s="934" t="s">
        <v>153</v>
      </c>
      <c r="WNP2" s="934"/>
      <c r="WNQ2" s="934"/>
      <c r="WNR2" s="934"/>
      <c r="WNS2" s="934"/>
      <c r="WNT2" s="934"/>
      <c r="WNU2" s="934"/>
      <c r="WNV2" s="934"/>
      <c r="WNW2" s="934" t="s">
        <v>153</v>
      </c>
      <c r="WNX2" s="934"/>
      <c r="WNY2" s="934"/>
      <c r="WNZ2" s="934"/>
      <c r="WOA2" s="934"/>
      <c r="WOB2" s="934"/>
      <c r="WOC2" s="934"/>
      <c r="WOD2" s="934"/>
      <c r="WOE2" s="934" t="s">
        <v>153</v>
      </c>
      <c r="WOF2" s="934"/>
      <c r="WOG2" s="934"/>
      <c r="WOH2" s="934"/>
      <c r="WOI2" s="934"/>
      <c r="WOJ2" s="934"/>
      <c r="WOK2" s="934"/>
      <c r="WOL2" s="934"/>
      <c r="WOM2" s="934" t="s">
        <v>153</v>
      </c>
      <c r="WON2" s="934"/>
      <c r="WOO2" s="934"/>
      <c r="WOP2" s="934"/>
      <c r="WOQ2" s="934"/>
      <c r="WOR2" s="934"/>
      <c r="WOS2" s="934"/>
      <c r="WOT2" s="934"/>
      <c r="WOU2" s="934" t="s">
        <v>153</v>
      </c>
      <c r="WOV2" s="934"/>
      <c r="WOW2" s="934"/>
      <c r="WOX2" s="934"/>
      <c r="WOY2" s="934"/>
      <c r="WOZ2" s="934"/>
      <c r="WPA2" s="934"/>
      <c r="WPB2" s="934"/>
      <c r="WPC2" s="934" t="s">
        <v>153</v>
      </c>
      <c r="WPD2" s="934"/>
      <c r="WPE2" s="934"/>
      <c r="WPF2" s="934"/>
      <c r="WPG2" s="934"/>
      <c r="WPH2" s="934"/>
      <c r="WPI2" s="934"/>
      <c r="WPJ2" s="934"/>
      <c r="WPK2" s="934" t="s">
        <v>153</v>
      </c>
      <c r="WPL2" s="934"/>
      <c r="WPM2" s="934"/>
      <c r="WPN2" s="934"/>
      <c r="WPO2" s="934"/>
      <c r="WPP2" s="934"/>
      <c r="WPQ2" s="934"/>
      <c r="WPR2" s="934"/>
      <c r="WPS2" s="934" t="s">
        <v>153</v>
      </c>
      <c r="WPT2" s="934"/>
      <c r="WPU2" s="934"/>
      <c r="WPV2" s="934"/>
      <c r="WPW2" s="934"/>
      <c r="WPX2" s="934"/>
      <c r="WPY2" s="934"/>
      <c r="WPZ2" s="934"/>
      <c r="WQA2" s="934" t="s">
        <v>153</v>
      </c>
      <c r="WQB2" s="934"/>
      <c r="WQC2" s="934"/>
      <c r="WQD2" s="934"/>
      <c r="WQE2" s="934"/>
      <c r="WQF2" s="934"/>
      <c r="WQG2" s="934"/>
      <c r="WQH2" s="934"/>
      <c r="WQI2" s="934" t="s">
        <v>153</v>
      </c>
      <c r="WQJ2" s="934"/>
      <c r="WQK2" s="934"/>
      <c r="WQL2" s="934"/>
      <c r="WQM2" s="934"/>
      <c r="WQN2" s="934"/>
      <c r="WQO2" s="934"/>
      <c r="WQP2" s="934"/>
      <c r="WQQ2" s="934" t="s">
        <v>153</v>
      </c>
      <c r="WQR2" s="934"/>
      <c r="WQS2" s="934"/>
      <c r="WQT2" s="934"/>
      <c r="WQU2" s="934"/>
      <c r="WQV2" s="934"/>
      <c r="WQW2" s="934"/>
      <c r="WQX2" s="934"/>
      <c r="WQY2" s="934" t="s">
        <v>153</v>
      </c>
      <c r="WQZ2" s="934"/>
      <c r="WRA2" s="934"/>
      <c r="WRB2" s="934"/>
      <c r="WRC2" s="934"/>
      <c r="WRD2" s="934"/>
      <c r="WRE2" s="934"/>
      <c r="WRF2" s="934"/>
      <c r="WRG2" s="934" t="s">
        <v>153</v>
      </c>
      <c r="WRH2" s="934"/>
      <c r="WRI2" s="934"/>
      <c r="WRJ2" s="934"/>
      <c r="WRK2" s="934"/>
      <c r="WRL2" s="934"/>
      <c r="WRM2" s="934"/>
      <c r="WRN2" s="934"/>
      <c r="WRO2" s="934" t="s">
        <v>153</v>
      </c>
      <c r="WRP2" s="934"/>
      <c r="WRQ2" s="934"/>
      <c r="WRR2" s="934"/>
      <c r="WRS2" s="934"/>
      <c r="WRT2" s="934"/>
      <c r="WRU2" s="934"/>
      <c r="WRV2" s="934"/>
      <c r="WRW2" s="934" t="s">
        <v>153</v>
      </c>
      <c r="WRX2" s="934"/>
      <c r="WRY2" s="934"/>
      <c r="WRZ2" s="934"/>
      <c r="WSA2" s="934"/>
      <c r="WSB2" s="934"/>
      <c r="WSC2" s="934"/>
      <c r="WSD2" s="934"/>
      <c r="WSE2" s="934" t="s">
        <v>153</v>
      </c>
      <c r="WSF2" s="934"/>
      <c r="WSG2" s="934"/>
      <c r="WSH2" s="934"/>
      <c r="WSI2" s="934"/>
      <c r="WSJ2" s="934"/>
      <c r="WSK2" s="934"/>
      <c r="WSL2" s="934"/>
      <c r="WSM2" s="934" t="s">
        <v>153</v>
      </c>
      <c r="WSN2" s="934"/>
      <c r="WSO2" s="934"/>
      <c r="WSP2" s="934"/>
      <c r="WSQ2" s="934"/>
      <c r="WSR2" s="934"/>
      <c r="WSS2" s="934"/>
      <c r="WST2" s="934"/>
      <c r="WSU2" s="934" t="s">
        <v>153</v>
      </c>
      <c r="WSV2" s="934"/>
      <c r="WSW2" s="934"/>
      <c r="WSX2" s="934"/>
      <c r="WSY2" s="934"/>
      <c r="WSZ2" s="934"/>
      <c r="WTA2" s="934"/>
      <c r="WTB2" s="934"/>
      <c r="WTC2" s="934" t="s">
        <v>153</v>
      </c>
      <c r="WTD2" s="934"/>
      <c r="WTE2" s="934"/>
      <c r="WTF2" s="934"/>
      <c r="WTG2" s="934"/>
      <c r="WTH2" s="934"/>
      <c r="WTI2" s="934"/>
      <c r="WTJ2" s="934"/>
      <c r="WTK2" s="934" t="s">
        <v>153</v>
      </c>
      <c r="WTL2" s="934"/>
      <c r="WTM2" s="934"/>
      <c r="WTN2" s="934"/>
      <c r="WTO2" s="934"/>
      <c r="WTP2" s="934"/>
      <c r="WTQ2" s="934"/>
      <c r="WTR2" s="934"/>
      <c r="WTS2" s="934" t="s">
        <v>153</v>
      </c>
      <c r="WTT2" s="934"/>
      <c r="WTU2" s="934"/>
      <c r="WTV2" s="934"/>
      <c r="WTW2" s="934"/>
      <c r="WTX2" s="934"/>
      <c r="WTY2" s="934"/>
      <c r="WTZ2" s="934"/>
      <c r="WUA2" s="934" t="s">
        <v>153</v>
      </c>
      <c r="WUB2" s="934"/>
      <c r="WUC2" s="934"/>
      <c r="WUD2" s="934"/>
      <c r="WUE2" s="934"/>
      <c r="WUF2" s="934"/>
      <c r="WUG2" s="934"/>
      <c r="WUH2" s="934"/>
      <c r="WUI2" s="934" t="s">
        <v>153</v>
      </c>
      <c r="WUJ2" s="934"/>
      <c r="WUK2" s="934"/>
      <c r="WUL2" s="934"/>
      <c r="WUM2" s="934"/>
      <c r="WUN2" s="934"/>
      <c r="WUO2" s="934"/>
      <c r="WUP2" s="934"/>
      <c r="WUQ2" s="934" t="s">
        <v>153</v>
      </c>
      <c r="WUR2" s="934"/>
      <c r="WUS2" s="934"/>
      <c r="WUT2" s="934"/>
      <c r="WUU2" s="934"/>
      <c r="WUV2" s="934"/>
      <c r="WUW2" s="934"/>
      <c r="WUX2" s="934"/>
      <c r="WUY2" s="934" t="s">
        <v>153</v>
      </c>
      <c r="WUZ2" s="934"/>
      <c r="WVA2" s="934"/>
      <c r="WVB2" s="934"/>
      <c r="WVC2" s="934"/>
      <c r="WVD2" s="934"/>
      <c r="WVE2" s="934"/>
      <c r="WVF2" s="934"/>
      <c r="WVG2" s="934" t="s">
        <v>153</v>
      </c>
      <c r="WVH2" s="934"/>
      <c r="WVI2" s="934"/>
      <c r="WVJ2" s="934"/>
      <c r="WVK2" s="934"/>
      <c r="WVL2" s="934"/>
      <c r="WVM2" s="934"/>
      <c r="WVN2" s="934"/>
      <c r="WVO2" s="934" t="s">
        <v>153</v>
      </c>
      <c r="WVP2" s="934"/>
      <c r="WVQ2" s="934"/>
      <c r="WVR2" s="934"/>
      <c r="WVS2" s="934"/>
      <c r="WVT2" s="934"/>
      <c r="WVU2" s="934"/>
      <c r="WVV2" s="934"/>
      <c r="WVW2" s="934" t="s">
        <v>153</v>
      </c>
      <c r="WVX2" s="934"/>
      <c r="WVY2" s="934"/>
      <c r="WVZ2" s="934"/>
      <c r="WWA2" s="934"/>
      <c r="WWB2" s="934"/>
      <c r="WWC2" s="934"/>
      <c r="WWD2" s="934"/>
      <c r="WWE2" s="934" t="s">
        <v>153</v>
      </c>
      <c r="WWF2" s="934"/>
      <c r="WWG2" s="934"/>
      <c r="WWH2" s="934"/>
      <c r="WWI2" s="934"/>
      <c r="WWJ2" s="934"/>
      <c r="WWK2" s="934"/>
      <c r="WWL2" s="934"/>
      <c r="WWM2" s="934" t="s">
        <v>153</v>
      </c>
      <c r="WWN2" s="934"/>
      <c r="WWO2" s="934"/>
      <c r="WWP2" s="934"/>
      <c r="WWQ2" s="934"/>
      <c r="WWR2" s="934"/>
      <c r="WWS2" s="934"/>
      <c r="WWT2" s="934"/>
      <c r="WWU2" s="934" t="s">
        <v>153</v>
      </c>
      <c r="WWV2" s="934"/>
      <c r="WWW2" s="934"/>
      <c r="WWX2" s="934"/>
      <c r="WWY2" s="934"/>
      <c r="WWZ2" s="934"/>
      <c r="WXA2" s="934"/>
      <c r="WXB2" s="934"/>
      <c r="WXC2" s="934" t="s">
        <v>153</v>
      </c>
      <c r="WXD2" s="934"/>
      <c r="WXE2" s="934"/>
      <c r="WXF2" s="934"/>
      <c r="WXG2" s="934"/>
      <c r="WXH2" s="934"/>
      <c r="WXI2" s="934"/>
      <c r="WXJ2" s="934"/>
      <c r="WXK2" s="934" t="s">
        <v>153</v>
      </c>
      <c r="WXL2" s="934"/>
      <c r="WXM2" s="934"/>
      <c r="WXN2" s="934"/>
      <c r="WXO2" s="934"/>
      <c r="WXP2" s="934"/>
      <c r="WXQ2" s="934"/>
      <c r="WXR2" s="934"/>
      <c r="WXS2" s="934" t="s">
        <v>153</v>
      </c>
      <c r="WXT2" s="934"/>
      <c r="WXU2" s="934"/>
      <c r="WXV2" s="934"/>
      <c r="WXW2" s="934"/>
      <c r="WXX2" s="934"/>
      <c r="WXY2" s="934"/>
      <c r="WXZ2" s="934"/>
      <c r="WYA2" s="934" t="s">
        <v>153</v>
      </c>
      <c r="WYB2" s="934"/>
      <c r="WYC2" s="934"/>
      <c r="WYD2" s="934"/>
      <c r="WYE2" s="934"/>
      <c r="WYF2" s="934"/>
      <c r="WYG2" s="934"/>
      <c r="WYH2" s="934"/>
      <c r="WYI2" s="934" t="s">
        <v>153</v>
      </c>
      <c r="WYJ2" s="934"/>
      <c r="WYK2" s="934"/>
      <c r="WYL2" s="934"/>
      <c r="WYM2" s="934"/>
      <c r="WYN2" s="934"/>
      <c r="WYO2" s="934"/>
      <c r="WYP2" s="934"/>
      <c r="WYQ2" s="934" t="s">
        <v>153</v>
      </c>
      <c r="WYR2" s="934"/>
      <c r="WYS2" s="934"/>
      <c r="WYT2" s="934"/>
      <c r="WYU2" s="934"/>
      <c r="WYV2" s="934"/>
      <c r="WYW2" s="934"/>
      <c r="WYX2" s="934"/>
      <c r="WYY2" s="934" t="s">
        <v>153</v>
      </c>
      <c r="WYZ2" s="934"/>
      <c r="WZA2" s="934"/>
      <c r="WZB2" s="934"/>
      <c r="WZC2" s="934"/>
      <c r="WZD2" s="934"/>
      <c r="WZE2" s="934"/>
      <c r="WZF2" s="934"/>
      <c r="WZG2" s="934" t="s">
        <v>153</v>
      </c>
      <c r="WZH2" s="934"/>
      <c r="WZI2" s="934"/>
      <c r="WZJ2" s="934"/>
      <c r="WZK2" s="934"/>
      <c r="WZL2" s="934"/>
      <c r="WZM2" s="934"/>
      <c r="WZN2" s="934"/>
      <c r="WZO2" s="934" t="s">
        <v>153</v>
      </c>
      <c r="WZP2" s="934"/>
      <c r="WZQ2" s="934"/>
      <c r="WZR2" s="934"/>
      <c r="WZS2" s="934"/>
      <c r="WZT2" s="934"/>
      <c r="WZU2" s="934"/>
      <c r="WZV2" s="934"/>
      <c r="WZW2" s="934" t="s">
        <v>153</v>
      </c>
      <c r="WZX2" s="934"/>
      <c r="WZY2" s="934"/>
      <c r="WZZ2" s="934"/>
      <c r="XAA2" s="934"/>
      <c r="XAB2" s="934"/>
      <c r="XAC2" s="934"/>
      <c r="XAD2" s="934"/>
      <c r="XAE2" s="934" t="s">
        <v>153</v>
      </c>
      <c r="XAF2" s="934"/>
      <c r="XAG2" s="934"/>
      <c r="XAH2" s="934"/>
      <c r="XAI2" s="934"/>
      <c r="XAJ2" s="934"/>
      <c r="XAK2" s="934"/>
      <c r="XAL2" s="934"/>
      <c r="XAM2" s="934" t="s">
        <v>153</v>
      </c>
      <c r="XAN2" s="934"/>
      <c r="XAO2" s="934"/>
      <c r="XAP2" s="934"/>
      <c r="XAQ2" s="934"/>
      <c r="XAR2" s="934"/>
      <c r="XAS2" s="934"/>
      <c r="XAT2" s="934"/>
      <c r="XAU2" s="934" t="s">
        <v>153</v>
      </c>
      <c r="XAV2" s="934"/>
      <c r="XAW2" s="934"/>
      <c r="XAX2" s="934"/>
      <c r="XAY2" s="934"/>
      <c r="XAZ2" s="934"/>
      <c r="XBA2" s="934"/>
      <c r="XBB2" s="934"/>
      <c r="XBC2" s="934" t="s">
        <v>153</v>
      </c>
      <c r="XBD2" s="934"/>
      <c r="XBE2" s="934"/>
      <c r="XBF2" s="934"/>
      <c r="XBG2" s="934"/>
      <c r="XBH2" s="934"/>
      <c r="XBI2" s="934"/>
      <c r="XBJ2" s="934"/>
      <c r="XBK2" s="934" t="s">
        <v>153</v>
      </c>
      <c r="XBL2" s="934"/>
      <c r="XBM2" s="934"/>
      <c r="XBN2" s="934"/>
      <c r="XBO2" s="934"/>
      <c r="XBP2" s="934"/>
      <c r="XBQ2" s="934"/>
      <c r="XBR2" s="934"/>
      <c r="XBS2" s="934" t="s">
        <v>153</v>
      </c>
      <c r="XBT2" s="934"/>
      <c r="XBU2" s="934"/>
      <c r="XBV2" s="934"/>
      <c r="XBW2" s="934"/>
      <c r="XBX2" s="934"/>
      <c r="XBY2" s="934"/>
      <c r="XBZ2" s="934"/>
      <c r="XCA2" s="934" t="s">
        <v>153</v>
      </c>
      <c r="XCB2" s="934"/>
      <c r="XCC2" s="934"/>
      <c r="XCD2" s="934"/>
      <c r="XCE2" s="934"/>
      <c r="XCF2" s="934"/>
      <c r="XCG2" s="934"/>
      <c r="XCH2" s="934"/>
      <c r="XCI2" s="934" t="s">
        <v>153</v>
      </c>
      <c r="XCJ2" s="934"/>
      <c r="XCK2" s="934"/>
      <c r="XCL2" s="934"/>
      <c r="XCM2" s="934"/>
      <c r="XCN2" s="934"/>
      <c r="XCO2" s="934"/>
      <c r="XCP2" s="934"/>
      <c r="XCQ2" s="934" t="s">
        <v>153</v>
      </c>
      <c r="XCR2" s="934"/>
      <c r="XCS2" s="934"/>
      <c r="XCT2" s="934"/>
      <c r="XCU2" s="934"/>
      <c r="XCV2" s="934"/>
      <c r="XCW2" s="934"/>
      <c r="XCX2" s="934"/>
      <c r="XCY2" s="934" t="s">
        <v>153</v>
      </c>
      <c r="XCZ2" s="934"/>
      <c r="XDA2" s="934"/>
      <c r="XDB2" s="934"/>
      <c r="XDC2" s="934"/>
      <c r="XDD2" s="934"/>
      <c r="XDE2" s="934"/>
      <c r="XDF2" s="934"/>
      <c r="XDG2" s="934" t="s">
        <v>153</v>
      </c>
      <c r="XDH2" s="934"/>
      <c r="XDI2" s="934"/>
      <c r="XDJ2" s="934"/>
      <c r="XDK2" s="934"/>
      <c r="XDL2" s="934"/>
      <c r="XDM2" s="934"/>
      <c r="XDN2" s="934"/>
      <c r="XDO2" s="934" t="s">
        <v>153</v>
      </c>
      <c r="XDP2" s="934"/>
      <c r="XDQ2" s="934"/>
      <c r="XDR2" s="934"/>
      <c r="XDS2" s="934"/>
      <c r="XDT2" s="934"/>
      <c r="XDU2" s="934"/>
      <c r="XDV2" s="934"/>
      <c r="XDW2" s="934" t="s">
        <v>153</v>
      </c>
      <c r="XDX2" s="934"/>
      <c r="XDY2" s="934"/>
      <c r="XDZ2" s="934"/>
      <c r="XEA2" s="934"/>
      <c r="XEB2" s="934"/>
      <c r="XEC2" s="934"/>
      <c r="XED2" s="934"/>
      <c r="XEE2" s="934" t="s">
        <v>153</v>
      </c>
      <c r="XEF2" s="934"/>
      <c r="XEG2" s="934"/>
      <c r="XEH2" s="934"/>
      <c r="XEI2" s="934"/>
      <c r="XEJ2" s="934"/>
      <c r="XEK2" s="934"/>
      <c r="XEL2" s="934"/>
      <c r="XEM2" s="934" t="s">
        <v>153</v>
      </c>
      <c r="XEN2" s="934"/>
      <c r="XEO2" s="934"/>
      <c r="XEP2" s="934"/>
      <c r="XEQ2" s="934"/>
      <c r="XER2" s="934"/>
      <c r="XES2" s="934"/>
      <c r="XET2" s="934"/>
      <c r="XEU2" s="934" t="s">
        <v>153</v>
      </c>
      <c r="XEV2" s="934"/>
      <c r="XEW2" s="934"/>
      <c r="XEX2" s="934"/>
      <c r="XEY2" s="934"/>
      <c r="XEZ2" s="934"/>
      <c r="XFA2" s="934"/>
      <c r="XFB2" s="934"/>
    </row>
    <row r="3" spans="1:16382" s="289" customFormat="1" ht="16.5" thickBot="1" x14ac:dyDescent="0.3">
      <c r="A3" s="284"/>
      <c r="B3" s="284"/>
      <c r="C3" s="284"/>
      <c r="D3" s="284"/>
      <c r="E3" s="284"/>
      <c r="F3" s="284"/>
      <c r="G3" s="284"/>
      <c r="H3" s="934"/>
      <c r="I3" s="934"/>
      <c r="J3" s="934"/>
      <c r="K3" s="934"/>
      <c r="L3" s="934"/>
      <c r="M3" s="934"/>
      <c r="N3" s="934"/>
      <c r="O3" s="934"/>
      <c r="P3" s="934"/>
      <c r="Q3" s="934"/>
      <c r="R3" s="934"/>
      <c r="S3" s="934"/>
      <c r="T3" s="934"/>
      <c r="U3" s="934"/>
      <c r="V3" s="934"/>
      <c r="W3" s="934" t="s">
        <v>153</v>
      </c>
      <c r="X3" s="934"/>
      <c r="Y3" s="934"/>
      <c r="Z3" s="934"/>
      <c r="AA3" s="934"/>
      <c r="AB3" s="934"/>
      <c r="AC3" s="934"/>
      <c r="AD3" s="934"/>
      <c r="AE3" s="934" t="s">
        <v>153</v>
      </c>
      <c r="AF3" s="934"/>
      <c r="AG3" s="934"/>
      <c r="AH3" s="934"/>
      <c r="AI3" s="934"/>
      <c r="AJ3" s="934"/>
      <c r="AK3" s="934"/>
      <c r="AL3" s="934"/>
      <c r="AM3" s="934" t="s">
        <v>153</v>
      </c>
      <c r="AN3" s="934"/>
      <c r="AO3" s="934"/>
      <c r="AP3" s="934"/>
      <c r="AQ3" s="934"/>
      <c r="AR3" s="934"/>
      <c r="AS3" s="934"/>
      <c r="AT3" s="934"/>
      <c r="AU3" s="934" t="s">
        <v>153</v>
      </c>
      <c r="AV3" s="934"/>
      <c r="AW3" s="934"/>
      <c r="AX3" s="934"/>
      <c r="AY3" s="934"/>
      <c r="AZ3" s="934"/>
      <c r="BA3" s="934"/>
      <c r="BB3" s="934"/>
      <c r="BC3" s="934" t="s">
        <v>153</v>
      </c>
      <c r="BD3" s="934"/>
      <c r="BE3" s="934"/>
      <c r="BF3" s="934"/>
      <c r="BG3" s="934"/>
      <c r="BH3" s="934"/>
      <c r="BI3" s="934"/>
      <c r="BJ3" s="934"/>
      <c r="BK3" s="934" t="s">
        <v>153</v>
      </c>
      <c r="BL3" s="934"/>
      <c r="BM3" s="934"/>
      <c r="BN3" s="934"/>
      <c r="BO3" s="934"/>
      <c r="BP3" s="934"/>
      <c r="BQ3" s="934"/>
      <c r="BR3" s="934"/>
      <c r="BS3" s="934" t="s">
        <v>153</v>
      </c>
      <c r="BT3" s="934"/>
      <c r="BU3" s="934"/>
      <c r="BV3" s="934"/>
      <c r="BW3" s="934"/>
      <c r="BX3" s="934"/>
      <c r="BY3" s="934"/>
      <c r="BZ3" s="934"/>
      <c r="CA3" s="934" t="s">
        <v>153</v>
      </c>
      <c r="CB3" s="934"/>
      <c r="CC3" s="934"/>
      <c r="CD3" s="934"/>
      <c r="CE3" s="934"/>
      <c r="CF3" s="934"/>
      <c r="CG3" s="934"/>
      <c r="CH3" s="934"/>
      <c r="CI3" s="934" t="s">
        <v>153</v>
      </c>
      <c r="CJ3" s="934"/>
      <c r="CK3" s="934"/>
      <c r="CL3" s="934"/>
      <c r="CM3" s="934"/>
      <c r="CN3" s="934"/>
      <c r="CO3" s="934"/>
      <c r="CP3" s="934"/>
      <c r="CQ3" s="934" t="s">
        <v>153</v>
      </c>
      <c r="CR3" s="934"/>
      <c r="CS3" s="934"/>
      <c r="CT3" s="934"/>
      <c r="CU3" s="934"/>
      <c r="CV3" s="934"/>
      <c r="CW3" s="934"/>
      <c r="CX3" s="934"/>
      <c r="CY3" s="934" t="s">
        <v>153</v>
      </c>
      <c r="CZ3" s="934"/>
      <c r="DA3" s="934"/>
      <c r="DB3" s="934"/>
      <c r="DC3" s="934"/>
      <c r="DD3" s="934"/>
      <c r="DE3" s="934"/>
      <c r="DF3" s="934"/>
      <c r="DG3" s="934" t="s">
        <v>153</v>
      </c>
      <c r="DH3" s="934"/>
      <c r="DI3" s="934"/>
      <c r="DJ3" s="934"/>
      <c r="DK3" s="934"/>
      <c r="DL3" s="934"/>
      <c r="DM3" s="934"/>
      <c r="DN3" s="934"/>
      <c r="DO3" s="934" t="s">
        <v>153</v>
      </c>
      <c r="DP3" s="934"/>
      <c r="DQ3" s="934"/>
      <c r="DR3" s="934"/>
      <c r="DS3" s="934"/>
      <c r="DT3" s="934"/>
      <c r="DU3" s="934"/>
      <c r="DV3" s="934"/>
      <c r="DW3" s="934" t="s">
        <v>153</v>
      </c>
      <c r="DX3" s="934"/>
      <c r="DY3" s="934"/>
      <c r="DZ3" s="934"/>
      <c r="EA3" s="934"/>
      <c r="EB3" s="934"/>
      <c r="EC3" s="934"/>
      <c r="ED3" s="934"/>
      <c r="EE3" s="934" t="s">
        <v>153</v>
      </c>
      <c r="EF3" s="934"/>
      <c r="EG3" s="934"/>
      <c r="EH3" s="934"/>
      <c r="EI3" s="934"/>
      <c r="EJ3" s="934"/>
      <c r="EK3" s="934"/>
      <c r="EL3" s="934"/>
      <c r="EM3" s="934" t="s">
        <v>153</v>
      </c>
      <c r="EN3" s="934"/>
      <c r="EO3" s="934"/>
      <c r="EP3" s="934"/>
      <c r="EQ3" s="934"/>
      <c r="ER3" s="934"/>
      <c r="ES3" s="934"/>
      <c r="ET3" s="934"/>
      <c r="EU3" s="934" t="s">
        <v>153</v>
      </c>
      <c r="EV3" s="934"/>
      <c r="EW3" s="934"/>
      <c r="EX3" s="934"/>
      <c r="EY3" s="934"/>
      <c r="EZ3" s="934"/>
      <c r="FA3" s="934"/>
      <c r="FB3" s="934"/>
      <c r="FC3" s="934" t="s">
        <v>153</v>
      </c>
      <c r="FD3" s="934"/>
      <c r="FE3" s="934"/>
      <c r="FF3" s="934"/>
      <c r="FG3" s="934"/>
      <c r="FH3" s="934"/>
      <c r="FI3" s="934"/>
      <c r="FJ3" s="934"/>
      <c r="FK3" s="934" t="s">
        <v>153</v>
      </c>
      <c r="FL3" s="934"/>
      <c r="FM3" s="934"/>
      <c r="FN3" s="934"/>
      <c r="FO3" s="934"/>
      <c r="FP3" s="934"/>
      <c r="FQ3" s="934"/>
      <c r="FR3" s="934"/>
      <c r="FS3" s="934" t="s">
        <v>153</v>
      </c>
      <c r="FT3" s="934"/>
      <c r="FU3" s="934"/>
      <c r="FV3" s="934"/>
      <c r="FW3" s="934"/>
      <c r="FX3" s="934"/>
      <c r="FY3" s="934"/>
      <c r="FZ3" s="934"/>
      <c r="GA3" s="934" t="s">
        <v>153</v>
      </c>
      <c r="GB3" s="934"/>
      <c r="GC3" s="934"/>
      <c r="GD3" s="934"/>
      <c r="GE3" s="934"/>
      <c r="GF3" s="934"/>
      <c r="GG3" s="934"/>
      <c r="GH3" s="934"/>
      <c r="GI3" s="934" t="s">
        <v>153</v>
      </c>
      <c r="GJ3" s="934"/>
      <c r="GK3" s="934"/>
      <c r="GL3" s="934"/>
      <c r="GM3" s="934"/>
      <c r="GN3" s="934"/>
      <c r="GO3" s="934"/>
      <c r="GP3" s="934"/>
      <c r="GQ3" s="934" t="s">
        <v>153</v>
      </c>
      <c r="GR3" s="934"/>
      <c r="GS3" s="934"/>
      <c r="GT3" s="934"/>
      <c r="GU3" s="934"/>
      <c r="GV3" s="934"/>
      <c r="GW3" s="934"/>
      <c r="GX3" s="934"/>
      <c r="GY3" s="934" t="s">
        <v>153</v>
      </c>
      <c r="GZ3" s="934"/>
      <c r="HA3" s="934"/>
      <c r="HB3" s="934"/>
      <c r="HC3" s="934"/>
      <c r="HD3" s="934"/>
      <c r="HE3" s="934"/>
      <c r="HF3" s="934"/>
      <c r="HG3" s="934" t="s">
        <v>153</v>
      </c>
      <c r="HH3" s="934"/>
      <c r="HI3" s="934"/>
      <c r="HJ3" s="934"/>
      <c r="HK3" s="934"/>
      <c r="HL3" s="934"/>
      <c r="HM3" s="934"/>
      <c r="HN3" s="934"/>
      <c r="HO3" s="934" t="s">
        <v>153</v>
      </c>
      <c r="HP3" s="934"/>
      <c r="HQ3" s="934"/>
      <c r="HR3" s="934"/>
      <c r="HS3" s="934"/>
      <c r="HT3" s="934"/>
      <c r="HU3" s="934"/>
      <c r="HV3" s="934"/>
      <c r="HW3" s="934" t="s">
        <v>153</v>
      </c>
      <c r="HX3" s="934"/>
      <c r="HY3" s="934"/>
      <c r="HZ3" s="934"/>
      <c r="IA3" s="934"/>
      <c r="IB3" s="934"/>
      <c r="IC3" s="934"/>
      <c r="ID3" s="934"/>
      <c r="IE3" s="934" t="s">
        <v>153</v>
      </c>
      <c r="IF3" s="934"/>
      <c r="IG3" s="934"/>
      <c r="IH3" s="934"/>
      <c r="II3" s="934"/>
      <c r="IJ3" s="934"/>
      <c r="IK3" s="934"/>
      <c r="IL3" s="934"/>
      <c r="IM3" s="934" t="s">
        <v>153</v>
      </c>
      <c r="IN3" s="934"/>
      <c r="IO3" s="934"/>
      <c r="IP3" s="934"/>
      <c r="IQ3" s="934"/>
      <c r="IR3" s="934"/>
      <c r="IS3" s="934"/>
      <c r="IT3" s="934"/>
      <c r="IU3" s="934" t="s">
        <v>153</v>
      </c>
      <c r="IV3" s="934"/>
      <c r="IW3" s="934"/>
      <c r="IX3" s="934"/>
      <c r="IY3" s="934"/>
      <c r="IZ3" s="934"/>
      <c r="JA3" s="934"/>
      <c r="JB3" s="934"/>
      <c r="JC3" s="934" t="s">
        <v>153</v>
      </c>
      <c r="JD3" s="934"/>
      <c r="JE3" s="934"/>
      <c r="JF3" s="934"/>
      <c r="JG3" s="934"/>
      <c r="JH3" s="934"/>
      <c r="JI3" s="934"/>
      <c r="JJ3" s="934"/>
      <c r="JK3" s="934" t="s">
        <v>153</v>
      </c>
      <c r="JL3" s="934"/>
      <c r="JM3" s="934"/>
      <c r="JN3" s="934"/>
      <c r="JO3" s="934"/>
      <c r="JP3" s="934"/>
      <c r="JQ3" s="934"/>
      <c r="JR3" s="934"/>
      <c r="JS3" s="934" t="s">
        <v>153</v>
      </c>
      <c r="JT3" s="934"/>
      <c r="JU3" s="934"/>
      <c r="JV3" s="934"/>
      <c r="JW3" s="934"/>
      <c r="JX3" s="934"/>
      <c r="JY3" s="934"/>
      <c r="JZ3" s="934"/>
      <c r="KA3" s="934" t="s">
        <v>153</v>
      </c>
      <c r="KB3" s="934"/>
      <c r="KC3" s="934"/>
      <c r="KD3" s="934"/>
      <c r="KE3" s="934"/>
      <c r="KF3" s="934"/>
      <c r="KG3" s="934"/>
      <c r="KH3" s="934"/>
      <c r="KI3" s="934" t="s">
        <v>153</v>
      </c>
      <c r="KJ3" s="934"/>
      <c r="KK3" s="934"/>
      <c r="KL3" s="934"/>
      <c r="KM3" s="934"/>
      <c r="KN3" s="934"/>
      <c r="KO3" s="934"/>
      <c r="KP3" s="934"/>
      <c r="KQ3" s="934" t="s">
        <v>153</v>
      </c>
      <c r="KR3" s="934"/>
      <c r="KS3" s="934"/>
      <c r="KT3" s="934"/>
      <c r="KU3" s="934"/>
      <c r="KV3" s="934"/>
      <c r="KW3" s="934"/>
      <c r="KX3" s="934"/>
      <c r="KY3" s="934" t="s">
        <v>153</v>
      </c>
      <c r="KZ3" s="934"/>
      <c r="LA3" s="934"/>
      <c r="LB3" s="934"/>
      <c r="LC3" s="934"/>
      <c r="LD3" s="934"/>
      <c r="LE3" s="934"/>
      <c r="LF3" s="934"/>
      <c r="LG3" s="934" t="s">
        <v>153</v>
      </c>
      <c r="LH3" s="934"/>
      <c r="LI3" s="934"/>
      <c r="LJ3" s="934"/>
      <c r="LK3" s="934"/>
      <c r="LL3" s="934"/>
      <c r="LM3" s="934"/>
      <c r="LN3" s="934"/>
      <c r="LO3" s="934" t="s">
        <v>153</v>
      </c>
      <c r="LP3" s="934"/>
      <c r="LQ3" s="934"/>
      <c r="LR3" s="934"/>
      <c r="LS3" s="934"/>
      <c r="LT3" s="934"/>
      <c r="LU3" s="934"/>
      <c r="LV3" s="934"/>
      <c r="LW3" s="934" t="s">
        <v>153</v>
      </c>
      <c r="LX3" s="934"/>
      <c r="LY3" s="934"/>
      <c r="LZ3" s="934"/>
      <c r="MA3" s="934"/>
      <c r="MB3" s="934"/>
      <c r="MC3" s="934"/>
      <c r="MD3" s="934"/>
      <c r="ME3" s="934" t="s">
        <v>153</v>
      </c>
      <c r="MF3" s="934"/>
      <c r="MG3" s="934"/>
      <c r="MH3" s="934"/>
      <c r="MI3" s="934"/>
      <c r="MJ3" s="934"/>
      <c r="MK3" s="934"/>
      <c r="ML3" s="934"/>
      <c r="MM3" s="934" t="s">
        <v>153</v>
      </c>
      <c r="MN3" s="934"/>
      <c r="MO3" s="934"/>
      <c r="MP3" s="934"/>
      <c r="MQ3" s="934"/>
      <c r="MR3" s="934"/>
      <c r="MS3" s="934"/>
      <c r="MT3" s="934"/>
      <c r="MU3" s="934" t="s">
        <v>153</v>
      </c>
      <c r="MV3" s="934"/>
      <c r="MW3" s="934"/>
      <c r="MX3" s="934"/>
      <c r="MY3" s="934"/>
      <c r="MZ3" s="934"/>
      <c r="NA3" s="934"/>
      <c r="NB3" s="934"/>
      <c r="NC3" s="934" t="s">
        <v>153</v>
      </c>
      <c r="ND3" s="934"/>
      <c r="NE3" s="934"/>
      <c r="NF3" s="934"/>
      <c r="NG3" s="934"/>
      <c r="NH3" s="934"/>
      <c r="NI3" s="934"/>
      <c r="NJ3" s="934"/>
      <c r="NK3" s="934" t="s">
        <v>153</v>
      </c>
      <c r="NL3" s="934"/>
      <c r="NM3" s="934"/>
      <c r="NN3" s="934"/>
      <c r="NO3" s="934"/>
      <c r="NP3" s="934"/>
      <c r="NQ3" s="934"/>
      <c r="NR3" s="934"/>
      <c r="NS3" s="934" t="s">
        <v>153</v>
      </c>
      <c r="NT3" s="934"/>
      <c r="NU3" s="934"/>
      <c r="NV3" s="934"/>
      <c r="NW3" s="934"/>
      <c r="NX3" s="934"/>
      <c r="NY3" s="934"/>
      <c r="NZ3" s="934"/>
      <c r="OA3" s="934" t="s">
        <v>153</v>
      </c>
      <c r="OB3" s="934"/>
      <c r="OC3" s="934"/>
      <c r="OD3" s="934"/>
      <c r="OE3" s="934"/>
      <c r="OF3" s="934"/>
      <c r="OG3" s="934"/>
      <c r="OH3" s="934"/>
      <c r="OI3" s="934" t="s">
        <v>153</v>
      </c>
      <c r="OJ3" s="934"/>
      <c r="OK3" s="934"/>
      <c r="OL3" s="934"/>
      <c r="OM3" s="934"/>
      <c r="ON3" s="934"/>
      <c r="OO3" s="934"/>
      <c r="OP3" s="934"/>
      <c r="OQ3" s="934" t="s">
        <v>153</v>
      </c>
      <c r="OR3" s="934"/>
      <c r="OS3" s="934"/>
      <c r="OT3" s="934"/>
      <c r="OU3" s="934"/>
      <c r="OV3" s="934"/>
      <c r="OW3" s="934"/>
      <c r="OX3" s="934"/>
      <c r="OY3" s="934" t="s">
        <v>153</v>
      </c>
      <c r="OZ3" s="934"/>
      <c r="PA3" s="934"/>
      <c r="PB3" s="934"/>
      <c r="PC3" s="934"/>
      <c r="PD3" s="934"/>
      <c r="PE3" s="934"/>
      <c r="PF3" s="934"/>
      <c r="PG3" s="934" t="s">
        <v>153</v>
      </c>
      <c r="PH3" s="934"/>
      <c r="PI3" s="934"/>
      <c r="PJ3" s="934"/>
      <c r="PK3" s="934"/>
      <c r="PL3" s="934"/>
      <c r="PM3" s="934"/>
      <c r="PN3" s="934"/>
      <c r="PO3" s="934" t="s">
        <v>153</v>
      </c>
      <c r="PP3" s="934"/>
      <c r="PQ3" s="934"/>
      <c r="PR3" s="934"/>
      <c r="PS3" s="934"/>
      <c r="PT3" s="934"/>
      <c r="PU3" s="934"/>
      <c r="PV3" s="934"/>
      <c r="PW3" s="934" t="s">
        <v>153</v>
      </c>
      <c r="PX3" s="934"/>
      <c r="PY3" s="934"/>
      <c r="PZ3" s="934"/>
      <c r="QA3" s="934"/>
      <c r="QB3" s="934"/>
      <c r="QC3" s="934"/>
      <c r="QD3" s="934"/>
      <c r="QE3" s="934" t="s">
        <v>153</v>
      </c>
      <c r="QF3" s="934"/>
      <c r="QG3" s="934"/>
      <c r="QH3" s="934"/>
      <c r="QI3" s="934"/>
      <c r="QJ3" s="934"/>
      <c r="QK3" s="934"/>
      <c r="QL3" s="934"/>
      <c r="QM3" s="934" t="s">
        <v>153</v>
      </c>
      <c r="QN3" s="934"/>
      <c r="QO3" s="934"/>
      <c r="QP3" s="934"/>
      <c r="QQ3" s="934"/>
      <c r="QR3" s="934"/>
      <c r="QS3" s="934"/>
      <c r="QT3" s="934"/>
      <c r="QU3" s="934" t="s">
        <v>153</v>
      </c>
      <c r="QV3" s="934"/>
      <c r="QW3" s="934"/>
      <c r="QX3" s="934"/>
      <c r="QY3" s="934"/>
      <c r="QZ3" s="934"/>
      <c r="RA3" s="934"/>
      <c r="RB3" s="934"/>
      <c r="RC3" s="934" t="s">
        <v>153</v>
      </c>
      <c r="RD3" s="934"/>
      <c r="RE3" s="934"/>
      <c r="RF3" s="934"/>
      <c r="RG3" s="934"/>
      <c r="RH3" s="934"/>
      <c r="RI3" s="934"/>
      <c r="RJ3" s="934"/>
      <c r="RK3" s="934" t="s">
        <v>153</v>
      </c>
      <c r="RL3" s="934"/>
      <c r="RM3" s="934"/>
      <c r="RN3" s="934"/>
      <c r="RO3" s="934"/>
      <c r="RP3" s="934"/>
      <c r="RQ3" s="934"/>
      <c r="RR3" s="934"/>
      <c r="RS3" s="934" t="s">
        <v>153</v>
      </c>
      <c r="RT3" s="934"/>
      <c r="RU3" s="934"/>
      <c r="RV3" s="934"/>
      <c r="RW3" s="934"/>
      <c r="RX3" s="934"/>
      <c r="RY3" s="934"/>
      <c r="RZ3" s="934"/>
      <c r="SA3" s="934" t="s">
        <v>153</v>
      </c>
      <c r="SB3" s="934"/>
      <c r="SC3" s="934"/>
      <c r="SD3" s="934"/>
      <c r="SE3" s="934"/>
      <c r="SF3" s="934"/>
      <c r="SG3" s="934"/>
      <c r="SH3" s="934"/>
      <c r="SI3" s="934" t="s">
        <v>153</v>
      </c>
      <c r="SJ3" s="934"/>
      <c r="SK3" s="934"/>
      <c r="SL3" s="934"/>
      <c r="SM3" s="934"/>
      <c r="SN3" s="934"/>
      <c r="SO3" s="934"/>
      <c r="SP3" s="934"/>
      <c r="SQ3" s="934" t="s">
        <v>153</v>
      </c>
      <c r="SR3" s="934"/>
      <c r="SS3" s="934"/>
      <c r="ST3" s="934"/>
      <c r="SU3" s="934"/>
      <c r="SV3" s="934"/>
      <c r="SW3" s="934"/>
      <c r="SX3" s="934"/>
      <c r="SY3" s="934" t="s">
        <v>153</v>
      </c>
      <c r="SZ3" s="934"/>
      <c r="TA3" s="934"/>
      <c r="TB3" s="934"/>
      <c r="TC3" s="934"/>
      <c r="TD3" s="934"/>
      <c r="TE3" s="934"/>
      <c r="TF3" s="934"/>
      <c r="TG3" s="934" t="s">
        <v>153</v>
      </c>
      <c r="TH3" s="934"/>
      <c r="TI3" s="934"/>
      <c r="TJ3" s="934"/>
      <c r="TK3" s="934"/>
      <c r="TL3" s="934"/>
      <c r="TM3" s="934"/>
      <c r="TN3" s="934"/>
      <c r="TO3" s="934" t="s">
        <v>153</v>
      </c>
      <c r="TP3" s="934"/>
      <c r="TQ3" s="934"/>
      <c r="TR3" s="934"/>
      <c r="TS3" s="934"/>
      <c r="TT3" s="934"/>
      <c r="TU3" s="934"/>
      <c r="TV3" s="934"/>
      <c r="TW3" s="934" t="s">
        <v>153</v>
      </c>
      <c r="TX3" s="934"/>
      <c r="TY3" s="934"/>
      <c r="TZ3" s="934"/>
      <c r="UA3" s="934"/>
      <c r="UB3" s="934"/>
      <c r="UC3" s="934"/>
      <c r="UD3" s="934"/>
      <c r="UE3" s="934" t="s">
        <v>153</v>
      </c>
      <c r="UF3" s="934"/>
      <c r="UG3" s="934"/>
      <c r="UH3" s="934"/>
      <c r="UI3" s="934"/>
      <c r="UJ3" s="934"/>
      <c r="UK3" s="934"/>
      <c r="UL3" s="934"/>
      <c r="UM3" s="934" t="s">
        <v>153</v>
      </c>
      <c r="UN3" s="934"/>
      <c r="UO3" s="934"/>
      <c r="UP3" s="934"/>
      <c r="UQ3" s="934"/>
      <c r="UR3" s="934"/>
      <c r="US3" s="934"/>
      <c r="UT3" s="934"/>
      <c r="UU3" s="934" t="s">
        <v>153</v>
      </c>
      <c r="UV3" s="934"/>
      <c r="UW3" s="934"/>
      <c r="UX3" s="934"/>
      <c r="UY3" s="934"/>
      <c r="UZ3" s="934"/>
      <c r="VA3" s="934"/>
      <c r="VB3" s="934"/>
      <c r="VC3" s="934" t="s">
        <v>153</v>
      </c>
      <c r="VD3" s="934"/>
      <c r="VE3" s="934"/>
      <c r="VF3" s="934"/>
      <c r="VG3" s="934"/>
      <c r="VH3" s="934"/>
      <c r="VI3" s="934"/>
      <c r="VJ3" s="934"/>
      <c r="VK3" s="934" t="s">
        <v>153</v>
      </c>
      <c r="VL3" s="934"/>
      <c r="VM3" s="934"/>
      <c r="VN3" s="934"/>
      <c r="VO3" s="934"/>
      <c r="VP3" s="934"/>
      <c r="VQ3" s="934"/>
      <c r="VR3" s="934"/>
      <c r="VS3" s="934" t="s">
        <v>153</v>
      </c>
      <c r="VT3" s="934"/>
      <c r="VU3" s="934"/>
      <c r="VV3" s="934"/>
      <c r="VW3" s="934"/>
      <c r="VX3" s="934"/>
      <c r="VY3" s="934"/>
      <c r="VZ3" s="934"/>
      <c r="WA3" s="934" t="s">
        <v>153</v>
      </c>
      <c r="WB3" s="934"/>
      <c r="WC3" s="934"/>
      <c r="WD3" s="934"/>
      <c r="WE3" s="934"/>
      <c r="WF3" s="934"/>
      <c r="WG3" s="934"/>
      <c r="WH3" s="934"/>
      <c r="WI3" s="934" t="s">
        <v>153</v>
      </c>
      <c r="WJ3" s="934"/>
      <c r="WK3" s="934"/>
      <c r="WL3" s="934"/>
      <c r="WM3" s="934"/>
      <c r="WN3" s="934"/>
      <c r="WO3" s="934"/>
      <c r="WP3" s="934"/>
      <c r="WQ3" s="934" t="s">
        <v>153</v>
      </c>
      <c r="WR3" s="934"/>
      <c r="WS3" s="934"/>
      <c r="WT3" s="934"/>
      <c r="WU3" s="934"/>
      <c r="WV3" s="934"/>
      <c r="WW3" s="934"/>
      <c r="WX3" s="934"/>
      <c r="WY3" s="934" t="s">
        <v>153</v>
      </c>
      <c r="WZ3" s="934"/>
      <c r="XA3" s="934"/>
      <c r="XB3" s="934"/>
      <c r="XC3" s="934"/>
      <c r="XD3" s="934"/>
      <c r="XE3" s="934"/>
      <c r="XF3" s="934"/>
      <c r="XG3" s="934" t="s">
        <v>153</v>
      </c>
      <c r="XH3" s="934"/>
      <c r="XI3" s="934"/>
      <c r="XJ3" s="934"/>
      <c r="XK3" s="934"/>
      <c r="XL3" s="934"/>
      <c r="XM3" s="934"/>
      <c r="XN3" s="934"/>
      <c r="XO3" s="934" t="s">
        <v>153</v>
      </c>
      <c r="XP3" s="934"/>
      <c r="XQ3" s="934"/>
      <c r="XR3" s="934"/>
      <c r="XS3" s="934"/>
      <c r="XT3" s="934"/>
      <c r="XU3" s="934"/>
      <c r="XV3" s="934"/>
      <c r="XW3" s="934" t="s">
        <v>153</v>
      </c>
      <c r="XX3" s="934"/>
      <c r="XY3" s="934"/>
      <c r="XZ3" s="934"/>
      <c r="YA3" s="934"/>
      <c r="YB3" s="934"/>
      <c r="YC3" s="934"/>
      <c r="YD3" s="934"/>
      <c r="YE3" s="934" t="s">
        <v>153</v>
      </c>
      <c r="YF3" s="934"/>
      <c r="YG3" s="934"/>
      <c r="YH3" s="934"/>
      <c r="YI3" s="934"/>
      <c r="YJ3" s="934"/>
      <c r="YK3" s="934"/>
      <c r="YL3" s="934"/>
      <c r="YM3" s="934" t="s">
        <v>153</v>
      </c>
      <c r="YN3" s="934"/>
      <c r="YO3" s="934"/>
      <c r="YP3" s="934"/>
      <c r="YQ3" s="934"/>
      <c r="YR3" s="934"/>
      <c r="YS3" s="934"/>
      <c r="YT3" s="934"/>
      <c r="YU3" s="934" t="s">
        <v>153</v>
      </c>
      <c r="YV3" s="934"/>
      <c r="YW3" s="934"/>
      <c r="YX3" s="934"/>
      <c r="YY3" s="934"/>
      <c r="YZ3" s="934"/>
      <c r="ZA3" s="934"/>
      <c r="ZB3" s="934"/>
      <c r="ZC3" s="934" t="s">
        <v>153</v>
      </c>
      <c r="ZD3" s="934"/>
      <c r="ZE3" s="934"/>
      <c r="ZF3" s="934"/>
      <c r="ZG3" s="934"/>
      <c r="ZH3" s="934"/>
      <c r="ZI3" s="934"/>
      <c r="ZJ3" s="934"/>
      <c r="ZK3" s="934" t="s">
        <v>153</v>
      </c>
      <c r="ZL3" s="934"/>
      <c r="ZM3" s="934"/>
      <c r="ZN3" s="934"/>
      <c r="ZO3" s="934"/>
      <c r="ZP3" s="934"/>
      <c r="ZQ3" s="934"/>
      <c r="ZR3" s="934"/>
      <c r="ZS3" s="934" t="s">
        <v>153</v>
      </c>
      <c r="ZT3" s="934"/>
      <c r="ZU3" s="934"/>
      <c r="ZV3" s="934"/>
      <c r="ZW3" s="934"/>
      <c r="ZX3" s="934"/>
      <c r="ZY3" s="934"/>
      <c r="ZZ3" s="934"/>
      <c r="AAA3" s="934" t="s">
        <v>153</v>
      </c>
      <c r="AAB3" s="934"/>
      <c r="AAC3" s="934"/>
      <c r="AAD3" s="934"/>
      <c r="AAE3" s="934"/>
      <c r="AAF3" s="934"/>
      <c r="AAG3" s="934"/>
      <c r="AAH3" s="934"/>
      <c r="AAI3" s="934" t="s">
        <v>153</v>
      </c>
      <c r="AAJ3" s="934"/>
      <c r="AAK3" s="934"/>
      <c r="AAL3" s="934"/>
      <c r="AAM3" s="934"/>
      <c r="AAN3" s="934"/>
      <c r="AAO3" s="934"/>
      <c r="AAP3" s="934"/>
      <c r="AAQ3" s="934" t="s">
        <v>153</v>
      </c>
      <c r="AAR3" s="934"/>
      <c r="AAS3" s="934"/>
      <c r="AAT3" s="934"/>
      <c r="AAU3" s="934"/>
      <c r="AAV3" s="934"/>
      <c r="AAW3" s="934"/>
      <c r="AAX3" s="934"/>
      <c r="AAY3" s="934" t="s">
        <v>153</v>
      </c>
      <c r="AAZ3" s="934"/>
      <c r="ABA3" s="934"/>
      <c r="ABB3" s="934"/>
      <c r="ABC3" s="934"/>
      <c r="ABD3" s="934"/>
      <c r="ABE3" s="934"/>
      <c r="ABF3" s="934"/>
      <c r="ABG3" s="934" t="s">
        <v>153</v>
      </c>
      <c r="ABH3" s="934"/>
      <c r="ABI3" s="934"/>
      <c r="ABJ3" s="934"/>
      <c r="ABK3" s="934"/>
      <c r="ABL3" s="934"/>
      <c r="ABM3" s="934"/>
      <c r="ABN3" s="934"/>
      <c r="ABO3" s="934" t="s">
        <v>153</v>
      </c>
      <c r="ABP3" s="934"/>
      <c r="ABQ3" s="934"/>
      <c r="ABR3" s="934"/>
      <c r="ABS3" s="934"/>
      <c r="ABT3" s="934"/>
      <c r="ABU3" s="934"/>
      <c r="ABV3" s="934"/>
      <c r="ABW3" s="934" t="s">
        <v>153</v>
      </c>
      <c r="ABX3" s="934"/>
      <c r="ABY3" s="934"/>
      <c r="ABZ3" s="934"/>
      <c r="ACA3" s="934"/>
      <c r="ACB3" s="934"/>
      <c r="ACC3" s="934"/>
      <c r="ACD3" s="934"/>
      <c r="ACE3" s="934" t="s">
        <v>153</v>
      </c>
      <c r="ACF3" s="934"/>
      <c r="ACG3" s="934"/>
      <c r="ACH3" s="934"/>
      <c r="ACI3" s="934"/>
      <c r="ACJ3" s="934"/>
      <c r="ACK3" s="934"/>
      <c r="ACL3" s="934"/>
      <c r="ACM3" s="934" t="s">
        <v>153</v>
      </c>
      <c r="ACN3" s="934"/>
      <c r="ACO3" s="934"/>
      <c r="ACP3" s="934"/>
      <c r="ACQ3" s="934"/>
      <c r="ACR3" s="934"/>
      <c r="ACS3" s="934"/>
      <c r="ACT3" s="934"/>
      <c r="ACU3" s="934" t="s">
        <v>153</v>
      </c>
      <c r="ACV3" s="934"/>
      <c r="ACW3" s="934"/>
      <c r="ACX3" s="934"/>
      <c r="ACY3" s="934"/>
      <c r="ACZ3" s="934"/>
      <c r="ADA3" s="934"/>
      <c r="ADB3" s="934"/>
      <c r="ADC3" s="934" t="s">
        <v>153</v>
      </c>
      <c r="ADD3" s="934"/>
      <c r="ADE3" s="934"/>
      <c r="ADF3" s="934"/>
      <c r="ADG3" s="934"/>
      <c r="ADH3" s="934"/>
      <c r="ADI3" s="934"/>
      <c r="ADJ3" s="934"/>
      <c r="ADK3" s="934" t="s">
        <v>153</v>
      </c>
      <c r="ADL3" s="934"/>
      <c r="ADM3" s="934"/>
      <c r="ADN3" s="934"/>
      <c r="ADO3" s="934"/>
      <c r="ADP3" s="934"/>
      <c r="ADQ3" s="934"/>
      <c r="ADR3" s="934"/>
      <c r="ADS3" s="934" t="s">
        <v>153</v>
      </c>
      <c r="ADT3" s="934"/>
      <c r="ADU3" s="934"/>
      <c r="ADV3" s="934"/>
      <c r="ADW3" s="934"/>
      <c r="ADX3" s="934"/>
      <c r="ADY3" s="934"/>
      <c r="ADZ3" s="934"/>
      <c r="AEA3" s="934" t="s">
        <v>153</v>
      </c>
      <c r="AEB3" s="934"/>
      <c r="AEC3" s="934"/>
      <c r="AED3" s="934"/>
      <c r="AEE3" s="934"/>
      <c r="AEF3" s="934"/>
      <c r="AEG3" s="934"/>
      <c r="AEH3" s="934"/>
      <c r="AEI3" s="934" t="s">
        <v>153</v>
      </c>
      <c r="AEJ3" s="934"/>
      <c r="AEK3" s="934"/>
      <c r="AEL3" s="934"/>
      <c r="AEM3" s="934"/>
      <c r="AEN3" s="934"/>
      <c r="AEO3" s="934"/>
      <c r="AEP3" s="934"/>
      <c r="AEQ3" s="934" t="s">
        <v>153</v>
      </c>
      <c r="AER3" s="934"/>
      <c r="AES3" s="934"/>
      <c r="AET3" s="934"/>
      <c r="AEU3" s="934"/>
      <c r="AEV3" s="934"/>
      <c r="AEW3" s="934"/>
      <c r="AEX3" s="934"/>
      <c r="AEY3" s="934" t="s">
        <v>153</v>
      </c>
      <c r="AEZ3" s="934"/>
      <c r="AFA3" s="934"/>
      <c r="AFB3" s="934"/>
      <c r="AFC3" s="934"/>
      <c r="AFD3" s="934"/>
      <c r="AFE3" s="934"/>
      <c r="AFF3" s="934"/>
      <c r="AFG3" s="934" t="s">
        <v>153</v>
      </c>
      <c r="AFH3" s="934"/>
      <c r="AFI3" s="934"/>
      <c r="AFJ3" s="934"/>
      <c r="AFK3" s="934"/>
      <c r="AFL3" s="934"/>
      <c r="AFM3" s="934"/>
      <c r="AFN3" s="934"/>
      <c r="AFO3" s="934" t="s">
        <v>153</v>
      </c>
      <c r="AFP3" s="934"/>
      <c r="AFQ3" s="934"/>
      <c r="AFR3" s="934"/>
      <c r="AFS3" s="934"/>
      <c r="AFT3" s="934"/>
      <c r="AFU3" s="934"/>
      <c r="AFV3" s="934"/>
      <c r="AFW3" s="934" t="s">
        <v>153</v>
      </c>
      <c r="AFX3" s="934"/>
      <c r="AFY3" s="934"/>
      <c r="AFZ3" s="934"/>
      <c r="AGA3" s="934"/>
      <c r="AGB3" s="934"/>
      <c r="AGC3" s="934"/>
      <c r="AGD3" s="934"/>
      <c r="AGE3" s="934" t="s">
        <v>153</v>
      </c>
      <c r="AGF3" s="934"/>
      <c r="AGG3" s="934"/>
      <c r="AGH3" s="934"/>
      <c r="AGI3" s="934"/>
      <c r="AGJ3" s="934"/>
      <c r="AGK3" s="934"/>
      <c r="AGL3" s="934"/>
      <c r="AGM3" s="934" t="s">
        <v>153</v>
      </c>
      <c r="AGN3" s="934"/>
      <c r="AGO3" s="934"/>
      <c r="AGP3" s="934"/>
      <c r="AGQ3" s="934"/>
      <c r="AGR3" s="934"/>
      <c r="AGS3" s="934"/>
      <c r="AGT3" s="934"/>
      <c r="AGU3" s="934" t="s">
        <v>153</v>
      </c>
      <c r="AGV3" s="934"/>
      <c r="AGW3" s="934"/>
      <c r="AGX3" s="934"/>
      <c r="AGY3" s="934"/>
      <c r="AGZ3" s="934"/>
      <c r="AHA3" s="934"/>
      <c r="AHB3" s="934"/>
      <c r="AHC3" s="934" t="s">
        <v>153</v>
      </c>
      <c r="AHD3" s="934"/>
      <c r="AHE3" s="934"/>
      <c r="AHF3" s="934"/>
      <c r="AHG3" s="934"/>
      <c r="AHH3" s="934"/>
      <c r="AHI3" s="934"/>
      <c r="AHJ3" s="934"/>
      <c r="AHK3" s="934" t="s">
        <v>153</v>
      </c>
      <c r="AHL3" s="934"/>
      <c r="AHM3" s="934"/>
      <c r="AHN3" s="934"/>
      <c r="AHO3" s="934"/>
      <c r="AHP3" s="934"/>
      <c r="AHQ3" s="934"/>
      <c r="AHR3" s="934"/>
      <c r="AHS3" s="934" t="s">
        <v>153</v>
      </c>
      <c r="AHT3" s="934"/>
      <c r="AHU3" s="934"/>
      <c r="AHV3" s="934"/>
      <c r="AHW3" s="934"/>
      <c r="AHX3" s="934"/>
      <c r="AHY3" s="934"/>
      <c r="AHZ3" s="934"/>
      <c r="AIA3" s="934" t="s">
        <v>153</v>
      </c>
      <c r="AIB3" s="934"/>
      <c r="AIC3" s="934"/>
      <c r="AID3" s="934"/>
      <c r="AIE3" s="934"/>
      <c r="AIF3" s="934"/>
      <c r="AIG3" s="934"/>
      <c r="AIH3" s="934"/>
      <c r="AII3" s="934" t="s">
        <v>153</v>
      </c>
      <c r="AIJ3" s="934"/>
      <c r="AIK3" s="934"/>
      <c r="AIL3" s="934"/>
      <c r="AIM3" s="934"/>
      <c r="AIN3" s="934"/>
      <c r="AIO3" s="934"/>
      <c r="AIP3" s="934"/>
      <c r="AIQ3" s="934" t="s">
        <v>153</v>
      </c>
      <c r="AIR3" s="934"/>
      <c r="AIS3" s="934"/>
      <c r="AIT3" s="934"/>
      <c r="AIU3" s="934"/>
      <c r="AIV3" s="934"/>
      <c r="AIW3" s="934"/>
      <c r="AIX3" s="934"/>
      <c r="AIY3" s="934" t="s">
        <v>153</v>
      </c>
      <c r="AIZ3" s="934"/>
      <c r="AJA3" s="934"/>
      <c r="AJB3" s="934"/>
      <c r="AJC3" s="934"/>
      <c r="AJD3" s="934"/>
      <c r="AJE3" s="934"/>
      <c r="AJF3" s="934"/>
      <c r="AJG3" s="934" t="s">
        <v>153</v>
      </c>
      <c r="AJH3" s="934"/>
      <c r="AJI3" s="934"/>
      <c r="AJJ3" s="934"/>
      <c r="AJK3" s="934"/>
      <c r="AJL3" s="934"/>
      <c r="AJM3" s="934"/>
      <c r="AJN3" s="934"/>
      <c r="AJO3" s="934" t="s">
        <v>153</v>
      </c>
      <c r="AJP3" s="934"/>
      <c r="AJQ3" s="934"/>
      <c r="AJR3" s="934"/>
      <c r="AJS3" s="934"/>
      <c r="AJT3" s="934"/>
      <c r="AJU3" s="934"/>
      <c r="AJV3" s="934"/>
      <c r="AJW3" s="934" t="s">
        <v>153</v>
      </c>
      <c r="AJX3" s="934"/>
      <c r="AJY3" s="934"/>
      <c r="AJZ3" s="934"/>
      <c r="AKA3" s="934"/>
      <c r="AKB3" s="934"/>
      <c r="AKC3" s="934"/>
      <c r="AKD3" s="934"/>
      <c r="AKE3" s="934" t="s">
        <v>153</v>
      </c>
      <c r="AKF3" s="934"/>
      <c r="AKG3" s="934"/>
      <c r="AKH3" s="934"/>
      <c r="AKI3" s="934"/>
      <c r="AKJ3" s="934"/>
      <c r="AKK3" s="934"/>
      <c r="AKL3" s="934"/>
      <c r="AKM3" s="934" t="s">
        <v>153</v>
      </c>
      <c r="AKN3" s="934"/>
      <c r="AKO3" s="934"/>
      <c r="AKP3" s="934"/>
      <c r="AKQ3" s="934"/>
      <c r="AKR3" s="934"/>
      <c r="AKS3" s="934"/>
      <c r="AKT3" s="934"/>
      <c r="AKU3" s="934" t="s">
        <v>153</v>
      </c>
      <c r="AKV3" s="934"/>
      <c r="AKW3" s="934"/>
      <c r="AKX3" s="934"/>
      <c r="AKY3" s="934"/>
      <c r="AKZ3" s="934"/>
      <c r="ALA3" s="934"/>
      <c r="ALB3" s="934"/>
      <c r="ALC3" s="934" t="s">
        <v>153</v>
      </c>
      <c r="ALD3" s="934"/>
      <c r="ALE3" s="934"/>
      <c r="ALF3" s="934"/>
      <c r="ALG3" s="934"/>
      <c r="ALH3" s="934"/>
      <c r="ALI3" s="934"/>
      <c r="ALJ3" s="934"/>
      <c r="ALK3" s="934" t="s">
        <v>153</v>
      </c>
      <c r="ALL3" s="934"/>
      <c r="ALM3" s="934"/>
      <c r="ALN3" s="934"/>
      <c r="ALO3" s="934"/>
      <c r="ALP3" s="934"/>
      <c r="ALQ3" s="934"/>
      <c r="ALR3" s="934"/>
      <c r="ALS3" s="934" t="s">
        <v>153</v>
      </c>
      <c r="ALT3" s="934"/>
      <c r="ALU3" s="934"/>
      <c r="ALV3" s="934"/>
      <c r="ALW3" s="934"/>
      <c r="ALX3" s="934"/>
      <c r="ALY3" s="934"/>
      <c r="ALZ3" s="934"/>
      <c r="AMA3" s="934" t="s">
        <v>153</v>
      </c>
      <c r="AMB3" s="934"/>
      <c r="AMC3" s="934"/>
      <c r="AMD3" s="934"/>
      <c r="AME3" s="934"/>
      <c r="AMF3" s="934"/>
      <c r="AMG3" s="934"/>
      <c r="AMH3" s="934"/>
      <c r="AMI3" s="934" t="s">
        <v>153</v>
      </c>
      <c r="AMJ3" s="934"/>
      <c r="AMK3" s="934"/>
      <c r="AML3" s="934"/>
      <c r="AMM3" s="934"/>
      <c r="AMN3" s="934"/>
      <c r="AMO3" s="934"/>
      <c r="AMP3" s="934"/>
      <c r="AMQ3" s="934" t="s">
        <v>153</v>
      </c>
      <c r="AMR3" s="934"/>
      <c r="AMS3" s="934"/>
      <c r="AMT3" s="934"/>
      <c r="AMU3" s="934"/>
      <c r="AMV3" s="934"/>
      <c r="AMW3" s="934"/>
      <c r="AMX3" s="934"/>
      <c r="AMY3" s="934" t="s">
        <v>153</v>
      </c>
      <c r="AMZ3" s="934"/>
      <c r="ANA3" s="934"/>
      <c r="ANB3" s="934"/>
      <c r="ANC3" s="934"/>
      <c r="AND3" s="934"/>
      <c r="ANE3" s="934"/>
      <c r="ANF3" s="934"/>
      <c r="ANG3" s="934" t="s">
        <v>153</v>
      </c>
      <c r="ANH3" s="934"/>
      <c r="ANI3" s="934"/>
      <c r="ANJ3" s="934"/>
      <c r="ANK3" s="934"/>
      <c r="ANL3" s="934"/>
      <c r="ANM3" s="934"/>
      <c r="ANN3" s="934"/>
      <c r="ANO3" s="934" t="s">
        <v>153</v>
      </c>
      <c r="ANP3" s="934"/>
      <c r="ANQ3" s="934"/>
      <c r="ANR3" s="934"/>
      <c r="ANS3" s="934"/>
      <c r="ANT3" s="934"/>
      <c r="ANU3" s="934"/>
      <c r="ANV3" s="934"/>
      <c r="ANW3" s="934" t="s">
        <v>153</v>
      </c>
      <c r="ANX3" s="934"/>
      <c r="ANY3" s="934"/>
      <c r="ANZ3" s="934"/>
      <c r="AOA3" s="934"/>
      <c r="AOB3" s="934"/>
      <c r="AOC3" s="934"/>
      <c r="AOD3" s="934"/>
      <c r="AOE3" s="934" t="s">
        <v>153</v>
      </c>
      <c r="AOF3" s="934"/>
      <c r="AOG3" s="934"/>
      <c r="AOH3" s="934"/>
      <c r="AOI3" s="934"/>
      <c r="AOJ3" s="934"/>
      <c r="AOK3" s="934"/>
      <c r="AOL3" s="934"/>
      <c r="AOM3" s="934" t="s">
        <v>153</v>
      </c>
      <c r="AON3" s="934"/>
      <c r="AOO3" s="934"/>
      <c r="AOP3" s="934"/>
      <c r="AOQ3" s="934"/>
      <c r="AOR3" s="934"/>
      <c r="AOS3" s="934"/>
      <c r="AOT3" s="934"/>
      <c r="AOU3" s="934" t="s">
        <v>153</v>
      </c>
      <c r="AOV3" s="934"/>
      <c r="AOW3" s="934"/>
      <c r="AOX3" s="934"/>
      <c r="AOY3" s="934"/>
      <c r="AOZ3" s="934"/>
      <c r="APA3" s="934"/>
      <c r="APB3" s="934"/>
      <c r="APC3" s="934" t="s">
        <v>153</v>
      </c>
      <c r="APD3" s="934"/>
      <c r="APE3" s="934"/>
      <c r="APF3" s="934"/>
      <c r="APG3" s="934"/>
      <c r="APH3" s="934"/>
      <c r="API3" s="934"/>
      <c r="APJ3" s="934"/>
      <c r="APK3" s="934" t="s">
        <v>153</v>
      </c>
      <c r="APL3" s="934"/>
      <c r="APM3" s="934"/>
      <c r="APN3" s="934"/>
      <c r="APO3" s="934"/>
      <c r="APP3" s="934"/>
      <c r="APQ3" s="934"/>
      <c r="APR3" s="934"/>
      <c r="APS3" s="934" t="s">
        <v>153</v>
      </c>
      <c r="APT3" s="934"/>
      <c r="APU3" s="934"/>
      <c r="APV3" s="934"/>
      <c r="APW3" s="934"/>
      <c r="APX3" s="934"/>
      <c r="APY3" s="934"/>
      <c r="APZ3" s="934"/>
      <c r="AQA3" s="934" t="s">
        <v>153</v>
      </c>
      <c r="AQB3" s="934"/>
      <c r="AQC3" s="934"/>
      <c r="AQD3" s="934"/>
      <c r="AQE3" s="934"/>
      <c r="AQF3" s="934"/>
      <c r="AQG3" s="934"/>
      <c r="AQH3" s="934"/>
      <c r="AQI3" s="934" t="s">
        <v>153</v>
      </c>
      <c r="AQJ3" s="934"/>
      <c r="AQK3" s="934"/>
      <c r="AQL3" s="934"/>
      <c r="AQM3" s="934"/>
      <c r="AQN3" s="934"/>
      <c r="AQO3" s="934"/>
      <c r="AQP3" s="934"/>
      <c r="AQQ3" s="934" t="s">
        <v>153</v>
      </c>
      <c r="AQR3" s="934"/>
      <c r="AQS3" s="934"/>
      <c r="AQT3" s="934"/>
      <c r="AQU3" s="934"/>
      <c r="AQV3" s="934"/>
      <c r="AQW3" s="934"/>
      <c r="AQX3" s="934"/>
      <c r="AQY3" s="934" t="s">
        <v>153</v>
      </c>
      <c r="AQZ3" s="934"/>
      <c r="ARA3" s="934"/>
      <c r="ARB3" s="934"/>
      <c r="ARC3" s="934"/>
      <c r="ARD3" s="934"/>
      <c r="ARE3" s="934"/>
      <c r="ARF3" s="934"/>
      <c r="ARG3" s="934" t="s">
        <v>153</v>
      </c>
      <c r="ARH3" s="934"/>
      <c r="ARI3" s="934"/>
      <c r="ARJ3" s="934"/>
      <c r="ARK3" s="934"/>
      <c r="ARL3" s="934"/>
      <c r="ARM3" s="934"/>
      <c r="ARN3" s="934"/>
      <c r="ARO3" s="934" t="s">
        <v>153</v>
      </c>
      <c r="ARP3" s="934"/>
      <c r="ARQ3" s="934"/>
      <c r="ARR3" s="934"/>
      <c r="ARS3" s="934"/>
      <c r="ART3" s="934"/>
      <c r="ARU3" s="934"/>
      <c r="ARV3" s="934"/>
      <c r="ARW3" s="934" t="s">
        <v>153</v>
      </c>
      <c r="ARX3" s="934"/>
      <c r="ARY3" s="934"/>
      <c r="ARZ3" s="934"/>
      <c r="ASA3" s="934"/>
      <c r="ASB3" s="934"/>
      <c r="ASC3" s="934"/>
      <c r="ASD3" s="934"/>
      <c r="ASE3" s="934" t="s">
        <v>153</v>
      </c>
      <c r="ASF3" s="934"/>
      <c r="ASG3" s="934"/>
      <c r="ASH3" s="934"/>
      <c r="ASI3" s="934"/>
      <c r="ASJ3" s="934"/>
      <c r="ASK3" s="934"/>
      <c r="ASL3" s="934"/>
      <c r="ASM3" s="934" t="s">
        <v>153</v>
      </c>
      <c r="ASN3" s="934"/>
      <c r="ASO3" s="934"/>
      <c r="ASP3" s="934"/>
      <c r="ASQ3" s="934"/>
      <c r="ASR3" s="934"/>
      <c r="ASS3" s="934"/>
      <c r="AST3" s="934"/>
      <c r="ASU3" s="934" t="s">
        <v>153</v>
      </c>
      <c r="ASV3" s="934"/>
      <c r="ASW3" s="934"/>
      <c r="ASX3" s="934"/>
      <c r="ASY3" s="934"/>
      <c r="ASZ3" s="934"/>
      <c r="ATA3" s="934"/>
      <c r="ATB3" s="934"/>
      <c r="ATC3" s="934" t="s">
        <v>153</v>
      </c>
      <c r="ATD3" s="934"/>
      <c r="ATE3" s="934"/>
      <c r="ATF3" s="934"/>
      <c r="ATG3" s="934"/>
      <c r="ATH3" s="934"/>
      <c r="ATI3" s="934"/>
      <c r="ATJ3" s="934"/>
      <c r="ATK3" s="934" t="s">
        <v>153</v>
      </c>
      <c r="ATL3" s="934"/>
      <c r="ATM3" s="934"/>
      <c r="ATN3" s="934"/>
      <c r="ATO3" s="934"/>
      <c r="ATP3" s="934"/>
      <c r="ATQ3" s="934"/>
      <c r="ATR3" s="934"/>
      <c r="ATS3" s="934" t="s">
        <v>153</v>
      </c>
      <c r="ATT3" s="934"/>
      <c r="ATU3" s="934"/>
      <c r="ATV3" s="934"/>
      <c r="ATW3" s="934"/>
      <c r="ATX3" s="934"/>
      <c r="ATY3" s="934"/>
      <c r="ATZ3" s="934"/>
      <c r="AUA3" s="934" t="s">
        <v>153</v>
      </c>
      <c r="AUB3" s="934"/>
      <c r="AUC3" s="934"/>
      <c r="AUD3" s="934"/>
      <c r="AUE3" s="934"/>
      <c r="AUF3" s="934"/>
      <c r="AUG3" s="934"/>
      <c r="AUH3" s="934"/>
      <c r="AUI3" s="934" t="s">
        <v>153</v>
      </c>
      <c r="AUJ3" s="934"/>
      <c r="AUK3" s="934"/>
      <c r="AUL3" s="934"/>
      <c r="AUM3" s="934"/>
      <c r="AUN3" s="934"/>
      <c r="AUO3" s="934"/>
      <c r="AUP3" s="934"/>
      <c r="AUQ3" s="934" t="s">
        <v>153</v>
      </c>
      <c r="AUR3" s="934"/>
      <c r="AUS3" s="934"/>
      <c r="AUT3" s="934"/>
      <c r="AUU3" s="934"/>
      <c r="AUV3" s="934"/>
      <c r="AUW3" s="934"/>
      <c r="AUX3" s="934"/>
      <c r="AUY3" s="934" t="s">
        <v>153</v>
      </c>
      <c r="AUZ3" s="934"/>
      <c r="AVA3" s="934"/>
      <c r="AVB3" s="934"/>
      <c r="AVC3" s="934"/>
      <c r="AVD3" s="934"/>
      <c r="AVE3" s="934"/>
      <c r="AVF3" s="934"/>
      <c r="AVG3" s="934" t="s">
        <v>153</v>
      </c>
      <c r="AVH3" s="934"/>
      <c r="AVI3" s="934"/>
      <c r="AVJ3" s="934"/>
      <c r="AVK3" s="934"/>
      <c r="AVL3" s="934"/>
      <c r="AVM3" s="934"/>
      <c r="AVN3" s="934"/>
      <c r="AVO3" s="934" t="s">
        <v>153</v>
      </c>
      <c r="AVP3" s="934"/>
      <c r="AVQ3" s="934"/>
      <c r="AVR3" s="934"/>
      <c r="AVS3" s="934"/>
      <c r="AVT3" s="934"/>
      <c r="AVU3" s="934"/>
      <c r="AVV3" s="934"/>
      <c r="AVW3" s="934" t="s">
        <v>153</v>
      </c>
      <c r="AVX3" s="934"/>
      <c r="AVY3" s="934"/>
      <c r="AVZ3" s="934"/>
      <c r="AWA3" s="934"/>
      <c r="AWB3" s="934"/>
      <c r="AWC3" s="934"/>
      <c r="AWD3" s="934"/>
      <c r="AWE3" s="934" t="s">
        <v>153</v>
      </c>
      <c r="AWF3" s="934"/>
      <c r="AWG3" s="934"/>
      <c r="AWH3" s="934"/>
      <c r="AWI3" s="934"/>
      <c r="AWJ3" s="934"/>
      <c r="AWK3" s="934"/>
      <c r="AWL3" s="934"/>
      <c r="AWM3" s="934" t="s">
        <v>153</v>
      </c>
      <c r="AWN3" s="934"/>
      <c r="AWO3" s="934"/>
      <c r="AWP3" s="934"/>
      <c r="AWQ3" s="934"/>
      <c r="AWR3" s="934"/>
      <c r="AWS3" s="934"/>
      <c r="AWT3" s="934"/>
      <c r="AWU3" s="934" t="s">
        <v>153</v>
      </c>
      <c r="AWV3" s="934"/>
      <c r="AWW3" s="934"/>
      <c r="AWX3" s="934"/>
      <c r="AWY3" s="934"/>
      <c r="AWZ3" s="934"/>
      <c r="AXA3" s="934"/>
      <c r="AXB3" s="934"/>
      <c r="AXC3" s="934" t="s">
        <v>153</v>
      </c>
      <c r="AXD3" s="934"/>
      <c r="AXE3" s="934"/>
      <c r="AXF3" s="934"/>
      <c r="AXG3" s="934"/>
      <c r="AXH3" s="934"/>
      <c r="AXI3" s="934"/>
      <c r="AXJ3" s="934"/>
      <c r="AXK3" s="934" t="s">
        <v>153</v>
      </c>
      <c r="AXL3" s="934"/>
      <c r="AXM3" s="934"/>
      <c r="AXN3" s="934"/>
      <c r="AXO3" s="934"/>
      <c r="AXP3" s="934"/>
      <c r="AXQ3" s="934"/>
      <c r="AXR3" s="934"/>
      <c r="AXS3" s="934" t="s">
        <v>153</v>
      </c>
      <c r="AXT3" s="934"/>
      <c r="AXU3" s="934"/>
      <c r="AXV3" s="934"/>
      <c r="AXW3" s="934"/>
      <c r="AXX3" s="934"/>
      <c r="AXY3" s="934"/>
      <c r="AXZ3" s="934"/>
      <c r="AYA3" s="934" t="s">
        <v>153</v>
      </c>
      <c r="AYB3" s="934"/>
      <c r="AYC3" s="934"/>
      <c r="AYD3" s="934"/>
      <c r="AYE3" s="934"/>
      <c r="AYF3" s="934"/>
      <c r="AYG3" s="934"/>
      <c r="AYH3" s="934"/>
      <c r="AYI3" s="934" t="s">
        <v>153</v>
      </c>
      <c r="AYJ3" s="934"/>
      <c r="AYK3" s="934"/>
      <c r="AYL3" s="934"/>
      <c r="AYM3" s="934"/>
      <c r="AYN3" s="934"/>
      <c r="AYO3" s="934"/>
      <c r="AYP3" s="934"/>
      <c r="AYQ3" s="934" t="s">
        <v>153</v>
      </c>
      <c r="AYR3" s="934"/>
      <c r="AYS3" s="934"/>
      <c r="AYT3" s="934"/>
      <c r="AYU3" s="934"/>
      <c r="AYV3" s="934"/>
      <c r="AYW3" s="934"/>
      <c r="AYX3" s="934"/>
      <c r="AYY3" s="934" t="s">
        <v>153</v>
      </c>
      <c r="AYZ3" s="934"/>
      <c r="AZA3" s="934"/>
      <c r="AZB3" s="934"/>
      <c r="AZC3" s="934"/>
      <c r="AZD3" s="934"/>
      <c r="AZE3" s="934"/>
      <c r="AZF3" s="934"/>
      <c r="AZG3" s="934" t="s">
        <v>153</v>
      </c>
      <c r="AZH3" s="934"/>
      <c r="AZI3" s="934"/>
      <c r="AZJ3" s="934"/>
      <c r="AZK3" s="934"/>
      <c r="AZL3" s="934"/>
      <c r="AZM3" s="934"/>
      <c r="AZN3" s="934"/>
      <c r="AZO3" s="934" t="s">
        <v>153</v>
      </c>
      <c r="AZP3" s="934"/>
      <c r="AZQ3" s="934"/>
      <c r="AZR3" s="934"/>
      <c r="AZS3" s="934"/>
      <c r="AZT3" s="934"/>
      <c r="AZU3" s="934"/>
      <c r="AZV3" s="934"/>
      <c r="AZW3" s="934" t="s">
        <v>153</v>
      </c>
      <c r="AZX3" s="934"/>
      <c r="AZY3" s="934"/>
      <c r="AZZ3" s="934"/>
      <c r="BAA3" s="934"/>
      <c r="BAB3" s="934"/>
      <c r="BAC3" s="934"/>
      <c r="BAD3" s="934"/>
      <c r="BAE3" s="934" t="s">
        <v>153</v>
      </c>
      <c r="BAF3" s="934"/>
      <c r="BAG3" s="934"/>
      <c r="BAH3" s="934"/>
      <c r="BAI3" s="934"/>
      <c r="BAJ3" s="934"/>
      <c r="BAK3" s="934"/>
      <c r="BAL3" s="934"/>
      <c r="BAM3" s="934" t="s">
        <v>153</v>
      </c>
      <c r="BAN3" s="934"/>
      <c r="BAO3" s="934"/>
      <c r="BAP3" s="934"/>
      <c r="BAQ3" s="934"/>
      <c r="BAR3" s="934"/>
      <c r="BAS3" s="934"/>
      <c r="BAT3" s="934"/>
      <c r="BAU3" s="934" t="s">
        <v>153</v>
      </c>
      <c r="BAV3" s="934"/>
      <c r="BAW3" s="934"/>
      <c r="BAX3" s="934"/>
      <c r="BAY3" s="934"/>
      <c r="BAZ3" s="934"/>
      <c r="BBA3" s="934"/>
      <c r="BBB3" s="934"/>
      <c r="BBC3" s="934" t="s">
        <v>153</v>
      </c>
      <c r="BBD3" s="934"/>
      <c r="BBE3" s="934"/>
      <c r="BBF3" s="934"/>
      <c r="BBG3" s="934"/>
      <c r="BBH3" s="934"/>
      <c r="BBI3" s="934"/>
      <c r="BBJ3" s="934"/>
      <c r="BBK3" s="934" t="s">
        <v>153</v>
      </c>
      <c r="BBL3" s="934"/>
      <c r="BBM3" s="934"/>
      <c r="BBN3" s="934"/>
      <c r="BBO3" s="934"/>
      <c r="BBP3" s="934"/>
      <c r="BBQ3" s="934"/>
      <c r="BBR3" s="934"/>
      <c r="BBS3" s="934" t="s">
        <v>153</v>
      </c>
      <c r="BBT3" s="934"/>
      <c r="BBU3" s="934"/>
      <c r="BBV3" s="934"/>
      <c r="BBW3" s="934"/>
      <c r="BBX3" s="934"/>
      <c r="BBY3" s="934"/>
      <c r="BBZ3" s="934"/>
      <c r="BCA3" s="934" t="s">
        <v>153</v>
      </c>
      <c r="BCB3" s="934"/>
      <c r="BCC3" s="934"/>
      <c r="BCD3" s="934"/>
      <c r="BCE3" s="934"/>
      <c r="BCF3" s="934"/>
      <c r="BCG3" s="934"/>
      <c r="BCH3" s="934"/>
      <c r="BCI3" s="934" t="s">
        <v>153</v>
      </c>
      <c r="BCJ3" s="934"/>
      <c r="BCK3" s="934"/>
      <c r="BCL3" s="934"/>
      <c r="BCM3" s="934"/>
      <c r="BCN3" s="934"/>
      <c r="BCO3" s="934"/>
      <c r="BCP3" s="934"/>
      <c r="BCQ3" s="934" t="s">
        <v>153</v>
      </c>
      <c r="BCR3" s="934"/>
      <c r="BCS3" s="934"/>
      <c r="BCT3" s="934"/>
      <c r="BCU3" s="934"/>
      <c r="BCV3" s="934"/>
      <c r="BCW3" s="934"/>
      <c r="BCX3" s="934"/>
      <c r="BCY3" s="934" t="s">
        <v>153</v>
      </c>
      <c r="BCZ3" s="934"/>
      <c r="BDA3" s="934"/>
      <c r="BDB3" s="934"/>
      <c r="BDC3" s="934"/>
      <c r="BDD3" s="934"/>
      <c r="BDE3" s="934"/>
      <c r="BDF3" s="934"/>
      <c r="BDG3" s="934" t="s">
        <v>153</v>
      </c>
      <c r="BDH3" s="934"/>
      <c r="BDI3" s="934"/>
      <c r="BDJ3" s="934"/>
      <c r="BDK3" s="934"/>
      <c r="BDL3" s="934"/>
      <c r="BDM3" s="934"/>
      <c r="BDN3" s="934"/>
      <c r="BDO3" s="934" t="s">
        <v>153</v>
      </c>
      <c r="BDP3" s="934"/>
      <c r="BDQ3" s="934"/>
      <c r="BDR3" s="934"/>
      <c r="BDS3" s="934"/>
      <c r="BDT3" s="934"/>
      <c r="BDU3" s="934"/>
      <c r="BDV3" s="934"/>
      <c r="BDW3" s="934" t="s">
        <v>153</v>
      </c>
      <c r="BDX3" s="934"/>
      <c r="BDY3" s="934"/>
      <c r="BDZ3" s="934"/>
      <c r="BEA3" s="934"/>
      <c r="BEB3" s="934"/>
      <c r="BEC3" s="934"/>
      <c r="BED3" s="934"/>
      <c r="BEE3" s="934" t="s">
        <v>153</v>
      </c>
      <c r="BEF3" s="934"/>
      <c r="BEG3" s="934"/>
      <c r="BEH3" s="934"/>
      <c r="BEI3" s="934"/>
      <c r="BEJ3" s="934"/>
      <c r="BEK3" s="934"/>
      <c r="BEL3" s="934"/>
      <c r="BEM3" s="934" t="s">
        <v>153</v>
      </c>
      <c r="BEN3" s="934"/>
      <c r="BEO3" s="934"/>
      <c r="BEP3" s="934"/>
      <c r="BEQ3" s="934"/>
      <c r="BER3" s="934"/>
      <c r="BES3" s="934"/>
      <c r="BET3" s="934"/>
      <c r="BEU3" s="934" t="s">
        <v>153</v>
      </c>
      <c r="BEV3" s="934"/>
      <c r="BEW3" s="934"/>
      <c r="BEX3" s="934"/>
      <c r="BEY3" s="934"/>
      <c r="BEZ3" s="934"/>
      <c r="BFA3" s="934"/>
      <c r="BFB3" s="934"/>
      <c r="BFC3" s="934" t="s">
        <v>153</v>
      </c>
      <c r="BFD3" s="934"/>
      <c r="BFE3" s="934"/>
      <c r="BFF3" s="934"/>
      <c r="BFG3" s="934"/>
      <c r="BFH3" s="934"/>
      <c r="BFI3" s="934"/>
      <c r="BFJ3" s="934"/>
      <c r="BFK3" s="934" t="s">
        <v>153</v>
      </c>
      <c r="BFL3" s="934"/>
      <c r="BFM3" s="934"/>
      <c r="BFN3" s="934"/>
      <c r="BFO3" s="934"/>
      <c r="BFP3" s="934"/>
      <c r="BFQ3" s="934"/>
      <c r="BFR3" s="934"/>
      <c r="BFS3" s="934" t="s">
        <v>153</v>
      </c>
      <c r="BFT3" s="934"/>
      <c r="BFU3" s="934"/>
      <c r="BFV3" s="934"/>
      <c r="BFW3" s="934"/>
      <c r="BFX3" s="934"/>
      <c r="BFY3" s="934"/>
      <c r="BFZ3" s="934"/>
      <c r="BGA3" s="934" t="s">
        <v>153</v>
      </c>
      <c r="BGB3" s="934"/>
      <c r="BGC3" s="934"/>
      <c r="BGD3" s="934"/>
      <c r="BGE3" s="934"/>
      <c r="BGF3" s="934"/>
      <c r="BGG3" s="934"/>
      <c r="BGH3" s="934"/>
      <c r="BGI3" s="934" t="s">
        <v>153</v>
      </c>
      <c r="BGJ3" s="934"/>
      <c r="BGK3" s="934"/>
      <c r="BGL3" s="934"/>
      <c r="BGM3" s="934"/>
      <c r="BGN3" s="934"/>
      <c r="BGO3" s="934"/>
      <c r="BGP3" s="934"/>
      <c r="BGQ3" s="934" t="s">
        <v>153</v>
      </c>
      <c r="BGR3" s="934"/>
      <c r="BGS3" s="934"/>
      <c r="BGT3" s="934"/>
      <c r="BGU3" s="934"/>
      <c r="BGV3" s="934"/>
      <c r="BGW3" s="934"/>
      <c r="BGX3" s="934"/>
      <c r="BGY3" s="934" t="s">
        <v>153</v>
      </c>
      <c r="BGZ3" s="934"/>
      <c r="BHA3" s="934"/>
      <c r="BHB3" s="934"/>
      <c r="BHC3" s="934"/>
      <c r="BHD3" s="934"/>
      <c r="BHE3" s="934"/>
      <c r="BHF3" s="934"/>
      <c r="BHG3" s="934" t="s">
        <v>153</v>
      </c>
      <c r="BHH3" s="934"/>
      <c r="BHI3" s="934"/>
      <c r="BHJ3" s="934"/>
      <c r="BHK3" s="934"/>
      <c r="BHL3" s="934"/>
      <c r="BHM3" s="934"/>
      <c r="BHN3" s="934"/>
      <c r="BHO3" s="934" t="s">
        <v>153</v>
      </c>
      <c r="BHP3" s="934"/>
      <c r="BHQ3" s="934"/>
      <c r="BHR3" s="934"/>
      <c r="BHS3" s="934"/>
      <c r="BHT3" s="934"/>
      <c r="BHU3" s="934"/>
      <c r="BHV3" s="934"/>
      <c r="BHW3" s="934" t="s">
        <v>153</v>
      </c>
      <c r="BHX3" s="934"/>
      <c r="BHY3" s="934"/>
      <c r="BHZ3" s="934"/>
      <c r="BIA3" s="934"/>
      <c r="BIB3" s="934"/>
      <c r="BIC3" s="934"/>
      <c r="BID3" s="934"/>
      <c r="BIE3" s="934" t="s">
        <v>153</v>
      </c>
      <c r="BIF3" s="934"/>
      <c r="BIG3" s="934"/>
      <c r="BIH3" s="934"/>
      <c r="BII3" s="934"/>
      <c r="BIJ3" s="934"/>
      <c r="BIK3" s="934"/>
      <c r="BIL3" s="934"/>
      <c r="BIM3" s="934" t="s">
        <v>153</v>
      </c>
      <c r="BIN3" s="934"/>
      <c r="BIO3" s="934"/>
      <c r="BIP3" s="934"/>
      <c r="BIQ3" s="934"/>
      <c r="BIR3" s="934"/>
      <c r="BIS3" s="934"/>
      <c r="BIT3" s="934"/>
      <c r="BIU3" s="934" t="s">
        <v>153</v>
      </c>
      <c r="BIV3" s="934"/>
      <c r="BIW3" s="934"/>
      <c r="BIX3" s="934"/>
      <c r="BIY3" s="934"/>
      <c r="BIZ3" s="934"/>
      <c r="BJA3" s="934"/>
      <c r="BJB3" s="934"/>
      <c r="BJC3" s="934" t="s">
        <v>153</v>
      </c>
      <c r="BJD3" s="934"/>
      <c r="BJE3" s="934"/>
      <c r="BJF3" s="934"/>
      <c r="BJG3" s="934"/>
      <c r="BJH3" s="934"/>
      <c r="BJI3" s="934"/>
      <c r="BJJ3" s="934"/>
      <c r="BJK3" s="934" t="s">
        <v>153</v>
      </c>
      <c r="BJL3" s="934"/>
      <c r="BJM3" s="934"/>
      <c r="BJN3" s="934"/>
      <c r="BJO3" s="934"/>
      <c r="BJP3" s="934"/>
      <c r="BJQ3" s="934"/>
      <c r="BJR3" s="934"/>
      <c r="BJS3" s="934" t="s">
        <v>153</v>
      </c>
      <c r="BJT3" s="934"/>
      <c r="BJU3" s="934"/>
      <c r="BJV3" s="934"/>
      <c r="BJW3" s="934"/>
      <c r="BJX3" s="934"/>
      <c r="BJY3" s="934"/>
      <c r="BJZ3" s="934"/>
      <c r="BKA3" s="934" t="s">
        <v>153</v>
      </c>
      <c r="BKB3" s="934"/>
      <c r="BKC3" s="934"/>
      <c r="BKD3" s="934"/>
      <c r="BKE3" s="934"/>
      <c r="BKF3" s="934"/>
      <c r="BKG3" s="934"/>
      <c r="BKH3" s="934"/>
      <c r="BKI3" s="934" t="s">
        <v>153</v>
      </c>
      <c r="BKJ3" s="934"/>
      <c r="BKK3" s="934"/>
      <c r="BKL3" s="934"/>
      <c r="BKM3" s="934"/>
      <c r="BKN3" s="934"/>
      <c r="BKO3" s="934"/>
      <c r="BKP3" s="934"/>
      <c r="BKQ3" s="934" t="s">
        <v>153</v>
      </c>
      <c r="BKR3" s="934"/>
      <c r="BKS3" s="934"/>
      <c r="BKT3" s="934"/>
      <c r="BKU3" s="934"/>
      <c r="BKV3" s="934"/>
      <c r="BKW3" s="934"/>
      <c r="BKX3" s="934"/>
      <c r="BKY3" s="934" t="s">
        <v>153</v>
      </c>
      <c r="BKZ3" s="934"/>
      <c r="BLA3" s="934"/>
      <c r="BLB3" s="934"/>
      <c r="BLC3" s="934"/>
      <c r="BLD3" s="934"/>
      <c r="BLE3" s="934"/>
      <c r="BLF3" s="934"/>
      <c r="BLG3" s="934" t="s">
        <v>153</v>
      </c>
      <c r="BLH3" s="934"/>
      <c r="BLI3" s="934"/>
      <c r="BLJ3" s="934"/>
      <c r="BLK3" s="934"/>
      <c r="BLL3" s="934"/>
      <c r="BLM3" s="934"/>
      <c r="BLN3" s="934"/>
      <c r="BLO3" s="934" t="s">
        <v>153</v>
      </c>
      <c r="BLP3" s="934"/>
      <c r="BLQ3" s="934"/>
      <c r="BLR3" s="934"/>
      <c r="BLS3" s="934"/>
      <c r="BLT3" s="934"/>
      <c r="BLU3" s="934"/>
      <c r="BLV3" s="934"/>
      <c r="BLW3" s="934" t="s">
        <v>153</v>
      </c>
      <c r="BLX3" s="934"/>
      <c r="BLY3" s="934"/>
      <c r="BLZ3" s="934"/>
      <c r="BMA3" s="934"/>
      <c r="BMB3" s="934"/>
      <c r="BMC3" s="934"/>
      <c r="BMD3" s="934"/>
      <c r="BME3" s="934" t="s">
        <v>153</v>
      </c>
      <c r="BMF3" s="934"/>
      <c r="BMG3" s="934"/>
      <c r="BMH3" s="934"/>
      <c r="BMI3" s="934"/>
      <c r="BMJ3" s="934"/>
      <c r="BMK3" s="934"/>
      <c r="BML3" s="934"/>
      <c r="BMM3" s="934" t="s">
        <v>153</v>
      </c>
      <c r="BMN3" s="934"/>
      <c r="BMO3" s="934"/>
      <c r="BMP3" s="934"/>
      <c r="BMQ3" s="934"/>
      <c r="BMR3" s="934"/>
      <c r="BMS3" s="934"/>
      <c r="BMT3" s="934"/>
      <c r="BMU3" s="934" t="s">
        <v>153</v>
      </c>
      <c r="BMV3" s="934"/>
      <c r="BMW3" s="934"/>
      <c r="BMX3" s="934"/>
      <c r="BMY3" s="934"/>
      <c r="BMZ3" s="934"/>
      <c r="BNA3" s="934"/>
      <c r="BNB3" s="934"/>
      <c r="BNC3" s="934" t="s">
        <v>153</v>
      </c>
      <c r="BND3" s="934"/>
      <c r="BNE3" s="934"/>
      <c r="BNF3" s="934"/>
      <c r="BNG3" s="934"/>
      <c r="BNH3" s="934"/>
      <c r="BNI3" s="934"/>
      <c r="BNJ3" s="934"/>
      <c r="BNK3" s="934" t="s">
        <v>153</v>
      </c>
      <c r="BNL3" s="934"/>
      <c r="BNM3" s="934"/>
      <c r="BNN3" s="934"/>
      <c r="BNO3" s="934"/>
      <c r="BNP3" s="934"/>
      <c r="BNQ3" s="934"/>
      <c r="BNR3" s="934"/>
      <c r="BNS3" s="934" t="s">
        <v>153</v>
      </c>
      <c r="BNT3" s="934"/>
      <c r="BNU3" s="934"/>
      <c r="BNV3" s="934"/>
      <c r="BNW3" s="934"/>
      <c r="BNX3" s="934"/>
      <c r="BNY3" s="934"/>
      <c r="BNZ3" s="934"/>
      <c r="BOA3" s="934" t="s">
        <v>153</v>
      </c>
      <c r="BOB3" s="934"/>
      <c r="BOC3" s="934"/>
      <c r="BOD3" s="934"/>
      <c r="BOE3" s="934"/>
      <c r="BOF3" s="934"/>
      <c r="BOG3" s="934"/>
      <c r="BOH3" s="934"/>
      <c r="BOI3" s="934" t="s">
        <v>153</v>
      </c>
      <c r="BOJ3" s="934"/>
      <c r="BOK3" s="934"/>
      <c r="BOL3" s="934"/>
      <c r="BOM3" s="934"/>
      <c r="BON3" s="934"/>
      <c r="BOO3" s="934"/>
      <c r="BOP3" s="934"/>
      <c r="BOQ3" s="934" t="s">
        <v>153</v>
      </c>
      <c r="BOR3" s="934"/>
      <c r="BOS3" s="934"/>
      <c r="BOT3" s="934"/>
      <c r="BOU3" s="934"/>
      <c r="BOV3" s="934"/>
      <c r="BOW3" s="934"/>
      <c r="BOX3" s="934"/>
      <c r="BOY3" s="934" t="s">
        <v>153</v>
      </c>
      <c r="BOZ3" s="934"/>
      <c r="BPA3" s="934"/>
      <c r="BPB3" s="934"/>
      <c r="BPC3" s="934"/>
      <c r="BPD3" s="934"/>
      <c r="BPE3" s="934"/>
      <c r="BPF3" s="934"/>
      <c r="BPG3" s="934" t="s">
        <v>153</v>
      </c>
      <c r="BPH3" s="934"/>
      <c r="BPI3" s="934"/>
      <c r="BPJ3" s="934"/>
      <c r="BPK3" s="934"/>
      <c r="BPL3" s="934"/>
      <c r="BPM3" s="934"/>
      <c r="BPN3" s="934"/>
      <c r="BPO3" s="934" t="s">
        <v>153</v>
      </c>
      <c r="BPP3" s="934"/>
      <c r="BPQ3" s="934"/>
      <c r="BPR3" s="934"/>
      <c r="BPS3" s="934"/>
      <c r="BPT3" s="934"/>
      <c r="BPU3" s="934"/>
      <c r="BPV3" s="934"/>
      <c r="BPW3" s="934" t="s">
        <v>153</v>
      </c>
      <c r="BPX3" s="934"/>
      <c r="BPY3" s="934"/>
      <c r="BPZ3" s="934"/>
      <c r="BQA3" s="934"/>
      <c r="BQB3" s="934"/>
      <c r="BQC3" s="934"/>
      <c r="BQD3" s="934"/>
      <c r="BQE3" s="934" t="s">
        <v>153</v>
      </c>
      <c r="BQF3" s="934"/>
      <c r="BQG3" s="934"/>
      <c r="BQH3" s="934"/>
      <c r="BQI3" s="934"/>
      <c r="BQJ3" s="934"/>
      <c r="BQK3" s="934"/>
      <c r="BQL3" s="934"/>
      <c r="BQM3" s="934" t="s">
        <v>153</v>
      </c>
      <c r="BQN3" s="934"/>
      <c r="BQO3" s="934"/>
      <c r="BQP3" s="934"/>
      <c r="BQQ3" s="934"/>
      <c r="BQR3" s="934"/>
      <c r="BQS3" s="934"/>
      <c r="BQT3" s="934"/>
      <c r="BQU3" s="934" t="s">
        <v>153</v>
      </c>
      <c r="BQV3" s="934"/>
      <c r="BQW3" s="934"/>
      <c r="BQX3" s="934"/>
      <c r="BQY3" s="934"/>
      <c r="BQZ3" s="934"/>
      <c r="BRA3" s="934"/>
      <c r="BRB3" s="934"/>
      <c r="BRC3" s="934" t="s">
        <v>153</v>
      </c>
      <c r="BRD3" s="934"/>
      <c r="BRE3" s="934"/>
      <c r="BRF3" s="934"/>
      <c r="BRG3" s="934"/>
      <c r="BRH3" s="934"/>
      <c r="BRI3" s="934"/>
      <c r="BRJ3" s="934"/>
      <c r="BRK3" s="934" t="s">
        <v>153</v>
      </c>
      <c r="BRL3" s="934"/>
      <c r="BRM3" s="934"/>
      <c r="BRN3" s="934"/>
      <c r="BRO3" s="934"/>
      <c r="BRP3" s="934"/>
      <c r="BRQ3" s="934"/>
      <c r="BRR3" s="934"/>
      <c r="BRS3" s="934" t="s">
        <v>153</v>
      </c>
      <c r="BRT3" s="934"/>
      <c r="BRU3" s="934"/>
      <c r="BRV3" s="934"/>
      <c r="BRW3" s="934"/>
      <c r="BRX3" s="934"/>
      <c r="BRY3" s="934"/>
      <c r="BRZ3" s="934"/>
      <c r="BSA3" s="934" t="s">
        <v>153</v>
      </c>
      <c r="BSB3" s="934"/>
      <c r="BSC3" s="934"/>
      <c r="BSD3" s="934"/>
      <c r="BSE3" s="934"/>
      <c r="BSF3" s="934"/>
      <c r="BSG3" s="934"/>
      <c r="BSH3" s="934"/>
      <c r="BSI3" s="934" t="s">
        <v>153</v>
      </c>
      <c r="BSJ3" s="934"/>
      <c r="BSK3" s="934"/>
      <c r="BSL3" s="934"/>
      <c r="BSM3" s="934"/>
      <c r="BSN3" s="934"/>
      <c r="BSO3" s="934"/>
      <c r="BSP3" s="934"/>
      <c r="BSQ3" s="934" t="s">
        <v>153</v>
      </c>
      <c r="BSR3" s="934"/>
      <c r="BSS3" s="934"/>
      <c r="BST3" s="934"/>
      <c r="BSU3" s="934"/>
      <c r="BSV3" s="934"/>
      <c r="BSW3" s="934"/>
      <c r="BSX3" s="934"/>
      <c r="BSY3" s="934" t="s">
        <v>153</v>
      </c>
      <c r="BSZ3" s="934"/>
      <c r="BTA3" s="934"/>
      <c r="BTB3" s="934"/>
      <c r="BTC3" s="934"/>
      <c r="BTD3" s="934"/>
      <c r="BTE3" s="934"/>
      <c r="BTF3" s="934"/>
      <c r="BTG3" s="934" t="s">
        <v>153</v>
      </c>
      <c r="BTH3" s="934"/>
      <c r="BTI3" s="934"/>
      <c r="BTJ3" s="934"/>
      <c r="BTK3" s="934"/>
      <c r="BTL3" s="934"/>
      <c r="BTM3" s="934"/>
      <c r="BTN3" s="934"/>
      <c r="BTO3" s="934" t="s">
        <v>153</v>
      </c>
      <c r="BTP3" s="934"/>
      <c r="BTQ3" s="934"/>
      <c r="BTR3" s="934"/>
      <c r="BTS3" s="934"/>
      <c r="BTT3" s="934"/>
      <c r="BTU3" s="934"/>
      <c r="BTV3" s="934"/>
      <c r="BTW3" s="934" t="s">
        <v>153</v>
      </c>
      <c r="BTX3" s="934"/>
      <c r="BTY3" s="934"/>
      <c r="BTZ3" s="934"/>
      <c r="BUA3" s="934"/>
      <c r="BUB3" s="934"/>
      <c r="BUC3" s="934"/>
      <c r="BUD3" s="934"/>
      <c r="BUE3" s="934" t="s">
        <v>153</v>
      </c>
      <c r="BUF3" s="934"/>
      <c r="BUG3" s="934"/>
      <c r="BUH3" s="934"/>
      <c r="BUI3" s="934"/>
      <c r="BUJ3" s="934"/>
      <c r="BUK3" s="934"/>
      <c r="BUL3" s="934"/>
      <c r="BUM3" s="934" t="s">
        <v>153</v>
      </c>
      <c r="BUN3" s="934"/>
      <c r="BUO3" s="934"/>
      <c r="BUP3" s="934"/>
      <c r="BUQ3" s="934"/>
      <c r="BUR3" s="934"/>
      <c r="BUS3" s="934"/>
      <c r="BUT3" s="934"/>
      <c r="BUU3" s="934" t="s">
        <v>153</v>
      </c>
      <c r="BUV3" s="934"/>
      <c r="BUW3" s="934"/>
      <c r="BUX3" s="934"/>
      <c r="BUY3" s="934"/>
      <c r="BUZ3" s="934"/>
      <c r="BVA3" s="934"/>
      <c r="BVB3" s="934"/>
      <c r="BVC3" s="934" t="s">
        <v>153</v>
      </c>
      <c r="BVD3" s="934"/>
      <c r="BVE3" s="934"/>
      <c r="BVF3" s="934"/>
      <c r="BVG3" s="934"/>
      <c r="BVH3" s="934"/>
      <c r="BVI3" s="934"/>
      <c r="BVJ3" s="934"/>
      <c r="BVK3" s="934" t="s">
        <v>153</v>
      </c>
      <c r="BVL3" s="934"/>
      <c r="BVM3" s="934"/>
      <c r="BVN3" s="934"/>
      <c r="BVO3" s="934"/>
      <c r="BVP3" s="934"/>
      <c r="BVQ3" s="934"/>
      <c r="BVR3" s="934"/>
      <c r="BVS3" s="934" t="s">
        <v>153</v>
      </c>
      <c r="BVT3" s="934"/>
      <c r="BVU3" s="934"/>
      <c r="BVV3" s="934"/>
      <c r="BVW3" s="934"/>
      <c r="BVX3" s="934"/>
      <c r="BVY3" s="934"/>
      <c r="BVZ3" s="934"/>
      <c r="BWA3" s="934" t="s">
        <v>153</v>
      </c>
      <c r="BWB3" s="934"/>
      <c r="BWC3" s="934"/>
      <c r="BWD3" s="934"/>
      <c r="BWE3" s="934"/>
      <c r="BWF3" s="934"/>
      <c r="BWG3" s="934"/>
      <c r="BWH3" s="934"/>
      <c r="BWI3" s="934" t="s">
        <v>153</v>
      </c>
      <c r="BWJ3" s="934"/>
      <c r="BWK3" s="934"/>
      <c r="BWL3" s="934"/>
      <c r="BWM3" s="934"/>
      <c r="BWN3" s="934"/>
      <c r="BWO3" s="934"/>
      <c r="BWP3" s="934"/>
      <c r="BWQ3" s="934" t="s">
        <v>153</v>
      </c>
      <c r="BWR3" s="934"/>
      <c r="BWS3" s="934"/>
      <c r="BWT3" s="934"/>
      <c r="BWU3" s="934"/>
      <c r="BWV3" s="934"/>
      <c r="BWW3" s="934"/>
      <c r="BWX3" s="934"/>
      <c r="BWY3" s="934" t="s">
        <v>153</v>
      </c>
      <c r="BWZ3" s="934"/>
      <c r="BXA3" s="934"/>
      <c r="BXB3" s="934"/>
      <c r="BXC3" s="934"/>
      <c r="BXD3" s="934"/>
      <c r="BXE3" s="934"/>
      <c r="BXF3" s="934"/>
      <c r="BXG3" s="934" t="s">
        <v>153</v>
      </c>
      <c r="BXH3" s="934"/>
      <c r="BXI3" s="934"/>
      <c r="BXJ3" s="934"/>
      <c r="BXK3" s="934"/>
      <c r="BXL3" s="934"/>
      <c r="BXM3" s="934"/>
      <c r="BXN3" s="934"/>
      <c r="BXO3" s="934" t="s">
        <v>153</v>
      </c>
      <c r="BXP3" s="934"/>
      <c r="BXQ3" s="934"/>
      <c r="BXR3" s="934"/>
      <c r="BXS3" s="934"/>
      <c r="BXT3" s="934"/>
      <c r="BXU3" s="934"/>
      <c r="BXV3" s="934"/>
      <c r="BXW3" s="934" t="s">
        <v>153</v>
      </c>
      <c r="BXX3" s="934"/>
      <c r="BXY3" s="934"/>
      <c r="BXZ3" s="934"/>
      <c r="BYA3" s="934"/>
      <c r="BYB3" s="934"/>
      <c r="BYC3" s="934"/>
      <c r="BYD3" s="934"/>
      <c r="BYE3" s="934" t="s">
        <v>153</v>
      </c>
      <c r="BYF3" s="934"/>
      <c r="BYG3" s="934"/>
      <c r="BYH3" s="934"/>
      <c r="BYI3" s="934"/>
      <c r="BYJ3" s="934"/>
      <c r="BYK3" s="934"/>
      <c r="BYL3" s="934"/>
      <c r="BYM3" s="934" t="s">
        <v>153</v>
      </c>
      <c r="BYN3" s="934"/>
      <c r="BYO3" s="934"/>
      <c r="BYP3" s="934"/>
      <c r="BYQ3" s="934"/>
      <c r="BYR3" s="934"/>
      <c r="BYS3" s="934"/>
      <c r="BYT3" s="934"/>
      <c r="BYU3" s="934" t="s">
        <v>153</v>
      </c>
      <c r="BYV3" s="934"/>
      <c r="BYW3" s="934"/>
      <c r="BYX3" s="934"/>
      <c r="BYY3" s="934"/>
      <c r="BYZ3" s="934"/>
      <c r="BZA3" s="934"/>
      <c r="BZB3" s="934"/>
      <c r="BZC3" s="934" t="s">
        <v>153</v>
      </c>
      <c r="BZD3" s="934"/>
      <c r="BZE3" s="934"/>
      <c r="BZF3" s="934"/>
      <c r="BZG3" s="934"/>
      <c r="BZH3" s="934"/>
      <c r="BZI3" s="934"/>
      <c r="BZJ3" s="934"/>
      <c r="BZK3" s="934" t="s">
        <v>153</v>
      </c>
      <c r="BZL3" s="934"/>
      <c r="BZM3" s="934"/>
      <c r="BZN3" s="934"/>
      <c r="BZO3" s="934"/>
      <c r="BZP3" s="934"/>
      <c r="BZQ3" s="934"/>
      <c r="BZR3" s="934"/>
      <c r="BZS3" s="934" t="s">
        <v>153</v>
      </c>
      <c r="BZT3" s="934"/>
      <c r="BZU3" s="934"/>
      <c r="BZV3" s="934"/>
      <c r="BZW3" s="934"/>
      <c r="BZX3" s="934"/>
      <c r="BZY3" s="934"/>
      <c r="BZZ3" s="934"/>
      <c r="CAA3" s="934" t="s">
        <v>153</v>
      </c>
      <c r="CAB3" s="934"/>
      <c r="CAC3" s="934"/>
      <c r="CAD3" s="934"/>
      <c r="CAE3" s="934"/>
      <c r="CAF3" s="934"/>
      <c r="CAG3" s="934"/>
      <c r="CAH3" s="934"/>
      <c r="CAI3" s="934" t="s">
        <v>153</v>
      </c>
      <c r="CAJ3" s="934"/>
      <c r="CAK3" s="934"/>
      <c r="CAL3" s="934"/>
      <c r="CAM3" s="934"/>
      <c r="CAN3" s="934"/>
      <c r="CAO3" s="934"/>
      <c r="CAP3" s="934"/>
      <c r="CAQ3" s="934" t="s">
        <v>153</v>
      </c>
      <c r="CAR3" s="934"/>
      <c r="CAS3" s="934"/>
      <c r="CAT3" s="934"/>
      <c r="CAU3" s="934"/>
      <c r="CAV3" s="934"/>
      <c r="CAW3" s="934"/>
      <c r="CAX3" s="934"/>
      <c r="CAY3" s="934" t="s">
        <v>153</v>
      </c>
      <c r="CAZ3" s="934"/>
      <c r="CBA3" s="934"/>
      <c r="CBB3" s="934"/>
      <c r="CBC3" s="934"/>
      <c r="CBD3" s="934"/>
      <c r="CBE3" s="934"/>
      <c r="CBF3" s="934"/>
      <c r="CBG3" s="934" t="s">
        <v>153</v>
      </c>
      <c r="CBH3" s="934"/>
      <c r="CBI3" s="934"/>
      <c r="CBJ3" s="934"/>
      <c r="CBK3" s="934"/>
      <c r="CBL3" s="934"/>
      <c r="CBM3" s="934"/>
      <c r="CBN3" s="934"/>
      <c r="CBO3" s="934" t="s">
        <v>153</v>
      </c>
      <c r="CBP3" s="934"/>
      <c r="CBQ3" s="934"/>
      <c r="CBR3" s="934"/>
      <c r="CBS3" s="934"/>
      <c r="CBT3" s="934"/>
      <c r="CBU3" s="934"/>
      <c r="CBV3" s="934"/>
      <c r="CBW3" s="934" t="s">
        <v>153</v>
      </c>
      <c r="CBX3" s="934"/>
      <c r="CBY3" s="934"/>
      <c r="CBZ3" s="934"/>
      <c r="CCA3" s="934"/>
      <c r="CCB3" s="934"/>
      <c r="CCC3" s="934"/>
      <c r="CCD3" s="934"/>
      <c r="CCE3" s="934" t="s">
        <v>153</v>
      </c>
      <c r="CCF3" s="934"/>
      <c r="CCG3" s="934"/>
      <c r="CCH3" s="934"/>
      <c r="CCI3" s="934"/>
      <c r="CCJ3" s="934"/>
      <c r="CCK3" s="934"/>
      <c r="CCL3" s="934"/>
      <c r="CCM3" s="934" t="s">
        <v>153</v>
      </c>
      <c r="CCN3" s="934"/>
      <c r="CCO3" s="934"/>
      <c r="CCP3" s="934"/>
      <c r="CCQ3" s="934"/>
      <c r="CCR3" s="934"/>
      <c r="CCS3" s="934"/>
      <c r="CCT3" s="934"/>
      <c r="CCU3" s="934" t="s">
        <v>153</v>
      </c>
      <c r="CCV3" s="934"/>
      <c r="CCW3" s="934"/>
      <c r="CCX3" s="934"/>
      <c r="CCY3" s="934"/>
      <c r="CCZ3" s="934"/>
      <c r="CDA3" s="934"/>
      <c r="CDB3" s="934"/>
      <c r="CDC3" s="934" t="s">
        <v>153</v>
      </c>
      <c r="CDD3" s="934"/>
      <c r="CDE3" s="934"/>
      <c r="CDF3" s="934"/>
      <c r="CDG3" s="934"/>
      <c r="CDH3" s="934"/>
      <c r="CDI3" s="934"/>
      <c r="CDJ3" s="934"/>
      <c r="CDK3" s="934" t="s">
        <v>153</v>
      </c>
      <c r="CDL3" s="934"/>
      <c r="CDM3" s="934"/>
      <c r="CDN3" s="934"/>
      <c r="CDO3" s="934"/>
      <c r="CDP3" s="934"/>
      <c r="CDQ3" s="934"/>
      <c r="CDR3" s="934"/>
      <c r="CDS3" s="934" t="s">
        <v>153</v>
      </c>
      <c r="CDT3" s="934"/>
      <c r="CDU3" s="934"/>
      <c r="CDV3" s="934"/>
      <c r="CDW3" s="934"/>
      <c r="CDX3" s="934"/>
      <c r="CDY3" s="934"/>
      <c r="CDZ3" s="934"/>
      <c r="CEA3" s="934" t="s">
        <v>153</v>
      </c>
      <c r="CEB3" s="934"/>
      <c r="CEC3" s="934"/>
      <c r="CED3" s="934"/>
      <c r="CEE3" s="934"/>
      <c r="CEF3" s="934"/>
      <c r="CEG3" s="934"/>
      <c r="CEH3" s="934"/>
      <c r="CEI3" s="934" t="s">
        <v>153</v>
      </c>
      <c r="CEJ3" s="934"/>
      <c r="CEK3" s="934"/>
      <c r="CEL3" s="934"/>
      <c r="CEM3" s="934"/>
      <c r="CEN3" s="934"/>
      <c r="CEO3" s="934"/>
      <c r="CEP3" s="934"/>
      <c r="CEQ3" s="934" t="s">
        <v>153</v>
      </c>
      <c r="CER3" s="934"/>
      <c r="CES3" s="934"/>
      <c r="CET3" s="934"/>
      <c r="CEU3" s="934"/>
      <c r="CEV3" s="934"/>
      <c r="CEW3" s="934"/>
      <c r="CEX3" s="934"/>
      <c r="CEY3" s="934" t="s">
        <v>153</v>
      </c>
      <c r="CEZ3" s="934"/>
      <c r="CFA3" s="934"/>
      <c r="CFB3" s="934"/>
      <c r="CFC3" s="934"/>
      <c r="CFD3" s="934"/>
      <c r="CFE3" s="934"/>
      <c r="CFF3" s="934"/>
      <c r="CFG3" s="934" t="s">
        <v>153</v>
      </c>
      <c r="CFH3" s="934"/>
      <c r="CFI3" s="934"/>
      <c r="CFJ3" s="934"/>
      <c r="CFK3" s="934"/>
      <c r="CFL3" s="934"/>
      <c r="CFM3" s="934"/>
      <c r="CFN3" s="934"/>
      <c r="CFO3" s="934" t="s">
        <v>153</v>
      </c>
      <c r="CFP3" s="934"/>
      <c r="CFQ3" s="934"/>
      <c r="CFR3" s="934"/>
      <c r="CFS3" s="934"/>
      <c r="CFT3" s="934"/>
      <c r="CFU3" s="934"/>
      <c r="CFV3" s="934"/>
      <c r="CFW3" s="934" t="s">
        <v>153</v>
      </c>
      <c r="CFX3" s="934"/>
      <c r="CFY3" s="934"/>
      <c r="CFZ3" s="934"/>
      <c r="CGA3" s="934"/>
      <c r="CGB3" s="934"/>
      <c r="CGC3" s="934"/>
      <c r="CGD3" s="934"/>
      <c r="CGE3" s="934" t="s">
        <v>153</v>
      </c>
      <c r="CGF3" s="934"/>
      <c r="CGG3" s="934"/>
      <c r="CGH3" s="934"/>
      <c r="CGI3" s="934"/>
      <c r="CGJ3" s="934"/>
      <c r="CGK3" s="934"/>
      <c r="CGL3" s="934"/>
      <c r="CGM3" s="934" t="s">
        <v>153</v>
      </c>
      <c r="CGN3" s="934"/>
      <c r="CGO3" s="934"/>
      <c r="CGP3" s="934"/>
      <c r="CGQ3" s="934"/>
      <c r="CGR3" s="934"/>
      <c r="CGS3" s="934"/>
      <c r="CGT3" s="934"/>
      <c r="CGU3" s="934" t="s">
        <v>153</v>
      </c>
      <c r="CGV3" s="934"/>
      <c r="CGW3" s="934"/>
      <c r="CGX3" s="934"/>
      <c r="CGY3" s="934"/>
      <c r="CGZ3" s="934"/>
      <c r="CHA3" s="934"/>
      <c r="CHB3" s="934"/>
      <c r="CHC3" s="934" t="s">
        <v>153</v>
      </c>
      <c r="CHD3" s="934"/>
      <c r="CHE3" s="934"/>
      <c r="CHF3" s="934"/>
      <c r="CHG3" s="934"/>
      <c r="CHH3" s="934"/>
      <c r="CHI3" s="934"/>
      <c r="CHJ3" s="934"/>
      <c r="CHK3" s="934" t="s">
        <v>153</v>
      </c>
      <c r="CHL3" s="934"/>
      <c r="CHM3" s="934"/>
      <c r="CHN3" s="934"/>
      <c r="CHO3" s="934"/>
      <c r="CHP3" s="934"/>
      <c r="CHQ3" s="934"/>
      <c r="CHR3" s="934"/>
      <c r="CHS3" s="934" t="s">
        <v>153</v>
      </c>
      <c r="CHT3" s="934"/>
      <c r="CHU3" s="934"/>
      <c r="CHV3" s="934"/>
      <c r="CHW3" s="934"/>
      <c r="CHX3" s="934"/>
      <c r="CHY3" s="934"/>
      <c r="CHZ3" s="934"/>
      <c r="CIA3" s="934" t="s">
        <v>153</v>
      </c>
      <c r="CIB3" s="934"/>
      <c r="CIC3" s="934"/>
      <c r="CID3" s="934"/>
      <c r="CIE3" s="934"/>
      <c r="CIF3" s="934"/>
      <c r="CIG3" s="934"/>
      <c r="CIH3" s="934"/>
      <c r="CII3" s="934" t="s">
        <v>153</v>
      </c>
      <c r="CIJ3" s="934"/>
      <c r="CIK3" s="934"/>
      <c r="CIL3" s="934"/>
      <c r="CIM3" s="934"/>
      <c r="CIN3" s="934"/>
      <c r="CIO3" s="934"/>
      <c r="CIP3" s="934"/>
      <c r="CIQ3" s="934" t="s">
        <v>153</v>
      </c>
      <c r="CIR3" s="934"/>
      <c r="CIS3" s="934"/>
      <c r="CIT3" s="934"/>
      <c r="CIU3" s="934"/>
      <c r="CIV3" s="934"/>
      <c r="CIW3" s="934"/>
      <c r="CIX3" s="934"/>
      <c r="CIY3" s="934" t="s">
        <v>153</v>
      </c>
      <c r="CIZ3" s="934"/>
      <c r="CJA3" s="934"/>
      <c r="CJB3" s="934"/>
      <c r="CJC3" s="934"/>
      <c r="CJD3" s="934"/>
      <c r="CJE3" s="934"/>
      <c r="CJF3" s="934"/>
      <c r="CJG3" s="934" t="s">
        <v>153</v>
      </c>
      <c r="CJH3" s="934"/>
      <c r="CJI3" s="934"/>
      <c r="CJJ3" s="934"/>
      <c r="CJK3" s="934"/>
      <c r="CJL3" s="934"/>
      <c r="CJM3" s="934"/>
      <c r="CJN3" s="934"/>
      <c r="CJO3" s="934" t="s">
        <v>153</v>
      </c>
      <c r="CJP3" s="934"/>
      <c r="CJQ3" s="934"/>
      <c r="CJR3" s="934"/>
      <c r="CJS3" s="934"/>
      <c r="CJT3" s="934"/>
      <c r="CJU3" s="934"/>
      <c r="CJV3" s="934"/>
      <c r="CJW3" s="934" t="s">
        <v>153</v>
      </c>
      <c r="CJX3" s="934"/>
      <c r="CJY3" s="934"/>
      <c r="CJZ3" s="934"/>
      <c r="CKA3" s="934"/>
      <c r="CKB3" s="934"/>
      <c r="CKC3" s="934"/>
      <c r="CKD3" s="934"/>
      <c r="CKE3" s="934" t="s">
        <v>153</v>
      </c>
      <c r="CKF3" s="934"/>
      <c r="CKG3" s="934"/>
      <c r="CKH3" s="934"/>
      <c r="CKI3" s="934"/>
      <c r="CKJ3" s="934"/>
      <c r="CKK3" s="934"/>
      <c r="CKL3" s="934"/>
      <c r="CKM3" s="934" t="s">
        <v>153</v>
      </c>
      <c r="CKN3" s="934"/>
      <c r="CKO3" s="934"/>
      <c r="CKP3" s="934"/>
      <c r="CKQ3" s="934"/>
      <c r="CKR3" s="934"/>
      <c r="CKS3" s="934"/>
      <c r="CKT3" s="934"/>
      <c r="CKU3" s="934" t="s">
        <v>153</v>
      </c>
      <c r="CKV3" s="934"/>
      <c r="CKW3" s="934"/>
      <c r="CKX3" s="934"/>
      <c r="CKY3" s="934"/>
      <c r="CKZ3" s="934"/>
      <c r="CLA3" s="934"/>
      <c r="CLB3" s="934"/>
      <c r="CLC3" s="934" t="s">
        <v>153</v>
      </c>
      <c r="CLD3" s="934"/>
      <c r="CLE3" s="934"/>
      <c r="CLF3" s="934"/>
      <c r="CLG3" s="934"/>
      <c r="CLH3" s="934"/>
      <c r="CLI3" s="934"/>
      <c r="CLJ3" s="934"/>
      <c r="CLK3" s="934" t="s">
        <v>153</v>
      </c>
      <c r="CLL3" s="934"/>
      <c r="CLM3" s="934"/>
      <c r="CLN3" s="934"/>
      <c r="CLO3" s="934"/>
      <c r="CLP3" s="934"/>
      <c r="CLQ3" s="934"/>
      <c r="CLR3" s="934"/>
      <c r="CLS3" s="934" t="s">
        <v>153</v>
      </c>
      <c r="CLT3" s="934"/>
      <c r="CLU3" s="934"/>
      <c r="CLV3" s="934"/>
      <c r="CLW3" s="934"/>
      <c r="CLX3" s="934"/>
      <c r="CLY3" s="934"/>
      <c r="CLZ3" s="934"/>
      <c r="CMA3" s="934" t="s">
        <v>153</v>
      </c>
      <c r="CMB3" s="934"/>
      <c r="CMC3" s="934"/>
      <c r="CMD3" s="934"/>
      <c r="CME3" s="934"/>
      <c r="CMF3" s="934"/>
      <c r="CMG3" s="934"/>
      <c r="CMH3" s="934"/>
      <c r="CMI3" s="934" t="s">
        <v>153</v>
      </c>
      <c r="CMJ3" s="934"/>
      <c r="CMK3" s="934"/>
      <c r="CML3" s="934"/>
      <c r="CMM3" s="934"/>
      <c r="CMN3" s="934"/>
      <c r="CMO3" s="934"/>
      <c r="CMP3" s="934"/>
      <c r="CMQ3" s="934" t="s">
        <v>153</v>
      </c>
      <c r="CMR3" s="934"/>
      <c r="CMS3" s="934"/>
      <c r="CMT3" s="934"/>
      <c r="CMU3" s="934"/>
      <c r="CMV3" s="934"/>
      <c r="CMW3" s="934"/>
      <c r="CMX3" s="934"/>
      <c r="CMY3" s="934" t="s">
        <v>153</v>
      </c>
      <c r="CMZ3" s="934"/>
      <c r="CNA3" s="934"/>
      <c r="CNB3" s="934"/>
      <c r="CNC3" s="934"/>
      <c r="CND3" s="934"/>
      <c r="CNE3" s="934"/>
      <c r="CNF3" s="934"/>
      <c r="CNG3" s="934" t="s">
        <v>153</v>
      </c>
      <c r="CNH3" s="934"/>
      <c r="CNI3" s="934"/>
      <c r="CNJ3" s="934"/>
      <c r="CNK3" s="934"/>
      <c r="CNL3" s="934"/>
      <c r="CNM3" s="934"/>
      <c r="CNN3" s="934"/>
      <c r="CNO3" s="934" t="s">
        <v>153</v>
      </c>
      <c r="CNP3" s="934"/>
      <c r="CNQ3" s="934"/>
      <c r="CNR3" s="934"/>
      <c r="CNS3" s="934"/>
      <c r="CNT3" s="934"/>
      <c r="CNU3" s="934"/>
      <c r="CNV3" s="934"/>
      <c r="CNW3" s="934" t="s">
        <v>153</v>
      </c>
      <c r="CNX3" s="934"/>
      <c r="CNY3" s="934"/>
      <c r="CNZ3" s="934"/>
      <c r="COA3" s="934"/>
      <c r="COB3" s="934"/>
      <c r="COC3" s="934"/>
      <c r="COD3" s="934"/>
      <c r="COE3" s="934" t="s">
        <v>153</v>
      </c>
      <c r="COF3" s="934"/>
      <c r="COG3" s="934"/>
      <c r="COH3" s="934"/>
      <c r="COI3" s="934"/>
      <c r="COJ3" s="934"/>
      <c r="COK3" s="934"/>
      <c r="COL3" s="934"/>
      <c r="COM3" s="934" t="s">
        <v>153</v>
      </c>
      <c r="CON3" s="934"/>
      <c r="COO3" s="934"/>
      <c r="COP3" s="934"/>
      <c r="COQ3" s="934"/>
      <c r="COR3" s="934"/>
      <c r="COS3" s="934"/>
      <c r="COT3" s="934"/>
      <c r="COU3" s="934" t="s">
        <v>153</v>
      </c>
      <c r="COV3" s="934"/>
      <c r="COW3" s="934"/>
      <c r="COX3" s="934"/>
      <c r="COY3" s="934"/>
      <c r="COZ3" s="934"/>
      <c r="CPA3" s="934"/>
      <c r="CPB3" s="934"/>
      <c r="CPC3" s="934" t="s">
        <v>153</v>
      </c>
      <c r="CPD3" s="934"/>
      <c r="CPE3" s="934"/>
      <c r="CPF3" s="934"/>
      <c r="CPG3" s="934"/>
      <c r="CPH3" s="934"/>
      <c r="CPI3" s="934"/>
      <c r="CPJ3" s="934"/>
      <c r="CPK3" s="934" t="s">
        <v>153</v>
      </c>
      <c r="CPL3" s="934"/>
      <c r="CPM3" s="934"/>
      <c r="CPN3" s="934"/>
      <c r="CPO3" s="934"/>
      <c r="CPP3" s="934"/>
      <c r="CPQ3" s="934"/>
      <c r="CPR3" s="934"/>
      <c r="CPS3" s="934" t="s">
        <v>153</v>
      </c>
      <c r="CPT3" s="934"/>
      <c r="CPU3" s="934"/>
      <c r="CPV3" s="934"/>
      <c r="CPW3" s="934"/>
      <c r="CPX3" s="934"/>
      <c r="CPY3" s="934"/>
      <c r="CPZ3" s="934"/>
      <c r="CQA3" s="934" t="s">
        <v>153</v>
      </c>
      <c r="CQB3" s="934"/>
      <c r="CQC3" s="934"/>
      <c r="CQD3" s="934"/>
      <c r="CQE3" s="934"/>
      <c r="CQF3" s="934"/>
      <c r="CQG3" s="934"/>
      <c r="CQH3" s="934"/>
      <c r="CQI3" s="934" t="s">
        <v>153</v>
      </c>
      <c r="CQJ3" s="934"/>
      <c r="CQK3" s="934"/>
      <c r="CQL3" s="934"/>
      <c r="CQM3" s="934"/>
      <c r="CQN3" s="934"/>
      <c r="CQO3" s="934"/>
      <c r="CQP3" s="934"/>
      <c r="CQQ3" s="934" t="s">
        <v>153</v>
      </c>
      <c r="CQR3" s="934"/>
      <c r="CQS3" s="934"/>
      <c r="CQT3" s="934"/>
      <c r="CQU3" s="934"/>
      <c r="CQV3" s="934"/>
      <c r="CQW3" s="934"/>
      <c r="CQX3" s="934"/>
      <c r="CQY3" s="934" t="s">
        <v>153</v>
      </c>
      <c r="CQZ3" s="934"/>
      <c r="CRA3" s="934"/>
      <c r="CRB3" s="934"/>
      <c r="CRC3" s="934"/>
      <c r="CRD3" s="934"/>
      <c r="CRE3" s="934"/>
      <c r="CRF3" s="934"/>
      <c r="CRG3" s="934" t="s">
        <v>153</v>
      </c>
      <c r="CRH3" s="934"/>
      <c r="CRI3" s="934"/>
      <c r="CRJ3" s="934"/>
      <c r="CRK3" s="934"/>
      <c r="CRL3" s="934"/>
      <c r="CRM3" s="934"/>
      <c r="CRN3" s="934"/>
      <c r="CRO3" s="934" t="s">
        <v>153</v>
      </c>
      <c r="CRP3" s="934"/>
      <c r="CRQ3" s="934"/>
      <c r="CRR3" s="934"/>
      <c r="CRS3" s="934"/>
      <c r="CRT3" s="934"/>
      <c r="CRU3" s="934"/>
      <c r="CRV3" s="934"/>
      <c r="CRW3" s="934" t="s">
        <v>153</v>
      </c>
      <c r="CRX3" s="934"/>
      <c r="CRY3" s="934"/>
      <c r="CRZ3" s="934"/>
      <c r="CSA3" s="934"/>
      <c r="CSB3" s="934"/>
      <c r="CSC3" s="934"/>
      <c r="CSD3" s="934"/>
      <c r="CSE3" s="934" t="s">
        <v>153</v>
      </c>
      <c r="CSF3" s="934"/>
      <c r="CSG3" s="934"/>
      <c r="CSH3" s="934"/>
      <c r="CSI3" s="934"/>
      <c r="CSJ3" s="934"/>
      <c r="CSK3" s="934"/>
      <c r="CSL3" s="934"/>
      <c r="CSM3" s="934" t="s">
        <v>153</v>
      </c>
      <c r="CSN3" s="934"/>
      <c r="CSO3" s="934"/>
      <c r="CSP3" s="934"/>
      <c r="CSQ3" s="934"/>
      <c r="CSR3" s="934"/>
      <c r="CSS3" s="934"/>
      <c r="CST3" s="934"/>
      <c r="CSU3" s="934" t="s">
        <v>153</v>
      </c>
      <c r="CSV3" s="934"/>
      <c r="CSW3" s="934"/>
      <c r="CSX3" s="934"/>
      <c r="CSY3" s="934"/>
      <c r="CSZ3" s="934"/>
      <c r="CTA3" s="934"/>
      <c r="CTB3" s="934"/>
      <c r="CTC3" s="934" t="s">
        <v>153</v>
      </c>
      <c r="CTD3" s="934"/>
      <c r="CTE3" s="934"/>
      <c r="CTF3" s="934"/>
      <c r="CTG3" s="934"/>
      <c r="CTH3" s="934"/>
      <c r="CTI3" s="934"/>
      <c r="CTJ3" s="934"/>
      <c r="CTK3" s="934" t="s">
        <v>153</v>
      </c>
      <c r="CTL3" s="934"/>
      <c r="CTM3" s="934"/>
      <c r="CTN3" s="934"/>
      <c r="CTO3" s="934"/>
      <c r="CTP3" s="934"/>
      <c r="CTQ3" s="934"/>
      <c r="CTR3" s="934"/>
      <c r="CTS3" s="934" t="s">
        <v>153</v>
      </c>
      <c r="CTT3" s="934"/>
      <c r="CTU3" s="934"/>
      <c r="CTV3" s="934"/>
      <c r="CTW3" s="934"/>
      <c r="CTX3" s="934"/>
      <c r="CTY3" s="934"/>
      <c r="CTZ3" s="934"/>
      <c r="CUA3" s="934" t="s">
        <v>153</v>
      </c>
      <c r="CUB3" s="934"/>
      <c r="CUC3" s="934"/>
      <c r="CUD3" s="934"/>
      <c r="CUE3" s="934"/>
      <c r="CUF3" s="934"/>
      <c r="CUG3" s="934"/>
      <c r="CUH3" s="934"/>
      <c r="CUI3" s="934" t="s">
        <v>153</v>
      </c>
      <c r="CUJ3" s="934"/>
      <c r="CUK3" s="934"/>
      <c r="CUL3" s="934"/>
      <c r="CUM3" s="934"/>
      <c r="CUN3" s="934"/>
      <c r="CUO3" s="934"/>
      <c r="CUP3" s="934"/>
      <c r="CUQ3" s="934" t="s">
        <v>153</v>
      </c>
      <c r="CUR3" s="934"/>
      <c r="CUS3" s="934"/>
      <c r="CUT3" s="934"/>
      <c r="CUU3" s="934"/>
      <c r="CUV3" s="934"/>
      <c r="CUW3" s="934"/>
      <c r="CUX3" s="934"/>
      <c r="CUY3" s="934" t="s">
        <v>153</v>
      </c>
      <c r="CUZ3" s="934"/>
      <c r="CVA3" s="934"/>
      <c r="CVB3" s="934"/>
      <c r="CVC3" s="934"/>
      <c r="CVD3" s="934"/>
      <c r="CVE3" s="934"/>
      <c r="CVF3" s="934"/>
      <c r="CVG3" s="934" t="s">
        <v>153</v>
      </c>
      <c r="CVH3" s="934"/>
      <c r="CVI3" s="934"/>
      <c r="CVJ3" s="934"/>
      <c r="CVK3" s="934"/>
      <c r="CVL3" s="934"/>
      <c r="CVM3" s="934"/>
      <c r="CVN3" s="934"/>
      <c r="CVO3" s="934" t="s">
        <v>153</v>
      </c>
      <c r="CVP3" s="934"/>
      <c r="CVQ3" s="934"/>
      <c r="CVR3" s="934"/>
      <c r="CVS3" s="934"/>
      <c r="CVT3" s="934"/>
      <c r="CVU3" s="934"/>
      <c r="CVV3" s="934"/>
      <c r="CVW3" s="934" t="s">
        <v>153</v>
      </c>
      <c r="CVX3" s="934"/>
      <c r="CVY3" s="934"/>
      <c r="CVZ3" s="934"/>
      <c r="CWA3" s="934"/>
      <c r="CWB3" s="934"/>
      <c r="CWC3" s="934"/>
      <c r="CWD3" s="934"/>
      <c r="CWE3" s="934" t="s">
        <v>153</v>
      </c>
      <c r="CWF3" s="934"/>
      <c r="CWG3" s="934"/>
      <c r="CWH3" s="934"/>
      <c r="CWI3" s="934"/>
      <c r="CWJ3" s="934"/>
      <c r="CWK3" s="934"/>
      <c r="CWL3" s="934"/>
      <c r="CWM3" s="934" t="s">
        <v>153</v>
      </c>
      <c r="CWN3" s="934"/>
      <c r="CWO3" s="934"/>
      <c r="CWP3" s="934"/>
      <c r="CWQ3" s="934"/>
      <c r="CWR3" s="934"/>
      <c r="CWS3" s="934"/>
      <c r="CWT3" s="934"/>
      <c r="CWU3" s="934" t="s">
        <v>153</v>
      </c>
      <c r="CWV3" s="934"/>
      <c r="CWW3" s="934"/>
      <c r="CWX3" s="934"/>
      <c r="CWY3" s="934"/>
      <c r="CWZ3" s="934"/>
      <c r="CXA3" s="934"/>
      <c r="CXB3" s="934"/>
      <c r="CXC3" s="934" t="s">
        <v>153</v>
      </c>
      <c r="CXD3" s="934"/>
      <c r="CXE3" s="934"/>
      <c r="CXF3" s="934"/>
      <c r="CXG3" s="934"/>
      <c r="CXH3" s="934"/>
      <c r="CXI3" s="934"/>
      <c r="CXJ3" s="934"/>
      <c r="CXK3" s="934" t="s">
        <v>153</v>
      </c>
      <c r="CXL3" s="934"/>
      <c r="CXM3" s="934"/>
      <c r="CXN3" s="934"/>
      <c r="CXO3" s="934"/>
      <c r="CXP3" s="934"/>
      <c r="CXQ3" s="934"/>
      <c r="CXR3" s="934"/>
      <c r="CXS3" s="934" t="s">
        <v>153</v>
      </c>
      <c r="CXT3" s="934"/>
      <c r="CXU3" s="934"/>
      <c r="CXV3" s="934"/>
      <c r="CXW3" s="934"/>
      <c r="CXX3" s="934"/>
      <c r="CXY3" s="934"/>
      <c r="CXZ3" s="934"/>
      <c r="CYA3" s="934" t="s">
        <v>153</v>
      </c>
      <c r="CYB3" s="934"/>
      <c r="CYC3" s="934"/>
      <c r="CYD3" s="934"/>
      <c r="CYE3" s="934"/>
      <c r="CYF3" s="934"/>
      <c r="CYG3" s="934"/>
      <c r="CYH3" s="934"/>
      <c r="CYI3" s="934" t="s">
        <v>153</v>
      </c>
      <c r="CYJ3" s="934"/>
      <c r="CYK3" s="934"/>
      <c r="CYL3" s="934"/>
      <c r="CYM3" s="934"/>
      <c r="CYN3" s="934"/>
      <c r="CYO3" s="934"/>
      <c r="CYP3" s="934"/>
      <c r="CYQ3" s="934" t="s">
        <v>153</v>
      </c>
      <c r="CYR3" s="934"/>
      <c r="CYS3" s="934"/>
      <c r="CYT3" s="934"/>
      <c r="CYU3" s="934"/>
      <c r="CYV3" s="934"/>
      <c r="CYW3" s="934"/>
      <c r="CYX3" s="934"/>
      <c r="CYY3" s="934" t="s">
        <v>153</v>
      </c>
      <c r="CYZ3" s="934"/>
      <c r="CZA3" s="934"/>
      <c r="CZB3" s="934"/>
      <c r="CZC3" s="934"/>
      <c r="CZD3" s="934"/>
      <c r="CZE3" s="934"/>
      <c r="CZF3" s="934"/>
      <c r="CZG3" s="934" t="s">
        <v>153</v>
      </c>
      <c r="CZH3" s="934"/>
      <c r="CZI3" s="934"/>
      <c r="CZJ3" s="934"/>
      <c r="CZK3" s="934"/>
      <c r="CZL3" s="934"/>
      <c r="CZM3" s="934"/>
      <c r="CZN3" s="934"/>
      <c r="CZO3" s="934" t="s">
        <v>153</v>
      </c>
      <c r="CZP3" s="934"/>
      <c r="CZQ3" s="934"/>
      <c r="CZR3" s="934"/>
      <c r="CZS3" s="934"/>
      <c r="CZT3" s="934"/>
      <c r="CZU3" s="934"/>
      <c r="CZV3" s="934"/>
      <c r="CZW3" s="934" t="s">
        <v>153</v>
      </c>
      <c r="CZX3" s="934"/>
      <c r="CZY3" s="934"/>
      <c r="CZZ3" s="934"/>
      <c r="DAA3" s="934"/>
      <c r="DAB3" s="934"/>
      <c r="DAC3" s="934"/>
      <c r="DAD3" s="934"/>
      <c r="DAE3" s="934" t="s">
        <v>153</v>
      </c>
      <c r="DAF3" s="934"/>
      <c r="DAG3" s="934"/>
      <c r="DAH3" s="934"/>
      <c r="DAI3" s="934"/>
      <c r="DAJ3" s="934"/>
      <c r="DAK3" s="934"/>
      <c r="DAL3" s="934"/>
      <c r="DAM3" s="934" t="s">
        <v>153</v>
      </c>
      <c r="DAN3" s="934"/>
      <c r="DAO3" s="934"/>
      <c r="DAP3" s="934"/>
      <c r="DAQ3" s="934"/>
      <c r="DAR3" s="934"/>
      <c r="DAS3" s="934"/>
      <c r="DAT3" s="934"/>
      <c r="DAU3" s="934" t="s">
        <v>153</v>
      </c>
      <c r="DAV3" s="934"/>
      <c r="DAW3" s="934"/>
      <c r="DAX3" s="934"/>
      <c r="DAY3" s="934"/>
      <c r="DAZ3" s="934"/>
      <c r="DBA3" s="934"/>
      <c r="DBB3" s="934"/>
      <c r="DBC3" s="934" t="s">
        <v>153</v>
      </c>
      <c r="DBD3" s="934"/>
      <c r="DBE3" s="934"/>
      <c r="DBF3" s="934"/>
      <c r="DBG3" s="934"/>
      <c r="DBH3" s="934"/>
      <c r="DBI3" s="934"/>
      <c r="DBJ3" s="934"/>
      <c r="DBK3" s="934" t="s">
        <v>153</v>
      </c>
      <c r="DBL3" s="934"/>
      <c r="DBM3" s="934"/>
      <c r="DBN3" s="934"/>
      <c r="DBO3" s="934"/>
      <c r="DBP3" s="934"/>
      <c r="DBQ3" s="934"/>
      <c r="DBR3" s="934"/>
      <c r="DBS3" s="934" t="s">
        <v>153</v>
      </c>
      <c r="DBT3" s="934"/>
      <c r="DBU3" s="934"/>
      <c r="DBV3" s="934"/>
      <c r="DBW3" s="934"/>
      <c r="DBX3" s="934"/>
      <c r="DBY3" s="934"/>
      <c r="DBZ3" s="934"/>
      <c r="DCA3" s="934" t="s">
        <v>153</v>
      </c>
      <c r="DCB3" s="934"/>
      <c r="DCC3" s="934"/>
      <c r="DCD3" s="934"/>
      <c r="DCE3" s="934"/>
      <c r="DCF3" s="934"/>
      <c r="DCG3" s="934"/>
      <c r="DCH3" s="934"/>
      <c r="DCI3" s="934" t="s">
        <v>153</v>
      </c>
      <c r="DCJ3" s="934"/>
      <c r="DCK3" s="934"/>
      <c r="DCL3" s="934"/>
      <c r="DCM3" s="934"/>
      <c r="DCN3" s="934"/>
      <c r="DCO3" s="934"/>
      <c r="DCP3" s="934"/>
      <c r="DCQ3" s="934" t="s">
        <v>153</v>
      </c>
      <c r="DCR3" s="934"/>
      <c r="DCS3" s="934"/>
      <c r="DCT3" s="934"/>
      <c r="DCU3" s="934"/>
      <c r="DCV3" s="934"/>
      <c r="DCW3" s="934"/>
      <c r="DCX3" s="934"/>
      <c r="DCY3" s="934" t="s">
        <v>153</v>
      </c>
      <c r="DCZ3" s="934"/>
      <c r="DDA3" s="934"/>
      <c r="DDB3" s="934"/>
      <c r="DDC3" s="934"/>
      <c r="DDD3" s="934"/>
      <c r="DDE3" s="934"/>
      <c r="DDF3" s="934"/>
      <c r="DDG3" s="934" t="s">
        <v>153</v>
      </c>
      <c r="DDH3" s="934"/>
      <c r="DDI3" s="934"/>
      <c r="DDJ3" s="934"/>
      <c r="DDK3" s="934"/>
      <c r="DDL3" s="934"/>
      <c r="DDM3" s="934"/>
      <c r="DDN3" s="934"/>
      <c r="DDO3" s="934" t="s">
        <v>153</v>
      </c>
      <c r="DDP3" s="934"/>
      <c r="DDQ3" s="934"/>
      <c r="DDR3" s="934"/>
      <c r="DDS3" s="934"/>
      <c r="DDT3" s="934"/>
      <c r="DDU3" s="934"/>
      <c r="DDV3" s="934"/>
      <c r="DDW3" s="934" t="s">
        <v>153</v>
      </c>
      <c r="DDX3" s="934"/>
      <c r="DDY3" s="934"/>
      <c r="DDZ3" s="934"/>
      <c r="DEA3" s="934"/>
      <c r="DEB3" s="934"/>
      <c r="DEC3" s="934"/>
      <c r="DED3" s="934"/>
      <c r="DEE3" s="934" t="s">
        <v>153</v>
      </c>
      <c r="DEF3" s="934"/>
      <c r="DEG3" s="934"/>
      <c r="DEH3" s="934"/>
      <c r="DEI3" s="934"/>
      <c r="DEJ3" s="934"/>
      <c r="DEK3" s="934"/>
      <c r="DEL3" s="934"/>
      <c r="DEM3" s="934" t="s">
        <v>153</v>
      </c>
      <c r="DEN3" s="934"/>
      <c r="DEO3" s="934"/>
      <c r="DEP3" s="934"/>
      <c r="DEQ3" s="934"/>
      <c r="DER3" s="934"/>
      <c r="DES3" s="934"/>
      <c r="DET3" s="934"/>
      <c r="DEU3" s="934" t="s">
        <v>153</v>
      </c>
      <c r="DEV3" s="934"/>
      <c r="DEW3" s="934"/>
      <c r="DEX3" s="934"/>
      <c r="DEY3" s="934"/>
      <c r="DEZ3" s="934"/>
      <c r="DFA3" s="934"/>
      <c r="DFB3" s="934"/>
      <c r="DFC3" s="934" t="s">
        <v>153</v>
      </c>
      <c r="DFD3" s="934"/>
      <c r="DFE3" s="934"/>
      <c r="DFF3" s="934"/>
      <c r="DFG3" s="934"/>
      <c r="DFH3" s="934"/>
      <c r="DFI3" s="934"/>
      <c r="DFJ3" s="934"/>
      <c r="DFK3" s="934" t="s">
        <v>153</v>
      </c>
      <c r="DFL3" s="934"/>
      <c r="DFM3" s="934"/>
      <c r="DFN3" s="934"/>
      <c r="DFO3" s="934"/>
      <c r="DFP3" s="934"/>
      <c r="DFQ3" s="934"/>
      <c r="DFR3" s="934"/>
      <c r="DFS3" s="934" t="s">
        <v>153</v>
      </c>
      <c r="DFT3" s="934"/>
      <c r="DFU3" s="934"/>
      <c r="DFV3" s="934"/>
      <c r="DFW3" s="934"/>
      <c r="DFX3" s="934"/>
      <c r="DFY3" s="934"/>
      <c r="DFZ3" s="934"/>
      <c r="DGA3" s="934" t="s">
        <v>153</v>
      </c>
      <c r="DGB3" s="934"/>
      <c r="DGC3" s="934"/>
      <c r="DGD3" s="934"/>
      <c r="DGE3" s="934"/>
      <c r="DGF3" s="934"/>
      <c r="DGG3" s="934"/>
      <c r="DGH3" s="934"/>
      <c r="DGI3" s="934" t="s">
        <v>153</v>
      </c>
      <c r="DGJ3" s="934"/>
      <c r="DGK3" s="934"/>
      <c r="DGL3" s="934"/>
      <c r="DGM3" s="934"/>
      <c r="DGN3" s="934"/>
      <c r="DGO3" s="934"/>
      <c r="DGP3" s="934"/>
      <c r="DGQ3" s="934" t="s">
        <v>153</v>
      </c>
      <c r="DGR3" s="934"/>
      <c r="DGS3" s="934"/>
      <c r="DGT3" s="934"/>
      <c r="DGU3" s="934"/>
      <c r="DGV3" s="934"/>
      <c r="DGW3" s="934"/>
      <c r="DGX3" s="934"/>
      <c r="DGY3" s="934" t="s">
        <v>153</v>
      </c>
      <c r="DGZ3" s="934"/>
      <c r="DHA3" s="934"/>
      <c r="DHB3" s="934"/>
      <c r="DHC3" s="934"/>
      <c r="DHD3" s="934"/>
      <c r="DHE3" s="934"/>
      <c r="DHF3" s="934"/>
      <c r="DHG3" s="934" t="s">
        <v>153</v>
      </c>
      <c r="DHH3" s="934"/>
      <c r="DHI3" s="934"/>
      <c r="DHJ3" s="934"/>
      <c r="DHK3" s="934"/>
      <c r="DHL3" s="934"/>
      <c r="DHM3" s="934"/>
      <c r="DHN3" s="934"/>
      <c r="DHO3" s="934" t="s">
        <v>153</v>
      </c>
      <c r="DHP3" s="934"/>
      <c r="DHQ3" s="934"/>
      <c r="DHR3" s="934"/>
      <c r="DHS3" s="934"/>
      <c r="DHT3" s="934"/>
      <c r="DHU3" s="934"/>
      <c r="DHV3" s="934"/>
      <c r="DHW3" s="934" t="s">
        <v>153</v>
      </c>
      <c r="DHX3" s="934"/>
      <c r="DHY3" s="934"/>
      <c r="DHZ3" s="934"/>
      <c r="DIA3" s="934"/>
      <c r="DIB3" s="934"/>
      <c r="DIC3" s="934"/>
      <c r="DID3" s="934"/>
      <c r="DIE3" s="934" t="s">
        <v>153</v>
      </c>
      <c r="DIF3" s="934"/>
      <c r="DIG3" s="934"/>
      <c r="DIH3" s="934"/>
      <c r="DII3" s="934"/>
      <c r="DIJ3" s="934"/>
      <c r="DIK3" s="934"/>
      <c r="DIL3" s="934"/>
      <c r="DIM3" s="934" t="s">
        <v>153</v>
      </c>
      <c r="DIN3" s="934"/>
      <c r="DIO3" s="934"/>
      <c r="DIP3" s="934"/>
      <c r="DIQ3" s="934"/>
      <c r="DIR3" s="934"/>
      <c r="DIS3" s="934"/>
      <c r="DIT3" s="934"/>
      <c r="DIU3" s="934" t="s">
        <v>153</v>
      </c>
      <c r="DIV3" s="934"/>
      <c r="DIW3" s="934"/>
      <c r="DIX3" s="934"/>
      <c r="DIY3" s="934"/>
      <c r="DIZ3" s="934"/>
      <c r="DJA3" s="934"/>
      <c r="DJB3" s="934"/>
      <c r="DJC3" s="934" t="s">
        <v>153</v>
      </c>
      <c r="DJD3" s="934"/>
      <c r="DJE3" s="934"/>
      <c r="DJF3" s="934"/>
      <c r="DJG3" s="934"/>
      <c r="DJH3" s="934"/>
      <c r="DJI3" s="934"/>
      <c r="DJJ3" s="934"/>
      <c r="DJK3" s="934" t="s">
        <v>153</v>
      </c>
      <c r="DJL3" s="934"/>
      <c r="DJM3" s="934"/>
      <c r="DJN3" s="934"/>
      <c r="DJO3" s="934"/>
      <c r="DJP3" s="934"/>
      <c r="DJQ3" s="934"/>
      <c r="DJR3" s="934"/>
      <c r="DJS3" s="934" t="s">
        <v>153</v>
      </c>
      <c r="DJT3" s="934"/>
      <c r="DJU3" s="934"/>
      <c r="DJV3" s="934"/>
      <c r="DJW3" s="934"/>
      <c r="DJX3" s="934"/>
      <c r="DJY3" s="934"/>
      <c r="DJZ3" s="934"/>
      <c r="DKA3" s="934" t="s">
        <v>153</v>
      </c>
      <c r="DKB3" s="934"/>
      <c r="DKC3" s="934"/>
      <c r="DKD3" s="934"/>
      <c r="DKE3" s="934"/>
      <c r="DKF3" s="934"/>
      <c r="DKG3" s="934"/>
      <c r="DKH3" s="934"/>
      <c r="DKI3" s="934" t="s">
        <v>153</v>
      </c>
      <c r="DKJ3" s="934"/>
      <c r="DKK3" s="934"/>
      <c r="DKL3" s="934"/>
      <c r="DKM3" s="934"/>
      <c r="DKN3" s="934"/>
      <c r="DKO3" s="934"/>
      <c r="DKP3" s="934"/>
      <c r="DKQ3" s="934" t="s">
        <v>153</v>
      </c>
      <c r="DKR3" s="934"/>
      <c r="DKS3" s="934"/>
      <c r="DKT3" s="934"/>
      <c r="DKU3" s="934"/>
      <c r="DKV3" s="934"/>
      <c r="DKW3" s="934"/>
      <c r="DKX3" s="934"/>
      <c r="DKY3" s="934" t="s">
        <v>153</v>
      </c>
      <c r="DKZ3" s="934"/>
      <c r="DLA3" s="934"/>
      <c r="DLB3" s="934"/>
      <c r="DLC3" s="934"/>
      <c r="DLD3" s="934"/>
      <c r="DLE3" s="934"/>
      <c r="DLF3" s="934"/>
      <c r="DLG3" s="934" t="s">
        <v>153</v>
      </c>
      <c r="DLH3" s="934"/>
      <c r="DLI3" s="934"/>
      <c r="DLJ3" s="934"/>
      <c r="DLK3" s="934"/>
      <c r="DLL3" s="934"/>
      <c r="DLM3" s="934"/>
      <c r="DLN3" s="934"/>
      <c r="DLO3" s="934" t="s">
        <v>153</v>
      </c>
      <c r="DLP3" s="934"/>
      <c r="DLQ3" s="934"/>
      <c r="DLR3" s="934"/>
      <c r="DLS3" s="934"/>
      <c r="DLT3" s="934"/>
      <c r="DLU3" s="934"/>
      <c r="DLV3" s="934"/>
      <c r="DLW3" s="934" t="s">
        <v>153</v>
      </c>
      <c r="DLX3" s="934"/>
      <c r="DLY3" s="934"/>
      <c r="DLZ3" s="934"/>
      <c r="DMA3" s="934"/>
      <c r="DMB3" s="934"/>
      <c r="DMC3" s="934"/>
      <c r="DMD3" s="934"/>
      <c r="DME3" s="934" t="s">
        <v>153</v>
      </c>
      <c r="DMF3" s="934"/>
      <c r="DMG3" s="934"/>
      <c r="DMH3" s="934"/>
      <c r="DMI3" s="934"/>
      <c r="DMJ3" s="934"/>
      <c r="DMK3" s="934"/>
      <c r="DML3" s="934"/>
      <c r="DMM3" s="934" t="s">
        <v>153</v>
      </c>
      <c r="DMN3" s="934"/>
      <c r="DMO3" s="934"/>
      <c r="DMP3" s="934"/>
      <c r="DMQ3" s="934"/>
      <c r="DMR3" s="934"/>
      <c r="DMS3" s="934"/>
      <c r="DMT3" s="934"/>
      <c r="DMU3" s="934" t="s">
        <v>153</v>
      </c>
      <c r="DMV3" s="934"/>
      <c r="DMW3" s="934"/>
      <c r="DMX3" s="934"/>
      <c r="DMY3" s="934"/>
      <c r="DMZ3" s="934"/>
      <c r="DNA3" s="934"/>
      <c r="DNB3" s="934"/>
      <c r="DNC3" s="934" t="s">
        <v>153</v>
      </c>
      <c r="DND3" s="934"/>
      <c r="DNE3" s="934"/>
      <c r="DNF3" s="934"/>
      <c r="DNG3" s="934"/>
      <c r="DNH3" s="934"/>
      <c r="DNI3" s="934"/>
      <c r="DNJ3" s="934"/>
      <c r="DNK3" s="934" t="s">
        <v>153</v>
      </c>
      <c r="DNL3" s="934"/>
      <c r="DNM3" s="934"/>
      <c r="DNN3" s="934"/>
      <c r="DNO3" s="934"/>
      <c r="DNP3" s="934"/>
      <c r="DNQ3" s="934"/>
      <c r="DNR3" s="934"/>
      <c r="DNS3" s="934" t="s">
        <v>153</v>
      </c>
      <c r="DNT3" s="934"/>
      <c r="DNU3" s="934"/>
      <c r="DNV3" s="934"/>
      <c r="DNW3" s="934"/>
      <c r="DNX3" s="934"/>
      <c r="DNY3" s="934"/>
      <c r="DNZ3" s="934"/>
      <c r="DOA3" s="934" t="s">
        <v>153</v>
      </c>
      <c r="DOB3" s="934"/>
      <c r="DOC3" s="934"/>
      <c r="DOD3" s="934"/>
      <c r="DOE3" s="934"/>
      <c r="DOF3" s="934"/>
      <c r="DOG3" s="934"/>
      <c r="DOH3" s="934"/>
      <c r="DOI3" s="934" t="s">
        <v>153</v>
      </c>
      <c r="DOJ3" s="934"/>
      <c r="DOK3" s="934"/>
      <c r="DOL3" s="934"/>
      <c r="DOM3" s="934"/>
      <c r="DON3" s="934"/>
      <c r="DOO3" s="934"/>
      <c r="DOP3" s="934"/>
      <c r="DOQ3" s="934" t="s">
        <v>153</v>
      </c>
      <c r="DOR3" s="934"/>
      <c r="DOS3" s="934"/>
      <c r="DOT3" s="934"/>
      <c r="DOU3" s="934"/>
      <c r="DOV3" s="934"/>
      <c r="DOW3" s="934"/>
      <c r="DOX3" s="934"/>
      <c r="DOY3" s="934" t="s">
        <v>153</v>
      </c>
      <c r="DOZ3" s="934"/>
      <c r="DPA3" s="934"/>
      <c r="DPB3" s="934"/>
      <c r="DPC3" s="934"/>
      <c r="DPD3" s="934"/>
      <c r="DPE3" s="934"/>
      <c r="DPF3" s="934"/>
      <c r="DPG3" s="934" t="s">
        <v>153</v>
      </c>
      <c r="DPH3" s="934"/>
      <c r="DPI3" s="934"/>
      <c r="DPJ3" s="934"/>
      <c r="DPK3" s="934"/>
      <c r="DPL3" s="934"/>
      <c r="DPM3" s="934"/>
      <c r="DPN3" s="934"/>
      <c r="DPO3" s="934" t="s">
        <v>153</v>
      </c>
      <c r="DPP3" s="934"/>
      <c r="DPQ3" s="934"/>
      <c r="DPR3" s="934"/>
      <c r="DPS3" s="934"/>
      <c r="DPT3" s="934"/>
      <c r="DPU3" s="934"/>
      <c r="DPV3" s="934"/>
      <c r="DPW3" s="934" t="s">
        <v>153</v>
      </c>
      <c r="DPX3" s="934"/>
      <c r="DPY3" s="934"/>
      <c r="DPZ3" s="934"/>
      <c r="DQA3" s="934"/>
      <c r="DQB3" s="934"/>
      <c r="DQC3" s="934"/>
      <c r="DQD3" s="934"/>
      <c r="DQE3" s="934" t="s">
        <v>153</v>
      </c>
      <c r="DQF3" s="934"/>
      <c r="DQG3" s="934"/>
      <c r="DQH3" s="934"/>
      <c r="DQI3" s="934"/>
      <c r="DQJ3" s="934"/>
      <c r="DQK3" s="934"/>
      <c r="DQL3" s="934"/>
      <c r="DQM3" s="934" t="s">
        <v>153</v>
      </c>
      <c r="DQN3" s="934"/>
      <c r="DQO3" s="934"/>
      <c r="DQP3" s="934"/>
      <c r="DQQ3" s="934"/>
      <c r="DQR3" s="934"/>
      <c r="DQS3" s="934"/>
      <c r="DQT3" s="934"/>
      <c r="DQU3" s="934" t="s">
        <v>153</v>
      </c>
      <c r="DQV3" s="934"/>
      <c r="DQW3" s="934"/>
      <c r="DQX3" s="934"/>
      <c r="DQY3" s="934"/>
      <c r="DQZ3" s="934"/>
      <c r="DRA3" s="934"/>
      <c r="DRB3" s="934"/>
      <c r="DRC3" s="934" t="s">
        <v>153</v>
      </c>
      <c r="DRD3" s="934"/>
      <c r="DRE3" s="934"/>
      <c r="DRF3" s="934"/>
      <c r="DRG3" s="934"/>
      <c r="DRH3" s="934"/>
      <c r="DRI3" s="934"/>
      <c r="DRJ3" s="934"/>
      <c r="DRK3" s="934" t="s">
        <v>153</v>
      </c>
      <c r="DRL3" s="934"/>
      <c r="DRM3" s="934"/>
      <c r="DRN3" s="934"/>
      <c r="DRO3" s="934"/>
      <c r="DRP3" s="934"/>
      <c r="DRQ3" s="934"/>
      <c r="DRR3" s="934"/>
      <c r="DRS3" s="934" t="s">
        <v>153</v>
      </c>
      <c r="DRT3" s="934"/>
      <c r="DRU3" s="934"/>
      <c r="DRV3" s="934"/>
      <c r="DRW3" s="934"/>
      <c r="DRX3" s="934"/>
      <c r="DRY3" s="934"/>
      <c r="DRZ3" s="934"/>
      <c r="DSA3" s="934" t="s">
        <v>153</v>
      </c>
      <c r="DSB3" s="934"/>
      <c r="DSC3" s="934"/>
      <c r="DSD3" s="934"/>
      <c r="DSE3" s="934"/>
      <c r="DSF3" s="934"/>
      <c r="DSG3" s="934"/>
      <c r="DSH3" s="934"/>
      <c r="DSI3" s="934" t="s">
        <v>153</v>
      </c>
      <c r="DSJ3" s="934"/>
      <c r="DSK3" s="934"/>
      <c r="DSL3" s="934"/>
      <c r="DSM3" s="934"/>
      <c r="DSN3" s="934"/>
      <c r="DSO3" s="934"/>
      <c r="DSP3" s="934"/>
      <c r="DSQ3" s="934" t="s">
        <v>153</v>
      </c>
      <c r="DSR3" s="934"/>
      <c r="DSS3" s="934"/>
      <c r="DST3" s="934"/>
      <c r="DSU3" s="934"/>
      <c r="DSV3" s="934"/>
      <c r="DSW3" s="934"/>
      <c r="DSX3" s="934"/>
      <c r="DSY3" s="934" t="s">
        <v>153</v>
      </c>
      <c r="DSZ3" s="934"/>
      <c r="DTA3" s="934"/>
      <c r="DTB3" s="934"/>
      <c r="DTC3" s="934"/>
      <c r="DTD3" s="934"/>
      <c r="DTE3" s="934"/>
      <c r="DTF3" s="934"/>
      <c r="DTG3" s="934" t="s">
        <v>153</v>
      </c>
      <c r="DTH3" s="934"/>
      <c r="DTI3" s="934"/>
      <c r="DTJ3" s="934"/>
      <c r="DTK3" s="934"/>
      <c r="DTL3" s="934"/>
      <c r="DTM3" s="934"/>
      <c r="DTN3" s="934"/>
      <c r="DTO3" s="934" t="s">
        <v>153</v>
      </c>
      <c r="DTP3" s="934"/>
      <c r="DTQ3" s="934"/>
      <c r="DTR3" s="934"/>
      <c r="DTS3" s="934"/>
      <c r="DTT3" s="934"/>
      <c r="DTU3" s="934"/>
      <c r="DTV3" s="934"/>
      <c r="DTW3" s="934" t="s">
        <v>153</v>
      </c>
      <c r="DTX3" s="934"/>
      <c r="DTY3" s="934"/>
      <c r="DTZ3" s="934"/>
      <c r="DUA3" s="934"/>
      <c r="DUB3" s="934"/>
      <c r="DUC3" s="934"/>
      <c r="DUD3" s="934"/>
      <c r="DUE3" s="934" t="s">
        <v>153</v>
      </c>
      <c r="DUF3" s="934"/>
      <c r="DUG3" s="934"/>
      <c r="DUH3" s="934"/>
      <c r="DUI3" s="934"/>
      <c r="DUJ3" s="934"/>
      <c r="DUK3" s="934"/>
      <c r="DUL3" s="934"/>
      <c r="DUM3" s="934" t="s">
        <v>153</v>
      </c>
      <c r="DUN3" s="934"/>
      <c r="DUO3" s="934"/>
      <c r="DUP3" s="934"/>
      <c r="DUQ3" s="934"/>
      <c r="DUR3" s="934"/>
      <c r="DUS3" s="934"/>
      <c r="DUT3" s="934"/>
      <c r="DUU3" s="934" t="s">
        <v>153</v>
      </c>
      <c r="DUV3" s="934"/>
      <c r="DUW3" s="934"/>
      <c r="DUX3" s="934"/>
      <c r="DUY3" s="934"/>
      <c r="DUZ3" s="934"/>
      <c r="DVA3" s="934"/>
      <c r="DVB3" s="934"/>
      <c r="DVC3" s="934" t="s">
        <v>153</v>
      </c>
      <c r="DVD3" s="934"/>
      <c r="DVE3" s="934"/>
      <c r="DVF3" s="934"/>
      <c r="DVG3" s="934"/>
      <c r="DVH3" s="934"/>
      <c r="DVI3" s="934"/>
      <c r="DVJ3" s="934"/>
      <c r="DVK3" s="934" t="s">
        <v>153</v>
      </c>
      <c r="DVL3" s="934"/>
      <c r="DVM3" s="934"/>
      <c r="DVN3" s="934"/>
      <c r="DVO3" s="934"/>
      <c r="DVP3" s="934"/>
      <c r="DVQ3" s="934"/>
      <c r="DVR3" s="934"/>
      <c r="DVS3" s="934" t="s">
        <v>153</v>
      </c>
      <c r="DVT3" s="934"/>
      <c r="DVU3" s="934"/>
      <c r="DVV3" s="934"/>
      <c r="DVW3" s="934"/>
      <c r="DVX3" s="934"/>
      <c r="DVY3" s="934"/>
      <c r="DVZ3" s="934"/>
      <c r="DWA3" s="934" t="s">
        <v>153</v>
      </c>
      <c r="DWB3" s="934"/>
      <c r="DWC3" s="934"/>
      <c r="DWD3" s="934"/>
      <c r="DWE3" s="934"/>
      <c r="DWF3" s="934"/>
      <c r="DWG3" s="934"/>
      <c r="DWH3" s="934"/>
      <c r="DWI3" s="934" t="s">
        <v>153</v>
      </c>
      <c r="DWJ3" s="934"/>
      <c r="DWK3" s="934"/>
      <c r="DWL3" s="934"/>
      <c r="DWM3" s="934"/>
      <c r="DWN3" s="934"/>
      <c r="DWO3" s="934"/>
      <c r="DWP3" s="934"/>
      <c r="DWQ3" s="934" t="s">
        <v>153</v>
      </c>
      <c r="DWR3" s="934"/>
      <c r="DWS3" s="934"/>
      <c r="DWT3" s="934"/>
      <c r="DWU3" s="934"/>
      <c r="DWV3" s="934"/>
      <c r="DWW3" s="934"/>
      <c r="DWX3" s="934"/>
      <c r="DWY3" s="934" t="s">
        <v>153</v>
      </c>
      <c r="DWZ3" s="934"/>
      <c r="DXA3" s="934"/>
      <c r="DXB3" s="934"/>
      <c r="DXC3" s="934"/>
      <c r="DXD3" s="934"/>
      <c r="DXE3" s="934"/>
      <c r="DXF3" s="934"/>
      <c r="DXG3" s="934" t="s">
        <v>153</v>
      </c>
      <c r="DXH3" s="934"/>
      <c r="DXI3" s="934"/>
      <c r="DXJ3" s="934"/>
      <c r="DXK3" s="934"/>
      <c r="DXL3" s="934"/>
      <c r="DXM3" s="934"/>
      <c r="DXN3" s="934"/>
      <c r="DXO3" s="934" t="s">
        <v>153</v>
      </c>
      <c r="DXP3" s="934"/>
      <c r="DXQ3" s="934"/>
      <c r="DXR3" s="934"/>
      <c r="DXS3" s="934"/>
      <c r="DXT3" s="934"/>
      <c r="DXU3" s="934"/>
      <c r="DXV3" s="934"/>
      <c r="DXW3" s="934" t="s">
        <v>153</v>
      </c>
      <c r="DXX3" s="934"/>
      <c r="DXY3" s="934"/>
      <c r="DXZ3" s="934"/>
      <c r="DYA3" s="934"/>
      <c r="DYB3" s="934"/>
      <c r="DYC3" s="934"/>
      <c r="DYD3" s="934"/>
      <c r="DYE3" s="934" t="s">
        <v>153</v>
      </c>
      <c r="DYF3" s="934"/>
      <c r="DYG3" s="934"/>
      <c r="DYH3" s="934"/>
      <c r="DYI3" s="934"/>
      <c r="DYJ3" s="934"/>
      <c r="DYK3" s="934"/>
      <c r="DYL3" s="934"/>
      <c r="DYM3" s="934" t="s">
        <v>153</v>
      </c>
      <c r="DYN3" s="934"/>
      <c r="DYO3" s="934"/>
      <c r="DYP3" s="934"/>
      <c r="DYQ3" s="934"/>
      <c r="DYR3" s="934"/>
      <c r="DYS3" s="934"/>
      <c r="DYT3" s="934"/>
      <c r="DYU3" s="934" t="s">
        <v>153</v>
      </c>
      <c r="DYV3" s="934"/>
      <c r="DYW3" s="934"/>
      <c r="DYX3" s="934"/>
      <c r="DYY3" s="934"/>
      <c r="DYZ3" s="934"/>
      <c r="DZA3" s="934"/>
      <c r="DZB3" s="934"/>
      <c r="DZC3" s="934" t="s">
        <v>153</v>
      </c>
      <c r="DZD3" s="934"/>
      <c r="DZE3" s="934"/>
      <c r="DZF3" s="934"/>
      <c r="DZG3" s="934"/>
      <c r="DZH3" s="934"/>
      <c r="DZI3" s="934"/>
      <c r="DZJ3" s="934"/>
      <c r="DZK3" s="934" t="s">
        <v>153</v>
      </c>
      <c r="DZL3" s="934"/>
      <c r="DZM3" s="934"/>
      <c r="DZN3" s="934"/>
      <c r="DZO3" s="934"/>
      <c r="DZP3" s="934"/>
      <c r="DZQ3" s="934"/>
      <c r="DZR3" s="934"/>
      <c r="DZS3" s="934" t="s">
        <v>153</v>
      </c>
      <c r="DZT3" s="934"/>
      <c r="DZU3" s="934"/>
      <c r="DZV3" s="934"/>
      <c r="DZW3" s="934"/>
      <c r="DZX3" s="934"/>
      <c r="DZY3" s="934"/>
      <c r="DZZ3" s="934"/>
      <c r="EAA3" s="934" t="s">
        <v>153</v>
      </c>
      <c r="EAB3" s="934"/>
      <c r="EAC3" s="934"/>
      <c r="EAD3" s="934"/>
      <c r="EAE3" s="934"/>
      <c r="EAF3" s="934"/>
      <c r="EAG3" s="934"/>
      <c r="EAH3" s="934"/>
      <c r="EAI3" s="934" t="s">
        <v>153</v>
      </c>
      <c r="EAJ3" s="934"/>
      <c r="EAK3" s="934"/>
      <c r="EAL3" s="934"/>
      <c r="EAM3" s="934"/>
      <c r="EAN3" s="934"/>
      <c r="EAO3" s="934"/>
      <c r="EAP3" s="934"/>
      <c r="EAQ3" s="934" t="s">
        <v>153</v>
      </c>
      <c r="EAR3" s="934"/>
      <c r="EAS3" s="934"/>
      <c r="EAT3" s="934"/>
      <c r="EAU3" s="934"/>
      <c r="EAV3" s="934"/>
      <c r="EAW3" s="934"/>
      <c r="EAX3" s="934"/>
      <c r="EAY3" s="934" t="s">
        <v>153</v>
      </c>
      <c r="EAZ3" s="934"/>
      <c r="EBA3" s="934"/>
      <c r="EBB3" s="934"/>
      <c r="EBC3" s="934"/>
      <c r="EBD3" s="934"/>
      <c r="EBE3" s="934"/>
      <c r="EBF3" s="934"/>
      <c r="EBG3" s="934" t="s">
        <v>153</v>
      </c>
      <c r="EBH3" s="934"/>
      <c r="EBI3" s="934"/>
      <c r="EBJ3" s="934"/>
      <c r="EBK3" s="934"/>
      <c r="EBL3" s="934"/>
      <c r="EBM3" s="934"/>
      <c r="EBN3" s="934"/>
      <c r="EBO3" s="934" t="s">
        <v>153</v>
      </c>
      <c r="EBP3" s="934"/>
      <c r="EBQ3" s="934"/>
      <c r="EBR3" s="934"/>
      <c r="EBS3" s="934"/>
      <c r="EBT3" s="934"/>
      <c r="EBU3" s="934"/>
      <c r="EBV3" s="934"/>
      <c r="EBW3" s="934" t="s">
        <v>153</v>
      </c>
      <c r="EBX3" s="934"/>
      <c r="EBY3" s="934"/>
      <c r="EBZ3" s="934"/>
      <c r="ECA3" s="934"/>
      <c r="ECB3" s="934"/>
      <c r="ECC3" s="934"/>
      <c r="ECD3" s="934"/>
      <c r="ECE3" s="934" t="s">
        <v>153</v>
      </c>
      <c r="ECF3" s="934"/>
      <c r="ECG3" s="934"/>
      <c r="ECH3" s="934"/>
      <c r="ECI3" s="934"/>
      <c r="ECJ3" s="934"/>
      <c r="ECK3" s="934"/>
      <c r="ECL3" s="934"/>
      <c r="ECM3" s="934" t="s">
        <v>153</v>
      </c>
      <c r="ECN3" s="934"/>
      <c r="ECO3" s="934"/>
      <c r="ECP3" s="934"/>
      <c r="ECQ3" s="934"/>
      <c r="ECR3" s="934"/>
      <c r="ECS3" s="934"/>
      <c r="ECT3" s="934"/>
      <c r="ECU3" s="934" t="s">
        <v>153</v>
      </c>
      <c r="ECV3" s="934"/>
      <c r="ECW3" s="934"/>
      <c r="ECX3" s="934"/>
      <c r="ECY3" s="934"/>
      <c r="ECZ3" s="934"/>
      <c r="EDA3" s="934"/>
      <c r="EDB3" s="934"/>
      <c r="EDC3" s="934" t="s">
        <v>153</v>
      </c>
      <c r="EDD3" s="934"/>
      <c r="EDE3" s="934"/>
      <c r="EDF3" s="934"/>
      <c r="EDG3" s="934"/>
      <c r="EDH3" s="934"/>
      <c r="EDI3" s="934"/>
      <c r="EDJ3" s="934"/>
      <c r="EDK3" s="934" t="s">
        <v>153</v>
      </c>
      <c r="EDL3" s="934"/>
      <c r="EDM3" s="934"/>
      <c r="EDN3" s="934"/>
      <c r="EDO3" s="934"/>
      <c r="EDP3" s="934"/>
      <c r="EDQ3" s="934"/>
      <c r="EDR3" s="934"/>
      <c r="EDS3" s="934" t="s">
        <v>153</v>
      </c>
      <c r="EDT3" s="934"/>
      <c r="EDU3" s="934"/>
      <c r="EDV3" s="934"/>
      <c r="EDW3" s="934"/>
      <c r="EDX3" s="934"/>
      <c r="EDY3" s="934"/>
      <c r="EDZ3" s="934"/>
      <c r="EEA3" s="934" t="s">
        <v>153</v>
      </c>
      <c r="EEB3" s="934"/>
      <c r="EEC3" s="934"/>
      <c r="EED3" s="934"/>
      <c r="EEE3" s="934"/>
      <c r="EEF3" s="934"/>
      <c r="EEG3" s="934"/>
      <c r="EEH3" s="934"/>
      <c r="EEI3" s="934" t="s">
        <v>153</v>
      </c>
      <c r="EEJ3" s="934"/>
      <c r="EEK3" s="934"/>
      <c r="EEL3" s="934"/>
      <c r="EEM3" s="934"/>
      <c r="EEN3" s="934"/>
      <c r="EEO3" s="934"/>
      <c r="EEP3" s="934"/>
      <c r="EEQ3" s="934" t="s">
        <v>153</v>
      </c>
      <c r="EER3" s="934"/>
      <c r="EES3" s="934"/>
      <c r="EET3" s="934"/>
      <c r="EEU3" s="934"/>
      <c r="EEV3" s="934"/>
      <c r="EEW3" s="934"/>
      <c r="EEX3" s="934"/>
      <c r="EEY3" s="934" t="s">
        <v>153</v>
      </c>
      <c r="EEZ3" s="934"/>
      <c r="EFA3" s="934"/>
      <c r="EFB3" s="934"/>
      <c r="EFC3" s="934"/>
      <c r="EFD3" s="934"/>
      <c r="EFE3" s="934"/>
      <c r="EFF3" s="934"/>
      <c r="EFG3" s="934" t="s">
        <v>153</v>
      </c>
      <c r="EFH3" s="934"/>
      <c r="EFI3" s="934"/>
      <c r="EFJ3" s="934"/>
      <c r="EFK3" s="934"/>
      <c r="EFL3" s="934"/>
      <c r="EFM3" s="934"/>
      <c r="EFN3" s="934"/>
      <c r="EFO3" s="934" t="s">
        <v>153</v>
      </c>
      <c r="EFP3" s="934"/>
      <c r="EFQ3" s="934"/>
      <c r="EFR3" s="934"/>
      <c r="EFS3" s="934"/>
      <c r="EFT3" s="934"/>
      <c r="EFU3" s="934"/>
      <c r="EFV3" s="934"/>
      <c r="EFW3" s="934" t="s">
        <v>153</v>
      </c>
      <c r="EFX3" s="934"/>
      <c r="EFY3" s="934"/>
      <c r="EFZ3" s="934"/>
      <c r="EGA3" s="934"/>
      <c r="EGB3" s="934"/>
      <c r="EGC3" s="934"/>
      <c r="EGD3" s="934"/>
      <c r="EGE3" s="934" t="s">
        <v>153</v>
      </c>
      <c r="EGF3" s="934"/>
      <c r="EGG3" s="934"/>
      <c r="EGH3" s="934"/>
      <c r="EGI3" s="934"/>
      <c r="EGJ3" s="934"/>
      <c r="EGK3" s="934"/>
      <c r="EGL3" s="934"/>
      <c r="EGM3" s="934" t="s">
        <v>153</v>
      </c>
      <c r="EGN3" s="934"/>
      <c r="EGO3" s="934"/>
      <c r="EGP3" s="934"/>
      <c r="EGQ3" s="934"/>
      <c r="EGR3" s="934"/>
      <c r="EGS3" s="934"/>
      <c r="EGT3" s="934"/>
      <c r="EGU3" s="934" t="s">
        <v>153</v>
      </c>
      <c r="EGV3" s="934"/>
      <c r="EGW3" s="934"/>
      <c r="EGX3" s="934"/>
      <c r="EGY3" s="934"/>
      <c r="EGZ3" s="934"/>
      <c r="EHA3" s="934"/>
      <c r="EHB3" s="934"/>
      <c r="EHC3" s="934" t="s">
        <v>153</v>
      </c>
      <c r="EHD3" s="934"/>
      <c r="EHE3" s="934"/>
      <c r="EHF3" s="934"/>
      <c r="EHG3" s="934"/>
      <c r="EHH3" s="934"/>
      <c r="EHI3" s="934"/>
      <c r="EHJ3" s="934"/>
      <c r="EHK3" s="934" t="s">
        <v>153</v>
      </c>
      <c r="EHL3" s="934"/>
      <c r="EHM3" s="934"/>
      <c r="EHN3" s="934"/>
      <c r="EHO3" s="934"/>
      <c r="EHP3" s="934"/>
      <c r="EHQ3" s="934"/>
      <c r="EHR3" s="934"/>
      <c r="EHS3" s="934" t="s">
        <v>153</v>
      </c>
      <c r="EHT3" s="934"/>
      <c r="EHU3" s="934"/>
      <c r="EHV3" s="934"/>
      <c r="EHW3" s="934"/>
      <c r="EHX3" s="934"/>
      <c r="EHY3" s="934"/>
      <c r="EHZ3" s="934"/>
      <c r="EIA3" s="934" t="s">
        <v>153</v>
      </c>
      <c r="EIB3" s="934"/>
      <c r="EIC3" s="934"/>
      <c r="EID3" s="934"/>
      <c r="EIE3" s="934"/>
      <c r="EIF3" s="934"/>
      <c r="EIG3" s="934"/>
      <c r="EIH3" s="934"/>
      <c r="EII3" s="934" t="s">
        <v>153</v>
      </c>
      <c r="EIJ3" s="934"/>
      <c r="EIK3" s="934"/>
      <c r="EIL3" s="934"/>
      <c r="EIM3" s="934"/>
      <c r="EIN3" s="934"/>
      <c r="EIO3" s="934"/>
      <c r="EIP3" s="934"/>
      <c r="EIQ3" s="934" t="s">
        <v>153</v>
      </c>
      <c r="EIR3" s="934"/>
      <c r="EIS3" s="934"/>
      <c r="EIT3" s="934"/>
      <c r="EIU3" s="934"/>
      <c r="EIV3" s="934"/>
      <c r="EIW3" s="934"/>
      <c r="EIX3" s="934"/>
      <c r="EIY3" s="934" t="s">
        <v>153</v>
      </c>
      <c r="EIZ3" s="934"/>
      <c r="EJA3" s="934"/>
      <c r="EJB3" s="934"/>
      <c r="EJC3" s="934"/>
      <c r="EJD3" s="934"/>
      <c r="EJE3" s="934"/>
      <c r="EJF3" s="934"/>
      <c r="EJG3" s="934" t="s">
        <v>153</v>
      </c>
      <c r="EJH3" s="934"/>
      <c r="EJI3" s="934"/>
      <c r="EJJ3" s="934"/>
      <c r="EJK3" s="934"/>
      <c r="EJL3" s="934"/>
      <c r="EJM3" s="934"/>
      <c r="EJN3" s="934"/>
      <c r="EJO3" s="934" t="s">
        <v>153</v>
      </c>
      <c r="EJP3" s="934"/>
      <c r="EJQ3" s="934"/>
      <c r="EJR3" s="934"/>
      <c r="EJS3" s="934"/>
      <c r="EJT3" s="934"/>
      <c r="EJU3" s="934"/>
      <c r="EJV3" s="934"/>
      <c r="EJW3" s="934" t="s">
        <v>153</v>
      </c>
      <c r="EJX3" s="934"/>
      <c r="EJY3" s="934"/>
      <c r="EJZ3" s="934"/>
      <c r="EKA3" s="934"/>
      <c r="EKB3" s="934"/>
      <c r="EKC3" s="934"/>
      <c r="EKD3" s="934"/>
      <c r="EKE3" s="934" t="s">
        <v>153</v>
      </c>
      <c r="EKF3" s="934"/>
      <c r="EKG3" s="934"/>
      <c r="EKH3" s="934"/>
      <c r="EKI3" s="934"/>
      <c r="EKJ3" s="934"/>
      <c r="EKK3" s="934"/>
      <c r="EKL3" s="934"/>
      <c r="EKM3" s="934" t="s">
        <v>153</v>
      </c>
      <c r="EKN3" s="934"/>
      <c r="EKO3" s="934"/>
      <c r="EKP3" s="934"/>
      <c r="EKQ3" s="934"/>
      <c r="EKR3" s="934"/>
      <c r="EKS3" s="934"/>
      <c r="EKT3" s="934"/>
      <c r="EKU3" s="934" t="s">
        <v>153</v>
      </c>
      <c r="EKV3" s="934"/>
      <c r="EKW3" s="934"/>
      <c r="EKX3" s="934"/>
      <c r="EKY3" s="934"/>
      <c r="EKZ3" s="934"/>
      <c r="ELA3" s="934"/>
      <c r="ELB3" s="934"/>
      <c r="ELC3" s="934" t="s">
        <v>153</v>
      </c>
      <c r="ELD3" s="934"/>
      <c r="ELE3" s="934"/>
      <c r="ELF3" s="934"/>
      <c r="ELG3" s="934"/>
      <c r="ELH3" s="934"/>
      <c r="ELI3" s="934"/>
      <c r="ELJ3" s="934"/>
      <c r="ELK3" s="934" t="s">
        <v>153</v>
      </c>
      <c r="ELL3" s="934"/>
      <c r="ELM3" s="934"/>
      <c r="ELN3" s="934"/>
      <c r="ELO3" s="934"/>
      <c r="ELP3" s="934"/>
      <c r="ELQ3" s="934"/>
      <c r="ELR3" s="934"/>
      <c r="ELS3" s="934" t="s">
        <v>153</v>
      </c>
      <c r="ELT3" s="934"/>
      <c r="ELU3" s="934"/>
      <c r="ELV3" s="934"/>
      <c r="ELW3" s="934"/>
      <c r="ELX3" s="934"/>
      <c r="ELY3" s="934"/>
      <c r="ELZ3" s="934"/>
      <c r="EMA3" s="934" t="s">
        <v>153</v>
      </c>
      <c r="EMB3" s="934"/>
      <c r="EMC3" s="934"/>
      <c r="EMD3" s="934"/>
      <c r="EME3" s="934"/>
      <c r="EMF3" s="934"/>
      <c r="EMG3" s="934"/>
      <c r="EMH3" s="934"/>
      <c r="EMI3" s="934" t="s">
        <v>153</v>
      </c>
      <c r="EMJ3" s="934"/>
      <c r="EMK3" s="934"/>
      <c r="EML3" s="934"/>
      <c r="EMM3" s="934"/>
      <c r="EMN3" s="934"/>
      <c r="EMO3" s="934"/>
      <c r="EMP3" s="934"/>
      <c r="EMQ3" s="934" t="s">
        <v>153</v>
      </c>
      <c r="EMR3" s="934"/>
      <c r="EMS3" s="934"/>
      <c r="EMT3" s="934"/>
      <c r="EMU3" s="934"/>
      <c r="EMV3" s="934"/>
      <c r="EMW3" s="934"/>
      <c r="EMX3" s="934"/>
      <c r="EMY3" s="934" t="s">
        <v>153</v>
      </c>
      <c r="EMZ3" s="934"/>
      <c r="ENA3" s="934"/>
      <c r="ENB3" s="934"/>
      <c r="ENC3" s="934"/>
      <c r="END3" s="934"/>
      <c r="ENE3" s="934"/>
      <c r="ENF3" s="934"/>
      <c r="ENG3" s="934" t="s">
        <v>153</v>
      </c>
      <c r="ENH3" s="934"/>
      <c r="ENI3" s="934"/>
      <c r="ENJ3" s="934"/>
      <c r="ENK3" s="934"/>
      <c r="ENL3" s="934"/>
      <c r="ENM3" s="934"/>
      <c r="ENN3" s="934"/>
      <c r="ENO3" s="934" t="s">
        <v>153</v>
      </c>
      <c r="ENP3" s="934"/>
      <c r="ENQ3" s="934"/>
      <c r="ENR3" s="934"/>
      <c r="ENS3" s="934"/>
      <c r="ENT3" s="934"/>
      <c r="ENU3" s="934"/>
      <c r="ENV3" s="934"/>
      <c r="ENW3" s="934" t="s">
        <v>153</v>
      </c>
      <c r="ENX3" s="934"/>
      <c r="ENY3" s="934"/>
      <c r="ENZ3" s="934"/>
      <c r="EOA3" s="934"/>
      <c r="EOB3" s="934"/>
      <c r="EOC3" s="934"/>
      <c r="EOD3" s="934"/>
      <c r="EOE3" s="934" t="s">
        <v>153</v>
      </c>
      <c r="EOF3" s="934"/>
      <c r="EOG3" s="934"/>
      <c r="EOH3" s="934"/>
      <c r="EOI3" s="934"/>
      <c r="EOJ3" s="934"/>
      <c r="EOK3" s="934"/>
      <c r="EOL3" s="934"/>
      <c r="EOM3" s="934" t="s">
        <v>153</v>
      </c>
      <c r="EON3" s="934"/>
      <c r="EOO3" s="934"/>
      <c r="EOP3" s="934"/>
      <c r="EOQ3" s="934"/>
      <c r="EOR3" s="934"/>
      <c r="EOS3" s="934"/>
      <c r="EOT3" s="934"/>
      <c r="EOU3" s="934" t="s">
        <v>153</v>
      </c>
      <c r="EOV3" s="934"/>
      <c r="EOW3" s="934"/>
      <c r="EOX3" s="934"/>
      <c r="EOY3" s="934"/>
      <c r="EOZ3" s="934"/>
      <c r="EPA3" s="934"/>
      <c r="EPB3" s="934"/>
      <c r="EPC3" s="934" t="s">
        <v>153</v>
      </c>
      <c r="EPD3" s="934"/>
      <c r="EPE3" s="934"/>
      <c r="EPF3" s="934"/>
      <c r="EPG3" s="934"/>
      <c r="EPH3" s="934"/>
      <c r="EPI3" s="934"/>
      <c r="EPJ3" s="934"/>
      <c r="EPK3" s="934" t="s">
        <v>153</v>
      </c>
      <c r="EPL3" s="934"/>
      <c r="EPM3" s="934"/>
      <c r="EPN3" s="934"/>
      <c r="EPO3" s="934"/>
      <c r="EPP3" s="934"/>
      <c r="EPQ3" s="934"/>
      <c r="EPR3" s="934"/>
      <c r="EPS3" s="934" t="s">
        <v>153</v>
      </c>
      <c r="EPT3" s="934"/>
      <c r="EPU3" s="934"/>
      <c r="EPV3" s="934"/>
      <c r="EPW3" s="934"/>
      <c r="EPX3" s="934"/>
      <c r="EPY3" s="934"/>
      <c r="EPZ3" s="934"/>
      <c r="EQA3" s="934" t="s">
        <v>153</v>
      </c>
      <c r="EQB3" s="934"/>
      <c r="EQC3" s="934"/>
      <c r="EQD3" s="934"/>
      <c r="EQE3" s="934"/>
      <c r="EQF3" s="934"/>
      <c r="EQG3" s="934"/>
      <c r="EQH3" s="934"/>
      <c r="EQI3" s="934" t="s">
        <v>153</v>
      </c>
      <c r="EQJ3" s="934"/>
      <c r="EQK3" s="934"/>
      <c r="EQL3" s="934"/>
      <c r="EQM3" s="934"/>
      <c r="EQN3" s="934"/>
      <c r="EQO3" s="934"/>
      <c r="EQP3" s="934"/>
      <c r="EQQ3" s="934" t="s">
        <v>153</v>
      </c>
      <c r="EQR3" s="934"/>
      <c r="EQS3" s="934"/>
      <c r="EQT3" s="934"/>
      <c r="EQU3" s="934"/>
      <c r="EQV3" s="934"/>
      <c r="EQW3" s="934"/>
      <c r="EQX3" s="934"/>
      <c r="EQY3" s="934" t="s">
        <v>153</v>
      </c>
      <c r="EQZ3" s="934"/>
      <c r="ERA3" s="934"/>
      <c r="ERB3" s="934"/>
      <c r="ERC3" s="934"/>
      <c r="ERD3" s="934"/>
      <c r="ERE3" s="934"/>
      <c r="ERF3" s="934"/>
      <c r="ERG3" s="934" t="s">
        <v>153</v>
      </c>
      <c r="ERH3" s="934"/>
      <c r="ERI3" s="934"/>
      <c r="ERJ3" s="934"/>
      <c r="ERK3" s="934"/>
      <c r="ERL3" s="934"/>
      <c r="ERM3" s="934"/>
      <c r="ERN3" s="934"/>
      <c r="ERO3" s="934" t="s">
        <v>153</v>
      </c>
      <c r="ERP3" s="934"/>
      <c r="ERQ3" s="934"/>
      <c r="ERR3" s="934"/>
      <c r="ERS3" s="934"/>
      <c r="ERT3" s="934"/>
      <c r="ERU3" s="934"/>
      <c r="ERV3" s="934"/>
      <c r="ERW3" s="934" t="s">
        <v>153</v>
      </c>
      <c r="ERX3" s="934"/>
      <c r="ERY3" s="934"/>
      <c r="ERZ3" s="934"/>
      <c r="ESA3" s="934"/>
      <c r="ESB3" s="934"/>
      <c r="ESC3" s="934"/>
      <c r="ESD3" s="934"/>
      <c r="ESE3" s="934" t="s">
        <v>153</v>
      </c>
      <c r="ESF3" s="934"/>
      <c r="ESG3" s="934"/>
      <c r="ESH3" s="934"/>
      <c r="ESI3" s="934"/>
      <c r="ESJ3" s="934"/>
      <c r="ESK3" s="934"/>
      <c r="ESL3" s="934"/>
      <c r="ESM3" s="934" t="s">
        <v>153</v>
      </c>
      <c r="ESN3" s="934"/>
      <c r="ESO3" s="934"/>
      <c r="ESP3" s="934"/>
      <c r="ESQ3" s="934"/>
      <c r="ESR3" s="934"/>
      <c r="ESS3" s="934"/>
      <c r="EST3" s="934"/>
      <c r="ESU3" s="934" t="s">
        <v>153</v>
      </c>
      <c r="ESV3" s="934"/>
      <c r="ESW3" s="934"/>
      <c r="ESX3" s="934"/>
      <c r="ESY3" s="934"/>
      <c r="ESZ3" s="934"/>
      <c r="ETA3" s="934"/>
      <c r="ETB3" s="934"/>
      <c r="ETC3" s="934" t="s">
        <v>153</v>
      </c>
      <c r="ETD3" s="934"/>
      <c r="ETE3" s="934"/>
      <c r="ETF3" s="934"/>
      <c r="ETG3" s="934"/>
      <c r="ETH3" s="934"/>
      <c r="ETI3" s="934"/>
      <c r="ETJ3" s="934"/>
      <c r="ETK3" s="934" t="s">
        <v>153</v>
      </c>
      <c r="ETL3" s="934"/>
      <c r="ETM3" s="934"/>
      <c r="ETN3" s="934"/>
      <c r="ETO3" s="934"/>
      <c r="ETP3" s="934"/>
      <c r="ETQ3" s="934"/>
      <c r="ETR3" s="934"/>
      <c r="ETS3" s="934" t="s">
        <v>153</v>
      </c>
      <c r="ETT3" s="934"/>
      <c r="ETU3" s="934"/>
      <c r="ETV3" s="934"/>
      <c r="ETW3" s="934"/>
      <c r="ETX3" s="934"/>
      <c r="ETY3" s="934"/>
      <c r="ETZ3" s="934"/>
      <c r="EUA3" s="934" t="s">
        <v>153</v>
      </c>
      <c r="EUB3" s="934"/>
      <c r="EUC3" s="934"/>
      <c r="EUD3" s="934"/>
      <c r="EUE3" s="934"/>
      <c r="EUF3" s="934"/>
      <c r="EUG3" s="934"/>
      <c r="EUH3" s="934"/>
      <c r="EUI3" s="934" t="s">
        <v>153</v>
      </c>
      <c r="EUJ3" s="934"/>
      <c r="EUK3" s="934"/>
      <c r="EUL3" s="934"/>
      <c r="EUM3" s="934"/>
      <c r="EUN3" s="934"/>
      <c r="EUO3" s="934"/>
      <c r="EUP3" s="934"/>
      <c r="EUQ3" s="934" t="s">
        <v>153</v>
      </c>
      <c r="EUR3" s="934"/>
      <c r="EUS3" s="934"/>
      <c r="EUT3" s="934"/>
      <c r="EUU3" s="934"/>
      <c r="EUV3" s="934"/>
      <c r="EUW3" s="934"/>
      <c r="EUX3" s="934"/>
      <c r="EUY3" s="934" t="s">
        <v>153</v>
      </c>
      <c r="EUZ3" s="934"/>
      <c r="EVA3" s="934"/>
      <c r="EVB3" s="934"/>
      <c r="EVC3" s="934"/>
      <c r="EVD3" s="934"/>
      <c r="EVE3" s="934"/>
      <c r="EVF3" s="934"/>
      <c r="EVG3" s="934" t="s">
        <v>153</v>
      </c>
      <c r="EVH3" s="934"/>
      <c r="EVI3" s="934"/>
      <c r="EVJ3" s="934"/>
      <c r="EVK3" s="934"/>
      <c r="EVL3" s="934"/>
      <c r="EVM3" s="934"/>
      <c r="EVN3" s="934"/>
      <c r="EVO3" s="934" t="s">
        <v>153</v>
      </c>
      <c r="EVP3" s="934"/>
      <c r="EVQ3" s="934"/>
      <c r="EVR3" s="934"/>
      <c r="EVS3" s="934"/>
      <c r="EVT3" s="934"/>
      <c r="EVU3" s="934"/>
      <c r="EVV3" s="934"/>
      <c r="EVW3" s="934" t="s">
        <v>153</v>
      </c>
      <c r="EVX3" s="934"/>
      <c r="EVY3" s="934"/>
      <c r="EVZ3" s="934"/>
      <c r="EWA3" s="934"/>
      <c r="EWB3" s="934"/>
      <c r="EWC3" s="934"/>
      <c r="EWD3" s="934"/>
      <c r="EWE3" s="934" t="s">
        <v>153</v>
      </c>
      <c r="EWF3" s="934"/>
      <c r="EWG3" s="934"/>
      <c r="EWH3" s="934"/>
      <c r="EWI3" s="934"/>
      <c r="EWJ3" s="934"/>
      <c r="EWK3" s="934"/>
      <c r="EWL3" s="934"/>
      <c r="EWM3" s="934" t="s">
        <v>153</v>
      </c>
      <c r="EWN3" s="934"/>
      <c r="EWO3" s="934"/>
      <c r="EWP3" s="934"/>
      <c r="EWQ3" s="934"/>
      <c r="EWR3" s="934"/>
      <c r="EWS3" s="934"/>
      <c r="EWT3" s="934"/>
      <c r="EWU3" s="934" t="s">
        <v>153</v>
      </c>
      <c r="EWV3" s="934"/>
      <c r="EWW3" s="934"/>
      <c r="EWX3" s="934"/>
      <c r="EWY3" s="934"/>
      <c r="EWZ3" s="934"/>
      <c r="EXA3" s="934"/>
      <c r="EXB3" s="934"/>
      <c r="EXC3" s="934" t="s">
        <v>153</v>
      </c>
      <c r="EXD3" s="934"/>
      <c r="EXE3" s="934"/>
      <c r="EXF3" s="934"/>
      <c r="EXG3" s="934"/>
      <c r="EXH3" s="934"/>
      <c r="EXI3" s="934"/>
      <c r="EXJ3" s="934"/>
      <c r="EXK3" s="934" t="s">
        <v>153</v>
      </c>
      <c r="EXL3" s="934"/>
      <c r="EXM3" s="934"/>
      <c r="EXN3" s="934"/>
      <c r="EXO3" s="934"/>
      <c r="EXP3" s="934"/>
      <c r="EXQ3" s="934"/>
      <c r="EXR3" s="934"/>
      <c r="EXS3" s="934" t="s">
        <v>153</v>
      </c>
      <c r="EXT3" s="934"/>
      <c r="EXU3" s="934"/>
      <c r="EXV3" s="934"/>
      <c r="EXW3" s="934"/>
      <c r="EXX3" s="934"/>
      <c r="EXY3" s="934"/>
      <c r="EXZ3" s="934"/>
      <c r="EYA3" s="934" t="s">
        <v>153</v>
      </c>
      <c r="EYB3" s="934"/>
      <c r="EYC3" s="934"/>
      <c r="EYD3" s="934"/>
      <c r="EYE3" s="934"/>
      <c r="EYF3" s="934"/>
      <c r="EYG3" s="934"/>
      <c r="EYH3" s="934"/>
      <c r="EYI3" s="934" t="s">
        <v>153</v>
      </c>
      <c r="EYJ3" s="934"/>
      <c r="EYK3" s="934"/>
      <c r="EYL3" s="934"/>
      <c r="EYM3" s="934"/>
      <c r="EYN3" s="934"/>
      <c r="EYO3" s="934"/>
      <c r="EYP3" s="934"/>
      <c r="EYQ3" s="934" t="s">
        <v>153</v>
      </c>
      <c r="EYR3" s="934"/>
      <c r="EYS3" s="934"/>
      <c r="EYT3" s="934"/>
      <c r="EYU3" s="934"/>
      <c r="EYV3" s="934"/>
      <c r="EYW3" s="934"/>
      <c r="EYX3" s="934"/>
      <c r="EYY3" s="934" t="s">
        <v>153</v>
      </c>
      <c r="EYZ3" s="934"/>
      <c r="EZA3" s="934"/>
      <c r="EZB3" s="934"/>
      <c r="EZC3" s="934"/>
      <c r="EZD3" s="934"/>
      <c r="EZE3" s="934"/>
      <c r="EZF3" s="934"/>
      <c r="EZG3" s="934" t="s">
        <v>153</v>
      </c>
      <c r="EZH3" s="934"/>
      <c r="EZI3" s="934"/>
      <c r="EZJ3" s="934"/>
      <c r="EZK3" s="934"/>
      <c r="EZL3" s="934"/>
      <c r="EZM3" s="934"/>
      <c r="EZN3" s="934"/>
      <c r="EZO3" s="934" t="s">
        <v>153</v>
      </c>
      <c r="EZP3" s="934"/>
      <c r="EZQ3" s="934"/>
      <c r="EZR3" s="934"/>
      <c r="EZS3" s="934"/>
      <c r="EZT3" s="934"/>
      <c r="EZU3" s="934"/>
      <c r="EZV3" s="934"/>
      <c r="EZW3" s="934" t="s">
        <v>153</v>
      </c>
      <c r="EZX3" s="934"/>
      <c r="EZY3" s="934"/>
      <c r="EZZ3" s="934"/>
      <c r="FAA3" s="934"/>
      <c r="FAB3" s="934"/>
      <c r="FAC3" s="934"/>
      <c r="FAD3" s="934"/>
      <c r="FAE3" s="934" t="s">
        <v>153</v>
      </c>
      <c r="FAF3" s="934"/>
      <c r="FAG3" s="934"/>
      <c r="FAH3" s="934"/>
      <c r="FAI3" s="934"/>
      <c r="FAJ3" s="934"/>
      <c r="FAK3" s="934"/>
      <c r="FAL3" s="934"/>
      <c r="FAM3" s="934" t="s">
        <v>153</v>
      </c>
      <c r="FAN3" s="934"/>
      <c r="FAO3" s="934"/>
      <c r="FAP3" s="934"/>
      <c r="FAQ3" s="934"/>
      <c r="FAR3" s="934"/>
      <c r="FAS3" s="934"/>
      <c r="FAT3" s="934"/>
      <c r="FAU3" s="934" t="s">
        <v>153</v>
      </c>
      <c r="FAV3" s="934"/>
      <c r="FAW3" s="934"/>
      <c r="FAX3" s="934"/>
      <c r="FAY3" s="934"/>
      <c r="FAZ3" s="934"/>
      <c r="FBA3" s="934"/>
      <c r="FBB3" s="934"/>
      <c r="FBC3" s="934" t="s">
        <v>153</v>
      </c>
      <c r="FBD3" s="934"/>
      <c r="FBE3" s="934"/>
      <c r="FBF3" s="934"/>
      <c r="FBG3" s="934"/>
      <c r="FBH3" s="934"/>
      <c r="FBI3" s="934"/>
      <c r="FBJ3" s="934"/>
      <c r="FBK3" s="934" t="s">
        <v>153</v>
      </c>
      <c r="FBL3" s="934"/>
      <c r="FBM3" s="934"/>
      <c r="FBN3" s="934"/>
      <c r="FBO3" s="934"/>
      <c r="FBP3" s="934"/>
      <c r="FBQ3" s="934"/>
      <c r="FBR3" s="934"/>
      <c r="FBS3" s="934" t="s">
        <v>153</v>
      </c>
      <c r="FBT3" s="934"/>
      <c r="FBU3" s="934"/>
      <c r="FBV3" s="934"/>
      <c r="FBW3" s="934"/>
      <c r="FBX3" s="934"/>
      <c r="FBY3" s="934"/>
      <c r="FBZ3" s="934"/>
      <c r="FCA3" s="934" t="s">
        <v>153</v>
      </c>
      <c r="FCB3" s="934"/>
      <c r="FCC3" s="934"/>
      <c r="FCD3" s="934"/>
      <c r="FCE3" s="934"/>
      <c r="FCF3" s="934"/>
      <c r="FCG3" s="934"/>
      <c r="FCH3" s="934"/>
      <c r="FCI3" s="934" t="s">
        <v>153</v>
      </c>
      <c r="FCJ3" s="934"/>
      <c r="FCK3" s="934"/>
      <c r="FCL3" s="934"/>
      <c r="FCM3" s="934"/>
      <c r="FCN3" s="934"/>
      <c r="FCO3" s="934"/>
      <c r="FCP3" s="934"/>
      <c r="FCQ3" s="934" t="s">
        <v>153</v>
      </c>
      <c r="FCR3" s="934"/>
      <c r="FCS3" s="934"/>
      <c r="FCT3" s="934"/>
      <c r="FCU3" s="934"/>
      <c r="FCV3" s="934"/>
      <c r="FCW3" s="934"/>
      <c r="FCX3" s="934"/>
      <c r="FCY3" s="934" t="s">
        <v>153</v>
      </c>
      <c r="FCZ3" s="934"/>
      <c r="FDA3" s="934"/>
      <c r="FDB3" s="934"/>
      <c r="FDC3" s="934"/>
      <c r="FDD3" s="934"/>
      <c r="FDE3" s="934"/>
      <c r="FDF3" s="934"/>
      <c r="FDG3" s="934" t="s">
        <v>153</v>
      </c>
      <c r="FDH3" s="934"/>
      <c r="FDI3" s="934"/>
      <c r="FDJ3" s="934"/>
      <c r="FDK3" s="934"/>
      <c r="FDL3" s="934"/>
      <c r="FDM3" s="934"/>
      <c r="FDN3" s="934"/>
      <c r="FDO3" s="934" t="s">
        <v>153</v>
      </c>
      <c r="FDP3" s="934"/>
      <c r="FDQ3" s="934"/>
      <c r="FDR3" s="934"/>
      <c r="FDS3" s="934"/>
      <c r="FDT3" s="934"/>
      <c r="FDU3" s="934"/>
      <c r="FDV3" s="934"/>
      <c r="FDW3" s="934" t="s">
        <v>153</v>
      </c>
      <c r="FDX3" s="934"/>
      <c r="FDY3" s="934"/>
      <c r="FDZ3" s="934"/>
      <c r="FEA3" s="934"/>
      <c r="FEB3" s="934"/>
      <c r="FEC3" s="934"/>
      <c r="FED3" s="934"/>
      <c r="FEE3" s="934" t="s">
        <v>153</v>
      </c>
      <c r="FEF3" s="934"/>
      <c r="FEG3" s="934"/>
      <c r="FEH3" s="934"/>
      <c r="FEI3" s="934"/>
      <c r="FEJ3" s="934"/>
      <c r="FEK3" s="934"/>
      <c r="FEL3" s="934"/>
      <c r="FEM3" s="934" t="s">
        <v>153</v>
      </c>
      <c r="FEN3" s="934"/>
      <c r="FEO3" s="934"/>
      <c r="FEP3" s="934"/>
      <c r="FEQ3" s="934"/>
      <c r="FER3" s="934"/>
      <c r="FES3" s="934"/>
      <c r="FET3" s="934"/>
      <c r="FEU3" s="934" t="s">
        <v>153</v>
      </c>
      <c r="FEV3" s="934"/>
      <c r="FEW3" s="934"/>
      <c r="FEX3" s="934"/>
      <c r="FEY3" s="934"/>
      <c r="FEZ3" s="934"/>
      <c r="FFA3" s="934"/>
      <c r="FFB3" s="934"/>
      <c r="FFC3" s="934" t="s">
        <v>153</v>
      </c>
      <c r="FFD3" s="934"/>
      <c r="FFE3" s="934"/>
      <c r="FFF3" s="934"/>
      <c r="FFG3" s="934"/>
      <c r="FFH3" s="934"/>
      <c r="FFI3" s="934"/>
      <c r="FFJ3" s="934"/>
      <c r="FFK3" s="934" t="s">
        <v>153</v>
      </c>
      <c r="FFL3" s="934"/>
      <c r="FFM3" s="934"/>
      <c r="FFN3" s="934"/>
      <c r="FFO3" s="934"/>
      <c r="FFP3" s="934"/>
      <c r="FFQ3" s="934"/>
      <c r="FFR3" s="934"/>
      <c r="FFS3" s="934" t="s">
        <v>153</v>
      </c>
      <c r="FFT3" s="934"/>
      <c r="FFU3" s="934"/>
      <c r="FFV3" s="934"/>
      <c r="FFW3" s="934"/>
      <c r="FFX3" s="934"/>
      <c r="FFY3" s="934"/>
      <c r="FFZ3" s="934"/>
      <c r="FGA3" s="934" t="s">
        <v>153</v>
      </c>
      <c r="FGB3" s="934"/>
      <c r="FGC3" s="934"/>
      <c r="FGD3" s="934"/>
      <c r="FGE3" s="934"/>
      <c r="FGF3" s="934"/>
      <c r="FGG3" s="934"/>
      <c r="FGH3" s="934"/>
      <c r="FGI3" s="934" t="s">
        <v>153</v>
      </c>
      <c r="FGJ3" s="934"/>
      <c r="FGK3" s="934"/>
      <c r="FGL3" s="934"/>
      <c r="FGM3" s="934"/>
      <c r="FGN3" s="934"/>
      <c r="FGO3" s="934"/>
      <c r="FGP3" s="934"/>
      <c r="FGQ3" s="934" t="s">
        <v>153</v>
      </c>
      <c r="FGR3" s="934"/>
      <c r="FGS3" s="934"/>
      <c r="FGT3" s="934"/>
      <c r="FGU3" s="934"/>
      <c r="FGV3" s="934"/>
      <c r="FGW3" s="934"/>
      <c r="FGX3" s="934"/>
      <c r="FGY3" s="934" t="s">
        <v>153</v>
      </c>
      <c r="FGZ3" s="934"/>
      <c r="FHA3" s="934"/>
      <c r="FHB3" s="934"/>
      <c r="FHC3" s="934"/>
      <c r="FHD3" s="934"/>
      <c r="FHE3" s="934"/>
      <c r="FHF3" s="934"/>
      <c r="FHG3" s="934" t="s">
        <v>153</v>
      </c>
      <c r="FHH3" s="934"/>
      <c r="FHI3" s="934"/>
      <c r="FHJ3" s="934"/>
      <c r="FHK3" s="934"/>
      <c r="FHL3" s="934"/>
      <c r="FHM3" s="934"/>
      <c r="FHN3" s="934"/>
      <c r="FHO3" s="934" t="s">
        <v>153</v>
      </c>
      <c r="FHP3" s="934"/>
      <c r="FHQ3" s="934"/>
      <c r="FHR3" s="934"/>
      <c r="FHS3" s="934"/>
      <c r="FHT3" s="934"/>
      <c r="FHU3" s="934"/>
      <c r="FHV3" s="934"/>
      <c r="FHW3" s="934" t="s">
        <v>153</v>
      </c>
      <c r="FHX3" s="934"/>
      <c r="FHY3" s="934"/>
      <c r="FHZ3" s="934"/>
      <c r="FIA3" s="934"/>
      <c r="FIB3" s="934"/>
      <c r="FIC3" s="934"/>
      <c r="FID3" s="934"/>
      <c r="FIE3" s="934" t="s">
        <v>153</v>
      </c>
      <c r="FIF3" s="934"/>
      <c r="FIG3" s="934"/>
      <c r="FIH3" s="934"/>
      <c r="FII3" s="934"/>
      <c r="FIJ3" s="934"/>
      <c r="FIK3" s="934"/>
      <c r="FIL3" s="934"/>
      <c r="FIM3" s="934" t="s">
        <v>153</v>
      </c>
      <c r="FIN3" s="934"/>
      <c r="FIO3" s="934"/>
      <c r="FIP3" s="934"/>
      <c r="FIQ3" s="934"/>
      <c r="FIR3" s="934"/>
      <c r="FIS3" s="934"/>
      <c r="FIT3" s="934"/>
      <c r="FIU3" s="934" t="s">
        <v>153</v>
      </c>
      <c r="FIV3" s="934"/>
      <c r="FIW3" s="934"/>
      <c r="FIX3" s="934"/>
      <c r="FIY3" s="934"/>
      <c r="FIZ3" s="934"/>
      <c r="FJA3" s="934"/>
      <c r="FJB3" s="934"/>
      <c r="FJC3" s="934" t="s">
        <v>153</v>
      </c>
      <c r="FJD3" s="934"/>
      <c r="FJE3" s="934"/>
      <c r="FJF3" s="934"/>
      <c r="FJG3" s="934"/>
      <c r="FJH3" s="934"/>
      <c r="FJI3" s="934"/>
      <c r="FJJ3" s="934"/>
      <c r="FJK3" s="934" t="s">
        <v>153</v>
      </c>
      <c r="FJL3" s="934"/>
      <c r="FJM3" s="934"/>
      <c r="FJN3" s="934"/>
      <c r="FJO3" s="934"/>
      <c r="FJP3" s="934"/>
      <c r="FJQ3" s="934"/>
      <c r="FJR3" s="934"/>
      <c r="FJS3" s="934" t="s">
        <v>153</v>
      </c>
      <c r="FJT3" s="934"/>
      <c r="FJU3" s="934"/>
      <c r="FJV3" s="934"/>
      <c r="FJW3" s="934"/>
      <c r="FJX3" s="934"/>
      <c r="FJY3" s="934"/>
      <c r="FJZ3" s="934"/>
      <c r="FKA3" s="934" t="s">
        <v>153</v>
      </c>
      <c r="FKB3" s="934"/>
      <c r="FKC3" s="934"/>
      <c r="FKD3" s="934"/>
      <c r="FKE3" s="934"/>
      <c r="FKF3" s="934"/>
      <c r="FKG3" s="934"/>
      <c r="FKH3" s="934"/>
      <c r="FKI3" s="934" t="s">
        <v>153</v>
      </c>
      <c r="FKJ3" s="934"/>
      <c r="FKK3" s="934"/>
      <c r="FKL3" s="934"/>
      <c r="FKM3" s="934"/>
      <c r="FKN3" s="934"/>
      <c r="FKO3" s="934"/>
      <c r="FKP3" s="934"/>
      <c r="FKQ3" s="934" t="s">
        <v>153</v>
      </c>
      <c r="FKR3" s="934"/>
      <c r="FKS3" s="934"/>
      <c r="FKT3" s="934"/>
      <c r="FKU3" s="934"/>
      <c r="FKV3" s="934"/>
      <c r="FKW3" s="934"/>
      <c r="FKX3" s="934"/>
      <c r="FKY3" s="934" t="s">
        <v>153</v>
      </c>
      <c r="FKZ3" s="934"/>
      <c r="FLA3" s="934"/>
      <c r="FLB3" s="934"/>
      <c r="FLC3" s="934"/>
      <c r="FLD3" s="934"/>
      <c r="FLE3" s="934"/>
      <c r="FLF3" s="934"/>
      <c r="FLG3" s="934" t="s">
        <v>153</v>
      </c>
      <c r="FLH3" s="934"/>
      <c r="FLI3" s="934"/>
      <c r="FLJ3" s="934"/>
      <c r="FLK3" s="934"/>
      <c r="FLL3" s="934"/>
      <c r="FLM3" s="934"/>
      <c r="FLN3" s="934"/>
      <c r="FLO3" s="934" t="s">
        <v>153</v>
      </c>
      <c r="FLP3" s="934"/>
      <c r="FLQ3" s="934"/>
      <c r="FLR3" s="934"/>
      <c r="FLS3" s="934"/>
      <c r="FLT3" s="934"/>
      <c r="FLU3" s="934"/>
      <c r="FLV3" s="934"/>
      <c r="FLW3" s="934" t="s">
        <v>153</v>
      </c>
      <c r="FLX3" s="934"/>
      <c r="FLY3" s="934"/>
      <c r="FLZ3" s="934"/>
      <c r="FMA3" s="934"/>
      <c r="FMB3" s="934"/>
      <c r="FMC3" s="934"/>
      <c r="FMD3" s="934"/>
      <c r="FME3" s="934" t="s">
        <v>153</v>
      </c>
      <c r="FMF3" s="934"/>
      <c r="FMG3" s="934"/>
      <c r="FMH3" s="934"/>
      <c r="FMI3" s="934"/>
      <c r="FMJ3" s="934"/>
      <c r="FMK3" s="934"/>
      <c r="FML3" s="934"/>
      <c r="FMM3" s="934" t="s">
        <v>153</v>
      </c>
      <c r="FMN3" s="934"/>
      <c r="FMO3" s="934"/>
      <c r="FMP3" s="934"/>
      <c r="FMQ3" s="934"/>
      <c r="FMR3" s="934"/>
      <c r="FMS3" s="934"/>
      <c r="FMT3" s="934"/>
      <c r="FMU3" s="934" t="s">
        <v>153</v>
      </c>
      <c r="FMV3" s="934"/>
      <c r="FMW3" s="934"/>
      <c r="FMX3" s="934"/>
      <c r="FMY3" s="934"/>
      <c r="FMZ3" s="934"/>
      <c r="FNA3" s="934"/>
      <c r="FNB3" s="934"/>
      <c r="FNC3" s="934" t="s">
        <v>153</v>
      </c>
      <c r="FND3" s="934"/>
      <c r="FNE3" s="934"/>
      <c r="FNF3" s="934"/>
      <c r="FNG3" s="934"/>
      <c r="FNH3" s="934"/>
      <c r="FNI3" s="934"/>
      <c r="FNJ3" s="934"/>
      <c r="FNK3" s="934" t="s">
        <v>153</v>
      </c>
      <c r="FNL3" s="934"/>
      <c r="FNM3" s="934"/>
      <c r="FNN3" s="934"/>
      <c r="FNO3" s="934"/>
      <c r="FNP3" s="934"/>
      <c r="FNQ3" s="934"/>
      <c r="FNR3" s="934"/>
      <c r="FNS3" s="934" t="s">
        <v>153</v>
      </c>
      <c r="FNT3" s="934"/>
      <c r="FNU3" s="934"/>
      <c r="FNV3" s="934"/>
      <c r="FNW3" s="934"/>
      <c r="FNX3" s="934"/>
      <c r="FNY3" s="934"/>
      <c r="FNZ3" s="934"/>
      <c r="FOA3" s="934" t="s">
        <v>153</v>
      </c>
      <c r="FOB3" s="934"/>
      <c r="FOC3" s="934"/>
      <c r="FOD3" s="934"/>
      <c r="FOE3" s="934"/>
      <c r="FOF3" s="934"/>
      <c r="FOG3" s="934"/>
      <c r="FOH3" s="934"/>
      <c r="FOI3" s="934" t="s">
        <v>153</v>
      </c>
      <c r="FOJ3" s="934"/>
      <c r="FOK3" s="934"/>
      <c r="FOL3" s="934"/>
      <c r="FOM3" s="934"/>
      <c r="FON3" s="934"/>
      <c r="FOO3" s="934"/>
      <c r="FOP3" s="934"/>
      <c r="FOQ3" s="934" t="s">
        <v>153</v>
      </c>
      <c r="FOR3" s="934"/>
      <c r="FOS3" s="934"/>
      <c r="FOT3" s="934"/>
      <c r="FOU3" s="934"/>
      <c r="FOV3" s="934"/>
      <c r="FOW3" s="934"/>
      <c r="FOX3" s="934"/>
      <c r="FOY3" s="934" t="s">
        <v>153</v>
      </c>
      <c r="FOZ3" s="934"/>
      <c r="FPA3" s="934"/>
      <c r="FPB3" s="934"/>
      <c r="FPC3" s="934"/>
      <c r="FPD3" s="934"/>
      <c r="FPE3" s="934"/>
      <c r="FPF3" s="934"/>
      <c r="FPG3" s="934" t="s">
        <v>153</v>
      </c>
      <c r="FPH3" s="934"/>
      <c r="FPI3" s="934"/>
      <c r="FPJ3" s="934"/>
      <c r="FPK3" s="934"/>
      <c r="FPL3" s="934"/>
      <c r="FPM3" s="934"/>
      <c r="FPN3" s="934"/>
      <c r="FPO3" s="934" t="s">
        <v>153</v>
      </c>
      <c r="FPP3" s="934"/>
      <c r="FPQ3" s="934"/>
      <c r="FPR3" s="934"/>
      <c r="FPS3" s="934"/>
      <c r="FPT3" s="934"/>
      <c r="FPU3" s="934"/>
      <c r="FPV3" s="934"/>
      <c r="FPW3" s="934" t="s">
        <v>153</v>
      </c>
      <c r="FPX3" s="934"/>
      <c r="FPY3" s="934"/>
      <c r="FPZ3" s="934"/>
      <c r="FQA3" s="934"/>
      <c r="FQB3" s="934"/>
      <c r="FQC3" s="934"/>
      <c r="FQD3" s="934"/>
      <c r="FQE3" s="934" t="s">
        <v>153</v>
      </c>
      <c r="FQF3" s="934"/>
      <c r="FQG3" s="934"/>
      <c r="FQH3" s="934"/>
      <c r="FQI3" s="934"/>
      <c r="FQJ3" s="934"/>
      <c r="FQK3" s="934"/>
      <c r="FQL3" s="934"/>
      <c r="FQM3" s="934" t="s">
        <v>153</v>
      </c>
      <c r="FQN3" s="934"/>
      <c r="FQO3" s="934"/>
      <c r="FQP3" s="934"/>
      <c r="FQQ3" s="934"/>
      <c r="FQR3" s="934"/>
      <c r="FQS3" s="934"/>
      <c r="FQT3" s="934"/>
      <c r="FQU3" s="934" t="s">
        <v>153</v>
      </c>
      <c r="FQV3" s="934"/>
      <c r="FQW3" s="934"/>
      <c r="FQX3" s="934"/>
      <c r="FQY3" s="934"/>
      <c r="FQZ3" s="934"/>
      <c r="FRA3" s="934"/>
      <c r="FRB3" s="934"/>
      <c r="FRC3" s="934" t="s">
        <v>153</v>
      </c>
      <c r="FRD3" s="934"/>
      <c r="FRE3" s="934"/>
      <c r="FRF3" s="934"/>
      <c r="FRG3" s="934"/>
      <c r="FRH3" s="934"/>
      <c r="FRI3" s="934"/>
      <c r="FRJ3" s="934"/>
      <c r="FRK3" s="934" t="s">
        <v>153</v>
      </c>
      <c r="FRL3" s="934"/>
      <c r="FRM3" s="934"/>
      <c r="FRN3" s="934"/>
      <c r="FRO3" s="934"/>
      <c r="FRP3" s="934"/>
      <c r="FRQ3" s="934"/>
      <c r="FRR3" s="934"/>
      <c r="FRS3" s="934" t="s">
        <v>153</v>
      </c>
      <c r="FRT3" s="934"/>
      <c r="FRU3" s="934"/>
      <c r="FRV3" s="934"/>
      <c r="FRW3" s="934"/>
      <c r="FRX3" s="934"/>
      <c r="FRY3" s="934"/>
      <c r="FRZ3" s="934"/>
      <c r="FSA3" s="934" t="s">
        <v>153</v>
      </c>
      <c r="FSB3" s="934"/>
      <c r="FSC3" s="934"/>
      <c r="FSD3" s="934"/>
      <c r="FSE3" s="934"/>
      <c r="FSF3" s="934"/>
      <c r="FSG3" s="934"/>
      <c r="FSH3" s="934"/>
      <c r="FSI3" s="934" t="s">
        <v>153</v>
      </c>
      <c r="FSJ3" s="934"/>
      <c r="FSK3" s="934"/>
      <c r="FSL3" s="934"/>
      <c r="FSM3" s="934"/>
      <c r="FSN3" s="934"/>
      <c r="FSO3" s="934"/>
      <c r="FSP3" s="934"/>
      <c r="FSQ3" s="934" t="s">
        <v>153</v>
      </c>
      <c r="FSR3" s="934"/>
      <c r="FSS3" s="934"/>
      <c r="FST3" s="934"/>
      <c r="FSU3" s="934"/>
      <c r="FSV3" s="934"/>
      <c r="FSW3" s="934"/>
      <c r="FSX3" s="934"/>
      <c r="FSY3" s="934" t="s">
        <v>153</v>
      </c>
      <c r="FSZ3" s="934"/>
      <c r="FTA3" s="934"/>
      <c r="FTB3" s="934"/>
      <c r="FTC3" s="934"/>
      <c r="FTD3" s="934"/>
      <c r="FTE3" s="934"/>
      <c r="FTF3" s="934"/>
      <c r="FTG3" s="934" t="s">
        <v>153</v>
      </c>
      <c r="FTH3" s="934"/>
      <c r="FTI3" s="934"/>
      <c r="FTJ3" s="934"/>
      <c r="FTK3" s="934"/>
      <c r="FTL3" s="934"/>
      <c r="FTM3" s="934"/>
      <c r="FTN3" s="934"/>
      <c r="FTO3" s="934" t="s">
        <v>153</v>
      </c>
      <c r="FTP3" s="934"/>
      <c r="FTQ3" s="934"/>
      <c r="FTR3" s="934"/>
      <c r="FTS3" s="934"/>
      <c r="FTT3" s="934"/>
      <c r="FTU3" s="934"/>
      <c r="FTV3" s="934"/>
      <c r="FTW3" s="934" t="s">
        <v>153</v>
      </c>
      <c r="FTX3" s="934"/>
      <c r="FTY3" s="934"/>
      <c r="FTZ3" s="934"/>
      <c r="FUA3" s="934"/>
      <c r="FUB3" s="934"/>
      <c r="FUC3" s="934"/>
      <c r="FUD3" s="934"/>
      <c r="FUE3" s="934" t="s">
        <v>153</v>
      </c>
      <c r="FUF3" s="934"/>
      <c r="FUG3" s="934"/>
      <c r="FUH3" s="934"/>
      <c r="FUI3" s="934"/>
      <c r="FUJ3" s="934"/>
      <c r="FUK3" s="934"/>
      <c r="FUL3" s="934"/>
      <c r="FUM3" s="934" t="s">
        <v>153</v>
      </c>
      <c r="FUN3" s="934"/>
      <c r="FUO3" s="934"/>
      <c r="FUP3" s="934"/>
      <c r="FUQ3" s="934"/>
      <c r="FUR3" s="934"/>
      <c r="FUS3" s="934"/>
      <c r="FUT3" s="934"/>
      <c r="FUU3" s="934" t="s">
        <v>153</v>
      </c>
      <c r="FUV3" s="934"/>
      <c r="FUW3" s="934"/>
      <c r="FUX3" s="934"/>
      <c r="FUY3" s="934"/>
      <c r="FUZ3" s="934"/>
      <c r="FVA3" s="934"/>
      <c r="FVB3" s="934"/>
      <c r="FVC3" s="934" t="s">
        <v>153</v>
      </c>
      <c r="FVD3" s="934"/>
      <c r="FVE3" s="934"/>
      <c r="FVF3" s="934"/>
      <c r="FVG3" s="934"/>
      <c r="FVH3" s="934"/>
      <c r="FVI3" s="934"/>
      <c r="FVJ3" s="934"/>
      <c r="FVK3" s="934" t="s">
        <v>153</v>
      </c>
      <c r="FVL3" s="934"/>
      <c r="FVM3" s="934"/>
      <c r="FVN3" s="934"/>
      <c r="FVO3" s="934"/>
      <c r="FVP3" s="934"/>
      <c r="FVQ3" s="934"/>
      <c r="FVR3" s="934"/>
      <c r="FVS3" s="934" t="s">
        <v>153</v>
      </c>
      <c r="FVT3" s="934"/>
      <c r="FVU3" s="934"/>
      <c r="FVV3" s="934"/>
      <c r="FVW3" s="934"/>
      <c r="FVX3" s="934"/>
      <c r="FVY3" s="934"/>
      <c r="FVZ3" s="934"/>
      <c r="FWA3" s="934" t="s">
        <v>153</v>
      </c>
      <c r="FWB3" s="934"/>
      <c r="FWC3" s="934"/>
      <c r="FWD3" s="934"/>
      <c r="FWE3" s="934"/>
      <c r="FWF3" s="934"/>
      <c r="FWG3" s="934"/>
      <c r="FWH3" s="934"/>
      <c r="FWI3" s="934" t="s">
        <v>153</v>
      </c>
      <c r="FWJ3" s="934"/>
      <c r="FWK3" s="934"/>
      <c r="FWL3" s="934"/>
      <c r="FWM3" s="934"/>
      <c r="FWN3" s="934"/>
      <c r="FWO3" s="934"/>
      <c r="FWP3" s="934"/>
      <c r="FWQ3" s="934" t="s">
        <v>153</v>
      </c>
      <c r="FWR3" s="934"/>
      <c r="FWS3" s="934"/>
      <c r="FWT3" s="934"/>
      <c r="FWU3" s="934"/>
      <c r="FWV3" s="934"/>
      <c r="FWW3" s="934"/>
      <c r="FWX3" s="934"/>
      <c r="FWY3" s="934" t="s">
        <v>153</v>
      </c>
      <c r="FWZ3" s="934"/>
      <c r="FXA3" s="934"/>
      <c r="FXB3" s="934"/>
      <c r="FXC3" s="934"/>
      <c r="FXD3" s="934"/>
      <c r="FXE3" s="934"/>
      <c r="FXF3" s="934"/>
      <c r="FXG3" s="934" t="s">
        <v>153</v>
      </c>
      <c r="FXH3" s="934"/>
      <c r="FXI3" s="934"/>
      <c r="FXJ3" s="934"/>
      <c r="FXK3" s="934"/>
      <c r="FXL3" s="934"/>
      <c r="FXM3" s="934"/>
      <c r="FXN3" s="934"/>
      <c r="FXO3" s="934" t="s">
        <v>153</v>
      </c>
      <c r="FXP3" s="934"/>
      <c r="FXQ3" s="934"/>
      <c r="FXR3" s="934"/>
      <c r="FXS3" s="934"/>
      <c r="FXT3" s="934"/>
      <c r="FXU3" s="934"/>
      <c r="FXV3" s="934"/>
      <c r="FXW3" s="934" t="s">
        <v>153</v>
      </c>
      <c r="FXX3" s="934"/>
      <c r="FXY3" s="934"/>
      <c r="FXZ3" s="934"/>
      <c r="FYA3" s="934"/>
      <c r="FYB3" s="934"/>
      <c r="FYC3" s="934"/>
      <c r="FYD3" s="934"/>
      <c r="FYE3" s="934" t="s">
        <v>153</v>
      </c>
      <c r="FYF3" s="934"/>
      <c r="FYG3" s="934"/>
      <c r="FYH3" s="934"/>
      <c r="FYI3" s="934"/>
      <c r="FYJ3" s="934"/>
      <c r="FYK3" s="934"/>
      <c r="FYL3" s="934"/>
      <c r="FYM3" s="934" t="s">
        <v>153</v>
      </c>
      <c r="FYN3" s="934"/>
      <c r="FYO3" s="934"/>
      <c r="FYP3" s="934"/>
      <c r="FYQ3" s="934"/>
      <c r="FYR3" s="934"/>
      <c r="FYS3" s="934"/>
      <c r="FYT3" s="934"/>
      <c r="FYU3" s="934" t="s">
        <v>153</v>
      </c>
      <c r="FYV3" s="934"/>
      <c r="FYW3" s="934"/>
      <c r="FYX3" s="934"/>
      <c r="FYY3" s="934"/>
      <c r="FYZ3" s="934"/>
      <c r="FZA3" s="934"/>
      <c r="FZB3" s="934"/>
      <c r="FZC3" s="934" t="s">
        <v>153</v>
      </c>
      <c r="FZD3" s="934"/>
      <c r="FZE3" s="934"/>
      <c r="FZF3" s="934"/>
      <c r="FZG3" s="934"/>
      <c r="FZH3" s="934"/>
      <c r="FZI3" s="934"/>
      <c r="FZJ3" s="934"/>
      <c r="FZK3" s="934" t="s">
        <v>153</v>
      </c>
      <c r="FZL3" s="934"/>
      <c r="FZM3" s="934"/>
      <c r="FZN3" s="934"/>
      <c r="FZO3" s="934"/>
      <c r="FZP3" s="934"/>
      <c r="FZQ3" s="934"/>
      <c r="FZR3" s="934"/>
      <c r="FZS3" s="934" t="s">
        <v>153</v>
      </c>
      <c r="FZT3" s="934"/>
      <c r="FZU3" s="934"/>
      <c r="FZV3" s="934"/>
      <c r="FZW3" s="934"/>
      <c r="FZX3" s="934"/>
      <c r="FZY3" s="934"/>
      <c r="FZZ3" s="934"/>
      <c r="GAA3" s="934" t="s">
        <v>153</v>
      </c>
      <c r="GAB3" s="934"/>
      <c r="GAC3" s="934"/>
      <c r="GAD3" s="934"/>
      <c r="GAE3" s="934"/>
      <c r="GAF3" s="934"/>
      <c r="GAG3" s="934"/>
      <c r="GAH3" s="934"/>
      <c r="GAI3" s="934" t="s">
        <v>153</v>
      </c>
      <c r="GAJ3" s="934"/>
      <c r="GAK3" s="934"/>
      <c r="GAL3" s="934"/>
      <c r="GAM3" s="934"/>
      <c r="GAN3" s="934"/>
      <c r="GAO3" s="934"/>
      <c r="GAP3" s="934"/>
      <c r="GAQ3" s="934" t="s">
        <v>153</v>
      </c>
      <c r="GAR3" s="934"/>
      <c r="GAS3" s="934"/>
      <c r="GAT3" s="934"/>
      <c r="GAU3" s="934"/>
      <c r="GAV3" s="934"/>
      <c r="GAW3" s="934"/>
      <c r="GAX3" s="934"/>
      <c r="GAY3" s="934" t="s">
        <v>153</v>
      </c>
      <c r="GAZ3" s="934"/>
      <c r="GBA3" s="934"/>
      <c r="GBB3" s="934"/>
      <c r="GBC3" s="934"/>
      <c r="GBD3" s="934"/>
      <c r="GBE3" s="934"/>
      <c r="GBF3" s="934"/>
      <c r="GBG3" s="934" t="s">
        <v>153</v>
      </c>
      <c r="GBH3" s="934"/>
      <c r="GBI3" s="934"/>
      <c r="GBJ3" s="934"/>
      <c r="GBK3" s="934"/>
      <c r="GBL3" s="934"/>
      <c r="GBM3" s="934"/>
      <c r="GBN3" s="934"/>
      <c r="GBO3" s="934" t="s">
        <v>153</v>
      </c>
      <c r="GBP3" s="934"/>
      <c r="GBQ3" s="934"/>
      <c r="GBR3" s="934"/>
      <c r="GBS3" s="934"/>
      <c r="GBT3" s="934"/>
      <c r="GBU3" s="934"/>
      <c r="GBV3" s="934"/>
      <c r="GBW3" s="934" t="s">
        <v>153</v>
      </c>
      <c r="GBX3" s="934"/>
      <c r="GBY3" s="934"/>
      <c r="GBZ3" s="934"/>
      <c r="GCA3" s="934"/>
      <c r="GCB3" s="934"/>
      <c r="GCC3" s="934"/>
      <c r="GCD3" s="934"/>
      <c r="GCE3" s="934" t="s">
        <v>153</v>
      </c>
      <c r="GCF3" s="934"/>
      <c r="GCG3" s="934"/>
      <c r="GCH3" s="934"/>
      <c r="GCI3" s="934"/>
      <c r="GCJ3" s="934"/>
      <c r="GCK3" s="934"/>
      <c r="GCL3" s="934"/>
      <c r="GCM3" s="934" t="s">
        <v>153</v>
      </c>
      <c r="GCN3" s="934"/>
      <c r="GCO3" s="934"/>
      <c r="GCP3" s="934"/>
      <c r="GCQ3" s="934"/>
      <c r="GCR3" s="934"/>
      <c r="GCS3" s="934"/>
      <c r="GCT3" s="934"/>
      <c r="GCU3" s="934" t="s">
        <v>153</v>
      </c>
      <c r="GCV3" s="934"/>
      <c r="GCW3" s="934"/>
      <c r="GCX3" s="934"/>
      <c r="GCY3" s="934"/>
      <c r="GCZ3" s="934"/>
      <c r="GDA3" s="934"/>
      <c r="GDB3" s="934"/>
      <c r="GDC3" s="934" t="s">
        <v>153</v>
      </c>
      <c r="GDD3" s="934"/>
      <c r="GDE3" s="934"/>
      <c r="GDF3" s="934"/>
      <c r="GDG3" s="934"/>
      <c r="GDH3" s="934"/>
      <c r="GDI3" s="934"/>
      <c r="GDJ3" s="934"/>
      <c r="GDK3" s="934" t="s">
        <v>153</v>
      </c>
      <c r="GDL3" s="934"/>
      <c r="GDM3" s="934"/>
      <c r="GDN3" s="934"/>
      <c r="GDO3" s="934"/>
      <c r="GDP3" s="934"/>
      <c r="GDQ3" s="934"/>
      <c r="GDR3" s="934"/>
      <c r="GDS3" s="934" t="s">
        <v>153</v>
      </c>
      <c r="GDT3" s="934"/>
      <c r="GDU3" s="934"/>
      <c r="GDV3" s="934"/>
      <c r="GDW3" s="934"/>
      <c r="GDX3" s="934"/>
      <c r="GDY3" s="934"/>
      <c r="GDZ3" s="934"/>
      <c r="GEA3" s="934" t="s">
        <v>153</v>
      </c>
      <c r="GEB3" s="934"/>
      <c r="GEC3" s="934"/>
      <c r="GED3" s="934"/>
      <c r="GEE3" s="934"/>
      <c r="GEF3" s="934"/>
      <c r="GEG3" s="934"/>
      <c r="GEH3" s="934"/>
      <c r="GEI3" s="934" t="s">
        <v>153</v>
      </c>
      <c r="GEJ3" s="934"/>
      <c r="GEK3" s="934"/>
      <c r="GEL3" s="934"/>
      <c r="GEM3" s="934"/>
      <c r="GEN3" s="934"/>
      <c r="GEO3" s="934"/>
      <c r="GEP3" s="934"/>
      <c r="GEQ3" s="934" t="s">
        <v>153</v>
      </c>
      <c r="GER3" s="934"/>
      <c r="GES3" s="934"/>
      <c r="GET3" s="934"/>
      <c r="GEU3" s="934"/>
      <c r="GEV3" s="934"/>
      <c r="GEW3" s="934"/>
      <c r="GEX3" s="934"/>
      <c r="GEY3" s="934" t="s">
        <v>153</v>
      </c>
      <c r="GEZ3" s="934"/>
      <c r="GFA3" s="934"/>
      <c r="GFB3" s="934"/>
      <c r="GFC3" s="934"/>
      <c r="GFD3" s="934"/>
      <c r="GFE3" s="934"/>
      <c r="GFF3" s="934"/>
      <c r="GFG3" s="934" t="s">
        <v>153</v>
      </c>
      <c r="GFH3" s="934"/>
      <c r="GFI3" s="934"/>
      <c r="GFJ3" s="934"/>
      <c r="GFK3" s="934"/>
      <c r="GFL3" s="934"/>
      <c r="GFM3" s="934"/>
      <c r="GFN3" s="934"/>
      <c r="GFO3" s="934" t="s">
        <v>153</v>
      </c>
      <c r="GFP3" s="934"/>
      <c r="GFQ3" s="934"/>
      <c r="GFR3" s="934"/>
      <c r="GFS3" s="934"/>
      <c r="GFT3" s="934"/>
      <c r="GFU3" s="934"/>
      <c r="GFV3" s="934"/>
      <c r="GFW3" s="934" t="s">
        <v>153</v>
      </c>
      <c r="GFX3" s="934"/>
      <c r="GFY3" s="934"/>
      <c r="GFZ3" s="934"/>
      <c r="GGA3" s="934"/>
      <c r="GGB3" s="934"/>
      <c r="GGC3" s="934"/>
      <c r="GGD3" s="934"/>
      <c r="GGE3" s="934" t="s">
        <v>153</v>
      </c>
      <c r="GGF3" s="934"/>
      <c r="GGG3" s="934"/>
      <c r="GGH3" s="934"/>
      <c r="GGI3" s="934"/>
      <c r="GGJ3" s="934"/>
      <c r="GGK3" s="934"/>
      <c r="GGL3" s="934"/>
      <c r="GGM3" s="934" t="s">
        <v>153</v>
      </c>
      <c r="GGN3" s="934"/>
      <c r="GGO3" s="934"/>
      <c r="GGP3" s="934"/>
      <c r="GGQ3" s="934"/>
      <c r="GGR3" s="934"/>
      <c r="GGS3" s="934"/>
      <c r="GGT3" s="934"/>
      <c r="GGU3" s="934" t="s">
        <v>153</v>
      </c>
      <c r="GGV3" s="934"/>
      <c r="GGW3" s="934"/>
      <c r="GGX3" s="934"/>
      <c r="GGY3" s="934"/>
      <c r="GGZ3" s="934"/>
      <c r="GHA3" s="934"/>
      <c r="GHB3" s="934"/>
      <c r="GHC3" s="934" t="s">
        <v>153</v>
      </c>
      <c r="GHD3" s="934"/>
      <c r="GHE3" s="934"/>
      <c r="GHF3" s="934"/>
      <c r="GHG3" s="934"/>
      <c r="GHH3" s="934"/>
      <c r="GHI3" s="934"/>
      <c r="GHJ3" s="934"/>
      <c r="GHK3" s="934" t="s">
        <v>153</v>
      </c>
      <c r="GHL3" s="934"/>
      <c r="GHM3" s="934"/>
      <c r="GHN3" s="934"/>
      <c r="GHO3" s="934"/>
      <c r="GHP3" s="934"/>
      <c r="GHQ3" s="934"/>
      <c r="GHR3" s="934"/>
      <c r="GHS3" s="934" t="s">
        <v>153</v>
      </c>
      <c r="GHT3" s="934"/>
      <c r="GHU3" s="934"/>
      <c r="GHV3" s="934"/>
      <c r="GHW3" s="934"/>
      <c r="GHX3" s="934"/>
      <c r="GHY3" s="934"/>
      <c r="GHZ3" s="934"/>
      <c r="GIA3" s="934" t="s">
        <v>153</v>
      </c>
      <c r="GIB3" s="934"/>
      <c r="GIC3" s="934"/>
      <c r="GID3" s="934"/>
      <c r="GIE3" s="934"/>
      <c r="GIF3" s="934"/>
      <c r="GIG3" s="934"/>
      <c r="GIH3" s="934"/>
      <c r="GII3" s="934" t="s">
        <v>153</v>
      </c>
      <c r="GIJ3" s="934"/>
      <c r="GIK3" s="934"/>
      <c r="GIL3" s="934"/>
      <c r="GIM3" s="934"/>
      <c r="GIN3" s="934"/>
      <c r="GIO3" s="934"/>
      <c r="GIP3" s="934"/>
      <c r="GIQ3" s="934" t="s">
        <v>153</v>
      </c>
      <c r="GIR3" s="934"/>
      <c r="GIS3" s="934"/>
      <c r="GIT3" s="934"/>
      <c r="GIU3" s="934"/>
      <c r="GIV3" s="934"/>
      <c r="GIW3" s="934"/>
      <c r="GIX3" s="934"/>
      <c r="GIY3" s="934" t="s">
        <v>153</v>
      </c>
      <c r="GIZ3" s="934"/>
      <c r="GJA3" s="934"/>
      <c r="GJB3" s="934"/>
      <c r="GJC3" s="934"/>
      <c r="GJD3" s="934"/>
      <c r="GJE3" s="934"/>
      <c r="GJF3" s="934"/>
      <c r="GJG3" s="934" t="s">
        <v>153</v>
      </c>
      <c r="GJH3" s="934"/>
      <c r="GJI3" s="934"/>
      <c r="GJJ3" s="934"/>
      <c r="GJK3" s="934"/>
      <c r="GJL3" s="934"/>
      <c r="GJM3" s="934"/>
      <c r="GJN3" s="934"/>
      <c r="GJO3" s="934" t="s">
        <v>153</v>
      </c>
      <c r="GJP3" s="934"/>
      <c r="GJQ3" s="934"/>
      <c r="GJR3" s="934"/>
      <c r="GJS3" s="934"/>
      <c r="GJT3" s="934"/>
      <c r="GJU3" s="934"/>
      <c r="GJV3" s="934"/>
      <c r="GJW3" s="934" t="s">
        <v>153</v>
      </c>
      <c r="GJX3" s="934"/>
      <c r="GJY3" s="934"/>
      <c r="GJZ3" s="934"/>
      <c r="GKA3" s="934"/>
      <c r="GKB3" s="934"/>
      <c r="GKC3" s="934"/>
      <c r="GKD3" s="934"/>
      <c r="GKE3" s="934" t="s">
        <v>153</v>
      </c>
      <c r="GKF3" s="934"/>
      <c r="GKG3" s="934"/>
      <c r="GKH3" s="934"/>
      <c r="GKI3" s="934"/>
      <c r="GKJ3" s="934"/>
      <c r="GKK3" s="934"/>
      <c r="GKL3" s="934"/>
      <c r="GKM3" s="934" t="s">
        <v>153</v>
      </c>
      <c r="GKN3" s="934"/>
      <c r="GKO3" s="934"/>
      <c r="GKP3" s="934"/>
      <c r="GKQ3" s="934"/>
      <c r="GKR3" s="934"/>
      <c r="GKS3" s="934"/>
      <c r="GKT3" s="934"/>
      <c r="GKU3" s="934" t="s">
        <v>153</v>
      </c>
      <c r="GKV3" s="934"/>
      <c r="GKW3" s="934"/>
      <c r="GKX3" s="934"/>
      <c r="GKY3" s="934"/>
      <c r="GKZ3" s="934"/>
      <c r="GLA3" s="934"/>
      <c r="GLB3" s="934"/>
      <c r="GLC3" s="934" t="s">
        <v>153</v>
      </c>
      <c r="GLD3" s="934"/>
      <c r="GLE3" s="934"/>
      <c r="GLF3" s="934"/>
      <c r="GLG3" s="934"/>
      <c r="GLH3" s="934"/>
      <c r="GLI3" s="934"/>
      <c r="GLJ3" s="934"/>
      <c r="GLK3" s="934" t="s">
        <v>153</v>
      </c>
      <c r="GLL3" s="934"/>
      <c r="GLM3" s="934"/>
      <c r="GLN3" s="934"/>
      <c r="GLO3" s="934"/>
      <c r="GLP3" s="934"/>
      <c r="GLQ3" s="934"/>
      <c r="GLR3" s="934"/>
      <c r="GLS3" s="934" t="s">
        <v>153</v>
      </c>
      <c r="GLT3" s="934"/>
      <c r="GLU3" s="934"/>
      <c r="GLV3" s="934"/>
      <c r="GLW3" s="934"/>
      <c r="GLX3" s="934"/>
      <c r="GLY3" s="934"/>
      <c r="GLZ3" s="934"/>
      <c r="GMA3" s="934" t="s">
        <v>153</v>
      </c>
      <c r="GMB3" s="934"/>
      <c r="GMC3" s="934"/>
      <c r="GMD3" s="934"/>
      <c r="GME3" s="934"/>
      <c r="GMF3" s="934"/>
      <c r="GMG3" s="934"/>
      <c r="GMH3" s="934"/>
      <c r="GMI3" s="934" t="s">
        <v>153</v>
      </c>
      <c r="GMJ3" s="934"/>
      <c r="GMK3" s="934"/>
      <c r="GML3" s="934"/>
      <c r="GMM3" s="934"/>
      <c r="GMN3" s="934"/>
      <c r="GMO3" s="934"/>
      <c r="GMP3" s="934"/>
      <c r="GMQ3" s="934" t="s">
        <v>153</v>
      </c>
      <c r="GMR3" s="934"/>
      <c r="GMS3" s="934"/>
      <c r="GMT3" s="934"/>
      <c r="GMU3" s="934"/>
      <c r="GMV3" s="934"/>
      <c r="GMW3" s="934"/>
      <c r="GMX3" s="934"/>
      <c r="GMY3" s="934" t="s">
        <v>153</v>
      </c>
      <c r="GMZ3" s="934"/>
      <c r="GNA3" s="934"/>
      <c r="GNB3" s="934"/>
      <c r="GNC3" s="934"/>
      <c r="GND3" s="934"/>
      <c r="GNE3" s="934"/>
      <c r="GNF3" s="934"/>
      <c r="GNG3" s="934" t="s">
        <v>153</v>
      </c>
      <c r="GNH3" s="934"/>
      <c r="GNI3" s="934"/>
      <c r="GNJ3" s="934"/>
      <c r="GNK3" s="934"/>
      <c r="GNL3" s="934"/>
      <c r="GNM3" s="934"/>
      <c r="GNN3" s="934"/>
      <c r="GNO3" s="934" t="s">
        <v>153</v>
      </c>
      <c r="GNP3" s="934"/>
      <c r="GNQ3" s="934"/>
      <c r="GNR3" s="934"/>
      <c r="GNS3" s="934"/>
      <c r="GNT3" s="934"/>
      <c r="GNU3" s="934"/>
      <c r="GNV3" s="934"/>
      <c r="GNW3" s="934" t="s">
        <v>153</v>
      </c>
      <c r="GNX3" s="934"/>
      <c r="GNY3" s="934"/>
      <c r="GNZ3" s="934"/>
      <c r="GOA3" s="934"/>
      <c r="GOB3" s="934"/>
      <c r="GOC3" s="934"/>
      <c r="GOD3" s="934"/>
      <c r="GOE3" s="934" t="s">
        <v>153</v>
      </c>
      <c r="GOF3" s="934"/>
      <c r="GOG3" s="934"/>
      <c r="GOH3" s="934"/>
      <c r="GOI3" s="934"/>
      <c r="GOJ3" s="934"/>
      <c r="GOK3" s="934"/>
      <c r="GOL3" s="934"/>
      <c r="GOM3" s="934" t="s">
        <v>153</v>
      </c>
      <c r="GON3" s="934"/>
      <c r="GOO3" s="934"/>
      <c r="GOP3" s="934"/>
      <c r="GOQ3" s="934"/>
      <c r="GOR3" s="934"/>
      <c r="GOS3" s="934"/>
      <c r="GOT3" s="934"/>
      <c r="GOU3" s="934" t="s">
        <v>153</v>
      </c>
      <c r="GOV3" s="934"/>
      <c r="GOW3" s="934"/>
      <c r="GOX3" s="934"/>
      <c r="GOY3" s="934"/>
      <c r="GOZ3" s="934"/>
      <c r="GPA3" s="934"/>
      <c r="GPB3" s="934"/>
      <c r="GPC3" s="934" t="s">
        <v>153</v>
      </c>
      <c r="GPD3" s="934"/>
      <c r="GPE3" s="934"/>
      <c r="GPF3" s="934"/>
      <c r="GPG3" s="934"/>
      <c r="GPH3" s="934"/>
      <c r="GPI3" s="934"/>
      <c r="GPJ3" s="934"/>
      <c r="GPK3" s="934" t="s">
        <v>153</v>
      </c>
      <c r="GPL3" s="934"/>
      <c r="GPM3" s="934"/>
      <c r="GPN3" s="934"/>
      <c r="GPO3" s="934"/>
      <c r="GPP3" s="934"/>
      <c r="GPQ3" s="934"/>
      <c r="GPR3" s="934"/>
      <c r="GPS3" s="934" t="s">
        <v>153</v>
      </c>
      <c r="GPT3" s="934"/>
      <c r="GPU3" s="934"/>
      <c r="GPV3" s="934"/>
      <c r="GPW3" s="934"/>
      <c r="GPX3" s="934"/>
      <c r="GPY3" s="934"/>
      <c r="GPZ3" s="934"/>
      <c r="GQA3" s="934" t="s">
        <v>153</v>
      </c>
      <c r="GQB3" s="934"/>
      <c r="GQC3" s="934"/>
      <c r="GQD3" s="934"/>
      <c r="GQE3" s="934"/>
      <c r="GQF3" s="934"/>
      <c r="GQG3" s="934"/>
      <c r="GQH3" s="934"/>
      <c r="GQI3" s="934" t="s">
        <v>153</v>
      </c>
      <c r="GQJ3" s="934"/>
      <c r="GQK3" s="934"/>
      <c r="GQL3" s="934"/>
      <c r="GQM3" s="934"/>
      <c r="GQN3" s="934"/>
      <c r="GQO3" s="934"/>
      <c r="GQP3" s="934"/>
      <c r="GQQ3" s="934" t="s">
        <v>153</v>
      </c>
      <c r="GQR3" s="934"/>
      <c r="GQS3" s="934"/>
      <c r="GQT3" s="934"/>
      <c r="GQU3" s="934"/>
      <c r="GQV3" s="934"/>
      <c r="GQW3" s="934"/>
      <c r="GQX3" s="934"/>
      <c r="GQY3" s="934" t="s">
        <v>153</v>
      </c>
      <c r="GQZ3" s="934"/>
      <c r="GRA3" s="934"/>
      <c r="GRB3" s="934"/>
      <c r="GRC3" s="934"/>
      <c r="GRD3" s="934"/>
      <c r="GRE3" s="934"/>
      <c r="GRF3" s="934"/>
      <c r="GRG3" s="934" t="s">
        <v>153</v>
      </c>
      <c r="GRH3" s="934"/>
      <c r="GRI3" s="934"/>
      <c r="GRJ3" s="934"/>
      <c r="GRK3" s="934"/>
      <c r="GRL3" s="934"/>
      <c r="GRM3" s="934"/>
      <c r="GRN3" s="934"/>
      <c r="GRO3" s="934" t="s">
        <v>153</v>
      </c>
      <c r="GRP3" s="934"/>
      <c r="GRQ3" s="934"/>
      <c r="GRR3" s="934"/>
      <c r="GRS3" s="934"/>
      <c r="GRT3" s="934"/>
      <c r="GRU3" s="934"/>
      <c r="GRV3" s="934"/>
      <c r="GRW3" s="934" t="s">
        <v>153</v>
      </c>
      <c r="GRX3" s="934"/>
      <c r="GRY3" s="934"/>
      <c r="GRZ3" s="934"/>
      <c r="GSA3" s="934"/>
      <c r="GSB3" s="934"/>
      <c r="GSC3" s="934"/>
      <c r="GSD3" s="934"/>
      <c r="GSE3" s="934" t="s">
        <v>153</v>
      </c>
      <c r="GSF3" s="934"/>
      <c r="GSG3" s="934"/>
      <c r="GSH3" s="934"/>
      <c r="GSI3" s="934"/>
      <c r="GSJ3" s="934"/>
      <c r="GSK3" s="934"/>
      <c r="GSL3" s="934"/>
      <c r="GSM3" s="934" t="s">
        <v>153</v>
      </c>
      <c r="GSN3" s="934"/>
      <c r="GSO3" s="934"/>
      <c r="GSP3" s="934"/>
      <c r="GSQ3" s="934"/>
      <c r="GSR3" s="934"/>
      <c r="GSS3" s="934"/>
      <c r="GST3" s="934"/>
      <c r="GSU3" s="934" t="s">
        <v>153</v>
      </c>
      <c r="GSV3" s="934"/>
      <c r="GSW3" s="934"/>
      <c r="GSX3" s="934"/>
      <c r="GSY3" s="934"/>
      <c r="GSZ3" s="934"/>
      <c r="GTA3" s="934"/>
      <c r="GTB3" s="934"/>
      <c r="GTC3" s="934" t="s">
        <v>153</v>
      </c>
      <c r="GTD3" s="934"/>
      <c r="GTE3" s="934"/>
      <c r="GTF3" s="934"/>
      <c r="GTG3" s="934"/>
      <c r="GTH3" s="934"/>
      <c r="GTI3" s="934"/>
      <c r="GTJ3" s="934"/>
      <c r="GTK3" s="934" t="s">
        <v>153</v>
      </c>
      <c r="GTL3" s="934"/>
      <c r="GTM3" s="934"/>
      <c r="GTN3" s="934"/>
      <c r="GTO3" s="934"/>
      <c r="GTP3" s="934"/>
      <c r="GTQ3" s="934"/>
      <c r="GTR3" s="934"/>
      <c r="GTS3" s="934" t="s">
        <v>153</v>
      </c>
      <c r="GTT3" s="934"/>
      <c r="GTU3" s="934"/>
      <c r="GTV3" s="934"/>
      <c r="GTW3" s="934"/>
      <c r="GTX3" s="934"/>
      <c r="GTY3" s="934"/>
      <c r="GTZ3" s="934"/>
      <c r="GUA3" s="934" t="s">
        <v>153</v>
      </c>
      <c r="GUB3" s="934"/>
      <c r="GUC3" s="934"/>
      <c r="GUD3" s="934"/>
      <c r="GUE3" s="934"/>
      <c r="GUF3" s="934"/>
      <c r="GUG3" s="934"/>
      <c r="GUH3" s="934"/>
      <c r="GUI3" s="934" t="s">
        <v>153</v>
      </c>
      <c r="GUJ3" s="934"/>
      <c r="GUK3" s="934"/>
      <c r="GUL3" s="934"/>
      <c r="GUM3" s="934"/>
      <c r="GUN3" s="934"/>
      <c r="GUO3" s="934"/>
      <c r="GUP3" s="934"/>
      <c r="GUQ3" s="934" t="s">
        <v>153</v>
      </c>
      <c r="GUR3" s="934"/>
      <c r="GUS3" s="934"/>
      <c r="GUT3" s="934"/>
      <c r="GUU3" s="934"/>
      <c r="GUV3" s="934"/>
      <c r="GUW3" s="934"/>
      <c r="GUX3" s="934"/>
      <c r="GUY3" s="934" t="s">
        <v>153</v>
      </c>
      <c r="GUZ3" s="934"/>
      <c r="GVA3" s="934"/>
      <c r="GVB3" s="934"/>
      <c r="GVC3" s="934"/>
      <c r="GVD3" s="934"/>
      <c r="GVE3" s="934"/>
      <c r="GVF3" s="934"/>
      <c r="GVG3" s="934" t="s">
        <v>153</v>
      </c>
      <c r="GVH3" s="934"/>
      <c r="GVI3" s="934"/>
      <c r="GVJ3" s="934"/>
      <c r="GVK3" s="934"/>
      <c r="GVL3" s="934"/>
      <c r="GVM3" s="934"/>
      <c r="GVN3" s="934"/>
      <c r="GVO3" s="934" t="s">
        <v>153</v>
      </c>
      <c r="GVP3" s="934"/>
      <c r="GVQ3" s="934"/>
      <c r="GVR3" s="934"/>
      <c r="GVS3" s="934"/>
      <c r="GVT3" s="934"/>
      <c r="GVU3" s="934"/>
      <c r="GVV3" s="934"/>
      <c r="GVW3" s="934" t="s">
        <v>153</v>
      </c>
      <c r="GVX3" s="934"/>
      <c r="GVY3" s="934"/>
      <c r="GVZ3" s="934"/>
      <c r="GWA3" s="934"/>
      <c r="GWB3" s="934"/>
      <c r="GWC3" s="934"/>
      <c r="GWD3" s="934"/>
      <c r="GWE3" s="934" t="s">
        <v>153</v>
      </c>
      <c r="GWF3" s="934"/>
      <c r="GWG3" s="934"/>
      <c r="GWH3" s="934"/>
      <c r="GWI3" s="934"/>
      <c r="GWJ3" s="934"/>
      <c r="GWK3" s="934"/>
      <c r="GWL3" s="934"/>
      <c r="GWM3" s="934" t="s">
        <v>153</v>
      </c>
      <c r="GWN3" s="934"/>
      <c r="GWO3" s="934"/>
      <c r="GWP3" s="934"/>
      <c r="GWQ3" s="934"/>
      <c r="GWR3" s="934"/>
      <c r="GWS3" s="934"/>
      <c r="GWT3" s="934"/>
      <c r="GWU3" s="934" t="s">
        <v>153</v>
      </c>
      <c r="GWV3" s="934"/>
      <c r="GWW3" s="934"/>
      <c r="GWX3" s="934"/>
      <c r="GWY3" s="934"/>
      <c r="GWZ3" s="934"/>
      <c r="GXA3" s="934"/>
      <c r="GXB3" s="934"/>
      <c r="GXC3" s="934" t="s">
        <v>153</v>
      </c>
      <c r="GXD3" s="934"/>
      <c r="GXE3" s="934"/>
      <c r="GXF3" s="934"/>
      <c r="GXG3" s="934"/>
      <c r="GXH3" s="934"/>
      <c r="GXI3" s="934"/>
      <c r="GXJ3" s="934"/>
      <c r="GXK3" s="934" t="s">
        <v>153</v>
      </c>
      <c r="GXL3" s="934"/>
      <c r="GXM3" s="934"/>
      <c r="GXN3" s="934"/>
      <c r="GXO3" s="934"/>
      <c r="GXP3" s="934"/>
      <c r="GXQ3" s="934"/>
      <c r="GXR3" s="934"/>
      <c r="GXS3" s="934" t="s">
        <v>153</v>
      </c>
      <c r="GXT3" s="934"/>
      <c r="GXU3" s="934"/>
      <c r="GXV3" s="934"/>
      <c r="GXW3" s="934"/>
      <c r="GXX3" s="934"/>
      <c r="GXY3" s="934"/>
      <c r="GXZ3" s="934"/>
      <c r="GYA3" s="934" t="s">
        <v>153</v>
      </c>
      <c r="GYB3" s="934"/>
      <c r="GYC3" s="934"/>
      <c r="GYD3" s="934"/>
      <c r="GYE3" s="934"/>
      <c r="GYF3" s="934"/>
      <c r="GYG3" s="934"/>
      <c r="GYH3" s="934"/>
      <c r="GYI3" s="934" t="s">
        <v>153</v>
      </c>
      <c r="GYJ3" s="934"/>
      <c r="GYK3" s="934"/>
      <c r="GYL3" s="934"/>
      <c r="GYM3" s="934"/>
      <c r="GYN3" s="934"/>
      <c r="GYO3" s="934"/>
      <c r="GYP3" s="934"/>
      <c r="GYQ3" s="934" t="s">
        <v>153</v>
      </c>
      <c r="GYR3" s="934"/>
      <c r="GYS3" s="934"/>
      <c r="GYT3" s="934"/>
      <c r="GYU3" s="934"/>
      <c r="GYV3" s="934"/>
      <c r="GYW3" s="934"/>
      <c r="GYX3" s="934"/>
      <c r="GYY3" s="934" t="s">
        <v>153</v>
      </c>
      <c r="GYZ3" s="934"/>
      <c r="GZA3" s="934"/>
      <c r="GZB3" s="934"/>
      <c r="GZC3" s="934"/>
      <c r="GZD3" s="934"/>
      <c r="GZE3" s="934"/>
      <c r="GZF3" s="934"/>
      <c r="GZG3" s="934" t="s">
        <v>153</v>
      </c>
      <c r="GZH3" s="934"/>
      <c r="GZI3" s="934"/>
      <c r="GZJ3" s="934"/>
      <c r="GZK3" s="934"/>
      <c r="GZL3" s="934"/>
      <c r="GZM3" s="934"/>
      <c r="GZN3" s="934"/>
      <c r="GZO3" s="934" t="s">
        <v>153</v>
      </c>
      <c r="GZP3" s="934"/>
      <c r="GZQ3" s="934"/>
      <c r="GZR3" s="934"/>
      <c r="GZS3" s="934"/>
      <c r="GZT3" s="934"/>
      <c r="GZU3" s="934"/>
      <c r="GZV3" s="934"/>
      <c r="GZW3" s="934" t="s">
        <v>153</v>
      </c>
      <c r="GZX3" s="934"/>
      <c r="GZY3" s="934"/>
      <c r="GZZ3" s="934"/>
      <c r="HAA3" s="934"/>
      <c r="HAB3" s="934"/>
      <c r="HAC3" s="934"/>
      <c r="HAD3" s="934"/>
      <c r="HAE3" s="934" t="s">
        <v>153</v>
      </c>
      <c r="HAF3" s="934"/>
      <c r="HAG3" s="934"/>
      <c r="HAH3" s="934"/>
      <c r="HAI3" s="934"/>
      <c r="HAJ3" s="934"/>
      <c r="HAK3" s="934"/>
      <c r="HAL3" s="934"/>
      <c r="HAM3" s="934" t="s">
        <v>153</v>
      </c>
      <c r="HAN3" s="934"/>
      <c r="HAO3" s="934"/>
      <c r="HAP3" s="934"/>
      <c r="HAQ3" s="934"/>
      <c r="HAR3" s="934"/>
      <c r="HAS3" s="934"/>
      <c r="HAT3" s="934"/>
      <c r="HAU3" s="934" t="s">
        <v>153</v>
      </c>
      <c r="HAV3" s="934"/>
      <c r="HAW3" s="934"/>
      <c r="HAX3" s="934"/>
      <c r="HAY3" s="934"/>
      <c r="HAZ3" s="934"/>
      <c r="HBA3" s="934"/>
      <c r="HBB3" s="934"/>
      <c r="HBC3" s="934" t="s">
        <v>153</v>
      </c>
      <c r="HBD3" s="934"/>
      <c r="HBE3" s="934"/>
      <c r="HBF3" s="934"/>
      <c r="HBG3" s="934"/>
      <c r="HBH3" s="934"/>
      <c r="HBI3" s="934"/>
      <c r="HBJ3" s="934"/>
      <c r="HBK3" s="934" t="s">
        <v>153</v>
      </c>
      <c r="HBL3" s="934"/>
      <c r="HBM3" s="934"/>
      <c r="HBN3" s="934"/>
      <c r="HBO3" s="934"/>
      <c r="HBP3" s="934"/>
      <c r="HBQ3" s="934"/>
      <c r="HBR3" s="934"/>
      <c r="HBS3" s="934" t="s">
        <v>153</v>
      </c>
      <c r="HBT3" s="934"/>
      <c r="HBU3" s="934"/>
      <c r="HBV3" s="934"/>
      <c r="HBW3" s="934"/>
      <c r="HBX3" s="934"/>
      <c r="HBY3" s="934"/>
      <c r="HBZ3" s="934"/>
      <c r="HCA3" s="934" t="s">
        <v>153</v>
      </c>
      <c r="HCB3" s="934"/>
      <c r="HCC3" s="934"/>
      <c r="HCD3" s="934"/>
      <c r="HCE3" s="934"/>
      <c r="HCF3" s="934"/>
      <c r="HCG3" s="934"/>
      <c r="HCH3" s="934"/>
      <c r="HCI3" s="934" t="s">
        <v>153</v>
      </c>
      <c r="HCJ3" s="934"/>
      <c r="HCK3" s="934"/>
      <c r="HCL3" s="934"/>
      <c r="HCM3" s="934"/>
      <c r="HCN3" s="934"/>
      <c r="HCO3" s="934"/>
      <c r="HCP3" s="934"/>
      <c r="HCQ3" s="934" t="s">
        <v>153</v>
      </c>
      <c r="HCR3" s="934"/>
      <c r="HCS3" s="934"/>
      <c r="HCT3" s="934"/>
      <c r="HCU3" s="934"/>
      <c r="HCV3" s="934"/>
      <c r="HCW3" s="934"/>
      <c r="HCX3" s="934"/>
      <c r="HCY3" s="934" t="s">
        <v>153</v>
      </c>
      <c r="HCZ3" s="934"/>
      <c r="HDA3" s="934"/>
      <c r="HDB3" s="934"/>
      <c r="HDC3" s="934"/>
      <c r="HDD3" s="934"/>
      <c r="HDE3" s="934"/>
      <c r="HDF3" s="934"/>
      <c r="HDG3" s="934" t="s">
        <v>153</v>
      </c>
      <c r="HDH3" s="934"/>
      <c r="HDI3" s="934"/>
      <c r="HDJ3" s="934"/>
      <c r="HDK3" s="934"/>
      <c r="HDL3" s="934"/>
      <c r="HDM3" s="934"/>
      <c r="HDN3" s="934"/>
      <c r="HDO3" s="934" t="s">
        <v>153</v>
      </c>
      <c r="HDP3" s="934"/>
      <c r="HDQ3" s="934"/>
      <c r="HDR3" s="934"/>
      <c r="HDS3" s="934"/>
      <c r="HDT3" s="934"/>
      <c r="HDU3" s="934"/>
      <c r="HDV3" s="934"/>
      <c r="HDW3" s="934" t="s">
        <v>153</v>
      </c>
      <c r="HDX3" s="934"/>
      <c r="HDY3" s="934"/>
      <c r="HDZ3" s="934"/>
      <c r="HEA3" s="934"/>
      <c r="HEB3" s="934"/>
      <c r="HEC3" s="934"/>
      <c r="HED3" s="934"/>
      <c r="HEE3" s="934" t="s">
        <v>153</v>
      </c>
      <c r="HEF3" s="934"/>
      <c r="HEG3" s="934"/>
      <c r="HEH3" s="934"/>
      <c r="HEI3" s="934"/>
      <c r="HEJ3" s="934"/>
      <c r="HEK3" s="934"/>
      <c r="HEL3" s="934"/>
      <c r="HEM3" s="934" t="s">
        <v>153</v>
      </c>
      <c r="HEN3" s="934"/>
      <c r="HEO3" s="934"/>
      <c r="HEP3" s="934"/>
      <c r="HEQ3" s="934"/>
      <c r="HER3" s="934"/>
      <c r="HES3" s="934"/>
      <c r="HET3" s="934"/>
      <c r="HEU3" s="934" t="s">
        <v>153</v>
      </c>
      <c r="HEV3" s="934"/>
      <c r="HEW3" s="934"/>
      <c r="HEX3" s="934"/>
      <c r="HEY3" s="934"/>
      <c r="HEZ3" s="934"/>
      <c r="HFA3" s="934"/>
      <c r="HFB3" s="934"/>
      <c r="HFC3" s="934" t="s">
        <v>153</v>
      </c>
      <c r="HFD3" s="934"/>
      <c r="HFE3" s="934"/>
      <c r="HFF3" s="934"/>
      <c r="HFG3" s="934"/>
      <c r="HFH3" s="934"/>
      <c r="HFI3" s="934"/>
      <c r="HFJ3" s="934"/>
      <c r="HFK3" s="934" t="s">
        <v>153</v>
      </c>
      <c r="HFL3" s="934"/>
      <c r="HFM3" s="934"/>
      <c r="HFN3" s="934"/>
      <c r="HFO3" s="934"/>
      <c r="HFP3" s="934"/>
      <c r="HFQ3" s="934"/>
      <c r="HFR3" s="934"/>
      <c r="HFS3" s="934" t="s">
        <v>153</v>
      </c>
      <c r="HFT3" s="934"/>
      <c r="HFU3" s="934"/>
      <c r="HFV3" s="934"/>
      <c r="HFW3" s="934"/>
      <c r="HFX3" s="934"/>
      <c r="HFY3" s="934"/>
      <c r="HFZ3" s="934"/>
      <c r="HGA3" s="934" t="s">
        <v>153</v>
      </c>
      <c r="HGB3" s="934"/>
      <c r="HGC3" s="934"/>
      <c r="HGD3" s="934"/>
      <c r="HGE3" s="934"/>
      <c r="HGF3" s="934"/>
      <c r="HGG3" s="934"/>
      <c r="HGH3" s="934"/>
      <c r="HGI3" s="934" t="s">
        <v>153</v>
      </c>
      <c r="HGJ3" s="934"/>
      <c r="HGK3" s="934"/>
      <c r="HGL3" s="934"/>
      <c r="HGM3" s="934"/>
      <c r="HGN3" s="934"/>
      <c r="HGO3" s="934"/>
      <c r="HGP3" s="934"/>
      <c r="HGQ3" s="934" t="s">
        <v>153</v>
      </c>
      <c r="HGR3" s="934"/>
      <c r="HGS3" s="934"/>
      <c r="HGT3" s="934"/>
      <c r="HGU3" s="934"/>
      <c r="HGV3" s="934"/>
      <c r="HGW3" s="934"/>
      <c r="HGX3" s="934"/>
      <c r="HGY3" s="934" t="s">
        <v>153</v>
      </c>
      <c r="HGZ3" s="934"/>
      <c r="HHA3" s="934"/>
      <c r="HHB3" s="934"/>
      <c r="HHC3" s="934"/>
      <c r="HHD3" s="934"/>
      <c r="HHE3" s="934"/>
      <c r="HHF3" s="934"/>
      <c r="HHG3" s="934" t="s">
        <v>153</v>
      </c>
      <c r="HHH3" s="934"/>
      <c r="HHI3" s="934"/>
      <c r="HHJ3" s="934"/>
      <c r="HHK3" s="934"/>
      <c r="HHL3" s="934"/>
      <c r="HHM3" s="934"/>
      <c r="HHN3" s="934"/>
      <c r="HHO3" s="934" t="s">
        <v>153</v>
      </c>
      <c r="HHP3" s="934"/>
      <c r="HHQ3" s="934"/>
      <c r="HHR3" s="934"/>
      <c r="HHS3" s="934"/>
      <c r="HHT3" s="934"/>
      <c r="HHU3" s="934"/>
      <c r="HHV3" s="934"/>
      <c r="HHW3" s="934" t="s">
        <v>153</v>
      </c>
      <c r="HHX3" s="934"/>
      <c r="HHY3" s="934"/>
      <c r="HHZ3" s="934"/>
      <c r="HIA3" s="934"/>
      <c r="HIB3" s="934"/>
      <c r="HIC3" s="934"/>
      <c r="HID3" s="934"/>
      <c r="HIE3" s="934" t="s">
        <v>153</v>
      </c>
      <c r="HIF3" s="934"/>
      <c r="HIG3" s="934"/>
      <c r="HIH3" s="934"/>
      <c r="HII3" s="934"/>
      <c r="HIJ3" s="934"/>
      <c r="HIK3" s="934"/>
      <c r="HIL3" s="934"/>
      <c r="HIM3" s="934" t="s">
        <v>153</v>
      </c>
      <c r="HIN3" s="934"/>
      <c r="HIO3" s="934"/>
      <c r="HIP3" s="934"/>
      <c r="HIQ3" s="934"/>
      <c r="HIR3" s="934"/>
      <c r="HIS3" s="934"/>
      <c r="HIT3" s="934"/>
      <c r="HIU3" s="934" t="s">
        <v>153</v>
      </c>
      <c r="HIV3" s="934"/>
      <c r="HIW3" s="934"/>
      <c r="HIX3" s="934"/>
      <c r="HIY3" s="934"/>
      <c r="HIZ3" s="934"/>
      <c r="HJA3" s="934"/>
      <c r="HJB3" s="934"/>
      <c r="HJC3" s="934" t="s">
        <v>153</v>
      </c>
      <c r="HJD3" s="934"/>
      <c r="HJE3" s="934"/>
      <c r="HJF3" s="934"/>
      <c r="HJG3" s="934"/>
      <c r="HJH3" s="934"/>
      <c r="HJI3" s="934"/>
      <c r="HJJ3" s="934"/>
      <c r="HJK3" s="934" t="s">
        <v>153</v>
      </c>
      <c r="HJL3" s="934"/>
      <c r="HJM3" s="934"/>
      <c r="HJN3" s="934"/>
      <c r="HJO3" s="934"/>
      <c r="HJP3" s="934"/>
      <c r="HJQ3" s="934"/>
      <c r="HJR3" s="934"/>
      <c r="HJS3" s="934" t="s">
        <v>153</v>
      </c>
      <c r="HJT3" s="934"/>
      <c r="HJU3" s="934"/>
      <c r="HJV3" s="934"/>
      <c r="HJW3" s="934"/>
      <c r="HJX3" s="934"/>
      <c r="HJY3" s="934"/>
      <c r="HJZ3" s="934"/>
      <c r="HKA3" s="934" t="s">
        <v>153</v>
      </c>
      <c r="HKB3" s="934"/>
      <c r="HKC3" s="934"/>
      <c r="HKD3" s="934"/>
      <c r="HKE3" s="934"/>
      <c r="HKF3" s="934"/>
      <c r="HKG3" s="934"/>
      <c r="HKH3" s="934"/>
      <c r="HKI3" s="934" t="s">
        <v>153</v>
      </c>
      <c r="HKJ3" s="934"/>
      <c r="HKK3" s="934"/>
      <c r="HKL3" s="934"/>
      <c r="HKM3" s="934"/>
      <c r="HKN3" s="934"/>
      <c r="HKO3" s="934"/>
      <c r="HKP3" s="934"/>
      <c r="HKQ3" s="934" t="s">
        <v>153</v>
      </c>
      <c r="HKR3" s="934"/>
      <c r="HKS3" s="934"/>
      <c r="HKT3" s="934"/>
      <c r="HKU3" s="934"/>
      <c r="HKV3" s="934"/>
      <c r="HKW3" s="934"/>
      <c r="HKX3" s="934"/>
      <c r="HKY3" s="934" t="s">
        <v>153</v>
      </c>
      <c r="HKZ3" s="934"/>
      <c r="HLA3" s="934"/>
      <c r="HLB3" s="934"/>
      <c r="HLC3" s="934"/>
      <c r="HLD3" s="934"/>
      <c r="HLE3" s="934"/>
      <c r="HLF3" s="934"/>
      <c r="HLG3" s="934" t="s">
        <v>153</v>
      </c>
      <c r="HLH3" s="934"/>
      <c r="HLI3" s="934"/>
      <c r="HLJ3" s="934"/>
      <c r="HLK3" s="934"/>
      <c r="HLL3" s="934"/>
      <c r="HLM3" s="934"/>
      <c r="HLN3" s="934"/>
      <c r="HLO3" s="934" t="s">
        <v>153</v>
      </c>
      <c r="HLP3" s="934"/>
      <c r="HLQ3" s="934"/>
      <c r="HLR3" s="934"/>
      <c r="HLS3" s="934"/>
      <c r="HLT3" s="934"/>
      <c r="HLU3" s="934"/>
      <c r="HLV3" s="934"/>
      <c r="HLW3" s="934" t="s">
        <v>153</v>
      </c>
      <c r="HLX3" s="934"/>
      <c r="HLY3" s="934"/>
      <c r="HLZ3" s="934"/>
      <c r="HMA3" s="934"/>
      <c r="HMB3" s="934"/>
      <c r="HMC3" s="934"/>
      <c r="HMD3" s="934"/>
      <c r="HME3" s="934" t="s">
        <v>153</v>
      </c>
      <c r="HMF3" s="934"/>
      <c r="HMG3" s="934"/>
      <c r="HMH3" s="934"/>
      <c r="HMI3" s="934"/>
      <c r="HMJ3" s="934"/>
      <c r="HMK3" s="934"/>
      <c r="HML3" s="934"/>
      <c r="HMM3" s="934" t="s">
        <v>153</v>
      </c>
      <c r="HMN3" s="934"/>
      <c r="HMO3" s="934"/>
      <c r="HMP3" s="934"/>
      <c r="HMQ3" s="934"/>
      <c r="HMR3" s="934"/>
      <c r="HMS3" s="934"/>
      <c r="HMT3" s="934"/>
      <c r="HMU3" s="934" t="s">
        <v>153</v>
      </c>
      <c r="HMV3" s="934"/>
      <c r="HMW3" s="934"/>
      <c r="HMX3" s="934"/>
      <c r="HMY3" s="934"/>
      <c r="HMZ3" s="934"/>
      <c r="HNA3" s="934"/>
      <c r="HNB3" s="934"/>
      <c r="HNC3" s="934" t="s">
        <v>153</v>
      </c>
      <c r="HND3" s="934"/>
      <c r="HNE3" s="934"/>
      <c r="HNF3" s="934"/>
      <c r="HNG3" s="934"/>
      <c r="HNH3" s="934"/>
      <c r="HNI3" s="934"/>
      <c r="HNJ3" s="934"/>
      <c r="HNK3" s="934" t="s">
        <v>153</v>
      </c>
      <c r="HNL3" s="934"/>
      <c r="HNM3" s="934"/>
      <c r="HNN3" s="934"/>
      <c r="HNO3" s="934"/>
      <c r="HNP3" s="934"/>
      <c r="HNQ3" s="934"/>
      <c r="HNR3" s="934"/>
      <c r="HNS3" s="934" t="s">
        <v>153</v>
      </c>
      <c r="HNT3" s="934"/>
      <c r="HNU3" s="934"/>
      <c r="HNV3" s="934"/>
      <c r="HNW3" s="934"/>
      <c r="HNX3" s="934"/>
      <c r="HNY3" s="934"/>
      <c r="HNZ3" s="934"/>
      <c r="HOA3" s="934" t="s">
        <v>153</v>
      </c>
      <c r="HOB3" s="934"/>
      <c r="HOC3" s="934"/>
      <c r="HOD3" s="934"/>
      <c r="HOE3" s="934"/>
      <c r="HOF3" s="934"/>
      <c r="HOG3" s="934"/>
      <c r="HOH3" s="934"/>
      <c r="HOI3" s="934" t="s">
        <v>153</v>
      </c>
      <c r="HOJ3" s="934"/>
      <c r="HOK3" s="934"/>
      <c r="HOL3" s="934"/>
      <c r="HOM3" s="934"/>
      <c r="HON3" s="934"/>
      <c r="HOO3" s="934"/>
      <c r="HOP3" s="934"/>
      <c r="HOQ3" s="934" t="s">
        <v>153</v>
      </c>
      <c r="HOR3" s="934"/>
      <c r="HOS3" s="934"/>
      <c r="HOT3" s="934"/>
      <c r="HOU3" s="934"/>
      <c r="HOV3" s="934"/>
      <c r="HOW3" s="934"/>
      <c r="HOX3" s="934"/>
      <c r="HOY3" s="934" t="s">
        <v>153</v>
      </c>
      <c r="HOZ3" s="934"/>
      <c r="HPA3" s="934"/>
      <c r="HPB3" s="934"/>
      <c r="HPC3" s="934"/>
      <c r="HPD3" s="934"/>
      <c r="HPE3" s="934"/>
      <c r="HPF3" s="934"/>
      <c r="HPG3" s="934" t="s">
        <v>153</v>
      </c>
      <c r="HPH3" s="934"/>
      <c r="HPI3" s="934"/>
      <c r="HPJ3" s="934"/>
      <c r="HPK3" s="934"/>
      <c r="HPL3" s="934"/>
      <c r="HPM3" s="934"/>
      <c r="HPN3" s="934"/>
      <c r="HPO3" s="934" t="s">
        <v>153</v>
      </c>
      <c r="HPP3" s="934"/>
      <c r="HPQ3" s="934"/>
      <c r="HPR3" s="934"/>
      <c r="HPS3" s="934"/>
      <c r="HPT3" s="934"/>
      <c r="HPU3" s="934"/>
      <c r="HPV3" s="934"/>
      <c r="HPW3" s="934" t="s">
        <v>153</v>
      </c>
      <c r="HPX3" s="934"/>
      <c r="HPY3" s="934"/>
      <c r="HPZ3" s="934"/>
      <c r="HQA3" s="934"/>
      <c r="HQB3" s="934"/>
      <c r="HQC3" s="934"/>
      <c r="HQD3" s="934"/>
      <c r="HQE3" s="934" t="s">
        <v>153</v>
      </c>
      <c r="HQF3" s="934"/>
      <c r="HQG3" s="934"/>
      <c r="HQH3" s="934"/>
      <c r="HQI3" s="934"/>
      <c r="HQJ3" s="934"/>
      <c r="HQK3" s="934"/>
      <c r="HQL3" s="934"/>
      <c r="HQM3" s="934" t="s">
        <v>153</v>
      </c>
      <c r="HQN3" s="934"/>
      <c r="HQO3" s="934"/>
      <c r="HQP3" s="934"/>
      <c r="HQQ3" s="934"/>
      <c r="HQR3" s="934"/>
      <c r="HQS3" s="934"/>
      <c r="HQT3" s="934"/>
      <c r="HQU3" s="934" t="s">
        <v>153</v>
      </c>
      <c r="HQV3" s="934"/>
      <c r="HQW3" s="934"/>
      <c r="HQX3" s="934"/>
      <c r="HQY3" s="934"/>
      <c r="HQZ3" s="934"/>
      <c r="HRA3" s="934"/>
      <c r="HRB3" s="934"/>
      <c r="HRC3" s="934" t="s">
        <v>153</v>
      </c>
      <c r="HRD3" s="934"/>
      <c r="HRE3" s="934"/>
      <c r="HRF3" s="934"/>
      <c r="HRG3" s="934"/>
      <c r="HRH3" s="934"/>
      <c r="HRI3" s="934"/>
      <c r="HRJ3" s="934"/>
      <c r="HRK3" s="934" t="s">
        <v>153</v>
      </c>
      <c r="HRL3" s="934"/>
      <c r="HRM3" s="934"/>
      <c r="HRN3" s="934"/>
      <c r="HRO3" s="934"/>
      <c r="HRP3" s="934"/>
      <c r="HRQ3" s="934"/>
      <c r="HRR3" s="934"/>
      <c r="HRS3" s="934" t="s">
        <v>153</v>
      </c>
      <c r="HRT3" s="934"/>
      <c r="HRU3" s="934"/>
      <c r="HRV3" s="934"/>
      <c r="HRW3" s="934"/>
      <c r="HRX3" s="934"/>
      <c r="HRY3" s="934"/>
      <c r="HRZ3" s="934"/>
      <c r="HSA3" s="934" t="s">
        <v>153</v>
      </c>
      <c r="HSB3" s="934"/>
      <c r="HSC3" s="934"/>
      <c r="HSD3" s="934"/>
      <c r="HSE3" s="934"/>
      <c r="HSF3" s="934"/>
      <c r="HSG3" s="934"/>
      <c r="HSH3" s="934"/>
      <c r="HSI3" s="934" t="s">
        <v>153</v>
      </c>
      <c r="HSJ3" s="934"/>
      <c r="HSK3" s="934"/>
      <c r="HSL3" s="934"/>
      <c r="HSM3" s="934"/>
      <c r="HSN3" s="934"/>
      <c r="HSO3" s="934"/>
      <c r="HSP3" s="934"/>
      <c r="HSQ3" s="934" t="s">
        <v>153</v>
      </c>
      <c r="HSR3" s="934"/>
      <c r="HSS3" s="934"/>
      <c r="HST3" s="934"/>
      <c r="HSU3" s="934"/>
      <c r="HSV3" s="934"/>
      <c r="HSW3" s="934"/>
      <c r="HSX3" s="934"/>
      <c r="HSY3" s="934" t="s">
        <v>153</v>
      </c>
      <c r="HSZ3" s="934"/>
      <c r="HTA3" s="934"/>
      <c r="HTB3" s="934"/>
      <c r="HTC3" s="934"/>
      <c r="HTD3" s="934"/>
      <c r="HTE3" s="934"/>
      <c r="HTF3" s="934"/>
      <c r="HTG3" s="934" t="s">
        <v>153</v>
      </c>
      <c r="HTH3" s="934"/>
      <c r="HTI3" s="934"/>
      <c r="HTJ3" s="934"/>
      <c r="HTK3" s="934"/>
      <c r="HTL3" s="934"/>
      <c r="HTM3" s="934"/>
      <c r="HTN3" s="934"/>
      <c r="HTO3" s="934" t="s">
        <v>153</v>
      </c>
      <c r="HTP3" s="934"/>
      <c r="HTQ3" s="934"/>
      <c r="HTR3" s="934"/>
      <c r="HTS3" s="934"/>
      <c r="HTT3" s="934"/>
      <c r="HTU3" s="934"/>
      <c r="HTV3" s="934"/>
      <c r="HTW3" s="934" t="s">
        <v>153</v>
      </c>
      <c r="HTX3" s="934"/>
      <c r="HTY3" s="934"/>
      <c r="HTZ3" s="934"/>
      <c r="HUA3" s="934"/>
      <c r="HUB3" s="934"/>
      <c r="HUC3" s="934"/>
      <c r="HUD3" s="934"/>
      <c r="HUE3" s="934" t="s">
        <v>153</v>
      </c>
      <c r="HUF3" s="934"/>
      <c r="HUG3" s="934"/>
      <c r="HUH3" s="934"/>
      <c r="HUI3" s="934"/>
      <c r="HUJ3" s="934"/>
      <c r="HUK3" s="934"/>
      <c r="HUL3" s="934"/>
      <c r="HUM3" s="934" t="s">
        <v>153</v>
      </c>
      <c r="HUN3" s="934"/>
      <c r="HUO3" s="934"/>
      <c r="HUP3" s="934"/>
      <c r="HUQ3" s="934"/>
      <c r="HUR3" s="934"/>
      <c r="HUS3" s="934"/>
      <c r="HUT3" s="934"/>
      <c r="HUU3" s="934" t="s">
        <v>153</v>
      </c>
      <c r="HUV3" s="934"/>
      <c r="HUW3" s="934"/>
      <c r="HUX3" s="934"/>
      <c r="HUY3" s="934"/>
      <c r="HUZ3" s="934"/>
      <c r="HVA3" s="934"/>
      <c r="HVB3" s="934"/>
      <c r="HVC3" s="934" t="s">
        <v>153</v>
      </c>
      <c r="HVD3" s="934"/>
      <c r="HVE3" s="934"/>
      <c r="HVF3" s="934"/>
      <c r="HVG3" s="934"/>
      <c r="HVH3" s="934"/>
      <c r="HVI3" s="934"/>
      <c r="HVJ3" s="934"/>
      <c r="HVK3" s="934" t="s">
        <v>153</v>
      </c>
      <c r="HVL3" s="934"/>
      <c r="HVM3" s="934"/>
      <c r="HVN3" s="934"/>
      <c r="HVO3" s="934"/>
      <c r="HVP3" s="934"/>
      <c r="HVQ3" s="934"/>
      <c r="HVR3" s="934"/>
      <c r="HVS3" s="934" t="s">
        <v>153</v>
      </c>
      <c r="HVT3" s="934"/>
      <c r="HVU3" s="934"/>
      <c r="HVV3" s="934"/>
      <c r="HVW3" s="934"/>
      <c r="HVX3" s="934"/>
      <c r="HVY3" s="934"/>
      <c r="HVZ3" s="934"/>
      <c r="HWA3" s="934" t="s">
        <v>153</v>
      </c>
      <c r="HWB3" s="934"/>
      <c r="HWC3" s="934"/>
      <c r="HWD3" s="934"/>
      <c r="HWE3" s="934"/>
      <c r="HWF3" s="934"/>
      <c r="HWG3" s="934"/>
      <c r="HWH3" s="934"/>
      <c r="HWI3" s="934" t="s">
        <v>153</v>
      </c>
      <c r="HWJ3" s="934"/>
      <c r="HWK3" s="934"/>
      <c r="HWL3" s="934"/>
      <c r="HWM3" s="934"/>
      <c r="HWN3" s="934"/>
      <c r="HWO3" s="934"/>
      <c r="HWP3" s="934"/>
      <c r="HWQ3" s="934" t="s">
        <v>153</v>
      </c>
      <c r="HWR3" s="934"/>
      <c r="HWS3" s="934"/>
      <c r="HWT3" s="934"/>
      <c r="HWU3" s="934"/>
      <c r="HWV3" s="934"/>
      <c r="HWW3" s="934"/>
      <c r="HWX3" s="934"/>
      <c r="HWY3" s="934" t="s">
        <v>153</v>
      </c>
      <c r="HWZ3" s="934"/>
      <c r="HXA3" s="934"/>
      <c r="HXB3" s="934"/>
      <c r="HXC3" s="934"/>
      <c r="HXD3" s="934"/>
      <c r="HXE3" s="934"/>
      <c r="HXF3" s="934"/>
      <c r="HXG3" s="934" t="s">
        <v>153</v>
      </c>
      <c r="HXH3" s="934"/>
      <c r="HXI3" s="934"/>
      <c r="HXJ3" s="934"/>
      <c r="HXK3" s="934"/>
      <c r="HXL3" s="934"/>
      <c r="HXM3" s="934"/>
      <c r="HXN3" s="934"/>
      <c r="HXO3" s="934" t="s">
        <v>153</v>
      </c>
      <c r="HXP3" s="934"/>
      <c r="HXQ3" s="934"/>
      <c r="HXR3" s="934"/>
      <c r="HXS3" s="934"/>
      <c r="HXT3" s="934"/>
      <c r="HXU3" s="934"/>
      <c r="HXV3" s="934"/>
      <c r="HXW3" s="934" t="s">
        <v>153</v>
      </c>
      <c r="HXX3" s="934"/>
      <c r="HXY3" s="934"/>
      <c r="HXZ3" s="934"/>
      <c r="HYA3" s="934"/>
      <c r="HYB3" s="934"/>
      <c r="HYC3" s="934"/>
      <c r="HYD3" s="934"/>
      <c r="HYE3" s="934" t="s">
        <v>153</v>
      </c>
      <c r="HYF3" s="934"/>
      <c r="HYG3" s="934"/>
      <c r="HYH3" s="934"/>
      <c r="HYI3" s="934"/>
      <c r="HYJ3" s="934"/>
      <c r="HYK3" s="934"/>
      <c r="HYL3" s="934"/>
      <c r="HYM3" s="934" t="s">
        <v>153</v>
      </c>
      <c r="HYN3" s="934"/>
      <c r="HYO3" s="934"/>
      <c r="HYP3" s="934"/>
      <c r="HYQ3" s="934"/>
      <c r="HYR3" s="934"/>
      <c r="HYS3" s="934"/>
      <c r="HYT3" s="934"/>
      <c r="HYU3" s="934" t="s">
        <v>153</v>
      </c>
      <c r="HYV3" s="934"/>
      <c r="HYW3" s="934"/>
      <c r="HYX3" s="934"/>
      <c r="HYY3" s="934"/>
      <c r="HYZ3" s="934"/>
      <c r="HZA3" s="934"/>
      <c r="HZB3" s="934"/>
      <c r="HZC3" s="934" t="s">
        <v>153</v>
      </c>
      <c r="HZD3" s="934"/>
      <c r="HZE3" s="934"/>
      <c r="HZF3" s="934"/>
      <c r="HZG3" s="934"/>
      <c r="HZH3" s="934"/>
      <c r="HZI3" s="934"/>
      <c r="HZJ3" s="934"/>
      <c r="HZK3" s="934" t="s">
        <v>153</v>
      </c>
      <c r="HZL3" s="934"/>
      <c r="HZM3" s="934"/>
      <c r="HZN3" s="934"/>
      <c r="HZO3" s="934"/>
      <c r="HZP3" s="934"/>
      <c r="HZQ3" s="934"/>
      <c r="HZR3" s="934"/>
      <c r="HZS3" s="934" t="s">
        <v>153</v>
      </c>
      <c r="HZT3" s="934"/>
      <c r="HZU3" s="934"/>
      <c r="HZV3" s="934"/>
      <c r="HZW3" s="934"/>
      <c r="HZX3" s="934"/>
      <c r="HZY3" s="934"/>
      <c r="HZZ3" s="934"/>
      <c r="IAA3" s="934" t="s">
        <v>153</v>
      </c>
      <c r="IAB3" s="934"/>
      <c r="IAC3" s="934"/>
      <c r="IAD3" s="934"/>
      <c r="IAE3" s="934"/>
      <c r="IAF3" s="934"/>
      <c r="IAG3" s="934"/>
      <c r="IAH3" s="934"/>
      <c r="IAI3" s="934" t="s">
        <v>153</v>
      </c>
      <c r="IAJ3" s="934"/>
      <c r="IAK3" s="934"/>
      <c r="IAL3" s="934"/>
      <c r="IAM3" s="934"/>
      <c r="IAN3" s="934"/>
      <c r="IAO3" s="934"/>
      <c r="IAP3" s="934"/>
      <c r="IAQ3" s="934" t="s">
        <v>153</v>
      </c>
      <c r="IAR3" s="934"/>
      <c r="IAS3" s="934"/>
      <c r="IAT3" s="934"/>
      <c r="IAU3" s="934"/>
      <c r="IAV3" s="934"/>
      <c r="IAW3" s="934"/>
      <c r="IAX3" s="934"/>
      <c r="IAY3" s="934" t="s">
        <v>153</v>
      </c>
      <c r="IAZ3" s="934"/>
      <c r="IBA3" s="934"/>
      <c r="IBB3" s="934"/>
      <c r="IBC3" s="934"/>
      <c r="IBD3" s="934"/>
      <c r="IBE3" s="934"/>
      <c r="IBF3" s="934"/>
      <c r="IBG3" s="934" t="s">
        <v>153</v>
      </c>
      <c r="IBH3" s="934"/>
      <c r="IBI3" s="934"/>
      <c r="IBJ3" s="934"/>
      <c r="IBK3" s="934"/>
      <c r="IBL3" s="934"/>
      <c r="IBM3" s="934"/>
      <c r="IBN3" s="934"/>
      <c r="IBO3" s="934" t="s">
        <v>153</v>
      </c>
      <c r="IBP3" s="934"/>
      <c r="IBQ3" s="934"/>
      <c r="IBR3" s="934"/>
      <c r="IBS3" s="934"/>
      <c r="IBT3" s="934"/>
      <c r="IBU3" s="934"/>
      <c r="IBV3" s="934"/>
      <c r="IBW3" s="934" t="s">
        <v>153</v>
      </c>
      <c r="IBX3" s="934"/>
      <c r="IBY3" s="934"/>
      <c r="IBZ3" s="934"/>
      <c r="ICA3" s="934"/>
      <c r="ICB3" s="934"/>
      <c r="ICC3" s="934"/>
      <c r="ICD3" s="934"/>
      <c r="ICE3" s="934" t="s">
        <v>153</v>
      </c>
      <c r="ICF3" s="934"/>
      <c r="ICG3" s="934"/>
      <c r="ICH3" s="934"/>
      <c r="ICI3" s="934"/>
      <c r="ICJ3" s="934"/>
      <c r="ICK3" s="934"/>
      <c r="ICL3" s="934"/>
      <c r="ICM3" s="934" t="s">
        <v>153</v>
      </c>
      <c r="ICN3" s="934"/>
      <c r="ICO3" s="934"/>
      <c r="ICP3" s="934"/>
      <c r="ICQ3" s="934"/>
      <c r="ICR3" s="934"/>
      <c r="ICS3" s="934"/>
      <c r="ICT3" s="934"/>
      <c r="ICU3" s="934" t="s">
        <v>153</v>
      </c>
      <c r="ICV3" s="934"/>
      <c r="ICW3" s="934"/>
      <c r="ICX3" s="934"/>
      <c r="ICY3" s="934"/>
      <c r="ICZ3" s="934"/>
      <c r="IDA3" s="934"/>
      <c r="IDB3" s="934"/>
      <c r="IDC3" s="934" t="s">
        <v>153</v>
      </c>
      <c r="IDD3" s="934"/>
      <c r="IDE3" s="934"/>
      <c r="IDF3" s="934"/>
      <c r="IDG3" s="934"/>
      <c r="IDH3" s="934"/>
      <c r="IDI3" s="934"/>
      <c r="IDJ3" s="934"/>
      <c r="IDK3" s="934" t="s">
        <v>153</v>
      </c>
      <c r="IDL3" s="934"/>
      <c r="IDM3" s="934"/>
      <c r="IDN3" s="934"/>
      <c r="IDO3" s="934"/>
      <c r="IDP3" s="934"/>
      <c r="IDQ3" s="934"/>
      <c r="IDR3" s="934"/>
      <c r="IDS3" s="934" t="s">
        <v>153</v>
      </c>
      <c r="IDT3" s="934"/>
      <c r="IDU3" s="934"/>
      <c r="IDV3" s="934"/>
      <c r="IDW3" s="934"/>
      <c r="IDX3" s="934"/>
      <c r="IDY3" s="934"/>
      <c r="IDZ3" s="934"/>
      <c r="IEA3" s="934" t="s">
        <v>153</v>
      </c>
      <c r="IEB3" s="934"/>
      <c r="IEC3" s="934"/>
      <c r="IED3" s="934"/>
      <c r="IEE3" s="934"/>
      <c r="IEF3" s="934"/>
      <c r="IEG3" s="934"/>
      <c r="IEH3" s="934"/>
      <c r="IEI3" s="934" t="s">
        <v>153</v>
      </c>
      <c r="IEJ3" s="934"/>
      <c r="IEK3" s="934"/>
      <c r="IEL3" s="934"/>
      <c r="IEM3" s="934"/>
      <c r="IEN3" s="934"/>
      <c r="IEO3" s="934"/>
      <c r="IEP3" s="934"/>
      <c r="IEQ3" s="934" t="s">
        <v>153</v>
      </c>
      <c r="IER3" s="934"/>
      <c r="IES3" s="934"/>
      <c r="IET3" s="934"/>
      <c r="IEU3" s="934"/>
      <c r="IEV3" s="934"/>
      <c r="IEW3" s="934"/>
      <c r="IEX3" s="934"/>
      <c r="IEY3" s="934" t="s">
        <v>153</v>
      </c>
      <c r="IEZ3" s="934"/>
      <c r="IFA3" s="934"/>
      <c r="IFB3" s="934"/>
      <c r="IFC3" s="934"/>
      <c r="IFD3" s="934"/>
      <c r="IFE3" s="934"/>
      <c r="IFF3" s="934"/>
      <c r="IFG3" s="934" t="s">
        <v>153</v>
      </c>
      <c r="IFH3" s="934"/>
      <c r="IFI3" s="934"/>
      <c r="IFJ3" s="934"/>
      <c r="IFK3" s="934"/>
      <c r="IFL3" s="934"/>
      <c r="IFM3" s="934"/>
      <c r="IFN3" s="934"/>
      <c r="IFO3" s="934" t="s">
        <v>153</v>
      </c>
      <c r="IFP3" s="934"/>
      <c r="IFQ3" s="934"/>
      <c r="IFR3" s="934"/>
      <c r="IFS3" s="934"/>
      <c r="IFT3" s="934"/>
      <c r="IFU3" s="934"/>
      <c r="IFV3" s="934"/>
      <c r="IFW3" s="934" t="s">
        <v>153</v>
      </c>
      <c r="IFX3" s="934"/>
      <c r="IFY3" s="934"/>
      <c r="IFZ3" s="934"/>
      <c r="IGA3" s="934"/>
      <c r="IGB3" s="934"/>
      <c r="IGC3" s="934"/>
      <c r="IGD3" s="934"/>
      <c r="IGE3" s="934" t="s">
        <v>153</v>
      </c>
      <c r="IGF3" s="934"/>
      <c r="IGG3" s="934"/>
      <c r="IGH3" s="934"/>
      <c r="IGI3" s="934"/>
      <c r="IGJ3" s="934"/>
      <c r="IGK3" s="934"/>
      <c r="IGL3" s="934"/>
      <c r="IGM3" s="934" t="s">
        <v>153</v>
      </c>
      <c r="IGN3" s="934"/>
      <c r="IGO3" s="934"/>
      <c r="IGP3" s="934"/>
      <c r="IGQ3" s="934"/>
      <c r="IGR3" s="934"/>
      <c r="IGS3" s="934"/>
      <c r="IGT3" s="934"/>
      <c r="IGU3" s="934" t="s">
        <v>153</v>
      </c>
      <c r="IGV3" s="934"/>
      <c r="IGW3" s="934"/>
      <c r="IGX3" s="934"/>
      <c r="IGY3" s="934"/>
      <c r="IGZ3" s="934"/>
      <c r="IHA3" s="934"/>
      <c r="IHB3" s="934"/>
      <c r="IHC3" s="934" t="s">
        <v>153</v>
      </c>
      <c r="IHD3" s="934"/>
      <c r="IHE3" s="934"/>
      <c r="IHF3" s="934"/>
      <c r="IHG3" s="934"/>
      <c r="IHH3" s="934"/>
      <c r="IHI3" s="934"/>
      <c r="IHJ3" s="934"/>
      <c r="IHK3" s="934" t="s">
        <v>153</v>
      </c>
      <c r="IHL3" s="934"/>
      <c r="IHM3" s="934"/>
      <c r="IHN3" s="934"/>
      <c r="IHO3" s="934"/>
      <c r="IHP3" s="934"/>
      <c r="IHQ3" s="934"/>
      <c r="IHR3" s="934"/>
      <c r="IHS3" s="934" t="s">
        <v>153</v>
      </c>
      <c r="IHT3" s="934"/>
      <c r="IHU3" s="934"/>
      <c r="IHV3" s="934"/>
      <c r="IHW3" s="934"/>
      <c r="IHX3" s="934"/>
      <c r="IHY3" s="934"/>
      <c r="IHZ3" s="934"/>
      <c r="IIA3" s="934" t="s">
        <v>153</v>
      </c>
      <c r="IIB3" s="934"/>
      <c r="IIC3" s="934"/>
      <c r="IID3" s="934"/>
      <c r="IIE3" s="934"/>
      <c r="IIF3" s="934"/>
      <c r="IIG3" s="934"/>
      <c r="IIH3" s="934"/>
      <c r="III3" s="934" t="s">
        <v>153</v>
      </c>
      <c r="IIJ3" s="934"/>
      <c r="IIK3" s="934"/>
      <c r="IIL3" s="934"/>
      <c r="IIM3" s="934"/>
      <c r="IIN3" s="934"/>
      <c r="IIO3" s="934"/>
      <c r="IIP3" s="934"/>
      <c r="IIQ3" s="934" t="s">
        <v>153</v>
      </c>
      <c r="IIR3" s="934"/>
      <c r="IIS3" s="934"/>
      <c r="IIT3" s="934"/>
      <c r="IIU3" s="934"/>
      <c r="IIV3" s="934"/>
      <c r="IIW3" s="934"/>
      <c r="IIX3" s="934"/>
      <c r="IIY3" s="934" t="s">
        <v>153</v>
      </c>
      <c r="IIZ3" s="934"/>
      <c r="IJA3" s="934"/>
      <c r="IJB3" s="934"/>
      <c r="IJC3" s="934"/>
      <c r="IJD3" s="934"/>
      <c r="IJE3" s="934"/>
      <c r="IJF3" s="934"/>
      <c r="IJG3" s="934" t="s">
        <v>153</v>
      </c>
      <c r="IJH3" s="934"/>
      <c r="IJI3" s="934"/>
      <c r="IJJ3" s="934"/>
      <c r="IJK3" s="934"/>
      <c r="IJL3" s="934"/>
      <c r="IJM3" s="934"/>
      <c r="IJN3" s="934"/>
      <c r="IJO3" s="934" t="s">
        <v>153</v>
      </c>
      <c r="IJP3" s="934"/>
      <c r="IJQ3" s="934"/>
      <c r="IJR3" s="934"/>
      <c r="IJS3" s="934"/>
      <c r="IJT3" s="934"/>
      <c r="IJU3" s="934"/>
      <c r="IJV3" s="934"/>
      <c r="IJW3" s="934" t="s">
        <v>153</v>
      </c>
      <c r="IJX3" s="934"/>
      <c r="IJY3" s="934"/>
      <c r="IJZ3" s="934"/>
      <c r="IKA3" s="934"/>
      <c r="IKB3" s="934"/>
      <c r="IKC3" s="934"/>
      <c r="IKD3" s="934"/>
      <c r="IKE3" s="934" t="s">
        <v>153</v>
      </c>
      <c r="IKF3" s="934"/>
      <c r="IKG3" s="934"/>
      <c r="IKH3" s="934"/>
      <c r="IKI3" s="934"/>
      <c r="IKJ3" s="934"/>
      <c r="IKK3" s="934"/>
      <c r="IKL3" s="934"/>
      <c r="IKM3" s="934" t="s">
        <v>153</v>
      </c>
      <c r="IKN3" s="934"/>
      <c r="IKO3" s="934"/>
      <c r="IKP3" s="934"/>
      <c r="IKQ3" s="934"/>
      <c r="IKR3" s="934"/>
      <c r="IKS3" s="934"/>
      <c r="IKT3" s="934"/>
      <c r="IKU3" s="934" t="s">
        <v>153</v>
      </c>
      <c r="IKV3" s="934"/>
      <c r="IKW3" s="934"/>
      <c r="IKX3" s="934"/>
      <c r="IKY3" s="934"/>
      <c r="IKZ3" s="934"/>
      <c r="ILA3" s="934"/>
      <c r="ILB3" s="934"/>
      <c r="ILC3" s="934" t="s">
        <v>153</v>
      </c>
      <c r="ILD3" s="934"/>
      <c r="ILE3" s="934"/>
      <c r="ILF3" s="934"/>
      <c r="ILG3" s="934"/>
      <c r="ILH3" s="934"/>
      <c r="ILI3" s="934"/>
      <c r="ILJ3" s="934"/>
      <c r="ILK3" s="934" t="s">
        <v>153</v>
      </c>
      <c r="ILL3" s="934"/>
      <c r="ILM3" s="934"/>
      <c r="ILN3" s="934"/>
      <c r="ILO3" s="934"/>
      <c r="ILP3" s="934"/>
      <c r="ILQ3" s="934"/>
      <c r="ILR3" s="934"/>
      <c r="ILS3" s="934" t="s">
        <v>153</v>
      </c>
      <c r="ILT3" s="934"/>
      <c r="ILU3" s="934"/>
      <c r="ILV3" s="934"/>
      <c r="ILW3" s="934"/>
      <c r="ILX3" s="934"/>
      <c r="ILY3" s="934"/>
      <c r="ILZ3" s="934"/>
      <c r="IMA3" s="934" t="s">
        <v>153</v>
      </c>
      <c r="IMB3" s="934"/>
      <c r="IMC3" s="934"/>
      <c r="IMD3" s="934"/>
      <c r="IME3" s="934"/>
      <c r="IMF3" s="934"/>
      <c r="IMG3" s="934"/>
      <c r="IMH3" s="934"/>
      <c r="IMI3" s="934" t="s">
        <v>153</v>
      </c>
      <c r="IMJ3" s="934"/>
      <c r="IMK3" s="934"/>
      <c r="IML3" s="934"/>
      <c r="IMM3" s="934"/>
      <c r="IMN3" s="934"/>
      <c r="IMO3" s="934"/>
      <c r="IMP3" s="934"/>
      <c r="IMQ3" s="934" t="s">
        <v>153</v>
      </c>
      <c r="IMR3" s="934"/>
      <c r="IMS3" s="934"/>
      <c r="IMT3" s="934"/>
      <c r="IMU3" s="934"/>
      <c r="IMV3" s="934"/>
      <c r="IMW3" s="934"/>
      <c r="IMX3" s="934"/>
      <c r="IMY3" s="934" t="s">
        <v>153</v>
      </c>
      <c r="IMZ3" s="934"/>
      <c r="INA3" s="934"/>
      <c r="INB3" s="934"/>
      <c r="INC3" s="934"/>
      <c r="IND3" s="934"/>
      <c r="INE3" s="934"/>
      <c r="INF3" s="934"/>
      <c r="ING3" s="934" t="s">
        <v>153</v>
      </c>
      <c r="INH3" s="934"/>
      <c r="INI3" s="934"/>
      <c r="INJ3" s="934"/>
      <c r="INK3" s="934"/>
      <c r="INL3" s="934"/>
      <c r="INM3" s="934"/>
      <c r="INN3" s="934"/>
      <c r="INO3" s="934" t="s">
        <v>153</v>
      </c>
      <c r="INP3" s="934"/>
      <c r="INQ3" s="934"/>
      <c r="INR3" s="934"/>
      <c r="INS3" s="934"/>
      <c r="INT3" s="934"/>
      <c r="INU3" s="934"/>
      <c r="INV3" s="934"/>
      <c r="INW3" s="934" t="s">
        <v>153</v>
      </c>
      <c r="INX3" s="934"/>
      <c r="INY3" s="934"/>
      <c r="INZ3" s="934"/>
      <c r="IOA3" s="934"/>
      <c r="IOB3" s="934"/>
      <c r="IOC3" s="934"/>
      <c r="IOD3" s="934"/>
      <c r="IOE3" s="934" t="s">
        <v>153</v>
      </c>
      <c r="IOF3" s="934"/>
      <c r="IOG3" s="934"/>
      <c r="IOH3" s="934"/>
      <c r="IOI3" s="934"/>
      <c r="IOJ3" s="934"/>
      <c r="IOK3" s="934"/>
      <c r="IOL3" s="934"/>
      <c r="IOM3" s="934" t="s">
        <v>153</v>
      </c>
      <c r="ION3" s="934"/>
      <c r="IOO3" s="934"/>
      <c r="IOP3" s="934"/>
      <c r="IOQ3" s="934"/>
      <c r="IOR3" s="934"/>
      <c r="IOS3" s="934"/>
      <c r="IOT3" s="934"/>
      <c r="IOU3" s="934" t="s">
        <v>153</v>
      </c>
      <c r="IOV3" s="934"/>
      <c r="IOW3" s="934"/>
      <c r="IOX3" s="934"/>
      <c r="IOY3" s="934"/>
      <c r="IOZ3" s="934"/>
      <c r="IPA3" s="934"/>
      <c r="IPB3" s="934"/>
      <c r="IPC3" s="934" t="s">
        <v>153</v>
      </c>
      <c r="IPD3" s="934"/>
      <c r="IPE3" s="934"/>
      <c r="IPF3" s="934"/>
      <c r="IPG3" s="934"/>
      <c r="IPH3" s="934"/>
      <c r="IPI3" s="934"/>
      <c r="IPJ3" s="934"/>
      <c r="IPK3" s="934" t="s">
        <v>153</v>
      </c>
      <c r="IPL3" s="934"/>
      <c r="IPM3" s="934"/>
      <c r="IPN3" s="934"/>
      <c r="IPO3" s="934"/>
      <c r="IPP3" s="934"/>
      <c r="IPQ3" s="934"/>
      <c r="IPR3" s="934"/>
      <c r="IPS3" s="934" t="s">
        <v>153</v>
      </c>
      <c r="IPT3" s="934"/>
      <c r="IPU3" s="934"/>
      <c r="IPV3" s="934"/>
      <c r="IPW3" s="934"/>
      <c r="IPX3" s="934"/>
      <c r="IPY3" s="934"/>
      <c r="IPZ3" s="934"/>
      <c r="IQA3" s="934" t="s">
        <v>153</v>
      </c>
      <c r="IQB3" s="934"/>
      <c r="IQC3" s="934"/>
      <c r="IQD3" s="934"/>
      <c r="IQE3" s="934"/>
      <c r="IQF3" s="934"/>
      <c r="IQG3" s="934"/>
      <c r="IQH3" s="934"/>
      <c r="IQI3" s="934" t="s">
        <v>153</v>
      </c>
      <c r="IQJ3" s="934"/>
      <c r="IQK3" s="934"/>
      <c r="IQL3" s="934"/>
      <c r="IQM3" s="934"/>
      <c r="IQN3" s="934"/>
      <c r="IQO3" s="934"/>
      <c r="IQP3" s="934"/>
      <c r="IQQ3" s="934" t="s">
        <v>153</v>
      </c>
      <c r="IQR3" s="934"/>
      <c r="IQS3" s="934"/>
      <c r="IQT3" s="934"/>
      <c r="IQU3" s="934"/>
      <c r="IQV3" s="934"/>
      <c r="IQW3" s="934"/>
      <c r="IQX3" s="934"/>
      <c r="IQY3" s="934" t="s">
        <v>153</v>
      </c>
      <c r="IQZ3" s="934"/>
      <c r="IRA3" s="934"/>
      <c r="IRB3" s="934"/>
      <c r="IRC3" s="934"/>
      <c r="IRD3" s="934"/>
      <c r="IRE3" s="934"/>
      <c r="IRF3" s="934"/>
      <c r="IRG3" s="934" t="s">
        <v>153</v>
      </c>
      <c r="IRH3" s="934"/>
      <c r="IRI3" s="934"/>
      <c r="IRJ3" s="934"/>
      <c r="IRK3" s="934"/>
      <c r="IRL3" s="934"/>
      <c r="IRM3" s="934"/>
      <c r="IRN3" s="934"/>
      <c r="IRO3" s="934" t="s">
        <v>153</v>
      </c>
      <c r="IRP3" s="934"/>
      <c r="IRQ3" s="934"/>
      <c r="IRR3" s="934"/>
      <c r="IRS3" s="934"/>
      <c r="IRT3" s="934"/>
      <c r="IRU3" s="934"/>
      <c r="IRV3" s="934"/>
      <c r="IRW3" s="934" t="s">
        <v>153</v>
      </c>
      <c r="IRX3" s="934"/>
      <c r="IRY3" s="934"/>
      <c r="IRZ3" s="934"/>
      <c r="ISA3" s="934"/>
      <c r="ISB3" s="934"/>
      <c r="ISC3" s="934"/>
      <c r="ISD3" s="934"/>
      <c r="ISE3" s="934" t="s">
        <v>153</v>
      </c>
      <c r="ISF3" s="934"/>
      <c r="ISG3" s="934"/>
      <c r="ISH3" s="934"/>
      <c r="ISI3" s="934"/>
      <c r="ISJ3" s="934"/>
      <c r="ISK3" s="934"/>
      <c r="ISL3" s="934"/>
      <c r="ISM3" s="934" t="s">
        <v>153</v>
      </c>
      <c r="ISN3" s="934"/>
      <c r="ISO3" s="934"/>
      <c r="ISP3" s="934"/>
      <c r="ISQ3" s="934"/>
      <c r="ISR3" s="934"/>
      <c r="ISS3" s="934"/>
      <c r="IST3" s="934"/>
      <c r="ISU3" s="934" t="s">
        <v>153</v>
      </c>
      <c r="ISV3" s="934"/>
      <c r="ISW3" s="934"/>
      <c r="ISX3" s="934"/>
      <c r="ISY3" s="934"/>
      <c r="ISZ3" s="934"/>
      <c r="ITA3" s="934"/>
      <c r="ITB3" s="934"/>
      <c r="ITC3" s="934" t="s">
        <v>153</v>
      </c>
      <c r="ITD3" s="934"/>
      <c r="ITE3" s="934"/>
      <c r="ITF3" s="934"/>
      <c r="ITG3" s="934"/>
      <c r="ITH3" s="934"/>
      <c r="ITI3" s="934"/>
      <c r="ITJ3" s="934"/>
      <c r="ITK3" s="934" t="s">
        <v>153</v>
      </c>
      <c r="ITL3" s="934"/>
      <c r="ITM3" s="934"/>
      <c r="ITN3" s="934"/>
      <c r="ITO3" s="934"/>
      <c r="ITP3" s="934"/>
      <c r="ITQ3" s="934"/>
      <c r="ITR3" s="934"/>
      <c r="ITS3" s="934" t="s">
        <v>153</v>
      </c>
      <c r="ITT3" s="934"/>
      <c r="ITU3" s="934"/>
      <c r="ITV3" s="934"/>
      <c r="ITW3" s="934"/>
      <c r="ITX3" s="934"/>
      <c r="ITY3" s="934"/>
      <c r="ITZ3" s="934"/>
      <c r="IUA3" s="934" t="s">
        <v>153</v>
      </c>
      <c r="IUB3" s="934"/>
      <c r="IUC3" s="934"/>
      <c r="IUD3" s="934"/>
      <c r="IUE3" s="934"/>
      <c r="IUF3" s="934"/>
      <c r="IUG3" s="934"/>
      <c r="IUH3" s="934"/>
      <c r="IUI3" s="934" t="s">
        <v>153</v>
      </c>
      <c r="IUJ3" s="934"/>
      <c r="IUK3" s="934"/>
      <c r="IUL3" s="934"/>
      <c r="IUM3" s="934"/>
      <c r="IUN3" s="934"/>
      <c r="IUO3" s="934"/>
      <c r="IUP3" s="934"/>
      <c r="IUQ3" s="934" t="s">
        <v>153</v>
      </c>
      <c r="IUR3" s="934"/>
      <c r="IUS3" s="934"/>
      <c r="IUT3" s="934"/>
      <c r="IUU3" s="934"/>
      <c r="IUV3" s="934"/>
      <c r="IUW3" s="934"/>
      <c r="IUX3" s="934"/>
      <c r="IUY3" s="934" t="s">
        <v>153</v>
      </c>
      <c r="IUZ3" s="934"/>
      <c r="IVA3" s="934"/>
      <c r="IVB3" s="934"/>
      <c r="IVC3" s="934"/>
      <c r="IVD3" s="934"/>
      <c r="IVE3" s="934"/>
      <c r="IVF3" s="934"/>
      <c r="IVG3" s="934" t="s">
        <v>153</v>
      </c>
      <c r="IVH3" s="934"/>
      <c r="IVI3" s="934"/>
      <c r="IVJ3" s="934"/>
      <c r="IVK3" s="934"/>
      <c r="IVL3" s="934"/>
      <c r="IVM3" s="934"/>
      <c r="IVN3" s="934"/>
      <c r="IVO3" s="934" t="s">
        <v>153</v>
      </c>
      <c r="IVP3" s="934"/>
      <c r="IVQ3" s="934"/>
      <c r="IVR3" s="934"/>
      <c r="IVS3" s="934"/>
      <c r="IVT3" s="934"/>
      <c r="IVU3" s="934"/>
      <c r="IVV3" s="934"/>
      <c r="IVW3" s="934" t="s">
        <v>153</v>
      </c>
      <c r="IVX3" s="934"/>
      <c r="IVY3" s="934"/>
      <c r="IVZ3" s="934"/>
      <c r="IWA3" s="934"/>
      <c r="IWB3" s="934"/>
      <c r="IWC3" s="934"/>
      <c r="IWD3" s="934"/>
      <c r="IWE3" s="934" t="s">
        <v>153</v>
      </c>
      <c r="IWF3" s="934"/>
      <c r="IWG3" s="934"/>
      <c r="IWH3" s="934"/>
      <c r="IWI3" s="934"/>
      <c r="IWJ3" s="934"/>
      <c r="IWK3" s="934"/>
      <c r="IWL3" s="934"/>
      <c r="IWM3" s="934" t="s">
        <v>153</v>
      </c>
      <c r="IWN3" s="934"/>
      <c r="IWO3" s="934"/>
      <c r="IWP3" s="934"/>
      <c r="IWQ3" s="934"/>
      <c r="IWR3" s="934"/>
      <c r="IWS3" s="934"/>
      <c r="IWT3" s="934"/>
      <c r="IWU3" s="934" t="s">
        <v>153</v>
      </c>
      <c r="IWV3" s="934"/>
      <c r="IWW3" s="934"/>
      <c r="IWX3" s="934"/>
      <c r="IWY3" s="934"/>
      <c r="IWZ3" s="934"/>
      <c r="IXA3" s="934"/>
      <c r="IXB3" s="934"/>
      <c r="IXC3" s="934" t="s">
        <v>153</v>
      </c>
      <c r="IXD3" s="934"/>
      <c r="IXE3" s="934"/>
      <c r="IXF3" s="934"/>
      <c r="IXG3" s="934"/>
      <c r="IXH3" s="934"/>
      <c r="IXI3" s="934"/>
      <c r="IXJ3" s="934"/>
      <c r="IXK3" s="934" t="s">
        <v>153</v>
      </c>
      <c r="IXL3" s="934"/>
      <c r="IXM3" s="934"/>
      <c r="IXN3" s="934"/>
      <c r="IXO3" s="934"/>
      <c r="IXP3" s="934"/>
      <c r="IXQ3" s="934"/>
      <c r="IXR3" s="934"/>
      <c r="IXS3" s="934" t="s">
        <v>153</v>
      </c>
      <c r="IXT3" s="934"/>
      <c r="IXU3" s="934"/>
      <c r="IXV3" s="934"/>
      <c r="IXW3" s="934"/>
      <c r="IXX3" s="934"/>
      <c r="IXY3" s="934"/>
      <c r="IXZ3" s="934"/>
      <c r="IYA3" s="934" t="s">
        <v>153</v>
      </c>
      <c r="IYB3" s="934"/>
      <c r="IYC3" s="934"/>
      <c r="IYD3" s="934"/>
      <c r="IYE3" s="934"/>
      <c r="IYF3" s="934"/>
      <c r="IYG3" s="934"/>
      <c r="IYH3" s="934"/>
      <c r="IYI3" s="934" t="s">
        <v>153</v>
      </c>
      <c r="IYJ3" s="934"/>
      <c r="IYK3" s="934"/>
      <c r="IYL3" s="934"/>
      <c r="IYM3" s="934"/>
      <c r="IYN3" s="934"/>
      <c r="IYO3" s="934"/>
      <c r="IYP3" s="934"/>
      <c r="IYQ3" s="934" t="s">
        <v>153</v>
      </c>
      <c r="IYR3" s="934"/>
      <c r="IYS3" s="934"/>
      <c r="IYT3" s="934"/>
      <c r="IYU3" s="934"/>
      <c r="IYV3" s="934"/>
      <c r="IYW3" s="934"/>
      <c r="IYX3" s="934"/>
      <c r="IYY3" s="934" t="s">
        <v>153</v>
      </c>
      <c r="IYZ3" s="934"/>
      <c r="IZA3" s="934"/>
      <c r="IZB3" s="934"/>
      <c r="IZC3" s="934"/>
      <c r="IZD3" s="934"/>
      <c r="IZE3" s="934"/>
      <c r="IZF3" s="934"/>
      <c r="IZG3" s="934" t="s">
        <v>153</v>
      </c>
      <c r="IZH3" s="934"/>
      <c r="IZI3" s="934"/>
      <c r="IZJ3" s="934"/>
      <c r="IZK3" s="934"/>
      <c r="IZL3" s="934"/>
      <c r="IZM3" s="934"/>
      <c r="IZN3" s="934"/>
      <c r="IZO3" s="934" t="s">
        <v>153</v>
      </c>
      <c r="IZP3" s="934"/>
      <c r="IZQ3" s="934"/>
      <c r="IZR3" s="934"/>
      <c r="IZS3" s="934"/>
      <c r="IZT3" s="934"/>
      <c r="IZU3" s="934"/>
      <c r="IZV3" s="934"/>
      <c r="IZW3" s="934" t="s">
        <v>153</v>
      </c>
      <c r="IZX3" s="934"/>
      <c r="IZY3" s="934"/>
      <c r="IZZ3" s="934"/>
      <c r="JAA3" s="934"/>
      <c r="JAB3" s="934"/>
      <c r="JAC3" s="934"/>
      <c r="JAD3" s="934"/>
      <c r="JAE3" s="934" t="s">
        <v>153</v>
      </c>
      <c r="JAF3" s="934"/>
      <c r="JAG3" s="934"/>
      <c r="JAH3" s="934"/>
      <c r="JAI3" s="934"/>
      <c r="JAJ3" s="934"/>
      <c r="JAK3" s="934"/>
      <c r="JAL3" s="934"/>
      <c r="JAM3" s="934" t="s">
        <v>153</v>
      </c>
      <c r="JAN3" s="934"/>
      <c r="JAO3" s="934"/>
      <c r="JAP3" s="934"/>
      <c r="JAQ3" s="934"/>
      <c r="JAR3" s="934"/>
      <c r="JAS3" s="934"/>
      <c r="JAT3" s="934"/>
      <c r="JAU3" s="934" t="s">
        <v>153</v>
      </c>
      <c r="JAV3" s="934"/>
      <c r="JAW3" s="934"/>
      <c r="JAX3" s="934"/>
      <c r="JAY3" s="934"/>
      <c r="JAZ3" s="934"/>
      <c r="JBA3" s="934"/>
      <c r="JBB3" s="934"/>
      <c r="JBC3" s="934" t="s">
        <v>153</v>
      </c>
      <c r="JBD3" s="934"/>
      <c r="JBE3" s="934"/>
      <c r="JBF3" s="934"/>
      <c r="JBG3" s="934"/>
      <c r="JBH3" s="934"/>
      <c r="JBI3" s="934"/>
      <c r="JBJ3" s="934"/>
      <c r="JBK3" s="934" t="s">
        <v>153</v>
      </c>
      <c r="JBL3" s="934"/>
      <c r="JBM3" s="934"/>
      <c r="JBN3" s="934"/>
      <c r="JBO3" s="934"/>
      <c r="JBP3" s="934"/>
      <c r="JBQ3" s="934"/>
      <c r="JBR3" s="934"/>
      <c r="JBS3" s="934" t="s">
        <v>153</v>
      </c>
      <c r="JBT3" s="934"/>
      <c r="JBU3" s="934"/>
      <c r="JBV3" s="934"/>
      <c r="JBW3" s="934"/>
      <c r="JBX3" s="934"/>
      <c r="JBY3" s="934"/>
      <c r="JBZ3" s="934"/>
      <c r="JCA3" s="934" t="s">
        <v>153</v>
      </c>
      <c r="JCB3" s="934"/>
      <c r="JCC3" s="934"/>
      <c r="JCD3" s="934"/>
      <c r="JCE3" s="934"/>
      <c r="JCF3" s="934"/>
      <c r="JCG3" s="934"/>
      <c r="JCH3" s="934"/>
      <c r="JCI3" s="934" t="s">
        <v>153</v>
      </c>
      <c r="JCJ3" s="934"/>
      <c r="JCK3" s="934"/>
      <c r="JCL3" s="934"/>
      <c r="JCM3" s="934"/>
      <c r="JCN3" s="934"/>
      <c r="JCO3" s="934"/>
      <c r="JCP3" s="934"/>
      <c r="JCQ3" s="934" t="s">
        <v>153</v>
      </c>
      <c r="JCR3" s="934"/>
      <c r="JCS3" s="934"/>
      <c r="JCT3" s="934"/>
      <c r="JCU3" s="934"/>
      <c r="JCV3" s="934"/>
      <c r="JCW3" s="934"/>
      <c r="JCX3" s="934"/>
      <c r="JCY3" s="934" t="s">
        <v>153</v>
      </c>
      <c r="JCZ3" s="934"/>
      <c r="JDA3" s="934"/>
      <c r="JDB3" s="934"/>
      <c r="JDC3" s="934"/>
      <c r="JDD3" s="934"/>
      <c r="JDE3" s="934"/>
      <c r="JDF3" s="934"/>
      <c r="JDG3" s="934" t="s">
        <v>153</v>
      </c>
      <c r="JDH3" s="934"/>
      <c r="JDI3" s="934"/>
      <c r="JDJ3" s="934"/>
      <c r="JDK3" s="934"/>
      <c r="JDL3" s="934"/>
      <c r="JDM3" s="934"/>
      <c r="JDN3" s="934"/>
      <c r="JDO3" s="934" t="s">
        <v>153</v>
      </c>
      <c r="JDP3" s="934"/>
      <c r="JDQ3" s="934"/>
      <c r="JDR3" s="934"/>
      <c r="JDS3" s="934"/>
      <c r="JDT3" s="934"/>
      <c r="JDU3" s="934"/>
      <c r="JDV3" s="934"/>
      <c r="JDW3" s="934" t="s">
        <v>153</v>
      </c>
      <c r="JDX3" s="934"/>
      <c r="JDY3" s="934"/>
      <c r="JDZ3" s="934"/>
      <c r="JEA3" s="934"/>
      <c r="JEB3" s="934"/>
      <c r="JEC3" s="934"/>
      <c r="JED3" s="934"/>
      <c r="JEE3" s="934" t="s">
        <v>153</v>
      </c>
      <c r="JEF3" s="934"/>
      <c r="JEG3" s="934"/>
      <c r="JEH3" s="934"/>
      <c r="JEI3" s="934"/>
      <c r="JEJ3" s="934"/>
      <c r="JEK3" s="934"/>
      <c r="JEL3" s="934"/>
      <c r="JEM3" s="934" t="s">
        <v>153</v>
      </c>
      <c r="JEN3" s="934"/>
      <c r="JEO3" s="934"/>
      <c r="JEP3" s="934"/>
      <c r="JEQ3" s="934"/>
      <c r="JER3" s="934"/>
      <c r="JES3" s="934"/>
      <c r="JET3" s="934"/>
      <c r="JEU3" s="934" t="s">
        <v>153</v>
      </c>
      <c r="JEV3" s="934"/>
      <c r="JEW3" s="934"/>
      <c r="JEX3" s="934"/>
      <c r="JEY3" s="934"/>
      <c r="JEZ3" s="934"/>
      <c r="JFA3" s="934"/>
      <c r="JFB3" s="934"/>
      <c r="JFC3" s="934" t="s">
        <v>153</v>
      </c>
      <c r="JFD3" s="934"/>
      <c r="JFE3" s="934"/>
      <c r="JFF3" s="934"/>
      <c r="JFG3" s="934"/>
      <c r="JFH3" s="934"/>
      <c r="JFI3" s="934"/>
      <c r="JFJ3" s="934"/>
      <c r="JFK3" s="934" t="s">
        <v>153</v>
      </c>
      <c r="JFL3" s="934"/>
      <c r="JFM3" s="934"/>
      <c r="JFN3" s="934"/>
      <c r="JFO3" s="934"/>
      <c r="JFP3" s="934"/>
      <c r="JFQ3" s="934"/>
      <c r="JFR3" s="934"/>
      <c r="JFS3" s="934" t="s">
        <v>153</v>
      </c>
      <c r="JFT3" s="934"/>
      <c r="JFU3" s="934"/>
      <c r="JFV3" s="934"/>
      <c r="JFW3" s="934"/>
      <c r="JFX3" s="934"/>
      <c r="JFY3" s="934"/>
      <c r="JFZ3" s="934"/>
      <c r="JGA3" s="934" t="s">
        <v>153</v>
      </c>
      <c r="JGB3" s="934"/>
      <c r="JGC3" s="934"/>
      <c r="JGD3" s="934"/>
      <c r="JGE3" s="934"/>
      <c r="JGF3" s="934"/>
      <c r="JGG3" s="934"/>
      <c r="JGH3" s="934"/>
      <c r="JGI3" s="934" t="s">
        <v>153</v>
      </c>
      <c r="JGJ3" s="934"/>
      <c r="JGK3" s="934"/>
      <c r="JGL3" s="934"/>
      <c r="JGM3" s="934"/>
      <c r="JGN3" s="934"/>
      <c r="JGO3" s="934"/>
      <c r="JGP3" s="934"/>
      <c r="JGQ3" s="934" t="s">
        <v>153</v>
      </c>
      <c r="JGR3" s="934"/>
      <c r="JGS3" s="934"/>
      <c r="JGT3" s="934"/>
      <c r="JGU3" s="934"/>
      <c r="JGV3" s="934"/>
      <c r="JGW3" s="934"/>
      <c r="JGX3" s="934"/>
      <c r="JGY3" s="934" t="s">
        <v>153</v>
      </c>
      <c r="JGZ3" s="934"/>
      <c r="JHA3" s="934"/>
      <c r="JHB3" s="934"/>
      <c r="JHC3" s="934"/>
      <c r="JHD3" s="934"/>
      <c r="JHE3" s="934"/>
      <c r="JHF3" s="934"/>
      <c r="JHG3" s="934" t="s">
        <v>153</v>
      </c>
      <c r="JHH3" s="934"/>
      <c r="JHI3" s="934"/>
      <c r="JHJ3" s="934"/>
      <c r="JHK3" s="934"/>
      <c r="JHL3" s="934"/>
      <c r="JHM3" s="934"/>
      <c r="JHN3" s="934"/>
      <c r="JHO3" s="934" t="s">
        <v>153</v>
      </c>
      <c r="JHP3" s="934"/>
      <c r="JHQ3" s="934"/>
      <c r="JHR3" s="934"/>
      <c r="JHS3" s="934"/>
      <c r="JHT3" s="934"/>
      <c r="JHU3" s="934"/>
      <c r="JHV3" s="934"/>
      <c r="JHW3" s="934" t="s">
        <v>153</v>
      </c>
      <c r="JHX3" s="934"/>
      <c r="JHY3" s="934"/>
      <c r="JHZ3" s="934"/>
      <c r="JIA3" s="934"/>
      <c r="JIB3" s="934"/>
      <c r="JIC3" s="934"/>
      <c r="JID3" s="934"/>
      <c r="JIE3" s="934" t="s">
        <v>153</v>
      </c>
      <c r="JIF3" s="934"/>
      <c r="JIG3" s="934"/>
      <c r="JIH3" s="934"/>
      <c r="JII3" s="934"/>
      <c r="JIJ3" s="934"/>
      <c r="JIK3" s="934"/>
      <c r="JIL3" s="934"/>
      <c r="JIM3" s="934" t="s">
        <v>153</v>
      </c>
      <c r="JIN3" s="934"/>
      <c r="JIO3" s="934"/>
      <c r="JIP3" s="934"/>
      <c r="JIQ3" s="934"/>
      <c r="JIR3" s="934"/>
      <c r="JIS3" s="934"/>
      <c r="JIT3" s="934"/>
      <c r="JIU3" s="934" t="s">
        <v>153</v>
      </c>
      <c r="JIV3" s="934"/>
      <c r="JIW3" s="934"/>
      <c r="JIX3" s="934"/>
      <c r="JIY3" s="934"/>
      <c r="JIZ3" s="934"/>
      <c r="JJA3" s="934"/>
      <c r="JJB3" s="934"/>
      <c r="JJC3" s="934" t="s">
        <v>153</v>
      </c>
      <c r="JJD3" s="934"/>
      <c r="JJE3" s="934"/>
      <c r="JJF3" s="934"/>
      <c r="JJG3" s="934"/>
      <c r="JJH3" s="934"/>
      <c r="JJI3" s="934"/>
      <c r="JJJ3" s="934"/>
      <c r="JJK3" s="934" t="s">
        <v>153</v>
      </c>
      <c r="JJL3" s="934"/>
      <c r="JJM3" s="934"/>
      <c r="JJN3" s="934"/>
      <c r="JJO3" s="934"/>
      <c r="JJP3" s="934"/>
      <c r="JJQ3" s="934"/>
      <c r="JJR3" s="934"/>
      <c r="JJS3" s="934" t="s">
        <v>153</v>
      </c>
      <c r="JJT3" s="934"/>
      <c r="JJU3" s="934"/>
      <c r="JJV3" s="934"/>
      <c r="JJW3" s="934"/>
      <c r="JJX3" s="934"/>
      <c r="JJY3" s="934"/>
      <c r="JJZ3" s="934"/>
      <c r="JKA3" s="934" t="s">
        <v>153</v>
      </c>
      <c r="JKB3" s="934"/>
      <c r="JKC3" s="934"/>
      <c r="JKD3" s="934"/>
      <c r="JKE3" s="934"/>
      <c r="JKF3" s="934"/>
      <c r="JKG3" s="934"/>
      <c r="JKH3" s="934"/>
      <c r="JKI3" s="934" t="s">
        <v>153</v>
      </c>
      <c r="JKJ3" s="934"/>
      <c r="JKK3" s="934"/>
      <c r="JKL3" s="934"/>
      <c r="JKM3" s="934"/>
      <c r="JKN3" s="934"/>
      <c r="JKO3" s="934"/>
      <c r="JKP3" s="934"/>
      <c r="JKQ3" s="934" t="s">
        <v>153</v>
      </c>
      <c r="JKR3" s="934"/>
      <c r="JKS3" s="934"/>
      <c r="JKT3" s="934"/>
      <c r="JKU3" s="934"/>
      <c r="JKV3" s="934"/>
      <c r="JKW3" s="934"/>
      <c r="JKX3" s="934"/>
      <c r="JKY3" s="934" t="s">
        <v>153</v>
      </c>
      <c r="JKZ3" s="934"/>
      <c r="JLA3" s="934"/>
      <c r="JLB3" s="934"/>
      <c r="JLC3" s="934"/>
      <c r="JLD3" s="934"/>
      <c r="JLE3" s="934"/>
      <c r="JLF3" s="934"/>
      <c r="JLG3" s="934" t="s">
        <v>153</v>
      </c>
      <c r="JLH3" s="934"/>
      <c r="JLI3" s="934"/>
      <c r="JLJ3" s="934"/>
      <c r="JLK3" s="934"/>
      <c r="JLL3" s="934"/>
      <c r="JLM3" s="934"/>
      <c r="JLN3" s="934"/>
      <c r="JLO3" s="934" t="s">
        <v>153</v>
      </c>
      <c r="JLP3" s="934"/>
      <c r="JLQ3" s="934"/>
      <c r="JLR3" s="934"/>
      <c r="JLS3" s="934"/>
      <c r="JLT3" s="934"/>
      <c r="JLU3" s="934"/>
      <c r="JLV3" s="934"/>
      <c r="JLW3" s="934" t="s">
        <v>153</v>
      </c>
      <c r="JLX3" s="934"/>
      <c r="JLY3" s="934"/>
      <c r="JLZ3" s="934"/>
      <c r="JMA3" s="934"/>
      <c r="JMB3" s="934"/>
      <c r="JMC3" s="934"/>
      <c r="JMD3" s="934"/>
      <c r="JME3" s="934" t="s">
        <v>153</v>
      </c>
      <c r="JMF3" s="934"/>
      <c r="JMG3" s="934"/>
      <c r="JMH3" s="934"/>
      <c r="JMI3" s="934"/>
      <c r="JMJ3" s="934"/>
      <c r="JMK3" s="934"/>
      <c r="JML3" s="934"/>
      <c r="JMM3" s="934" t="s">
        <v>153</v>
      </c>
      <c r="JMN3" s="934"/>
      <c r="JMO3" s="934"/>
      <c r="JMP3" s="934"/>
      <c r="JMQ3" s="934"/>
      <c r="JMR3" s="934"/>
      <c r="JMS3" s="934"/>
      <c r="JMT3" s="934"/>
      <c r="JMU3" s="934" t="s">
        <v>153</v>
      </c>
      <c r="JMV3" s="934"/>
      <c r="JMW3" s="934"/>
      <c r="JMX3" s="934"/>
      <c r="JMY3" s="934"/>
      <c r="JMZ3" s="934"/>
      <c r="JNA3" s="934"/>
      <c r="JNB3" s="934"/>
      <c r="JNC3" s="934" t="s">
        <v>153</v>
      </c>
      <c r="JND3" s="934"/>
      <c r="JNE3" s="934"/>
      <c r="JNF3" s="934"/>
      <c r="JNG3" s="934"/>
      <c r="JNH3" s="934"/>
      <c r="JNI3" s="934"/>
      <c r="JNJ3" s="934"/>
      <c r="JNK3" s="934" t="s">
        <v>153</v>
      </c>
      <c r="JNL3" s="934"/>
      <c r="JNM3" s="934"/>
      <c r="JNN3" s="934"/>
      <c r="JNO3" s="934"/>
      <c r="JNP3" s="934"/>
      <c r="JNQ3" s="934"/>
      <c r="JNR3" s="934"/>
      <c r="JNS3" s="934" t="s">
        <v>153</v>
      </c>
      <c r="JNT3" s="934"/>
      <c r="JNU3" s="934"/>
      <c r="JNV3" s="934"/>
      <c r="JNW3" s="934"/>
      <c r="JNX3" s="934"/>
      <c r="JNY3" s="934"/>
      <c r="JNZ3" s="934"/>
      <c r="JOA3" s="934" t="s">
        <v>153</v>
      </c>
      <c r="JOB3" s="934"/>
      <c r="JOC3" s="934"/>
      <c r="JOD3" s="934"/>
      <c r="JOE3" s="934"/>
      <c r="JOF3" s="934"/>
      <c r="JOG3" s="934"/>
      <c r="JOH3" s="934"/>
      <c r="JOI3" s="934" t="s">
        <v>153</v>
      </c>
      <c r="JOJ3" s="934"/>
      <c r="JOK3" s="934"/>
      <c r="JOL3" s="934"/>
      <c r="JOM3" s="934"/>
      <c r="JON3" s="934"/>
      <c r="JOO3" s="934"/>
      <c r="JOP3" s="934"/>
      <c r="JOQ3" s="934" t="s">
        <v>153</v>
      </c>
      <c r="JOR3" s="934"/>
      <c r="JOS3" s="934"/>
      <c r="JOT3" s="934"/>
      <c r="JOU3" s="934"/>
      <c r="JOV3" s="934"/>
      <c r="JOW3" s="934"/>
      <c r="JOX3" s="934"/>
      <c r="JOY3" s="934" t="s">
        <v>153</v>
      </c>
      <c r="JOZ3" s="934"/>
      <c r="JPA3" s="934"/>
      <c r="JPB3" s="934"/>
      <c r="JPC3" s="934"/>
      <c r="JPD3" s="934"/>
      <c r="JPE3" s="934"/>
      <c r="JPF3" s="934"/>
      <c r="JPG3" s="934" t="s">
        <v>153</v>
      </c>
      <c r="JPH3" s="934"/>
      <c r="JPI3" s="934"/>
      <c r="JPJ3" s="934"/>
      <c r="JPK3" s="934"/>
      <c r="JPL3" s="934"/>
      <c r="JPM3" s="934"/>
      <c r="JPN3" s="934"/>
      <c r="JPO3" s="934" t="s">
        <v>153</v>
      </c>
      <c r="JPP3" s="934"/>
      <c r="JPQ3" s="934"/>
      <c r="JPR3" s="934"/>
      <c r="JPS3" s="934"/>
      <c r="JPT3" s="934"/>
      <c r="JPU3" s="934"/>
      <c r="JPV3" s="934"/>
      <c r="JPW3" s="934" t="s">
        <v>153</v>
      </c>
      <c r="JPX3" s="934"/>
      <c r="JPY3" s="934"/>
      <c r="JPZ3" s="934"/>
      <c r="JQA3" s="934"/>
      <c r="JQB3" s="934"/>
      <c r="JQC3" s="934"/>
      <c r="JQD3" s="934"/>
      <c r="JQE3" s="934" t="s">
        <v>153</v>
      </c>
      <c r="JQF3" s="934"/>
      <c r="JQG3" s="934"/>
      <c r="JQH3" s="934"/>
      <c r="JQI3" s="934"/>
      <c r="JQJ3" s="934"/>
      <c r="JQK3" s="934"/>
      <c r="JQL3" s="934"/>
      <c r="JQM3" s="934" t="s">
        <v>153</v>
      </c>
      <c r="JQN3" s="934"/>
      <c r="JQO3" s="934"/>
      <c r="JQP3" s="934"/>
      <c r="JQQ3" s="934"/>
      <c r="JQR3" s="934"/>
      <c r="JQS3" s="934"/>
      <c r="JQT3" s="934"/>
      <c r="JQU3" s="934" t="s">
        <v>153</v>
      </c>
      <c r="JQV3" s="934"/>
      <c r="JQW3" s="934"/>
      <c r="JQX3" s="934"/>
      <c r="JQY3" s="934"/>
      <c r="JQZ3" s="934"/>
      <c r="JRA3" s="934"/>
      <c r="JRB3" s="934"/>
      <c r="JRC3" s="934" t="s">
        <v>153</v>
      </c>
      <c r="JRD3" s="934"/>
      <c r="JRE3" s="934"/>
      <c r="JRF3" s="934"/>
      <c r="JRG3" s="934"/>
      <c r="JRH3" s="934"/>
      <c r="JRI3" s="934"/>
      <c r="JRJ3" s="934"/>
      <c r="JRK3" s="934" t="s">
        <v>153</v>
      </c>
      <c r="JRL3" s="934"/>
      <c r="JRM3" s="934"/>
      <c r="JRN3" s="934"/>
      <c r="JRO3" s="934"/>
      <c r="JRP3" s="934"/>
      <c r="JRQ3" s="934"/>
      <c r="JRR3" s="934"/>
      <c r="JRS3" s="934" t="s">
        <v>153</v>
      </c>
      <c r="JRT3" s="934"/>
      <c r="JRU3" s="934"/>
      <c r="JRV3" s="934"/>
      <c r="JRW3" s="934"/>
      <c r="JRX3" s="934"/>
      <c r="JRY3" s="934"/>
      <c r="JRZ3" s="934"/>
      <c r="JSA3" s="934" t="s">
        <v>153</v>
      </c>
      <c r="JSB3" s="934"/>
      <c r="JSC3" s="934"/>
      <c r="JSD3" s="934"/>
      <c r="JSE3" s="934"/>
      <c r="JSF3" s="934"/>
      <c r="JSG3" s="934"/>
      <c r="JSH3" s="934"/>
      <c r="JSI3" s="934" t="s">
        <v>153</v>
      </c>
      <c r="JSJ3" s="934"/>
      <c r="JSK3" s="934"/>
      <c r="JSL3" s="934"/>
      <c r="JSM3" s="934"/>
      <c r="JSN3" s="934"/>
      <c r="JSO3" s="934"/>
      <c r="JSP3" s="934"/>
      <c r="JSQ3" s="934" t="s">
        <v>153</v>
      </c>
      <c r="JSR3" s="934"/>
      <c r="JSS3" s="934"/>
      <c r="JST3" s="934"/>
      <c r="JSU3" s="934"/>
      <c r="JSV3" s="934"/>
      <c r="JSW3" s="934"/>
      <c r="JSX3" s="934"/>
      <c r="JSY3" s="934" t="s">
        <v>153</v>
      </c>
      <c r="JSZ3" s="934"/>
      <c r="JTA3" s="934"/>
      <c r="JTB3" s="934"/>
      <c r="JTC3" s="934"/>
      <c r="JTD3" s="934"/>
      <c r="JTE3" s="934"/>
      <c r="JTF3" s="934"/>
      <c r="JTG3" s="934" t="s">
        <v>153</v>
      </c>
      <c r="JTH3" s="934"/>
      <c r="JTI3" s="934"/>
      <c r="JTJ3" s="934"/>
      <c r="JTK3" s="934"/>
      <c r="JTL3" s="934"/>
      <c r="JTM3" s="934"/>
      <c r="JTN3" s="934"/>
      <c r="JTO3" s="934" t="s">
        <v>153</v>
      </c>
      <c r="JTP3" s="934"/>
      <c r="JTQ3" s="934"/>
      <c r="JTR3" s="934"/>
      <c r="JTS3" s="934"/>
      <c r="JTT3" s="934"/>
      <c r="JTU3" s="934"/>
      <c r="JTV3" s="934"/>
      <c r="JTW3" s="934" t="s">
        <v>153</v>
      </c>
      <c r="JTX3" s="934"/>
      <c r="JTY3" s="934"/>
      <c r="JTZ3" s="934"/>
      <c r="JUA3" s="934"/>
      <c r="JUB3" s="934"/>
      <c r="JUC3" s="934"/>
      <c r="JUD3" s="934"/>
      <c r="JUE3" s="934" t="s">
        <v>153</v>
      </c>
      <c r="JUF3" s="934"/>
      <c r="JUG3" s="934"/>
      <c r="JUH3" s="934"/>
      <c r="JUI3" s="934"/>
      <c r="JUJ3" s="934"/>
      <c r="JUK3" s="934"/>
      <c r="JUL3" s="934"/>
      <c r="JUM3" s="934" t="s">
        <v>153</v>
      </c>
      <c r="JUN3" s="934"/>
      <c r="JUO3" s="934"/>
      <c r="JUP3" s="934"/>
      <c r="JUQ3" s="934"/>
      <c r="JUR3" s="934"/>
      <c r="JUS3" s="934"/>
      <c r="JUT3" s="934"/>
      <c r="JUU3" s="934" t="s">
        <v>153</v>
      </c>
      <c r="JUV3" s="934"/>
      <c r="JUW3" s="934"/>
      <c r="JUX3" s="934"/>
      <c r="JUY3" s="934"/>
      <c r="JUZ3" s="934"/>
      <c r="JVA3" s="934"/>
      <c r="JVB3" s="934"/>
      <c r="JVC3" s="934" t="s">
        <v>153</v>
      </c>
      <c r="JVD3" s="934"/>
      <c r="JVE3" s="934"/>
      <c r="JVF3" s="934"/>
      <c r="JVG3" s="934"/>
      <c r="JVH3" s="934"/>
      <c r="JVI3" s="934"/>
      <c r="JVJ3" s="934"/>
      <c r="JVK3" s="934" t="s">
        <v>153</v>
      </c>
      <c r="JVL3" s="934"/>
      <c r="JVM3" s="934"/>
      <c r="JVN3" s="934"/>
      <c r="JVO3" s="934"/>
      <c r="JVP3" s="934"/>
      <c r="JVQ3" s="934"/>
      <c r="JVR3" s="934"/>
      <c r="JVS3" s="934" t="s">
        <v>153</v>
      </c>
      <c r="JVT3" s="934"/>
      <c r="JVU3" s="934"/>
      <c r="JVV3" s="934"/>
      <c r="JVW3" s="934"/>
      <c r="JVX3" s="934"/>
      <c r="JVY3" s="934"/>
      <c r="JVZ3" s="934"/>
      <c r="JWA3" s="934" t="s">
        <v>153</v>
      </c>
      <c r="JWB3" s="934"/>
      <c r="JWC3" s="934"/>
      <c r="JWD3" s="934"/>
      <c r="JWE3" s="934"/>
      <c r="JWF3" s="934"/>
      <c r="JWG3" s="934"/>
      <c r="JWH3" s="934"/>
      <c r="JWI3" s="934" t="s">
        <v>153</v>
      </c>
      <c r="JWJ3" s="934"/>
      <c r="JWK3" s="934"/>
      <c r="JWL3" s="934"/>
      <c r="JWM3" s="934"/>
      <c r="JWN3" s="934"/>
      <c r="JWO3" s="934"/>
      <c r="JWP3" s="934"/>
      <c r="JWQ3" s="934" t="s">
        <v>153</v>
      </c>
      <c r="JWR3" s="934"/>
      <c r="JWS3" s="934"/>
      <c r="JWT3" s="934"/>
      <c r="JWU3" s="934"/>
      <c r="JWV3" s="934"/>
      <c r="JWW3" s="934"/>
      <c r="JWX3" s="934"/>
      <c r="JWY3" s="934" t="s">
        <v>153</v>
      </c>
      <c r="JWZ3" s="934"/>
      <c r="JXA3" s="934"/>
      <c r="JXB3" s="934"/>
      <c r="JXC3" s="934"/>
      <c r="JXD3" s="934"/>
      <c r="JXE3" s="934"/>
      <c r="JXF3" s="934"/>
      <c r="JXG3" s="934" t="s">
        <v>153</v>
      </c>
      <c r="JXH3" s="934"/>
      <c r="JXI3" s="934"/>
      <c r="JXJ3" s="934"/>
      <c r="JXK3" s="934"/>
      <c r="JXL3" s="934"/>
      <c r="JXM3" s="934"/>
      <c r="JXN3" s="934"/>
      <c r="JXO3" s="934" t="s">
        <v>153</v>
      </c>
      <c r="JXP3" s="934"/>
      <c r="JXQ3" s="934"/>
      <c r="JXR3" s="934"/>
      <c r="JXS3" s="934"/>
      <c r="JXT3" s="934"/>
      <c r="JXU3" s="934"/>
      <c r="JXV3" s="934"/>
      <c r="JXW3" s="934" t="s">
        <v>153</v>
      </c>
      <c r="JXX3" s="934"/>
      <c r="JXY3" s="934"/>
      <c r="JXZ3" s="934"/>
      <c r="JYA3" s="934"/>
      <c r="JYB3" s="934"/>
      <c r="JYC3" s="934"/>
      <c r="JYD3" s="934"/>
      <c r="JYE3" s="934" t="s">
        <v>153</v>
      </c>
      <c r="JYF3" s="934"/>
      <c r="JYG3" s="934"/>
      <c r="JYH3" s="934"/>
      <c r="JYI3" s="934"/>
      <c r="JYJ3" s="934"/>
      <c r="JYK3" s="934"/>
      <c r="JYL3" s="934"/>
      <c r="JYM3" s="934" t="s">
        <v>153</v>
      </c>
      <c r="JYN3" s="934"/>
      <c r="JYO3" s="934"/>
      <c r="JYP3" s="934"/>
      <c r="JYQ3" s="934"/>
      <c r="JYR3" s="934"/>
      <c r="JYS3" s="934"/>
      <c r="JYT3" s="934"/>
      <c r="JYU3" s="934" t="s">
        <v>153</v>
      </c>
      <c r="JYV3" s="934"/>
      <c r="JYW3" s="934"/>
      <c r="JYX3" s="934"/>
      <c r="JYY3" s="934"/>
      <c r="JYZ3" s="934"/>
      <c r="JZA3" s="934"/>
      <c r="JZB3" s="934"/>
      <c r="JZC3" s="934" t="s">
        <v>153</v>
      </c>
      <c r="JZD3" s="934"/>
      <c r="JZE3" s="934"/>
      <c r="JZF3" s="934"/>
      <c r="JZG3" s="934"/>
      <c r="JZH3" s="934"/>
      <c r="JZI3" s="934"/>
      <c r="JZJ3" s="934"/>
      <c r="JZK3" s="934" t="s">
        <v>153</v>
      </c>
      <c r="JZL3" s="934"/>
      <c r="JZM3" s="934"/>
      <c r="JZN3" s="934"/>
      <c r="JZO3" s="934"/>
      <c r="JZP3" s="934"/>
      <c r="JZQ3" s="934"/>
      <c r="JZR3" s="934"/>
      <c r="JZS3" s="934" t="s">
        <v>153</v>
      </c>
      <c r="JZT3" s="934"/>
      <c r="JZU3" s="934"/>
      <c r="JZV3" s="934"/>
      <c r="JZW3" s="934"/>
      <c r="JZX3" s="934"/>
      <c r="JZY3" s="934"/>
      <c r="JZZ3" s="934"/>
      <c r="KAA3" s="934" t="s">
        <v>153</v>
      </c>
      <c r="KAB3" s="934"/>
      <c r="KAC3" s="934"/>
      <c r="KAD3" s="934"/>
      <c r="KAE3" s="934"/>
      <c r="KAF3" s="934"/>
      <c r="KAG3" s="934"/>
      <c r="KAH3" s="934"/>
      <c r="KAI3" s="934" t="s">
        <v>153</v>
      </c>
      <c r="KAJ3" s="934"/>
      <c r="KAK3" s="934"/>
      <c r="KAL3" s="934"/>
      <c r="KAM3" s="934"/>
      <c r="KAN3" s="934"/>
      <c r="KAO3" s="934"/>
      <c r="KAP3" s="934"/>
      <c r="KAQ3" s="934" t="s">
        <v>153</v>
      </c>
      <c r="KAR3" s="934"/>
      <c r="KAS3" s="934"/>
      <c r="KAT3" s="934"/>
      <c r="KAU3" s="934"/>
      <c r="KAV3" s="934"/>
      <c r="KAW3" s="934"/>
      <c r="KAX3" s="934"/>
      <c r="KAY3" s="934" t="s">
        <v>153</v>
      </c>
      <c r="KAZ3" s="934"/>
      <c r="KBA3" s="934"/>
      <c r="KBB3" s="934"/>
      <c r="KBC3" s="934"/>
      <c r="KBD3" s="934"/>
      <c r="KBE3" s="934"/>
      <c r="KBF3" s="934"/>
      <c r="KBG3" s="934" t="s">
        <v>153</v>
      </c>
      <c r="KBH3" s="934"/>
      <c r="KBI3" s="934"/>
      <c r="KBJ3" s="934"/>
      <c r="KBK3" s="934"/>
      <c r="KBL3" s="934"/>
      <c r="KBM3" s="934"/>
      <c r="KBN3" s="934"/>
      <c r="KBO3" s="934" t="s">
        <v>153</v>
      </c>
      <c r="KBP3" s="934"/>
      <c r="KBQ3" s="934"/>
      <c r="KBR3" s="934"/>
      <c r="KBS3" s="934"/>
      <c r="KBT3" s="934"/>
      <c r="KBU3" s="934"/>
      <c r="KBV3" s="934"/>
      <c r="KBW3" s="934" t="s">
        <v>153</v>
      </c>
      <c r="KBX3" s="934"/>
      <c r="KBY3" s="934"/>
      <c r="KBZ3" s="934"/>
      <c r="KCA3" s="934"/>
      <c r="KCB3" s="934"/>
      <c r="KCC3" s="934"/>
      <c r="KCD3" s="934"/>
      <c r="KCE3" s="934" t="s">
        <v>153</v>
      </c>
      <c r="KCF3" s="934"/>
      <c r="KCG3" s="934"/>
      <c r="KCH3" s="934"/>
      <c r="KCI3" s="934"/>
      <c r="KCJ3" s="934"/>
      <c r="KCK3" s="934"/>
      <c r="KCL3" s="934"/>
      <c r="KCM3" s="934" t="s">
        <v>153</v>
      </c>
      <c r="KCN3" s="934"/>
      <c r="KCO3" s="934"/>
      <c r="KCP3" s="934"/>
      <c r="KCQ3" s="934"/>
      <c r="KCR3" s="934"/>
      <c r="KCS3" s="934"/>
      <c r="KCT3" s="934"/>
      <c r="KCU3" s="934" t="s">
        <v>153</v>
      </c>
      <c r="KCV3" s="934"/>
      <c r="KCW3" s="934"/>
      <c r="KCX3" s="934"/>
      <c r="KCY3" s="934"/>
      <c r="KCZ3" s="934"/>
      <c r="KDA3" s="934"/>
      <c r="KDB3" s="934"/>
      <c r="KDC3" s="934" t="s">
        <v>153</v>
      </c>
      <c r="KDD3" s="934"/>
      <c r="KDE3" s="934"/>
      <c r="KDF3" s="934"/>
      <c r="KDG3" s="934"/>
      <c r="KDH3" s="934"/>
      <c r="KDI3" s="934"/>
      <c r="KDJ3" s="934"/>
      <c r="KDK3" s="934" t="s">
        <v>153</v>
      </c>
      <c r="KDL3" s="934"/>
      <c r="KDM3" s="934"/>
      <c r="KDN3" s="934"/>
      <c r="KDO3" s="934"/>
      <c r="KDP3" s="934"/>
      <c r="KDQ3" s="934"/>
      <c r="KDR3" s="934"/>
      <c r="KDS3" s="934" t="s">
        <v>153</v>
      </c>
      <c r="KDT3" s="934"/>
      <c r="KDU3" s="934"/>
      <c r="KDV3" s="934"/>
      <c r="KDW3" s="934"/>
      <c r="KDX3" s="934"/>
      <c r="KDY3" s="934"/>
      <c r="KDZ3" s="934"/>
      <c r="KEA3" s="934" t="s">
        <v>153</v>
      </c>
      <c r="KEB3" s="934"/>
      <c r="KEC3" s="934"/>
      <c r="KED3" s="934"/>
      <c r="KEE3" s="934"/>
      <c r="KEF3" s="934"/>
      <c r="KEG3" s="934"/>
      <c r="KEH3" s="934"/>
      <c r="KEI3" s="934" t="s">
        <v>153</v>
      </c>
      <c r="KEJ3" s="934"/>
      <c r="KEK3" s="934"/>
      <c r="KEL3" s="934"/>
      <c r="KEM3" s="934"/>
      <c r="KEN3" s="934"/>
      <c r="KEO3" s="934"/>
      <c r="KEP3" s="934"/>
      <c r="KEQ3" s="934" t="s">
        <v>153</v>
      </c>
      <c r="KER3" s="934"/>
      <c r="KES3" s="934"/>
      <c r="KET3" s="934"/>
      <c r="KEU3" s="934"/>
      <c r="KEV3" s="934"/>
      <c r="KEW3" s="934"/>
      <c r="KEX3" s="934"/>
      <c r="KEY3" s="934" t="s">
        <v>153</v>
      </c>
      <c r="KEZ3" s="934"/>
      <c r="KFA3" s="934"/>
      <c r="KFB3" s="934"/>
      <c r="KFC3" s="934"/>
      <c r="KFD3" s="934"/>
      <c r="KFE3" s="934"/>
      <c r="KFF3" s="934"/>
      <c r="KFG3" s="934" t="s">
        <v>153</v>
      </c>
      <c r="KFH3" s="934"/>
      <c r="KFI3" s="934"/>
      <c r="KFJ3" s="934"/>
      <c r="KFK3" s="934"/>
      <c r="KFL3" s="934"/>
      <c r="KFM3" s="934"/>
      <c r="KFN3" s="934"/>
      <c r="KFO3" s="934" t="s">
        <v>153</v>
      </c>
      <c r="KFP3" s="934"/>
      <c r="KFQ3" s="934"/>
      <c r="KFR3" s="934"/>
      <c r="KFS3" s="934"/>
      <c r="KFT3" s="934"/>
      <c r="KFU3" s="934"/>
      <c r="KFV3" s="934"/>
      <c r="KFW3" s="934" t="s">
        <v>153</v>
      </c>
      <c r="KFX3" s="934"/>
      <c r="KFY3" s="934"/>
      <c r="KFZ3" s="934"/>
      <c r="KGA3" s="934"/>
      <c r="KGB3" s="934"/>
      <c r="KGC3" s="934"/>
      <c r="KGD3" s="934"/>
      <c r="KGE3" s="934" t="s">
        <v>153</v>
      </c>
      <c r="KGF3" s="934"/>
      <c r="KGG3" s="934"/>
      <c r="KGH3" s="934"/>
      <c r="KGI3" s="934"/>
      <c r="KGJ3" s="934"/>
      <c r="KGK3" s="934"/>
      <c r="KGL3" s="934"/>
      <c r="KGM3" s="934" t="s">
        <v>153</v>
      </c>
      <c r="KGN3" s="934"/>
      <c r="KGO3" s="934"/>
      <c r="KGP3" s="934"/>
      <c r="KGQ3" s="934"/>
      <c r="KGR3" s="934"/>
      <c r="KGS3" s="934"/>
      <c r="KGT3" s="934"/>
      <c r="KGU3" s="934" t="s">
        <v>153</v>
      </c>
      <c r="KGV3" s="934"/>
      <c r="KGW3" s="934"/>
      <c r="KGX3" s="934"/>
      <c r="KGY3" s="934"/>
      <c r="KGZ3" s="934"/>
      <c r="KHA3" s="934"/>
      <c r="KHB3" s="934"/>
      <c r="KHC3" s="934" t="s">
        <v>153</v>
      </c>
      <c r="KHD3" s="934"/>
      <c r="KHE3" s="934"/>
      <c r="KHF3" s="934"/>
      <c r="KHG3" s="934"/>
      <c r="KHH3" s="934"/>
      <c r="KHI3" s="934"/>
      <c r="KHJ3" s="934"/>
      <c r="KHK3" s="934" t="s">
        <v>153</v>
      </c>
      <c r="KHL3" s="934"/>
      <c r="KHM3" s="934"/>
      <c r="KHN3" s="934"/>
      <c r="KHO3" s="934"/>
      <c r="KHP3" s="934"/>
      <c r="KHQ3" s="934"/>
      <c r="KHR3" s="934"/>
      <c r="KHS3" s="934" t="s">
        <v>153</v>
      </c>
      <c r="KHT3" s="934"/>
      <c r="KHU3" s="934"/>
      <c r="KHV3" s="934"/>
      <c r="KHW3" s="934"/>
      <c r="KHX3" s="934"/>
      <c r="KHY3" s="934"/>
      <c r="KHZ3" s="934"/>
      <c r="KIA3" s="934" t="s">
        <v>153</v>
      </c>
      <c r="KIB3" s="934"/>
      <c r="KIC3" s="934"/>
      <c r="KID3" s="934"/>
      <c r="KIE3" s="934"/>
      <c r="KIF3" s="934"/>
      <c r="KIG3" s="934"/>
      <c r="KIH3" s="934"/>
      <c r="KII3" s="934" t="s">
        <v>153</v>
      </c>
      <c r="KIJ3" s="934"/>
      <c r="KIK3" s="934"/>
      <c r="KIL3" s="934"/>
      <c r="KIM3" s="934"/>
      <c r="KIN3" s="934"/>
      <c r="KIO3" s="934"/>
      <c r="KIP3" s="934"/>
      <c r="KIQ3" s="934" t="s">
        <v>153</v>
      </c>
      <c r="KIR3" s="934"/>
      <c r="KIS3" s="934"/>
      <c r="KIT3" s="934"/>
      <c r="KIU3" s="934"/>
      <c r="KIV3" s="934"/>
      <c r="KIW3" s="934"/>
      <c r="KIX3" s="934"/>
      <c r="KIY3" s="934" t="s">
        <v>153</v>
      </c>
      <c r="KIZ3" s="934"/>
      <c r="KJA3" s="934"/>
      <c r="KJB3" s="934"/>
      <c r="KJC3" s="934"/>
      <c r="KJD3" s="934"/>
      <c r="KJE3" s="934"/>
      <c r="KJF3" s="934"/>
      <c r="KJG3" s="934" t="s">
        <v>153</v>
      </c>
      <c r="KJH3" s="934"/>
      <c r="KJI3" s="934"/>
      <c r="KJJ3" s="934"/>
      <c r="KJK3" s="934"/>
      <c r="KJL3" s="934"/>
      <c r="KJM3" s="934"/>
      <c r="KJN3" s="934"/>
      <c r="KJO3" s="934" t="s">
        <v>153</v>
      </c>
      <c r="KJP3" s="934"/>
      <c r="KJQ3" s="934"/>
      <c r="KJR3" s="934"/>
      <c r="KJS3" s="934"/>
      <c r="KJT3" s="934"/>
      <c r="KJU3" s="934"/>
      <c r="KJV3" s="934"/>
      <c r="KJW3" s="934" t="s">
        <v>153</v>
      </c>
      <c r="KJX3" s="934"/>
      <c r="KJY3" s="934"/>
      <c r="KJZ3" s="934"/>
      <c r="KKA3" s="934"/>
      <c r="KKB3" s="934"/>
      <c r="KKC3" s="934"/>
      <c r="KKD3" s="934"/>
      <c r="KKE3" s="934" t="s">
        <v>153</v>
      </c>
      <c r="KKF3" s="934"/>
      <c r="KKG3" s="934"/>
      <c r="KKH3" s="934"/>
      <c r="KKI3" s="934"/>
      <c r="KKJ3" s="934"/>
      <c r="KKK3" s="934"/>
      <c r="KKL3" s="934"/>
      <c r="KKM3" s="934" t="s">
        <v>153</v>
      </c>
      <c r="KKN3" s="934"/>
      <c r="KKO3" s="934"/>
      <c r="KKP3" s="934"/>
      <c r="KKQ3" s="934"/>
      <c r="KKR3" s="934"/>
      <c r="KKS3" s="934"/>
      <c r="KKT3" s="934"/>
      <c r="KKU3" s="934" t="s">
        <v>153</v>
      </c>
      <c r="KKV3" s="934"/>
      <c r="KKW3" s="934"/>
      <c r="KKX3" s="934"/>
      <c r="KKY3" s="934"/>
      <c r="KKZ3" s="934"/>
      <c r="KLA3" s="934"/>
      <c r="KLB3" s="934"/>
      <c r="KLC3" s="934" t="s">
        <v>153</v>
      </c>
      <c r="KLD3" s="934"/>
      <c r="KLE3" s="934"/>
      <c r="KLF3" s="934"/>
      <c r="KLG3" s="934"/>
      <c r="KLH3" s="934"/>
      <c r="KLI3" s="934"/>
      <c r="KLJ3" s="934"/>
      <c r="KLK3" s="934" t="s">
        <v>153</v>
      </c>
      <c r="KLL3" s="934"/>
      <c r="KLM3" s="934"/>
      <c r="KLN3" s="934"/>
      <c r="KLO3" s="934"/>
      <c r="KLP3" s="934"/>
      <c r="KLQ3" s="934"/>
      <c r="KLR3" s="934"/>
      <c r="KLS3" s="934" t="s">
        <v>153</v>
      </c>
      <c r="KLT3" s="934"/>
      <c r="KLU3" s="934"/>
      <c r="KLV3" s="934"/>
      <c r="KLW3" s="934"/>
      <c r="KLX3" s="934"/>
      <c r="KLY3" s="934"/>
      <c r="KLZ3" s="934"/>
      <c r="KMA3" s="934" t="s">
        <v>153</v>
      </c>
      <c r="KMB3" s="934"/>
      <c r="KMC3" s="934"/>
      <c r="KMD3" s="934"/>
      <c r="KME3" s="934"/>
      <c r="KMF3" s="934"/>
      <c r="KMG3" s="934"/>
      <c r="KMH3" s="934"/>
      <c r="KMI3" s="934" t="s">
        <v>153</v>
      </c>
      <c r="KMJ3" s="934"/>
      <c r="KMK3" s="934"/>
      <c r="KML3" s="934"/>
      <c r="KMM3" s="934"/>
      <c r="KMN3" s="934"/>
      <c r="KMO3" s="934"/>
      <c r="KMP3" s="934"/>
      <c r="KMQ3" s="934" t="s">
        <v>153</v>
      </c>
      <c r="KMR3" s="934"/>
      <c r="KMS3" s="934"/>
      <c r="KMT3" s="934"/>
      <c r="KMU3" s="934"/>
      <c r="KMV3" s="934"/>
      <c r="KMW3" s="934"/>
      <c r="KMX3" s="934"/>
      <c r="KMY3" s="934" t="s">
        <v>153</v>
      </c>
      <c r="KMZ3" s="934"/>
      <c r="KNA3" s="934"/>
      <c r="KNB3" s="934"/>
      <c r="KNC3" s="934"/>
      <c r="KND3" s="934"/>
      <c r="KNE3" s="934"/>
      <c r="KNF3" s="934"/>
      <c r="KNG3" s="934" t="s">
        <v>153</v>
      </c>
      <c r="KNH3" s="934"/>
      <c r="KNI3" s="934"/>
      <c r="KNJ3" s="934"/>
      <c r="KNK3" s="934"/>
      <c r="KNL3" s="934"/>
      <c r="KNM3" s="934"/>
      <c r="KNN3" s="934"/>
      <c r="KNO3" s="934" t="s">
        <v>153</v>
      </c>
      <c r="KNP3" s="934"/>
      <c r="KNQ3" s="934"/>
      <c r="KNR3" s="934"/>
      <c r="KNS3" s="934"/>
      <c r="KNT3" s="934"/>
      <c r="KNU3" s="934"/>
      <c r="KNV3" s="934"/>
      <c r="KNW3" s="934" t="s">
        <v>153</v>
      </c>
      <c r="KNX3" s="934"/>
      <c r="KNY3" s="934"/>
      <c r="KNZ3" s="934"/>
      <c r="KOA3" s="934"/>
      <c r="KOB3" s="934"/>
      <c r="KOC3" s="934"/>
      <c r="KOD3" s="934"/>
      <c r="KOE3" s="934" t="s">
        <v>153</v>
      </c>
      <c r="KOF3" s="934"/>
      <c r="KOG3" s="934"/>
      <c r="KOH3" s="934"/>
      <c r="KOI3" s="934"/>
      <c r="KOJ3" s="934"/>
      <c r="KOK3" s="934"/>
      <c r="KOL3" s="934"/>
      <c r="KOM3" s="934" t="s">
        <v>153</v>
      </c>
      <c r="KON3" s="934"/>
      <c r="KOO3" s="934"/>
      <c r="KOP3" s="934"/>
      <c r="KOQ3" s="934"/>
      <c r="KOR3" s="934"/>
      <c r="KOS3" s="934"/>
      <c r="KOT3" s="934"/>
      <c r="KOU3" s="934" t="s">
        <v>153</v>
      </c>
      <c r="KOV3" s="934"/>
      <c r="KOW3" s="934"/>
      <c r="KOX3" s="934"/>
      <c r="KOY3" s="934"/>
      <c r="KOZ3" s="934"/>
      <c r="KPA3" s="934"/>
      <c r="KPB3" s="934"/>
      <c r="KPC3" s="934" t="s">
        <v>153</v>
      </c>
      <c r="KPD3" s="934"/>
      <c r="KPE3" s="934"/>
      <c r="KPF3" s="934"/>
      <c r="KPG3" s="934"/>
      <c r="KPH3" s="934"/>
      <c r="KPI3" s="934"/>
      <c r="KPJ3" s="934"/>
      <c r="KPK3" s="934" t="s">
        <v>153</v>
      </c>
      <c r="KPL3" s="934"/>
      <c r="KPM3" s="934"/>
      <c r="KPN3" s="934"/>
      <c r="KPO3" s="934"/>
      <c r="KPP3" s="934"/>
      <c r="KPQ3" s="934"/>
      <c r="KPR3" s="934"/>
      <c r="KPS3" s="934" t="s">
        <v>153</v>
      </c>
      <c r="KPT3" s="934"/>
      <c r="KPU3" s="934"/>
      <c r="KPV3" s="934"/>
      <c r="KPW3" s="934"/>
      <c r="KPX3" s="934"/>
      <c r="KPY3" s="934"/>
      <c r="KPZ3" s="934"/>
      <c r="KQA3" s="934" t="s">
        <v>153</v>
      </c>
      <c r="KQB3" s="934"/>
      <c r="KQC3" s="934"/>
      <c r="KQD3" s="934"/>
      <c r="KQE3" s="934"/>
      <c r="KQF3" s="934"/>
      <c r="KQG3" s="934"/>
      <c r="KQH3" s="934"/>
      <c r="KQI3" s="934" t="s">
        <v>153</v>
      </c>
      <c r="KQJ3" s="934"/>
      <c r="KQK3" s="934"/>
      <c r="KQL3" s="934"/>
      <c r="KQM3" s="934"/>
      <c r="KQN3" s="934"/>
      <c r="KQO3" s="934"/>
      <c r="KQP3" s="934"/>
      <c r="KQQ3" s="934" t="s">
        <v>153</v>
      </c>
      <c r="KQR3" s="934"/>
      <c r="KQS3" s="934"/>
      <c r="KQT3" s="934"/>
      <c r="KQU3" s="934"/>
      <c r="KQV3" s="934"/>
      <c r="KQW3" s="934"/>
      <c r="KQX3" s="934"/>
      <c r="KQY3" s="934" t="s">
        <v>153</v>
      </c>
      <c r="KQZ3" s="934"/>
      <c r="KRA3" s="934"/>
      <c r="KRB3" s="934"/>
      <c r="KRC3" s="934"/>
      <c r="KRD3" s="934"/>
      <c r="KRE3" s="934"/>
      <c r="KRF3" s="934"/>
      <c r="KRG3" s="934" t="s">
        <v>153</v>
      </c>
      <c r="KRH3" s="934"/>
      <c r="KRI3" s="934"/>
      <c r="KRJ3" s="934"/>
      <c r="KRK3" s="934"/>
      <c r="KRL3" s="934"/>
      <c r="KRM3" s="934"/>
      <c r="KRN3" s="934"/>
      <c r="KRO3" s="934" t="s">
        <v>153</v>
      </c>
      <c r="KRP3" s="934"/>
      <c r="KRQ3" s="934"/>
      <c r="KRR3" s="934"/>
      <c r="KRS3" s="934"/>
      <c r="KRT3" s="934"/>
      <c r="KRU3" s="934"/>
      <c r="KRV3" s="934"/>
      <c r="KRW3" s="934" t="s">
        <v>153</v>
      </c>
      <c r="KRX3" s="934"/>
      <c r="KRY3" s="934"/>
      <c r="KRZ3" s="934"/>
      <c r="KSA3" s="934"/>
      <c r="KSB3" s="934"/>
      <c r="KSC3" s="934"/>
      <c r="KSD3" s="934"/>
      <c r="KSE3" s="934" t="s">
        <v>153</v>
      </c>
      <c r="KSF3" s="934"/>
      <c r="KSG3" s="934"/>
      <c r="KSH3" s="934"/>
      <c r="KSI3" s="934"/>
      <c r="KSJ3" s="934"/>
      <c r="KSK3" s="934"/>
      <c r="KSL3" s="934"/>
      <c r="KSM3" s="934" t="s">
        <v>153</v>
      </c>
      <c r="KSN3" s="934"/>
      <c r="KSO3" s="934"/>
      <c r="KSP3" s="934"/>
      <c r="KSQ3" s="934"/>
      <c r="KSR3" s="934"/>
      <c r="KSS3" s="934"/>
      <c r="KST3" s="934"/>
      <c r="KSU3" s="934" t="s">
        <v>153</v>
      </c>
      <c r="KSV3" s="934"/>
      <c r="KSW3" s="934"/>
      <c r="KSX3" s="934"/>
      <c r="KSY3" s="934"/>
      <c r="KSZ3" s="934"/>
      <c r="KTA3" s="934"/>
      <c r="KTB3" s="934"/>
      <c r="KTC3" s="934" t="s">
        <v>153</v>
      </c>
      <c r="KTD3" s="934"/>
      <c r="KTE3" s="934"/>
      <c r="KTF3" s="934"/>
      <c r="KTG3" s="934"/>
      <c r="KTH3" s="934"/>
      <c r="KTI3" s="934"/>
      <c r="KTJ3" s="934"/>
      <c r="KTK3" s="934" t="s">
        <v>153</v>
      </c>
      <c r="KTL3" s="934"/>
      <c r="KTM3" s="934"/>
      <c r="KTN3" s="934"/>
      <c r="KTO3" s="934"/>
      <c r="KTP3" s="934"/>
      <c r="KTQ3" s="934"/>
      <c r="KTR3" s="934"/>
      <c r="KTS3" s="934" t="s">
        <v>153</v>
      </c>
      <c r="KTT3" s="934"/>
      <c r="KTU3" s="934"/>
      <c r="KTV3" s="934"/>
      <c r="KTW3" s="934"/>
      <c r="KTX3" s="934"/>
      <c r="KTY3" s="934"/>
      <c r="KTZ3" s="934"/>
      <c r="KUA3" s="934" t="s">
        <v>153</v>
      </c>
      <c r="KUB3" s="934"/>
      <c r="KUC3" s="934"/>
      <c r="KUD3" s="934"/>
      <c r="KUE3" s="934"/>
      <c r="KUF3" s="934"/>
      <c r="KUG3" s="934"/>
      <c r="KUH3" s="934"/>
      <c r="KUI3" s="934" t="s">
        <v>153</v>
      </c>
      <c r="KUJ3" s="934"/>
      <c r="KUK3" s="934"/>
      <c r="KUL3" s="934"/>
      <c r="KUM3" s="934"/>
      <c r="KUN3" s="934"/>
      <c r="KUO3" s="934"/>
      <c r="KUP3" s="934"/>
      <c r="KUQ3" s="934" t="s">
        <v>153</v>
      </c>
      <c r="KUR3" s="934"/>
      <c r="KUS3" s="934"/>
      <c r="KUT3" s="934"/>
      <c r="KUU3" s="934"/>
      <c r="KUV3" s="934"/>
      <c r="KUW3" s="934"/>
      <c r="KUX3" s="934"/>
      <c r="KUY3" s="934" t="s">
        <v>153</v>
      </c>
      <c r="KUZ3" s="934"/>
      <c r="KVA3" s="934"/>
      <c r="KVB3" s="934"/>
      <c r="KVC3" s="934"/>
      <c r="KVD3" s="934"/>
      <c r="KVE3" s="934"/>
      <c r="KVF3" s="934"/>
      <c r="KVG3" s="934" t="s">
        <v>153</v>
      </c>
      <c r="KVH3" s="934"/>
      <c r="KVI3" s="934"/>
      <c r="KVJ3" s="934"/>
      <c r="KVK3" s="934"/>
      <c r="KVL3" s="934"/>
      <c r="KVM3" s="934"/>
      <c r="KVN3" s="934"/>
      <c r="KVO3" s="934" t="s">
        <v>153</v>
      </c>
      <c r="KVP3" s="934"/>
      <c r="KVQ3" s="934"/>
      <c r="KVR3" s="934"/>
      <c r="KVS3" s="934"/>
      <c r="KVT3" s="934"/>
      <c r="KVU3" s="934"/>
      <c r="KVV3" s="934"/>
      <c r="KVW3" s="934" t="s">
        <v>153</v>
      </c>
      <c r="KVX3" s="934"/>
      <c r="KVY3" s="934"/>
      <c r="KVZ3" s="934"/>
      <c r="KWA3" s="934"/>
      <c r="KWB3" s="934"/>
      <c r="KWC3" s="934"/>
      <c r="KWD3" s="934"/>
      <c r="KWE3" s="934" t="s">
        <v>153</v>
      </c>
      <c r="KWF3" s="934"/>
      <c r="KWG3" s="934"/>
      <c r="KWH3" s="934"/>
      <c r="KWI3" s="934"/>
      <c r="KWJ3" s="934"/>
      <c r="KWK3" s="934"/>
      <c r="KWL3" s="934"/>
      <c r="KWM3" s="934" t="s">
        <v>153</v>
      </c>
      <c r="KWN3" s="934"/>
      <c r="KWO3" s="934"/>
      <c r="KWP3" s="934"/>
      <c r="KWQ3" s="934"/>
      <c r="KWR3" s="934"/>
      <c r="KWS3" s="934"/>
      <c r="KWT3" s="934"/>
      <c r="KWU3" s="934" t="s">
        <v>153</v>
      </c>
      <c r="KWV3" s="934"/>
      <c r="KWW3" s="934"/>
      <c r="KWX3" s="934"/>
      <c r="KWY3" s="934"/>
      <c r="KWZ3" s="934"/>
      <c r="KXA3" s="934"/>
      <c r="KXB3" s="934"/>
      <c r="KXC3" s="934" t="s">
        <v>153</v>
      </c>
      <c r="KXD3" s="934"/>
      <c r="KXE3" s="934"/>
      <c r="KXF3" s="934"/>
      <c r="KXG3" s="934"/>
      <c r="KXH3" s="934"/>
      <c r="KXI3" s="934"/>
      <c r="KXJ3" s="934"/>
      <c r="KXK3" s="934" t="s">
        <v>153</v>
      </c>
      <c r="KXL3" s="934"/>
      <c r="KXM3" s="934"/>
      <c r="KXN3" s="934"/>
      <c r="KXO3" s="934"/>
      <c r="KXP3" s="934"/>
      <c r="KXQ3" s="934"/>
      <c r="KXR3" s="934"/>
      <c r="KXS3" s="934" t="s">
        <v>153</v>
      </c>
      <c r="KXT3" s="934"/>
      <c r="KXU3" s="934"/>
      <c r="KXV3" s="934"/>
      <c r="KXW3" s="934"/>
      <c r="KXX3" s="934"/>
      <c r="KXY3" s="934"/>
      <c r="KXZ3" s="934"/>
      <c r="KYA3" s="934" t="s">
        <v>153</v>
      </c>
      <c r="KYB3" s="934"/>
      <c r="KYC3" s="934"/>
      <c r="KYD3" s="934"/>
      <c r="KYE3" s="934"/>
      <c r="KYF3" s="934"/>
      <c r="KYG3" s="934"/>
      <c r="KYH3" s="934"/>
      <c r="KYI3" s="934" t="s">
        <v>153</v>
      </c>
      <c r="KYJ3" s="934"/>
      <c r="KYK3" s="934"/>
      <c r="KYL3" s="934"/>
      <c r="KYM3" s="934"/>
      <c r="KYN3" s="934"/>
      <c r="KYO3" s="934"/>
      <c r="KYP3" s="934"/>
      <c r="KYQ3" s="934" t="s">
        <v>153</v>
      </c>
      <c r="KYR3" s="934"/>
      <c r="KYS3" s="934"/>
      <c r="KYT3" s="934"/>
      <c r="KYU3" s="934"/>
      <c r="KYV3" s="934"/>
      <c r="KYW3" s="934"/>
      <c r="KYX3" s="934"/>
      <c r="KYY3" s="934" t="s">
        <v>153</v>
      </c>
      <c r="KYZ3" s="934"/>
      <c r="KZA3" s="934"/>
      <c r="KZB3" s="934"/>
      <c r="KZC3" s="934"/>
      <c r="KZD3" s="934"/>
      <c r="KZE3" s="934"/>
      <c r="KZF3" s="934"/>
      <c r="KZG3" s="934" t="s">
        <v>153</v>
      </c>
      <c r="KZH3" s="934"/>
      <c r="KZI3" s="934"/>
      <c r="KZJ3" s="934"/>
      <c r="KZK3" s="934"/>
      <c r="KZL3" s="934"/>
      <c r="KZM3" s="934"/>
      <c r="KZN3" s="934"/>
      <c r="KZO3" s="934" t="s">
        <v>153</v>
      </c>
      <c r="KZP3" s="934"/>
      <c r="KZQ3" s="934"/>
      <c r="KZR3" s="934"/>
      <c r="KZS3" s="934"/>
      <c r="KZT3" s="934"/>
      <c r="KZU3" s="934"/>
      <c r="KZV3" s="934"/>
      <c r="KZW3" s="934" t="s">
        <v>153</v>
      </c>
      <c r="KZX3" s="934"/>
      <c r="KZY3" s="934"/>
      <c r="KZZ3" s="934"/>
      <c r="LAA3" s="934"/>
      <c r="LAB3" s="934"/>
      <c r="LAC3" s="934"/>
      <c r="LAD3" s="934"/>
      <c r="LAE3" s="934" t="s">
        <v>153</v>
      </c>
      <c r="LAF3" s="934"/>
      <c r="LAG3" s="934"/>
      <c r="LAH3" s="934"/>
      <c r="LAI3" s="934"/>
      <c r="LAJ3" s="934"/>
      <c r="LAK3" s="934"/>
      <c r="LAL3" s="934"/>
      <c r="LAM3" s="934" t="s">
        <v>153</v>
      </c>
      <c r="LAN3" s="934"/>
      <c r="LAO3" s="934"/>
      <c r="LAP3" s="934"/>
      <c r="LAQ3" s="934"/>
      <c r="LAR3" s="934"/>
      <c r="LAS3" s="934"/>
      <c r="LAT3" s="934"/>
      <c r="LAU3" s="934" t="s">
        <v>153</v>
      </c>
      <c r="LAV3" s="934"/>
      <c r="LAW3" s="934"/>
      <c r="LAX3" s="934"/>
      <c r="LAY3" s="934"/>
      <c r="LAZ3" s="934"/>
      <c r="LBA3" s="934"/>
      <c r="LBB3" s="934"/>
      <c r="LBC3" s="934" t="s">
        <v>153</v>
      </c>
      <c r="LBD3" s="934"/>
      <c r="LBE3" s="934"/>
      <c r="LBF3" s="934"/>
      <c r="LBG3" s="934"/>
      <c r="LBH3" s="934"/>
      <c r="LBI3" s="934"/>
      <c r="LBJ3" s="934"/>
      <c r="LBK3" s="934" t="s">
        <v>153</v>
      </c>
      <c r="LBL3" s="934"/>
      <c r="LBM3" s="934"/>
      <c r="LBN3" s="934"/>
      <c r="LBO3" s="934"/>
      <c r="LBP3" s="934"/>
      <c r="LBQ3" s="934"/>
      <c r="LBR3" s="934"/>
      <c r="LBS3" s="934" t="s">
        <v>153</v>
      </c>
      <c r="LBT3" s="934"/>
      <c r="LBU3" s="934"/>
      <c r="LBV3" s="934"/>
      <c r="LBW3" s="934"/>
      <c r="LBX3" s="934"/>
      <c r="LBY3" s="934"/>
      <c r="LBZ3" s="934"/>
      <c r="LCA3" s="934" t="s">
        <v>153</v>
      </c>
      <c r="LCB3" s="934"/>
      <c r="LCC3" s="934"/>
      <c r="LCD3" s="934"/>
      <c r="LCE3" s="934"/>
      <c r="LCF3" s="934"/>
      <c r="LCG3" s="934"/>
      <c r="LCH3" s="934"/>
      <c r="LCI3" s="934" t="s">
        <v>153</v>
      </c>
      <c r="LCJ3" s="934"/>
      <c r="LCK3" s="934"/>
      <c r="LCL3" s="934"/>
      <c r="LCM3" s="934"/>
      <c r="LCN3" s="934"/>
      <c r="LCO3" s="934"/>
      <c r="LCP3" s="934"/>
      <c r="LCQ3" s="934" t="s">
        <v>153</v>
      </c>
      <c r="LCR3" s="934"/>
      <c r="LCS3" s="934"/>
      <c r="LCT3" s="934"/>
      <c r="LCU3" s="934"/>
      <c r="LCV3" s="934"/>
      <c r="LCW3" s="934"/>
      <c r="LCX3" s="934"/>
      <c r="LCY3" s="934" t="s">
        <v>153</v>
      </c>
      <c r="LCZ3" s="934"/>
      <c r="LDA3" s="934"/>
      <c r="LDB3" s="934"/>
      <c r="LDC3" s="934"/>
      <c r="LDD3" s="934"/>
      <c r="LDE3" s="934"/>
      <c r="LDF3" s="934"/>
      <c r="LDG3" s="934" t="s">
        <v>153</v>
      </c>
      <c r="LDH3" s="934"/>
      <c r="LDI3" s="934"/>
      <c r="LDJ3" s="934"/>
      <c r="LDK3" s="934"/>
      <c r="LDL3" s="934"/>
      <c r="LDM3" s="934"/>
      <c r="LDN3" s="934"/>
      <c r="LDO3" s="934" t="s">
        <v>153</v>
      </c>
      <c r="LDP3" s="934"/>
      <c r="LDQ3" s="934"/>
      <c r="LDR3" s="934"/>
      <c r="LDS3" s="934"/>
      <c r="LDT3" s="934"/>
      <c r="LDU3" s="934"/>
      <c r="LDV3" s="934"/>
      <c r="LDW3" s="934" t="s">
        <v>153</v>
      </c>
      <c r="LDX3" s="934"/>
      <c r="LDY3" s="934"/>
      <c r="LDZ3" s="934"/>
      <c r="LEA3" s="934"/>
      <c r="LEB3" s="934"/>
      <c r="LEC3" s="934"/>
      <c r="LED3" s="934"/>
      <c r="LEE3" s="934" t="s">
        <v>153</v>
      </c>
      <c r="LEF3" s="934"/>
      <c r="LEG3" s="934"/>
      <c r="LEH3" s="934"/>
      <c r="LEI3" s="934"/>
      <c r="LEJ3" s="934"/>
      <c r="LEK3" s="934"/>
      <c r="LEL3" s="934"/>
      <c r="LEM3" s="934" t="s">
        <v>153</v>
      </c>
      <c r="LEN3" s="934"/>
      <c r="LEO3" s="934"/>
      <c r="LEP3" s="934"/>
      <c r="LEQ3" s="934"/>
      <c r="LER3" s="934"/>
      <c r="LES3" s="934"/>
      <c r="LET3" s="934"/>
      <c r="LEU3" s="934" t="s">
        <v>153</v>
      </c>
      <c r="LEV3" s="934"/>
      <c r="LEW3" s="934"/>
      <c r="LEX3" s="934"/>
      <c r="LEY3" s="934"/>
      <c r="LEZ3" s="934"/>
      <c r="LFA3" s="934"/>
      <c r="LFB3" s="934"/>
      <c r="LFC3" s="934" t="s">
        <v>153</v>
      </c>
      <c r="LFD3" s="934"/>
      <c r="LFE3" s="934"/>
      <c r="LFF3" s="934"/>
      <c r="LFG3" s="934"/>
      <c r="LFH3" s="934"/>
      <c r="LFI3" s="934"/>
      <c r="LFJ3" s="934"/>
      <c r="LFK3" s="934" t="s">
        <v>153</v>
      </c>
      <c r="LFL3" s="934"/>
      <c r="LFM3" s="934"/>
      <c r="LFN3" s="934"/>
      <c r="LFO3" s="934"/>
      <c r="LFP3" s="934"/>
      <c r="LFQ3" s="934"/>
      <c r="LFR3" s="934"/>
      <c r="LFS3" s="934" t="s">
        <v>153</v>
      </c>
      <c r="LFT3" s="934"/>
      <c r="LFU3" s="934"/>
      <c r="LFV3" s="934"/>
      <c r="LFW3" s="934"/>
      <c r="LFX3" s="934"/>
      <c r="LFY3" s="934"/>
      <c r="LFZ3" s="934"/>
      <c r="LGA3" s="934" t="s">
        <v>153</v>
      </c>
      <c r="LGB3" s="934"/>
      <c r="LGC3" s="934"/>
      <c r="LGD3" s="934"/>
      <c r="LGE3" s="934"/>
      <c r="LGF3" s="934"/>
      <c r="LGG3" s="934"/>
      <c r="LGH3" s="934"/>
      <c r="LGI3" s="934" t="s">
        <v>153</v>
      </c>
      <c r="LGJ3" s="934"/>
      <c r="LGK3" s="934"/>
      <c r="LGL3" s="934"/>
      <c r="LGM3" s="934"/>
      <c r="LGN3" s="934"/>
      <c r="LGO3" s="934"/>
      <c r="LGP3" s="934"/>
      <c r="LGQ3" s="934" t="s">
        <v>153</v>
      </c>
      <c r="LGR3" s="934"/>
      <c r="LGS3" s="934"/>
      <c r="LGT3" s="934"/>
      <c r="LGU3" s="934"/>
      <c r="LGV3" s="934"/>
      <c r="LGW3" s="934"/>
      <c r="LGX3" s="934"/>
      <c r="LGY3" s="934" t="s">
        <v>153</v>
      </c>
      <c r="LGZ3" s="934"/>
      <c r="LHA3" s="934"/>
      <c r="LHB3" s="934"/>
      <c r="LHC3" s="934"/>
      <c r="LHD3" s="934"/>
      <c r="LHE3" s="934"/>
      <c r="LHF3" s="934"/>
      <c r="LHG3" s="934" t="s">
        <v>153</v>
      </c>
      <c r="LHH3" s="934"/>
      <c r="LHI3" s="934"/>
      <c r="LHJ3" s="934"/>
      <c r="LHK3" s="934"/>
      <c r="LHL3" s="934"/>
      <c r="LHM3" s="934"/>
      <c r="LHN3" s="934"/>
      <c r="LHO3" s="934" t="s">
        <v>153</v>
      </c>
      <c r="LHP3" s="934"/>
      <c r="LHQ3" s="934"/>
      <c r="LHR3" s="934"/>
      <c r="LHS3" s="934"/>
      <c r="LHT3" s="934"/>
      <c r="LHU3" s="934"/>
      <c r="LHV3" s="934"/>
      <c r="LHW3" s="934" t="s">
        <v>153</v>
      </c>
      <c r="LHX3" s="934"/>
      <c r="LHY3" s="934"/>
      <c r="LHZ3" s="934"/>
      <c r="LIA3" s="934"/>
      <c r="LIB3" s="934"/>
      <c r="LIC3" s="934"/>
      <c r="LID3" s="934"/>
      <c r="LIE3" s="934" t="s">
        <v>153</v>
      </c>
      <c r="LIF3" s="934"/>
      <c r="LIG3" s="934"/>
      <c r="LIH3" s="934"/>
      <c r="LII3" s="934"/>
      <c r="LIJ3" s="934"/>
      <c r="LIK3" s="934"/>
      <c r="LIL3" s="934"/>
      <c r="LIM3" s="934" t="s">
        <v>153</v>
      </c>
      <c r="LIN3" s="934"/>
      <c r="LIO3" s="934"/>
      <c r="LIP3" s="934"/>
      <c r="LIQ3" s="934"/>
      <c r="LIR3" s="934"/>
      <c r="LIS3" s="934"/>
      <c r="LIT3" s="934"/>
      <c r="LIU3" s="934" t="s">
        <v>153</v>
      </c>
      <c r="LIV3" s="934"/>
      <c r="LIW3" s="934"/>
      <c r="LIX3" s="934"/>
      <c r="LIY3" s="934"/>
      <c r="LIZ3" s="934"/>
      <c r="LJA3" s="934"/>
      <c r="LJB3" s="934"/>
      <c r="LJC3" s="934" t="s">
        <v>153</v>
      </c>
      <c r="LJD3" s="934"/>
      <c r="LJE3" s="934"/>
      <c r="LJF3" s="934"/>
      <c r="LJG3" s="934"/>
      <c r="LJH3" s="934"/>
      <c r="LJI3" s="934"/>
      <c r="LJJ3" s="934"/>
      <c r="LJK3" s="934" t="s">
        <v>153</v>
      </c>
      <c r="LJL3" s="934"/>
      <c r="LJM3" s="934"/>
      <c r="LJN3" s="934"/>
      <c r="LJO3" s="934"/>
      <c r="LJP3" s="934"/>
      <c r="LJQ3" s="934"/>
      <c r="LJR3" s="934"/>
      <c r="LJS3" s="934" t="s">
        <v>153</v>
      </c>
      <c r="LJT3" s="934"/>
      <c r="LJU3" s="934"/>
      <c r="LJV3" s="934"/>
      <c r="LJW3" s="934"/>
      <c r="LJX3" s="934"/>
      <c r="LJY3" s="934"/>
      <c r="LJZ3" s="934"/>
      <c r="LKA3" s="934" t="s">
        <v>153</v>
      </c>
      <c r="LKB3" s="934"/>
      <c r="LKC3" s="934"/>
      <c r="LKD3" s="934"/>
      <c r="LKE3" s="934"/>
      <c r="LKF3" s="934"/>
      <c r="LKG3" s="934"/>
      <c r="LKH3" s="934"/>
      <c r="LKI3" s="934" t="s">
        <v>153</v>
      </c>
      <c r="LKJ3" s="934"/>
      <c r="LKK3" s="934"/>
      <c r="LKL3" s="934"/>
      <c r="LKM3" s="934"/>
      <c r="LKN3" s="934"/>
      <c r="LKO3" s="934"/>
      <c r="LKP3" s="934"/>
      <c r="LKQ3" s="934" t="s">
        <v>153</v>
      </c>
      <c r="LKR3" s="934"/>
      <c r="LKS3" s="934"/>
      <c r="LKT3" s="934"/>
      <c r="LKU3" s="934"/>
      <c r="LKV3" s="934"/>
      <c r="LKW3" s="934"/>
      <c r="LKX3" s="934"/>
      <c r="LKY3" s="934" t="s">
        <v>153</v>
      </c>
      <c r="LKZ3" s="934"/>
      <c r="LLA3" s="934"/>
      <c r="LLB3" s="934"/>
      <c r="LLC3" s="934"/>
      <c r="LLD3" s="934"/>
      <c r="LLE3" s="934"/>
      <c r="LLF3" s="934"/>
      <c r="LLG3" s="934" t="s">
        <v>153</v>
      </c>
      <c r="LLH3" s="934"/>
      <c r="LLI3" s="934"/>
      <c r="LLJ3" s="934"/>
      <c r="LLK3" s="934"/>
      <c r="LLL3" s="934"/>
      <c r="LLM3" s="934"/>
      <c r="LLN3" s="934"/>
      <c r="LLO3" s="934" t="s">
        <v>153</v>
      </c>
      <c r="LLP3" s="934"/>
      <c r="LLQ3" s="934"/>
      <c r="LLR3" s="934"/>
      <c r="LLS3" s="934"/>
      <c r="LLT3" s="934"/>
      <c r="LLU3" s="934"/>
      <c r="LLV3" s="934"/>
      <c r="LLW3" s="934" t="s">
        <v>153</v>
      </c>
      <c r="LLX3" s="934"/>
      <c r="LLY3" s="934"/>
      <c r="LLZ3" s="934"/>
      <c r="LMA3" s="934"/>
      <c r="LMB3" s="934"/>
      <c r="LMC3" s="934"/>
      <c r="LMD3" s="934"/>
      <c r="LME3" s="934" t="s">
        <v>153</v>
      </c>
      <c r="LMF3" s="934"/>
      <c r="LMG3" s="934"/>
      <c r="LMH3" s="934"/>
      <c r="LMI3" s="934"/>
      <c r="LMJ3" s="934"/>
      <c r="LMK3" s="934"/>
      <c r="LML3" s="934"/>
      <c r="LMM3" s="934" t="s">
        <v>153</v>
      </c>
      <c r="LMN3" s="934"/>
      <c r="LMO3" s="934"/>
      <c r="LMP3" s="934"/>
      <c r="LMQ3" s="934"/>
      <c r="LMR3" s="934"/>
      <c r="LMS3" s="934"/>
      <c r="LMT3" s="934"/>
      <c r="LMU3" s="934" t="s">
        <v>153</v>
      </c>
      <c r="LMV3" s="934"/>
      <c r="LMW3" s="934"/>
      <c r="LMX3" s="934"/>
      <c r="LMY3" s="934"/>
      <c r="LMZ3" s="934"/>
      <c r="LNA3" s="934"/>
      <c r="LNB3" s="934"/>
      <c r="LNC3" s="934" t="s">
        <v>153</v>
      </c>
      <c r="LND3" s="934"/>
      <c r="LNE3" s="934"/>
      <c r="LNF3" s="934"/>
      <c r="LNG3" s="934"/>
      <c r="LNH3" s="934"/>
      <c r="LNI3" s="934"/>
      <c r="LNJ3" s="934"/>
      <c r="LNK3" s="934" t="s">
        <v>153</v>
      </c>
      <c r="LNL3" s="934"/>
      <c r="LNM3" s="934"/>
      <c r="LNN3" s="934"/>
      <c r="LNO3" s="934"/>
      <c r="LNP3" s="934"/>
      <c r="LNQ3" s="934"/>
      <c r="LNR3" s="934"/>
      <c r="LNS3" s="934" t="s">
        <v>153</v>
      </c>
      <c r="LNT3" s="934"/>
      <c r="LNU3" s="934"/>
      <c r="LNV3" s="934"/>
      <c r="LNW3" s="934"/>
      <c r="LNX3" s="934"/>
      <c r="LNY3" s="934"/>
      <c r="LNZ3" s="934"/>
      <c r="LOA3" s="934" t="s">
        <v>153</v>
      </c>
      <c r="LOB3" s="934"/>
      <c r="LOC3" s="934"/>
      <c r="LOD3" s="934"/>
      <c r="LOE3" s="934"/>
      <c r="LOF3" s="934"/>
      <c r="LOG3" s="934"/>
      <c r="LOH3" s="934"/>
      <c r="LOI3" s="934" t="s">
        <v>153</v>
      </c>
      <c r="LOJ3" s="934"/>
      <c r="LOK3" s="934"/>
      <c r="LOL3" s="934"/>
      <c r="LOM3" s="934"/>
      <c r="LON3" s="934"/>
      <c r="LOO3" s="934"/>
      <c r="LOP3" s="934"/>
      <c r="LOQ3" s="934" t="s">
        <v>153</v>
      </c>
      <c r="LOR3" s="934"/>
      <c r="LOS3" s="934"/>
      <c r="LOT3" s="934"/>
      <c r="LOU3" s="934"/>
      <c r="LOV3" s="934"/>
      <c r="LOW3" s="934"/>
      <c r="LOX3" s="934"/>
      <c r="LOY3" s="934" t="s">
        <v>153</v>
      </c>
      <c r="LOZ3" s="934"/>
      <c r="LPA3" s="934"/>
      <c r="LPB3" s="934"/>
      <c r="LPC3" s="934"/>
      <c r="LPD3" s="934"/>
      <c r="LPE3" s="934"/>
      <c r="LPF3" s="934"/>
      <c r="LPG3" s="934" t="s">
        <v>153</v>
      </c>
      <c r="LPH3" s="934"/>
      <c r="LPI3" s="934"/>
      <c r="LPJ3" s="934"/>
      <c r="LPK3" s="934"/>
      <c r="LPL3" s="934"/>
      <c r="LPM3" s="934"/>
      <c r="LPN3" s="934"/>
      <c r="LPO3" s="934" t="s">
        <v>153</v>
      </c>
      <c r="LPP3" s="934"/>
      <c r="LPQ3" s="934"/>
      <c r="LPR3" s="934"/>
      <c r="LPS3" s="934"/>
      <c r="LPT3" s="934"/>
      <c r="LPU3" s="934"/>
      <c r="LPV3" s="934"/>
      <c r="LPW3" s="934" t="s">
        <v>153</v>
      </c>
      <c r="LPX3" s="934"/>
      <c r="LPY3" s="934"/>
      <c r="LPZ3" s="934"/>
      <c r="LQA3" s="934"/>
      <c r="LQB3" s="934"/>
      <c r="LQC3" s="934"/>
      <c r="LQD3" s="934"/>
      <c r="LQE3" s="934" t="s">
        <v>153</v>
      </c>
      <c r="LQF3" s="934"/>
      <c r="LQG3" s="934"/>
      <c r="LQH3" s="934"/>
      <c r="LQI3" s="934"/>
      <c r="LQJ3" s="934"/>
      <c r="LQK3" s="934"/>
      <c r="LQL3" s="934"/>
      <c r="LQM3" s="934" t="s">
        <v>153</v>
      </c>
      <c r="LQN3" s="934"/>
      <c r="LQO3" s="934"/>
      <c r="LQP3" s="934"/>
      <c r="LQQ3" s="934"/>
      <c r="LQR3" s="934"/>
      <c r="LQS3" s="934"/>
      <c r="LQT3" s="934"/>
      <c r="LQU3" s="934" t="s">
        <v>153</v>
      </c>
      <c r="LQV3" s="934"/>
      <c r="LQW3" s="934"/>
      <c r="LQX3" s="934"/>
      <c r="LQY3" s="934"/>
      <c r="LQZ3" s="934"/>
      <c r="LRA3" s="934"/>
      <c r="LRB3" s="934"/>
      <c r="LRC3" s="934" t="s">
        <v>153</v>
      </c>
      <c r="LRD3" s="934"/>
      <c r="LRE3" s="934"/>
      <c r="LRF3" s="934"/>
      <c r="LRG3" s="934"/>
      <c r="LRH3" s="934"/>
      <c r="LRI3" s="934"/>
      <c r="LRJ3" s="934"/>
      <c r="LRK3" s="934" t="s">
        <v>153</v>
      </c>
      <c r="LRL3" s="934"/>
      <c r="LRM3" s="934"/>
      <c r="LRN3" s="934"/>
      <c r="LRO3" s="934"/>
      <c r="LRP3" s="934"/>
      <c r="LRQ3" s="934"/>
      <c r="LRR3" s="934"/>
      <c r="LRS3" s="934" t="s">
        <v>153</v>
      </c>
      <c r="LRT3" s="934"/>
      <c r="LRU3" s="934"/>
      <c r="LRV3" s="934"/>
      <c r="LRW3" s="934"/>
      <c r="LRX3" s="934"/>
      <c r="LRY3" s="934"/>
      <c r="LRZ3" s="934"/>
      <c r="LSA3" s="934" t="s">
        <v>153</v>
      </c>
      <c r="LSB3" s="934"/>
      <c r="LSC3" s="934"/>
      <c r="LSD3" s="934"/>
      <c r="LSE3" s="934"/>
      <c r="LSF3" s="934"/>
      <c r="LSG3" s="934"/>
      <c r="LSH3" s="934"/>
      <c r="LSI3" s="934" t="s">
        <v>153</v>
      </c>
      <c r="LSJ3" s="934"/>
      <c r="LSK3" s="934"/>
      <c r="LSL3" s="934"/>
      <c r="LSM3" s="934"/>
      <c r="LSN3" s="934"/>
      <c r="LSO3" s="934"/>
      <c r="LSP3" s="934"/>
      <c r="LSQ3" s="934" t="s">
        <v>153</v>
      </c>
      <c r="LSR3" s="934"/>
      <c r="LSS3" s="934"/>
      <c r="LST3" s="934"/>
      <c r="LSU3" s="934"/>
      <c r="LSV3" s="934"/>
      <c r="LSW3" s="934"/>
      <c r="LSX3" s="934"/>
      <c r="LSY3" s="934" t="s">
        <v>153</v>
      </c>
      <c r="LSZ3" s="934"/>
      <c r="LTA3" s="934"/>
      <c r="LTB3" s="934"/>
      <c r="LTC3" s="934"/>
      <c r="LTD3" s="934"/>
      <c r="LTE3" s="934"/>
      <c r="LTF3" s="934"/>
      <c r="LTG3" s="934" t="s">
        <v>153</v>
      </c>
      <c r="LTH3" s="934"/>
      <c r="LTI3" s="934"/>
      <c r="LTJ3" s="934"/>
      <c r="LTK3" s="934"/>
      <c r="LTL3" s="934"/>
      <c r="LTM3" s="934"/>
      <c r="LTN3" s="934"/>
      <c r="LTO3" s="934" t="s">
        <v>153</v>
      </c>
      <c r="LTP3" s="934"/>
      <c r="LTQ3" s="934"/>
      <c r="LTR3" s="934"/>
      <c r="LTS3" s="934"/>
      <c r="LTT3" s="934"/>
      <c r="LTU3" s="934"/>
      <c r="LTV3" s="934"/>
      <c r="LTW3" s="934" t="s">
        <v>153</v>
      </c>
      <c r="LTX3" s="934"/>
      <c r="LTY3" s="934"/>
      <c r="LTZ3" s="934"/>
      <c r="LUA3" s="934"/>
      <c r="LUB3" s="934"/>
      <c r="LUC3" s="934"/>
      <c r="LUD3" s="934"/>
      <c r="LUE3" s="934" t="s">
        <v>153</v>
      </c>
      <c r="LUF3" s="934"/>
      <c r="LUG3" s="934"/>
      <c r="LUH3" s="934"/>
      <c r="LUI3" s="934"/>
      <c r="LUJ3" s="934"/>
      <c r="LUK3" s="934"/>
      <c r="LUL3" s="934"/>
      <c r="LUM3" s="934" t="s">
        <v>153</v>
      </c>
      <c r="LUN3" s="934"/>
      <c r="LUO3" s="934"/>
      <c r="LUP3" s="934"/>
      <c r="LUQ3" s="934"/>
      <c r="LUR3" s="934"/>
      <c r="LUS3" s="934"/>
      <c r="LUT3" s="934"/>
      <c r="LUU3" s="934" t="s">
        <v>153</v>
      </c>
      <c r="LUV3" s="934"/>
      <c r="LUW3" s="934"/>
      <c r="LUX3" s="934"/>
      <c r="LUY3" s="934"/>
      <c r="LUZ3" s="934"/>
      <c r="LVA3" s="934"/>
      <c r="LVB3" s="934"/>
      <c r="LVC3" s="934" t="s">
        <v>153</v>
      </c>
      <c r="LVD3" s="934"/>
      <c r="LVE3" s="934"/>
      <c r="LVF3" s="934"/>
      <c r="LVG3" s="934"/>
      <c r="LVH3" s="934"/>
      <c r="LVI3" s="934"/>
      <c r="LVJ3" s="934"/>
      <c r="LVK3" s="934" t="s">
        <v>153</v>
      </c>
      <c r="LVL3" s="934"/>
      <c r="LVM3" s="934"/>
      <c r="LVN3" s="934"/>
      <c r="LVO3" s="934"/>
      <c r="LVP3" s="934"/>
      <c r="LVQ3" s="934"/>
      <c r="LVR3" s="934"/>
      <c r="LVS3" s="934" t="s">
        <v>153</v>
      </c>
      <c r="LVT3" s="934"/>
      <c r="LVU3" s="934"/>
      <c r="LVV3" s="934"/>
      <c r="LVW3" s="934"/>
      <c r="LVX3" s="934"/>
      <c r="LVY3" s="934"/>
      <c r="LVZ3" s="934"/>
      <c r="LWA3" s="934" t="s">
        <v>153</v>
      </c>
      <c r="LWB3" s="934"/>
      <c r="LWC3" s="934"/>
      <c r="LWD3" s="934"/>
      <c r="LWE3" s="934"/>
      <c r="LWF3" s="934"/>
      <c r="LWG3" s="934"/>
      <c r="LWH3" s="934"/>
      <c r="LWI3" s="934" t="s">
        <v>153</v>
      </c>
      <c r="LWJ3" s="934"/>
      <c r="LWK3" s="934"/>
      <c r="LWL3" s="934"/>
      <c r="LWM3" s="934"/>
      <c r="LWN3" s="934"/>
      <c r="LWO3" s="934"/>
      <c r="LWP3" s="934"/>
      <c r="LWQ3" s="934" t="s">
        <v>153</v>
      </c>
      <c r="LWR3" s="934"/>
      <c r="LWS3" s="934"/>
      <c r="LWT3" s="934"/>
      <c r="LWU3" s="934"/>
      <c r="LWV3" s="934"/>
      <c r="LWW3" s="934"/>
      <c r="LWX3" s="934"/>
      <c r="LWY3" s="934" t="s">
        <v>153</v>
      </c>
      <c r="LWZ3" s="934"/>
      <c r="LXA3" s="934"/>
      <c r="LXB3" s="934"/>
      <c r="LXC3" s="934"/>
      <c r="LXD3" s="934"/>
      <c r="LXE3" s="934"/>
      <c r="LXF3" s="934"/>
      <c r="LXG3" s="934" t="s">
        <v>153</v>
      </c>
      <c r="LXH3" s="934"/>
      <c r="LXI3" s="934"/>
      <c r="LXJ3" s="934"/>
      <c r="LXK3" s="934"/>
      <c r="LXL3" s="934"/>
      <c r="LXM3" s="934"/>
      <c r="LXN3" s="934"/>
      <c r="LXO3" s="934" t="s">
        <v>153</v>
      </c>
      <c r="LXP3" s="934"/>
      <c r="LXQ3" s="934"/>
      <c r="LXR3" s="934"/>
      <c r="LXS3" s="934"/>
      <c r="LXT3" s="934"/>
      <c r="LXU3" s="934"/>
      <c r="LXV3" s="934"/>
      <c r="LXW3" s="934" t="s">
        <v>153</v>
      </c>
      <c r="LXX3" s="934"/>
      <c r="LXY3" s="934"/>
      <c r="LXZ3" s="934"/>
      <c r="LYA3" s="934"/>
      <c r="LYB3" s="934"/>
      <c r="LYC3" s="934"/>
      <c r="LYD3" s="934"/>
      <c r="LYE3" s="934" t="s">
        <v>153</v>
      </c>
      <c r="LYF3" s="934"/>
      <c r="LYG3" s="934"/>
      <c r="LYH3" s="934"/>
      <c r="LYI3" s="934"/>
      <c r="LYJ3" s="934"/>
      <c r="LYK3" s="934"/>
      <c r="LYL3" s="934"/>
      <c r="LYM3" s="934" t="s">
        <v>153</v>
      </c>
      <c r="LYN3" s="934"/>
      <c r="LYO3" s="934"/>
      <c r="LYP3" s="934"/>
      <c r="LYQ3" s="934"/>
      <c r="LYR3" s="934"/>
      <c r="LYS3" s="934"/>
      <c r="LYT3" s="934"/>
      <c r="LYU3" s="934" t="s">
        <v>153</v>
      </c>
      <c r="LYV3" s="934"/>
      <c r="LYW3" s="934"/>
      <c r="LYX3" s="934"/>
      <c r="LYY3" s="934"/>
      <c r="LYZ3" s="934"/>
      <c r="LZA3" s="934"/>
      <c r="LZB3" s="934"/>
      <c r="LZC3" s="934" t="s">
        <v>153</v>
      </c>
      <c r="LZD3" s="934"/>
      <c r="LZE3" s="934"/>
      <c r="LZF3" s="934"/>
      <c r="LZG3" s="934"/>
      <c r="LZH3" s="934"/>
      <c r="LZI3" s="934"/>
      <c r="LZJ3" s="934"/>
      <c r="LZK3" s="934" t="s">
        <v>153</v>
      </c>
      <c r="LZL3" s="934"/>
      <c r="LZM3" s="934"/>
      <c r="LZN3" s="934"/>
      <c r="LZO3" s="934"/>
      <c r="LZP3" s="934"/>
      <c r="LZQ3" s="934"/>
      <c r="LZR3" s="934"/>
      <c r="LZS3" s="934" t="s">
        <v>153</v>
      </c>
      <c r="LZT3" s="934"/>
      <c r="LZU3" s="934"/>
      <c r="LZV3" s="934"/>
      <c r="LZW3" s="934"/>
      <c r="LZX3" s="934"/>
      <c r="LZY3" s="934"/>
      <c r="LZZ3" s="934"/>
      <c r="MAA3" s="934" t="s">
        <v>153</v>
      </c>
      <c r="MAB3" s="934"/>
      <c r="MAC3" s="934"/>
      <c r="MAD3" s="934"/>
      <c r="MAE3" s="934"/>
      <c r="MAF3" s="934"/>
      <c r="MAG3" s="934"/>
      <c r="MAH3" s="934"/>
      <c r="MAI3" s="934" t="s">
        <v>153</v>
      </c>
      <c r="MAJ3" s="934"/>
      <c r="MAK3" s="934"/>
      <c r="MAL3" s="934"/>
      <c r="MAM3" s="934"/>
      <c r="MAN3" s="934"/>
      <c r="MAO3" s="934"/>
      <c r="MAP3" s="934"/>
      <c r="MAQ3" s="934" t="s">
        <v>153</v>
      </c>
      <c r="MAR3" s="934"/>
      <c r="MAS3" s="934"/>
      <c r="MAT3" s="934"/>
      <c r="MAU3" s="934"/>
      <c r="MAV3" s="934"/>
      <c r="MAW3" s="934"/>
      <c r="MAX3" s="934"/>
      <c r="MAY3" s="934" t="s">
        <v>153</v>
      </c>
      <c r="MAZ3" s="934"/>
      <c r="MBA3" s="934"/>
      <c r="MBB3" s="934"/>
      <c r="MBC3" s="934"/>
      <c r="MBD3" s="934"/>
      <c r="MBE3" s="934"/>
      <c r="MBF3" s="934"/>
      <c r="MBG3" s="934" t="s">
        <v>153</v>
      </c>
      <c r="MBH3" s="934"/>
      <c r="MBI3" s="934"/>
      <c r="MBJ3" s="934"/>
      <c r="MBK3" s="934"/>
      <c r="MBL3" s="934"/>
      <c r="MBM3" s="934"/>
      <c r="MBN3" s="934"/>
      <c r="MBO3" s="934" t="s">
        <v>153</v>
      </c>
      <c r="MBP3" s="934"/>
      <c r="MBQ3" s="934"/>
      <c r="MBR3" s="934"/>
      <c r="MBS3" s="934"/>
      <c r="MBT3" s="934"/>
      <c r="MBU3" s="934"/>
      <c r="MBV3" s="934"/>
      <c r="MBW3" s="934" t="s">
        <v>153</v>
      </c>
      <c r="MBX3" s="934"/>
      <c r="MBY3" s="934"/>
      <c r="MBZ3" s="934"/>
      <c r="MCA3" s="934"/>
      <c r="MCB3" s="934"/>
      <c r="MCC3" s="934"/>
      <c r="MCD3" s="934"/>
      <c r="MCE3" s="934" t="s">
        <v>153</v>
      </c>
      <c r="MCF3" s="934"/>
      <c r="MCG3" s="934"/>
      <c r="MCH3" s="934"/>
      <c r="MCI3" s="934"/>
      <c r="MCJ3" s="934"/>
      <c r="MCK3" s="934"/>
      <c r="MCL3" s="934"/>
      <c r="MCM3" s="934" t="s">
        <v>153</v>
      </c>
      <c r="MCN3" s="934"/>
      <c r="MCO3" s="934"/>
      <c r="MCP3" s="934"/>
      <c r="MCQ3" s="934"/>
      <c r="MCR3" s="934"/>
      <c r="MCS3" s="934"/>
      <c r="MCT3" s="934"/>
      <c r="MCU3" s="934" t="s">
        <v>153</v>
      </c>
      <c r="MCV3" s="934"/>
      <c r="MCW3" s="934"/>
      <c r="MCX3" s="934"/>
      <c r="MCY3" s="934"/>
      <c r="MCZ3" s="934"/>
      <c r="MDA3" s="934"/>
      <c r="MDB3" s="934"/>
      <c r="MDC3" s="934" t="s">
        <v>153</v>
      </c>
      <c r="MDD3" s="934"/>
      <c r="MDE3" s="934"/>
      <c r="MDF3" s="934"/>
      <c r="MDG3" s="934"/>
      <c r="MDH3" s="934"/>
      <c r="MDI3" s="934"/>
      <c r="MDJ3" s="934"/>
      <c r="MDK3" s="934" t="s">
        <v>153</v>
      </c>
      <c r="MDL3" s="934"/>
      <c r="MDM3" s="934"/>
      <c r="MDN3" s="934"/>
      <c r="MDO3" s="934"/>
      <c r="MDP3" s="934"/>
      <c r="MDQ3" s="934"/>
      <c r="MDR3" s="934"/>
      <c r="MDS3" s="934" t="s">
        <v>153</v>
      </c>
      <c r="MDT3" s="934"/>
      <c r="MDU3" s="934"/>
      <c r="MDV3" s="934"/>
      <c r="MDW3" s="934"/>
      <c r="MDX3" s="934"/>
      <c r="MDY3" s="934"/>
      <c r="MDZ3" s="934"/>
      <c r="MEA3" s="934" t="s">
        <v>153</v>
      </c>
      <c r="MEB3" s="934"/>
      <c r="MEC3" s="934"/>
      <c r="MED3" s="934"/>
      <c r="MEE3" s="934"/>
      <c r="MEF3" s="934"/>
      <c r="MEG3" s="934"/>
      <c r="MEH3" s="934"/>
      <c r="MEI3" s="934" t="s">
        <v>153</v>
      </c>
      <c r="MEJ3" s="934"/>
      <c r="MEK3" s="934"/>
      <c r="MEL3" s="934"/>
      <c r="MEM3" s="934"/>
      <c r="MEN3" s="934"/>
      <c r="MEO3" s="934"/>
      <c r="MEP3" s="934"/>
      <c r="MEQ3" s="934" t="s">
        <v>153</v>
      </c>
      <c r="MER3" s="934"/>
      <c r="MES3" s="934"/>
      <c r="MET3" s="934"/>
      <c r="MEU3" s="934"/>
      <c r="MEV3" s="934"/>
      <c r="MEW3" s="934"/>
      <c r="MEX3" s="934"/>
      <c r="MEY3" s="934" t="s">
        <v>153</v>
      </c>
      <c r="MEZ3" s="934"/>
      <c r="MFA3" s="934"/>
      <c r="MFB3" s="934"/>
      <c r="MFC3" s="934"/>
      <c r="MFD3" s="934"/>
      <c r="MFE3" s="934"/>
      <c r="MFF3" s="934"/>
      <c r="MFG3" s="934" t="s">
        <v>153</v>
      </c>
      <c r="MFH3" s="934"/>
      <c r="MFI3" s="934"/>
      <c r="MFJ3" s="934"/>
      <c r="MFK3" s="934"/>
      <c r="MFL3" s="934"/>
      <c r="MFM3" s="934"/>
      <c r="MFN3" s="934"/>
      <c r="MFO3" s="934" t="s">
        <v>153</v>
      </c>
      <c r="MFP3" s="934"/>
      <c r="MFQ3" s="934"/>
      <c r="MFR3" s="934"/>
      <c r="MFS3" s="934"/>
      <c r="MFT3" s="934"/>
      <c r="MFU3" s="934"/>
      <c r="MFV3" s="934"/>
      <c r="MFW3" s="934" t="s">
        <v>153</v>
      </c>
      <c r="MFX3" s="934"/>
      <c r="MFY3" s="934"/>
      <c r="MFZ3" s="934"/>
      <c r="MGA3" s="934"/>
      <c r="MGB3" s="934"/>
      <c r="MGC3" s="934"/>
      <c r="MGD3" s="934"/>
      <c r="MGE3" s="934" t="s">
        <v>153</v>
      </c>
      <c r="MGF3" s="934"/>
      <c r="MGG3" s="934"/>
      <c r="MGH3" s="934"/>
      <c r="MGI3" s="934"/>
      <c r="MGJ3" s="934"/>
      <c r="MGK3" s="934"/>
      <c r="MGL3" s="934"/>
      <c r="MGM3" s="934" t="s">
        <v>153</v>
      </c>
      <c r="MGN3" s="934"/>
      <c r="MGO3" s="934"/>
      <c r="MGP3" s="934"/>
      <c r="MGQ3" s="934"/>
      <c r="MGR3" s="934"/>
      <c r="MGS3" s="934"/>
      <c r="MGT3" s="934"/>
      <c r="MGU3" s="934" t="s">
        <v>153</v>
      </c>
      <c r="MGV3" s="934"/>
      <c r="MGW3" s="934"/>
      <c r="MGX3" s="934"/>
      <c r="MGY3" s="934"/>
      <c r="MGZ3" s="934"/>
      <c r="MHA3" s="934"/>
      <c r="MHB3" s="934"/>
      <c r="MHC3" s="934" t="s">
        <v>153</v>
      </c>
      <c r="MHD3" s="934"/>
      <c r="MHE3" s="934"/>
      <c r="MHF3" s="934"/>
      <c r="MHG3" s="934"/>
      <c r="MHH3" s="934"/>
      <c r="MHI3" s="934"/>
      <c r="MHJ3" s="934"/>
      <c r="MHK3" s="934" t="s">
        <v>153</v>
      </c>
      <c r="MHL3" s="934"/>
      <c r="MHM3" s="934"/>
      <c r="MHN3" s="934"/>
      <c r="MHO3" s="934"/>
      <c r="MHP3" s="934"/>
      <c r="MHQ3" s="934"/>
      <c r="MHR3" s="934"/>
      <c r="MHS3" s="934" t="s">
        <v>153</v>
      </c>
      <c r="MHT3" s="934"/>
      <c r="MHU3" s="934"/>
      <c r="MHV3" s="934"/>
      <c r="MHW3" s="934"/>
      <c r="MHX3" s="934"/>
      <c r="MHY3" s="934"/>
      <c r="MHZ3" s="934"/>
      <c r="MIA3" s="934" t="s">
        <v>153</v>
      </c>
      <c r="MIB3" s="934"/>
      <c r="MIC3" s="934"/>
      <c r="MID3" s="934"/>
      <c r="MIE3" s="934"/>
      <c r="MIF3" s="934"/>
      <c r="MIG3" s="934"/>
      <c r="MIH3" s="934"/>
      <c r="MII3" s="934" t="s">
        <v>153</v>
      </c>
      <c r="MIJ3" s="934"/>
      <c r="MIK3" s="934"/>
      <c r="MIL3" s="934"/>
      <c r="MIM3" s="934"/>
      <c r="MIN3" s="934"/>
      <c r="MIO3" s="934"/>
      <c r="MIP3" s="934"/>
      <c r="MIQ3" s="934" t="s">
        <v>153</v>
      </c>
      <c r="MIR3" s="934"/>
      <c r="MIS3" s="934"/>
      <c r="MIT3" s="934"/>
      <c r="MIU3" s="934"/>
      <c r="MIV3" s="934"/>
      <c r="MIW3" s="934"/>
      <c r="MIX3" s="934"/>
      <c r="MIY3" s="934" t="s">
        <v>153</v>
      </c>
      <c r="MIZ3" s="934"/>
      <c r="MJA3" s="934"/>
      <c r="MJB3" s="934"/>
      <c r="MJC3" s="934"/>
      <c r="MJD3" s="934"/>
      <c r="MJE3" s="934"/>
      <c r="MJF3" s="934"/>
      <c r="MJG3" s="934" t="s">
        <v>153</v>
      </c>
      <c r="MJH3" s="934"/>
      <c r="MJI3" s="934"/>
      <c r="MJJ3" s="934"/>
      <c r="MJK3" s="934"/>
      <c r="MJL3" s="934"/>
      <c r="MJM3" s="934"/>
      <c r="MJN3" s="934"/>
      <c r="MJO3" s="934" t="s">
        <v>153</v>
      </c>
      <c r="MJP3" s="934"/>
      <c r="MJQ3" s="934"/>
      <c r="MJR3" s="934"/>
      <c r="MJS3" s="934"/>
      <c r="MJT3" s="934"/>
      <c r="MJU3" s="934"/>
      <c r="MJV3" s="934"/>
      <c r="MJW3" s="934" t="s">
        <v>153</v>
      </c>
      <c r="MJX3" s="934"/>
      <c r="MJY3" s="934"/>
      <c r="MJZ3" s="934"/>
      <c r="MKA3" s="934"/>
      <c r="MKB3" s="934"/>
      <c r="MKC3" s="934"/>
      <c r="MKD3" s="934"/>
      <c r="MKE3" s="934" t="s">
        <v>153</v>
      </c>
      <c r="MKF3" s="934"/>
      <c r="MKG3" s="934"/>
      <c r="MKH3" s="934"/>
      <c r="MKI3" s="934"/>
      <c r="MKJ3" s="934"/>
      <c r="MKK3" s="934"/>
      <c r="MKL3" s="934"/>
      <c r="MKM3" s="934" t="s">
        <v>153</v>
      </c>
      <c r="MKN3" s="934"/>
      <c r="MKO3" s="934"/>
      <c r="MKP3" s="934"/>
      <c r="MKQ3" s="934"/>
      <c r="MKR3" s="934"/>
      <c r="MKS3" s="934"/>
      <c r="MKT3" s="934"/>
      <c r="MKU3" s="934" t="s">
        <v>153</v>
      </c>
      <c r="MKV3" s="934"/>
      <c r="MKW3" s="934"/>
      <c r="MKX3" s="934"/>
      <c r="MKY3" s="934"/>
      <c r="MKZ3" s="934"/>
      <c r="MLA3" s="934"/>
      <c r="MLB3" s="934"/>
      <c r="MLC3" s="934" t="s">
        <v>153</v>
      </c>
      <c r="MLD3" s="934"/>
      <c r="MLE3" s="934"/>
      <c r="MLF3" s="934"/>
      <c r="MLG3" s="934"/>
      <c r="MLH3" s="934"/>
      <c r="MLI3" s="934"/>
      <c r="MLJ3" s="934"/>
      <c r="MLK3" s="934" t="s">
        <v>153</v>
      </c>
      <c r="MLL3" s="934"/>
      <c r="MLM3" s="934"/>
      <c r="MLN3" s="934"/>
      <c r="MLO3" s="934"/>
      <c r="MLP3" s="934"/>
      <c r="MLQ3" s="934"/>
      <c r="MLR3" s="934"/>
      <c r="MLS3" s="934" t="s">
        <v>153</v>
      </c>
      <c r="MLT3" s="934"/>
      <c r="MLU3" s="934"/>
      <c r="MLV3" s="934"/>
      <c r="MLW3" s="934"/>
      <c r="MLX3" s="934"/>
      <c r="MLY3" s="934"/>
      <c r="MLZ3" s="934"/>
      <c r="MMA3" s="934" t="s">
        <v>153</v>
      </c>
      <c r="MMB3" s="934"/>
      <c r="MMC3" s="934"/>
      <c r="MMD3" s="934"/>
      <c r="MME3" s="934"/>
      <c r="MMF3" s="934"/>
      <c r="MMG3" s="934"/>
      <c r="MMH3" s="934"/>
      <c r="MMI3" s="934" t="s">
        <v>153</v>
      </c>
      <c r="MMJ3" s="934"/>
      <c r="MMK3" s="934"/>
      <c r="MML3" s="934"/>
      <c r="MMM3" s="934"/>
      <c r="MMN3" s="934"/>
      <c r="MMO3" s="934"/>
      <c r="MMP3" s="934"/>
      <c r="MMQ3" s="934" t="s">
        <v>153</v>
      </c>
      <c r="MMR3" s="934"/>
      <c r="MMS3" s="934"/>
      <c r="MMT3" s="934"/>
      <c r="MMU3" s="934"/>
      <c r="MMV3" s="934"/>
      <c r="MMW3" s="934"/>
      <c r="MMX3" s="934"/>
      <c r="MMY3" s="934" t="s">
        <v>153</v>
      </c>
      <c r="MMZ3" s="934"/>
      <c r="MNA3" s="934"/>
      <c r="MNB3" s="934"/>
      <c r="MNC3" s="934"/>
      <c r="MND3" s="934"/>
      <c r="MNE3" s="934"/>
      <c r="MNF3" s="934"/>
      <c r="MNG3" s="934" t="s">
        <v>153</v>
      </c>
      <c r="MNH3" s="934"/>
      <c r="MNI3" s="934"/>
      <c r="MNJ3" s="934"/>
      <c r="MNK3" s="934"/>
      <c r="MNL3" s="934"/>
      <c r="MNM3" s="934"/>
      <c r="MNN3" s="934"/>
      <c r="MNO3" s="934" t="s">
        <v>153</v>
      </c>
      <c r="MNP3" s="934"/>
      <c r="MNQ3" s="934"/>
      <c r="MNR3" s="934"/>
      <c r="MNS3" s="934"/>
      <c r="MNT3" s="934"/>
      <c r="MNU3" s="934"/>
      <c r="MNV3" s="934"/>
      <c r="MNW3" s="934" t="s">
        <v>153</v>
      </c>
      <c r="MNX3" s="934"/>
      <c r="MNY3" s="934"/>
      <c r="MNZ3" s="934"/>
      <c r="MOA3" s="934"/>
      <c r="MOB3" s="934"/>
      <c r="MOC3" s="934"/>
      <c r="MOD3" s="934"/>
      <c r="MOE3" s="934" t="s">
        <v>153</v>
      </c>
      <c r="MOF3" s="934"/>
      <c r="MOG3" s="934"/>
      <c r="MOH3" s="934"/>
      <c r="MOI3" s="934"/>
      <c r="MOJ3" s="934"/>
      <c r="MOK3" s="934"/>
      <c r="MOL3" s="934"/>
      <c r="MOM3" s="934" t="s">
        <v>153</v>
      </c>
      <c r="MON3" s="934"/>
      <c r="MOO3" s="934"/>
      <c r="MOP3" s="934"/>
      <c r="MOQ3" s="934"/>
      <c r="MOR3" s="934"/>
      <c r="MOS3" s="934"/>
      <c r="MOT3" s="934"/>
      <c r="MOU3" s="934" t="s">
        <v>153</v>
      </c>
      <c r="MOV3" s="934"/>
      <c r="MOW3" s="934"/>
      <c r="MOX3" s="934"/>
      <c r="MOY3" s="934"/>
      <c r="MOZ3" s="934"/>
      <c r="MPA3" s="934"/>
      <c r="MPB3" s="934"/>
      <c r="MPC3" s="934" t="s">
        <v>153</v>
      </c>
      <c r="MPD3" s="934"/>
      <c r="MPE3" s="934"/>
      <c r="MPF3" s="934"/>
      <c r="MPG3" s="934"/>
      <c r="MPH3" s="934"/>
      <c r="MPI3" s="934"/>
      <c r="MPJ3" s="934"/>
      <c r="MPK3" s="934" t="s">
        <v>153</v>
      </c>
      <c r="MPL3" s="934"/>
      <c r="MPM3" s="934"/>
      <c r="MPN3" s="934"/>
      <c r="MPO3" s="934"/>
      <c r="MPP3" s="934"/>
      <c r="MPQ3" s="934"/>
      <c r="MPR3" s="934"/>
      <c r="MPS3" s="934" t="s">
        <v>153</v>
      </c>
      <c r="MPT3" s="934"/>
      <c r="MPU3" s="934"/>
      <c r="MPV3" s="934"/>
      <c r="MPW3" s="934"/>
      <c r="MPX3" s="934"/>
      <c r="MPY3" s="934"/>
      <c r="MPZ3" s="934"/>
      <c r="MQA3" s="934" t="s">
        <v>153</v>
      </c>
      <c r="MQB3" s="934"/>
      <c r="MQC3" s="934"/>
      <c r="MQD3" s="934"/>
      <c r="MQE3" s="934"/>
      <c r="MQF3" s="934"/>
      <c r="MQG3" s="934"/>
      <c r="MQH3" s="934"/>
      <c r="MQI3" s="934" t="s">
        <v>153</v>
      </c>
      <c r="MQJ3" s="934"/>
      <c r="MQK3" s="934"/>
      <c r="MQL3" s="934"/>
      <c r="MQM3" s="934"/>
      <c r="MQN3" s="934"/>
      <c r="MQO3" s="934"/>
      <c r="MQP3" s="934"/>
      <c r="MQQ3" s="934" t="s">
        <v>153</v>
      </c>
      <c r="MQR3" s="934"/>
      <c r="MQS3" s="934"/>
      <c r="MQT3" s="934"/>
      <c r="MQU3" s="934"/>
      <c r="MQV3" s="934"/>
      <c r="MQW3" s="934"/>
      <c r="MQX3" s="934"/>
      <c r="MQY3" s="934" t="s">
        <v>153</v>
      </c>
      <c r="MQZ3" s="934"/>
      <c r="MRA3" s="934"/>
      <c r="MRB3" s="934"/>
      <c r="MRC3" s="934"/>
      <c r="MRD3" s="934"/>
      <c r="MRE3" s="934"/>
      <c r="MRF3" s="934"/>
      <c r="MRG3" s="934" t="s">
        <v>153</v>
      </c>
      <c r="MRH3" s="934"/>
      <c r="MRI3" s="934"/>
      <c r="MRJ3" s="934"/>
      <c r="MRK3" s="934"/>
      <c r="MRL3" s="934"/>
      <c r="MRM3" s="934"/>
      <c r="MRN3" s="934"/>
      <c r="MRO3" s="934" t="s">
        <v>153</v>
      </c>
      <c r="MRP3" s="934"/>
      <c r="MRQ3" s="934"/>
      <c r="MRR3" s="934"/>
      <c r="MRS3" s="934"/>
      <c r="MRT3" s="934"/>
      <c r="MRU3" s="934"/>
      <c r="MRV3" s="934"/>
      <c r="MRW3" s="934" t="s">
        <v>153</v>
      </c>
      <c r="MRX3" s="934"/>
      <c r="MRY3" s="934"/>
      <c r="MRZ3" s="934"/>
      <c r="MSA3" s="934"/>
      <c r="MSB3" s="934"/>
      <c r="MSC3" s="934"/>
      <c r="MSD3" s="934"/>
      <c r="MSE3" s="934" t="s">
        <v>153</v>
      </c>
      <c r="MSF3" s="934"/>
      <c r="MSG3" s="934"/>
      <c r="MSH3" s="934"/>
      <c r="MSI3" s="934"/>
      <c r="MSJ3" s="934"/>
      <c r="MSK3" s="934"/>
      <c r="MSL3" s="934"/>
      <c r="MSM3" s="934" t="s">
        <v>153</v>
      </c>
      <c r="MSN3" s="934"/>
      <c r="MSO3" s="934"/>
      <c r="MSP3" s="934"/>
      <c r="MSQ3" s="934"/>
      <c r="MSR3" s="934"/>
      <c r="MSS3" s="934"/>
      <c r="MST3" s="934"/>
      <c r="MSU3" s="934" t="s">
        <v>153</v>
      </c>
      <c r="MSV3" s="934"/>
      <c r="MSW3" s="934"/>
      <c r="MSX3" s="934"/>
      <c r="MSY3" s="934"/>
      <c r="MSZ3" s="934"/>
      <c r="MTA3" s="934"/>
      <c r="MTB3" s="934"/>
      <c r="MTC3" s="934" t="s">
        <v>153</v>
      </c>
      <c r="MTD3" s="934"/>
      <c r="MTE3" s="934"/>
      <c r="MTF3" s="934"/>
      <c r="MTG3" s="934"/>
      <c r="MTH3" s="934"/>
      <c r="MTI3" s="934"/>
      <c r="MTJ3" s="934"/>
      <c r="MTK3" s="934" t="s">
        <v>153</v>
      </c>
      <c r="MTL3" s="934"/>
      <c r="MTM3" s="934"/>
      <c r="MTN3" s="934"/>
      <c r="MTO3" s="934"/>
      <c r="MTP3" s="934"/>
      <c r="MTQ3" s="934"/>
      <c r="MTR3" s="934"/>
      <c r="MTS3" s="934" t="s">
        <v>153</v>
      </c>
      <c r="MTT3" s="934"/>
      <c r="MTU3" s="934"/>
      <c r="MTV3" s="934"/>
      <c r="MTW3" s="934"/>
      <c r="MTX3" s="934"/>
      <c r="MTY3" s="934"/>
      <c r="MTZ3" s="934"/>
      <c r="MUA3" s="934" t="s">
        <v>153</v>
      </c>
      <c r="MUB3" s="934"/>
      <c r="MUC3" s="934"/>
      <c r="MUD3" s="934"/>
      <c r="MUE3" s="934"/>
      <c r="MUF3" s="934"/>
      <c r="MUG3" s="934"/>
      <c r="MUH3" s="934"/>
      <c r="MUI3" s="934" t="s">
        <v>153</v>
      </c>
      <c r="MUJ3" s="934"/>
      <c r="MUK3" s="934"/>
      <c r="MUL3" s="934"/>
      <c r="MUM3" s="934"/>
      <c r="MUN3" s="934"/>
      <c r="MUO3" s="934"/>
      <c r="MUP3" s="934"/>
      <c r="MUQ3" s="934" t="s">
        <v>153</v>
      </c>
      <c r="MUR3" s="934"/>
      <c r="MUS3" s="934"/>
      <c r="MUT3" s="934"/>
      <c r="MUU3" s="934"/>
      <c r="MUV3" s="934"/>
      <c r="MUW3" s="934"/>
      <c r="MUX3" s="934"/>
      <c r="MUY3" s="934" t="s">
        <v>153</v>
      </c>
      <c r="MUZ3" s="934"/>
      <c r="MVA3" s="934"/>
      <c r="MVB3" s="934"/>
      <c r="MVC3" s="934"/>
      <c r="MVD3" s="934"/>
      <c r="MVE3" s="934"/>
      <c r="MVF3" s="934"/>
      <c r="MVG3" s="934" t="s">
        <v>153</v>
      </c>
      <c r="MVH3" s="934"/>
      <c r="MVI3" s="934"/>
      <c r="MVJ3" s="934"/>
      <c r="MVK3" s="934"/>
      <c r="MVL3" s="934"/>
      <c r="MVM3" s="934"/>
      <c r="MVN3" s="934"/>
      <c r="MVO3" s="934" t="s">
        <v>153</v>
      </c>
      <c r="MVP3" s="934"/>
      <c r="MVQ3" s="934"/>
      <c r="MVR3" s="934"/>
      <c r="MVS3" s="934"/>
      <c r="MVT3" s="934"/>
      <c r="MVU3" s="934"/>
      <c r="MVV3" s="934"/>
      <c r="MVW3" s="934" t="s">
        <v>153</v>
      </c>
      <c r="MVX3" s="934"/>
      <c r="MVY3" s="934"/>
      <c r="MVZ3" s="934"/>
      <c r="MWA3" s="934"/>
      <c r="MWB3" s="934"/>
      <c r="MWC3" s="934"/>
      <c r="MWD3" s="934"/>
      <c r="MWE3" s="934" t="s">
        <v>153</v>
      </c>
      <c r="MWF3" s="934"/>
      <c r="MWG3" s="934"/>
      <c r="MWH3" s="934"/>
      <c r="MWI3" s="934"/>
      <c r="MWJ3" s="934"/>
      <c r="MWK3" s="934"/>
      <c r="MWL3" s="934"/>
      <c r="MWM3" s="934" t="s">
        <v>153</v>
      </c>
      <c r="MWN3" s="934"/>
      <c r="MWO3" s="934"/>
      <c r="MWP3" s="934"/>
      <c r="MWQ3" s="934"/>
      <c r="MWR3" s="934"/>
      <c r="MWS3" s="934"/>
      <c r="MWT3" s="934"/>
      <c r="MWU3" s="934" t="s">
        <v>153</v>
      </c>
      <c r="MWV3" s="934"/>
      <c r="MWW3" s="934"/>
      <c r="MWX3" s="934"/>
      <c r="MWY3" s="934"/>
      <c r="MWZ3" s="934"/>
      <c r="MXA3" s="934"/>
      <c r="MXB3" s="934"/>
      <c r="MXC3" s="934" t="s">
        <v>153</v>
      </c>
      <c r="MXD3" s="934"/>
      <c r="MXE3" s="934"/>
      <c r="MXF3" s="934"/>
      <c r="MXG3" s="934"/>
      <c r="MXH3" s="934"/>
      <c r="MXI3" s="934"/>
      <c r="MXJ3" s="934"/>
      <c r="MXK3" s="934" t="s">
        <v>153</v>
      </c>
      <c r="MXL3" s="934"/>
      <c r="MXM3" s="934"/>
      <c r="MXN3" s="934"/>
      <c r="MXO3" s="934"/>
      <c r="MXP3" s="934"/>
      <c r="MXQ3" s="934"/>
      <c r="MXR3" s="934"/>
      <c r="MXS3" s="934" t="s">
        <v>153</v>
      </c>
      <c r="MXT3" s="934"/>
      <c r="MXU3" s="934"/>
      <c r="MXV3" s="934"/>
      <c r="MXW3" s="934"/>
      <c r="MXX3" s="934"/>
      <c r="MXY3" s="934"/>
      <c r="MXZ3" s="934"/>
      <c r="MYA3" s="934" t="s">
        <v>153</v>
      </c>
      <c r="MYB3" s="934"/>
      <c r="MYC3" s="934"/>
      <c r="MYD3" s="934"/>
      <c r="MYE3" s="934"/>
      <c r="MYF3" s="934"/>
      <c r="MYG3" s="934"/>
      <c r="MYH3" s="934"/>
      <c r="MYI3" s="934" t="s">
        <v>153</v>
      </c>
      <c r="MYJ3" s="934"/>
      <c r="MYK3" s="934"/>
      <c r="MYL3" s="934"/>
      <c r="MYM3" s="934"/>
      <c r="MYN3" s="934"/>
      <c r="MYO3" s="934"/>
      <c r="MYP3" s="934"/>
      <c r="MYQ3" s="934" t="s">
        <v>153</v>
      </c>
      <c r="MYR3" s="934"/>
      <c r="MYS3" s="934"/>
      <c r="MYT3" s="934"/>
      <c r="MYU3" s="934"/>
      <c r="MYV3" s="934"/>
      <c r="MYW3" s="934"/>
      <c r="MYX3" s="934"/>
      <c r="MYY3" s="934" t="s">
        <v>153</v>
      </c>
      <c r="MYZ3" s="934"/>
      <c r="MZA3" s="934"/>
      <c r="MZB3" s="934"/>
      <c r="MZC3" s="934"/>
      <c r="MZD3" s="934"/>
      <c r="MZE3" s="934"/>
      <c r="MZF3" s="934"/>
      <c r="MZG3" s="934" t="s">
        <v>153</v>
      </c>
      <c r="MZH3" s="934"/>
      <c r="MZI3" s="934"/>
      <c r="MZJ3" s="934"/>
      <c r="MZK3" s="934"/>
      <c r="MZL3" s="934"/>
      <c r="MZM3" s="934"/>
      <c r="MZN3" s="934"/>
      <c r="MZO3" s="934" t="s">
        <v>153</v>
      </c>
      <c r="MZP3" s="934"/>
      <c r="MZQ3" s="934"/>
      <c r="MZR3" s="934"/>
      <c r="MZS3" s="934"/>
      <c r="MZT3" s="934"/>
      <c r="MZU3" s="934"/>
      <c r="MZV3" s="934"/>
      <c r="MZW3" s="934" t="s">
        <v>153</v>
      </c>
      <c r="MZX3" s="934"/>
      <c r="MZY3" s="934"/>
      <c r="MZZ3" s="934"/>
      <c r="NAA3" s="934"/>
      <c r="NAB3" s="934"/>
      <c r="NAC3" s="934"/>
      <c r="NAD3" s="934"/>
      <c r="NAE3" s="934" t="s">
        <v>153</v>
      </c>
      <c r="NAF3" s="934"/>
      <c r="NAG3" s="934"/>
      <c r="NAH3" s="934"/>
      <c r="NAI3" s="934"/>
      <c r="NAJ3" s="934"/>
      <c r="NAK3" s="934"/>
      <c r="NAL3" s="934"/>
      <c r="NAM3" s="934" t="s">
        <v>153</v>
      </c>
      <c r="NAN3" s="934"/>
      <c r="NAO3" s="934"/>
      <c r="NAP3" s="934"/>
      <c r="NAQ3" s="934"/>
      <c r="NAR3" s="934"/>
      <c r="NAS3" s="934"/>
      <c r="NAT3" s="934"/>
      <c r="NAU3" s="934" t="s">
        <v>153</v>
      </c>
      <c r="NAV3" s="934"/>
      <c r="NAW3" s="934"/>
      <c r="NAX3" s="934"/>
      <c r="NAY3" s="934"/>
      <c r="NAZ3" s="934"/>
      <c r="NBA3" s="934"/>
      <c r="NBB3" s="934"/>
      <c r="NBC3" s="934" t="s">
        <v>153</v>
      </c>
      <c r="NBD3" s="934"/>
      <c r="NBE3" s="934"/>
      <c r="NBF3" s="934"/>
      <c r="NBG3" s="934"/>
      <c r="NBH3" s="934"/>
      <c r="NBI3" s="934"/>
      <c r="NBJ3" s="934"/>
      <c r="NBK3" s="934" t="s">
        <v>153</v>
      </c>
      <c r="NBL3" s="934"/>
      <c r="NBM3" s="934"/>
      <c r="NBN3" s="934"/>
      <c r="NBO3" s="934"/>
      <c r="NBP3" s="934"/>
      <c r="NBQ3" s="934"/>
      <c r="NBR3" s="934"/>
      <c r="NBS3" s="934" t="s">
        <v>153</v>
      </c>
      <c r="NBT3" s="934"/>
      <c r="NBU3" s="934"/>
      <c r="NBV3" s="934"/>
      <c r="NBW3" s="934"/>
      <c r="NBX3" s="934"/>
      <c r="NBY3" s="934"/>
      <c r="NBZ3" s="934"/>
      <c r="NCA3" s="934" t="s">
        <v>153</v>
      </c>
      <c r="NCB3" s="934"/>
      <c r="NCC3" s="934"/>
      <c r="NCD3" s="934"/>
      <c r="NCE3" s="934"/>
      <c r="NCF3" s="934"/>
      <c r="NCG3" s="934"/>
      <c r="NCH3" s="934"/>
      <c r="NCI3" s="934" t="s">
        <v>153</v>
      </c>
      <c r="NCJ3" s="934"/>
      <c r="NCK3" s="934"/>
      <c r="NCL3" s="934"/>
      <c r="NCM3" s="934"/>
      <c r="NCN3" s="934"/>
      <c r="NCO3" s="934"/>
      <c r="NCP3" s="934"/>
      <c r="NCQ3" s="934" t="s">
        <v>153</v>
      </c>
      <c r="NCR3" s="934"/>
      <c r="NCS3" s="934"/>
      <c r="NCT3" s="934"/>
      <c r="NCU3" s="934"/>
      <c r="NCV3" s="934"/>
      <c r="NCW3" s="934"/>
      <c r="NCX3" s="934"/>
      <c r="NCY3" s="934" t="s">
        <v>153</v>
      </c>
      <c r="NCZ3" s="934"/>
      <c r="NDA3" s="934"/>
      <c r="NDB3" s="934"/>
      <c r="NDC3" s="934"/>
      <c r="NDD3" s="934"/>
      <c r="NDE3" s="934"/>
      <c r="NDF3" s="934"/>
      <c r="NDG3" s="934" t="s">
        <v>153</v>
      </c>
      <c r="NDH3" s="934"/>
      <c r="NDI3" s="934"/>
      <c r="NDJ3" s="934"/>
      <c r="NDK3" s="934"/>
      <c r="NDL3" s="934"/>
      <c r="NDM3" s="934"/>
      <c r="NDN3" s="934"/>
      <c r="NDO3" s="934" t="s">
        <v>153</v>
      </c>
      <c r="NDP3" s="934"/>
      <c r="NDQ3" s="934"/>
      <c r="NDR3" s="934"/>
      <c r="NDS3" s="934"/>
      <c r="NDT3" s="934"/>
      <c r="NDU3" s="934"/>
      <c r="NDV3" s="934"/>
      <c r="NDW3" s="934" t="s">
        <v>153</v>
      </c>
      <c r="NDX3" s="934"/>
      <c r="NDY3" s="934"/>
      <c r="NDZ3" s="934"/>
      <c r="NEA3" s="934"/>
      <c r="NEB3" s="934"/>
      <c r="NEC3" s="934"/>
      <c r="NED3" s="934"/>
      <c r="NEE3" s="934" t="s">
        <v>153</v>
      </c>
      <c r="NEF3" s="934"/>
      <c r="NEG3" s="934"/>
      <c r="NEH3" s="934"/>
      <c r="NEI3" s="934"/>
      <c r="NEJ3" s="934"/>
      <c r="NEK3" s="934"/>
      <c r="NEL3" s="934"/>
      <c r="NEM3" s="934" t="s">
        <v>153</v>
      </c>
      <c r="NEN3" s="934"/>
      <c r="NEO3" s="934"/>
      <c r="NEP3" s="934"/>
      <c r="NEQ3" s="934"/>
      <c r="NER3" s="934"/>
      <c r="NES3" s="934"/>
      <c r="NET3" s="934"/>
      <c r="NEU3" s="934" t="s">
        <v>153</v>
      </c>
      <c r="NEV3" s="934"/>
      <c r="NEW3" s="934"/>
      <c r="NEX3" s="934"/>
      <c r="NEY3" s="934"/>
      <c r="NEZ3" s="934"/>
      <c r="NFA3" s="934"/>
      <c r="NFB3" s="934"/>
      <c r="NFC3" s="934" t="s">
        <v>153</v>
      </c>
      <c r="NFD3" s="934"/>
      <c r="NFE3" s="934"/>
      <c r="NFF3" s="934"/>
      <c r="NFG3" s="934"/>
      <c r="NFH3" s="934"/>
      <c r="NFI3" s="934"/>
      <c r="NFJ3" s="934"/>
      <c r="NFK3" s="934" t="s">
        <v>153</v>
      </c>
      <c r="NFL3" s="934"/>
      <c r="NFM3" s="934"/>
      <c r="NFN3" s="934"/>
      <c r="NFO3" s="934"/>
      <c r="NFP3" s="934"/>
      <c r="NFQ3" s="934"/>
      <c r="NFR3" s="934"/>
      <c r="NFS3" s="934" t="s">
        <v>153</v>
      </c>
      <c r="NFT3" s="934"/>
      <c r="NFU3" s="934"/>
      <c r="NFV3" s="934"/>
      <c r="NFW3" s="934"/>
      <c r="NFX3" s="934"/>
      <c r="NFY3" s="934"/>
      <c r="NFZ3" s="934"/>
      <c r="NGA3" s="934" t="s">
        <v>153</v>
      </c>
      <c r="NGB3" s="934"/>
      <c r="NGC3" s="934"/>
      <c r="NGD3" s="934"/>
      <c r="NGE3" s="934"/>
      <c r="NGF3" s="934"/>
      <c r="NGG3" s="934"/>
      <c r="NGH3" s="934"/>
      <c r="NGI3" s="934" t="s">
        <v>153</v>
      </c>
      <c r="NGJ3" s="934"/>
      <c r="NGK3" s="934"/>
      <c r="NGL3" s="934"/>
      <c r="NGM3" s="934"/>
      <c r="NGN3" s="934"/>
      <c r="NGO3" s="934"/>
      <c r="NGP3" s="934"/>
      <c r="NGQ3" s="934" t="s">
        <v>153</v>
      </c>
      <c r="NGR3" s="934"/>
      <c r="NGS3" s="934"/>
      <c r="NGT3" s="934"/>
      <c r="NGU3" s="934"/>
      <c r="NGV3" s="934"/>
      <c r="NGW3" s="934"/>
      <c r="NGX3" s="934"/>
      <c r="NGY3" s="934" t="s">
        <v>153</v>
      </c>
      <c r="NGZ3" s="934"/>
      <c r="NHA3" s="934"/>
      <c r="NHB3" s="934"/>
      <c r="NHC3" s="934"/>
      <c r="NHD3" s="934"/>
      <c r="NHE3" s="934"/>
      <c r="NHF3" s="934"/>
      <c r="NHG3" s="934" t="s">
        <v>153</v>
      </c>
      <c r="NHH3" s="934"/>
      <c r="NHI3" s="934"/>
      <c r="NHJ3" s="934"/>
      <c r="NHK3" s="934"/>
      <c r="NHL3" s="934"/>
      <c r="NHM3" s="934"/>
      <c r="NHN3" s="934"/>
      <c r="NHO3" s="934" t="s">
        <v>153</v>
      </c>
      <c r="NHP3" s="934"/>
      <c r="NHQ3" s="934"/>
      <c r="NHR3" s="934"/>
      <c r="NHS3" s="934"/>
      <c r="NHT3" s="934"/>
      <c r="NHU3" s="934"/>
      <c r="NHV3" s="934"/>
      <c r="NHW3" s="934" t="s">
        <v>153</v>
      </c>
      <c r="NHX3" s="934"/>
      <c r="NHY3" s="934"/>
      <c r="NHZ3" s="934"/>
      <c r="NIA3" s="934"/>
      <c r="NIB3" s="934"/>
      <c r="NIC3" s="934"/>
      <c r="NID3" s="934"/>
      <c r="NIE3" s="934" t="s">
        <v>153</v>
      </c>
      <c r="NIF3" s="934"/>
      <c r="NIG3" s="934"/>
      <c r="NIH3" s="934"/>
      <c r="NII3" s="934"/>
      <c r="NIJ3" s="934"/>
      <c r="NIK3" s="934"/>
      <c r="NIL3" s="934"/>
      <c r="NIM3" s="934" t="s">
        <v>153</v>
      </c>
      <c r="NIN3" s="934"/>
      <c r="NIO3" s="934"/>
      <c r="NIP3" s="934"/>
      <c r="NIQ3" s="934"/>
      <c r="NIR3" s="934"/>
      <c r="NIS3" s="934"/>
      <c r="NIT3" s="934"/>
      <c r="NIU3" s="934" t="s">
        <v>153</v>
      </c>
      <c r="NIV3" s="934"/>
      <c r="NIW3" s="934"/>
      <c r="NIX3" s="934"/>
      <c r="NIY3" s="934"/>
      <c r="NIZ3" s="934"/>
      <c r="NJA3" s="934"/>
      <c r="NJB3" s="934"/>
      <c r="NJC3" s="934" t="s">
        <v>153</v>
      </c>
      <c r="NJD3" s="934"/>
      <c r="NJE3" s="934"/>
      <c r="NJF3" s="934"/>
      <c r="NJG3" s="934"/>
      <c r="NJH3" s="934"/>
      <c r="NJI3" s="934"/>
      <c r="NJJ3" s="934"/>
      <c r="NJK3" s="934" t="s">
        <v>153</v>
      </c>
      <c r="NJL3" s="934"/>
      <c r="NJM3" s="934"/>
      <c r="NJN3" s="934"/>
      <c r="NJO3" s="934"/>
      <c r="NJP3" s="934"/>
      <c r="NJQ3" s="934"/>
      <c r="NJR3" s="934"/>
      <c r="NJS3" s="934" t="s">
        <v>153</v>
      </c>
      <c r="NJT3" s="934"/>
      <c r="NJU3" s="934"/>
      <c r="NJV3" s="934"/>
      <c r="NJW3" s="934"/>
      <c r="NJX3" s="934"/>
      <c r="NJY3" s="934"/>
      <c r="NJZ3" s="934"/>
      <c r="NKA3" s="934" t="s">
        <v>153</v>
      </c>
      <c r="NKB3" s="934"/>
      <c r="NKC3" s="934"/>
      <c r="NKD3" s="934"/>
      <c r="NKE3" s="934"/>
      <c r="NKF3" s="934"/>
      <c r="NKG3" s="934"/>
      <c r="NKH3" s="934"/>
      <c r="NKI3" s="934" t="s">
        <v>153</v>
      </c>
      <c r="NKJ3" s="934"/>
      <c r="NKK3" s="934"/>
      <c r="NKL3" s="934"/>
      <c r="NKM3" s="934"/>
      <c r="NKN3" s="934"/>
      <c r="NKO3" s="934"/>
      <c r="NKP3" s="934"/>
      <c r="NKQ3" s="934" t="s">
        <v>153</v>
      </c>
      <c r="NKR3" s="934"/>
      <c r="NKS3" s="934"/>
      <c r="NKT3" s="934"/>
      <c r="NKU3" s="934"/>
      <c r="NKV3" s="934"/>
      <c r="NKW3" s="934"/>
      <c r="NKX3" s="934"/>
      <c r="NKY3" s="934" t="s">
        <v>153</v>
      </c>
      <c r="NKZ3" s="934"/>
      <c r="NLA3" s="934"/>
      <c r="NLB3" s="934"/>
      <c r="NLC3" s="934"/>
      <c r="NLD3" s="934"/>
      <c r="NLE3" s="934"/>
      <c r="NLF3" s="934"/>
      <c r="NLG3" s="934" t="s">
        <v>153</v>
      </c>
      <c r="NLH3" s="934"/>
      <c r="NLI3" s="934"/>
      <c r="NLJ3" s="934"/>
      <c r="NLK3" s="934"/>
      <c r="NLL3" s="934"/>
      <c r="NLM3" s="934"/>
      <c r="NLN3" s="934"/>
      <c r="NLO3" s="934" t="s">
        <v>153</v>
      </c>
      <c r="NLP3" s="934"/>
      <c r="NLQ3" s="934"/>
      <c r="NLR3" s="934"/>
      <c r="NLS3" s="934"/>
      <c r="NLT3" s="934"/>
      <c r="NLU3" s="934"/>
      <c r="NLV3" s="934"/>
      <c r="NLW3" s="934" t="s">
        <v>153</v>
      </c>
      <c r="NLX3" s="934"/>
      <c r="NLY3" s="934"/>
      <c r="NLZ3" s="934"/>
      <c r="NMA3" s="934"/>
      <c r="NMB3" s="934"/>
      <c r="NMC3" s="934"/>
      <c r="NMD3" s="934"/>
      <c r="NME3" s="934" t="s">
        <v>153</v>
      </c>
      <c r="NMF3" s="934"/>
      <c r="NMG3" s="934"/>
      <c r="NMH3" s="934"/>
      <c r="NMI3" s="934"/>
      <c r="NMJ3" s="934"/>
      <c r="NMK3" s="934"/>
      <c r="NML3" s="934"/>
      <c r="NMM3" s="934" t="s">
        <v>153</v>
      </c>
      <c r="NMN3" s="934"/>
      <c r="NMO3" s="934"/>
      <c r="NMP3" s="934"/>
      <c r="NMQ3" s="934"/>
      <c r="NMR3" s="934"/>
      <c r="NMS3" s="934"/>
      <c r="NMT3" s="934"/>
      <c r="NMU3" s="934" t="s">
        <v>153</v>
      </c>
      <c r="NMV3" s="934"/>
      <c r="NMW3" s="934"/>
      <c r="NMX3" s="934"/>
      <c r="NMY3" s="934"/>
      <c r="NMZ3" s="934"/>
      <c r="NNA3" s="934"/>
      <c r="NNB3" s="934"/>
      <c r="NNC3" s="934" t="s">
        <v>153</v>
      </c>
      <c r="NND3" s="934"/>
      <c r="NNE3" s="934"/>
      <c r="NNF3" s="934"/>
      <c r="NNG3" s="934"/>
      <c r="NNH3" s="934"/>
      <c r="NNI3" s="934"/>
      <c r="NNJ3" s="934"/>
      <c r="NNK3" s="934" t="s">
        <v>153</v>
      </c>
      <c r="NNL3" s="934"/>
      <c r="NNM3" s="934"/>
      <c r="NNN3" s="934"/>
      <c r="NNO3" s="934"/>
      <c r="NNP3" s="934"/>
      <c r="NNQ3" s="934"/>
      <c r="NNR3" s="934"/>
      <c r="NNS3" s="934" t="s">
        <v>153</v>
      </c>
      <c r="NNT3" s="934"/>
      <c r="NNU3" s="934"/>
      <c r="NNV3" s="934"/>
      <c r="NNW3" s="934"/>
      <c r="NNX3" s="934"/>
      <c r="NNY3" s="934"/>
      <c r="NNZ3" s="934"/>
      <c r="NOA3" s="934" t="s">
        <v>153</v>
      </c>
      <c r="NOB3" s="934"/>
      <c r="NOC3" s="934"/>
      <c r="NOD3" s="934"/>
      <c r="NOE3" s="934"/>
      <c r="NOF3" s="934"/>
      <c r="NOG3" s="934"/>
      <c r="NOH3" s="934"/>
      <c r="NOI3" s="934" t="s">
        <v>153</v>
      </c>
      <c r="NOJ3" s="934"/>
      <c r="NOK3" s="934"/>
      <c r="NOL3" s="934"/>
      <c r="NOM3" s="934"/>
      <c r="NON3" s="934"/>
      <c r="NOO3" s="934"/>
      <c r="NOP3" s="934"/>
      <c r="NOQ3" s="934" t="s">
        <v>153</v>
      </c>
      <c r="NOR3" s="934"/>
      <c r="NOS3" s="934"/>
      <c r="NOT3" s="934"/>
      <c r="NOU3" s="934"/>
      <c r="NOV3" s="934"/>
      <c r="NOW3" s="934"/>
      <c r="NOX3" s="934"/>
      <c r="NOY3" s="934" t="s">
        <v>153</v>
      </c>
      <c r="NOZ3" s="934"/>
      <c r="NPA3" s="934"/>
      <c r="NPB3" s="934"/>
      <c r="NPC3" s="934"/>
      <c r="NPD3" s="934"/>
      <c r="NPE3" s="934"/>
      <c r="NPF3" s="934"/>
      <c r="NPG3" s="934" t="s">
        <v>153</v>
      </c>
      <c r="NPH3" s="934"/>
      <c r="NPI3" s="934"/>
      <c r="NPJ3" s="934"/>
      <c r="NPK3" s="934"/>
      <c r="NPL3" s="934"/>
      <c r="NPM3" s="934"/>
      <c r="NPN3" s="934"/>
      <c r="NPO3" s="934" t="s">
        <v>153</v>
      </c>
      <c r="NPP3" s="934"/>
      <c r="NPQ3" s="934"/>
      <c r="NPR3" s="934"/>
      <c r="NPS3" s="934"/>
      <c r="NPT3" s="934"/>
      <c r="NPU3" s="934"/>
      <c r="NPV3" s="934"/>
      <c r="NPW3" s="934" t="s">
        <v>153</v>
      </c>
      <c r="NPX3" s="934"/>
      <c r="NPY3" s="934"/>
      <c r="NPZ3" s="934"/>
      <c r="NQA3" s="934"/>
      <c r="NQB3" s="934"/>
      <c r="NQC3" s="934"/>
      <c r="NQD3" s="934"/>
      <c r="NQE3" s="934" t="s">
        <v>153</v>
      </c>
      <c r="NQF3" s="934"/>
      <c r="NQG3" s="934"/>
      <c r="NQH3" s="934"/>
      <c r="NQI3" s="934"/>
      <c r="NQJ3" s="934"/>
      <c r="NQK3" s="934"/>
      <c r="NQL3" s="934"/>
      <c r="NQM3" s="934" t="s">
        <v>153</v>
      </c>
      <c r="NQN3" s="934"/>
      <c r="NQO3" s="934"/>
      <c r="NQP3" s="934"/>
      <c r="NQQ3" s="934"/>
      <c r="NQR3" s="934"/>
      <c r="NQS3" s="934"/>
      <c r="NQT3" s="934"/>
      <c r="NQU3" s="934" t="s">
        <v>153</v>
      </c>
      <c r="NQV3" s="934"/>
      <c r="NQW3" s="934"/>
      <c r="NQX3" s="934"/>
      <c r="NQY3" s="934"/>
      <c r="NQZ3" s="934"/>
      <c r="NRA3" s="934"/>
      <c r="NRB3" s="934"/>
      <c r="NRC3" s="934" t="s">
        <v>153</v>
      </c>
      <c r="NRD3" s="934"/>
      <c r="NRE3" s="934"/>
      <c r="NRF3" s="934"/>
      <c r="NRG3" s="934"/>
      <c r="NRH3" s="934"/>
      <c r="NRI3" s="934"/>
      <c r="NRJ3" s="934"/>
      <c r="NRK3" s="934" t="s">
        <v>153</v>
      </c>
      <c r="NRL3" s="934"/>
      <c r="NRM3" s="934"/>
      <c r="NRN3" s="934"/>
      <c r="NRO3" s="934"/>
      <c r="NRP3" s="934"/>
      <c r="NRQ3" s="934"/>
      <c r="NRR3" s="934"/>
      <c r="NRS3" s="934" t="s">
        <v>153</v>
      </c>
      <c r="NRT3" s="934"/>
      <c r="NRU3" s="934"/>
      <c r="NRV3" s="934"/>
      <c r="NRW3" s="934"/>
      <c r="NRX3" s="934"/>
      <c r="NRY3" s="934"/>
      <c r="NRZ3" s="934"/>
      <c r="NSA3" s="934" t="s">
        <v>153</v>
      </c>
      <c r="NSB3" s="934"/>
      <c r="NSC3" s="934"/>
      <c r="NSD3" s="934"/>
      <c r="NSE3" s="934"/>
      <c r="NSF3" s="934"/>
      <c r="NSG3" s="934"/>
      <c r="NSH3" s="934"/>
      <c r="NSI3" s="934" t="s">
        <v>153</v>
      </c>
      <c r="NSJ3" s="934"/>
      <c r="NSK3" s="934"/>
      <c r="NSL3" s="934"/>
      <c r="NSM3" s="934"/>
      <c r="NSN3" s="934"/>
      <c r="NSO3" s="934"/>
      <c r="NSP3" s="934"/>
      <c r="NSQ3" s="934" t="s">
        <v>153</v>
      </c>
      <c r="NSR3" s="934"/>
      <c r="NSS3" s="934"/>
      <c r="NST3" s="934"/>
      <c r="NSU3" s="934"/>
      <c r="NSV3" s="934"/>
      <c r="NSW3" s="934"/>
      <c r="NSX3" s="934"/>
      <c r="NSY3" s="934" t="s">
        <v>153</v>
      </c>
      <c r="NSZ3" s="934"/>
      <c r="NTA3" s="934"/>
      <c r="NTB3" s="934"/>
      <c r="NTC3" s="934"/>
      <c r="NTD3" s="934"/>
      <c r="NTE3" s="934"/>
      <c r="NTF3" s="934"/>
      <c r="NTG3" s="934" t="s">
        <v>153</v>
      </c>
      <c r="NTH3" s="934"/>
      <c r="NTI3" s="934"/>
      <c r="NTJ3" s="934"/>
      <c r="NTK3" s="934"/>
      <c r="NTL3" s="934"/>
      <c r="NTM3" s="934"/>
      <c r="NTN3" s="934"/>
      <c r="NTO3" s="934" t="s">
        <v>153</v>
      </c>
      <c r="NTP3" s="934"/>
      <c r="NTQ3" s="934"/>
      <c r="NTR3" s="934"/>
      <c r="NTS3" s="934"/>
      <c r="NTT3" s="934"/>
      <c r="NTU3" s="934"/>
      <c r="NTV3" s="934"/>
      <c r="NTW3" s="934" t="s">
        <v>153</v>
      </c>
      <c r="NTX3" s="934"/>
      <c r="NTY3" s="934"/>
      <c r="NTZ3" s="934"/>
      <c r="NUA3" s="934"/>
      <c r="NUB3" s="934"/>
      <c r="NUC3" s="934"/>
      <c r="NUD3" s="934"/>
      <c r="NUE3" s="934" t="s">
        <v>153</v>
      </c>
      <c r="NUF3" s="934"/>
      <c r="NUG3" s="934"/>
      <c r="NUH3" s="934"/>
      <c r="NUI3" s="934"/>
      <c r="NUJ3" s="934"/>
      <c r="NUK3" s="934"/>
      <c r="NUL3" s="934"/>
      <c r="NUM3" s="934" t="s">
        <v>153</v>
      </c>
      <c r="NUN3" s="934"/>
      <c r="NUO3" s="934"/>
      <c r="NUP3" s="934"/>
      <c r="NUQ3" s="934"/>
      <c r="NUR3" s="934"/>
      <c r="NUS3" s="934"/>
      <c r="NUT3" s="934"/>
      <c r="NUU3" s="934" t="s">
        <v>153</v>
      </c>
      <c r="NUV3" s="934"/>
      <c r="NUW3" s="934"/>
      <c r="NUX3" s="934"/>
      <c r="NUY3" s="934"/>
      <c r="NUZ3" s="934"/>
      <c r="NVA3" s="934"/>
      <c r="NVB3" s="934"/>
      <c r="NVC3" s="934" t="s">
        <v>153</v>
      </c>
      <c r="NVD3" s="934"/>
      <c r="NVE3" s="934"/>
      <c r="NVF3" s="934"/>
      <c r="NVG3" s="934"/>
      <c r="NVH3" s="934"/>
      <c r="NVI3" s="934"/>
      <c r="NVJ3" s="934"/>
      <c r="NVK3" s="934" t="s">
        <v>153</v>
      </c>
      <c r="NVL3" s="934"/>
      <c r="NVM3" s="934"/>
      <c r="NVN3" s="934"/>
      <c r="NVO3" s="934"/>
      <c r="NVP3" s="934"/>
      <c r="NVQ3" s="934"/>
      <c r="NVR3" s="934"/>
      <c r="NVS3" s="934" t="s">
        <v>153</v>
      </c>
      <c r="NVT3" s="934"/>
      <c r="NVU3" s="934"/>
      <c r="NVV3" s="934"/>
      <c r="NVW3" s="934"/>
      <c r="NVX3" s="934"/>
      <c r="NVY3" s="934"/>
      <c r="NVZ3" s="934"/>
      <c r="NWA3" s="934" t="s">
        <v>153</v>
      </c>
      <c r="NWB3" s="934"/>
      <c r="NWC3" s="934"/>
      <c r="NWD3" s="934"/>
      <c r="NWE3" s="934"/>
      <c r="NWF3" s="934"/>
      <c r="NWG3" s="934"/>
      <c r="NWH3" s="934"/>
      <c r="NWI3" s="934" t="s">
        <v>153</v>
      </c>
      <c r="NWJ3" s="934"/>
      <c r="NWK3" s="934"/>
      <c r="NWL3" s="934"/>
      <c r="NWM3" s="934"/>
      <c r="NWN3" s="934"/>
      <c r="NWO3" s="934"/>
      <c r="NWP3" s="934"/>
      <c r="NWQ3" s="934" t="s">
        <v>153</v>
      </c>
      <c r="NWR3" s="934"/>
      <c r="NWS3" s="934"/>
      <c r="NWT3" s="934"/>
      <c r="NWU3" s="934"/>
      <c r="NWV3" s="934"/>
      <c r="NWW3" s="934"/>
      <c r="NWX3" s="934"/>
      <c r="NWY3" s="934" t="s">
        <v>153</v>
      </c>
      <c r="NWZ3" s="934"/>
      <c r="NXA3" s="934"/>
      <c r="NXB3" s="934"/>
      <c r="NXC3" s="934"/>
      <c r="NXD3" s="934"/>
      <c r="NXE3" s="934"/>
      <c r="NXF3" s="934"/>
      <c r="NXG3" s="934" t="s">
        <v>153</v>
      </c>
      <c r="NXH3" s="934"/>
      <c r="NXI3" s="934"/>
      <c r="NXJ3" s="934"/>
      <c r="NXK3" s="934"/>
      <c r="NXL3" s="934"/>
      <c r="NXM3" s="934"/>
      <c r="NXN3" s="934"/>
      <c r="NXO3" s="934" t="s">
        <v>153</v>
      </c>
      <c r="NXP3" s="934"/>
      <c r="NXQ3" s="934"/>
      <c r="NXR3" s="934"/>
      <c r="NXS3" s="934"/>
      <c r="NXT3" s="934"/>
      <c r="NXU3" s="934"/>
      <c r="NXV3" s="934"/>
      <c r="NXW3" s="934" t="s">
        <v>153</v>
      </c>
      <c r="NXX3" s="934"/>
      <c r="NXY3" s="934"/>
      <c r="NXZ3" s="934"/>
      <c r="NYA3" s="934"/>
      <c r="NYB3" s="934"/>
      <c r="NYC3" s="934"/>
      <c r="NYD3" s="934"/>
      <c r="NYE3" s="934" t="s">
        <v>153</v>
      </c>
      <c r="NYF3" s="934"/>
      <c r="NYG3" s="934"/>
      <c r="NYH3" s="934"/>
      <c r="NYI3" s="934"/>
      <c r="NYJ3" s="934"/>
      <c r="NYK3" s="934"/>
      <c r="NYL3" s="934"/>
      <c r="NYM3" s="934" t="s">
        <v>153</v>
      </c>
      <c r="NYN3" s="934"/>
      <c r="NYO3" s="934"/>
      <c r="NYP3" s="934"/>
      <c r="NYQ3" s="934"/>
      <c r="NYR3" s="934"/>
      <c r="NYS3" s="934"/>
      <c r="NYT3" s="934"/>
      <c r="NYU3" s="934" t="s">
        <v>153</v>
      </c>
      <c r="NYV3" s="934"/>
      <c r="NYW3" s="934"/>
      <c r="NYX3" s="934"/>
      <c r="NYY3" s="934"/>
      <c r="NYZ3" s="934"/>
      <c r="NZA3" s="934"/>
      <c r="NZB3" s="934"/>
      <c r="NZC3" s="934" t="s">
        <v>153</v>
      </c>
      <c r="NZD3" s="934"/>
      <c r="NZE3" s="934"/>
      <c r="NZF3" s="934"/>
      <c r="NZG3" s="934"/>
      <c r="NZH3" s="934"/>
      <c r="NZI3" s="934"/>
      <c r="NZJ3" s="934"/>
      <c r="NZK3" s="934" t="s">
        <v>153</v>
      </c>
      <c r="NZL3" s="934"/>
      <c r="NZM3" s="934"/>
      <c r="NZN3" s="934"/>
      <c r="NZO3" s="934"/>
      <c r="NZP3" s="934"/>
      <c r="NZQ3" s="934"/>
      <c r="NZR3" s="934"/>
      <c r="NZS3" s="934" t="s">
        <v>153</v>
      </c>
      <c r="NZT3" s="934"/>
      <c r="NZU3" s="934"/>
      <c r="NZV3" s="934"/>
      <c r="NZW3" s="934"/>
      <c r="NZX3" s="934"/>
      <c r="NZY3" s="934"/>
      <c r="NZZ3" s="934"/>
      <c r="OAA3" s="934" t="s">
        <v>153</v>
      </c>
      <c r="OAB3" s="934"/>
      <c r="OAC3" s="934"/>
      <c r="OAD3" s="934"/>
      <c r="OAE3" s="934"/>
      <c r="OAF3" s="934"/>
      <c r="OAG3" s="934"/>
      <c r="OAH3" s="934"/>
      <c r="OAI3" s="934" t="s">
        <v>153</v>
      </c>
      <c r="OAJ3" s="934"/>
      <c r="OAK3" s="934"/>
      <c r="OAL3" s="934"/>
      <c r="OAM3" s="934"/>
      <c r="OAN3" s="934"/>
      <c r="OAO3" s="934"/>
      <c r="OAP3" s="934"/>
      <c r="OAQ3" s="934" t="s">
        <v>153</v>
      </c>
      <c r="OAR3" s="934"/>
      <c r="OAS3" s="934"/>
      <c r="OAT3" s="934"/>
      <c r="OAU3" s="934"/>
      <c r="OAV3" s="934"/>
      <c r="OAW3" s="934"/>
      <c r="OAX3" s="934"/>
      <c r="OAY3" s="934" t="s">
        <v>153</v>
      </c>
      <c r="OAZ3" s="934"/>
      <c r="OBA3" s="934"/>
      <c r="OBB3" s="934"/>
      <c r="OBC3" s="934"/>
      <c r="OBD3" s="934"/>
      <c r="OBE3" s="934"/>
      <c r="OBF3" s="934"/>
      <c r="OBG3" s="934" t="s">
        <v>153</v>
      </c>
      <c r="OBH3" s="934"/>
      <c r="OBI3" s="934"/>
      <c r="OBJ3" s="934"/>
      <c r="OBK3" s="934"/>
      <c r="OBL3" s="934"/>
      <c r="OBM3" s="934"/>
      <c r="OBN3" s="934"/>
      <c r="OBO3" s="934" t="s">
        <v>153</v>
      </c>
      <c r="OBP3" s="934"/>
      <c r="OBQ3" s="934"/>
      <c r="OBR3" s="934"/>
      <c r="OBS3" s="934"/>
      <c r="OBT3" s="934"/>
      <c r="OBU3" s="934"/>
      <c r="OBV3" s="934"/>
      <c r="OBW3" s="934" t="s">
        <v>153</v>
      </c>
      <c r="OBX3" s="934"/>
      <c r="OBY3" s="934"/>
      <c r="OBZ3" s="934"/>
      <c r="OCA3" s="934"/>
      <c r="OCB3" s="934"/>
      <c r="OCC3" s="934"/>
      <c r="OCD3" s="934"/>
      <c r="OCE3" s="934" t="s">
        <v>153</v>
      </c>
      <c r="OCF3" s="934"/>
      <c r="OCG3" s="934"/>
      <c r="OCH3" s="934"/>
      <c r="OCI3" s="934"/>
      <c r="OCJ3" s="934"/>
      <c r="OCK3" s="934"/>
      <c r="OCL3" s="934"/>
      <c r="OCM3" s="934" t="s">
        <v>153</v>
      </c>
      <c r="OCN3" s="934"/>
      <c r="OCO3" s="934"/>
      <c r="OCP3" s="934"/>
      <c r="OCQ3" s="934"/>
      <c r="OCR3" s="934"/>
      <c r="OCS3" s="934"/>
      <c r="OCT3" s="934"/>
      <c r="OCU3" s="934" t="s">
        <v>153</v>
      </c>
      <c r="OCV3" s="934"/>
      <c r="OCW3" s="934"/>
      <c r="OCX3" s="934"/>
      <c r="OCY3" s="934"/>
      <c r="OCZ3" s="934"/>
      <c r="ODA3" s="934"/>
      <c r="ODB3" s="934"/>
      <c r="ODC3" s="934" t="s">
        <v>153</v>
      </c>
      <c r="ODD3" s="934"/>
      <c r="ODE3" s="934"/>
      <c r="ODF3" s="934"/>
      <c r="ODG3" s="934"/>
      <c r="ODH3" s="934"/>
      <c r="ODI3" s="934"/>
      <c r="ODJ3" s="934"/>
      <c r="ODK3" s="934" t="s">
        <v>153</v>
      </c>
      <c r="ODL3" s="934"/>
      <c r="ODM3" s="934"/>
      <c r="ODN3" s="934"/>
      <c r="ODO3" s="934"/>
      <c r="ODP3" s="934"/>
      <c r="ODQ3" s="934"/>
      <c r="ODR3" s="934"/>
      <c r="ODS3" s="934" t="s">
        <v>153</v>
      </c>
      <c r="ODT3" s="934"/>
      <c r="ODU3" s="934"/>
      <c r="ODV3" s="934"/>
      <c r="ODW3" s="934"/>
      <c r="ODX3" s="934"/>
      <c r="ODY3" s="934"/>
      <c r="ODZ3" s="934"/>
      <c r="OEA3" s="934" t="s">
        <v>153</v>
      </c>
      <c r="OEB3" s="934"/>
      <c r="OEC3" s="934"/>
      <c r="OED3" s="934"/>
      <c r="OEE3" s="934"/>
      <c r="OEF3" s="934"/>
      <c r="OEG3" s="934"/>
      <c r="OEH3" s="934"/>
      <c r="OEI3" s="934" t="s">
        <v>153</v>
      </c>
      <c r="OEJ3" s="934"/>
      <c r="OEK3" s="934"/>
      <c r="OEL3" s="934"/>
      <c r="OEM3" s="934"/>
      <c r="OEN3" s="934"/>
      <c r="OEO3" s="934"/>
      <c r="OEP3" s="934"/>
      <c r="OEQ3" s="934" t="s">
        <v>153</v>
      </c>
      <c r="OER3" s="934"/>
      <c r="OES3" s="934"/>
      <c r="OET3" s="934"/>
      <c r="OEU3" s="934"/>
      <c r="OEV3" s="934"/>
      <c r="OEW3" s="934"/>
      <c r="OEX3" s="934"/>
      <c r="OEY3" s="934" t="s">
        <v>153</v>
      </c>
      <c r="OEZ3" s="934"/>
      <c r="OFA3" s="934"/>
      <c r="OFB3" s="934"/>
      <c r="OFC3" s="934"/>
      <c r="OFD3" s="934"/>
      <c r="OFE3" s="934"/>
      <c r="OFF3" s="934"/>
      <c r="OFG3" s="934" t="s">
        <v>153</v>
      </c>
      <c r="OFH3" s="934"/>
      <c r="OFI3" s="934"/>
      <c r="OFJ3" s="934"/>
      <c r="OFK3" s="934"/>
      <c r="OFL3" s="934"/>
      <c r="OFM3" s="934"/>
      <c r="OFN3" s="934"/>
      <c r="OFO3" s="934" t="s">
        <v>153</v>
      </c>
      <c r="OFP3" s="934"/>
      <c r="OFQ3" s="934"/>
      <c r="OFR3" s="934"/>
      <c r="OFS3" s="934"/>
      <c r="OFT3" s="934"/>
      <c r="OFU3" s="934"/>
      <c r="OFV3" s="934"/>
      <c r="OFW3" s="934" t="s">
        <v>153</v>
      </c>
      <c r="OFX3" s="934"/>
      <c r="OFY3" s="934"/>
      <c r="OFZ3" s="934"/>
      <c r="OGA3" s="934"/>
      <c r="OGB3" s="934"/>
      <c r="OGC3" s="934"/>
      <c r="OGD3" s="934"/>
      <c r="OGE3" s="934" t="s">
        <v>153</v>
      </c>
      <c r="OGF3" s="934"/>
      <c r="OGG3" s="934"/>
      <c r="OGH3" s="934"/>
      <c r="OGI3" s="934"/>
      <c r="OGJ3" s="934"/>
      <c r="OGK3" s="934"/>
      <c r="OGL3" s="934"/>
      <c r="OGM3" s="934" t="s">
        <v>153</v>
      </c>
      <c r="OGN3" s="934"/>
      <c r="OGO3" s="934"/>
      <c r="OGP3" s="934"/>
      <c r="OGQ3" s="934"/>
      <c r="OGR3" s="934"/>
      <c r="OGS3" s="934"/>
      <c r="OGT3" s="934"/>
      <c r="OGU3" s="934" t="s">
        <v>153</v>
      </c>
      <c r="OGV3" s="934"/>
      <c r="OGW3" s="934"/>
      <c r="OGX3" s="934"/>
      <c r="OGY3" s="934"/>
      <c r="OGZ3" s="934"/>
      <c r="OHA3" s="934"/>
      <c r="OHB3" s="934"/>
      <c r="OHC3" s="934" t="s">
        <v>153</v>
      </c>
      <c r="OHD3" s="934"/>
      <c r="OHE3" s="934"/>
      <c r="OHF3" s="934"/>
      <c r="OHG3" s="934"/>
      <c r="OHH3" s="934"/>
      <c r="OHI3" s="934"/>
      <c r="OHJ3" s="934"/>
      <c r="OHK3" s="934" t="s">
        <v>153</v>
      </c>
      <c r="OHL3" s="934"/>
      <c r="OHM3" s="934"/>
      <c r="OHN3" s="934"/>
      <c r="OHO3" s="934"/>
      <c r="OHP3" s="934"/>
      <c r="OHQ3" s="934"/>
      <c r="OHR3" s="934"/>
      <c r="OHS3" s="934" t="s">
        <v>153</v>
      </c>
      <c r="OHT3" s="934"/>
      <c r="OHU3" s="934"/>
      <c r="OHV3" s="934"/>
      <c r="OHW3" s="934"/>
      <c r="OHX3" s="934"/>
      <c r="OHY3" s="934"/>
      <c r="OHZ3" s="934"/>
      <c r="OIA3" s="934" t="s">
        <v>153</v>
      </c>
      <c r="OIB3" s="934"/>
      <c r="OIC3" s="934"/>
      <c r="OID3" s="934"/>
      <c r="OIE3" s="934"/>
      <c r="OIF3" s="934"/>
      <c r="OIG3" s="934"/>
      <c r="OIH3" s="934"/>
      <c r="OII3" s="934" t="s">
        <v>153</v>
      </c>
      <c r="OIJ3" s="934"/>
      <c r="OIK3" s="934"/>
      <c r="OIL3" s="934"/>
      <c r="OIM3" s="934"/>
      <c r="OIN3" s="934"/>
      <c r="OIO3" s="934"/>
      <c r="OIP3" s="934"/>
      <c r="OIQ3" s="934" t="s">
        <v>153</v>
      </c>
      <c r="OIR3" s="934"/>
      <c r="OIS3" s="934"/>
      <c r="OIT3" s="934"/>
      <c r="OIU3" s="934"/>
      <c r="OIV3" s="934"/>
      <c r="OIW3" s="934"/>
      <c r="OIX3" s="934"/>
      <c r="OIY3" s="934" t="s">
        <v>153</v>
      </c>
      <c r="OIZ3" s="934"/>
      <c r="OJA3" s="934"/>
      <c r="OJB3" s="934"/>
      <c r="OJC3" s="934"/>
      <c r="OJD3" s="934"/>
      <c r="OJE3" s="934"/>
      <c r="OJF3" s="934"/>
      <c r="OJG3" s="934" t="s">
        <v>153</v>
      </c>
      <c r="OJH3" s="934"/>
      <c r="OJI3" s="934"/>
      <c r="OJJ3" s="934"/>
      <c r="OJK3" s="934"/>
      <c r="OJL3" s="934"/>
      <c r="OJM3" s="934"/>
      <c r="OJN3" s="934"/>
      <c r="OJO3" s="934" t="s">
        <v>153</v>
      </c>
      <c r="OJP3" s="934"/>
      <c r="OJQ3" s="934"/>
      <c r="OJR3" s="934"/>
      <c r="OJS3" s="934"/>
      <c r="OJT3" s="934"/>
      <c r="OJU3" s="934"/>
      <c r="OJV3" s="934"/>
      <c r="OJW3" s="934" t="s">
        <v>153</v>
      </c>
      <c r="OJX3" s="934"/>
      <c r="OJY3" s="934"/>
      <c r="OJZ3" s="934"/>
      <c r="OKA3" s="934"/>
      <c r="OKB3" s="934"/>
      <c r="OKC3" s="934"/>
      <c r="OKD3" s="934"/>
      <c r="OKE3" s="934" t="s">
        <v>153</v>
      </c>
      <c r="OKF3" s="934"/>
      <c r="OKG3" s="934"/>
      <c r="OKH3" s="934"/>
      <c r="OKI3" s="934"/>
      <c r="OKJ3" s="934"/>
      <c r="OKK3" s="934"/>
      <c r="OKL3" s="934"/>
      <c r="OKM3" s="934" t="s">
        <v>153</v>
      </c>
      <c r="OKN3" s="934"/>
      <c r="OKO3" s="934"/>
      <c r="OKP3" s="934"/>
      <c r="OKQ3" s="934"/>
      <c r="OKR3" s="934"/>
      <c r="OKS3" s="934"/>
      <c r="OKT3" s="934"/>
      <c r="OKU3" s="934" t="s">
        <v>153</v>
      </c>
      <c r="OKV3" s="934"/>
      <c r="OKW3" s="934"/>
      <c r="OKX3" s="934"/>
      <c r="OKY3" s="934"/>
      <c r="OKZ3" s="934"/>
      <c r="OLA3" s="934"/>
      <c r="OLB3" s="934"/>
      <c r="OLC3" s="934" t="s">
        <v>153</v>
      </c>
      <c r="OLD3" s="934"/>
      <c r="OLE3" s="934"/>
      <c r="OLF3" s="934"/>
      <c r="OLG3" s="934"/>
      <c r="OLH3" s="934"/>
      <c r="OLI3" s="934"/>
      <c r="OLJ3" s="934"/>
      <c r="OLK3" s="934" t="s">
        <v>153</v>
      </c>
      <c r="OLL3" s="934"/>
      <c r="OLM3" s="934"/>
      <c r="OLN3" s="934"/>
      <c r="OLO3" s="934"/>
      <c r="OLP3" s="934"/>
      <c r="OLQ3" s="934"/>
      <c r="OLR3" s="934"/>
      <c r="OLS3" s="934" t="s">
        <v>153</v>
      </c>
      <c r="OLT3" s="934"/>
      <c r="OLU3" s="934"/>
      <c r="OLV3" s="934"/>
      <c r="OLW3" s="934"/>
      <c r="OLX3" s="934"/>
      <c r="OLY3" s="934"/>
      <c r="OLZ3" s="934"/>
      <c r="OMA3" s="934" t="s">
        <v>153</v>
      </c>
      <c r="OMB3" s="934"/>
      <c r="OMC3" s="934"/>
      <c r="OMD3" s="934"/>
      <c r="OME3" s="934"/>
      <c r="OMF3" s="934"/>
      <c r="OMG3" s="934"/>
      <c r="OMH3" s="934"/>
      <c r="OMI3" s="934" t="s">
        <v>153</v>
      </c>
      <c r="OMJ3" s="934"/>
      <c r="OMK3" s="934"/>
      <c r="OML3" s="934"/>
      <c r="OMM3" s="934"/>
      <c r="OMN3" s="934"/>
      <c r="OMO3" s="934"/>
      <c r="OMP3" s="934"/>
      <c r="OMQ3" s="934" t="s">
        <v>153</v>
      </c>
      <c r="OMR3" s="934"/>
      <c r="OMS3" s="934"/>
      <c r="OMT3" s="934"/>
      <c r="OMU3" s="934"/>
      <c r="OMV3" s="934"/>
      <c r="OMW3" s="934"/>
      <c r="OMX3" s="934"/>
      <c r="OMY3" s="934" t="s">
        <v>153</v>
      </c>
      <c r="OMZ3" s="934"/>
      <c r="ONA3" s="934"/>
      <c r="ONB3" s="934"/>
      <c r="ONC3" s="934"/>
      <c r="OND3" s="934"/>
      <c r="ONE3" s="934"/>
      <c r="ONF3" s="934"/>
      <c r="ONG3" s="934" t="s">
        <v>153</v>
      </c>
      <c r="ONH3" s="934"/>
      <c r="ONI3" s="934"/>
      <c r="ONJ3" s="934"/>
      <c r="ONK3" s="934"/>
      <c r="ONL3" s="934"/>
      <c r="ONM3" s="934"/>
      <c r="ONN3" s="934"/>
      <c r="ONO3" s="934" t="s">
        <v>153</v>
      </c>
      <c r="ONP3" s="934"/>
      <c r="ONQ3" s="934"/>
      <c r="ONR3" s="934"/>
      <c r="ONS3" s="934"/>
      <c r="ONT3" s="934"/>
      <c r="ONU3" s="934"/>
      <c r="ONV3" s="934"/>
      <c r="ONW3" s="934" t="s">
        <v>153</v>
      </c>
      <c r="ONX3" s="934"/>
      <c r="ONY3" s="934"/>
      <c r="ONZ3" s="934"/>
      <c r="OOA3" s="934"/>
      <c r="OOB3" s="934"/>
      <c r="OOC3" s="934"/>
      <c r="OOD3" s="934"/>
      <c r="OOE3" s="934" t="s">
        <v>153</v>
      </c>
      <c r="OOF3" s="934"/>
      <c r="OOG3" s="934"/>
      <c r="OOH3" s="934"/>
      <c r="OOI3" s="934"/>
      <c r="OOJ3" s="934"/>
      <c r="OOK3" s="934"/>
      <c r="OOL3" s="934"/>
      <c r="OOM3" s="934" t="s">
        <v>153</v>
      </c>
      <c r="OON3" s="934"/>
      <c r="OOO3" s="934"/>
      <c r="OOP3" s="934"/>
      <c r="OOQ3" s="934"/>
      <c r="OOR3" s="934"/>
      <c r="OOS3" s="934"/>
      <c r="OOT3" s="934"/>
      <c r="OOU3" s="934" t="s">
        <v>153</v>
      </c>
      <c r="OOV3" s="934"/>
      <c r="OOW3" s="934"/>
      <c r="OOX3" s="934"/>
      <c r="OOY3" s="934"/>
      <c r="OOZ3" s="934"/>
      <c r="OPA3" s="934"/>
      <c r="OPB3" s="934"/>
      <c r="OPC3" s="934" t="s">
        <v>153</v>
      </c>
      <c r="OPD3" s="934"/>
      <c r="OPE3" s="934"/>
      <c r="OPF3" s="934"/>
      <c r="OPG3" s="934"/>
      <c r="OPH3" s="934"/>
      <c r="OPI3" s="934"/>
      <c r="OPJ3" s="934"/>
      <c r="OPK3" s="934" t="s">
        <v>153</v>
      </c>
      <c r="OPL3" s="934"/>
      <c r="OPM3" s="934"/>
      <c r="OPN3" s="934"/>
      <c r="OPO3" s="934"/>
      <c r="OPP3" s="934"/>
      <c r="OPQ3" s="934"/>
      <c r="OPR3" s="934"/>
      <c r="OPS3" s="934" t="s">
        <v>153</v>
      </c>
      <c r="OPT3" s="934"/>
      <c r="OPU3" s="934"/>
      <c r="OPV3" s="934"/>
      <c r="OPW3" s="934"/>
      <c r="OPX3" s="934"/>
      <c r="OPY3" s="934"/>
      <c r="OPZ3" s="934"/>
      <c r="OQA3" s="934" t="s">
        <v>153</v>
      </c>
      <c r="OQB3" s="934"/>
      <c r="OQC3" s="934"/>
      <c r="OQD3" s="934"/>
      <c r="OQE3" s="934"/>
      <c r="OQF3" s="934"/>
      <c r="OQG3" s="934"/>
      <c r="OQH3" s="934"/>
      <c r="OQI3" s="934" t="s">
        <v>153</v>
      </c>
      <c r="OQJ3" s="934"/>
      <c r="OQK3" s="934"/>
      <c r="OQL3" s="934"/>
      <c r="OQM3" s="934"/>
      <c r="OQN3" s="934"/>
      <c r="OQO3" s="934"/>
      <c r="OQP3" s="934"/>
      <c r="OQQ3" s="934" t="s">
        <v>153</v>
      </c>
      <c r="OQR3" s="934"/>
      <c r="OQS3" s="934"/>
      <c r="OQT3" s="934"/>
      <c r="OQU3" s="934"/>
      <c r="OQV3" s="934"/>
      <c r="OQW3" s="934"/>
      <c r="OQX3" s="934"/>
      <c r="OQY3" s="934" t="s">
        <v>153</v>
      </c>
      <c r="OQZ3" s="934"/>
      <c r="ORA3" s="934"/>
      <c r="ORB3" s="934"/>
      <c r="ORC3" s="934"/>
      <c r="ORD3" s="934"/>
      <c r="ORE3" s="934"/>
      <c r="ORF3" s="934"/>
      <c r="ORG3" s="934" t="s">
        <v>153</v>
      </c>
      <c r="ORH3" s="934"/>
      <c r="ORI3" s="934"/>
      <c r="ORJ3" s="934"/>
      <c r="ORK3" s="934"/>
      <c r="ORL3" s="934"/>
      <c r="ORM3" s="934"/>
      <c r="ORN3" s="934"/>
      <c r="ORO3" s="934" t="s">
        <v>153</v>
      </c>
      <c r="ORP3" s="934"/>
      <c r="ORQ3" s="934"/>
      <c r="ORR3" s="934"/>
      <c r="ORS3" s="934"/>
      <c r="ORT3" s="934"/>
      <c r="ORU3" s="934"/>
      <c r="ORV3" s="934"/>
      <c r="ORW3" s="934" t="s">
        <v>153</v>
      </c>
      <c r="ORX3" s="934"/>
      <c r="ORY3" s="934"/>
      <c r="ORZ3" s="934"/>
      <c r="OSA3" s="934"/>
      <c r="OSB3" s="934"/>
      <c r="OSC3" s="934"/>
      <c r="OSD3" s="934"/>
      <c r="OSE3" s="934" t="s">
        <v>153</v>
      </c>
      <c r="OSF3" s="934"/>
      <c r="OSG3" s="934"/>
      <c r="OSH3" s="934"/>
      <c r="OSI3" s="934"/>
      <c r="OSJ3" s="934"/>
      <c r="OSK3" s="934"/>
      <c r="OSL3" s="934"/>
      <c r="OSM3" s="934" t="s">
        <v>153</v>
      </c>
      <c r="OSN3" s="934"/>
      <c r="OSO3" s="934"/>
      <c r="OSP3" s="934"/>
      <c r="OSQ3" s="934"/>
      <c r="OSR3" s="934"/>
      <c r="OSS3" s="934"/>
      <c r="OST3" s="934"/>
      <c r="OSU3" s="934" t="s">
        <v>153</v>
      </c>
      <c r="OSV3" s="934"/>
      <c r="OSW3" s="934"/>
      <c r="OSX3" s="934"/>
      <c r="OSY3" s="934"/>
      <c r="OSZ3" s="934"/>
      <c r="OTA3" s="934"/>
      <c r="OTB3" s="934"/>
      <c r="OTC3" s="934" t="s">
        <v>153</v>
      </c>
      <c r="OTD3" s="934"/>
      <c r="OTE3" s="934"/>
      <c r="OTF3" s="934"/>
      <c r="OTG3" s="934"/>
      <c r="OTH3" s="934"/>
      <c r="OTI3" s="934"/>
      <c r="OTJ3" s="934"/>
      <c r="OTK3" s="934" t="s">
        <v>153</v>
      </c>
      <c r="OTL3" s="934"/>
      <c r="OTM3" s="934"/>
      <c r="OTN3" s="934"/>
      <c r="OTO3" s="934"/>
      <c r="OTP3" s="934"/>
      <c r="OTQ3" s="934"/>
      <c r="OTR3" s="934"/>
      <c r="OTS3" s="934" t="s">
        <v>153</v>
      </c>
      <c r="OTT3" s="934"/>
      <c r="OTU3" s="934"/>
      <c r="OTV3" s="934"/>
      <c r="OTW3" s="934"/>
      <c r="OTX3" s="934"/>
      <c r="OTY3" s="934"/>
      <c r="OTZ3" s="934"/>
      <c r="OUA3" s="934" t="s">
        <v>153</v>
      </c>
      <c r="OUB3" s="934"/>
      <c r="OUC3" s="934"/>
      <c r="OUD3" s="934"/>
      <c r="OUE3" s="934"/>
      <c r="OUF3" s="934"/>
      <c r="OUG3" s="934"/>
      <c r="OUH3" s="934"/>
      <c r="OUI3" s="934" t="s">
        <v>153</v>
      </c>
      <c r="OUJ3" s="934"/>
      <c r="OUK3" s="934"/>
      <c r="OUL3" s="934"/>
      <c r="OUM3" s="934"/>
      <c r="OUN3" s="934"/>
      <c r="OUO3" s="934"/>
      <c r="OUP3" s="934"/>
      <c r="OUQ3" s="934" t="s">
        <v>153</v>
      </c>
      <c r="OUR3" s="934"/>
      <c r="OUS3" s="934"/>
      <c r="OUT3" s="934"/>
      <c r="OUU3" s="934"/>
      <c r="OUV3" s="934"/>
      <c r="OUW3" s="934"/>
      <c r="OUX3" s="934"/>
      <c r="OUY3" s="934" t="s">
        <v>153</v>
      </c>
      <c r="OUZ3" s="934"/>
      <c r="OVA3" s="934"/>
      <c r="OVB3" s="934"/>
      <c r="OVC3" s="934"/>
      <c r="OVD3" s="934"/>
      <c r="OVE3" s="934"/>
      <c r="OVF3" s="934"/>
      <c r="OVG3" s="934" t="s">
        <v>153</v>
      </c>
      <c r="OVH3" s="934"/>
      <c r="OVI3" s="934"/>
      <c r="OVJ3" s="934"/>
      <c r="OVK3" s="934"/>
      <c r="OVL3" s="934"/>
      <c r="OVM3" s="934"/>
      <c r="OVN3" s="934"/>
      <c r="OVO3" s="934" t="s">
        <v>153</v>
      </c>
      <c r="OVP3" s="934"/>
      <c r="OVQ3" s="934"/>
      <c r="OVR3" s="934"/>
      <c r="OVS3" s="934"/>
      <c r="OVT3" s="934"/>
      <c r="OVU3" s="934"/>
      <c r="OVV3" s="934"/>
      <c r="OVW3" s="934" t="s">
        <v>153</v>
      </c>
      <c r="OVX3" s="934"/>
      <c r="OVY3" s="934"/>
      <c r="OVZ3" s="934"/>
      <c r="OWA3" s="934"/>
      <c r="OWB3" s="934"/>
      <c r="OWC3" s="934"/>
      <c r="OWD3" s="934"/>
      <c r="OWE3" s="934" t="s">
        <v>153</v>
      </c>
      <c r="OWF3" s="934"/>
      <c r="OWG3" s="934"/>
      <c r="OWH3" s="934"/>
      <c r="OWI3" s="934"/>
      <c r="OWJ3" s="934"/>
      <c r="OWK3" s="934"/>
      <c r="OWL3" s="934"/>
      <c r="OWM3" s="934" t="s">
        <v>153</v>
      </c>
      <c r="OWN3" s="934"/>
      <c r="OWO3" s="934"/>
      <c r="OWP3" s="934"/>
      <c r="OWQ3" s="934"/>
      <c r="OWR3" s="934"/>
      <c r="OWS3" s="934"/>
      <c r="OWT3" s="934"/>
      <c r="OWU3" s="934" t="s">
        <v>153</v>
      </c>
      <c r="OWV3" s="934"/>
      <c r="OWW3" s="934"/>
      <c r="OWX3" s="934"/>
      <c r="OWY3" s="934"/>
      <c r="OWZ3" s="934"/>
      <c r="OXA3" s="934"/>
      <c r="OXB3" s="934"/>
      <c r="OXC3" s="934" t="s">
        <v>153</v>
      </c>
      <c r="OXD3" s="934"/>
      <c r="OXE3" s="934"/>
      <c r="OXF3" s="934"/>
      <c r="OXG3" s="934"/>
      <c r="OXH3" s="934"/>
      <c r="OXI3" s="934"/>
      <c r="OXJ3" s="934"/>
      <c r="OXK3" s="934" t="s">
        <v>153</v>
      </c>
      <c r="OXL3" s="934"/>
      <c r="OXM3" s="934"/>
      <c r="OXN3" s="934"/>
      <c r="OXO3" s="934"/>
      <c r="OXP3" s="934"/>
      <c r="OXQ3" s="934"/>
      <c r="OXR3" s="934"/>
      <c r="OXS3" s="934" t="s">
        <v>153</v>
      </c>
      <c r="OXT3" s="934"/>
      <c r="OXU3" s="934"/>
      <c r="OXV3" s="934"/>
      <c r="OXW3" s="934"/>
      <c r="OXX3" s="934"/>
      <c r="OXY3" s="934"/>
      <c r="OXZ3" s="934"/>
      <c r="OYA3" s="934" t="s">
        <v>153</v>
      </c>
      <c r="OYB3" s="934"/>
      <c r="OYC3" s="934"/>
      <c r="OYD3" s="934"/>
      <c r="OYE3" s="934"/>
      <c r="OYF3" s="934"/>
      <c r="OYG3" s="934"/>
      <c r="OYH3" s="934"/>
      <c r="OYI3" s="934" t="s">
        <v>153</v>
      </c>
      <c r="OYJ3" s="934"/>
      <c r="OYK3" s="934"/>
      <c r="OYL3" s="934"/>
      <c r="OYM3" s="934"/>
      <c r="OYN3" s="934"/>
      <c r="OYO3" s="934"/>
      <c r="OYP3" s="934"/>
      <c r="OYQ3" s="934" t="s">
        <v>153</v>
      </c>
      <c r="OYR3" s="934"/>
      <c r="OYS3" s="934"/>
      <c r="OYT3" s="934"/>
      <c r="OYU3" s="934"/>
      <c r="OYV3" s="934"/>
      <c r="OYW3" s="934"/>
      <c r="OYX3" s="934"/>
      <c r="OYY3" s="934" t="s">
        <v>153</v>
      </c>
      <c r="OYZ3" s="934"/>
      <c r="OZA3" s="934"/>
      <c r="OZB3" s="934"/>
      <c r="OZC3" s="934"/>
      <c r="OZD3" s="934"/>
      <c r="OZE3" s="934"/>
      <c r="OZF3" s="934"/>
      <c r="OZG3" s="934" t="s">
        <v>153</v>
      </c>
      <c r="OZH3" s="934"/>
      <c r="OZI3" s="934"/>
      <c r="OZJ3" s="934"/>
      <c r="OZK3" s="934"/>
      <c r="OZL3" s="934"/>
      <c r="OZM3" s="934"/>
      <c r="OZN3" s="934"/>
      <c r="OZO3" s="934" t="s">
        <v>153</v>
      </c>
      <c r="OZP3" s="934"/>
      <c r="OZQ3" s="934"/>
      <c r="OZR3" s="934"/>
      <c r="OZS3" s="934"/>
      <c r="OZT3" s="934"/>
      <c r="OZU3" s="934"/>
      <c r="OZV3" s="934"/>
      <c r="OZW3" s="934" t="s">
        <v>153</v>
      </c>
      <c r="OZX3" s="934"/>
      <c r="OZY3" s="934"/>
      <c r="OZZ3" s="934"/>
      <c r="PAA3" s="934"/>
      <c r="PAB3" s="934"/>
      <c r="PAC3" s="934"/>
      <c r="PAD3" s="934"/>
      <c r="PAE3" s="934" t="s">
        <v>153</v>
      </c>
      <c r="PAF3" s="934"/>
      <c r="PAG3" s="934"/>
      <c r="PAH3" s="934"/>
      <c r="PAI3" s="934"/>
      <c r="PAJ3" s="934"/>
      <c r="PAK3" s="934"/>
      <c r="PAL3" s="934"/>
      <c r="PAM3" s="934" t="s">
        <v>153</v>
      </c>
      <c r="PAN3" s="934"/>
      <c r="PAO3" s="934"/>
      <c r="PAP3" s="934"/>
      <c r="PAQ3" s="934"/>
      <c r="PAR3" s="934"/>
      <c r="PAS3" s="934"/>
      <c r="PAT3" s="934"/>
      <c r="PAU3" s="934" t="s">
        <v>153</v>
      </c>
      <c r="PAV3" s="934"/>
      <c r="PAW3" s="934"/>
      <c r="PAX3" s="934"/>
      <c r="PAY3" s="934"/>
      <c r="PAZ3" s="934"/>
      <c r="PBA3" s="934"/>
      <c r="PBB3" s="934"/>
      <c r="PBC3" s="934" t="s">
        <v>153</v>
      </c>
      <c r="PBD3" s="934"/>
      <c r="PBE3" s="934"/>
      <c r="PBF3" s="934"/>
      <c r="PBG3" s="934"/>
      <c r="PBH3" s="934"/>
      <c r="PBI3" s="934"/>
      <c r="PBJ3" s="934"/>
      <c r="PBK3" s="934" t="s">
        <v>153</v>
      </c>
      <c r="PBL3" s="934"/>
      <c r="PBM3" s="934"/>
      <c r="PBN3" s="934"/>
      <c r="PBO3" s="934"/>
      <c r="PBP3" s="934"/>
      <c r="PBQ3" s="934"/>
      <c r="PBR3" s="934"/>
      <c r="PBS3" s="934" t="s">
        <v>153</v>
      </c>
      <c r="PBT3" s="934"/>
      <c r="PBU3" s="934"/>
      <c r="PBV3" s="934"/>
      <c r="PBW3" s="934"/>
      <c r="PBX3" s="934"/>
      <c r="PBY3" s="934"/>
      <c r="PBZ3" s="934"/>
      <c r="PCA3" s="934" t="s">
        <v>153</v>
      </c>
      <c r="PCB3" s="934"/>
      <c r="PCC3" s="934"/>
      <c r="PCD3" s="934"/>
      <c r="PCE3" s="934"/>
      <c r="PCF3" s="934"/>
      <c r="PCG3" s="934"/>
      <c r="PCH3" s="934"/>
      <c r="PCI3" s="934" t="s">
        <v>153</v>
      </c>
      <c r="PCJ3" s="934"/>
      <c r="PCK3" s="934"/>
      <c r="PCL3" s="934"/>
      <c r="PCM3" s="934"/>
      <c r="PCN3" s="934"/>
      <c r="PCO3" s="934"/>
      <c r="PCP3" s="934"/>
      <c r="PCQ3" s="934" t="s">
        <v>153</v>
      </c>
      <c r="PCR3" s="934"/>
      <c r="PCS3" s="934"/>
      <c r="PCT3" s="934"/>
      <c r="PCU3" s="934"/>
      <c r="PCV3" s="934"/>
      <c r="PCW3" s="934"/>
      <c r="PCX3" s="934"/>
      <c r="PCY3" s="934" t="s">
        <v>153</v>
      </c>
      <c r="PCZ3" s="934"/>
      <c r="PDA3" s="934"/>
      <c r="PDB3" s="934"/>
      <c r="PDC3" s="934"/>
      <c r="PDD3" s="934"/>
      <c r="PDE3" s="934"/>
      <c r="PDF3" s="934"/>
      <c r="PDG3" s="934" t="s">
        <v>153</v>
      </c>
      <c r="PDH3" s="934"/>
      <c r="PDI3" s="934"/>
      <c r="PDJ3" s="934"/>
      <c r="PDK3" s="934"/>
      <c r="PDL3" s="934"/>
      <c r="PDM3" s="934"/>
      <c r="PDN3" s="934"/>
      <c r="PDO3" s="934" t="s">
        <v>153</v>
      </c>
      <c r="PDP3" s="934"/>
      <c r="PDQ3" s="934"/>
      <c r="PDR3" s="934"/>
      <c r="PDS3" s="934"/>
      <c r="PDT3" s="934"/>
      <c r="PDU3" s="934"/>
      <c r="PDV3" s="934"/>
      <c r="PDW3" s="934" t="s">
        <v>153</v>
      </c>
      <c r="PDX3" s="934"/>
      <c r="PDY3" s="934"/>
      <c r="PDZ3" s="934"/>
      <c r="PEA3" s="934"/>
      <c r="PEB3" s="934"/>
      <c r="PEC3" s="934"/>
      <c r="PED3" s="934"/>
      <c r="PEE3" s="934" t="s">
        <v>153</v>
      </c>
      <c r="PEF3" s="934"/>
      <c r="PEG3" s="934"/>
      <c r="PEH3" s="934"/>
      <c r="PEI3" s="934"/>
      <c r="PEJ3" s="934"/>
      <c r="PEK3" s="934"/>
      <c r="PEL3" s="934"/>
      <c r="PEM3" s="934" t="s">
        <v>153</v>
      </c>
      <c r="PEN3" s="934"/>
      <c r="PEO3" s="934"/>
      <c r="PEP3" s="934"/>
      <c r="PEQ3" s="934"/>
      <c r="PER3" s="934"/>
      <c r="PES3" s="934"/>
      <c r="PET3" s="934"/>
      <c r="PEU3" s="934" t="s">
        <v>153</v>
      </c>
      <c r="PEV3" s="934"/>
      <c r="PEW3" s="934"/>
      <c r="PEX3" s="934"/>
      <c r="PEY3" s="934"/>
      <c r="PEZ3" s="934"/>
      <c r="PFA3" s="934"/>
      <c r="PFB3" s="934"/>
      <c r="PFC3" s="934" t="s">
        <v>153</v>
      </c>
      <c r="PFD3" s="934"/>
      <c r="PFE3" s="934"/>
      <c r="PFF3" s="934"/>
      <c r="PFG3" s="934"/>
      <c r="PFH3" s="934"/>
      <c r="PFI3" s="934"/>
      <c r="PFJ3" s="934"/>
      <c r="PFK3" s="934" t="s">
        <v>153</v>
      </c>
      <c r="PFL3" s="934"/>
      <c r="PFM3" s="934"/>
      <c r="PFN3" s="934"/>
      <c r="PFO3" s="934"/>
      <c r="PFP3" s="934"/>
      <c r="PFQ3" s="934"/>
      <c r="PFR3" s="934"/>
      <c r="PFS3" s="934" t="s">
        <v>153</v>
      </c>
      <c r="PFT3" s="934"/>
      <c r="PFU3" s="934"/>
      <c r="PFV3" s="934"/>
      <c r="PFW3" s="934"/>
      <c r="PFX3" s="934"/>
      <c r="PFY3" s="934"/>
      <c r="PFZ3" s="934"/>
      <c r="PGA3" s="934" t="s">
        <v>153</v>
      </c>
      <c r="PGB3" s="934"/>
      <c r="PGC3" s="934"/>
      <c r="PGD3" s="934"/>
      <c r="PGE3" s="934"/>
      <c r="PGF3" s="934"/>
      <c r="PGG3" s="934"/>
      <c r="PGH3" s="934"/>
      <c r="PGI3" s="934" t="s">
        <v>153</v>
      </c>
      <c r="PGJ3" s="934"/>
      <c r="PGK3" s="934"/>
      <c r="PGL3" s="934"/>
      <c r="PGM3" s="934"/>
      <c r="PGN3" s="934"/>
      <c r="PGO3" s="934"/>
      <c r="PGP3" s="934"/>
      <c r="PGQ3" s="934" t="s">
        <v>153</v>
      </c>
      <c r="PGR3" s="934"/>
      <c r="PGS3" s="934"/>
      <c r="PGT3" s="934"/>
      <c r="PGU3" s="934"/>
      <c r="PGV3" s="934"/>
      <c r="PGW3" s="934"/>
      <c r="PGX3" s="934"/>
      <c r="PGY3" s="934" t="s">
        <v>153</v>
      </c>
      <c r="PGZ3" s="934"/>
      <c r="PHA3" s="934"/>
      <c r="PHB3" s="934"/>
      <c r="PHC3" s="934"/>
      <c r="PHD3" s="934"/>
      <c r="PHE3" s="934"/>
      <c r="PHF3" s="934"/>
      <c r="PHG3" s="934" t="s">
        <v>153</v>
      </c>
      <c r="PHH3" s="934"/>
      <c r="PHI3" s="934"/>
      <c r="PHJ3" s="934"/>
      <c r="PHK3" s="934"/>
      <c r="PHL3" s="934"/>
      <c r="PHM3" s="934"/>
      <c r="PHN3" s="934"/>
      <c r="PHO3" s="934" t="s">
        <v>153</v>
      </c>
      <c r="PHP3" s="934"/>
      <c r="PHQ3" s="934"/>
      <c r="PHR3" s="934"/>
      <c r="PHS3" s="934"/>
      <c r="PHT3" s="934"/>
      <c r="PHU3" s="934"/>
      <c r="PHV3" s="934"/>
      <c r="PHW3" s="934" t="s">
        <v>153</v>
      </c>
      <c r="PHX3" s="934"/>
      <c r="PHY3" s="934"/>
      <c r="PHZ3" s="934"/>
      <c r="PIA3" s="934"/>
      <c r="PIB3" s="934"/>
      <c r="PIC3" s="934"/>
      <c r="PID3" s="934"/>
      <c r="PIE3" s="934" t="s">
        <v>153</v>
      </c>
      <c r="PIF3" s="934"/>
      <c r="PIG3" s="934"/>
      <c r="PIH3" s="934"/>
      <c r="PII3" s="934"/>
      <c r="PIJ3" s="934"/>
      <c r="PIK3" s="934"/>
      <c r="PIL3" s="934"/>
      <c r="PIM3" s="934" t="s">
        <v>153</v>
      </c>
      <c r="PIN3" s="934"/>
      <c r="PIO3" s="934"/>
      <c r="PIP3" s="934"/>
      <c r="PIQ3" s="934"/>
      <c r="PIR3" s="934"/>
      <c r="PIS3" s="934"/>
      <c r="PIT3" s="934"/>
      <c r="PIU3" s="934" t="s">
        <v>153</v>
      </c>
      <c r="PIV3" s="934"/>
      <c r="PIW3" s="934"/>
      <c r="PIX3" s="934"/>
      <c r="PIY3" s="934"/>
      <c r="PIZ3" s="934"/>
      <c r="PJA3" s="934"/>
      <c r="PJB3" s="934"/>
      <c r="PJC3" s="934" t="s">
        <v>153</v>
      </c>
      <c r="PJD3" s="934"/>
      <c r="PJE3" s="934"/>
      <c r="PJF3" s="934"/>
      <c r="PJG3" s="934"/>
      <c r="PJH3" s="934"/>
      <c r="PJI3" s="934"/>
      <c r="PJJ3" s="934"/>
      <c r="PJK3" s="934" t="s">
        <v>153</v>
      </c>
      <c r="PJL3" s="934"/>
      <c r="PJM3" s="934"/>
      <c r="PJN3" s="934"/>
      <c r="PJO3" s="934"/>
      <c r="PJP3" s="934"/>
      <c r="PJQ3" s="934"/>
      <c r="PJR3" s="934"/>
      <c r="PJS3" s="934" t="s">
        <v>153</v>
      </c>
      <c r="PJT3" s="934"/>
      <c r="PJU3" s="934"/>
      <c r="PJV3" s="934"/>
      <c r="PJW3" s="934"/>
      <c r="PJX3" s="934"/>
      <c r="PJY3" s="934"/>
      <c r="PJZ3" s="934"/>
      <c r="PKA3" s="934" t="s">
        <v>153</v>
      </c>
      <c r="PKB3" s="934"/>
      <c r="PKC3" s="934"/>
      <c r="PKD3" s="934"/>
      <c r="PKE3" s="934"/>
      <c r="PKF3" s="934"/>
      <c r="PKG3" s="934"/>
      <c r="PKH3" s="934"/>
      <c r="PKI3" s="934" t="s">
        <v>153</v>
      </c>
      <c r="PKJ3" s="934"/>
      <c r="PKK3" s="934"/>
      <c r="PKL3" s="934"/>
      <c r="PKM3" s="934"/>
      <c r="PKN3" s="934"/>
      <c r="PKO3" s="934"/>
      <c r="PKP3" s="934"/>
      <c r="PKQ3" s="934" t="s">
        <v>153</v>
      </c>
      <c r="PKR3" s="934"/>
      <c r="PKS3" s="934"/>
      <c r="PKT3" s="934"/>
      <c r="PKU3" s="934"/>
      <c r="PKV3" s="934"/>
      <c r="PKW3" s="934"/>
      <c r="PKX3" s="934"/>
      <c r="PKY3" s="934" t="s">
        <v>153</v>
      </c>
      <c r="PKZ3" s="934"/>
      <c r="PLA3" s="934"/>
      <c r="PLB3" s="934"/>
      <c r="PLC3" s="934"/>
      <c r="PLD3" s="934"/>
      <c r="PLE3" s="934"/>
      <c r="PLF3" s="934"/>
      <c r="PLG3" s="934" t="s">
        <v>153</v>
      </c>
      <c r="PLH3" s="934"/>
      <c r="PLI3" s="934"/>
      <c r="PLJ3" s="934"/>
      <c r="PLK3" s="934"/>
      <c r="PLL3" s="934"/>
      <c r="PLM3" s="934"/>
      <c r="PLN3" s="934"/>
      <c r="PLO3" s="934" t="s">
        <v>153</v>
      </c>
      <c r="PLP3" s="934"/>
      <c r="PLQ3" s="934"/>
      <c r="PLR3" s="934"/>
      <c r="PLS3" s="934"/>
      <c r="PLT3" s="934"/>
      <c r="PLU3" s="934"/>
      <c r="PLV3" s="934"/>
      <c r="PLW3" s="934" t="s">
        <v>153</v>
      </c>
      <c r="PLX3" s="934"/>
      <c r="PLY3" s="934"/>
      <c r="PLZ3" s="934"/>
      <c r="PMA3" s="934"/>
      <c r="PMB3" s="934"/>
      <c r="PMC3" s="934"/>
      <c r="PMD3" s="934"/>
      <c r="PME3" s="934" t="s">
        <v>153</v>
      </c>
      <c r="PMF3" s="934"/>
      <c r="PMG3" s="934"/>
      <c r="PMH3" s="934"/>
      <c r="PMI3" s="934"/>
      <c r="PMJ3" s="934"/>
      <c r="PMK3" s="934"/>
      <c r="PML3" s="934"/>
      <c r="PMM3" s="934" t="s">
        <v>153</v>
      </c>
      <c r="PMN3" s="934"/>
      <c r="PMO3" s="934"/>
      <c r="PMP3" s="934"/>
      <c r="PMQ3" s="934"/>
      <c r="PMR3" s="934"/>
      <c r="PMS3" s="934"/>
      <c r="PMT3" s="934"/>
      <c r="PMU3" s="934" t="s">
        <v>153</v>
      </c>
      <c r="PMV3" s="934"/>
      <c r="PMW3" s="934"/>
      <c r="PMX3" s="934"/>
      <c r="PMY3" s="934"/>
      <c r="PMZ3" s="934"/>
      <c r="PNA3" s="934"/>
      <c r="PNB3" s="934"/>
      <c r="PNC3" s="934" t="s">
        <v>153</v>
      </c>
      <c r="PND3" s="934"/>
      <c r="PNE3" s="934"/>
      <c r="PNF3" s="934"/>
      <c r="PNG3" s="934"/>
      <c r="PNH3" s="934"/>
      <c r="PNI3" s="934"/>
      <c r="PNJ3" s="934"/>
      <c r="PNK3" s="934" t="s">
        <v>153</v>
      </c>
      <c r="PNL3" s="934"/>
      <c r="PNM3" s="934"/>
      <c r="PNN3" s="934"/>
      <c r="PNO3" s="934"/>
      <c r="PNP3" s="934"/>
      <c r="PNQ3" s="934"/>
      <c r="PNR3" s="934"/>
      <c r="PNS3" s="934" t="s">
        <v>153</v>
      </c>
      <c r="PNT3" s="934"/>
      <c r="PNU3" s="934"/>
      <c r="PNV3" s="934"/>
      <c r="PNW3" s="934"/>
      <c r="PNX3" s="934"/>
      <c r="PNY3" s="934"/>
      <c r="PNZ3" s="934"/>
      <c r="POA3" s="934" t="s">
        <v>153</v>
      </c>
      <c r="POB3" s="934"/>
      <c r="POC3" s="934"/>
      <c r="POD3" s="934"/>
      <c r="POE3" s="934"/>
      <c r="POF3" s="934"/>
      <c r="POG3" s="934"/>
      <c r="POH3" s="934"/>
      <c r="POI3" s="934" t="s">
        <v>153</v>
      </c>
      <c r="POJ3" s="934"/>
      <c r="POK3" s="934"/>
      <c r="POL3" s="934"/>
      <c r="POM3" s="934"/>
      <c r="PON3" s="934"/>
      <c r="POO3" s="934"/>
      <c r="POP3" s="934"/>
      <c r="POQ3" s="934" t="s">
        <v>153</v>
      </c>
      <c r="POR3" s="934"/>
      <c r="POS3" s="934"/>
      <c r="POT3" s="934"/>
      <c r="POU3" s="934"/>
      <c r="POV3" s="934"/>
      <c r="POW3" s="934"/>
      <c r="POX3" s="934"/>
      <c r="POY3" s="934" t="s">
        <v>153</v>
      </c>
      <c r="POZ3" s="934"/>
      <c r="PPA3" s="934"/>
      <c r="PPB3" s="934"/>
      <c r="PPC3" s="934"/>
      <c r="PPD3" s="934"/>
      <c r="PPE3" s="934"/>
      <c r="PPF3" s="934"/>
      <c r="PPG3" s="934" t="s">
        <v>153</v>
      </c>
      <c r="PPH3" s="934"/>
      <c r="PPI3" s="934"/>
      <c r="PPJ3" s="934"/>
      <c r="PPK3" s="934"/>
      <c r="PPL3" s="934"/>
      <c r="PPM3" s="934"/>
      <c r="PPN3" s="934"/>
      <c r="PPO3" s="934" t="s">
        <v>153</v>
      </c>
      <c r="PPP3" s="934"/>
      <c r="PPQ3" s="934"/>
      <c r="PPR3" s="934"/>
      <c r="PPS3" s="934"/>
      <c r="PPT3" s="934"/>
      <c r="PPU3" s="934"/>
      <c r="PPV3" s="934"/>
      <c r="PPW3" s="934" t="s">
        <v>153</v>
      </c>
      <c r="PPX3" s="934"/>
      <c r="PPY3" s="934"/>
      <c r="PPZ3" s="934"/>
      <c r="PQA3" s="934"/>
      <c r="PQB3" s="934"/>
      <c r="PQC3" s="934"/>
      <c r="PQD3" s="934"/>
      <c r="PQE3" s="934" t="s">
        <v>153</v>
      </c>
      <c r="PQF3" s="934"/>
      <c r="PQG3" s="934"/>
      <c r="PQH3" s="934"/>
      <c r="PQI3" s="934"/>
      <c r="PQJ3" s="934"/>
      <c r="PQK3" s="934"/>
      <c r="PQL3" s="934"/>
      <c r="PQM3" s="934" t="s">
        <v>153</v>
      </c>
      <c r="PQN3" s="934"/>
      <c r="PQO3" s="934"/>
      <c r="PQP3" s="934"/>
      <c r="PQQ3" s="934"/>
      <c r="PQR3" s="934"/>
      <c r="PQS3" s="934"/>
      <c r="PQT3" s="934"/>
      <c r="PQU3" s="934" t="s">
        <v>153</v>
      </c>
      <c r="PQV3" s="934"/>
      <c r="PQW3" s="934"/>
      <c r="PQX3" s="934"/>
      <c r="PQY3" s="934"/>
      <c r="PQZ3" s="934"/>
      <c r="PRA3" s="934"/>
      <c r="PRB3" s="934"/>
      <c r="PRC3" s="934" t="s">
        <v>153</v>
      </c>
      <c r="PRD3" s="934"/>
      <c r="PRE3" s="934"/>
      <c r="PRF3" s="934"/>
      <c r="PRG3" s="934"/>
      <c r="PRH3" s="934"/>
      <c r="PRI3" s="934"/>
      <c r="PRJ3" s="934"/>
      <c r="PRK3" s="934" t="s">
        <v>153</v>
      </c>
      <c r="PRL3" s="934"/>
      <c r="PRM3" s="934"/>
      <c r="PRN3" s="934"/>
      <c r="PRO3" s="934"/>
      <c r="PRP3" s="934"/>
      <c r="PRQ3" s="934"/>
      <c r="PRR3" s="934"/>
      <c r="PRS3" s="934" t="s">
        <v>153</v>
      </c>
      <c r="PRT3" s="934"/>
      <c r="PRU3" s="934"/>
      <c r="PRV3" s="934"/>
      <c r="PRW3" s="934"/>
      <c r="PRX3" s="934"/>
      <c r="PRY3" s="934"/>
      <c r="PRZ3" s="934"/>
      <c r="PSA3" s="934" t="s">
        <v>153</v>
      </c>
      <c r="PSB3" s="934"/>
      <c r="PSC3" s="934"/>
      <c r="PSD3" s="934"/>
      <c r="PSE3" s="934"/>
      <c r="PSF3" s="934"/>
      <c r="PSG3" s="934"/>
      <c r="PSH3" s="934"/>
      <c r="PSI3" s="934" t="s">
        <v>153</v>
      </c>
      <c r="PSJ3" s="934"/>
      <c r="PSK3" s="934"/>
      <c r="PSL3" s="934"/>
      <c r="PSM3" s="934"/>
      <c r="PSN3" s="934"/>
      <c r="PSO3" s="934"/>
      <c r="PSP3" s="934"/>
      <c r="PSQ3" s="934" t="s">
        <v>153</v>
      </c>
      <c r="PSR3" s="934"/>
      <c r="PSS3" s="934"/>
      <c r="PST3" s="934"/>
      <c r="PSU3" s="934"/>
      <c r="PSV3" s="934"/>
      <c r="PSW3" s="934"/>
      <c r="PSX3" s="934"/>
      <c r="PSY3" s="934" t="s">
        <v>153</v>
      </c>
      <c r="PSZ3" s="934"/>
      <c r="PTA3" s="934"/>
      <c r="PTB3" s="934"/>
      <c r="PTC3" s="934"/>
      <c r="PTD3" s="934"/>
      <c r="PTE3" s="934"/>
      <c r="PTF3" s="934"/>
      <c r="PTG3" s="934" t="s">
        <v>153</v>
      </c>
      <c r="PTH3" s="934"/>
      <c r="PTI3" s="934"/>
      <c r="PTJ3" s="934"/>
      <c r="PTK3" s="934"/>
      <c r="PTL3" s="934"/>
      <c r="PTM3" s="934"/>
      <c r="PTN3" s="934"/>
      <c r="PTO3" s="934" t="s">
        <v>153</v>
      </c>
      <c r="PTP3" s="934"/>
      <c r="PTQ3" s="934"/>
      <c r="PTR3" s="934"/>
      <c r="PTS3" s="934"/>
      <c r="PTT3" s="934"/>
      <c r="PTU3" s="934"/>
      <c r="PTV3" s="934"/>
      <c r="PTW3" s="934" t="s">
        <v>153</v>
      </c>
      <c r="PTX3" s="934"/>
      <c r="PTY3" s="934"/>
      <c r="PTZ3" s="934"/>
      <c r="PUA3" s="934"/>
      <c r="PUB3" s="934"/>
      <c r="PUC3" s="934"/>
      <c r="PUD3" s="934"/>
      <c r="PUE3" s="934" t="s">
        <v>153</v>
      </c>
      <c r="PUF3" s="934"/>
      <c r="PUG3" s="934"/>
      <c r="PUH3" s="934"/>
      <c r="PUI3" s="934"/>
      <c r="PUJ3" s="934"/>
      <c r="PUK3" s="934"/>
      <c r="PUL3" s="934"/>
      <c r="PUM3" s="934" t="s">
        <v>153</v>
      </c>
      <c r="PUN3" s="934"/>
      <c r="PUO3" s="934"/>
      <c r="PUP3" s="934"/>
      <c r="PUQ3" s="934"/>
      <c r="PUR3" s="934"/>
      <c r="PUS3" s="934"/>
      <c r="PUT3" s="934"/>
      <c r="PUU3" s="934" t="s">
        <v>153</v>
      </c>
      <c r="PUV3" s="934"/>
      <c r="PUW3" s="934"/>
      <c r="PUX3" s="934"/>
      <c r="PUY3" s="934"/>
      <c r="PUZ3" s="934"/>
      <c r="PVA3" s="934"/>
      <c r="PVB3" s="934"/>
      <c r="PVC3" s="934" t="s">
        <v>153</v>
      </c>
      <c r="PVD3" s="934"/>
      <c r="PVE3" s="934"/>
      <c r="PVF3" s="934"/>
      <c r="PVG3" s="934"/>
      <c r="PVH3" s="934"/>
      <c r="PVI3" s="934"/>
      <c r="PVJ3" s="934"/>
      <c r="PVK3" s="934" t="s">
        <v>153</v>
      </c>
      <c r="PVL3" s="934"/>
      <c r="PVM3" s="934"/>
      <c r="PVN3" s="934"/>
      <c r="PVO3" s="934"/>
      <c r="PVP3" s="934"/>
      <c r="PVQ3" s="934"/>
      <c r="PVR3" s="934"/>
      <c r="PVS3" s="934" t="s">
        <v>153</v>
      </c>
      <c r="PVT3" s="934"/>
      <c r="PVU3" s="934"/>
      <c r="PVV3" s="934"/>
      <c r="PVW3" s="934"/>
      <c r="PVX3" s="934"/>
      <c r="PVY3" s="934"/>
      <c r="PVZ3" s="934"/>
      <c r="PWA3" s="934" t="s">
        <v>153</v>
      </c>
      <c r="PWB3" s="934"/>
      <c r="PWC3" s="934"/>
      <c r="PWD3" s="934"/>
      <c r="PWE3" s="934"/>
      <c r="PWF3" s="934"/>
      <c r="PWG3" s="934"/>
      <c r="PWH3" s="934"/>
      <c r="PWI3" s="934" t="s">
        <v>153</v>
      </c>
      <c r="PWJ3" s="934"/>
      <c r="PWK3" s="934"/>
      <c r="PWL3" s="934"/>
      <c r="PWM3" s="934"/>
      <c r="PWN3" s="934"/>
      <c r="PWO3" s="934"/>
      <c r="PWP3" s="934"/>
      <c r="PWQ3" s="934" t="s">
        <v>153</v>
      </c>
      <c r="PWR3" s="934"/>
      <c r="PWS3" s="934"/>
      <c r="PWT3" s="934"/>
      <c r="PWU3" s="934"/>
      <c r="PWV3" s="934"/>
      <c r="PWW3" s="934"/>
      <c r="PWX3" s="934"/>
      <c r="PWY3" s="934" t="s">
        <v>153</v>
      </c>
      <c r="PWZ3" s="934"/>
      <c r="PXA3" s="934"/>
      <c r="PXB3" s="934"/>
      <c r="PXC3" s="934"/>
      <c r="PXD3" s="934"/>
      <c r="PXE3" s="934"/>
      <c r="PXF3" s="934"/>
      <c r="PXG3" s="934" t="s">
        <v>153</v>
      </c>
      <c r="PXH3" s="934"/>
      <c r="PXI3" s="934"/>
      <c r="PXJ3" s="934"/>
      <c r="PXK3" s="934"/>
      <c r="PXL3" s="934"/>
      <c r="PXM3" s="934"/>
      <c r="PXN3" s="934"/>
      <c r="PXO3" s="934" t="s">
        <v>153</v>
      </c>
      <c r="PXP3" s="934"/>
      <c r="PXQ3" s="934"/>
      <c r="PXR3" s="934"/>
      <c r="PXS3" s="934"/>
      <c r="PXT3" s="934"/>
      <c r="PXU3" s="934"/>
      <c r="PXV3" s="934"/>
      <c r="PXW3" s="934" t="s">
        <v>153</v>
      </c>
      <c r="PXX3" s="934"/>
      <c r="PXY3" s="934"/>
      <c r="PXZ3" s="934"/>
      <c r="PYA3" s="934"/>
      <c r="PYB3" s="934"/>
      <c r="PYC3" s="934"/>
      <c r="PYD3" s="934"/>
      <c r="PYE3" s="934" t="s">
        <v>153</v>
      </c>
      <c r="PYF3" s="934"/>
      <c r="PYG3" s="934"/>
      <c r="PYH3" s="934"/>
      <c r="PYI3" s="934"/>
      <c r="PYJ3" s="934"/>
      <c r="PYK3" s="934"/>
      <c r="PYL3" s="934"/>
      <c r="PYM3" s="934" t="s">
        <v>153</v>
      </c>
      <c r="PYN3" s="934"/>
      <c r="PYO3" s="934"/>
      <c r="PYP3" s="934"/>
      <c r="PYQ3" s="934"/>
      <c r="PYR3" s="934"/>
      <c r="PYS3" s="934"/>
      <c r="PYT3" s="934"/>
      <c r="PYU3" s="934" t="s">
        <v>153</v>
      </c>
      <c r="PYV3" s="934"/>
      <c r="PYW3" s="934"/>
      <c r="PYX3" s="934"/>
      <c r="PYY3" s="934"/>
      <c r="PYZ3" s="934"/>
      <c r="PZA3" s="934"/>
      <c r="PZB3" s="934"/>
      <c r="PZC3" s="934" t="s">
        <v>153</v>
      </c>
      <c r="PZD3" s="934"/>
      <c r="PZE3" s="934"/>
      <c r="PZF3" s="934"/>
      <c r="PZG3" s="934"/>
      <c r="PZH3" s="934"/>
      <c r="PZI3" s="934"/>
      <c r="PZJ3" s="934"/>
      <c r="PZK3" s="934" t="s">
        <v>153</v>
      </c>
      <c r="PZL3" s="934"/>
      <c r="PZM3" s="934"/>
      <c r="PZN3" s="934"/>
      <c r="PZO3" s="934"/>
      <c r="PZP3" s="934"/>
      <c r="PZQ3" s="934"/>
      <c r="PZR3" s="934"/>
      <c r="PZS3" s="934" t="s">
        <v>153</v>
      </c>
      <c r="PZT3" s="934"/>
      <c r="PZU3" s="934"/>
      <c r="PZV3" s="934"/>
      <c r="PZW3" s="934"/>
      <c r="PZX3" s="934"/>
      <c r="PZY3" s="934"/>
      <c r="PZZ3" s="934"/>
      <c r="QAA3" s="934" t="s">
        <v>153</v>
      </c>
      <c r="QAB3" s="934"/>
      <c r="QAC3" s="934"/>
      <c r="QAD3" s="934"/>
      <c r="QAE3" s="934"/>
      <c r="QAF3" s="934"/>
      <c r="QAG3" s="934"/>
      <c r="QAH3" s="934"/>
      <c r="QAI3" s="934" t="s">
        <v>153</v>
      </c>
      <c r="QAJ3" s="934"/>
      <c r="QAK3" s="934"/>
      <c r="QAL3" s="934"/>
      <c r="QAM3" s="934"/>
      <c r="QAN3" s="934"/>
      <c r="QAO3" s="934"/>
      <c r="QAP3" s="934"/>
      <c r="QAQ3" s="934" t="s">
        <v>153</v>
      </c>
      <c r="QAR3" s="934"/>
      <c r="QAS3" s="934"/>
      <c r="QAT3" s="934"/>
      <c r="QAU3" s="934"/>
      <c r="QAV3" s="934"/>
      <c r="QAW3" s="934"/>
      <c r="QAX3" s="934"/>
      <c r="QAY3" s="934" t="s">
        <v>153</v>
      </c>
      <c r="QAZ3" s="934"/>
      <c r="QBA3" s="934"/>
      <c r="QBB3" s="934"/>
      <c r="QBC3" s="934"/>
      <c r="QBD3" s="934"/>
      <c r="QBE3" s="934"/>
      <c r="QBF3" s="934"/>
      <c r="QBG3" s="934" t="s">
        <v>153</v>
      </c>
      <c r="QBH3" s="934"/>
      <c r="QBI3" s="934"/>
      <c r="QBJ3" s="934"/>
      <c r="QBK3" s="934"/>
      <c r="QBL3" s="934"/>
      <c r="QBM3" s="934"/>
      <c r="QBN3" s="934"/>
      <c r="QBO3" s="934" t="s">
        <v>153</v>
      </c>
      <c r="QBP3" s="934"/>
      <c r="QBQ3" s="934"/>
      <c r="QBR3" s="934"/>
      <c r="QBS3" s="934"/>
      <c r="QBT3" s="934"/>
      <c r="QBU3" s="934"/>
      <c r="QBV3" s="934"/>
      <c r="QBW3" s="934" t="s">
        <v>153</v>
      </c>
      <c r="QBX3" s="934"/>
      <c r="QBY3" s="934"/>
      <c r="QBZ3" s="934"/>
      <c r="QCA3" s="934"/>
      <c r="QCB3" s="934"/>
      <c r="QCC3" s="934"/>
      <c r="QCD3" s="934"/>
      <c r="QCE3" s="934" t="s">
        <v>153</v>
      </c>
      <c r="QCF3" s="934"/>
      <c r="QCG3" s="934"/>
      <c r="QCH3" s="934"/>
      <c r="QCI3" s="934"/>
      <c r="QCJ3" s="934"/>
      <c r="QCK3" s="934"/>
      <c r="QCL3" s="934"/>
      <c r="QCM3" s="934" t="s">
        <v>153</v>
      </c>
      <c r="QCN3" s="934"/>
      <c r="QCO3" s="934"/>
      <c r="QCP3" s="934"/>
      <c r="QCQ3" s="934"/>
      <c r="QCR3" s="934"/>
      <c r="QCS3" s="934"/>
      <c r="QCT3" s="934"/>
      <c r="QCU3" s="934" t="s">
        <v>153</v>
      </c>
      <c r="QCV3" s="934"/>
      <c r="QCW3" s="934"/>
      <c r="QCX3" s="934"/>
      <c r="QCY3" s="934"/>
      <c r="QCZ3" s="934"/>
      <c r="QDA3" s="934"/>
      <c r="QDB3" s="934"/>
      <c r="QDC3" s="934" t="s">
        <v>153</v>
      </c>
      <c r="QDD3" s="934"/>
      <c r="QDE3" s="934"/>
      <c r="QDF3" s="934"/>
      <c r="QDG3" s="934"/>
      <c r="QDH3" s="934"/>
      <c r="QDI3" s="934"/>
      <c r="QDJ3" s="934"/>
      <c r="QDK3" s="934" t="s">
        <v>153</v>
      </c>
      <c r="QDL3" s="934"/>
      <c r="QDM3" s="934"/>
      <c r="QDN3" s="934"/>
      <c r="QDO3" s="934"/>
      <c r="QDP3" s="934"/>
      <c r="QDQ3" s="934"/>
      <c r="QDR3" s="934"/>
      <c r="QDS3" s="934" t="s">
        <v>153</v>
      </c>
      <c r="QDT3" s="934"/>
      <c r="QDU3" s="934"/>
      <c r="QDV3" s="934"/>
      <c r="QDW3" s="934"/>
      <c r="QDX3" s="934"/>
      <c r="QDY3" s="934"/>
      <c r="QDZ3" s="934"/>
      <c r="QEA3" s="934" t="s">
        <v>153</v>
      </c>
      <c r="QEB3" s="934"/>
      <c r="QEC3" s="934"/>
      <c r="QED3" s="934"/>
      <c r="QEE3" s="934"/>
      <c r="QEF3" s="934"/>
      <c r="QEG3" s="934"/>
      <c r="QEH3" s="934"/>
      <c r="QEI3" s="934" t="s">
        <v>153</v>
      </c>
      <c r="QEJ3" s="934"/>
      <c r="QEK3" s="934"/>
      <c r="QEL3" s="934"/>
      <c r="QEM3" s="934"/>
      <c r="QEN3" s="934"/>
      <c r="QEO3" s="934"/>
      <c r="QEP3" s="934"/>
      <c r="QEQ3" s="934" t="s">
        <v>153</v>
      </c>
      <c r="QER3" s="934"/>
      <c r="QES3" s="934"/>
      <c r="QET3" s="934"/>
      <c r="QEU3" s="934"/>
      <c r="QEV3" s="934"/>
      <c r="QEW3" s="934"/>
      <c r="QEX3" s="934"/>
      <c r="QEY3" s="934" t="s">
        <v>153</v>
      </c>
      <c r="QEZ3" s="934"/>
      <c r="QFA3" s="934"/>
      <c r="QFB3" s="934"/>
      <c r="QFC3" s="934"/>
      <c r="QFD3" s="934"/>
      <c r="QFE3" s="934"/>
      <c r="QFF3" s="934"/>
      <c r="QFG3" s="934" t="s">
        <v>153</v>
      </c>
      <c r="QFH3" s="934"/>
      <c r="QFI3" s="934"/>
      <c r="QFJ3" s="934"/>
      <c r="QFK3" s="934"/>
      <c r="QFL3" s="934"/>
      <c r="QFM3" s="934"/>
      <c r="QFN3" s="934"/>
      <c r="QFO3" s="934" t="s">
        <v>153</v>
      </c>
      <c r="QFP3" s="934"/>
      <c r="QFQ3" s="934"/>
      <c r="QFR3" s="934"/>
      <c r="QFS3" s="934"/>
      <c r="QFT3" s="934"/>
      <c r="QFU3" s="934"/>
      <c r="QFV3" s="934"/>
      <c r="QFW3" s="934" t="s">
        <v>153</v>
      </c>
      <c r="QFX3" s="934"/>
      <c r="QFY3" s="934"/>
      <c r="QFZ3" s="934"/>
      <c r="QGA3" s="934"/>
      <c r="QGB3" s="934"/>
      <c r="QGC3" s="934"/>
      <c r="QGD3" s="934"/>
      <c r="QGE3" s="934" t="s">
        <v>153</v>
      </c>
      <c r="QGF3" s="934"/>
      <c r="QGG3" s="934"/>
      <c r="QGH3" s="934"/>
      <c r="QGI3" s="934"/>
      <c r="QGJ3" s="934"/>
      <c r="QGK3" s="934"/>
      <c r="QGL3" s="934"/>
      <c r="QGM3" s="934" t="s">
        <v>153</v>
      </c>
      <c r="QGN3" s="934"/>
      <c r="QGO3" s="934"/>
      <c r="QGP3" s="934"/>
      <c r="QGQ3" s="934"/>
      <c r="QGR3" s="934"/>
      <c r="QGS3" s="934"/>
      <c r="QGT3" s="934"/>
      <c r="QGU3" s="934" t="s">
        <v>153</v>
      </c>
      <c r="QGV3" s="934"/>
      <c r="QGW3" s="934"/>
      <c r="QGX3" s="934"/>
      <c r="QGY3" s="934"/>
      <c r="QGZ3" s="934"/>
      <c r="QHA3" s="934"/>
      <c r="QHB3" s="934"/>
      <c r="QHC3" s="934" t="s">
        <v>153</v>
      </c>
      <c r="QHD3" s="934"/>
      <c r="QHE3" s="934"/>
      <c r="QHF3" s="934"/>
      <c r="QHG3" s="934"/>
      <c r="QHH3" s="934"/>
      <c r="QHI3" s="934"/>
      <c r="QHJ3" s="934"/>
      <c r="QHK3" s="934" t="s">
        <v>153</v>
      </c>
      <c r="QHL3" s="934"/>
      <c r="QHM3" s="934"/>
      <c r="QHN3" s="934"/>
      <c r="QHO3" s="934"/>
      <c r="QHP3" s="934"/>
      <c r="QHQ3" s="934"/>
      <c r="QHR3" s="934"/>
      <c r="QHS3" s="934" t="s">
        <v>153</v>
      </c>
      <c r="QHT3" s="934"/>
      <c r="QHU3" s="934"/>
      <c r="QHV3" s="934"/>
      <c r="QHW3" s="934"/>
      <c r="QHX3" s="934"/>
      <c r="QHY3" s="934"/>
      <c r="QHZ3" s="934"/>
      <c r="QIA3" s="934" t="s">
        <v>153</v>
      </c>
      <c r="QIB3" s="934"/>
      <c r="QIC3" s="934"/>
      <c r="QID3" s="934"/>
      <c r="QIE3" s="934"/>
      <c r="QIF3" s="934"/>
      <c r="QIG3" s="934"/>
      <c r="QIH3" s="934"/>
      <c r="QII3" s="934" t="s">
        <v>153</v>
      </c>
      <c r="QIJ3" s="934"/>
      <c r="QIK3" s="934"/>
      <c r="QIL3" s="934"/>
      <c r="QIM3" s="934"/>
      <c r="QIN3" s="934"/>
      <c r="QIO3" s="934"/>
      <c r="QIP3" s="934"/>
      <c r="QIQ3" s="934" t="s">
        <v>153</v>
      </c>
      <c r="QIR3" s="934"/>
      <c r="QIS3" s="934"/>
      <c r="QIT3" s="934"/>
      <c r="QIU3" s="934"/>
      <c r="QIV3" s="934"/>
      <c r="QIW3" s="934"/>
      <c r="QIX3" s="934"/>
      <c r="QIY3" s="934" t="s">
        <v>153</v>
      </c>
      <c r="QIZ3" s="934"/>
      <c r="QJA3" s="934"/>
      <c r="QJB3" s="934"/>
      <c r="QJC3" s="934"/>
      <c r="QJD3" s="934"/>
      <c r="QJE3" s="934"/>
      <c r="QJF3" s="934"/>
      <c r="QJG3" s="934" t="s">
        <v>153</v>
      </c>
      <c r="QJH3" s="934"/>
      <c r="QJI3" s="934"/>
      <c r="QJJ3" s="934"/>
      <c r="QJK3" s="934"/>
      <c r="QJL3" s="934"/>
      <c r="QJM3" s="934"/>
      <c r="QJN3" s="934"/>
      <c r="QJO3" s="934" t="s">
        <v>153</v>
      </c>
      <c r="QJP3" s="934"/>
      <c r="QJQ3" s="934"/>
      <c r="QJR3" s="934"/>
      <c r="QJS3" s="934"/>
      <c r="QJT3" s="934"/>
      <c r="QJU3" s="934"/>
      <c r="QJV3" s="934"/>
      <c r="QJW3" s="934" t="s">
        <v>153</v>
      </c>
      <c r="QJX3" s="934"/>
      <c r="QJY3" s="934"/>
      <c r="QJZ3" s="934"/>
      <c r="QKA3" s="934"/>
      <c r="QKB3" s="934"/>
      <c r="QKC3" s="934"/>
      <c r="QKD3" s="934"/>
      <c r="QKE3" s="934" t="s">
        <v>153</v>
      </c>
      <c r="QKF3" s="934"/>
      <c r="QKG3" s="934"/>
      <c r="QKH3" s="934"/>
      <c r="QKI3" s="934"/>
      <c r="QKJ3" s="934"/>
      <c r="QKK3" s="934"/>
      <c r="QKL3" s="934"/>
      <c r="QKM3" s="934" t="s">
        <v>153</v>
      </c>
      <c r="QKN3" s="934"/>
      <c r="QKO3" s="934"/>
      <c r="QKP3" s="934"/>
      <c r="QKQ3" s="934"/>
      <c r="QKR3" s="934"/>
      <c r="QKS3" s="934"/>
      <c r="QKT3" s="934"/>
      <c r="QKU3" s="934" t="s">
        <v>153</v>
      </c>
      <c r="QKV3" s="934"/>
      <c r="QKW3" s="934"/>
      <c r="QKX3" s="934"/>
      <c r="QKY3" s="934"/>
      <c r="QKZ3" s="934"/>
      <c r="QLA3" s="934"/>
      <c r="QLB3" s="934"/>
      <c r="QLC3" s="934" t="s">
        <v>153</v>
      </c>
      <c r="QLD3" s="934"/>
      <c r="QLE3" s="934"/>
      <c r="QLF3" s="934"/>
      <c r="QLG3" s="934"/>
      <c r="QLH3" s="934"/>
      <c r="QLI3" s="934"/>
      <c r="QLJ3" s="934"/>
      <c r="QLK3" s="934" t="s">
        <v>153</v>
      </c>
      <c r="QLL3" s="934"/>
      <c r="QLM3" s="934"/>
      <c r="QLN3" s="934"/>
      <c r="QLO3" s="934"/>
      <c r="QLP3" s="934"/>
      <c r="QLQ3" s="934"/>
      <c r="QLR3" s="934"/>
      <c r="QLS3" s="934" t="s">
        <v>153</v>
      </c>
      <c r="QLT3" s="934"/>
      <c r="QLU3" s="934"/>
      <c r="QLV3" s="934"/>
      <c r="QLW3" s="934"/>
      <c r="QLX3" s="934"/>
      <c r="QLY3" s="934"/>
      <c r="QLZ3" s="934"/>
      <c r="QMA3" s="934" t="s">
        <v>153</v>
      </c>
      <c r="QMB3" s="934"/>
      <c r="QMC3" s="934"/>
      <c r="QMD3" s="934"/>
      <c r="QME3" s="934"/>
      <c r="QMF3" s="934"/>
      <c r="QMG3" s="934"/>
      <c r="QMH3" s="934"/>
      <c r="QMI3" s="934" t="s">
        <v>153</v>
      </c>
      <c r="QMJ3" s="934"/>
      <c r="QMK3" s="934"/>
      <c r="QML3" s="934"/>
      <c r="QMM3" s="934"/>
      <c r="QMN3" s="934"/>
      <c r="QMO3" s="934"/>
      <c r="QMP3" s="934"/>
      <c r="QMQ3" s="934" t="s">
        <v>153</v>
      </c>
      <c r="QMR3" s="934"/>
      <c r="QMS3" s="934"/>
      <c r="QMT3" s="934"/>
      <c r="QMU3" s="934"/>
      <c r="QMV3" s="934"/>
      <c r="QMW3" s="934"/>
      <c r="QMX3" s="934"/>
      <c r="QMY3" s="934" t="s">
        <v>153</v>
      </c>
      <c r="QMZ3" s="934"/>
      <c r="QNA3" s="934"/>
      <c r="QNB3" s="934"/>
      <c r="QNC3" s="934"/>
      <c r="QND3" s="934"/>
      <c r="QNE3" s="934"/>
      <c r="QNF3" s="934"/>
      <c r="QNG3" s="934" t="s">
        <v>153</v>
      </c>
      <c r="QNH3" s="934"/>
      <c r="QNI3" s="934"/>
      <c r="QNJ3" s="934"/>
      <c r="QNK3" s="934"/>
      <c r="QNL3" s="934"/>
      <c r="QNM3" s="934"/>
      <c r="QNN3" s="934"/>
      <c r="QNO3" s="934" t="s">
        <v>153</v>
      </c>
      <c r="QNP3" s="934"/>
      <c r="QNQ3" s="934"/>
      <c r="QNR3" s="934"/>
      <c r="QNS3" s="934"/>
      <c r="QNT3" s="934"/>
      <c r="QNU3" s="934"/>
      <c r="QNV3" s="934"/>
      <c r="QNW3" s="934" t="s">
        <v>153</v>
      </c>
      <c r="QNX3" s="934"/>
      <c r="QNY3" s="934"/>
      <c r="QNZ3" s="934"/>
      <c r="QOA3" s="934"/>
      <c r="QOB3" s="934"/>
      <c r="QOC3" s="934"/>
      <c r="QOD3" s="934"/>
      <c r="QOE3" s="934" t="s">
        <v>153</v>
      </c>
      <c r="QOF3" s="934"/>
      <c r="QOG3" s="934"/>
      <c r="QOH3" s="934"/>
      <c r="QOI3" s="934"/>
      <c r="QOJ3" s="934"/>
      <c r="QOK3" s="934"/>
      <c r="QOL3" s="934"/>
      <c r="QOM3" s="934" t="s">
        <v>153</v>
      </c>
      <c r="QON3" s="934"/>
      <c r="QOO3" s="934"/>
      <c r="QOP3" s="934"/>
      <c r="QOQ3" s="934"/>
      <c r="QOR3" s="934"/>
      <c r="QOS3" s="934"/>
      <c r="QOT3" s="934"/>
      <c r="QOU3" s="934" t="s">
        <v>153</v>
      </c>
      <c r="QOV3" s="934"/>
      <c r="QOW3" s="934"/>
      <c r="QOX3" s="934"/>
      <c r="QOY3" s="934"/>
      <c r="QOZ3" s="934"/>
      <c r="QPA3" s="934"/>
      <c r="QPB3" s="934"/>
      <c r="QPC3" s="934" t="s">
        <v>153</v>
      </c>
      <c r="QPD3" s="934"/>
      <c r="QPE3" s="934"/>
      <c r="QPF3" s="934"/>
      <c r="QPG3" s="934"/>
      <c r="QPH3" s="934"/>
      <c r="QPI3" s="934"/>
      <c r="QPJ3" s="934"/>
      <c r="QPK3" s="934" t="s">
        <v>153</v>
      </c>
      <c r="QPL3" s="934"/>
      <c r="QPM3" s="934"/>
      <c r="QPN3" s="934"/>
      <c r="QPO3" s="934"/>
      <c r="QPP3" s="934"/>
      <c r="QPQ3" s="934"/>
      <c r="QPR3" s="934"/>
      <c r="QPS3" s="934" t="s">
        <v>153</v>
      </c>
      <c r="QPT3" s="934"/>
      <c r="QPU3" s="934"/>
      <c r="QPV3" s="934"/>
      <c r="QPW3" s="934"/>
      <c r="QPX3" s="934"/>
      <c r="QPY3" s="934"/>
      <c r="QPZ3" s="934"/>
      <c r="QQA3" s="934" t="s">
        <v>153</v>
      </c>
      <c r="QQB3" s="934"/>
      <c r="QQC3" s="934"/>
      <c r="QQD3" s="934"/>
      <c r="QQE3" s="934"/>
      <c r="QQF3" s="934"/>
      <c r="QQG3" s="934"/>
      <c r="QQH3" s="934"/>
      <c r="QQI3" s="934" t="s">
        <v>153</v>
      </c>
      <c r="QQJ3" s="934"/>
      <c r="QQK3" s="934"/>
      <c r="QQL3" s="934"/>
      <c r="QQM3" s="934"/>
      <c r="QQN3" s="934"/>
      <c r="QQO3" s="934"/>
      <c r="QQP3" s="934"/>
      <c r="QQQ3" s="934" t="s">
        <v>153</v>
      </c>
      <c r="QQR3" s="934"/>
      <c r="QQS3" s="934"/>
      <c r="QQT3" s="934"/>
      <c r="QQU3" s="934"/>
      <c r="QQV3" s="934"/>
      <c r="QQW3" s="934"/>
      <c r="QQX3" s="934"/>
      <c r="QQY3" s="934" t="s">
        <v>153</v>
      </c>
      <c r="QQZ3" s="934"/>
      <c r="QRA3" s="934"/>
      <c r="QRB3" s="934"/>
      <c r="QRC3" s="934"/>
      <c r="QRD3" s="934"/>
      <c r="QRE3" s="934"/>
      <c r="QRF3" s="934"/>
      <c r="QRG3" s="934" t="s">
        <v>153</v>
      </c>
      <c r="QRH3" s="934"/>
      <c r="QRI3" s="934"/>
      <c r="QRJ3" s="934"/>
      <c r="QRK3" s="934"/>
      <c r="QRL3" s="934"/>
      <c r="QRM3" s="934"/>
      <c r="QRN3" s="934"/>
      <c r="QRO3" s="934" t="s">
        <v>153</v>
      </c>
      <c r="QRP3" s="934"/>
      <c r="QRQ3" s="934"/>
      <c r="QRR3" s="934"/>
      <c r="QRS3" s="934"/>
      <c r="QRT3" s="934"/>
      <c r="QRU3" s="934"/>
      <c r="QRV3" s="934"/>
      <c r="QRW3" s="934" t="s">
        <v>153</v>
      </c>
      <c r="QRX3" s="934"/>
      <c r="QRY3" s="934"/>
      <c r="QRZ3" s="934"/>
      <c r="QSA3" s="934"/>
      <c r="QSB3" s="934"/>
      <c r="QSC3" s="934"/>
      <c r="QSD3" s="934"/>
      <c r="QSE3" s="934" t="s">
        <v>153</v>
      </c>
      <c r="QSF3" s="934"/>
      <c r="QSG3" s="934"/>
      <c r="QSH3" s="934"/>
      <c r="QSI3" s="934"/>
      <c r="QSJ3" s="934"/>
      <c r="QSK3" s="934"/>
      <c r="QSL3" s="934"/>
      <c r="QSM3" s="934" t="s">
        <v>153</v>
      </c>
      <c r="QSN3" s="934"/>
      <c r="QSO3" s="934"/>
      <c r="QSP3" s="934"/>
      <c r="QSQ3" s="934"/>
      <c r="QSR3" s="934"/>
      <c r="QSS3" s="934"/>
      <c r="QST3" s="934"/>
      <c r="QSU3" s="934" t="s">
        <v>153</v>
      </c>
      <c r="QSV3" s="934"/>
      <c r="QSW3" s="934"/>
      <c r="QSX3" s="934"/>
      <c r="QSY3" s="934"/>
      <c r="QSZ3" s="934"/>
      <c r="QTA3" s="934"/>
      <c r="QTB3" s="934"/>
      <c r="QTC3" s="934" t="s">
        <v>153</v>
      </c>
      <c r="QTD3" s="934"/>
      <c r="QTE3" s="934"/>
      <c r="QTF3" s="934"/>
      <c r="QTG3" s="934"/>
      <c r="QTH3" s="934"/>
      <c r="QTI3" s="934"/>
      <c r="QTJ3" s="934"/>
      <c r="QTK3" s="934" t="s">
        <v>153</v>
      </c>
      <c r="QTL3" s="934"/>
      <c r="QTM3" s="934"/>
      <c r="QTN3" s="934"/>
      <c r="QTO3" s="934"/>
      <c r="QTP3" s="934"/>
      <c r="QTQ3" s="934"/>
      <c r="QTR3" s="934"/>
      <c r="QTS3" s="934" t="s">
        <v>153</v>
      </c>
      <c r="QTT3" s="934"/>
      <c r="QTU3" s="934"/>
      <c r="QTV3" s="934"/>
      <c r="QTW3" s="934"/>
      <c r="QTX3" s="934"/>
      <c r="QTY3" s="934"/>
      <c r="QTZ3" s="934"/>
      <c r="QUA3" s="934" t="s">
        <v>153</v>
      </c>
      <c r="QUB3" s="934"/>
      <c r="QUC3" s="934"/>
      <c r="QUD3" s="934"/>
      <c r="QUE3" s="934"/>
      <c r="QUF3" s="934"/>
      <c r="QUG3" s="934"/>
      <c r="QUH3" s="934"/>
      <c r="QUI3" s="934" t="s">
        <v>153</v>
      </c>
      <c r="QUJ3" s="934"/>
      <c r="QUK3" s="934"/>
      <c r="QUL3" s="934"/>
      <c r="QUM3" s="934"/>
      <c r="QUN3" s="934"/>
      <c r="QUO3" s="934"/>
      <c r="QUP3" s="934"/>
      <c r="QUQ3" s="934" t="s">
        <v>153</v>
      </c>
      <c r="QUR3" s="934"/>
      <c r="QUS3" s="934"/>
      <c r="QUT3" s="934"/>
      <c r="QUU3" s="934"/>
      <c r="QUV3" s="934"/>
      <c r="QUW3" s="934"/>
      <c r="QUX3" s="934"/>
      <c r="QUY3" s="934" t="s">
        <v>153</v>
      </c>
      <c r="QUZ3" s="934"/>
      <c r="QVA3" s="934"/>
      <c r="QVB3" s="934"/>
      <c r="QVC3" s="934"/>
      <c r="QVD3" s="934"/>
      <c r="QVE3" s="934"/>
      <c r="QVF3" s="934"/>
      <c r="QVG3" s="934" t="s">
        <v>153</v>
      </c>
      <c r="QVH3" s="934"/>
      <c r="QVI3" s="934"/>
      <c r="QVJ3" s="934"/>
      <c r="QVK3" s="934"/>
      <c r="QVL3" s="934"/>
      <c r="QVM3" s="934"/>
      <c r="QVN3" s="934"/>
      <c r="QVO3" s="934" t="s">
        <v>153</v>
      </c>
      <c r="QVP3" s="934"/>
      <c r="QVQ3" s="934"/>
      <c r="QVR3" s="934"/>
      <c r="QVS3" s="934"/>
      <c r="QVT3" s="934"/>
      <c r="QVU3" s="934"/>
      <c r="QVV3" s="934"/>
      <c r="QVW3" s="934" t="s">
        <v>153</v>
      </c>
      <c r="QVX3" s="934"/>
      <c r="QVY3" s="934"/>
      <c r="QVZ3" s="934"/>
      <c r="QWA3" s="934"/>
      <c r="QWB3" s="934"/>
      <c r="QWC3" s="934"/>
      <c r="QWD3" s="934"/>
      <c r="QWE3" s="934" t="s">
        <v>153</v>
      </c>
      <c r="QWF3" s="934"/>
      <c r="QWG3" s="934"/>
      <c r="QWH3" s="934"/>
      <c r="QWI3" s="934"/>
      <c r="QWJ3" s="934"/>
      <c r="QWK3" s="934"/>
      <c r="QWL3" s="934"/>
      <c r="QWM3" s="934" t="s">
        <v>153</v>
      </c>
      <c r="QWN3" s="934"/>
      <c r="QWO3" s="934"/>
      <c r="QWP3" s="934"/>
      <c r="QWQ3" s="934"/>
      <c r="QWR3" s="934"/>
      <c r="QWS3" s="934"/>
      <c r="QWT3" s="934"/>
      <c r="QWU3" s="934" t="s">
        <v>153</v>
      </c>
      <c r="QWV3" s="934"/>
      <c r="QWW3" s="934"/>
      <c r="QWX3" s="934"/>
      <c r="QWY3" s="934"/>
      <c r="QWZ3" s="934"/>
      <c r="QXA3" s="934"/>
      <c r="QXB3" s="934"/>
      <c r="QXC3" s="934" t="s">
        <v>153</v>
      </c>
      <c r="QXD3" s="934"/>
      <c r="QXE3" s="934"/>
      <c r="QXF3" s="934"/>
      <c r="QXG3" s="934"/>
      <c r="QXH3" s="934"/>
      <c r="QXI3" s="934"/>
      <c r="QXJ3" s="934"/>
      <c r="QXK3" s="934" t="s">
        <v>153</v>
      </c>
      <c r="QXL3" s="934"/>
      <c r="QXM3" s="934"/>
      <c r="QXN3" s="934"/>
      <c r="QXO3" s="934"/>
      <c r="QXP3" s="934"/>
      <c r="QXQ3" s="934"/>
      <c r="QXR3" s="934"/>
      <c r="QXS3" s="934" t="s">
        <v>153</v>
      </c>
      <c r="QXT3" s="934"/>
      <c r="QXU3" s="934"/>
      <c r="QXV3" s="934"/>
      <c r="QXW3" s="934"/>
      <c r="QXX3" s="934"/>
      <c r="QXY3" s="934"/>
      <c r="QXZ3" s="934"/>
      <c r="QYA3" s="934" t="s">
        <v>153</v>
      </c>
      <c r="QYB3" s="934"/>
      <c r="QYC3" s="934"/>
      <c r="QYD3" s="934"/>
      <c r="QYE3" s="934"/>
      <c r="QYF3" s="934"/>
      <c r="QYG3" s="934"/>
      <c r="QYH3" s="934"/>
      <c r="QYI3" s="934" t="s">
        <v>153</v>
      </c>
      <c r="QYJ3" s="934"/>
      <c r="QYK3" s="934"/>
      <c r="QYL3" s="934"/>
      <c r="QYM3" s="934"/>
      <c r="QYN3" s="934"/>
      <c r="QYO3" s="934"/>
      <c r="QYP3" s="934"/>
      <c r="QYQ3" s="934" t="s">
        <v>153</v>
      </c>
      <c r="QYR3" s="934"/>
      <c r="QYS3" s="934"/>
      <c r="QYT3" s="934"/>
      <c r="QYU3" s="934"/>
      <c r="QYV3" s="934"/>
      <c r="QYW3" s="934"/>
      <c r="QYX3" s="934"/>
      <c r="QYY3" s="934" t="s">
        <v>153</v>
      </c>
      <c r="QYZ3" s="934"/>
      <c r="QZA3" s="934"/>
      <c r="QZB3" s="934"/>
      <c r="QZC3" s="934"/>
      <c r="QZD3" s="934"/>
      <c r="QZE3" s="934"/>
      <c r="QZF3" s="934"/>
      <c r="QZG3" s="934" t="s">
        <v>153</v>
      </c>
      <c r="QZH3" s="934"/>
      <c r="QZI3" s="934"/>
      <c r="QZJ3" s="934"/>
      <c r="QZK3" s="934"/>
      <c r="QZL3" s="934"/>
      <c r="QZM3" s="934"/>
      <c r="QZN3" s="934"/>
      <c r="QZO3" s="934" t="s">
        <v>153</v>
      </c>
      <c r="QZP3" s="934"/>
      <c r="QZQ3" s="934"/>
      <c r="QZR3" s="934"/>
      <c r="QZS3" s="934"/>
      <c r="QZT3" s="934"/>
      <c r="QZU3" s="934"/>
      <c r="QZV3" s="934"/>
      <c r="QZW3" s="934" t="s">
        <v>153</v>
      </c>
      <c r="QZX3" s="934"/>
      <c r="QZY3" s="934"/>
      <c r="QZZ3" s="934"/>
      <c r="RAA3" s="934"/>
      <c r="RAB3" s="934"/>
      <c r="RAC3" s="934"/>
      <c r="RAD3" s="934"/>
      <c r="RAE3" s="934" t="s">
        <v>153</v>
      </c>
      <c r="RAF3" s="934"/>
      <c r="RAG3" s="934"/>
      <c r="RAH3" s="934"/>
      <c r="RAI3" s="934"/>
      <c r="RAJ3" s="934"/>
      <c r="RAK3" s="934"/>
      <c r="RAL3" s="934"/>
      <c r="RAM3" s="934" t="s">
        <v>153</v>
      </c>
      <c r="RAN3" s="934"/>
      <c r="RAO3" s="934"/>
      <c r="RAP3" s="934"/>
      <c r="RAQ3" s="934"/>
      <c r="RAR3" s="934"/>
      <c r="RAS3" s="934"/>
      <c r="RAT3" s="934"/>
      <c r="RAU3" s="934" t="s">
        <v>153</v>
      </c>
      <c r="RAV3" s="934"/>
      <c r="RAW3" s="934"/>
      <c r="RAX3" s="934"/>
      <c r="RAY3" s="934"/>
      <c r="RAZ3" s="934"/>
      <c r="RBA3" s="934"/>
      <c r="RBB3" s="934"/>
      <c r="RBC3" s="934" t="s">
        <v>153</v>
      </c>
      <c r="RBD3" s="934"/>
      <c r="RBE3" s="934"/>
      <c r="RBF3" s="934"/>
      <c r="RBG3" s="934"/>
      <c r="RBH3" s="934"/>
      <c r="RBI3" s="934"/>
      <c r="RBJ3" s="934"/>
      <c r="RBK3" s="934" t="s">
        <v>153</v>
      </c>
      <c r="RBL3" s="934"/>
      <c r="RBM3" s="934"/>
      <c r="RBN3" s="934"/>
      <c r="RBO3" s="934"/>
      <c r="RBP3" s="934"/>
      <c r="RBQ3" s="934"/>
      <c r="RBR3" s="934"/>
      <c r="RBS3" s="934" t="s">
        <v>153</v>
      </c>
      <c r="RBT3" s="934"/>
      <c r="RBU3" s="934"/>
      <c r="RBV3" s="934"/>
      <c r="RBW3" s="934"/>
      <c r="RBX3" s="934"/>
      <c r="RBY3" s="934"/>
      <c r="RBZ3" s="934"/>
      <c r="RCA3" s="934" t="s">
        <v>153</v>
      </c>
      <c r="RCB3" s="934"/>
      <c r="RCC3" s="934"/>
      <c r="RCD3" s="934"/>
      <c r="RCE3" s="934"/>
      <c r="RCF3" s="934"/>
      <c r="RCG3" s="934"/>
      <c r="RCH3" s="934"/>
      <c r="RCI3" s="934" t="s">
        <v>153</v>
      </c>
      <c r="RCJ3" s="934"/>
      <c r="RCK3" s="934"/>
      <c r="RCL3" s="934"/>
      <c r="RCM3" s="934"/>
      <c r="RCN3" s="934"/>
      <c r="RCO3" s="934"/>
      <c r="RCP3" s="934"/>
      <c r="RCQ3" s="934" t="s">
        <v>153</v>
      </c>
      <c r="RCR3" s="934"/>
      <c r="RCS3" s="934"/>
      <c r="RCT3" s="934"/>
      <c r="RCU3" s="934"/>
      <c r="RCV3" s="934"/>
      <c r="RCW3" s="934"/>
      <c r="RCX3" s="934"/>
      <c r="RCY3" s="934" t="s">
        <v>153</v>
      </c>
      <c r="RCZ3" s="934"/>
      <c r="RDA3" s="934"/>
      <c r="RDB3" s="934"/>
      <c r="RDC3" s="934"/>
      <c r="RDD3" s="934"/>
      <c r="RDE3" s="934"/>
      <c r="RDF3" s="934"/>
      <c r="RDG3" s="934" t="s">
        <v>153</v>
      </c>
      <c r="RDH3" s="934"/>
      <c r="RDI3" s="934"/>
      <c r="RDJ3" s="934"/>
      <c r="RDK3" s="934"/>
      <c r="RDL3" s="934"/>
      <c r="RDM3" s="934"/>
      <c r="RDN3" s="934"/>
      <c r="RDO3" s="934" t="s">
        <v>153</v>
      </c>
      <c r="RDP3" s="934"/>
      <c r="RDQ3" s="934"/>
      <c r="RDR3" s="934"/>
      <c r="RDS3" s="934"/>
      <c r="RDT3" s="934"/>
      <c r="RDU3" s="934"/>
      <c r="RDV3" s="934"/>
      <c r="RDW3" s="934" t="s">
        <v>153</v>
      </c>
      <c r="RDX3" s="934"/>
      <c r="RDY3" s="934"/>
      <c r="RDZ3" s="934"/>
      <c r="REA3" s="934"/>
      <c r="REB3" s="934"/>
      <c r="REC3" s="934"/>
      <c r="RED3" s="934"/>
      <c r="REE3" s="934" t="s">
        <v>153</v>
      </c>
      <c r="REF3" s="934"/>
      <c r="REG3" s="934"/>
      <c r="REH3" s="934"/>
      <c r="REI3" s="934"/>
      <c r="REJ3" s="934"/>
      <c r="REK3" s="934"/>
      <c r="REL3" s="934"/>
      <c r="REM3" s="934" t="s">
        <v>153</v>
      </c>
      <c r="REN3" s="934"/>
      <c r="REO3" s="934"/>
      <c r="REP3" s="934"/>
      <c r="REQ3" s="934"/>
      <c r="RER3" s="934"/>
      <c r="RES3" s="934"/>
      <c r="RET3" s="934"/>
      <c r="REU3" s="934" t="s">
        <v>153</v>
      </c>
      <c r="REV3" s="934"/>
      <c r="REW3" s="934"/>
      <c r="REX3" s="934"/>
      <c r="REY3" s="934"/>
      <c r="REZ3" s="934"/>
      <c r="RFA3" s="934"/>
      <c r="RFB3" s="934"/>
      <c r="RFC3" s="934" t="s">
        <v>153</v>
      </c>
      <c r="RFD3" s="934"/>
      <c r="RFE3" s="934"/>
      <c r="RFF3" s="934"/>
      <c r="RFG3" s="934"/>
      <c r="RFH3" s="934"/>
      <c r="RFI3" s="934"/>
      <c r="RFJ3" s="934"/>
      <c r="RFK3" s="934" t="s">
        <v>153</v>
      </c>
      <c r="RFL3" s="934"/>
      <c r="RFM3" s="934"/>
      <c r="RFN3" s="934"/>
      <c r="RFO3" s="934"/>
      <c r="RFP3" s="934"/>
      <c r="RFQ3" s="934"/>
      <c r="RFR3" s="934"/>
      <c r="RFS3" s="934" t="s">
        <v>153</v>
      </c>
      <c r="RFT3" s="934"/>
      <c r="RFU3" s="934"/>
      <c r="RFV3" s="934"/>
      <c r="RFW3" s="934"/>
      <c r="RFX3" s="934"/>
      <c r="RFY3" s="934"/>
      <c r="RFZ3" s="934"/>
      <c r="RGA3" s="934" t="s">
        <v>153</v>
      </c>
      <c r="RGB3" s="934"/>
      <c r="RGC3" s="934"/>
      <c r="RGD3" s="934"/>
      <c r="RGE3" s="934"/>
      <c r="RGF3" s="934"/>
      <c r="RGG3" s="934"/>
      <c r="RGH3" s="934"/>
      <c r="RGI3" s="934" t="s">
        <v>153</v>
      </c>
      <c r="RGJ3" s="934"/>
      <c r="RGK3" s="934"/>
      <c r="RGL3" s="934"/>
      <c r="RGM3" s="934"/>
      <c r="RGN3" s="934"/>
      <c r="RGO3" s="934"/>
      <c r="RGP3" s="934"/>
      <c r="RGQ3" s="934" t="s">
        <v>153</v>
      </c>
      <c r="RGR3" s="934"/>
      <c r="RGS3" s="934"/>
      <c r="RGT3" s="934"/>
      <c r="RGU3" s="934"/>
      <c r="RGV3" s="934"/>
      <c r="RGW3" s="934"/>
      <c r="RGX3" s="934"/>
      <c r="RGY3" s="934" t="s">
        <v>153</v>
      </c>
      <c r="RGZ3" s="934"/>
      <c r="RHA3" s="934"/>
      <c r="RHB3" s="934"/>
      <c r="RHC3" s="934"/>
      <c r="RHD3" s="934"/>
      <c r="RHE3" s="934"/>
      <c r="RHF3" s="934"/>
      <c r="RHG3" s="934" t="s">
        <v>153</v>
      </c>
      <c r="RHH3" s="934"/>
      <c r="RHI3" s="934"/>
      <c r="RHJ3" s="934"/>
      <c r="RHK3" s="934"/>
      <c r="RHL3" s="934"/>
      <c r="RHM3" s="934"/>
      <c r="RHN3" s="934"/>
      <c r="RHO3" s="934" t="s">
        <v>153</v>
      </c>
      <c r="RHP3" s="934"/>
      <c r="RHQ3" s="934"/>
      <c r="RHR3" s="934"/>
      <c r="RHS3" s="934"/>
      <c r="RHT3" s="934"/>
      <c r="RHU3" s="934"/>
      <c r="RHV3" s="934"/>
      <c r="RHW3" s="934" t="s">
        <v>153</v>
      </c>
      <c r="RHX3" s="934"/>
      <c r="RHY3" s="934"/>
      <c r="RHZ3" s="934"/>
      <c r="RIA3" s="934"/>
      <c r="RIB3" s="934"/>
      <c r="RIC3" s="934"/>
      <c r="RID3" s="934"/>
      <c r="RIE3" s="934" t="s">
        <v>153</v>
      </c>
      <c r="RIF3" s="934"/>
      <c r="RIG3" s="934"/>
      <c r="RIH3" s="934"/>
      <c r="RII3" s="934"/>
      <c r="RIJ3" s="934"/>
      <c r="RIK3" s="934"/>
      <c r="RIL3" s="934"/>
      <c r="RIM3" s="934" t="s">
        <v>153</v>
      </c>
      <c r="RIN3" s="934"/>
      <c r="RIO3" s="934"/>
      <c r="RIP3" s="934"/>
      <c r="RIQ3" s="934"/>
      <c r="RIR3" s="934"/>
      <c r="RIS3" s="934"/>
      <c r="RIT3" s="934"/>
      <c r="RIU3" s="934" t="s">
        <v>153</v>
      </c>
      <c r="RIV3" s="934"/>
      <c r="RIW3" s="934"/>
      <c r="RIX3" s="934"/>
      <c r="RIY3" s="934"/>
      <c r="RIZ3" s="934"/>
      <c r="RJA3" s="934"/>
      <c r="RJB3" s="934"/>
      <c r="RJC3" s="934" t="s">
        <v>153</v>
      </c>
      <c r="RJD3" s="934"/>
      <c r="RJE3" s="934"/>
      <c r="RJF3" s="934"/>
      <c r="RJG3" s="934"/>
      <c r="RJH3" s="934"/>
      <c r="RJI3" s="934"/>
      <c r="RJJ3" s="934"/>
      <c r="RJK3" s="934" t="s">
        <v>153</v>
      </c>
      <c r="RJL3" s="934"/>
      <c r="RJM3" s="934"/>
      <c r="RJN3" s="934"/>
      <c r="RJO3" s="934"/>
      <c r="RJP3" s="934"/>
      <c r="RJQ3" s="934"/>
      <c r="RJR3" s="934"/>
      <c r="RJS3" s="934" t="s">
        <v>153</v>
      </c>
      <c r="RJT3" s="934"/>
      <c r="RJU3" s="934"/>
      <c r="RJV3" s="934"/>
      <c r="RJW3" s="934"/>
      <c r="RJX3" s="934"/>
      <c r="RJY3" s="934"/>
      <c r="RJZ3" s="934"/>
      <c r="RKA3" s="934" t="s">
        <v>153</v>
      </c>
      <c r="RKB3" s="934"/>
      <c r="RKC3" s="934"/>
      <c r="RKD3" s="934"/>
      <c r="RKE3" s="934"/>
      <c r="RKF3" s="934"/>
      <c r="RKG3" s="934"/>
      <c r="RKH3" s="934"/>
      <c r="RKI3" s="934" t="s">
        <v>153</v>
      </c>
      <c r="RKJ3" s="934"/>
      <c r="RKK3" s="934"/>
      <c r="RKL3" s="934"/>
      <c r="RKM3" s="934"/>
      <c r="RKN3" s="934"/>
      <c r="RKO3" s="934"/>
      <c r="RKP3" s="934"/>
      <c r="RKQ3" s="934" t="s">
        <v>153</v>
      </c>
      <c r="RKR3" s="934"/>
      <c r="RKS3" s="934"/>
      <c r="RKT3" s="934"/>
      <c r="RKU3" s="934"/>
      <c r="RKV3" s="934"/>
      <c r="RKW3" s="934"/>
      <c r="RKX3" s="934"/>
      <c r="RKY3" s="934" t="s">
        <v>153</v>
      </c>
      <c r="RKZ3" s="934"/>
      <c r="RLA3" s="934"/>
      <c r="RLB3" s="934"/>
      <c r="RLC3" s="934"/>
      <c r="RLD3" s="934"/>
      <c r="RLE3" s="934"/>
      <c r="RLF3" s="934"/>
      <c r="RLG3" s="934" t="s">
        <v>153</v>
      </c>
      <c r="RLH3" s="934"/>
      <c r="RLI3" s="934"/>
      <c r="RLJ3" s="934"/>
      <c r="RLK3" s="934"/>
      <c r="RLL3" s="934"/>
      <c r="RLM3" s="934"/>
      <c r="RLN3" s="934"/>
      <c r="RLO3" s="934" t="s">
        <v>153</v>
      </c>
      <c r="RLP3" s="934"/>
      <c r="RLQ3" s="934"/>
      <c r="RLR3" s="934"/>
      <c r="RLS3" s="934"/>
      <c r="RLT3" s="934"/>
      <c r="RLU3" s="934"/>
      <c r="RLV3" s="934"/>
      <c r="RLW3" s="934" t="s">
        <v>153</v>
      </c>
      <c r="RLX3" s="934"/>
      <c r="RLY3" s="934"/>
      <c r="RLZ3" s="934"/>
      <c r="RMA3" s="934"/>
      <c r="RMB3" s="934"/>
      <c r="RMC3" s="934"/>
      <c r="RMD3" s="934"/>
      <c r="RME3" s="934" t="s">
        <v>153</v>
      </c>
      <c r="RMF3" s="934"/>
      <c r="RMG3" s="934"/>
      <c r="RMH3" s="934"/>
      <c r="RMI3" s="934"/>
      <c r="RMJ3" s="934"/>
      <c r="RMK3" s="934"/>
      <c r="RML3" s="934"/>
      <c r="RMM3" s="934" t="s">
        <v>153</v>
      </c>
      <c r="RMN3" s="934"/>
      <c r="RMO3" s="934"/>
      <c r="RMP3" s="934"/>
      <c r="RMQ3" s="934"/>
      <c r="RMR3" s="934"/>
      <c r="RMS3" s="934"/>
      <c r="RMT3" s="934"/>
      <c r="RMU3" s="934" t="s">
        <v>153</v>
      </c>
      <c r="RMV3" s="934"/>
      <c r="RMW3" s="934"/>
      <c r="RMX3" s="934"/>
      <c r="RMY3" s="934"/>
      <c r="RMZ3" s="934"/>
      <c r="RNA3" s="934"/>
      <c r="RNB3" s="934"/>
      <c r="RNC3" s="934" t="s">
        <v>153</v>
      </c>
      <c r="RND3" s="934"/>
      <c r="RNE3" s="934"/>
      <c r="RNF3" s="934"/>
      <c r="RNG3" s="934"/>
      <c r="RNH3" s="934"/>
      <c r="RNI3" s="934"/>
      <c r="RNJ3" s="934"/>
      <c r="RNK3" s="934" t="s">
        <v>153</v>
      </c>
      <c r="RNL3" s="934"/>
      <c r="RNM3" s="934"/>
      <c r="RNN3" s="934"/>
      <c r="RNO3" s="934"/>
      <c r="RNP3" s="934"/>
      <c r="RNQ3" s="934"/>
      <c r="RNR3" s="934"/>
      <c r="RNS3" s="934" t="s">
        <v>153</v>
      </c>
      <c r="RNT3" s="934"/>
      <c r="RNU3" s="934"/>
      <c r="RNV3" s="934"/>
      <c r="RNW3" s="934"/>
      <c r="RNX3" s="934"/>
      <c r="RNY3" s="934"/>
      <c r="RNZ3" s="934"/>
      <c r="ROA3" s="934" t="s">
        <v>153</v>
      </c>
      <c r="ROB3" s="934"/>
      <c r="ROC3" s="934"/>
      <c r="ROD3" s="934"/>
      <c r="ROE3" s="934"/>
      <c r="ROF3" s="934"/>
      <c r="ROG3" s="934"/>
      <c r="ROH3" s="934"/>
      <c r="ROI3" s="934" t="s">
        <v>153</v>
      </c>
      <c r="ROJ3" s="934"/>
      <c r="ROK3" s="934"/>
      <c r="ROL3" s="934"/>
      <c r="ROM3" s="934"/>
      <c r="RON3" s="934"/>
      <c r="ROO3" s="934"/>
      <c r="ROP3" s="934"/>
      <c r="ROQ3" s="934" t="s">
        <v>153</v>
      </c>
      <c r="ROR3" s="934"/>
      <c r="ROS3" s="934"/>
      <c r="ROT3" s="934"/>
      <c r="ROU3" s="934"/>
      <c r="ROV3" s="934"/>
      <c r="ROW3" s="934"/>
      <c r="ROX3" s="934"/>
      <c r="ROY3" s="934" t="s">
        <v>153</v>
      </c>
      <c r="ROZ3" s="934"/>
      <c r="RPA3" s="934"/>
      <c r="RPB3" s="934"/>
      <c r="RPC3" s="934"/>
      <c r="RPD3" s="934"/>
      <c r="RPE3" s="934"/>
      <c r="RPF3" s="934"/>
      <c r="RPG3" s="934" t="s">
        <v>153</v>
      </c>
      <c r="RPH3" s="934"/>
      <c r="RPI3" s="934"/>
      <c r="RPJ3" s="934"/>
      <c r="RPK3" s="934"/>
      <c r="RPL3" s="934"/>
      <c r="RPM3" s="934"/>
      <c r="RPN3" s="934"/>
      <c r="RPO3" s="934" t="s">
        <v>153</v>
      </c>
      <c r="RPP3" s="934"/>
      <c r="RPQ3" s="934"/>
      <c r="RPR3" s="934"/>
      <c r="RPS3" s="934"/>
      <c r="RPT3" s="934"/>
      <c r="RPU3" s="934"/>
      <c r="RPV3" s="934"/>
      <c r="RPW3" s="934" t="s">
        <v>153</v>
      </c>
      <c r="RPX3" s="934"/>
      <c r="RPY3" s="934"/>
      <c r="RPZ3" s="934"/>
      <c r="RQA3" s="934"/>
      <c r="RQB3" s="934"/>
      <c r="RQC3" s="934"/>
      <c r="RQD3" s="934"/>
      <c r="RQE3" s="934" t="s">
        <v>153</v>
      </c>
      <c r="RQF3" s="934"/>
      <c r="RQG3" s="934"/>
      <c r="RQH3" s="934"/>
      <c r="RQI3" s="934"/>
      <c r="RQJ3" s="934"/>
      <c r="RQK3" s="934"/>
      <c r="RQL3" s="934"/>
      <c r="RQM3" s="934" t="s">
        <v>153</v>
      </c>
      <c r="RQN3" s="934"/>
      <c r="RQO3" s="934"/>
      <c r="RQP3" s="934"/>
      <c r="RQQ3" s="934"/>
      <c r="RQR3" s="934"/>
      <c r="RQS3" s="934"/>
      <c r="RQT3" s="934"/>
      <c r="RQU3" s="934" t="s">
        <v>153</v>
      </c>
      <c r="RQV3" s="934"/>
      <c r="RQW3" s="934"/>
      <c r="RQX3" s="934"/>
      <c r="RQY3" s="934"/>
      <c r="RQZ3" s="934"/>
      <c r="RRA3" s="934"/>
      <c r="RRB3" s="934"/>
      <c r="RRC3" s="934" t="s">
        <v>153</v>
      </c>
      <c r="RRD3" s="934"/>
      <c r="RRE3" s="934"/>
      <c r="RRF3" s="934"/>
      <c r="RRG3" s="934"/>
      <c r="RRH3" s="934"/>
      <c r="RRI3" s="934"/>
      <c r="RRJ3" s="934"/>
      <c r="RRK3" s="934" t="s">
        <v>153</v>
      </c>
      <c r="RRL3" s="934"/>
      <c r="RRM3" s="934"/>
      <c r="RRN3" s="934"/>
      <c r="RRO3" s="934"/>
      <c r="RRP3" s="934"/>
      <c r="RRQ3" s="934"/>
      <c r="RRR3" s="934"/>
      <c r="RRS3" s="934" t="s">
        <v>153</v>
      </c>
      <c r="RRT3" s="934"/>
      <c r="RRU3" s="934"/>
      <c r="RRV3" s="934"/>
      <c r="RRW3" s="934"/>
      <c r="RRX3" s="934"/>
      <c r="RRY3" s="934"/>
      <c r="RRZ3" s="934"/>
      <c r="RSA3" s="934" t="s">
        <v>153</v>
      </c>
      <c r="RSB3" s="934"/>
      <c r="RSC3" s="934"/>
      <c r="RSD3" s="934"/>
      <c r="RSE3" s="934"/>
      <c r="RSF3" s="934"/>
      <c r="RSG3" s="934"/>
      <c r="RSH3" s="934"/>
      <c r="RSI3" s="934" t="s">
        <v>153</v>
      </c>
      <c r="RSJ3" s="934"/>
      <c r="RSK3" s="934"/>
      <c r="RSL3" s="934"/>
      <c r="RSM3" s="934"/>
      <c r="RSN3" s="934"/>
      <c r="RSO3" s="934"/>
      <c r="RSP3" s="934"/>
      <c r="RSQ3" s="934" t="s">
        <v>153</v>
      </c>
      <c r="RSR3" s="934"/>
      <c r="RSS3" s="934"/>
      <c r="RST3" s="934"/>
      <c r="RSU3" s="934"/>
      <c r="RSV3" s="934"/>
      <c r="RSW3" s="934"/>
      <c r="RSX3" s="934"/>
      <c r="RSY3" s="934" t="s">
        <v>153</v>
      </c>
      <c r="RSZ3" s="934"/>
      <c r="RTA3" s="934"/>
      <c r="RTB3" s="934"/>
      <c r="RTC3" s="934"/>
      <c r="RTD3" s="934"/>
      <c r="RTE3" s="934"/>
      <c r="RTF3" s="934"/>
      <c r="RTG3" s="934" t="s">
        <v>153</v>
      </c>
      <c r="RTH3" s="934"/>
      <c r="RTI3" s="934"/>
      <c r="RTJ3" s="934"/>
      <c r="RTK3" s="934"/>
      <c r="RTL3" s="934"/>
      <c r="RTM3" s="934"/>
      <c r="RTN3" s="934"/>
      <c r="RTO3" s="934" t="s">
        <v>153</v>
      </c>
      <c r="RTP3" s="934"/>
      <c r="RTQ3" s="934"/>
      <c r="RTR3" s="934"/>
      <c r="RTS3" s="934"/>
      <c r="RTT3" s="934"/>
      <c r="RTU3" s="934"/>
      <c r="RTV3" s="934"/>
      <c r="RTW3" s="934" t="s">
        <v>153</v>
      </c>
      <c r="RTX3" s="934"/>
      <c r="RTY3" s="934"/>
      <c r="RTZ3" s="934"/>
      <c r="RUA3" s="934"/>
      <c r="RUB3" s="934"/>
      <c r="RUC3" s="934"/>
      <c r="RUD3" s="934"/>
      <c r="RUE3" s="934" t="s">
        <v>153</v>
      </c>
      <c r="RUF3" s="934"/>
      <c r="RUG3" s="934"/>
      <c r="RUH3" s="934"/>
      <c r="RUI3" s="934"/>
      <c r="RUJ3" s="934"/>
      <c r="RUK3" s="934"/>
      <c r="RUL3" s="934"/>
      <c r="RUM3" s="934" t="s">
        <v>153</v>
      </c>
      <c r="RUN3" s="934"/>
      <c r="RUO3" s="934"/>
      <c r="RUP3" s="934"/>
      <c r="RUQ3" s="934"/>
      <c r="RUR3" s="934"/>
      <c r="RUS3" s="934"/>
      <c r="RUT3" s="934"/>
      <c r="RUU3" s="934" t="s">
        <v>153</v>
      </c>
      <c r="RUV3" s="934"/>
      <c r="RUW3" s="934"/>
      <c r="RUX3" s="934"/>
      <c r="RUY3" s="934"/>
      <c r="RUZ3" s="934"/>
      <c r="RVA3" s="934"/>
      <c r="RVB3" s="934"/>
      <c r="RVC3" s="934" t="s">
        <v>153</v>
      </c>
      <c r="RVD3" s="934"/>
      <c r="RVE3" s="934"/>
      <c r="RVF3" s="934"/>
      <c r="RVG3" s="934"/>
      <c r="RVH3" s="934"/>
      <c r="RVI3" s="934"/>
      <c r="RVJ3" s="934"/>
      <c r="RVK3" s="934" t="s">
        <v>153</v>
      </c>
      <c r="RVL3" s="934"/>
      <c r="RVM3" s="934"/>
      <c r="RVN3" s="934"/>
      <c r="RVO3" s="934"/>
      <c r="RVP3" s="934"/>
      <c r="RVQ3" s="934"/>
      <c r="RVR3" s="934"/>
      <c r="RVS3" s="934" t="s">
        <v>153</v>
      </c>
      <c r="RVT3" s="934"/>
      <c r="RVU3" s="934"/>
      <c r="RVV3" s="934"/>
      <c r="RVW3" s="934"/>
      <c r="RVX3" s="934"/>
      <c r="RVY3" s="934"/>
      <c r="RVZ3" s="934"/>
      <c r="RWA3" s="934" t="s">
        <v>153</v>
      </c>
      <c r="RWB3" s="934"/>
      <c r="RWC3" s="934"/>
      <c r="RWD3" s="934"/>
      <c r="RWE3" s="934"/>
      <c r="RWF3" s="934"/>
      <c r="RWG3" s="934"/>
      <c r="RWH3" s="934"/>
      <c r="RWI3" s="934" t="s">
        <v>153</v>
      </c>
      <c r="RWJ3" s="934"/>
      <c r="RWK3" s="934"/>
      <c r="RWL3" s="934"/>
      <c r="RWM3" s="934"/>
      <c r="RWN3" s="934"/>
      <c r="RWO3" s="934"/>
      <c r="RWP3" s="934"/>
      <c r="RWQ3" s="934" t="s">
        <v>153</v>
      </c>
      <c r="RWR3" s="934"/>
      <c r="RWS3" s="934"/>
      <c r="RWT3" s="934"/>
      <c r="RWU3" s="934"/>
      <c r="RWV3" s="934"/>
      <c r="RWW3" s="934"/>
      <c r="RWX3" s="934"/>
      <c r="RWY3" s="934" t="s">
        <v>153</v>
      </c>
      <c r="RWZ3" s="934"/>
      <c r="RXA3" s="934"/>
      <c r="RXB3" s="934"/>
      <c r="RXC3" s="934"/>
      <c r="RXD3" s="934"/>
      <c r="RXE3" s="934"/>
      <c r="RXF3" s="934"/>
      <c r="RXG3" s="934" t="s">
        <v>153</v>
      </c>
      <c r="RXH3" s="934"/>
      <c r="RXI3" s="934"/>
      <c r="RXJ3" s="934"/>
      <c r="RXK3" s="934"/>
      <c r="RXL3" s="934"/>
      <c r="RXM3" s="934"/>
      <c r="RXN3" s="934"/>
      <c r="RXO3" s="934" t="s">
        <v>153</v>
      </c>
      <c r="RXP3" s="934"/>
      <c r="RXQ3" s="934"/>
      <c r="RXR3" s="934"/>
      <c r="RXS3" s="934"/>
      <c r="RXT3" s="934"/>
      <c r="RXU3" s="934"/>
      <c r="RXV3" s="934"/>
      <c r="RXW3" s="934" t="s">
        <v>153</v>
      </c>
      <c r="RXX3" s="934"/>
      <c r="RXY3" s="934"/>
      <c r="RXZ3" s="934"/>
      <c r="RYA3" s="934"/>
      <c r="RYB3" s="934"/>
      <c r="RYC3" s="934"/>
      <c r="RYD3" s="934"/>
      <c r="RYE3" s="934" t="s">
        <v>153</v>
      </c>
      <c r="RYF3" s="934"/>
      <c r="RYG3" s="934"/>
      <c r="RYH3" s="934"/>
      <c r="RYI3" s="934"/>
      <c r="RYJ3" s="934"/>
      <c r="RYK3" s="934"/>
      <c r="RYL3" s="934"/>
      <c r="RYM3" s="934" t="s">
        <v>153</v>
      </c>
      <c r="RYN3" s="934"/>
      <c r="RYO3" s="934"/>
      <c r="RYP3" s="934"/>
      <c r="RYQ3" s="934"/>
      <c r="RYR3" s="934"/>
      <c r="RYS3" s="934"/>
      <c r="RYT3" s="934"/>
      <c r="RYU3" s="934" t="s">
        <v>153</v>
      </c>
      <c r="RYV3" s="934"/>
      <c r="RYW3" s="934"/>
      <c r="RYX3" s="934"/>
      <c r="RYY3" s="934"/>
      <c r="RYZ3" s="934"/>
      <c r="RZA3" s="934"/>
      <c r="RZB3" s="934"/>
      <c r="RZC3" s="934" t="s">
        <v>153</v>
      </c>
      <c r="RZD3" s="934"/>
      <c r="RZE3" s="934"/>
      <c r="RZF3" s="934"/>
      <c r="RZG3" s="934"/>
      <c r="RZH3" s="934"/>
      <c r="RZI3" s="934"/>
      <c r="RZJ3" s="934"/>
      <c r="RZK3" s="934" t="s">
        <v>153</v>
      </c>
      <c r="RZL3" s="934"/>
      <c r="RZM3" s="934"/>
      <c r="RZN3" s="934"/>
      <c r="RZO3" s="934"/>
      <c r="RZP3" s="934"/>
      <c r="RZQ3" s="934"/>
      <c r="RZR3" s="934"/>
      <c r="RZS3" s="934" t="s">
        <v>153</v>
      </c>
      <c r="RZT3" s="934"/>
      <c r="RZU3" s="934"/>
      <c r="RZV3" s="934"/>
      <c r="RZW3" s="934"/>
      <c r="RZX3" s="934"/>
      <c r="RZY3" s="934"/>
      <c r="RZZ3" s="934"/>
      <c r="SAA3" s="934" t="s">
        <v>153</v>
      </c>
      <c r="SAB3" s="934"/>
      <c r="SAC3" s="934"/>
      <c r="SAD3" s="934"/>
      <c r="SAE3" s="934"/>
      <c r="SAF3" s="934"/>
      <c r="SAG3" s="934"/>
      <c r="SAH3" s="934"/>
      <c r="SAI3" s="934" t="s">
        <v>153</v>
      </c>
      <c r="SAJ3" s="934"/>
      <c r="SAK3" s="934"/>
      <c r="SAL3" s="934"/>
      <c r="SAM3" s="934"/>
      <c r="SAN3" s="934"/>
      <c r="SAO3" s="934"/>
      <c r="SAP3" s="934"/>
      <c r="SAQ3" s="934" t="s">
        <v>153</v>
      </c>
      <c r="SAR3" s="934"/>
      <c r="SAS3" s="934"/>
      <c r="SAT3" s="934"/>
      <c r="SAU3" s="934"/>
      <c r="SAV3" s="934"/>
      <c r="SAW3" s="934"/>
      <c r="SAX3" s="934"/>
      <c r="SAY3" s="934" t="s">
        <v>153</v>
      </c>
      <c r="SAZ3" s="934"/>
      <c r="SBA3" s="934"/>
      <c r="SBB3" s="934"/>
      <c r="SBC3" s="934"/>
      <c r="SBD3" s="934"/>
      <c r="SBE3" s="934"/>
      <c r="SBF3" s="934"/>
      <c r="SBG3" s="934" t="s">
        <v>153</v>
      </c>
      <c r="SBH3" s="934"/>
      <c r="SBI3" s="934"/>
      <c r="SBJ3" s="934"/>
      <c r="SBK3" s="934"/>
      <c r="SBL3" s="934"/>
      <c r="SBM3" s="934"/>
      <c r="SBN3" s="934"/>
      <c r="SBO3" s="934" t="s">
        <v>153</v>
      </c>
      <c r="SBP3" s="934"/>
      <c r="SBQ3" s="934"/>
      <c r="SBR3" s="934"/>
      <c r="SBS3" s="934"/>
      <c r="SBT3" s="934"/>
      <c r="SBU3" s="934"/>
      <c r="SBV3" s="934"/>
      <c r="SBW3" s="934" t="s">
        <v>153</v>
      </c>
      <c r="SBX3" s="934"/>
      <c r="SBY3" s="934"/>
      <c r="SBZ3" s="934"/>
      <c r="SCA3" s="934"/>
      <c r="SCB3" s="934"/>
      <c r="SCC3" s="934"/>
      <c r="SCD3" s="934"/>
      <c r="SCE3" s="934" t="s">
        <v>153</v>
      </c>
      <c r="SCF3" s="934"/>
      <c r="SCG3" s="934"/>
      <c r="SCH3" s="934"/>
      <c r="SCI3" s="934"/>
      <c r="SCJ3" s="934"/>
      <c r="SCK3" s="934"/>
      <c r="SCL3" s="934"/>
      <c r="SCM3" s="934" t="s">
        <v>153</v>
      </c>
      <c r="SCN3" s="934"/>
      <c r="SCO3" s="934"/>
      <c r="SCP3" s="934"/>
      <c r="SCQ3" s="934"/>
      <c r="SCR3" s="934"/>
      <c r="SCS3" s="934"/>
      <c r="SCT3" s="934"/>
      <c r="SCU3" s="934" t="s">
        <v>153</v>
      </c>
      <c r="SCV3" s="934"/>
      <c r="SCW3" s="934"/>
      <c r="SCX3" s="934"/>
      <c r="SCY3" s="934"/>
      <c r="SCZ3" s="934"/>
      <c r="SDA3" s="934"/>
      <c r="SDB3" s="934"/>
      <c r="SDC3" s="934" t="s">
        <v>153</v>
      </c>
      <c r="SDD3" s="934"/>
      <c r="SDE3" s="934"/>
      <c r="SDF3" s="934"/>
      <c r="SDG3" s="934"/>
      <c r="SDH3" s="934"/>
      <c r="SDI3" s="934"/>
      <c r="SDJ3" s="934"/>
      <c r="SDK3" s="934" t="s">
        <v>153</v>
      </c>
      <c r="SDL3" s="934"/>
      <c r="SDM3" s="934"/>
      <c r="SDN3" s="934"/>
      <c r="SDO3" s="934"/>
      <c r="SDP3" s="934"/>
      <c r="SDQ3" s="934"/>
      <c r="SDR3" s="934"/>
      <c r="SDS3" s="934" t="s">
        <v>153</v>
      </c>
      <c r="SDT3" s="934"/>
      <c r="SDU3" s="934"/>
      <c r="SDV3" s="934"/>
      <c r="SDW3" s="934"/>
      <c r="SDX3" s="934"/>
      <c r="SDY3" s="934"/>
      <c r="SDZ3" s="934"/>
      <c r="SEA3" s="934" t="s">
        <v>153</v>
      </c>
      <c r="SEB3" s="934"/>
      <c r="SEC3" s="934"/>
      <c r="SED3" s="934"/>
      <c r="SEE3" s="934"/>
      <c r="SEF3" s="934"/>
      <c r="SEG3" s="934"/>
      <c r="SEH3" s="934"/>
      <c r="SEI3" s="934" t="s">
        <v>153</v>
      </c>
      <c r="SEJ3" s="934"/>
      <c r="SEK3" s="934"/>
      <c r="SEL3" s="934"/>
      <c r="SEM3" s="934"/>
      <c r="SEN3" s="934"/>
      <c r="SEO3" s="934"/>
      <c r="SEP3" s="934"/>
      <c r="SEQ3" s="934" t="s">
        <v>153</v>
      </c>
      <c r="SER3" s="934"/>
      <c r="SES3" s="934"/>
      <c r="SET3" s="934"/>
      <c r="SEU3" s="934"/>
      <c r="SEV3" s="934"/>
      <c r="SEW3" s="934"/>
      <c r="SEX3" s="934"/>
      <c r="SEY3" s="934" t="s">
        <v>153</v>
      </c>
      <c r="SEZ3" s="934"/>
      <c r="SFA3" s="934"/>
      <c r="SFB3" s="934"/>
      <c r="SFC3" s="934"/>
      <c r="SFD3" s="934"/>
      <c r="SFE3" s="934"/>
      <c r="SFF3" s="934"/>
      <c r="SFG3" s="934" t="s">
        <v>153</v>
      </c>
      <c r="SFH3" s="934"/>
      <c r="SFI3" s="934"/>
      <c r="SFJ3" s="934"/>
      <c r="SFK3" s="934"/>
      <c r="SFL3" s="934"/>
      <c r="SFM3" s="934"/>
      <c r="SFN3" s="934"/>
      <c r="SFO3" s="934" t="s">
        <v>153</v>
      </c>
      <c r="SFP3" s="934"/>
      <c r="SFQ3" s="934"/>
      <c r="SFR3" s="934"/>
      <c r="SFS3" s="934"/>
      <c r="SFT3" s="934"/>
      <c r="SFU3" s="934"/>
      <c r="SFV3" s="934"/>
      <c r="SFW3" s="934" t="s">
        <v>153</v>
      </c>
      <c r="SFX3" s="934"/>
      <c r="SFY3" s="934"/>
      <c r="SFZ3" s="934"/>
      <c r="SGA3" s="934"/>
      <c r="SGB3" s="934"/>
      <c r="SGC3" s="934"/>
      <c r="SGD3" s="934"/>
      <c r="SGE3" s="934" t="s">
        <v>153</v>
      </c>
      <c r="SGF3" s="934"/>
      <c r="SGG3" s="934"/>
      <c r="SGH3" s="934"/>
      <c r="SGI3" s="934"/>
      <c r="SGJ3" s="934"/>
      <c r="SGK3" s="934"/>
      <c r="SGL3" s="934"/>
      <c r="SGM3" s="934" t="s">
        <v>153</v>
      </c>
      <c r="SGN3" s="934"/>
      <c r="SGO3" s="934"/>
      <c r="SGP3" s="934"/>
      <c r="SGQ3" s="934"/>
      <c r="SGR3" s="934"/>
      <c r="SGS3" s="934"/>
      <c r="SGT3" s="934"/>
      <c r="SGU3" s="934" t="s">
        <v>153</v>
      </c>
      <c r="SGV3" s="934"/>
      <c r="SGW3" s="934"/>
      <c r="SGX3" s="934"/>
      <c r="SGY3" s="934"/>
      <c r="SGZ3" s="934"/>
      <c r="SHA3" s="934"/>
      <c r="SHB3" s="934"/>
      <c r="SHC3" s="934" t="s">
        <v>153</v>
      </c>
      <c r="SHD3" s="934"/>
      <c r="SHE3" s="934"/>
      <c r="SHF3" s="934"/>
      <c r="SHG3" s="934"/>
      <c r="SHH3" s="934"/>
      <c r="SHI3" s="934"/>
      <c r="SHJ3" s="934"/>
      <c r="SHK3" s="934" t="s">
        <v>153</v>
      </c>
      <c r="SHL3" s="934"/>
      <c r="SHM3" s="934"/>
      <c r="SHN3" s="934"/>
      <c r="SHO3" s="934"/>
      <c r="SHP3" s="934"/>
      <c r="SHQ3" s="934"/>
      <c r="SHR3" s="934"/>
      <c r="SHS3" s="934" t="s">
        <v>153</v>
      </c>
      <c r="SHT3" s="934"/>
      <c r="SHU3" s="934"/>
      <c r="SHV3" s="934"/>
      <c r="SHW3" s="934"/>
      <c r="SHX3" s="934"/>
      <c r="SHY3" s="934"/>
      <c r="SHZ3" s="934"/>
      <c r="SIA3" s="934" t="s">
        <v>153</v>
      </c>
      <c r="SIB3" s="934"/>
      <c r="SIC3" s="934"/>
      <c r="SID3" s="934"/>
      <c r="SIE3" s="934"/>
      <c r="SIF3" s="934"/>
      <c r="SIG3" s="934"/>
      <c r="SIH3" s="934"/>
      <c r="SII3" s="934" t="s">
        <v>153</v>
      </c>
      <c r="SIJ3" s="934"/>
      <c r="SIK3" s="934"/>
      <c r="SIL3" s="934"/>
      <c r="SIM3" s="934"/>
      <c r="SIN3" s="934"/>
      <c r="SIO3" s="934"/>
      <c r="SIP3" s="934"/>
      <c r="SIQ3" s="934" t="s">
        <v>153</v>
      </c>
      <c r="SIR3" s="934"/>
      <c r="SIS3" s="934"/>
      <c r="SIT3" s="934"/>
      <c r="SIU3" s="934"/>
      <c r="SIV3" s="934"/>
      <c r="SIW3" s="934"/>
      <c r="SIX3" s="934"/>
      <c r="SIY3" s="934" t="s">
        <v>153</v>
      </c>
      <c r="SIZ3" s="934"/>
      <c r="SJA3" s="934"/>
      <c r="SJB3" s="934"/>
      <c r="SJC3" s="934"/>
      <c r="SJD3" s="934"/>
      <c r="SJE3" s="934"/>
      <c r="SJF3" s="934"/>
      <c r="SJG3" s="934" t="s">
        <v>153</v>
      </c>
      <c r="SJH3" s="934"/>
      <c r="SJI3" s="934"/>
      <c r="SJJ3" s="934"/>
      <c r="SJK3" s="934"/>
      <c r="SJL3" s="934"/>
      <c r="SJM3" s="934"/>
      <c r="SJN3" s="934"/>
      <c r="SJO3" s="934" t="s">
        <v>153</v>
      </c>
      <c r="SJP3" s="934"/>
      <c r="SJQ3" s="934"/>
      <c r="SJR3" s="934"/>
      <c r="SJS3" s="934"/>
      <c r="SJT3" s="934"/>
      <c r="SJU3" s="934"/>
      <c r="SJV3" s="934"/>
      <c r="SJW3" s="934" t="s">
        <v>153</v>
      </c>
      <c r="SJX3" s="934"/>
      <c r="SJY3" s="934"/>
      <c r="SJZ3" s="934"/>
      <c r="SKA3" s="934"/>
      <c r="SKB3" s="934"/>
      <c r="SKC3" s="934"/>
      <c r="SKD3" s="934"/>
      <c r="SKE3" s="934" t="s">
        <v>153</v>
      </c>
      <c r="SKF3" s="934"/>
      <c r="SKG3" s="934"/>
      <c r="SKH3" s="934"/>
      <c r="SKI3" s="934"/>
      <c r="SKJ3" s="934"/>
      <c r="SKK3" s="934"/>
      <c r="SKL3" s="934"/>
      <c r="SKM3" s="934" t="s">
        <v>153</v>
      </c>
      <c r="SKN3" s="934"/>
      <c r="SKO3" s="934"/>
      <c r="SKP3" s="934"/>
      <c r="SKQ3" s="934"/>
      <c r="SKR3" s="934"/>
      <c r="SKS3" s="934"/>
      <c r="SKT3" s="934"/>
      <c r="SKU3" s="934" t="s">
        <v>153</v>
      </c>
      <c r="SKV3" s="934"/>
      <c r="SKW3" s="934"/>
      <c r="SKX3" s="934"/>
      <c r="SKY3" s="934"/>
      <c r="SKZ3" s="934"/>
      <c r="SLA3" s="934"/>
      <c r="SLB3" s="934"/>
      <c r="SLC3" s="934" t="s">
        <v>153</v>
      </c>
      <c r="SLD3" s="934"/>
      <c r="SLE3" s="934"/>
      <c r="SLF3" s="934"/>
      <c r="SLG3" s="934"/>
      <c r="SLH3" s="934"/>
      <c r="SLI3" s="934"/>
      <c r="SLJ3" s="934"/>
      <c r="SLK3" s="934" t="s">
        <v>153</v>
      </c>
      <c r="SLL3" s="934"/>
      <c r="SLM3" s="934"/>
      <c r="SLN3" s="934"/>
      <c r="SLO3" s="934"/>
      <c r="SLP3" s="934"/>
      <c r="SLQ3" s="934"/>
      <c r="SLR3" s="934"/>
      <c r="SLS3" s="934" t="s">
        <v>153</v>
      </c>
      <c r="SLT3" s="934"/>
      <c r="SLU3" s="934"/>
      <c r="SLV3" s="934"/>
      <c r="SLW3" s="934"/>
      <c r="SLX3" s="934"/>
      <c r="SLY3" s="934"/>
      <c r="SLZ3" s="934"/>
      <c r="SMA3" s="934" t="s">
        <v>153</v>
      </c>
      <c r="SMB3" s="934"/>
      <c r="SMC3" s="934"/>
      <c r="SMD3" s="934"/>
      <c r="SME3" s="934"/>
      <c r="SMF3" s="934"/>
      <c r="SMG3" s="934"/>
      <c r="SMH3" s="934"/>
      <c r="SMI3" s="934" t="s">
        <v>153</v>
      </c>
      <c r="SMJ3" s="934"/>
      <c r="SMK3" s="934"/>
      <c r="SML3" s="934"/>
      <c r="SMM3" s="934"/>
      <c r="SMN3" s="934"/>
      <c r="SMO3" s="934"/>
      <c r="SMP3" s="934"/>
      <c r="SMQ3" s="934" t="s">
        <v>153</v>
      </c>
      <c r="SMR3" s="934"/>
      <c r="SMS3" s="934"/>
      <c r="SMT3" s="934"/>
      <c r="SMU3" s="934"/>
      <c r="SMV3" s="934"/>
      <c r="SMW3" s="934"/>
      <c r="SMX3" s="934"/>
      <c r="SMY3" s="934" t="s">
        <v>153</v>
      </c>
      <c r="SMZ3" s="934"/>
      <c r="SNA3" s="934"/>
      <c r="SNB3" s="934"/>
      <c r="SNC3" s="934"/>
      <c r="SND3" s="934"/>
      <c r="SNE3" s="934"/>
      <c r="SNF3" s="934"/>
      <c r="SNG3" s="934" t="s">
        <v>153</v>
      </c>
      <c r="SNH3" s="934"/>
      <c r="SNI3" s="934"/>
      <c r="SNJ3" s="934"/>
      <c r="SNK3" s="934"/>
      <c r="SNL3" s="934"/>
      <c r="SNM3" s="934"/>
      <c r="SNN3" s="934"/>
      <c r="SNO3" s="934" t="s">
        <v>153</v>
      </c>
      <c r="SNP3" s="934"/>
      <c r="SNQ3" s="934"/>
      <c r="SNR3" s="934"/>
      <c r="SNS3" s="934"/>
      <c r="SNT3" s="934"/>
      <c r="SNU3" s="934"/>
      <c r="SNV3" s="934"/>
      <c r="SNW3" s="934" t="s">
        <v>153</v>
      </c>
      <c r="SNX3" s="934"/>
      <c r="SNY3" s="934"/>
      <c r="SNZ3" s="934"/>
      <c r="SOA3" s="934"/>
      <c r="SOB3" s="934"/>
      <c r="SOC3" s="934"/>
      <c r="SOD3" s="934"/>
      <c r="SOE3" s="934" t="s">
        <v>153</v>
      </c>
      <c r="SOF3" s="934"/>
      <c r="SOG3" s="934"/>
      <c r="SOH3" s="934"/>
      <c r="SOI3" s="934"/>
      <c r="SOJ3" s="934"/>
      <c r="SOK3" s="934"/>
      <c r="SOL3" s="934"/>
      <c r="SOM3" s="934" t="s">
        <v>153</v>
      </c>
      <c r="SON3" s="934"/>
      <c r="SOO3" s="934"/>
      <c r="SOP3" s="934"/>
      <c r="SOQ3" s="934"/>
      <c r="SOR3" s="934"/>
      <c r="SOS3" s="934"/>
      <c r="SOT3" s="934"/>
      <c r="SOU3" s="934" t="s">
        <v>153</v>
      </c>
      <c r="SOV3" s="934"/>
      <c r="SOW3" s="934"/>
      <c r="SOX3" s="934"/>
      <c r="SOY3" s="934"/>
      <c r="SOZ3" s="934"/>
      <c r="SPA3" s="934"/>
      <c r="SPB3" s="934"/>
      <c r="SPC3" s="934" t="s">
        <v>153</v>
      </c>
      <c r="SPD3" s="934"/>
      <c r="SPE3" s="934"/>
      <c r="SPF3" s="934"/>
      <c r="SPG3" s="934"/>
      <c r="SPH3" s="934"/>
      <c r="SPI3" s="934"/>
      <c r="SPJ3" s="934"/>
      <c r="SPK3" s="934" t="s">
        <v>153</v>
      </c>
      <c r="SPL3" s="934"/>
      <c r="SPM3" s="934"/>
      <c r="SPN3" s="934"/>
      <c r="SPO3" s="934"/>
      <c r="SPP3" s="934"/>
      <c r="SPQ3" s="934"/>
      <c r="SPR3" s="934"/>
      <c r="SPS3" s="934" t="s">
        <v>153</v>
      </c>
      <c r="SPT3" s="934"/>
      <c r="SPU3" s="934"/>
      <c r="SPV3" s="934"/>
      <c r="SPW3" s="934"/>
      <c r="SPX3" s="934"/>
      <c r="SPY3" s="934"/>
      <c r="SPZ3" s="934"/>
      <c r="SQA3" s="934" t="s">
        <v>153</v>
      </c>
      <c r="SQB3" s="934"/>
      <c r="SQC3" s="934"/>
      <c r="SQD3" s="934"/>
      <c r="SQE3" s="934"/>
      <c r="SQF3" s="934"/>
      <c r="SQG3" s="934"/>
      <c r="SQH3" s="934"/>
      <c r="SQI3" s="934" t="s">
        <v>153</v>
      </c>
      <c r="SQJ3" s="934"/>
      <c r="SQK3" s="934"/>
      <c r="SQL3" s="934"/>
      <c r="SQM3" s="934"/>
      <c r="SQN3" s="934"/>
      <c r="SQO3" s="934"/>
      <c r="SQP3" s="934"/>
      <c r="SQQ3" s="934" t="s">
        <v>153</v>
      </c>
      <c r="SQR3" s="934"/>
      <c r="SQS3" s="934"/>
      <c r="SQT3" s="934"/>
      <c r="SQU3" s="934"/>
      <c r="SQV3" s="934"/>
      <c r="SQW3" s="934"/>
      <c r="SQX3" s="934"/>
      <c r="SQY3" s="934" t="s">
        <v>153</v>
      </c>
      <c r="SQZ3" s="934"/>
      <c r="SRA3" s="934"/>
      <c r="SRB3" s="934"/>
      <c r="SRC3" s="934"/>
      <c r="SRD3" s="934"/>
      <c r="SRE3" s="934"/>
      <c r="SRF3" s="934"/>
      <c r="SRG3" s="934" t="s">
        <v>153</v>
      </c>
      <c r="SRH3" s="934"/>
      <c r="SRI3" s="934"/>
      <c r="SRJ3" s="934"/>
      <c r="SRK3" s="934"/>
      <c r="SRL3" s="934"/>
      <c r="SRM3" s="934"/>
      <c r="SRN3" s="934"/>
      <c r="SRO3" s="934" t="s">
        <v>153</v>
      </c>
      <c r="SRP3" s="934"/>
      <c r="SRQ3" s="934"/>
      <c r="SRR3" s="934"/>
      <c r="SRS3" s="934"/>
      <c r="SRT3" s="934"/>
      <c r="SRU3" s="934"/>
      <c r="SRV3" s="934"/>
      <c r="SRW3" s="934" t="s">
        <v>153</v>
      </c>
      <c r="SRX3" s="934"/>
      <c r="SRY3" s="934"/>
      <c r="SRZ3" s="934"/>
      <c r="SSA3" s="934"/>
      <c r="SSB3" s="934"/>
      <c r="SSC3" s="934"/>
      <c r="SSD3" s="934"/>
      <c r="SSE3" s="934" t="s">
        <v>153</v>
      </c>
      <c r="SSF3" s="934"/>
      <c r="SSG3" s="934"/>
      <c r="SSH3" s="934"/>
      <c r="SSI3" s="934"/>
      <c r="SSJ3" s="934"/>
      <c r="SSK3" s="934"/>
      <c r="SSL3" s="934"/>
      <c r="SSM3" s="934" t="s">
        <v>153</v>
      </c>
      <c r="SSN3" s="934"/>
      <c r="SSO3" s="934"/>
      <c r="SSP3" s="934"/>
      <c r="SSQ3" s="934"/>
      <c r="SSR3" s="934"/>
      <c r="SSS3" s="934"/>
      <c r="SST3" s="934"/>
      <c r="SSU3" s="934" t="s">
        <v>153</v>
      </c>
      <c r="SSV3" s="934"/>
      <c r="SSW3" s="934"/>
      <c r="SSX3" s="934"/>
      <c r="SSY3" s="934"/>
      <c r="SSZ3" s="934"/>
      <c r="STA3" s="934"/>
      <c r="STB3" s="934"/>
      <c r="STC3" s="934" t="s">
        <v>153</v>
      </c>
      <c r="STD3" s="934"/>
      <c r="STE3" s="934"/>
      <c r="STF3" s="934"/>
      <c r="STG3" s="934"/>
      <c r="STH3" s="934"/>
      <c r="STI3" s="934"/>
      <c r="STJ3" s="934"/>
      <c r="STK3" s="934" t="s">
        <v>153</v>
      </c>
      <c r="STL3" s="934"/>
      <c r="STM3" s="934"/>
      <c r="STN3" s="934"/>
      <c r="STO3" s="934"/>
      <c r="STP3" s="934"/>
      <c r="STQ3" s="934"/>
      <c r="STR3" s="934"/>
      <c r="STS3" s="934" t="s">
        <v>153</v>
      </c>
      <c r="STT3" s="934"/>
      <c r="STU3" s="934"/>
      <c r="STV3" s="934"/>
      <c r="STW3" s="934"/>
      <c r="STX3" s="934"/>
      <c r="STY3" s="934"/>
      <c r="STZ3" s="934"/>
      <c r="SUA3" s="934" t="s">
        <v>153</v>
      </c>
      <c r="SUB3" s="934"/>
      <c r="SUC3" s="934"/>
      <c r="SUD3" s="934"/>
      <c r="SUE3" s="934"/>
      <c r="SUF3" s="934"/>
      <c r="SUG3" s="934"/>
      <c r="SUH3" s="934"/>
      <c r="SUI3" s="934" t="s">
        <v>153</v>
      </c>
      <c r="SUJ3" s="934"/>
      <c r="SUK3" s="934"/>
      <c r="SUL3" s="934"/>
      <c r="SUM3" s="934"/>
      <c r="SUN3" s="934"/>
      <c r="SUO3" s="934"/>
      <c r="SUP3" s="934"/>
      <c r="SUQ3" s="934" t="s">
        <v>153</v>
      </c>
      <c r="SUR3" s="934"/>
      <c r="SUS3" s="934"/>
      <c r="SUT3" s="934"/>
      <c r="SUU3" s="934"/>
      <c r="SUV3" s="934"/>
      <c r="SUW3" s="934"/>
      <c r="SUX3" s="934"/>
      <c r="SUY3" s="934" t="s">
        <v>153</v>
      </c>
      <c r="SUZ3" s="934"/>
      <c r="SVA3" s="934"/>
      <c r="SVB3" s="934"/>
      <c r="SVC3" s="934"/>
      <c r="SVD3" s="934"/>
      <c r="SVE3" s="934"/>
      <c r="SVF3" s="934"/>
      <c r="SVG3" s="934" t="s">
        <v>153</v>
      </c>
      <c r="SVH3" s="934"/>
      <c r="SVI3" s="934"/>
      <c r="SVJ3" s="934"/>
      <c r="SVK3" s="934"/>
      <c r="SVL3" s="934"/>
      <c r="SVM3" s="934"/>
      <c r="SVN3" s="934"/>
      <c r="SVO3" s="934" t="s">
        <v>153</v>
      </c>
      <c r="SVP3" s="934"/>
      <c r="SVQ3" s="934"/>
      <c r="SVR3" s="934"/>
      <c r="SVS3" s="934"/>
      <c r="SVT3" s="934"/>
      <c r="SVU3" s="934"/>
      <c r="SVV3" s="934"/>
      <c r="SVW3" s="934" t="s">
        <v>153</v>
      </c>
      <c r="SVX3" s="934"/>
      <c r="SVY3" s="934"/>
      <c r="SVZ3" s="934"/>
      <c r="SWA3" s="934"/>
      <c r="SWB3" s="934"/>
      <c r="SWC3" s="934"/>
      <c r="SWD3" s="934"/>
      <c r="SWE3" s="934" t="s">
        <v>153</v>
      </c>
      <c r="SWF3" s="934"/>
      <c r="SWG3" s="934"/>
      <c r="SWH3" s="934"/>
      <c r="SWI3" s="934"/>
      <c r="SWJ3" s="934"/>
      <c r="SWK3" s="934"/>
      <c r="SWL3" s="934"/>
      <c r="SWM3" s="934" t="s">
        <v>153</v>
      </c>
      <c r="SWN3" s="934"/>
      <c r="SWO3" s="934"/>
      <c r="SWP3" s="934"/>
      <c r="SWQ3" s="934"/>
      <c r="SWR3" s="934"/>
      <c r="SWS3" s="934"/>
      <c r="SWT3" s="934"/>
      <c r="SWU3" s="934" t="s">
        <v>153</v>
      </c>
      <c r="SWV3" s="934"/>
      <c r="SWW3" s="934"/>
      <c r="SWX3" s="934"/>
      <c r="SWY3" s="934"/>
      <c r="SWZ3" s="934"/>
      <c r="SXA3" s="934"/>
      <c r="SXB3" s="934"/>
      <c r="SXC3" s="934" t="s">
        <v>153</v>
      </c>
      <c r="SXD3" s="934"/>
      <c r="SXE3" s="934"/>
      <c r="SXF3" s="934"/>
      <c r="SXG3" s="934"/>
      <c r="SXH3" s="934"/>
      <c r="SXI3" s="934"/>
      <c r="SXJ3" s="934"/>
      <c r="SXK3" s="934" t="s">
        <v>153</v>
      </c>
      <c r="SXL3" s="934"/>
      <c r="SXM3" s="934"/>
      <c r="SXN3" s="934"/>
      <c r="SXO3" s="934"/>
      <c r="SXP3" s="934"/>
      <c r="SXQ3" s="934"/>
      <c r="SXR3" s="934"/>
      <c r="SXS3" s="934" t="s">
        <v>153</v>
      </c>
      <c r="SXT3" s="934"/>
      <c r="SXU3" s="934"/>
      <c r="SXV3" s="934"/>
      <c r="SXW3" s="934"/>
      <c r="SXX3" s="934"/>
      <c r="SXY3" s="934"/>
      <c r="SXZ3" s="934"/>
      <c r="SYA3" s="934" t="s">
        <v>153</v>
      </c>
      <c r="SYB3" s="934"/>
      <c r="SYC3" s="934"/>
      <c r="SYD3" s="934"/>
      <c r="SYE3" s="934"/>
      <c r="SYF3" s="934"/>
      <c r="SYG3" s="934"/>
      <c r="SYH3" s="934"/>
      <c r="SYI3" s="934" t="s">
        <v>153</v>
      </c>
      <c r="SYJ3" s="934"/>
      <c r="SYK3" s="934"/>
      <c r="SYL3" s="934"/>
      <c r="SYM3" s="934"/>
      <c r="SYN3" s="934"/>
      <c r="SYO3" s="934"/>
      <c r="SYP3" s="934"/>
      <c r="SYQ3" s="934" t="s">
        <v>153</v>
      </c>
      <c r="SYR3" s="934"/>
      <c r="SYS3" s="934"/>
      <c r="SYT3" s="934"/>
      <c r="SYU3" s="934"/>
      <c r="SYV3" s="934"/>
      <c r="SYW3" s="934"/>
      <c r="SYX3" s="934"/>
      <c r="SYY3" s="934" t="s">
        <v>153</v>
      </c>
      <c r="SYZ3" s="934"/>
      <c r="SZA3" s="934"/>
      <c r="SZB3" s="934"/>
      <c r="SZC3" s="934"/>
      <c r="SZD3" s="934"/>
      <c r="SZE3" s="934"/>
      <c r="SZF3" s="934"/>
      <c r="SZG3" s="934" t="s">
        <v>153</v>
      </c>
      <c r="SZH3" s="934"/>
      <c r="SZI3" s="934"/>
      <c r="SZJ3" s="934"/>
      <c r="SZK3" s="934"/>
      <c r="SZL3" s="934"/>
      <c r="SZM3" s="934"/>
      <c r="SZN3" s="934"/>
      <c r="SZO3" s="934" t="s">
        <v>153</v>
      </c>
      <c r="SZP3" s="934"/>
      <c r="SZQ3" s="934"/>
      <c r="SZR3" s="934"/>
      <c r="SZS3" s="934"/>
      <c r="SZT3" s="934"/>
      <c r="SZU3" s="934"/>
      <c r="SZV3" s="934"/>
      <c r="SZW3" s="934" t="s">
        <v>153</v>
      </c>
      <c r="SZX3" s="934"/>
      <c r="SZY3" s="934"/>
      <c r="SZZ3" s="934"/>
      <c r="TAA3" s="934"/>
      <c r="TAB3" s="934"/>
      <c r="TAC3" s="934"/>
      <c r="TAD3" s="934"/>
      <c r="TAE3" s="934" t="s">
        <v>153</v>
      </c>
      <c r="TAF3" s="934"/>
      <c r="TAG3" s="934"/>
      <c r="TAH3" s="934"/>
      <c r="TAI3" s="934"/>
      <c r="TAJ3" s="934"/>
      <c r="TAK3" s="934"/>
      <c r="TAL3" s="934"/>
      <c r="TAM3" s="934" t="s">
        <v>153</v>
      </c>
      <c r="TAN3" s="934"/>
      <c r="TAO3" s="934"/>
      <c r="TAP3" s="934"/>
      <c r="TAQ3" s="934"/>
      <c r="TAR3" s="934"/>
      <c r="TAS3" s="934"/>
      <c r="TAT3" s="934"/>
      <c r="TAU3" s="934" t="s">
        <v>153</v>
      </c>
      <c r="TAV3" s="934"/>
      <c r="TAW3" s="934"/>
      <c r="TAX3" s="934"/>
      <c r="TAY3" s="934"/>
      <c r="TAZ3" s="934"/>
      <c r="TBA3" s="934"/>
      <c r="TBB3" s="934"/>
      <c r="TBC3" s="934" t="s">
        <v>153</v>
      </c>
      <c r="TBD3" s="934"/>
      <c r="TBE3" s="934"/>
      <c r="TBF3" s="934"/>
      <c r="TBG3" s="934"/>
      <c r="TBH3" s="934"/>
      <c r="TBI3" s="934"/>
      <c r="TBJ3" s="934"/>
      <c r="TBK3" s="934" t="s">
        <v>153</v>
      </c>
      <c r="TBL3" s="934"/>
      <c r="TBM3" s="934"/>
      <c r="TBN3" s="934"/>
      <c r="TBO3" s="934"/>
      <c r="TBP3" s="934"/>
      <c r="TBQ3" s="934"/>
      <c r="TBR3" s="934"/>
      <c r="TBS3" s="934" t="s">
        <v>153</v>
      </c>
      <c r="TBT3" s="934"/>
      <c r="TBU3" s="934"/>
      <c r="TBV3" s="934"/>
      <c r="TBW3" s="934"/>
      <c r="TBX3" s="934"/>
      <c r="TBY3" s="934"/>
      <c r="TBZ3" s="934"/>
      <c r="TCA3" s="934" t="s">
        <v>153</v>
      </c>
      <c r="TCB3" s="934"/>
      <c r="TCC3" s="934"/>
      <c r="TCD3" s="934"/>
      <c r="TCE3" s="934"/>
      <c r="TCF3" s="934"/>
      <c r="TCG3" s="934"/>
      <c r="TCH3" s="934"/>
      <c r="TCI3" s="934" t="s">
        <v>153</v>
      </c>
      <c r="TCJ3" s="934"/>
      <c r="TCK3" s="934"/>
      <c r="TCL3" s="934"/>
      <c r="TCM3" s="934"/>
      <c r="TCN3" s="934"/>
      <c r="TCO3" s="934"/>
      <c r="TCP3" s="934"/>
      <c r="TCQ3" s="934" t="s">
        <v>153</v>
      </c>
      <c r="TCR3" s="934"/>
      <c r="TCS3" s="934"/>
      <c r="TCT3" s="934"/>
      <c r="TCU3" s="934"/>
      <c r="TCV3" s="934"/>
      <c r="TCW3" s="934"/>
      <c r="TCX3" s="934"/>
      <c r="TCY3" s="934" t="s">
        <v>153</v>
      </c>
      <c r="TCZ3" s="934"/>
      <c r="TDA3" s="934"/>
      <c r="TDB3" s="934"/>
      <c r="TDC3" s="934"/>
      <c r="TDD3" s="934"/>
      <c r="TDE3" s="934"/>
      <c r="TDF3" s="934"/>
      <c r="TDG3" s="934" t="s">
        <v>153</v>
      </c>
      <c r="TDH3" s="934"/>
      <c r="TDI3" s="934"/>
      <c r="TDJ3" s="934"/>
      <c r="TDK3" s="934"/>
      <c r="TDL3" s="934"/>
      <c r="TDM3" s="934"/>
      <c r="TDN3" s="934"/>
      <c r="TDO3" s="934" t="s">
        <v>153</v>
      </c>
      <c r="TDP3" s="934"/>
      <c r="TDQ3" s="934"/>
      <c r="TDR3" s="934"/>
      <c r="TDS3" s="934"/>
      <c r="TDT3" s="934"/>
      <c r="TDU3" s="934"/>
      <c r="TDV3" s="934"/>
      <c r="TDW3" s="934" t="s">
        <v>153</v>
      </c>
      <c r="TDX3" s="934"/>
      <c r="TDY3" s="934"/>
      <c r="TDZ3" s="934"/>
      <c r="TEA3" s="934"/>
      <c r="TEB3" s="934"/>
      <c r="TEC3" s="934"/>
      <c r="TED3" s="934"/>
      <c r="TEE3" s="934" t="s">
        <v>153</v>
      </c>
      <c r="TEF3" s="934"/>
      <c r="TEG3" s="934"/>
      <c r="TEH3" s="934"/>
      <c r="TEI3" s="934"/>
      <c r="TEJ3" s="934"/>
      <c r="TEK3" s="934"/>
      <c r="TEL3" s="934"/>
      <c r="TEM3" s="934" t="s">
        <v>153</v>
      </c>
      <c r="TEN3" s="934"/>
      <c r="TEO3" s="934"/>
      <c r="TEP3" s="934"/>
      <c r="TEQ3" s="934"/>
      <c r="TER3" s="934"/>
      <c r="TES3" s="934"/>
      <c r="TET3" s="934"/>
      <c r="TEU3" s="934" t="s">
        <v>153</v>
      </c>
      <c r="TEV3" s="934"/>
      <c r="TEW3" s="934"/>
      <c r="TEX3" s="934"/>
      <c r="TEY3" s="934"/>
      <c r="TEZ3" s="934"/>
      <c r="TFA3" s="934"/>
      <c r="TFB3" s="934"/>
      <c r="TFC3" s="934" t="s">
        <v>153</v>
      </c>
      <c r="TFD3" s="934"/>
      <c r="TFE3" s="934"/>
      <c r="TFF3" s="934"/>
      <c r="TFG3" s="934"/>
      <c r="TFH3" s="934"/>
      <c r="TFI3" s="934"/>
      <c r="TFJ3" s="934"/>
      <c r="TFK3" s="934" t="s">
        <v>153</v>
      </c>
      <c r="TFL3" s="934"/>
      <c r="TFM3" s="934"/>
      <c r="TFN3" s="934"/>
      <c r="TFO3" s="934"/>
      <c r="TFP3" s="934"/>
      <c r="TFQ3" s="934"/>
      <c r="TFR3" s="934"/>
      <c r="TFS3" s="934" t="s">
        <v>153</v>
      </c>
      <c r="TFT3" s="934"/>
      <c r="TFU3" s="934"/>
      <c r="TFV3" s="934"/>
      <c r="TFW3" s="934"/>
      <c r="TFX3" s="934"/>
      <c r="TFY3" s="934"/>
      <c r="TFZ3" s="934"/>
      <c r="TGA3" s="934" t="s">
        <v>153</v>
      </c>
      <c r="TGB3" s="934"/>
      <c r="TGC3" s="934"/>
      <c r="TGD3" s="934"/>
      <c r="TGE3" s="934"/>
      <c r="TGF3" s="934"/>
      <c r="TGG3" s="934"/>
      <c r="TGH3" s="934"/>
      <c r="TGI3" s="934" t="s">
        <v>153</v>
      </c>
      <c r="TGJ3" s="934"/>
      <c r="TGK3" s="934"/>
      <c r="TGL3" s="934"/>
      <c r="TGM3" s="934"/>
      <c r="TGN3" s="934"/>
      <c r="TGO3" s="934"/>
      <c r="TGP3" s="934"/>
      <c r="TGQ3" s="934" t="s">
        <v>153</v>
      </c>
      <c r="TGR3" s="934"/>
      <c r="TGS3" s="934"/>
      <c r="TGT3" s="934"/>
      <c r="TGU3" s="934"/>
      <c r="TGV3" s="934"/>
      <c r="TGW3" s="934"/>
      <c r="TGX3" s="934"/>
      <c r="TGY3" s="934" t="s">
        <v>153</v>
      </c>
      <c r="TGZ3" s="934"/>
      <c r="THA3" s="934"/>
      <c r="THB3" s="934"/>
      <c r="THC3" s="934"/>
      <c r="THD3" s="934"/>
      <c r="THE3" s="934"/>
      <c r="THF3" s="934"/>
      <c r="THG3" s="934" t="s">
        <v>153</v>
      </c>
      <c r="THH3" s="934"/>
      <c r="THI3" s="934"/>
      <c r="THJ3" s="934"/>
      <c r="THK3" s="934"/>
      <c r="THL3" s="934"/>
      <c r="THM3" s="934"/>
      <c r="THN3" s="934"/>
      <c r="THO3" s="934" t="s">
        <v>153</v>
      </c>
      <c r="THP3" s="934"/>
      <c r="THQ3" s="934"/>
      <c r="THR3" s="934"/>
      <c r="THS3" s="934"/>
      <c r="THT3" s="934"/>
      <c r="THU3" s="934"/>
      <c r="THV3" s="934"/>
      <c r="THW3" s="934" t="s">
        <v>153</v>
      </c>
      <c r="THX3" s="934"/>
      <c r="THY3" s="934"/>
      <c r="THZ3" s="934"/>
      <c r="TIA3" s="934"/>
      <c r="TIB3" s="934"/>
      <c r="TIC3" s="934"/>
      <c r="TID3" s="934"/>
      <c r="TIE3" s="934" t="s">
        <v>153</v>
      </c>
      <c r="TIF3" s="934"/>
      <c r="TIG3" s="934"/>
      <c r="TIH3" s="934"/>
      <c r="TII3" s="934"/>
      <c r="TIJ3" s="934"/>
      <c r="TIK3" s="934"/>
      <c r="TIL3" s="934"/>
      <c r="TIM3" s="934" t="s">
        <v>153</v>
      </c>
      <c r="TIN3" s="934"/>
      <c r="TIO3" s="934"/>
      <c r="TIP3" s="934"/>
      <c r="TIQ3" s="934"/>
      <c r="TIR3" s="934"/>
      <c r="TIS3" s="934"/>
      <c r="TIT3" s="934"/>
      <c r="TIU3" s="934" t="s">
        <v>153</v>
      </c>
      <c r="TIV3" s="934"/>
      <c r="TIW3" s="934"/>
      <c r="TIX3" s="934"/>
      <c r="TIY3" s="934"/>
      <c r="TIZ3" s="934"/>
      <c r="TJA3" s="934"/>
      <c r="TJB3" s="934"/>
      <c r="TJC3" s="934" t="s">
        <v>153</v>
      </c>
      <c r="TJD3" s="934"/>
      <c r="TJE3" s="934"/>
      <c r="TJF3" s="934"/>
      <c r="TJG3" s="934"/>
      <c r="TJH3" s="934"/>
      <c r="TJI3" s="934"/>
      <c r="TJJ3" s="934"/>
      <c r="TJK3" s="934" t="s">
        <v>153</v>
      </c>
      <c r="TJL3" s="934"/>
      <c r="TJM3" s="934"/>
      <c r="TJN3" s="934"/>
      <c r="TJO3" s="934"/>
      <c r="TJP3" s="934"/>
      <c r="TJQ3" s="934"/>
      <c r="TJR3" s="934"/>
      <c r="TJS3" s="934" t="s">
        <v>153</v>
      </c>
      <c r="TJT3" s="934"/>
      <c r="TJU3" s="934"/>
      <c r="TJV3" s="934"/>
      <c r="TJW3" s="934"/>
      <c r="TJX3" s="934"/>
      <c r="TJY3" s="934"/>
      <c r="TJZ3" s="934"/>
      <c r="TKA3" s="934" t="s">
        <v>153</v>
      </c>
      <c r="TKB3" s="934"/>
      <c r="TKC3" s="934"/>
      <c r="TKD3" s="934"/>
      <c r="TKE3" s="934"/>
      <c r="TKF3" s="934"/>
      <c r="TKG3" s="934"/>
      <c r="TKH3" s="934"/>
      <c r="TKI3" s="934" t="s">
        <v>153</v>
      </c>
      <c r="TKJ3" s="934"/>
      <c r="TKK3" s="934"/>
      <c r="TKL3" s="934"/>
      <c r="TKM3" s="934"/>
      <c r="TKN3" s="934"/>
      <c r="TKO3" s="934"/>
      <c r="TKP3" s="934"/>
      <c r="TKQ3" s="934" t="s">
        <v>153</v>
      </c>
      <c r="TKR3" s="934"/>
      <c r="TKS3" s="934"/>
      <c r="TKT3" s="934"/>
      <c r="TKU3" s="934"/>
      <c r="TKV3" s="934"/>
      <c r="TKW3" s="934"/>
      <c r="TKX3" s="934"/>
      <c r="TKY3" s="934" t="s">
        <v>153</v>
      </c>
      <c r="TKZ3" s="934"/>
      <c r="TLA3" s="934"/>
      <c r="TLB3" s="934"/>
      <c r="TLC3" s="934"/>
      <c r="TLD3" s="934"/>
      <c r="TLE3" s="934"/>
      <c r="TLF3" s="934"/>
      <c r="TLG3" s="934" t="s">
        <v>153</v>
      </c>
      <c r="TLH3" s="934"/>
      <c r="TLI3" s="934"/>
      <c r="TLJ3" s="934"/>
      <c r="TLK3" s="934"/>
      <c r="TLL3" s="934"/>
      <c r="TLM3" s="934"/>
      <c r="TLN3" s="934"/>
      <c r="TLO3" s="934" t="s">
        <v>153</v>
      </c>
      <c r="TLP3" s="934"/>
      <c r="TLQ3" s="934"/>
      <c r="TLR3" s="934"/>
      <c r="TLS3" s="934"/>
      <c r="TLT3" s="934"/>
      <c r="TLU3" s="934"/>
      <c r="TLV3" s="934"/>
      <c r="TLW3" s="934" t="s">
        <v>153</v>
      </c>
      <c r="TLX3" s="934"/>
      <c r="TLY3" s="934"/>
      <c r="TLZ3" s="934"/>
      <c r="TMA3" s="934"/>
      <c r="TMB3" s="934"/>
      <c r="TMC3" s="934"/>
      <c r="TMD3" s="934"/>
      <c r="TME3" s="934" t="s">
        <v>153</v>
      </c>
      <c r="TMF3" s="934"/>
      <c r="TMG3" s="934"/>
      <c r="TMH3" s="934"/>
      <c r="TMI3" s="934"/>
      <c r="TMJ3" s="934"/>
      <c r="TMK3" s="934"/>
      <c r="TML3" s="934"/>
      <c r="TMM3" s="934" t="s">
        <v>153</v>
      </c>
      <c r="TMN3" s="934"/>
      <c r="TMO3" s="934"/>
      <c r="TMP3" s="934"/>
      <c r="TMQ3" s="934"/>
      <c r="TMR3" s="934"/>
      <c r="TMS3" s="934"/>
      <c r="TMT3" s="934"/>
      <c r="TMU3" s="934" t="s">
        <v>153</v>
      </c>
      <c r="TMV3" s="934"/>
      <c r="TMW3" s="934"/>
      <c r="TMX3" s="934"/>
      <c r="TMY3" s="934"/>
      <c r="TMZ3" s="934"/>
      <c r="TNA3" s="934"/>
      <c r="TNB3" s="934"/>
      <c r="TNC3" s="934" t="s">
        <v>153</v>
      </c>
      <c r="TND3" s="934"/>
      <c r="TNE3" s="934"/>
      <c r="TNF3" s="934"/>
      <c r="TNG3" s="934"/>
      <c r="TNH3" s="934"/>
      <c r="TNI3" s="934"/>
      <c r="TNJ3" s="934"/>
      <c r="TNK3" s="934" t="s">
        <v>153</v>
      </c>
      <c r="TNL3" s="934"/>
      <c r="TNM3" s="934"/>
      <c r="TNN3" s="934"/>
      <c r="TNO3" s="934"/>
      <c r="TNP3" s="934"/>
      <c r="TNQ3" s="934"/>
      <c r="TNR3" s="934"/>
      <c r="TNS3" s="934" t="s">
        <v>153</v>
      </c>
      <c r="TNT3" s="934"/>
      <c r="TNU3" s="934"/>
      <c r="TNV3" s="934"/>
      <c r="TNW3" s="934"/>
      <c r="TNX3" s="934"/>
      <c r="TNY3" s="934"/>
      <c r="TNZ3" s="934"/>
      <c r="TOA3" s="934" t="s">
        <v>153</v>
      </c>
      <c r="TOB3" s="934"/>
      <c r="TOC3" s="934"/>
      <c r="TOD3" s="934"/>
      <c r="TOE3" s="934"/>
      <c r="TOF3" s="934"/>
      <c r="TOG3" s="934"/>
      <c r="TOH3" s="934"/>
      <c r="TOI3" s="934" t="s">
        <v>153</v>
      </c>
      <c r="TOJ3" s="934"/>
      <c r="TOK3" s="934"/>
      <c r="TOL3" s="934"/>
      <c r="TOM3" s="934"/>
      <c r="TON3" s="934"/>
      <c r="TOO3" s="934"/>
      <c r="TOP3" s="934"/>
      <c r="TOQ3" s="934" t="s">
        <v>153</v>
      </c>
      <c r="TOR3" s="934"/>
      <c r="TOS3" s="934"/>
      <c r="TOT3" s="934"/>
      <c r="TOU3" s="934"/>
      <c r="TOV3" s="934"/>
      <c r="TOW3" s="934"/>
      <c r="TOX3" s="934"/>
      <c r="TOY3" s="934" t="s">
        <v>153</v>
      </c>
      <c r="TOZ3" s="934"/>
      <c r="TPA3" s="934"/>
      <c r="TPB3" s="934"/>
      <c r="TPC3" s="934"/>
      <c r="TPD3" s="934"/>
      <c r="TPE3" s="934"/>
      <c r="TPF3" s="934"/>
      <c r="TPG3" s="934" t="s">
        <v>153</v>
      </c>
      <c r="TPH3" s="934"/>
      <c r="TPI3" s="934"/>
      <c r="TPJ3" s="934"/>
      <c r="TPK3" s="934"/>
      <c r="TPL3" s="934"/>
      <c r="TPM3" s="934"/>
      <c r="TPN3" s="934"/>
      <c r="TPO3" s="934" t="s">
        <v>153</v>
      </c>
      <c r="TPP3" s="934"/>
      <c r="TPQ3" s="934"/>
      <c r="TPR3" s="934"/>
      <c r="TPS3" s="934"/>
      <c r="TPT3" s="934"/>
      <c r="TPU3" s="934"/>
      <c r="TPV3" s="934"/>
      <c r="TPW3" s="934" t="s">
        <v>153</v>
      </c>
      <c r="TPX3" s="934"/>
      <c r="TPY3" s="934"/>
      <c r="TPZ3" s="934"/>
      <c r="TQA3" s="934"/>
      <c r="TQB3" s="934"/>
      <c r="TQC3" s="934"/>
      <c r="TQD3" s="934"/>
      <c r="TQE3" s="934" t="s">
        <v>153</v>
      </c>
      <c r="TQF3" s="934"/>
      <c r="TQG3" s="934"/>
      <c r="TQH3" s="934"/>
      <c r="TQI3" s="934"/>
      <c r="TQJ3" s="934"/>
      <c r="TQK3" s="934"/>
      <c r="TQL3" s="934"/>
      <c r="TQM3" s="934" t="s">
        <v>153</v>
      </c>
      <c r="TQN3" s="934"/>
      <c r="TQO3" s="934"/>
      <c r="TQP3" s="934"/>
      <c r="TQQ3" s="934"/>
      <c r="TQR3" s="934"/>
      <c r="TQS3" s="934"/>
      <c r="TQT3" s="934"/>
      <c r="TQU3" s="934" t="s">
        <v>153</v>
      </c>
      <c r="TQV3" s="934"/>
      <c r="TQW3" s="934"/>
      <c r="TQX3" s="934"/>
      <c r="TQY3" s="934"/>
      <c r="TQZ3" s="934"/>
      <c r="TRA3" s="934"/>
      <c r="TRB3" s="934"/>
      <c r="TRC3" s="934" t="s">
        <v>153</v>
      </c>
      <c r="TRD3" s="934"/>
      <c r="TRE3" s="934"/>
      <c r="TRF3" s="934"/>
      <c r="TRG3" s="934"/>
      <c r="TRH3" s="934"/>
      <c r="TRI3" s="934"/>
      <c r="TRJ3" s="934"/>
      <c r="TRK3" s="934" t="s">
        <v>153</v>
      </c>
      <c r="TRL3" s="934"/>
      <c r="TRM3" s="934"/>
      <c r="TRN3" s="934"/>
      <c r="TRO3" s="934"/>
      <c r="TRP3" s="934"/>
      <c r="TRQ3" s="934"/>
      <c r="TRR3" s="934"/>
      <c r="TRS3" s="934" t="s">
        <v>153</v>
      </c>
      <c r="TRT3" s="934"/>
      <c r="TRU3" s="934"/>
      <c r="TRV3" s="934"/>
      <c r="TRW3" s="934"/>
      <c r="TRX3" s="934"/>
      <c r="TRY3" s="934"/>
      <c r="TRZ3" s="934"/>
      <c r="TSA3" s="934" t="s">
        <v>153</v>
      </c>
      <c r="TSB3" s="934"/>
      <c r="TSC3" s="934"/>
      <c r="TSD3" s="934"/>
      <c r="TSE3" s="934"/>
      <c r="TSF3" s="934"/>
      <c r="TSG3" s="934"/>
      <c r="TSH3" s="934"/>
      <c r="TSI3" s="934" t="s">
        <v>153</v>
      </c>
      <c r="TSJ3" s="934"/>
      <c r="TSK3" s="934"/>
      <c r="TSL3" s="934"/>
      <c r="TSM3" s="934"/>
      <c r="TSN3" s="934"/>
      <c r="TSO3" s="934"/>
      <c r="TSP3" s="934"/>
      <c r="TSQ3" s="934" t="s">
        <v>153</v>
      </c>
      <c r="TSR3" s="934"/>
      <c r="TSS3" s="934"/>
      <c r="TST3" s="934"/>
      <c r="TSU3" s="934"/>
      <c r="TSV3" s="934"/>
      <c r="TSW3" s="934"/>
      <c r="TSX3" s="934"/>
      <c r="TSY3" s="934" t="s">
        <v>153</v>
      </c>
      <c r="TSZ3" s="934"/>
      <c r="TTA3" s="934"/>
      <c r="TTB3" s="934"/>
      <c r="TTC3" s="934"/>
      <c r="TTD3" s="934"/>
      <c r="TTE3" s="934"/>
      <c r="TTF3" s="934"/>
      <c r="TTG3" s="934" t="s">
        <v>153</v>
      </c>
      <c r="TTH3" s="934"/>
      <c r="TTI3" s="934"/>
      <c r="TTJ3" s="934"/>
      <c r="TTK3" s="934"/>
      <c r="TTL3" s="934"/>
      <c r="TTM3" s="934"/>
      <c r="TTN3" s="934"/>
      <c r="TTO3" s="934" t="s">
        <v>153</v>
      </c>
      <c r="TTP3" s="934"/>
      <c r="TTQ3" s="934"/>
      <c r="TTR3" s="934"/>
      <c r="TTS3" s="934"/>
      <c r="TTT3" s="934"/>
      <c r="TTU3" s="934"/>
      <c r="TTV3" s="934"/>
      <c r="TTW3" s="934" t="s">
        <v>153</v>
      </c>
      <c r="TTX3" s="934"/>
      <c r="TTY3" s="934"/>
      <c r="TTZ3" s="934"/>
      <c r="TUA3" s="934"/>
      <c r="TUB3" s="934"/>
      <c r="TUC3" s="934"/>
      <c r="TUD3" s="934"/>
      <c r="TUE3" s="934" t="s">
        <v>153</v>
      </c>
      <c r="TUF3" s="934"/>
      <c r="TUG3" s="934"/>
      <c r="TUH3" s="934"/>
      <c r="TUI3" s="934"/>
      <c r="TUJ3" s="934"/>
      <c r="TUK3" s="934"/>
      <c r="TUL3" s="934"/>
      <c r="TUM3" s="934" t="s">
        <v>153</v>
      </c>
      <c r="TUN3" s="934"/>
      <c r="TUO3" s="934"/>
      <c r="TUP3" s="934"/>
      <c r="TUQ3" s="934"/>
      <c r="TUR3" s="934"/>
      <c r="TUS3" s="934"/>
      <c r="TUT3" s="934"/>
      <c r="TUU3" s="934" t="s">
        <v>153</v>
      </c>
      <c r="TUV3" s="934"/>
      <c r="TUW3" s="934"/>
      <c r="TUX3" s="934"/>
      <c r="TUY3" s="934"/>
      <c r="TUZ3" s="934"/>
      <c r="TVA3" s="934"/>
      <c r="TVB3" s="934"/>
      <c r="TVC3" s="934" t="s">
        <v>153</v>
      </c>
      <c r="TVD3" s="934"/>
      <c r="TVE3" s="934"/>
      <c r="TVF3" s="934"/>
      <c r="TVG3" s="934"/>
      <c r="TVH3" s="934"/>
      <c r="TVI3" s="934"/>
      <c r="TVJ3" s="934"/>
      <c r="TVK3" s="934" t="s">
        <v>153</v>
      </c>
      <c r="TVL3" s="934"/>
      <c r="TVM3" s="934"/>
      <c r="TVN3" s="934"/>
      <c r="TVO3" s="934"/>
      <c r="TVP3" s="934"/>
      <c r="TVQ3" s="934"/>
      <c r="TVR3" s="934"/>
      <c r="TVS3" s="934" t="s">
        <v>153</v>
      </c>
      <c r="TVT3" s="934"/>
      <c r="TVU3" s="934"/>
      <c r="TVV3" s="934"/>
      <c r="TVW3" s="934"/>
      <c r="TVX3" s="934"/>
      <c r="TVY3" s="934"/>
      <c r="TVZ3" s="934"/>
      <c r="TWA3" s="934" t="s">
        <v>153</v>
      </c>
      <c r="TWB3" s="934"/>
      <c r="TWC3" s="934"/>
      <c r="TWD3" s="934"/>
      <c r="TWE3" s="934"/>
      <c r="TWF3" s="934"/>
      <c r="TWG3" s="934"/>
      <c r="TWH3" s="934"/>
      <c r="TWI3" s="934" t="s">
        <v>153</v>
      </c>
      <c r="TWJ3" s="934"/>
      <c r="TWK3" s="934"/>
      <c r="TWL3" s="934"/>
      <c r="TWM3" s="934"/>
      <c r="TWN3" s="934"/>
      <c r="TWO3" s="934"/>
      <c r="TWP3" s="934"/>
      <c r="TWQ3" s="934" t="s">
        <v>153</v>
      </c>
      <c r="TWR3" s="934"/>
      <c r="TWS3" s="934"/>
      <c r="TWT3" s="934"/>
      <c r="TWU3" s="934"/>
      <c r="TWV3" s="934"/>
      <c r="TWW3" s="934"/>
      <c r="TWX3" s="934"/>
      <c r="TWY3" s="934" t="s">
        <v>153</v>
      </c>
      <c r="TWZ3" s="934"/>
      <c r="TXA3" s="934"/>
      <c r="TXB3" s="934"/>
      <c r="TXC3" s="934"/>
      <c r="TXD3" s="934"/>
      <c r="TXE3" s="934"/>
      <c r="TXF3" s="934"/>
      <c r="TXG3" s="934" t="s">
        <v>153</v>
      </c>
      <c r="TXH3" s="934"/>
      <c r="TXI3" s="934"/>
      <c r="TXJ3" s="934"/>
      <c r="TXK3" s="934"/>
      <c r="TXL3" s="934"/>
      <c r="TXM3" s="934"/>
      <c r="TXN3" s="934"/>
      <c r="TXO3" s="934" t="s">
        <v>153</v>
      </c>
      <c r="TXP3" s="934"/>
      <c r="TXQ3" s="934"/>
      <c r="TXR3" s="934"/>
      <c r="TXS3" s="934"/>
      <c r="TXT3" s="934"/>
      <c r="TXU3" s="934"/>
      <c r="TXV3" s="934"/>
      <c r="TXW3" s="934" t="s">
        <v>153</v>
      </c>
      <c r="TXX3" s="934"/>
      <c r="TXY3" s="934"/>
      <c r="TXZ3" s="934"/>
      <c r="TYA3" s="934"/>
      <c r="TYB3" s="934"/>
      <c r="TYC3" s="934"/>
      <c r="TYD3" s="934"/>
      <c r="TYE3" s="934" t="s">
        <v>153</v>
      </c>
      <c r="TYF3" s="934"/>
      <c r="TYG3" s="934"/>
      <c r="TYH3" s="934"/>
      <c r="TYI3" s="934"/>
      <c r="TYJ3" s="934"/>
      <c r="TYK3" s="934"/>
      <c r="TYL3" s="934"/>
      <c r="TYM3" s="934" t="s">
        <v>153</v>
      </c>
      <c r="TYN3" s="934"/>
      <c r="TYO3" s="934"/>
      <c r="TYP3" s="934"/>
      <c r="TYQ3" s="934"/>
      <c r="TYR3" s="934"/>
      <c r="TYS3" s="934"/>
      <c r="TYT3" s="934"/>
      <c r="TYU3" s="934" t="s">
        <v>153</v>
      </c>
      <c r="TYV3" s="934"/>
      <c r="TYW3" s="934"/>
      <c r="TYX3" s="934"/>
      <c r="TYY3" s="934"/>
      <c r="TYZ3" s="934"/>
      <c r="TZA3" s="934"/>
      <c r="TZB3" s="934"/>
      <c r="TZC3" s="934" t="s">
        <v>153</v>
      </c>
      <c r="TZD3" s="934"/>
      <c r="TZE3" s="934"/>
      <c r="TZF3" s="934"/>
      <c r="TZG3" s="934"/>
      <c r="TZH3" s="934"/>
      <c r="TZI3" s="934"/>
      <c r="TZJ3" s="934"/>
      <c r="TZK3" s="934" t="s">
        <v>153</v>
      </c>
      <c r="TZL3" s="934"/>
      <c r="TZM3" s="934"/>
      <c r="TZN3" s="934"/>
      <c r="TZO3" s="934"/>
      <c r="TZP3" s="934"/>
      <c r="TZQ3" s="934"/>
      <c r="TZR3" s="934"/>
      <c r="TZS3" s="934" t="s">
        <v>153</v>
      </c>
      <c r="TZT3" s="934"/>
      <c r="TZU3" s="934"/>
      <c r="TZV3" s="934"/>
      <c r="TZW3" s="934"/>
      <c r="TZX3" s="934"/>
      <c r="TZY3" s="934"/>
      <c r="TZZ3" s="934"/>
      <c r="UAA3" s="934" t="s">
        <v>153</v>
      </c>
      <c r="UAB3" s="934"/>
      <c r="UAC3" s="934"/>
      <c r="UAD3" s="934"/>
      <c r="UAE3" s="934"/>
      <c r="UAF3" s="934"/>
      <c r="UAG3" s="934"/>
      <c r="UAH3" s="934"/>
      <c r="UAI3" s="934" t="s">
        <v>153</v>
      </c>
      <c r="UAJ3" s="934"/>
      <c r="UAK3" s="934"/>
      <c r="UAL3" s="934"/>
      <c r="UAM3" s="934"/>
      <c r="UAN3" s="934"/>
      <c r="UAO3" s="934"/>
      <c r="UAP3" s="934"/>
      <c r="UAQ3" s="934" t="s">
        <v>153</v>
      </c>
      <c r="UAR3" s="934"/>
      <c r="UAS3" s="934"/>
      <c r="UAT3" s="934"/>
      <c r="UAU3" s="934"/>
      <c r="UAV3" s="934"/>
      <c r="UAW3" s="934"/>
      <c r="UAX3" s="934"/>
      <c r="UAY3" s="934" t="s">
        <v>153</v>
      </c>
      <c r="UAZ3" s="934"/>
      <c r="UBA3" s="934"/>
      <c r="UBB3" s="934"/>
      <c r="UBC3" s="934"/>
      <c r="UBD3" s="934"/>
      <c r="UBE3" s="934"/>
      <c r="UBF3" s="934"/>
      <c r="UBG3" s="934" t="s">
        <v>153</v>
      </c>
      <c r="UBH3" s="934"/>
      <c r="UBI3" s="934"/>
      <c r="UBJ3" s="934"/>
      <c r="UBK3" s="934"/>
      <c r="UBL3" s="934"/>
      <c r="UBM3" s="934"/>
      <c r="UBN3" s="934"/>
      <c r="UBO3" s="934" t="s">
        <v>153</v>
      </c>
      <c r="UBP3" s="934"/>
      <c r="UBQ3" s="934"/>
      <c r="UBR3" s="934"/>
      <c r="UBS3" s="934"/>
      <c r="UBT3" s="934"/>
      <c r="UBU3" s="934"/>
      <c r="UBV3" s="934"/>
      <c r="UBW3" s="934" t="s">
        <v>153</v>
      </c>
      <c r="UBX3" s="934"/>
      <c r="UBY3" s="934"/>
      <c r="UBZ3" s="934"/>
      <c r="UCA3" s="934"/>
      <c r="UCB3" s="934"/>
      <c r="UCC3" s="934"/>
      <c r="UCD3" s="934"/>
      <c r="UCE3" s="934" t="s">
        <v>153</v>
      </c>
      <c r="UCF3" s="934"/>
      <c r="UCG3" s="934"/>
      <c r="UCH3" s="934"/>
      <c r="UCI3" s="934"/>
      <c r="UCJ3" s="934"/>
      <c r="UCK3" s="934"/>
      <c r="UCL3" s="934"/>
      <c r="UCM3" s="934" t="s">
        <v>153</v>
      </c>
      <c r="UCN3" s="934"/>
      <c r="UCO3" s="934"/>
      <c r="UCP3" s="934"/>
      <c r="UCQ3" s="934"/>
      <c r="UCR3" s="934"/>
      <c r="UCS3" s="934"/>
      <c r="UCT3" s="934"/>
      <c r="UCU3" s="934" t="s">
        <v>153</v>
      </c>
      <c r="UCV3" s="934"/>
      <c r="UCW3" s="934"/>
      <c r="UCX3" s="934"/>
      <c r="UCY3" s="934"/>
      <c r="UCZ3" s="934"/>
      <c r="UDA3" s="934"/>
      <c r="UDB3" s="934"/>
      <c r="UDC3" s="934" t="s">
        <v>153</v>
      </c>
      <c r="UDD3" s="934"/>
      <c r="UDE3" s="934"/>
      <c r="UDF3" s="934"/>
      <c r="UDG3" s="934"/>
      <c r="UDH3" s="934"/>
      <c r="UDI3" s="934"/>
      <c r="UDJ3" s="934"/>
      <c r="UDK3" s="934" t="s">
        <v>153</v>
      </c>
      <c r="UDL3" s="934"/>
      <c r="UDM3" s="934"/>
      <c r="UDN3" s="934"/>
      <c r="UDO3" s="934"/>
      <c r="UDP3" s="934"/>
      <c r="UDQ3" s="934"/>
      <c r="UDR3" s="934"/>
      <c r="UDS3" s="934" t="s">
        <v>153</v>
      </c>
      <c r="UDT3" s="934"/>
      <c r="UDU3" s="934"/>
      <c r="UDV3" s="934"/>
      <c r="UDW3" s="934"/>
      <c r="UDX3" s="934"/>
      <c r="UDY3" s="934"/>
      <c r="UDZ3" s="934"/>
      <c r="UEA3" s="934" t="s">
        <v>153</v>
      </c>
      <c r="UEB3" s="934"/>
      <c r="UEC3" s="934"/>
      <c r="UED3" s="934"/>
      <c r="UEE3" s="934"/>
      <c r="UEF3" s="934"/>
      <c r="UEG3" s="934"/>
      <c r="UEH3" s="934"/>
      <c r="UEI3" s="934" t="s">
        <v>153</v>
      </c>
      <c r="UEJ3" s="934"/>
      <c r="UEK3" s="934"/>
      <c r="UEL3" s="934"/>
      <c r="UEM3" s="934"/>
      <c r="UEN3" s="934"/>
      <c r="UEO3" s="934"/>
      <c r="UEP3" s="934"/>
      <c r="UEQ3" s="934" t="s">
        <v>153</v>
      </c>
      <c r="UER3" s="934"/>
      <c r="UES3" s="934"/>
      <c r="UET3" s="934"/>
      <c r="UEU3" s="934"/>
      <c r="UEV3" s="934"/>
      <c r="UEW3" s="934"/>
      <c r="UEX3" s="934"/>
      <c r="UEY3" s="934" t="s">
        <v>153</v>
      </c>
      <c r="UEZ3" s="934"/>
      <c r="UFA3" s="934"/>
      <c r="UFB3" s="934"/>
      <c r="UFC3" s="934"/>
      <c r="UFD3" s="934"/>
      <c r="UFE3" s="934"/>
      <c r="UFF3" s="934"/>
      <c r="UFG3" s="934" t="s">
        <v>153</v>
      </c>
      <c r="UFH3" s="934"/>
      <c r="UFI3" s="934"/>
      <c r="UFJ3" s="934"/>
      <c r="UFK3" s="934"/>
      <c r="UFL3" s="934"/>
      <c r="UFM3" s="934"/>
      <c r="UFN3" s="934"/>
      <c r="UFO3" s="934" t="s">
        <v>153</v>
      </c>
      <c r="UFP3" s="934"/>
      <c r="UFQ3" s="934"/>
      <c r="UFR3" s="934"/>
      <c r="UFS3" s="934"/>
      <c r="UFT3" s="934"/>
      <c r="UFU3" s="934"/>
      <c r="UFV3" s="934"/>
      <c r="UFW3" s="934" t="s">
        <v>153</v>
      </c>
      <c r="UFX3" s="934"/>
      <c r="UFY3" s="934"/>
      <c r="UFZ3" s="934"/>
      <c r="UGA3" s="934"/>
      <c r="UGB3" s="934"/>
      <c r="UGC3" s="934"/>
      <c r="UGD3" s="934"/>
      <c r="UGE3" s="934" t="s">
        <v>153</v>
      </c>
      <c r="UGF3" s="934"/>
      <c r="UGG3" s="934"/>
      <c r="UGH3" s="934"/>
      <c r="UGI3" s="934"/>
      <c r="UGJ3" s="934"/>
      <c r="UGK3" s="934"/>
      <c r="UGL3" s="934"/>
      <c r="UGM3" s="934" t="s">
        <v>153</v>
      </c>
      <c r="UGN3" s="934"/>
      <c r="UGO3" s="934"/>
      <c r="UGP3" s="934"/>
      <c r="UGQ3" s="934"/>
      <c r="UGR3" s="934"/>
      <c r="UGS3" s="934"/>
      <c r="UGT3" s="934"/>
      <c r="UGU3" s="934" t="s">
        <v>153</v>
      </c>
      <c r="UGV3" s="934"/>
      <c r="UGW3" s="934"/>
      <c r="UGX3" s="934"/>
      <c r="UGY3" s="934"/>
      <c r="UGZ3" s="934"/>
      <c r="UHA3" s="934"/>
      <c r="UHB3" s="934"/>
      <c r="UHC3" s="934" t="s">
        <v>153</v>
      </c>
      <c r="UHD3" s="934"/>
      <c r="UHE3" s="934"/>
      <c r="UHF3" s="934"/>
      <c r="UHG3" s="934"/>
      <c r="UHH3" s="934"/>
      <c r="UHI3" s="934"/>
      <c r="UHJ3" s="934"/>
      <c r="UHK3" s="934" t="s">
        <v>153</v>
      </c>
      <c r="UHL3" s="934"/>
      <c r="UHM3" s="934"/>
      <c r="UHN3" s="934"/>
      <c r="UHO3" s="934"/>
      <c r="UHP3" s="934"/>
      <c r="UHQ3" s="934"/>
      <c r="UHR3" s="934"/>
      <c r="UHS3" s="934" t="s">
        <v>153</v>
      </c>
      <c r="UHT3" s="934"/>
      <c r="UHU3" s="934"/>
      <c r="UHV3" s="934"/>
      <c r="UHW3" s="934"/>
      <c r="UHX3" s="934"/>
      <c r="UHY3" s="934"/>
      <c r="UHZ3" s="934"/>
      <c r="UIA3" s="934" t="s">
        <v>153</v>
      </c>
      <c r="UIB3" s="934"/>
      <c r="UIC3" s="934"/>
      <c r="UID3" s="934"/>
      <c r="UIE3" s="934"/>
      <c r="UIF3" s="934"/>
      <c r="UIG3" s="934"/>
      <c r="UIH3" s="934"/>
      <c r="UII3" s="934" t="s">
        <v>153</v>
      </c>
      <c r="UIJ3" s="934"/>
      <c r="UIK3" s="934"/>
      <c r="UIL3" s="934"/>
      <c r="UIM3" s="934"/>
      <c r="UIN3" s="934"/>
      <c r="UIO3" s="934"/>
      <c r="UIP3" s="934"/>
      <c r="UIQ3" s="934" t="s">
        <v>153</v>
      </c>
      <c r="UIR3" s="934"/>
      <c r="UIS3" s="934"/>
      <c r="UIT3" s="934"/>
      <c r="UIU3" s="934"/>
      <c r="UIV3" s="934"/>
      <c r="UIW3" s="934"/>
      <c r="UIX3" s="934"/>
      <c r="UIY3" s="934" t="s">
        <v>153</v>
      </c>
      <c r="UIZ3" s="934"/>
      <c r="UJA3" s="934"/>
      <c r="UJB3" s="934"/>
      <c r="UJC3" s="934"/>
      <c r="UJD3" s="934"/>
      <c r="UJE3" s="934"/>
      <c r="UJF3" s="934"/>
      <c r="UJG3" s="934" t="s">
        <v>153</v>
      </c>
      <c r="UJH3" s="934"/>
      <c r="UJI3" s="934"/>
      <c r="UJJ3" s="934"/>
      <c r="UJK3" s="934"/>
      <c r="UJL3" s="934"/>
      <c r="UJM3" s="934"/>
      <c r="UJN3" s="934"/>
      <c r="UJO3" s="934" t="s">
        <v>153</v>
      </c>
      <c r="UJP3" s="934"/>
      <c r="UJQ3" s="934"/>
      <c r="UJR3" s="934"/>
      <c r="UJS3" s="934"/>
      <c r="UJT3" s="934"/>
      <c r="UJU3" s="934"/>
      <c r="UJV3" s="934"/>
      <c r="UJW3" s="934" t="s">
        <v>153</v>
      </c>
      <c r="UJX3" s="934"/>
      <c r="UJY3" s="934"/>
      <c r="UJZ3" s="934"/>
      <c r="UKA3" s="934"/>
      <c r="UKB3" s="934"/>
      <c r="UKC3" s="934"/>
      <c r="UKD3" s="934"/>
      <c r="UKE3" s="934" t="s">
        <v>153</v>
      </c>
      <c r="UKF3" s="934"/>
      <c r="UKG3" s="934"/>
      <c r="UKH3" s="934"/>
      <c r="UKI3" s="934"/>
      <c r="UKJ3" s="934"/>
      <c r="UKK3" s="934"/>
      <c r="UKL3" s="934"/>
      <c r="UKM3" s="934" t="s">
        <v>153</v>
      </c>
      <c r="UKN3" s="934"/>
      <c r="UKO3" s="934"/>
      <c r="UKP3" s="934"/>
      <c r="UKQ3" s="934"/>
      <c r="UKR3" s="934"/>
      <c r="UKS3" s="934"/>
      <c r="UKT3" s="934"/>
      <c r="UKU3" s="934" t="s">
        <v>153</v>
      </c>
      <c r="UKV3" s="934"/>
      <c r="UKW3" s="934"/>
      <c r="UKX3" s="934"/>
      <c r="UKY3" s="934"/>
      <c r="UKZ3" s="934"/>
      <c r="ULA3" s="934"/>
      <c r="ULB3" s="934"/>
      <c r="ULC3" s="934" t="s">
        <v>153</v>
      </c>
      <c r="ULD3" s="934"/>
      <c r="ULE3" s="934"/>
      <c r="ULF3" s="934"/>
      <c r="ULG3" s="934"/>
      <c r="ULH3" s="934"/>
      <c r="ULI3" s="934"/>
      <c r="ULJ3" s="934"/>
      <c r="ULK3" s="934" t="s">
        <v>153</v>
      </c>
      <c r="ULL3" s="934"/>
      <c r="ULM3" s="934"/>
      <c r="ULN3" s="934"/>
      <c r="ULO3" s="934"/>
      <c r="ULP3" s="934"/>
      <c r="ULQ3" s="934"/>
      <c r="ULR3" s="934"/>
      <c r="ULS3" s="934" t="s">
        <v>153</v>
      </c>
      <c r="ULT3" s="934"/>
      <c r="ULU3" s="934"/>
      <c r="ULV3" s="934"/>
      <c r="ULW3" s="934"/>
      <c r="ULX3" s="934"/>
      <c r="ULY3" s="934"/>
      <c r="ULZ3" s="934"/>
      <c r="UMA3" s="934" t="s">
        <v>153</v>
      </c>
      <c r="UMB3" s="934"/>
      <c r="UMC3" s="934"/>
      <c r="UMD3" s="934"/>
      <c r="UME3" s="934"/>
      <c r="UMF3" s="934"/>
      <c r="UMG3" s="934"/>
      <c r="UMH3" s="934"/>
      <c r="UMI3" s="934" t="s">
        <v>153</v>
      </c>
      <c r="UMJ3" s="934"/>
      <c r="UMK3" s="934"/>
      <c r="UML3" s="934"/>
      <c r="UMM3" s="934"/>
      <c r="UMN3" s="934"/>
      <c r="UMO3" s="934"/>
      <c r="UMP3" s="934"/>
      <c r="UMQ3" s="934" t="s">
        <v>153</v>
      </c>
      <c r="UMR3" s="934"/>
      <c r="UMS3" s="934"/>
      <c r="UMT3" s="934"/>
      <c r="UMU3" s="934"/>
      <c r="UMV3" s="934"/>
      <c r="UMW3" s="934"/>
      <c r="UMX3" s="934"/>
      <c r="UMY3" s="934" t="s">
        <v>153</v>
      </c>
      <c r="UMZ3" s="934"/>
      <c r="UNA3" s="934"/>
      <c r="UNB3" s="934"/>
      <c r="UNC3" s="934"/>
      <c r="UND3" s="934"/>
      <c r="UNE3" s="934"/>
      <c r="UNF3" s="934"/>
      <c r="UNG3" s="934" t="s">
        <v>153</v>
      </c>
      <c r="UNH3" s="934"/>
      <c r="UNI3" s="934"/>
      <c r="UNJ3" s="934"/>
      <c r="UNK3" s="934"/>
      <c r="UNL3" s="934"/>
      <c r="UNM3" s="934"/>
      <c r="UNN3" s="934"/>
      <c r="UNO3" s="934" t="s">
        <v>153</v>
      </c>
      <c r="UNP3" s="934"/>
      <c r="UNQ3" s="934"/>
      <c r="UNR3" s="934"/>
      <c r="UNS3" s="934"/>
      <c r="UNT3" s="934"/>
      <c r="UNU3" s="934"/>
      <c r="UNV3" s="934"/>
      <c r="UNW3" s="934" t="s">
        <v>153</v>
      </c>
      <c r="UNX3" s="934"/>
      <c r="UNY3" s="934"/>
      <c r="UNZ3" s="934"/>
      <c r="UOA3" s="934"/>
      <c r="UOB3" s="934"/>
      <c r="UOC3" s="934"/>
      <c r="UOD3" s="934"/>
      <c r="UOE3" s="934" t="s">
        <v>153</v>
      </c>
      <c r="UOF3" s="934"/>
      <c r="UOG3" s="934"/>
      <c r="UOH3" s="934"/>
      <c r="UOI3" s="934"/>
      <c r="UOJ3" s="934"/>
      <c r="UOK3" s="934"/>
      <c r="UOL3" s="934"/>
      <c r="UOM3" s="934" t="s">
        <v>153</v>
      </c>
      <c r="UON3" s="934"/>
      <c r="UOO3" s="934"/>
      <c r="UOP3" s="934"/>
      <c r="UOQ3" s="934"/>
      <c r="UOR3" s="934"/>
      <c r="UOS3" s="934"/>
      <c r="UOT3" s="934"/>
      <c r="UOU3" s="934" t="s">
        <v>153</v>
      </c>
      <c r="UOV3" s="934"/>
      <c r="UOW3" s="934"/>
      <c r="UOX3" s="934"/>
      <c r="UOY3" s="934"/>
      <c r="UOZ3" s="934"/>
      <c r="UPA3" s="934"/>
      <c r="UPB3" s="934"/>
      <c r="UPC3" s="934" t="s">
        <v>153</v>
      </c>
      <c r="UPD3" s="934"/>
      <c r="UPE3" s="934"/>
      <c r="UPF3" s="934"/>
      <c r="UPG3" s="934"/>
      <c r="UPH3" s="934"/>
      <c r="UPI3" s="934"/>
      <c r="UPJ3" s="934"/>
      <c r="UPK3" s="934" t="s">
        <v>153</v>
      </c>
      <c r="UPL3" s="934"/>
      <c r="UPM3" s="934"/>
      <c r="UPN3" s="934"/>
      <c r="UPO3" s="934"/>
      <c r="UPP3" s="934"/>
      <c r="UPQ3" s="934"/>
      <c r="UPR3" s="934"/>
      <c r="UPS3" s="934" t="s">
        <v>153</v>
      </c>
      <c r="UPT3" s="934"/>
      <c r="UPU3" s="934"/>
      <c r="UPV3" s="934"/>
      <c r="UPW3" s="934"/>
      <c r="UPX3" s="934"/>
      <c r="UPY3" s="934"/>
      <c r="UPZ3" s="934"/>
      <c r="UQA3" s="934" t="s">
        <v>153</v>
      </c>
      <c r="UQB3" s="934"/>
      <c r="UQC3" s="934"/>
      <c r="UQD3" s="934"/>
      <c r="UQE3" s="934"/>
      <c r="UQF3" s="934"/>
      <c r="UQG3" s="934"/>
      <c r="UQH3" s="934"/>
      <c r="UQI3" s="934" t="s">
        <v>153</v>
      </c>
      <c r="UQJ3" s="934"/>
      <c r="UQK3" s="934"/>
      <c r="UQL3" s="934"/>
      <c r="UQM3" s="934"/>
      <c r="UQN3" s="934"/>
      <c r="UQO3" s="934"/>
      <c r="UQP3" s="934"/>
      <c r="UQQ3" s="934" t="s">
        <v>153</v>
      </c>
      <c r="UQR3" s="934"/>
      <c r="UQS3" s="934"/>
      <c r="UQT3" s="934"/>
      <c r="UQU3" s="934"/>
      <c r="UQV3" s="934"/>
      <c r="UQW3" s="934"/>
      <c r="UQX3" s="934"/>
      <c r="UQY3" s="934" t="s">
        <v>153</v>
      </c>
      <c r="UQZ3" s="934"/>
      <c r="URA3" s="934"/>
      <c r="URB3" s="934"/>
      <c r="URC3" s="934"/>
      <c r="URD3" s="934"/>
      <c r="URE3" s="934"/>
      <c r="URF3" s="934"/>
      <c r="URG3" s="934" t="s">
        <v>153</v>
      </c>
      <c r="URH3" s="934"/>
      <c r="URI3" s="934"/>
      <c r="URJ3" s="934"/>
      <c r="URK3" s="934"/>
      <c r="URL3" s="934"/>
      <c r="URM3" s="934"/>
      <c r="URN3" s="934"/>
      <c r="URO3" s="934" t="s">
        <v>153</v>
      </c>
      <c r="URP3" s="934"/>
      <c r="URQ3" s="934"/>
      <c r="URR3" s="934"/>
      <c r="URS3" s="934"/>
      <c r="URT3" s="934"/>
      <c r="URU3" s="934"/>
      <c r="URV3" s="934"/>
      <c r="URW3" s="934" t="s">
        <v>153</v>
      </c>
      <c r="URX3" s="934"/>
      <c r="URY3" s="934"/>
      <c r="URZ3" s="934"/>
      <c r="USA3" s="934"/>
      <c r="USB3" s="934"/>
      <c r="USC3" s="934"/>
      <c r="USD3" s="934"/>
      <c r="USE3" s="934" t="s">
        <v>153</v>
      </c>
      <c r="USF3" s="934"/>
      <c r="USG3" s="934"/>
      <c r="USH3" s="934"/>
      <c r="USI3" s="934"/>
      <c r="USJ3" s="934"/>
      <c r="USK3" s="934"/>
      <c r="USL3" s="934"/>
      <c r="USM3" s="934" t="s">
        <v>153</v>
      </c>
      <c r="USN3" s="934"/>
      <c r="USO3" s="934"/>
      <c r="USP3" s="934"/>
      <c r="USQ3" s="934"/>
      <c r="USR3" s="934"/>
      <c r="USS3" s="934"/>
      <c r="UST3" s="934"/>
      <c r="USU3" s="934" t="s">
        <v>153</v>
      </c>
      <c r="USV3" s="934"/>
      <c r="USW3" s="934"/>
      <c r="USX3" s="934"/>
      <c r="USY3" s="934"/>
      <c r="USZ3" s="934"/>
      <c r="UTA3" s="934"/>
      <c r="UTB3" s="934"/>
      <c r="UTC3" s="934" t="s">
        <v>153</v>
      </c>
      <c r="UTD3" s="934"/>
      <c r="UTE3" s="934"/>
      <c r="UTF3" s="934"/>
      <c r="UTG3" s="934"/>
      <c r="UTH3" s="934"/>
      <c r="UTI3" s="934"/>
      <c r="UTJ3" s="934"/>
      <c r="UTK3" s="934" t="s">
        <v>153</v>
      </c>
      <c r="UTL3" s="934"/>
      <c r="UTM3" s="934"/>
      <c r="UTN3" s="934"/>
      <c r="UTO3" s="934"/>
      <c r="UTP3" s="934"/>
      <c r="UTQ3" s="934"/>
      <c r="UTR3" s="934"/>
      <c r="UTS3" s="934" t="s">
        <v>153</v>
      </c>
      <c r="UTT3" s="934"/>
      <c r="UTU3" s="934"/>
      <c r="UTV3" s="934"/>
      <c r="UTW3" s="934"/>
      <c r="UTX3" s="934"/>
      <c r="UTY3" s="934"/>
      <c r="UTZ3" s="934"/>
      <c r="UUA3" s="934" t="s">
        <v>153</v>
      </c>
      <c r="UUB3" s="934"/>
      <c r="UUC3" s="934"/>
      <c r="UUD3" s="934"/>
      <c r="UUE3" s="934"/>
      <c r="UUF3" s="934"/>
      <c r="UUG3" s="934"/>
      <c r="UUH3" s="934"/>
      <c r="UUI3" s="934" t="s">
        <v>153</v>
      </c>
      <c r="UUJ3" s="934"/>
      <c r="UUK3" s="934"/>
      <c r="UUL3" s="934"/>
      <c r="UUM3" s="934"/>
      <c r="UUN3" s="934"/>
      <c r="UUO3" s="934"/>
      <c r="UUP3" s="934"/>
      <c r="UUQ3" s="934" t="s">
        <v>153</v>
      </c>
      <c r="UUR3" s="934"/>
      <c r="UUS3" s="934"/>
      <c r="UUT3" s="934"/>
      <c r="UUU3" s="934"/>
      <c r="UUV3" s="934"/>
      <c r="UUW3" s="934"/>
      <c r="UUX3" s="934"/>
      <c r="UUY3" s="934" t="s">
        <v>153</v>
      </c>
      <c r="UUZ3" s="934"/>
      <c r="UVA3" s="934"/>
      <c r="UVB3" s="934"/>
      <c r="UVC3" s="934"/>
      <c r="UVD3" s="934"/>
      <c r="UVE3" s="934"/>
      <c r="UVF3" s="934"/>
      <c r="UVG3" s="934" t="s">
        <v>153</v>
      </c>
      <c r="UVH3" s="934"/>
      <c r="UVI3" s="934"/>
      <c r="UVJ3" s="934"/>
      <c r="UVK3" s="934"/>
      <c r="UVL3" s="934"/>
      <c r="UVM3" s="934"/>
      <c r="UVN3" s="934"/>
      <c r="UVO3" s="934" t="s">
        <v>153</v>
      </c>
      <c r="UVP3" s="934"/>
      <c r="UVQ3" s="934"/>
      <c r="UVR3" s="934"/>
      <c r="UVS3" s="934"/>
      <c r="UVT3" s="934"/>
      <c r="UVU3" s="934"/>
      <c r="UVV3" s="934"/>
      <c r="UVW3" s="934" t="s">
        <v>153</v>
      </c>
      <c r="UVX3" s="934"/>
      <c r="UVY3" s="934"/>
      <c r="UVZ3" s="934"/>
      <c r="UWA3" s="934"/>
      <c r="UWB3" s="934"/>
      <c r="UWC3" s="934"/>
      <c r="UWD3" s="934"/>
      <c r="UWE3" s="934" t="s">
        <v>153</v>
      </c>
      <c r="UWF3" s="934"/>
      <c r="UWG3" s="934"/>
      <c r="UWH3" s="934"/>
      <c r="UWI3" s="934"/>
      <c r="UWJ3" s="934"/>
      <c r="UWK3" s="934"/>
      <c r="UWL3" s="934"/>
      <c r="UWM3" s="934" t="s">
        <v>153</v>
      </c>
      <c r="UWN3" s="934"/>
      <c r="UWO3" s="934"/>
      <c r="UWP3" s="934"/>
      <c r="UWQ3" s="934"/>
      <c r="UWR3" s="934"/>
      <c r="UWS3" s="934"/>
      <c r="UWT3" s="934"/>
      <c r="UWU3" s="934" t="s">
        <v>153</v>
      </c>
      <c r="UWV3" s="934"/>
      <c r="UWW3" s="934"/>
      <c r="UWX3" s="934"/>
      <c r="UWY3" s="934"/>
      <c r="UWZ3" s="934"/>
      <c r="UXA3" s="934"/>
      <c r="UXB3" s="934"/>
      <c r="UXC3" s="934" t="s">
        <v>153</v>
      </c>
      <c r="UXD3" s="934"/>
      <c r="UXE3" s="934"/>
      <c r="UXF3" s="934"/>
      <c r="UXG3" s="934"/>
      <c r="UXH3" s="934"/>
      <c r="UXI3" s="934"/>
      <c r="UXJ3" s="934"/>
      <c r="UXK3" s="934" t="s">
        <v>153</v>
      </c>
      <c r="UXL3" s="934"/>
      <c r="UXM3" s="934"/>
      <c r="UXN3" s="934"/>
      <c r="UXO3" s="934"/>
      <c r="UXP3" s="934"/>
      <c r="UXQ3" s="934"/>
      <c r="UXR3" s="934"/>
      <c r="UXS3" s="934" t="s">
        <v>153</v>
      </c>
      <c r="UXT3" s="934"/>
      <c r="UXU3" s="934"/>
      <c r="UXV3" s="934"/>
      <c r="UXW3" s="934"/>
      <c r="UXX3" s="934"/>
      <c r="UXY3" s="934"/>
      <c r="UXZ3" s="934"/>
      <c r="UYA3" s="934" t="s">
        <v>153</v>
      </c>
      <c r="UYB3" s="934"/>
      <c r="UYC3" s="934"/>
      <c r="UYD3" s="934"/>
      <c r="UYE3" s="934"/>
      <c r="UYF3" s="934"/>
      <c r="UYG3" s="934"/>
      <c r="UYH3" s="934"/>
      <c r="UYI3" s="934" t="s">
        <v>153</v>
      </c>
      <c r="UYJ3" s="934"/>
      <c r="UYK3" s="934"/>
      <c r="UYL3" s="934"/>
      <c r="UYM3" s="934"/>
      <c r="UYN3" s="934"/>
      <c r="UYO3" s="934"/>
      <c r="UYP3" s="934"/>
      <c r="UYQ3" s="934" t="s">
        <v>153</v>
      </c>
      <c r="UYR3" s="934"/>
      <c r="UYS3" s="934"/>
      <c r="UYT3" s="934"/>
      <c r="UYU3" s="934"/>
      <c r="UYV3" s="934"/>
      <c r="UYW3" s="934"/>
      <c r="UYX3" s="934"/>
      <c r="UYY3" s="934" t="s">
        <v>153</v>
      </c>
      <c r="UYZ3" s="934"/>
      <c r="UZA3" s="934"/>
      <c r="UZB3" s="934"/>
      <c r="UZC3" s="934"/>
      <c r="UZD3" s="934"/>
      <c r="UZE3" s="934"/>
      <c r="UZF3" s="934"/>
      <c r="UZG3" s="934" t="s">
        <v>153</v>
      </c>
      <c r="UZH3" s="934"/>
      <c r="UZI3" s="934"/>
      <c r="UZJ3" s="934"/>
      <c r="UZK3" s="934"/>
      <c r="UZL3" s="934"/>
      <c r="UZM3" s="934"/>
      <c r="UZN3" s="934"/>
      <c r="UZO3" s="934" t="s">
        <v>153</v>
      </c>
      <c r="UZP3" s="934"/>
      <c r="UZQ3" s="934"/>
      <c r="UZR3" s="934"/>
      <c r="UZS3" s="934"/>
      <c r="UZT3" s="934"/>
      <c r="UZU3" s="934"/>
      <c r="UZV3" s="934"/>
      <c r="UZW3" s="934" t="s">
        <v>153</v>
      </c>
      <c r="UZX3" s="934"/>
      <c r="UZY3" s="934"/>
      <c r="UZZ3" s="934"/>
      <c r="VAA3" s="934"/>
      <c r="VAB3" s="934"/>
      <c r="VAC3" s="934"/>
      <c r="VAD3" s="934"/>
      <c r="VAE3" s="934" t="s">
        <v>153</v>
      </c>
      <c r="VAF3" s="934"/>
      <c r="VAG3" s="934"/>
      <c r="VAH3" s="934"/>
      <c r="VAI3" s="934"/>
      <c r="VAJ3" s="934"/>
      <c r="VAK3" s="934"/>
      <c r="VAL3" s="934"/>
      <c r="VAM3" s="934" t="s">
        <v>153</v>
      </c>
      <c r="VAN3" s="934"/>
      <c r="VAO3" s="934"/>
      <c r="VAP3" s="934"/>
      <c r="VAQ3" s="934"/>
      <c r="VAR3" s="934"/>
      <c r="VAS3" s="934"/>
      <c r="VAT3" s="934"/>
      <c r="VAU3" s="934" t="s">
        <v>153</v>
      </c>
      <c r="VAV3" s="934"/>
      <c r="VAW3" s="934"/>
      <c r="VAX3" s="934"/>
      <c r="VAY3" s="934"/>
      <c r="VAZ3" s="934"/>
      <c r="VBA3" s="934"/>
      <c r="VBB3" s="934"/>
      <c r="VBC3" s="934" t="s">
        <v>153</v>
      </c>
      <c r="VBD3" s="934"/>
      <c r="VBE3" s="934"/>
      <c r="VBF3" s="934"/>
      <c r="VBG3" s="934"/>
      <c r="VBH3" s="934"/>
      <c r="VBI3" s="934"/>
      <c r="VBJ3" s="934"/>
      <c r="VBK3" s="934" t="s">
        <v>153</v>
      </c>
      <c r="VBL3" s="934"/>
      <c r="VBM3" s="934"/>
      <c r="VBN3" s="934"/>
      <c r="VBO3" s="934"/>
      <c r="VBP3" s="934"/>
      <c r="VBQ3" s="934"/>
      <c r="VBR3" s="934"/>
      <c r="VBS3" s="934" t="s">
        <v>153</v>
      </c>
      <c r="VBT3" s="934"/>
      <c r="VBU3" s="934"/>
      <c r="VBV3" s="934"/>
      <c r="VBW3" s="934"/>
      <c r="VBX3" s="934"/>
      <c r="VBY3" s="934"/>
      <c r="VBZ3" s="934"/>
      <c r="VCA3" s="934" t="s">
        <v>153</v>
      </c>
      <c r="VCB3" s="934"/>
      <c r="VCC3" s="934"/>
      <c r="VCD3" s="934"/>
      <c r="VCE3" s="934"/>
      <c r="VCF3" s="934"/>
      <c r="VCG3" s="934"/>
      <c r="VCH3" s="934"/>
      <c r="VCI3" s="934" t="s">
        <v>153</v>
      </c>
      <c r="VCJ3" s="934"/>
      <c r="VCK3" s="934"/>
      <c r="VCL3" s="934"/>
      <c r="VCM3" s="934"/>
      <c r="VCN3" s="934"/>
      <c r="VCO3" s="934"/>
      <c r="VCP3" s="934"/>
      <c r="VCQ3" s="934" t="s">
        <v>153</v>
      </c>
      <c r="VCR3" s="934"/>
      <c r="VCS3" s="934"/>
      <c r="VCT3" s="934"/>
      <c r="VCU3" s="934"/>
      <c r="VCV3" s="934"/>
      <c r="VCW3" s="934"/>
      <c r="VCX3" s="934"/>
      <c r="VCY3" s="934" t="s">
        <v>153</v>
      </c>
      <c r="VCZ3" s="934"/>
      <c r="VDA3" s="934"/>
      <c r="VDB3" s="934"/>
      <c r="VDC3" s="934"/>
      <c r="VDD3" s="934"/>
      <c r="VDE3" s="934"/>
      <c r="VDF3" s="934"/>
      <c r="VDG3" s="934" t="s">
        <v>153</v>
      </c>
      <c r="VDH3" s="934"/>
      <c r="VDI3" s="934"/>
      <c r="VDJ3" s="934"/>
      <c r="VDK3" s="934"/>
      <c r="VDL3" s="934"/>
      <c r="VDM3" s="934"/>
      <c r="VDN3" s="934"/>
      <c r="VDO3" s="934" t="s">
        <v>153</v>
      </c>
      <c r="VDP3" s="934"/>
      <c r="VDQ3" s="934"/>
      <c r="VDR3" s="934"/>
      <c r="VDS3" s="934"/>
      <c r="VDT3" s="934"/>
      <c r="VDU3" s="934"/>
      <c r="VDV3" s="934"/>
      <c r="VDW3" s="934" t="s">
        <v>153</v>
      </c>
      <c r="VDX3" s="934"/>
      <c r="VDY3" s="934"/>
      <c r="VDZ3" s="934"/>
      <c r="VEA3" s="934"/>
      <c r="VEB3" s="934"/>
      <c r="VEC3" s="934"/>
      <c r="VED3" s="934"/>
      <c r="VEE3" s="934" t="s">
        <v>153</v>
      </c>
      <c r="VEF3" s="934"/>
      <c r="VEG3" s="934"/>
      <c r="VEH3" s="934"/>
      <c r="VEI3" s="934"/>
      <c r="VEJ3" s="934"/>
      <c r="VEK3" s="934"/>
      <c r="VEL3" s="934"/>
      <c r="VEM3" s="934" t="s">
        <v>153</v>
      </c>
      <c r="VEN3" s="934"/>
      <c r="VEO3" s="934"/>
      <c r="VEP3" s="934"/>
      <c r="VEQ3" s="934"/>
      <c r="VER3" s="934"/>
      <c r="VES3" s="934"/>
      <c r="VET3" s="934"/>
      <c r="VEU3" s="934" t="s">
        <v>153</v>
      </c>
      <c r="VEV3" s="934"/>
      <c r="VEW3" s="934"/>
      <c r="VEX3" s="934"/>
      <c r="VEY3" s="934"/>
      <c r="VEZ3" s="934"/>
      <c r="VFA3" s="934"/>
      <c r="VFB3" s="934"/>
      <c r="VFC3" s="934" t="s">
        <v>153</v>
      </c>
      <c r="VFD3" s="934"/>
      <c r="VFE3" s="934"/>
      <c r="VFF3" s="934"/>
      <c r="VFG3" s="934"/>
      <c r="VFH3" s="934"/>
      <c r="VFI3" s="934"/>
      <c r="VFJ3" s="934"/>
      <c r="VFK3" s="934" t="s">
        <v>153</v>
      </c>
      <c r="VFL3" s="934"/>
      <c r="VFM3" s="934"/>
      <c r="VFN3" s="934"/>
      <c r="VFO3" s="934"/>
      <c r="VFP3" s="934"/>
      <c r="VFQ3" s="934"/>
      <c r="VFR3" s="934"/>
      <c r="VFS3" s="934" t="s">
        <v>153</v>
      </c>
      <c r="VFT3" s="934"/>
      <c r="VFU3" s="934"/>
      <c r="VFV3" s="934"/>
      <c r="VFW3" s="934"/>
      <c r="VFX3" s="934"/>
      <c r="VFY3" s="934"/>
      <c r="VFZ3" s="934"/>
      <c r="VGA3" s="934" t="s">
        <v>153</v>
      </c>
      <c r="VGB3" s="934"/>
      <c r="VGC3" s="934"/>
      <c r="VGD3" s="934"/>
      <c r="VGE3" s="934"/>
      <c r="VGF3" s="934"/>
      <c r="VGG3" s="934"/>
      <c r="VGH3" s="934"/>
      <c r="VGI3" s="934" t="s">
        <v>153</v>
      </c>
      <c r="VGJ3" s="934"/>
      <c r="VGK3" s="934"/>
      <c r="VGL3" s="934"/>
      <c r="VGM3" s="934"/>
      <c r="VGN3" s="934"/>
      <c r="VGO3" s="934"/>
      <c r="VGP3" s="934"/>
      <c r="VGQ3" s="934" t="s">
        <v>153</v>
      </c>
      <c r="VGR3" s="934"/>
      <c r="VGS3" s="934"/>
      <c r="VGT3" s="934"/>
      <c r="VGU3" s="934"/>
      <c r="VGV3" s="934"/>
      <c r="VGW3" s="934"/>
      <c r="VGX3" s="934"/>
      <c r="VGY3" s="934" t="s">
        <v>153</v>
      </c>
      <c r="VGZ3" s="934"/>
      <c r="VHA3" s="934"/>
      <c r="VHB3" s="934"/>
      <c r="VHC3" s="934"/>
      <c r="VHD3" s="934"/>
      <c r="VHE3" s="934"/>
      <c r="VHF3" s="934"/>
      <c r="VHG3" s="934" t="s">
        <v>153</v>
      </c>
      <c r="VHH3" s="934"/>
      <c r="VHI3" s="934"/>
      <c r="VHJ3" s="934"/>
      <c r="VHK3" s="934"/>
      <c r="VHL3" s="934"/>
      <c r="VHM3" s="934"/>
      <c r="VHN3" s="934"/>
      <c r="VHO3" s="934" t="s">
        <v>153</v>
      </c>
      <c r="VHP3" s="934"/>
      <c r="VHQ3" s="934"/>
      <c r="VHR3" s="934"/>
      <c r="VHS3" s="934"/>
      <c r="VHT3" s="934"/>
      <c r="VHU3" s="934"/>
      <c r="VHV3" s="934"/>
      <c r="VHW3" s="934" t="s">
        <v>153</v>
      </c>
      <c r="VHX3" s="934"/>
      <c r="VHY3" s="934"/>
      <c r="VHZ3" s="934"/>
      <c r="VIA3" s="934"/>
      <c r="VIB3" s="934"/>
      <c r="VIC3" s="934"/>
      <c r="VID3" s="934"/>
      <c r="VIE3" s="934" t="s">
        <v>153</v>
      </c>
      <c r="VIF3" s="934"/>
      <c r="VIG3" s="934"/>
      <c r="VIH3" s="934"/>
      <c r="VII3" s="934"/>
      <c r="VIJ3" s="934"/>
      <c r="VIK3" s="934"/>
      <c r="VIL3" s="934"/>
      <c r="VIM3" s="934" t="s">
        <v>153</v>
      </c>
      <c r="VIN3" s="934"/>
      <c r="VIO3" s="934"/>
      <c r="VIP3" s="934"/>
      <c r="VIQ3" s="934"/>
      <c r="VIR3" s="934"/>
      <c r="VIS3" s="934"/>
      <c r="VIT3" s="934"/>
      <c r="VIU3" s="934" t="s">
        <v>153</v>
      </c>
      <c r="VIV3" s="934"/>
      <c r="VIW3" s="934"/>
      <c r="VIX3" s="934"/>
      <c r="VIY3" s="934"/>
      <c r="VIZ3" s="934"/>
      <c r="VJA3" s="934"/>
      <c r="VJB3" s="934"/>
      <c r="VJC3" s="934" t="s">
        <v>153</v>
      </c>
      <c r="VJD3" s="934"/>
      <c r="VJE3" s="934"/>
      <c r="VJF3" s="934"/>
      <c r="VJG3" s="934"/>
      <c r="VJH3" s="934"/>
      <c r="VJI3" s="934"/>
      <c r="VJJ3" s="934"/>
      <c r="VJK3" s="934" t="s">
        <v>153</v>
      </c>
      <c r="VJL3" s="934"/>
      <c r="VJM3" s="934"/>
      <c r="VJN3" s="934"/>
      <c r="VJO3" s="934"/>
      <c r="VJP3" s="934"/>
      <c r="VJQ3" s="934"/>
      <c r="VJR3" s="934"/>
      <c r="VJS3" s="934" t="s">
        <v>153</v>
      </c>
      <c r="VJT3" s="934"/>
      <c r="VJU3" s="934"/>
      <c r="VJV3" s="934"/>
      <c r="VJW3" s="934"/>
      <c r="VJX3" s="934"/>
      <c r="VJY3" s="934"/>
      <c r="VJZ3" s="934"/>
      <c r="VKA3" s="934" t="s">
        <v>153</v>
      </c>
      <c r="VKB3" s="934"/>
      <c r="VKC3" s="934"/>
      <c r="VKD3" s="934"/>
      <c r="VKE3" s="934"/>
      <c r="VKF3" s="934"/>
      <c r="VKG3" s="934"/>
      <c r="VKH3" s="934"/>
      <c r="VKI3" s="934" t="s">
        <v>153</v>
      </c>
      <c r="VKJ3" s="934"/>
      <c r="VKK3" s="934"/>
      <c r="VKL3" s="934"/>
      <c r="VKM3" s="934"/>
      <c r="VKN3" s="934"/>
      <c r="VKO3" s="934"/>
      <c r="VKP3" s="934"/>
      <c r="VKQ3" s="934" t="s">
        <v>153</v>
      </c>
      <c r="VKR3" s="934"/>
      <c r="VKS3" s="934"/>
      <c r="VKT3" s="934"/>
      <c r="VKU3" s="934"/>
      <c r="VKV3" s="934"/>
      <c r="VKW3" s="934"/>
      <c r="VKX3" s="934"/>
      <c r="VKY3" s="934" t="s">
        <v>153</v>
      </c>
      <c r="VKZ3" s="934"/>
      <c r="VLA3" s="934"/>
      <c r="VLB3" s="934"/>
      <c r="VLC3" s="934"/>
      <c r="VLD3" s="934"/>
      <c r="VLE3" s="934"/>
      <c r="VLF3" s="934"/>
      <c r="VLG3" s="934" t="s">
        <v>153</v>
      </c>
      <c r="VLH3" s="934"/>
      <c r="VLI3" s="934"/>
      <c r="VLJ3" s="934"/>
      <c r="VLK3" s="934"/>
      <c r="VLL3" s="934"/>
      <c r="VLM3" s="934"/>
      <c r="VLN3" s="934"/>
      <c r="VLO3" s="934" t="s">
        <v>153</v>
      </c>
      <c r="VLP3" s="934"/>
      <c r="VLQ3" s="934"/>
      <c r="VLR3" s="934"/>
      <c r="VLS3" s="934"/>
      <c r="VLT3" s="934"/>
      <c r="VLU3" s="934"/>
      <c r="VLV3" s="934"/>
      <c r="VLW3" s="934" t="s">
        <v>153</v>
      </c>
      <c r="VLX3" s="934"/>
      <c r="VLY3" s="934"/>
      <c r="VLZ3" s="934"/>
      <c r="VMA3" s="934"/>
      <c r="VMB3" s="934"/>
      <c r="VMC3" s="934"/>
      <c r="VMD3" s="934"/>
      <c r="VME3" s="934" t="s">
        <v>153</v>
      </c>
      <c r="VMF3" s="934"/>
      <c r="VMG3" s="934"/>
      <c r="VMH3" s="934"/>
      <c r="VMI3" s="934"/>
      <c r="VMJ3" s="934"/>
      <c r="VMK3" s="934"/>
      <c r="VML3" s="934"/>
      <c r="VMM3" s="934" t="s">
        <v>153</v>
      </c>
      <c r="VMN3" s="934"/>
      <c r="VMO3" s="934"/>
      <c r="VMP3" s="934"/>
      <c r="VMQ3" s="934"/>
      <c r="VMR3" s="934"/>
      <c r="VMS3" s="934"/>
      <c r="VMT3" s="934"/>
      <c r="VMU3" s="934" t="s">
        <v>153</v>
      </c>
      <c r="VMV3" s="934"/>
      <c r="VMW3" s="934"/>
      <c r="VMX3" s="934"/>
      <c r="VMY3" s="934"/>
      <c r="VMZ3" s="934"/>
      <c r="VNA3" s="934"/>
      <c r="VNB3" s="934"/>
      <c r="VNC3" s="934" t="s">
        <v>153</v>
      </c>
      <c r="VND3" s="934"/>
      <c r="VNE3" s="934"/>
      <c r="VNF3" s="934"/>
      <c r="VNG3" s="934"/>
      <c r="VNH3" s="934"/>
      <c r="VNI3" s="934"/>
      <c r="VNJ3" s="934"/>
      <c r="VNK3" s="934" t="s">
        <v>153</v>
      </c>
      <c r="VNL3" s="934"/>
      <c r="VNM3" s="934"/>
      <c r="VNN3" s="934"/>
      <c r="VNO3" s="934"/>
      <c r="VNP3" s="934"/>
      <c r="VNQ3" s="934"/>
      <c r="VNR3" s="934"/>
      <c r="VNS3" s="934" t="s">
        <v>153</v>
      </c>
      <c r="VNT3" s="934"/>
      <c r="VNU3" s="934"/>
      <c r="VNV3" s="934"/>
      <c r="VNW3" s="934"/>
      <c r="VNX3" s="934"/>
      <c r="VNY3" s="934"/>
      <c r="VNZ3" s="934"/>
      <c r="VOA3" s="934" t="s">
        <v>153</v>
      </c>
      <c r="VOB3" s="934"/>
      <c r="VOC3" s="934"/>
      <c r="VOD3" s="934"/>
      <c r="VOE3" s="934"/>
      <c r="VOF3" s="934"/>
      <c r="VOG3" s="934"/>
      <c r="VOH3" s="934"/>
      <c r="VOI3" s="934" t="s">
        <v>153</v>
      </c>
      <c r="VOJ3" s="934"/>
      <c r="VOK3" s="934"/>
      <c r="VOL3" s="934"/>
      <c r="VOM3" s="934"/>
      <c r="VON3" s="934"/>
      <c r="VOO3" s="934"/>
      <c r="VOP3" s="934"/>
      <c r="VOQ3" s="934" t="s">
        <v>153</v>
      </c>
      <c r="VOR3" s="934"/>
      <c r="VOS3" s="934"/>
      <c r="VOT3" s="934"/>
      <c r="VOU3" s="934"/>
      <c r="VOV3" s="934"/>
      <c r="VOW3" s="934"/>
      <c r="VOX3" s="934"/>
      <c r="VOY3" s="934" t="s">
        <v>153</v>
      </c>
      <c r="VOZ3" s="934"/>
      <c r="VPA3" s="934"/>
      <c r="VPB3" s="934"/>
      <c r="VPC3" s="934"/>
      <c r="VPD3" s="934"/>
      <c r="VPE3" s="934"/>
      <c r="VPF3" s="934"/>
      <c r="VPG3" s="934" t="s">
        <v>153</v>
      </c>
      <c r="VPH3" s="934"/>
      <c r="VPI3" s="934"/>
      <c r="VPJ3" s="934"/>
      <c r="VPK3" s="934"/>
      <c r="VPL3" s="934"/>
      <c r="VPM3" s="934"/>
      <c r="VPN3" s="934"/>
      <c r="VPO3" s="934" t="s">
        <v>153</v>
      </c>
      <c r="VPP3" s="934"/>
      <c r="VPQ3" s="934"/>
      <c r="VPR3" s="934"/>
      <c r="VPS3" s="934"/>
      <c r="VPT3" s="934"/>
      <c r="VPU3" s="934"/>
      <c r="VPV3" s="934"/>
      <c r="VPW3" s="934" t="s">
        <v>153</v>
      </c>
      <c r="VPX3" s="934"/>
      <c r="VPY3" s="934"/>
      <c r="VPZ3" s="934"/>
      <c r="VQA3" s="934"/>
      <c r="VQB3" s="934"/>
      <c r="VQC3" s="934"/>
      <c r="VQD3" s="934"/>
      <c r="VQE3" s="934" t="s">
        <v>153</v>
      </c>
      <c r="VQF3" s="934"/>
      <c r="VQG3" s="934"/>
      <c r="VQH3" s="934"/>
      <c r="VQI3" s="934"/>
      <c r="VQJ3" s="934"/>
      <c r="VQK3" s="934"/>
      <c r="VQL3" s="934"/>
      <c r="VQM3" s="934" t="s">
        <v>153</v>
      </c>
      <c r="VQN3" s="934"/>
      <c r="VQO3" s="934"/>
      <c r="VQP3" s="934"/>
      <c r="VQQ3" s="934"/>
      <c r="VQR3" s="934"/>
      <c r="VQS3" s="934"/>
      <c r="VQT3" s="934"/>
      <c r="VQU3" s="934" t="s">
        <v>153</v>
      </c>
      <c r="VQV3" s="934"/>
      <c r="VQW3" s="934"/>
      <c r="VQX3" s="934"/>
      <c r="VQY3" s="934"/>
      <c r="VQZ3" s="934"/>
      <c r="VRA3" s="934"/>
      <c r="VRB3" s="934"/>
      <c r="VRC3" s="934" t="s">
        <v>153</v>
      </c>
      <c r="VRD3" s="934"/>
      <c r="VRE3" s="934"/>
      <c r="VRF3" s="934"/>
      <c r="VRG3" s="934"/>
      <c r="VRH3" s="934"/>
      <c r="VRI3" s="934"/>
      <c r="VRJ3" s="934"/>
      <c r="VRK3" s="934" t="s">
        <v>153</v>
      </c>
      <c r="VRL3" s="934"/>
      <c r="VRM3" s="934"/>
      <c r="VRN3" s="934"/>
      <c r="VRO3" s="934"/>
      <c r="VRP3" s="934"/>
      <c r="VRQ3" s="934"/>
      <c r="VRR3" s="934"/>
      <c r="VRS3" s="934" t="s">
        <v>153</v>
      </c>
      <c r="VRT3" s="934"/>
      <c r="VRU3" s="934"/>
      <c r="VRV3" s="934"/>
      <c r="VRW3" s="934"/>
      <c r="VRX3" s="934"/>
      <c r="VRY3" s="934"/>
      <c r="VRZ3" s="934"/>
      <c r="VSA3" s="934" t="s">
        <v>153</v>
      </c>
      <c r="VSB3" s="934"/>
      <c r="VSC3" s="934"/>
      <c r="VSD3" s="934"/>
      <c r="VSE3" s="934"/>
      <c r="VSF3" s="934"/>
      <c r="VSG3" s="934"/>
      <c r="VSH3" s="934"/>
      <c r="VSI3" s="934" t="s">
        <v>153</v>
      </c>
      <c r="VSJ3" s="934"/>
      <c r="VSK3" s="934"/>
      <c r="VSL3" s="934"/>
      <c r="VSM3" s="934"/>
      <c r="VSN3" s="934"/>
      <c r="VSO3" s="934"/>
      <c r="VSP3" s="934"/>
      <c r="VSQ3" s="934" t="s">
        <v>153</v>
      </c>
      <c r="VSR3" s="934"/>
      <c r="VSS3" s="934"/>
      <c r="VST3" s="934"/>
      <c r="VSU3" s="934"/>
      <c r="VSV3" s="934"/>
      <c r="VSW3" s="934"/>
      <c r="VSX3" s="934"/>
      <c r="VSY3" s="934" t="s">
        <v>153</v>
      </c>
      <c r="VSZ3" s="934"/>
      <c r="VTA3" s="934"/>
      <c r="VTB3" s="934"/>
      <c r="VTC3" s="934"/>
      <c r="VTD3" s="934"/>
      <c r="VTE3" s="934"/>
      <c r="VTF3" s="934"/>
      <c r="VTG3" s="934" t="s">
        <v>153</v>
      </c>
      <c r="VTH3" s="934"/>
      <c r="VTI3" s="934"/>
      <c r="VTJ3" s="934"/>
      <c r="VTK3" s="934"/>
      <c r="VTL3" s="934"/>
      <c r="VTM3" s="934"/>
      <c r="VTN3" s="934"/>
      <c r="VTO3" s="934" t="s">
        <v>153</v>
      </c>
      <c r="VTP3" s="934"/>
      <c r="VTQ3" s="934"/>
      <c r="VTR3" s="934"/>
      <c r="VTS3" s="934"/>
      <c r="VTT3" s="934"/>
      <c r="VTU3" s="934"/>
      <c r="VTV3" s="934"/>
      <c r="VTW3" s="934" t="s">
        <v>153</v>
      </c>
      <c r="VTX3" s="934"/>
      <c r="VTY3" s="934"/>
      <c r="VTZ3" s="934"/>
      <c r="VUA3" s="934"/>
      <c r="VUB3" s="934"/>
      <c r="VUC3" s="934"/>
      <c r="VUD3" s="934"/>
      <c r="VUE3" s="934" t="s">
        <v>153</v>
      </c>
      <c r="VUF3" s="934"/>
      <c r="VUG3" s="934"/>
      <c r="VUH3" s="934"/>
      <c r="VUI3" s="934"/>
      <c r="VUJ3" s="934"/>
      <c r="VUK3" s="934"/>
      <c r="VUL3" s="934"/>
      <c r="VUM3" s="934" t="s">
        <v>153</v>
      </c>
      <c r="VUN3" s="934"/>
      <c r="VUO3" s="934"/>
      <c r="VUP3" s="934"/>
      <c r="VUQ3" s="934"/>
      <c r="VUR3" s="934"/>
      <c r="VUS3" s="934"/>
      <c r="VUT3" s="934"/>
      <c r="VUU3" s="934" t="s">
        <v>153</v>
      </c>
      <c r="VUV3" s="934"/>
      <c r="VUW3" s="934"/>
      <c r="VUX3" s="934"/>
      <c r="VUY3" s="934"/>
      <c r="VUZ3" s="934"/>
      <c r="VVA3" s="934"/>
      <c r="VVB3" s="934"/>
      <c r="VVC3" s="934" t="s">
        <v>153</v>
      </c>
      <c r="VVD3" s="934"/>
      <c r="VVE3" s="934"/>
      <c r="VVF3" s="934"/>
      <c r="VVG3" s="934"/>
      <c r="VVH3" s="934"/>
      <c r="VVI3" s="934"/>
      <c r="VVJ3" s="934"/>
      <c r="VVK3" s="934" t="s">
        <v>153</v>
      </c>
      <c r="VVL3" s="934"/>
      <c r="VVM3" s="934"/>
      <c r="VVN3" s="934"/>
      <c r="VVO3" s="934"/>
      <c r="VVP3" s="934"/>
      <c r="VVQ3" s="934"/>
      <c r="VVR3" s="934"/>
      <c r="VVS3" s="934" t="s">
        <v>153</v>
      </c>
      <c r="VVT3" s="934"/>
      <c r="VVU3" s="934"/>
      <c r="VVV3" s="934"/>
      <c r="VVW3" s="934"/>
      <c r="VVX3" s="934"/>
      <c r="VVY3" s="934"/>
      <c r="VVZ3" s="934"/>
      <c r="VWA3" s="934" t="s">
        <v>153</v>
      </c>
      <c r="VWB3" s="934"/>
      <c r="VWC3" s="934"/>
      <c r="VWD3" s="934"/>
      <c r="VWE3" s="934"/>
      <c r="VWF3" s="934"/>
      <c r="VWG3" s="934"/>
      <c r="VWH3" s="934"/>
      <c r="VWI3" s="934" t="s">
        <v>153</v>
      </c>
      <c r="VWJ3" s="934"/>
      <c r="VWK3" s="934"/>
      <c r="VWL3" s="934"/>
      <c r="VWM3" s="934"/>
      <c r="VWN3" s="934"/>
      <c r="VWO3" s="934"/>
      <c r="VWP3" s="934"/>
      <c r="VWQ3" s="934" t="s">
        <v>153</v>
      </c>
      <c r="VWR3" s="934"/>
      <c r="VWS3" s="934"/>
      <c r="VWT3" s="934"/>
      <c r="VWU3" s="934"/>
      <c r="VWV3" s="934"/>
      <c r="VWW3" s="934"/>
      <c r="VWX3" s="934"/>
      <c r="VWY3" s="934" t="s">
        <v>153</v>
      </c>
      <c r="VWZ3" s="934"/>
      <c r="VXA3" s="934"/>
      <c r="VXB3" s="934"/>
      <c r="VXC3" s="934"/>
      <c r="VXD3" s="934"/>
      <c r="VXE3" s="934"/>
      <c r="VXF3" s="934"/>
      <c r="VXG3" s="934" t="s">
        <v>153</v>
      </c>
      <c r="VXH3" s="934"/>
      <c r="VXI3" s="934"/>
      <c r="VXJ3" s="934"/>
      <c r="VXK3" s="934"/>
      <c r="VXL3" s="934"/>
      <c r="VXM3" s="934"/>
      <c r="VXN3" s="934"/>
      <c r="VXO3" s="934" t="s">
        <v>153</v>
      </c>
      <c r="VXP3" s="934"/>
      <c r="VXQ3" s="934"/>
      <c r="VXR3" s="934"/>
      <c r="VXS3" s="934"/>
      <c r="VXT3" s="934"/>
      <c r="VXU3" s="934"/>
      <c r="VXV3" s="934"/>
      <c r="VXW3" s="934" t="s">
        <v>153</v>
      </c>
      <c r="VXX3" s="934"/>
      <c r="VXY3" s="934"/>
      <c r="VXZ3" s="934"/>
      <c r="VYA3" s="934"/>
      <c r="VYB3" s="934"/>
      <c r="VYC3" s="934"/>
      <c r="VYD3" s="934"/>
      <c r="VYE3" s="934" t="s">
        <v>153</v>
      </c>
      <c r="VYF3" s="934"/>
      <c r="VYG3" s="934"/>
      <c r="VYH3" s="934"/>
      <c r="VYI3" s="934"/>
      <c r="VYJ3" s="934"/>
      <c r="VYK3" s="934"/>
      <c r="VYL3" s="934"/>
      <c r="VYM3" s="934" t="s">
        <v>153</v>
      </c>
      <c r="VYN3" s="934"/>
      <c r="VYO3" s="934"/>
      <c r="VYP3" s="934"/>
      <c r="VYQ3" s="934"/>
      <c r="VYR3" s="934"/>
      <c r="VYS3" s="934"/>
      <c r="VYT3" s="934"/>
      <c r="VYU3" s="934" t="s">
        <v>153</v>
      </c>
      <c r="VYV3" s="934"/>
      <c r="VYW3" s="934"/>
      <c r="VYX3" s="934"/>
      <c r="VYY3" s="934"/>
      <c r="VYZ3" s="934"/>
      <c r="VZA3" s="934"/>
      <c r="VZB3" s="934"/>
      <c r="VZC3" s="934" t="s">
        <v>153</v>
      </c>
      <c r="VZD3" s="934"/>
      <c r="VZE3" s="934"/>
      <c r="VZF3" s="934"/>
      <c r="VZG3" s="934"/>
      <c r="VZH3" s="934"/>
      <c r="VZI3" s="934"/>
      <c r="VZJ3" s="934"/>
      <c r="VZK3" s="934" t="s">
        <v>153</v>
      </c>
      <c r="VZL3" s="934"/>
      <c r="VZM3" s="934"/>
      <c r="VZN3" s="934"/>
      <c r="VZO3" s="934"/>
      <c r="VZP3" s="934"/>
      <c r="VZQ3" s="934"/>
      <c r="VZR3" s="934"/>
      <c r="VZS3" s="934" t="s">
        <v>153</v>
      </c>
      <c r="VZT3" s="934"/>
      <c r="VZU3" s="934"/>
      <c r="VZV3" s="934"/>
      <c r="VZW3" s="934"/>
      <c r="VZX3" s="934"/>
      <c r="VZY3" s="934"/>
      <c r="VZZ3" s="934"/>
      <c r="WAA3" s="934" t="s">
        <v>153</v>
      </c>
      <c r="WAB3" s="934"/>
      <c r="WAC3" s="934"/>
      <c r="WAD3" s="934"/>
      <c r="WAE3" s="934"/>
      <c r="WAF3" s="934"/>
      <c r="WAG3" s="934"/>
      <c r="WAH3" s="934"/>
      <c r="WAI3" s="934" t="s">
        <v>153</v>
      </c>
      <c r="WAJ3" s="934"/>
      <c r="WAK3" s="934"/>
      <c r="WAL3" s="934"/>
      <c r="WAM3" s="934"/>
      <c r="WAN3" s="934"/>
      <c r="WAO3" s="934"/>
      <c r="WAP3" s="934"/>
      <c r="WAQ3" s="934" t="s">
        <v>153</v>
      </c>
      <c r="WAR3" s="934"/>
      <c r="WAS3" s="934"/>
      <c r="WAT3" s="934"/>
      <c r="WAU3" s="934"/>
      <c r="WAV3" s="934"/>
      <c r="WAW3" s="934"/>
      <c r="WAX3" s="934"/>
      <c r="WAY3" s="934" t="s">
        <v>153</v>
      </c>
      <c r="WAZ3" s="934"/>
      <c r="WBA3" s="934"/>
      <c r="WBB3" s="934"/>
      <c r="WBC3" s="934"/>
      <c r="WBD3" s="934"/>
      <c r="WBE3" s="934"/>
      <c r="WBF3" s="934"/>
      <c r="WBG3" s="934" t="s">
        <v>153</v>
      </c>
      <c r="WBH3" s="934"/>
      <c r="WBI3" s="934"/>
      <c r="WBJ3" s="934"/>
      <c r="WBK3" s="934"/>
      <c r="WBL3" s="934"/>
      <c r="WBM3" s="934"/>
      <c r="WBN3" s="934"/>
      <c r="WBO3" s="934" t="s">
        <v>153</v>
      </c>
      <c r="WBP3" s="934"/>
      <c r="WBQ3" s="934"/>
      <c r="WBR3" s="934"/>
      <c r="WBS3" s="934"/>
      <c r="WBT3" s="934"/>
      <c r="WBU3" s="934"/>
      <c r="WBV3" s="934"/>
      <c r="WBW3" s="934" t="s">
        <v>153</v>
      </c>
      <c r="WBX3" s="934"/>
      <c r="WBY3" s="934"/>
      <c r="WBZ3" s="934"/>
      <c r="WCA3" s="934"/>
      <c r="WCB3" s="934"/>
      <c r="WCC3" s="934"/>
      <c r="WCD3" s="934"/>
      <c r="WCE3" s="934" t="s">
        <v>153</v>
      </c>
      <c r="WCF3" s="934"/>
      <c r="WCG3" s="934"/>
      <c r="WCH3" s="934"/>
      <c r="WCI3" s="934"/>
      <c r="WCJ3" s="934"/>
      <c r="WCK3" s="934"/>
      <c r="WCL3" s="934"/>
      <c r="WCM3" s="934" t="s">
        <v>153</v>
      </c>
      <c r="WCN3" s="934"/>
      <c r="WCO3" s="934"/>
      <c r="WCP3" s="934"/>
      <c r="WCQ3" s="934"/>
      <c r="WCR3" s="934"/>
      <c r="WCS3" s="934"/>
      <c r="WCT3" s="934"/>
      <c r="WCU3" s="934" t="s">
        <v>153</v>
      </c>
      <c r="WCV3" s="934"/>
      <c r="WCW3" s="934"/>
      <c r="WCX3" s="934"/>
      <c r="WCY3" s="934"/>
      <c r="WCZ3" s="934"/>
      <c r="WDA3" s="934"/>
      <c r="WDB3" s="934"/>
      <c r="WDC3" s="934" t="s">
        <v>153</v>
      </c>
      <c r="WDD3" s="934"/>
      <c r="WDE3" s="934"/>
      <c r="WDF3" s="934"/>
      <c r="WDG3" s="934"/>
      <c r="WDH3" s="934"/>
      <c r="WDI3" s="934"/>
      <c r="WDJ3" s="934"/>
      <c r="WDK3" s="934" t="s">
        <v>153</v>
      </c>
      <c r="WDL3" s="934"/>
      <c r="WDM3" s="934"/>
      <c r="WDN3" s="934"/>
      <c r="WDO3" s="934"/>
      <c r="WDP3" s="934"/>
      <c r="WDQ3" s="934"/>
      <c r="WDR3" s="934"/>
      <c r="WDS3" s="934" t="s">
        <v>153</v>
      </c>
      <c r="WDT3" s="934"/>
      <c r="WDU3" s="934"/>
      <c r="WDV3" s="934"/>
      <c r="WDW3" s="934"/>
      <c r="WDX3" s="934"/>
      <c r="WDY3" s="934"/>
      <c r="WDZ3" s="934"/>
      <c r="WEA3" s="934" t="s">
        <v>153</v>
      </c>
      <c r="WEB3" s="934"/>
      <c r="WEC3" s="934"/>
      <c r="WED3" s="934"/>
      <c r="WEE3" s="934"/>
      <c r="WEF3" s="934"/>
      <c r="WEG3" s="934"/>
      <c r="WEH3" s="934"/>
      <c r="WEI3" s="934" t="s">
        <v>153</v>
      </c>
      <c r="WEJ3" s="934"/>
      <c r="WEK3" s="934"/>
      <c r="WEL3" s="934"/>
      <c r="WEM3" s="934"/>
      <c r="WEN3" s="934"/>
      <c r="WEO3" s="934"/>
      <c r="WEP3" s="934"/>
      <c r="WEQ3" s="934" t="s">
        <v>153</v>
      </c>
      <c r="WER3" s="934"/>
      <c r="WES3" s="934"/>
      <c r="WET3" s="934"/>
      <c r="WEU3" s="934"/>
      <c r="WEV3" s="934"/>
      <c r="WEW3" s="934"/>
      <c r="WEX3" s="934"/>
      <c r="WEY3" s="934" t="s">
        <v>153</v>
      </c>
      <c r="WEZ3" s="934"/>
      <c r="WFA3" s="934"/>
      <c r="WFB3" s="934"/>
      <c r="WFC3" s="934"/>
      <c r="WFD3" s="934"/>
      <c r="WFE3" s="934"/>
      <c r="WFF3" s="934"/>
      <c r="WFG3" s="934" t="s">
        <v>153</v>
      </c>
      <c r="WFH3" s="934"/>
      <c r="WFI3" s="934"/>
      <c r="WFJ3" s="934"/>
      <c r="WFK3" s="934"/>
      <c r="WFL3" s="934"/>
      <c r="WFM3" s="934"/>
      <c r="WFN3" s="934"/>
      <c r="WFO3" s="934" t="s">
        <v>153</v>
      </c>
      <c r="WFP3" s="934"/>
      <c r="WFQ3" s="934"/>
      <c r="WFR3" s="934"/>
      <c r="WFS3" s="934"/>
      <c r="WFT3" s="934"/>
      <c r="WFU3" s="934"/>
      <c r="WFV3" s="934"/>
      <c r="WFW3" s="934" t="s">
        <v>153</v>
      </c>
      <c r="WFX3" s="934"/>
      <c r="WFY3" s="934"/>
      <c r="WFZ3" s="934"/>
      <c r="WGA3" s="934"/>
      <c r="WGB3" s="934"/>
      <c r="WGC3" s="934"/>
      <c r="WGD3" s="934"/>
      <c r="WGE3" s="934" t="s">
        <v>153</v>
      </c>
      <c r="WGF3" s="934"/>
      <c r="WGG3" s="934"/>
      <c r="WGH3" s="934"/>
      <c r="WGI3" s="934"/>
      <c r="WGJ3" s="934"/>
      <c r="WGK3" s="934"/>
      <c r="WGL3" s="934"/>
      <c r="WGM3" s="934" t="s">
        <v>153</v>
      </c>
      <c r="WGN3" s="934"/>
      <c r="WGO3" s="934"/>
      <c r="WGP3" s="934"/>
      <c r="WGQ3" s="934"/>
      <c r="WGR3" s="934"/>
      <c r="WGS3" s="934"/>
      <c r="WGT3" s="934"/>
      <c r="WGU3" s="934" t="s">
        <v>153</v>
      </c>
      <c r="WGV3" s="934"/>
      <c r="WGW3" s="934"/>
      <c r="WGX3" s="934"/>
      <c r="WGY3" s="934"/>
      <c r="WGZ3" s="934"/>
      <c r="WHA3" s="934"/>
      <c r="WHB3" s="934"/>
      <c r="WHC3" s="934" t="s">
        <v>153</v>
      </c>
      <c r="WHD3" s="934"/>
      <c r="WHE3" s="934"/>
      <c r="WHF3" s="934"/>
      <c r="WHG3" s="934"/>
      <c r="WHH3" s="934"/>
      <c r="WHI3" s="934"/>
      <c r="WHJ3" s="934"/>
      <c r="WHK3" s="934" t="s">
        <v>153</v>
      </c>
      <c r="WHL3" s="934"/>
      <c r="WHM3" s="934"/>
      <c r="WHN3" s="934"/>
      <c r="WHO3" s="934"/>
      <c r="WHP3" s="934"/>
      <c r="WHQ3" s="934"/>
      <c r="WHR3" s="934"/>
      <c r="WHS3" s="934" t="s">
        <v>153</v>
      </c>
      <c r="WHT3" s="934"/>
      <c r="WHU3" s="934"/>
      <c r="WHV3" s="934"/>
      <c r="WHW3" s="934"/>
      <c r="WHX3" s="934"/>
      <c r="WHY3" s="934"/>
      <c r="WHZ3" s="934"/>
      <c r="WIA3" s="934" t="s">
        <v>153</v>
      </c>
      <c r="WIB3" s="934"/>
      <c r="WIC3" s="934"/>
      <c r="WID3" s="934"/>
      <c r="WIE3" s="934"/>
      <c r="WIF3" s="934"/>
      <c r="WIG3" s="934"/>
      <c r="WIH3" s="934"/>
      <c r="WII3" s="934" t="s">
        <v>153</v>
      </c>
      <c r="WIJ3" s="934"/>
      <c r="WIK3" s="934"/>
      <c r="WIL3" s="934"/>
      <c r="WIM3" s="934"/>
      <c r="WIN3" s="934"/>
      <c r="WIO3" s="934"/>
      <c r="WIP3" s="934"/>
      <c r="WIQ3" s="934" t="s">
        <v>153</v>
      </c>
      <c r="WIR3" s="934"/>
      <c r="WIS3" s="934"/>
      <c r="WIT3" s="934"/>
      <c r="WIU3" s="934"/>
      <c r="WIV3" s="934"/>
      <c r="WIW3" s="934"/>
      <c r="WIX3" s="934"/>
      <c r="WIY3" s="934" t="s">
        <v>153</v>
      </c>
      <c r="WIZ3" s="934"/>
      <c r="WJA3" s="934"/>
      <c r="WJB3" s="934"/>
      <c r="WJC3" s="934"/>
      <c r="WJD3" s="934"/>
      <c r="WJE3" s="934"/>
      <c r="WJF3" s="934"/>
      <c r="WJG3" s="934" t="s">
        <v>153</v>
      </c>
      <c r="WJH3" s="934"/>
      <c r="WJI3" s="934"/>
      <c r="WJJ3" s="934"/>
      <c r="WJK3" s="934"/>
      <c r="WJL3" s="934"/>
      <c r="WJM3" s="934"/>
      <c r="WJN3" s="934"/>
      <c r="WJO3" s="934" t="s">
        <v>153</v>
      </c>
      <c r="WJP3" s="934"/>
      <c r="WJQ3" s="934"/>
      <c r="WJR3" s="934"/>
      <c r="WJS3" s="934"/>
      <c r="WJT3" s="934"/>
      <c r="WJU3" s="934"/>
      <c r="WJV3" s="934"/>
      <c r="WJW3" s="934" t="s">
        <v>153</v>
      </c>
      <c r="WJX3" s="934"/>
      <c r="WJY3" s="934"/>
      <c r="WJZ3" s="934"/>
      <c r="WKA3" s="934"/>
      <c r="WKB3" s="934"/>
      <c r="WKC3" s="934"/>
      <c r="WKD3" s="934"/>
      <c r="WKE3" s="934" t="s">
        <v>153</v>
      </c>
      <c r="WKF3" s="934"/>
      <c r="WKG3" s="934"/>
      <c r="WKH3" s="934"/>
      <c r="WKI3" s="934"/>
      <c r="WKJ3" s="934"/>
      <c r="WKK3" s="934"/>
      <c r="WKL3" s="934"/>
      <c r="WKM3" s="934" t="s">
        <v>153</v>
      </c>
      <c r="WKN3" s="934"/>
      <c r="WKO3" s="934"/>
      <c r="WKP3" s="934"/>
      <c r="WKQ3" s="934"/>
      <c r="WKR3" s="934"/>
      <c r="WKS3" s="934"/>
      <c r="WKT3" s="934"/>
      <c r="WKU3" s="934" t="s">
        <v>153</v>
      </c>
      <c r="WKV3" s="934"/>
      <c r="WKW3" s="934"/>
      <c r="WKX3" s="934"/>
      <c r="WKY3" s="934"/>
      <c r="WKZ3" s="934"/>
      <c r="WLA3" s="934"/>
      <c r="WLB3" s="934"/>
      <c r="WLC3" s="934" t="s">
        <v>153</v>
      </c>
      <c r="WLD3" s="934"/>
      <c r="WLE3" s="934"/>
      <c r="WLF3" s="934"/>
      <c r="WLG3" s="934"/>
      <c r="WLH3" s="934"/>
      <c r="WLI3" s="934"/>
      <c r="WLJ3" s="934"/>
      <c r="WLK3" s="934" t="s">
        <v>153</v>
      </c>
      <c r="WLL3" s="934"/>
      <c r="WLM3" s="934"/>
      <c r="WLN3" s="934"/>
      <c r="WLO3" s="934"/>
      <c r="WLP3" s="934"/>
      <c r="WLQ3" s="934"/>
      <c r="WLR3" s="934"/>
      <c r="WLS3" s="934" t="s">
        <v>153</v>
      </c>
      <c r="WLT3" s="934"/>
      <c r="WLU3" s="934"/>
      <c r="WLV3" s="934"/>
      <c r="WLW3" s="934"/>
      <c r="WLX3" s="934"/>
      <c r="WLY3" s="934"/>
      <c r="WLZ3" s="934"/>
      <c r="WMA3" s="934" t="s">
        <v>153</v>
      </c>
      <c r="WMB3" s="934"/>
      <c r="WMC3" s="934"/>
      <c r="WMD3" s="934"/>
      <c r="WME3" s="934"/>
      <c r="WMF3" s="934"/>
      <c r="WMG3" s="934"/>
      <c r="WMH3" s="934"/>
      <c r="WMI3" s="934" t="s">
        <v>153</v>
      </c>
      <c r="WMJ3" s="934"/>
      <c r="WMK3" s="934"/>
      <c r="WML3" s="934"/>
      <c r="WMM3" s="934"/>
      <c r="WMN3" s="934"/>
      <c r="WMO3" s="934"/>
      <c r="WMP3" s="934"/>
      <c r="WMQ3" s="934" t="s">
        <v>153</v>
      </c>
      <c r="WMR3" s="934"/>
      <c r="WMS3" s="934"/>
      <c r="WMT3" s="934"/>
      <c r="WMU3" s="934"/>
      <c r="WMV3" s="934"/>
      <c r="WMW3" s="934"/>
      <c r="WMX3" s="934"/>
      <c r="WMY3" s="934" t="s">
        <v>153</v>
      </c>
      <c r="WMZ3" s="934"/>
      <c r="WNA3" s="934"/>
      <c r="WNB3" s="934"/>
      <c r="WNC3" s="934"/>
      <c r="WND3" s="934"/>
      <c r="WNE3" s="934"/>
      <c r="WNF3" s="934"/>
      <c r="WNG3" s="934" t="s">
        <v>153</v>
      </c>
      <c r="WNH3" s="934"/>
      <c r="WNI3" s="934"/>
      <c r="WNJ3" s="934"/>
      <c r="WNK3" s="934"/>
      <c r="WNL3" s="934"/>
      <c r="WNM3" s="934"/>
      <c r="WNN3" s="934"/>
      <c r="WNO3" s="934" t="s">
        <v>153</v>
      </c>
      <c r="WNP3" s="934"/>
      <c r="WNQ3" s="934"/>
      <c r="WNR3" s="934"/>
      <c r="WNS3" s="934"/>
      <c r="WNT3" s="934"/>
      <c r="WNU3" s="934"/>
      <c r="WNV3" s="934"/>
      <c r="WNW3" s="934" t="s">
        <v>153</v>
      </c>
      <c r="WNX3" s="934"/>
      <c r="WNY3" s="934"/>
      <c r="WNZ3" s="934"/>
      <c r="WOA3" s="934"/>
      <c r="WOB3" s="934"/>
      <c r="WOC3" s="934"/>
      <c r="WOD3" s="934"/>
      <c r="WOE3" s="934" t="s">
        <v>153</v>
      </c>
      <c r="WOF3" s="934"/>
      <c r="WOG3" s="934"/>
      <c r="WOH3" s="934"/>
      <c r="WOI3" s="934"/>
      <c r="WOJ3" s="934"/>
      <c r="WOK3" s="934"/>
      <c r="WOL3" s="934"/>
      <c r="WOM3" s="934" t="s">
        <v>153</v>
      </c>
      <c r="WON3" s="934"/>
      <c r="WOO3" s="934"/>
      <c r="WOP3" s="934"/>
      <c r="WOQ3" s="934"/>
      <c r="WOR3" s="934"/>
      <c r="WOS3" s="934"/>
      <c r="WOT3" s="934"/>
      <c r="WOU3" s="934" t="s">
        <v>153</v>
      </c>
      <c r="WOV3" s="934"/>
      <c r="WOW3" s="934"/>
      <c r="WOX3" s="934"/>
      <c r="WOY3" s="934"/>
      <c r="WOZ3" s="934"/>
      <c r="WPA3" s="934"/>
      <c r="WPB3" s="934"/>
      <c r="WPC3" s="934" t="s">
        <v>153</v>
      </c>
      <c r="WPD3" s="934"/>
      <c r="WPE3" s="934"/>
      <c r="WPF3" s="934"/>
      <c r="WPG3" s="934"/>
      <c r="WPH3" s="934"/>
      <c r="WPI3" s="934"/>
      <c r="WPJ3" s="934"/>
      <c r="WPK3" s="934" t="s">
        <v>153</v>
      </c>
      <c r="WPL3" s="934"/>
      <c r="WPM3" s="934"/>
      <c r="WPN3" s="934"/>
      <c r="WPO3" s="934"/>
      <c r="WPP3" s="934"/>
      <c r="WPQ3" s="934"/>
      <c r="WPR3" s="934"/>
      <c r="WPS3" s="934" t="s">
        <v>153</v>
      </c>
      <c r="WPT3" s="934"/>
      <c r="WPU3" s="934"/>
      <c r="WPV3" s="934"/>
      <c r="WPW3" s="934"/>
      <c r="WPX3" s="934"/>
      <c r="WPY3" s="934"/>
      <c r="WPZ3" s="934"/>
      <c r="WQA3" s="934" t="s">
        <v>153</v>
      </c>
      <c r="WQB3" s="934"/>
      <c r="WQC3" s="934"/>
      <c r="WQD3" s="934"/>
      <c r="WQE3" s="934"/>
      <c r="WQF3" s="934"/>
      <c r="WQG3" s="934"/>
      <c r="WQH3" s="934"/>
      <c r="WQI3" s="934" t="s">
        <v>153</v>
      </c>
      <c r="WQJ3" s="934"/>
      <c r="WQK3" s="934"/>
      <c r="WQL3" s="934"/>
      <c r="WQM3" s="934"/>
      <c r="WQN3" s="934"/>
      <c r="WQO3" s="934"/>
      <c r="WQP3" s="934"/>
      <c r="WQQ3" s="934" t="s">
        <v>153</v>
      </c>
      <c r="WQR3" s="934"/>
      <c r="WQS3" s="934"/>
      <c r="WQT3" s="934"/>
      <c r="WQU3" s="934"/>
      <c r="WQV3" s="934"/>
      <c r="WQW3" s="934"/>
      <c r="WQX3" s="934"/>
      <c r="WQY3" s="934" t="s">
        <v>153</v>
      </c>
      <c r="WQZ3" s="934"/>
      <c r="WRA3" s="934"/>
      <c r="WRB3" s="934"/>
      <c r="WRC3" s="934"/>
      <c r="WRD3" s="934"/>
      <c r="WRE3" s="934"/>
      <c r="WRF3" s="934"/>
      <c r="WRG3" s="934" t="s">
        <v>153</v>
      </c>
      <c r="WRH3" s="934"/>
      <c r="WRI3" s="934"/>
      <c r="WRJ3" s="934"/>
      <c r="WRK3" s="934"/>
      <c r="WRL3" s="934"/>
      <c r="WRM3" s="934"/>
      <c r="WRN3" s="934"/>
      <c r="WRO3" s="934" t="s">
        <v>153</v>
      </c>
      <c r="WRP3" s="934"/>
      <c r="WRQ3" s="934"/>
      <c r="WRR3" s="934"/>
      <c r="WRS3" s="934"/>
      <c r="WRT3" s="934"/>
      <c r="WRU3" s="934"/>
      <c r="WRV3" s="934"/>
      <c r="WRW3" s="934" t="s">
        <v>153</v>
      </c>
      <c r="WRX3" s="934"/>
      <c r="WRY3" s="934"/>
      <c r="WRZ3" s="934"/>
      <c r="WSA3" s="934"/>
      <c r="WSB3" s="934"/>
      <c r="WSC3" s="934"/>
      <c r="WSD3" s="934"/>
      <c r="WSE3" s="934" t="s">
        <v>153</v>
      </c>
      <c r="WSF3" s="934"/>
      <c r="WSG3" s="934"/>
      <c r="WSH3" s="934"/>
      <c r="WSI3" s="934"/>
      <c r="WSJ3" s="934"/>
      <c r="WSK3" s="934"/>
      <c r="WSL3" s="934"/>
      <c r="WSM3" s="934" t="s">
        <v>153</v>
      </c>
      <c r="WSN3" s="934"/>
      <c r="WSO3" s="934"/>
      <c r="WSP3" s="934"/>
      <c r="WSQ3" s="934"/>
      <c r="WSR3" s="934"/>
      <c r="WSS3" s="934"/>
      <c r="WST3" s="934"/>
      <c r="WSU3" s="934" t="s">
        <v>153</v>
      </c>
      <c r="WSV3" s="934"/>
      <c r="WSW3" s="934"/>
      <c r="WSX3" s="934"/>
      <c r="WSY3" s="934"/>
      <c r="WSZ3" s="934"/>
      <c r="WTA3" s="934"/>
      <c r="WTB3" s="934"/>
      <c r="WTC3" s="934" t="s">
        <v>153</v>
      </c>
      <c r="WTD3" s="934"/>
      <c r="WTE3" s="934"/>
      <c r="WTF3" s="934"/>
      <c r="WTG3" s="934"/>
      <c r="WTH3" s="934"/>
      <c r="WTI3" s="934"/>
      <c r="WTJ3" s="934"/>
      <c r="WTK3" s="934" t="s">
        <v>153</v>
      </c>
      <c r="WTL3" s="934"/>
      <c r="WTM3" s="934"/>
      <c r="WTN3" s="934"/>
      <c r="WTO3" s="934"/>
      <c r="WTP3" s="934"/>
      <c r="WTQ3" s="934"/>
      <c r="WTR3" s="934"/>
      <c r="WTS3" s="934" t="s">
        <v>153</v>
      </c>
      <c r="WTT3" s="934"/>
      <c r="WTU3" s="934"/>
      <c r="WTV3" s="934"/>
      <c r="WTW3" s="934"/>
      <c r="WTX3" s="934"/>
      <c r="WTY3" s="934"/>
      <c r="WTZ3" s="934"/>
      <c r="WUA3" s="934" t="s">
        <v>153</v>
      </c>
      <c r="WUB3" s="934"/>
      <c r="WUC3" s="934"/>
      <c r="WUD3" s="934"/>
      <c r="WUE3" s="934"/>
      <c r="WUF3" s="934"/>
      <c r="WUG3" s="934"/>
      <c r="WUH3" s="934"/>
      <c r="WUI3" s="934" t="s">
        <v>153</v>
      </c>
      <c r="WUJ3" s="934"/>
      <c r="WUK3" s="934"/>
      <c r="WUL3" s="934"/>
      <c r="WUM3" s="934"/>
      <c r="WUN3" s="934"/>
      <c r="WUO3" s="934"/>
      <c r="WUP3" s="934"/>
      <c r="WUQ3" s="934" t="s">
        <v>153</v>
      </c>
      <c r="WUR3" s="934"/>
      <c r="WUS3" s="934"/>
      <c r="WUT3" s="934"/>
      <c r="WUU3" s="934"/>
      <c r="WUV3" s="934"/>
      <c r="WUW3" s="934"/>
      <c r="WUX3" s="934"/>
      <c r="WUY3" s="934" t="s">
        <v>153</v>
      </c>
      <c r="WUZ3" s="934"/>
      <c r="WVA3" s="934"/>
      <c r="WVB3" s="934"/>
      <c r="WVC3" s="934"/>
      <c r="WVD3" s="934"/>
      <c r="WVE3" s="934"/>
      <c r="WVF3" s="934"/>
      <c r="WVG3" s="934" t="s">
        <v>153</v>
      </c>
      <c r="WVH3" s="934"/>
      <c r="WVI3" s="934"/>
      <c r="WVJ3" s="934"/>
      <c r="WVK3" s="934"/>
      <c r="WVL3" s="934"/>
      <c r="WVM3" s="934"/>
      <c r="WVN3" s="934"/>
      <c r="WVO3" s="934" t="s">
        <v>153</v>
      </c>
      <c r="WVP3" s="934"/>
      <c r="WVQ3" s="934"/>
      <c r="WVR3" s="934"/>
      <c r="WVS3" s="934"/>
      <c r="WVT3" s="934"/>
      <c r="WVU3" s="934"/>
      <c r="WVV3" s="934"/>
      <c r="WVW3" s="934" t="s">
        <v>153</v>
      </c>
      <c r="WVX3" s="934"/>
      <c r="WVY3" s="934"/>
      <c r="WVZ3" s="934"/>
      <c r="WWA3" s="934"/>
      <c r="WWB3" s="934"/>
      <c r="WWC3" s="934"/>
      <c r="WWD3" s="934"/>
      <c r="WWE3" s="934" t="s">
        <v>153</v>
      </c>
      <c r="WWF3" s="934"/>
      <c r="WWG3" s="934"/>
      <c r="WWH3" s="934"/>
      <c r="WWI3" s="934"/>
      <c r="WWJ3" s="934"/>
      <c r="WWK3" s="934"/>
      <c r="WWL3" s="934"/>
      <c r="WWM3" s="934" t="s">
        <v>153</v>
      </c>
      <c r="WWN3" s="934"/>
      <c r="WWO3" s="934"/>
      <c r="WWP3" s="934"/>
      <c r="WWQ3" s="934"/>
      <c r="WWR3" s="934"/>
      <c r="WWS3" s="934"/>
      <c r="WWT3" s="934"/>
      <c r="WWU3" s="934" t="s">
        <v>153</v>
      </c>
      <c r="WWV3" s="934"/>
      <c r="WWW3" s="934"/>
      <c r="WWX3" s="934"/>
      <c r="WWY3" s="934"/>
      <c r="WWZ3" s="934"/>
      <c r="WXA3" s="934"/>
      <c r="WXB3" s="934"/>
      <c r="WXC3" s="934" t="s">
        <v>153</v>
      </c>
      <c r="WXD3" s="934"/>
      <c r="WXE3" s="934"/>
      <c r="WXF3" s="934"/>
      <c r="WXG3" s="934"/>
      <c r="WXH3" s="934"/>
      <c r="WXI3" s="934"/>
      <c r="WXJ3" s="934"/>
      <c r="WXK3" s="934" t="s">
        <v>153</v>
      </c>
      <c r="WXL3" s="934"/>
      <c r="WXM3" s="934"/>
      <c r="WXN3" s="934"/>
      <c r="WXO3" s="934"/>
      <c r="WXP3" s="934"/>
      <c r="WXQ3" s="934"/>
      <c r="WXR3" s="934"/>
      <c r="WXS3" s="934" t="s">
        <v>153</v>
      </c>
      <c r="WXT3" s="934"/>
      <c r="WXU3" s="934"/>
      <c r="WXV3" s="934"/>
      <c r="WXW3" s="934"/>
      <c r="WXX3" s="934"/>
      <c r="WXY3" s="934"/>
      <c r="WXZ3" s="934"/>
      <c r="WYA3" s="934" t="s">
        <v>153</v>
      </c>
      <c r="WYB3" s="934"/>
      <c r="WYC3" s="934"/>
      <c r="WYD3" s="934"/>
      <c r="WYE3" s="934"/>
      <c r="WYF3" s="934"/>
      <c r="WYG3" s="934"/>
      <c r="WYH3" s="934"/>
      <c r="WYI3" s="934" t="s">
        <v>153</v>
      </c>
      <c r="WYJ3" s="934"/>
      <c r="WYK3" s="934"/>
      <c r="WYL3" s="934"/>
      <c r="WYM3" s="934"/>
      <c r="WYN3" s="934"/>
      <c r="WYO3" s="934"/>
      <c r="WYP3" s="934"/>
      <c r="WYQ3" s="934" t="s">
        <v>153</v>
      </c>
      <c r="WYR3" s="934"/>
      <c r="WYS3" s="934"/>
      <c r="WYT3" s="934"/>
      <c r="WYU3" s="934"/>
      <c r="WYV3" s="934"/>
      <c r="WYW3" s="934"/>
      <c r="WYX3" s="934"/>
      <c r="WYY3" s="934" t="s">
        <v>153</v>
      </c>
      <c r="WYZ3" s="934"/>
      <c r="WZA3" s="934"/>
      <c r="WZB3" s="934"/>
      <c r="WZC3" s="934"/>
      <c r="WZD3" s="934"/>
      <c r="WZE3" s="934"/>
      <c r="WZF3" s="934"/>
      <c r="WZG3" s="934" t="s">
        <v>153</v>
      </c>
      <c r="WZH3" s="934"/>
      <c r="WZI3" s="934"/>
      <c r="WZJ3" s="934"/>
      <c r="WZK3" s="934"/>
      <c r="WZL3" s="934"/>
      <c r="WZM3" s="934"/>
      <c r="WZN3" s="934"/>
      <c r="WZO3" s="934" t="s">
        <v>153</v>
      </c>
      <c r="WZP3" s="934"/>
      <c r="WZQ3" s="934"/>
      <c r="WZR3" s="934"/>
      <c r="WZS3" s="934"/>
      <c r="WZT3" s="934"/>
      <c r="WZU3" s="934"/>
      <c r="WZV3" s="934"/>
      <c r="WZW3" s="934" t="s">
        <v>153</v>
      </c>
      <c r="WZX3" s="934"/>
      <c r="WZY3" s="934"/>
      <c r="WZZ3" s="934"/>
      <c r="XAA3" s="934"/>
      <c r="XAB3" s="934"/>
      <c r="XAC3" s="934"/>
      <c r="XAD3" s="934"/>
      <c r="XAE3" s="934" t="s">
        <v>153</v>
      </c>
      <c r="XAF3" s="934"/>
      <c r="XAG3" s="934"/>
      <c r="XAH3" s="934"/>
      <c r="XAI3" s="934"/>
      <c r="XAJ3" s="934"/>
      <c r="XAK3" s="934"/>
      <c r="XAL3" s="934"/>
      <c r="XAM3" s="934" t="s">
        <v>153</v>
      </c>
      <c r="XAN3" s="934"/>
      <c r="XAO3" s="934"/>
      <c r="XAP3" s="934"/>
      <c r="XAQ3" s="934"/>
      <c r="XAR3" s="934"/>
      <c r="XAS3" s="934"/>
      <c r="XAT3" s="934"/>
      <c r="XAU3" s="934" t="s">
        <v>153</v>
      </c>
      <c r="XAV3" s="934"/>
      <c r="XAW3" s="934"/>
      <c r="XAX3" s="934"/>
      <c r="XAY3" s="934"/>
      <c r="XAZ3" s="934"/>
      <c r="XBA3" s="934"/>
      <c r="XBB3" s="934"/>
      <c r="XBC3" s="934" t="s">
        <v>153</v>
      </c>
      <c r="XBD3" s="934"/>
      <c r="XBE3" s="934"/>
      <c r="XBF3" s="934"/>
      <c r="XBG3" s="934"/>
      <c r="XBH3" s="934"/>
      <c r="XBI3" s="934"/>
      <c r="XBJ3" s="934"/>
      <c r="XBK3" s="934" t="s">
        <v>153</v>
      </c>
      <c r="XBL3" s="934"/>
      <c r="XBM3" s="934"/>
      <c r="XBN3" s="934"/>
      <c r="XBO3" s="934"/>
      <c r="XBP3" s="934"/>
      <c r="XBQ3" s="934"/>
      <c r="XBR3" s="934"/>
      <c r="XBS3" s="934" t="s">
        <v>153</v>
      </c>
      <c r="XBT3" s="934"/>
      <c r="XBU3" s="934"/>
      <c r="XBV3" s="934"/>
      <c r="XBW3" s="934"/>
      <c r="XBX3" s="934"/>
      <c r="XBY3" s="934"/>
      <c r="XBZ3" s="934"/>
      <c r="XCA3" s="934" t="s">
        <v>153</v>
      </c>
      <c r="XCB3" s="934"/>
      <c r="XCC3" s="934"/>
      <c r="XCD3" s="934"/>
      <c r="XCE3" s="934"/>
      <c r="XCF3" s="934"/>
      <c r="XCG3" s="934"/>
      <c r="XCH3" s="934"/>
      <c r="XCI3" s="934" t="s">
        <v>153</v>
      </c>
      <c r="XCJ3" s="934"/>
      <c r="XCK3" s="934"/>
      <c r="XCL3" s="934"/>
      <c r="XCM3" s="934"/>
      <c r="XCN3" s="934"/>
      <c r="XCO3" s="934"/>
      <c r="XCP3" s="934"/>
      <c r="XCQ3" s="934" t="s">
        <v>153</v>
      </c>
      <c r="XCR3" s="934"/>
      <c r="XCS3" s="934"/>
      <c r="XCT3" s="934"/>
      <c r="XCU3" s="934"/>
      <c r="XCV3" s="934"/>
      <c r="XCW3" s="934"/>
      <c r="XCX3" s="934"/>
      <c r="XCY3" s="934" t="s">
        <v>153</v>
      </c>
      <c r="XCZ3" s="934"/>
      <c r="XDA3" s="934"/>
      <c r="XDB3" s="934"/>
      <c r="XDC3" s="934"/>
      <c r="XDD3" s="934"/>
      <c r="XDE3" s="934"/>
      <c r="XDF3" s="934"/>
      <c r="XDG3" s="934" t="s">
        <v>153</v>
      </c>
      <c r="XDH3" s="934"/>
      <c r="XDI3" s="934"/>
      <c r="XDJ3" s="934"/>
      <c r="XDK3" s="934"/>
      <c r="XDL3" s="934"/>
      <c r="XDM3" s="934"/>
      <c r="XDN3" s="934"/>
      <c r="XDO3" s="934" t="s">
        <v>153</v>
      </c>
      <c r="XDP3" s="934"/>
      <c r="XDQ3" s="934"/>
      <c r="XDR3" s="934"/>
      <c r="XDS3" s="934"/>
      <c r="XDT3" s="934"/>
      <c r="XDU3" s="934"/>
      <c r="XDV3" s="934"/>
      <c r="XDW3" s="934" t="s">
        <v>153</v>
      </c>
      <c r="XDX3" s="934"/>
      <c r="XDY3" s="934"/>
      <c r="XDZ3" s="934"/>
      <c r="XEA3" s="934"/>
      <c r="XEB3" s="934"/>
      <c r="XEC3" s="934"/>
      <c r="XED3" s="934"/>
      <c r="XEE3" s="934" t="s">
        <v>153</v>
      </c>
      <c r="XEF3" s="934"/>
      <c r="XEG3" s="934"/>
      <c r="XEH3" s="934"/>
      <c r="XEI3" s="934"/>
      <c r="XEJ3" s="934"/>
      <c r="XEK3" s="934"/>
      <c r="XEL3" s="934"/>
      <c r="XEM3" s="934" t="s">
        <v>153</v>
      </c>
      <c r="XEN3" s="934"/>
      <c r="XEO3" s="934"/>
      <c r="XEP3" s="934"/>
      <c r="XEQ3" s="934"/>
      <c r="XER3" s="934"/>
      <c r="XES3" s="934"/>
      <c r="XET3" s="934"/>
      <c r="XEU3" s="934" t="s">
        <v>153</v>
      </c>
      <c r="XEV3" s="934"/>
      <c r="XEW3" s="934"/>
      <c r="XEX3" s="934"/>
      <c r="XEY3" s="934"/>
      <c r="XEZ3" s="934"/>
      <c r="XFA3" s="934"/>
      <c r="XFB3" s="934"/>
    </row>
    <row r="4" spans="1:16382" ht="38.25" customHeight="1" thickBot="1" x14ac:dyDescent="0.3">
      <c r="B4" s="442" t="s">
        <v>121</v>
      </c>
      <c r="C4" s="443" t="s">
        <v>122</v>
      </c>
      <c r="D4" s="443" t="s">
        <v>123</v>
      </c>
      <c r="E4" s="443" t="s">
        <v>2</v>
      </c>
      <c r="F4" s="444" t="s">
        <v>124</v>
      </c>
      <c r="G4" s="443" t="s">
        <v>123</v>
      </c>
      <c r="H4" s="444" t="s">
        <v>125</v>
      </c>
      <c r="I4" s="445" t="s">
        <v>126</v>
      </c>
      <c r="J4" s="935" t="s">
        <v>127</v>
      </c>
      <c r="K4" s="936"/>
    </row>
    <row r="5" spans="1:16382" ht="27" customHeight="1" x14ac:dyDescent="0.25">
      <c r="B5" s="486">
        <v>44742</v>
      </c>
      <c r="C5" s="459">
        <v>1</v>
      </c>
      <c r="D5" s="460" t="s">
        <v>190</v>
      </c>
      <c r="E5" s="461" t="s">
        <v>137</v>
      </c>
      <c r="F5" s="462">
        <f>LRA!F19</f>
        <v>222276601</v>
      </c>
      <c r="G5" s="463" t="s">
        <v>160</v>
      </c>
      <c r="H5" s="464">
        <f>LO!E14</f>
        <v>222276601</v>
      </c>
      <c r="I5" s="465">
        <f>F5-H5</f>
        <v>0</v>
      </c>
      <c r="J5" s="475"/>
      <c r="K5" s="476"/>
    </row>
    <row r="6" spans="1:16382" ht="27" customHeight="1" x14ac:dyDescent="0.25">
      <c r="B6" s="770"/>
      <c r="C6" s="288"/>
      <c r="D6" s="281"/>
      <c r="E6" s="471"/>
      <c r="F6" s="472"/>
      <c r="G6" s="297"/>
      <c r="H6" s="473"/>
      <c r="I6" s="474"/>
      <c r="J6" s="455"/>
      <c r="K6" s="670"/>
    </row>
    <row r="7" spans="1:16382" ht="19.5" customHeight="1" thickBot="1" x14ac:dyDescent="0.3">
      <c r="B7" s="456"/>
      <c r="C7" s="478"/>
      <c r="D7" s="283"/>
      <c r="E7" s="458"/>
      <c r="F7" s="466"/>
      <c r="G7" s="467"/>
      <c r="H7" s="468"/>
      <c r="I7" s="469"/>
      <c r="J7" s="470"/>
      <c r="K7" s="477"/>
    </row>
    <row r="8" spans="1:16382" ht="24" customHeight="1" thickBot="1" x14ac:dyDescent="0.3">
      <c r="B8" s="456"/>
      <c r="C8" s="457"/>
      <c r="D8" s="452"/>
      <c r="E8" s="458"/>
      <c r="F8" s="290"/>
      <c r="G8" s="291"/>
      <c r="H8" s="285"/>
      <c r="I8" s="286"/>
      <c r="J8" s="453"/>
      <c r="K8" s="454"/>
    </row>
    <row r="9" spans="1:16382" ht="24" customHeight="1" thickBot="1" x14ac:dyDescent="0.3">
      <c r="B9" s="924" t="s">
        <v>102</v>
      </c>
      <c r="C9" s="925"/>
      <c r="D9" s="925"/>
      <c r="E9" s="926"/>
      <c r="F9" s="481">
        <f>SUM(F5)</f>
        <v>222276601</v>
      </c>
      <c r="G9" s="481">
        <f>SUM(G5)</f>
        <v>0</v>
      </c>
      <c r="H9" s="481">
        <f>SUM(H5)</f>
        <v>222276601</v>
      </c>
      <c r="I9" s="482">
        <f>SUM(I5)</f>
        <v>0</v>
      </c>
      <c r="J9" s="929"/>
      <c r="K9" s="930"/>
    </row>
    <row r="10" spans="1:16382" ht="19.5" customHeight="1" thickBot="1" x14ac:dyDescent="0.3">
      <c r="B10" s="277"/>
      <c r="C10" s="277"/>
      <c r="D10" s="277"/>
      <c r="E10" s="277"/>
      <c r="F10" s="292"/>
      <c r="G10" s="292"/>
      <c r="H10" s="292"/>
      <c r="I10" s="292"/>
      <c r="J10" s="931"/>
      <c r="K10" s="931"/>
    </row>
    <row r="11" spans="1:16382" ht="26.25" customHeight="1" x14ac:dyDescent="0.25">
      <c r="B11" s="486">
        <v>44742</v>
      </c>
      <c r="C11" s="287">
        <v>1</v>
      </c>
      <c r="D11" s="278" t="s">
        <v>159</v>
      </c>
      <c r="E11" s="279" t="s">
        <v>5</v>
      </c>
      <c r="F11" s="293">
        <f>LRA!F26</f>
        <v>9381295808</v>
      </c>
      <c r="G11" s="294" t="s">
        <v>161</v>
      </c>
      <c r="H11" s="447">
        <f>LO!E22</f>
        <v>9381295808</v>
      </c>
      <c r="I11" s="450">
        <f>F11-H11</f>
        <v>0</v>
      </c>
      <c r="J11" s="932"/>
      <c r="K11" s="933"/>
    </row>
    <row r="12" spans="1:16382" ht="26.25" customHeight="1" x14ac:dyDescent="0.25">
      <c r="B12" s="280"/>
      <c r="C12" s="140"/>
      <c r="D12" s="140"/>
      <c r="E12" s="140"/>
      <c r="F12" s="295"/>
      <c r="G12" s="295"/>
      <c r="H12" s="448"/>
      <c r="I12" s="451"/>
      <c r="J12" s="937"/>
      <c r="K12" s="938"/>
    </row>
    <row r="13" spans="1:16382" ht="26.25" customHeight="1" x14ac:dyDescent="0.25">
      <c r="B13" s="280"/>
      <c r="C13" s="288">
        <v>2</v>
      </c>
      <c r="D13" s="281" t="s">
        <v>565</v>
      </c>
      <c r="E13" s="282" t="s">
        <v>6</v>
      </c>
      <c r="F13" s="296">
        <f>LRA!F27</f>
        <v>4049654802</v>
      </c>
      <c r="G13" s="297" t="s">
        <v>162</v>
      </c>
      <c r="H13" s="449">
        <f>LO!E23</f>
        <v>4022381330.9200001</v>
      </c>
      <c r="I13" s="434">
        <f>F13-H13</f>
        <v>27273471.079999924</v>
      </c>
      <c r="J13" s="803" t="s">
        <v>669</v>
      </c>
      <c r="K13" s="812">
        <f>SUM(K14:K20)</f>
        <v>11285050</v>
      </c>
    </row>
    <row r="14" spans="1:16382" ht="26.25" customHeight="1" x14ac:dyDescent="0.25">
      <c r="B14" s="280"/>
      <c r="C14" s="795"/>
      <c r="D14" s="796"/>
      <c r="E14" s="797"/>
      <c r="F14" s="798"/>
      <c r="G14" s="799"/>
      <c r="H14" s="800"/>
      <c r="I14" s="801"/>
      <c r="J14" s="802" t="s">
        <v>670</v>
      </c>
      <c r="K14" s="813">
        <v>3961950</v>
      </c>
    </row>
    <row r="15" spans="1:16382" ht="26.25" customHeight="1" x14ac:dyDescent="0.25">
      <c r="B15" s="280"/>
      <c r="C15" s="795"/>
      <c r="D15" s="796"/>
      <c r="E15" s="797"/>
      <c r="F15" s="798"/>
      <c r="G15" s="799"/>
      <c r="H15" s="800"/>
      <c r="I15" s="801"/>
      <c r="J15" s="802" t="s">
        <v>671</v>
      </c>
      <c r="K15" s="813">
        <v>1404300</v>
      </c>
    </row>
    <row r="16" spans="1:16382" ht="26.25" customHeight="1" x14ac:dyDescent="0.25">
      <c r="B16" s="280"/>
      <c r="C16" s="795"/>
      <c r="D16" s="796"/>
      <c r="E16" s="797"/>
      <c r="F16" s="798"/>
      <c r="G16" s="799"/>
      <c r="H16" s="800"/>
      <c r="I16" s="801"/>
      <c r="J16" s="802" t="s">
        <v>672</v>
      </c>
      <c r="K16" s="813">
        <v>330000</v>
      </c>
    </row>
    <row r="17" spans="2:14" ht="26.25" customHeight="1" x14ac:dyDescent="0.25">
      <c r="B17" s="280"/>
      <c r="C17" s="795"/>
      <c r="D17" s="796"/>
      <c r="E17" s="797"/>
      <c r="F17" s="798"/>
      <c r="G17" s="799"/>
      <c r="H17" s="800"/>
      <c r="I17" s="801"/>
      <c r="J17" s="802" t="s">
        <v>673</v>
      </c>
      <c r="K17" s="813"/>
    </row>
    <row r="18" spans="2:14" ht="26.25" customHeight="1" x14ac:dyDescent="0.25">
      <c r="B18" s="280"/>
      <c r="C18" s="795"/>
      <c r="D18" s="796"/>
      <c r="E18" s="797"/>
      <c r="F18" s="798"/>
      <c r="G18" s="799"/>
      <c r="H18" s="800"/>
      <c r="I18" s="801"/>
      <c r="J18" s="802" t="s">
        <v>674</v>
      </c>
      <c r="K18" s="813">
        <v>2873200</v>
      </c>
    </row>
    <row r="19" spans="2:14" ht="26.25" customHeight="1" x14ac:dyDescent="0.25">
      <c r="B19" s="280"/>
      <c r="C19" s="795"/>
      <c r="D19" s="796"/>
      <c r="E19" s="797"/>
      <c r="F19" s="798"/>
      <c r="G19" s="799"/>
      <c r="H19" s="800"/>
      <c r="I19" s="801"/>
      <c r="J19" s="802" t="s">
        <v>675</v>
      </c>
      <c r="K19" s="813">
        <v>3269900</v>
      </c>
    </row>
    <row r="20" spans="2:14" ht="26.25" customHeight="1" x14ac:dyDescent="0.25">
      <c r="B20" s="280"/>
      <c r="C20" s="795"/>
      <c r="D20" s="796"/>
      <c r="E20" s="797"/>
      <c r="F20" s="798"/>
      <c r="G20" s="799"/>
      <c r="H20" s="800"/>
      <c r="I20" s="801"/>
      <c r="J20" s="802" t="s">
        <v>682</v>
      </c>
      <c r="K20" s="813">
        <v>-554300</v>
      </c>
    </row>
    <row r="21" spans="2:14" ht="26.25" customHeight="1" x14ac:dyDescent="0.25">
      <c r="B21" s="280"/>
      <c r="C21" s="795"/>
      <c r="D21" s="796"/>
      <c r="E21" s="797"/>
      <c r="F21" s="798"/>
      <c r="G21" s="799"/>
      <c r="H21" s="800"/>
      <c r="I21" s="801"/>
      <c r="J21" s="804" t="s">
        <v>676</v>
      </c>
      <c r="K21" s="811">
        <f>SUM(K22:K25)</f>
        <v>34109881</v>
      </c>
    </row>
    <row r="22" spans="2:14" ht="26.25" customHeight="1" x14ac:dyDescent="0.25">
      <c r="B22" s="280"/>
      <c r="C22" s="795"/>
      <c r="D22" s="796"/>
      <c r="E22" s="797"/>
      <c r="F22" s="798"/>
      <c r="G22" s="799"/>
      <c r="H22" s="800"/>
      <c r="I22" s="801"/>
      <c r="J22" s="802" t="s">
        <v>677</v>
      </c>
      <c r="K22" s="813">
        <v>531620</v>
      </c>
    </row>
    <row r="23" spans="2:14" ht="26.25" customHeight="1" x14ac:dyDescent="0.25">
      <c r="B23" s="280"/>
      <c r="C23" s="795"/>
      <c r="D23" s="796"/>
      <c r="E23" s="797"/>
      <c r="F23" s="798"/>
      <c r="G23" s="799"/>
      <c r="H23" s="800"/>
      <c r="I23" s="801"/>
      <c r="J23" s="802" t="s">
        <v>678</v>
      </c>
      <c r="K23" s="813">
        <v>28113261</v>
      </c>
    </row>
    <row r="24" spans="2:14" ht="26.25" customHeight="1" x14ac:dyDescent="0.25">
      <c r="B24" s="280"/>
      <c r="C24" s="795"/>
      <c r="D24" s="796"/>
      <c r="E24" s="797"/>
      <c r="F24" s="798"/>
      <c r="G24" s="799"/>
      <c r="H24" s="800"/>
      <c r="I24" s="801"/>
      <c r="J24" s="802" t="s">
        <v>679</v>
      </c>
      <c r="K24" s="813">
        <v>2466900</v>
      </c>
    </row>
    <row r="25" spans="2:14" ht="26.25" customHeight="1" x14ac:dyDescent="0.25">
      <c r="B25" s="280"/>
      <c r="C25" s="795"/>
      <c r="D25" s="796"/>
      <c r="E25" s="797"/>
      <c r="F25" s="798"/>
      <c r="G25" s="799"/>
      <c r="H25" s="800"/>
      <c r="I25" s="801"/>
      <c r="J25" s="802" t="s">
        <v>680</v>
      </c>
      <c r="K25" s="813">
        <v>2998100</v>
      </c>
    </row>
    <row r="26" spans="2:14" ht="26.25" customHeight="1" x14ac:dyDescent="0.25">
      <c r="B26" s="280"/>
      <c r="C26" s="795"/>
      <c r="D26" s="796"/>
      <c r="E26" s="797"/>
      <c r="F26" s="798"/>
      <c r="G26" s="799"/>
      <c r="H26" s="800"/>
      <c r="I26" s="801"/>
      <c r="J26" s="802" t="s">
        <v>681</v>
      </c>
      <c r="K26" s="811">
        <v>3045547.08</v>
      </c>
      <c r="M26" s="484">
        <f>K13+K21+K27+3045547.08</f>
        <v>27273471.079999998</v>
      </c>
    </row>
    <row r="27" spans="2:14" ht="33" customHeight="1" thickBot="1" x14ac:dyDescent="0.3">
      <c r="B27" s="280"/>
      <c r="C27" s="795"/>
      <c r="D27" s="796"/>
      <c r="E27" s="797"/>
      <c r="F27" s="798"/>
      <c r="G27" s="799"/>
      <c r="H27" s="800"/>
      <c r="I27" s="801"/>
      <c r="J27" s="802" t="s">
        <v>685</v>
      </c>
      <c r="K27" s="815">
        <v>-21167007</v>
      </c>
    </row>
    <row r="28" spans="2:14" ht="26.25" customHeight="1" thickTop="1" x14ac:dyDescent="0.25">
      <c r="B28" s="280"/>
      <c r="C28" s="795"/>
      <c r="D28" s="796"/>
      <c r="E28" s="797"/>
      <c r="F28" s="798"/>
      <c r="G28" s="799"/>
      <c r="H28" s="800"/>
      <c r="I28" s="801"/>
      <c r="J28" s="805" t="s">
        <v>102</v>
      </c>
      <c r="K28" s="814">
        <f>K13+K21+K26+K27</f>
        <v>27273471.079999998</v>
      </c>
    </row>
    <row r="29" spans="2:14" ht="26.25" customHeight="1" x14ac:dyDescent="0.25">
      <c r="B29" s="280"/>
      <c r="C29" s="288"/>
      <c r="D29" s="281"/>
      <c r="E29" s="282"/>
      <c r="F29" s="296"/>
      <c r="G29" s="799"/>
      <c r="H29" s="800"/>
      <c r="I29" s="801"/>
      <c r="J29" s="805"/>
      <c r="K29" s="491"/>
    </row>
    <row r="30" spans="2:14" ht="26.25" customHeight="1" x14ac:dyDescent="0.25">
      <c r="B30" s="280"/>
      <c r="C30" s="288">
        <v>3</v>
      </c>
      <c r="D30" s="281" t="s">
        <v>683</v>
      </c>
      <c r="E30" s="282" t="s">
        <v>684</v>
      </c>
      <c r="F30" s="296">
        <f>LRA!F29</f>
        <v>23293000</v>
      </c>
      <c r="G30" s="799"/>
      <c r="H30" s="800"/>
      <c r="I30" s="434">
        <f>F30-H30</f>
        <v>23293000</v>
      </c>
      <c r="J30" s="805"/>
      <c r="K30" s="806"/>
    </row>
    <row r="31" spans="2:14" ht="26.25" customHeight="1" x14ac:dyDescent="0.25">
      <c r="B31" s="671"/>
      <c r="C31" s="807"/>
      <c r="D31" s="808"/>
      <c r="E31" s="809"/>
      <c r="F31" s="810"/>
      <c r="G31" s="672"/>
      <c r="H31" s="673"/>
      <c r="I31" s="674"/>
      <c r="J31" s="675"/>
      <c r="K31" s="676"/>
      <c r="M31" s="484"/>
      <c r="N31" s="490"/>
    </row>
    <row r="32" spans="2:14" ht="33.75" customHeight="1" thickBot="1" x14ac:dyDescent="0.3">
      <c r="B32" s="924" t="s">
        <v>102</v>
      </c>
      <c r="C32" s="925"/>
      <c r="D32" s="925"/>
      <c r="E32" s="926"/>
      <c r="F32" s="479">
        <f>SUM(F11:F31)</f>
        <v>13454243610</v>
      </c>
      <c r="G32" s="479">
        <f>SUM(G11:G31)</f>
        <v>0</v>
      </c>
      <c r="H32" s="479">
        <f>SUM(H11:H31)</f>
        <v>13403677138.92</v>
      </c>
      <c r="I32" s="480">
        <f>SUM(I11:I31)</f>
        <v>50566471.079999924</v>
      </c>
      <c r="J32" s="927"/>
      <c r="K32" s="928"/>
    </row>
  </sheetData>
  <mergeCells count="4103">
    <mergeCell ref="B1:K1"/>
    <mergeCell ref="B2:J2"/>
    <mergeCell ref="O2:V2"/>
    <mergeCell ref="W2:AD2"/>
    <mergeCell ref="AE2:AL2"/>
    <mergeCell ref="AM2:AT2"/>
    <mergeCell ref="EM2:ET2"/>
    <mergeCell ref="EU2:FB2"/>
    <mergeCell ref="FC2:FJ2"/>
    <mergeCell ref="FK2:FR2"/>
    <mergeCell ref="AU2:BB2"/>
    <mergeCell ref="BC2:BJ2"/>
    <mergeCell ref="BK2:BR2"/>
    <mergeCell ref="BS2:BZ2"/>
    <mergeCell ref="CA2:CH2"/>
    <mergeCell ref="CI2:CP2"/>
    <mergeCell ref="FK3:FR3"/>
    <mergeCell ref="BS3:BZ3"/>
    <mergeCell ref="CA3:CH3"/>
    <mergeCell ref="CI3:CP3"/>
    <mergeCell ref="CQ3:CX3"/>
    <mergeCell ref="J12:K12"/>
    <mergeCell ref="IE2:IL2"/>
    <mergeCell ref="IM2:IT2"/>
    <mergeCell ref="IU2:JB2"/>
    <mergeCell ref="JC2:JJ2"/>
    <mergeCell ref="JK2:JR2"/>
    <mergeCell ref="JS2:JZ2"/>
    <mergeCell ref="GI2:GP2"/>
    <mergeCell ref="GQ2:GX2"/>
    <mergeCell ref="GY2:HF2"/>
    <mergeCell ref="HG2:HN2"/>
    <mergeCell ref="HO2:HV2"/>
    <mergeCell ref="HW2:ID2"/>
    <mergeCell ref="FS2:FZ2"/>
    <mergeCell ref="GA2:GH2"/>
    <mergeCell ref="CQ2:CX2"/>
    <mergeCell ref="CY2:DF2"/>
    <mergeCell ref="DG2:DN2"/>
    <mergeCell ref="DO2:DV2"/>
    <mergeCell ref="DW2:ED2"/>
    <mergeCell ref="EE2:EL2"/>
    <mergeCell ref="GI3:GP3"/>
    <mergeCell ref="GQ3:GX3"/>
    <mergeCell ref="LW2:MD2"/>
    <mergeCell ref="ME2:ML2"/>
    <mergeCell ref="MM2:MT2"/>
    <mergeCell ref="MU2:NB2"/>
    <mergeCell ref="NC2:NJ2"/>
    <mergeCell ref="NK2:NR2"/>
    <mergeCell ref="KA2:KH2"/>
    <mergeCell ref="KI2:KP2"/>
    <mergeCell ref="KQ2:KX2"/>
    <mergeCell ref="KY2:LF2"/>
    <mergeCell ref="LG2:LN2"/>
    <mergeCell ref="LO2:LV2"/>
    <mergeCell ref="FS3:FZ3"/>
    <mergeCell ref="GA3:GH3"/>
    <mergeCell ref="CY3:DF3"/>
    <mergeCell ref="DG3:DN3"/>
    <mergeCell ref="HG3:HN3"/>
    <mergeCell ref="HO3:HV3"/>
    <mergeCell ref="HW3:ID3"/>
    <mergeCell ref="IE3:IL3"/>
    <mergeCell ref="IM3:IT3"/>
    <mergeCell ref="IU3:JB3"/>
    <mergeCell ref="LG3:LN3"/>
    <mergeCell ref="LO3:LV3"/>
    <mergeCell ref="LW3:MD3"/>
    <mergeCell ref="ME3:ML3"/>
    <mergeCell ref="MM3:MT3"/>
    <mergeCell ref="JC3:JJ3"/>
    <mergeCell ref="JK3:JR3"/>
    <mergeCell ref="JS3:JZ3"/>
    <mergeCell ref="KA3:KH3"/>
    <mergeCell ref="KI3:KP3"/>
    <mergeCell ref="RK2:RR2"/>
    <mergeCell ref="RS2:RZ2"/>
    <mergeCell ref="SA2:SH2"/>
    <mergeCell ref="SI2:SP2"/>
    <mergeCell ref="SQ2:SX2"/>
    <mergeCell ref="SY2:TF2"/>
    <mergeCell ref="PO2:PV2"/>
    <mergeCell ref="PW2:QD2"/>
    <mergeCell ref="QE2:QL2"/>
    <mergeCell ref="QM2:QT2"/>
    <mergeCell ref="QU2:RB2"/>
    <mergeCell ref="RC2:RJ2"/>
    <mergeCell ref="NS2:NZ2"/>
    <mergeCell ref="OA2:OH2"/>
    <mergeCell ref="OI2:OP2"/>
    <mergeCell ref="OQ2:OX2"/>
    <mergeCell ref="OY2:PF2"/>
    <mergeCell ref="PG2:PN2"/>
    <mergeCell ref="WY2:XF2"/>
    <mergeCell ref="XG2:XN2"/>
    <mergeCell ref="XO2:XV2"/>
    <mergeCell ref="XW2:YD2"/>
    <mergeCell ref="YE2:YL2"/>
    <mergeCell ref="YM2:YT2"/>
    <mergeCell ref="VC2:VJ2"/>
    <mergeCell ref="VK2:VR2"/>
    <mergeCell ref="VS2:VZ2"/>
    <mergeCell ref="WA2:WH2"/>
    <mergeCell ref="WI2:WP2"/>
    <mergeCell ref="WQ2:WX2"/>
    <mergeCell ref="TG2:TN2"/>
    <mergeCell ref="TO2:TV2"/>
    <mergeCell ref="TW2:UD2"/>
    <mergeCell ref="UE2:UL2"/>
    <mergeCell ref="UM2:UT2"/>
    <mergeCell ref="UU2:VB2"/>
    <mergeCell ref="ACM2:ACT2"/>
    <mergeCell ref="ACU2:ADB2"/>
    <mergeCell ref="ADC2:ADJ2"/>
    <mergeCell ref="ADK2:ADR2"/>
    <mergeCell ref="ADS2:ADZ2"/>
    <mergeCell ref="AEA2:AEH2"/>
    <mergeCell ref="AAQ2:AAX2"/>
    <mergeCell ref="AAY2:ABF2"/>
    <mergeCell ref="ABG2:ABN2"/>
    <mergeCell ref="ABO2:ABV2"/>
    <mergeCell ref="ABW2:ACD2"/>
    <mergeCell ref="ACE2:ACL2"/>
    <mergeCell ref="YU2:ZB2"/>
    <mergeCell ref="ZC2:ZJ2"/>
    <mergeCell ref="ZK2:ZR2"/>
    <mergeCell ref="ZS2:ZZ2"/>
    <mergeCell ref="AAA2:AAH2"/>
    <mergeCell ref="AAI2:AAP2"/>
    <mergeCell ref="AIA2:AIH2"/>
    <mergeCell ref="AII2:AIP2"/>
    <mergeCell ref="AIQ2:AIX2"/>
    <mergeCell ref="AIY2:AJF2"/>
    <mergeCell ref="AJG2:AJN2"/>
    <mergeCell ref="AJO2:AJV2"/>
    <mergeCell ref="AGE2:AGL2"/>
    <mergeCell ref="AGM2:AGT2"/>
    <mergeCell ref="AGU2:AHB2"/>
    <mergeCell ref="AHC2:AHJ2"/>
    <mergeCell ref="AHK2:AHR2"/>
    <mergeCell ref="AHS2:AHZ2"/>
    <mergeCell ref="AEI2:AEP2"/>
    <mergeCell ref="AEQ2:AEX2"/>
    <mergeCell ref="AEY2:AFF2"/>
    <mergeCell ref="AFG2:AFN2"/>
    <mergeCell ref="AFO2:AFV2"/>
    <mergeCell ref="AFW2:AGD2"/>
    <mergeCell ref="ANO2:ANV2"/>
    <mergeCell ref="ANW2:AOD2"/>
    <mergeCell ref="AOE2:AOL2"/>
    <mergeCell ref="AOM2:AOT2"/>
    <mergeCell ref="AOU2:APB2"/>
    <mergeCell ref="APC2:APJ2"/>
    <mergeCell ref="ALS2:ALZ2"/>
    <mergeCell ref="AMA2:AMH2"/>
    <mergeCell ref="AMI2:AMP2"/>
    <mergeCell ref="AMQ2:AMX2"/>
    <mergeCell ref="AMY2:ANF2"/>
    <mergeCell ref="ANG2:ANN2"/>
    <mergeCell ref="AJW2:AKD2"/>
    <mergeCell ref="AKE2:AKL2"/>
    <mergeCell ref="AKM2:AKT2"/>
    <mergeCell ref="AKU2:ALB2"/>
    <mergeCell ref="ALC2:ALJ2"/>
    <mergeCell ref="ALK2:ALR2"/>
    <mergeCell ref="ATC2:ATJ2"/>
    <mergeCell ref="ATK2:ATR2"/>
    <mergeCell ref="ATS2:ATZ2"/>
    <mergeCell ref="AUA2:AUH2"/>
    <mergeCell ref="AUI2:AUP2"/>
    <mergeCell ref="AUQ2:AUX2"/>
    <mergeCell ref="ARG2:ARN2"/>
    <mergeCell ref="ARO2:ARV2"/>
    <mergeCell ref="ARW2:ASD2"/>
    <mergeCell ref="ASE2:ASL2"/>
    <mergeCell ref="ASM2:AST2"/>
    <mergeCell ref="ASU2:ATB2"/>
    <mergeCell ref="APK2:APR2"/>
    <mergeCell ref="APS2:APZ2"/>
    <mergeCell ref="AQA2:AQH2"/>
    <mergeCell ref="AQI2:AQP2"/>
    <mergeCell ref="AQQ2:AQX2"/>
    <mergeCell ref="AQY2:ARF2"/>
    <mergeCell ref="AYQ2:AYX2"/>
    <mergeCell ref="AYY2:AZF2"/>
    <mergeCell ref="AZG2:AZN2"/>
    <mergeCell ref="AZO2:AZV2"/>
    <mergeCell ref="AZW2:BAD2"/>
    <mergeCell ref="BAE2:BAL2"/>
    <mergeCell ref="AWU2:AXB2"/>
    <mergeCell ref="AXC2:AXJ2"/>
    <mergeCell ref="AXK2:AXR2"/>
    <mergeCell ref="AXS2:AXZ2"/>
    <mergeCell ref="AYA2:AYH2"/>
    <mergeCell ref="AYI2:AYP2"/>
    <mergeCell ref="AUY2:AVF2"/>
    <mergeCell ref="AVG2:AVN2"/>
    <mergeCell ref="AVO2:AVV2"/>
    <mergeCell ref="AVW2:AWD2"/>
    <mergeCell ref="AWE2:AWL2"/>
    <mergeCell ref="AWM2:AWT2"/>
    <mergeCell ref="BEE2:BEL2"/>
    <mergeCell ref="BEM2:BET2"/>
    <mergeCell ref="BEU2:BFB2"/>
    <mergeCell ref="BFC2:BFJ2"/>
    <mergeCell ref="BFK2:BFR2"/>
    <mergeCell ref="BFS2:BFZ2"/>
    <mergeCell ref="BCI2:BCP2"/>
    <mergeCell ref="BCQ2:BCX2"/>
    <mergeCell ref="BCY2:BDF2"/>
    <mergeCell ref="BDG2:BDN2"/>
    <mergeCell ref="BDO2:BDV2"/>
    <mergeCell ref="BDW2:BED2"/>
    <mergeCell ref="BAM2:BAT2"/>
    <mergeCell ref="BAU2:BBB2"/>
    <mergeCell ref="BBC2:BBJ2"/>
    <mergeCell ref="BBK2:BBR2"/>
    <mergeCell ref="BBS2:BBZ2"/>
    <mergeCell ref="BCA2:BCH2"/>
    <mergeCell ref="BJS2:BJZ2"/>
    <mergeCell ref="BKA2:BKH2"/>
    <mergeCell ref="BKI2:BKP2"/>
    <mergeCell ref="BKQ2:BKX2"/>
    <mergeCell ref="BKY2:BLF2"/>
    <mergeCell ref="BLG2:BLN2"/>
    <mergeCell ref="BHW2:BID2"/>
    <mergeCell ref="BIE2:BIL2"/>
    <mergeCell ref="BIM2:BIT2"/>
    <mergeCell ref="BIU2:BJB2"/>
    <mergeCell ref="BJC2:BJJ2"/>
    <mergeCell ref="BJK2:BJR2"/>
    <mergeCell ref="BGA2:BGH2"/>
    <mergeCell ref="BGI2:BGP2"/>
    <mergeCell ref="BGQ2:BGX2"/>
    <mergeCell ref="BGY2:BHF2"/>
    <mergeCell ref="BHG2:BHN2"/>
    <mergeCell ref="BHO2:BHV2"/>
    <mergeCell ref="BPG2:BPN2"/>
    <mergeCell ref="BPO2:BPV2"/>
    <mergeCell ref="BPW2:BQD2"/>
    <mergeCell ref="BQE2:BQL2"/>
    <mergeCell ref="BQM2:BQT2"/>
    <mergeCell ref="BQU2:BRB2"/>
    <mergeCell ref="BNK2:BNR2"/>
    <mergeCell ref="BNS2:BNZ2"/>
    <mergeCell ref="BOA2:BOH2"/>
    <mergeCell ref="BOI2:BOP2"/>
    <mergeCell ref="BOQ2:BOX2"/>
    <mergeCell ref="BOY2:BPF2"/>
    <mergeCell ref="BLO2:BLV2"/>
    <mergeCell ref="BLW2:BMD2"/>
    <mergeCell ref="BME2:BML2"/>
    <mergeCell ref="BMM2:BMT2"/>
    <mergeCell ref="BMU2:BNB2"/>
    <mergeCell ref="BNC2:BNJ2"/>
    <mergeCell ref="BUU2:BVB2"/>
    <mergeCell ref="BVC2:BVJ2"/>
    <mergeCell ref="BVK2:BVR2"/>
    <mergeCell ref="BVS2:BVZ2"/>
    <mergeCell ref="BWA2:BWH2"/>
    <mergeCell ref="BWI2:BWP2"/>
    <mergeCell ref="BSY2:BTF2"/>
    <mergeCell ref="BTG2:BTN2"/>
    <mergeCell ref="BTO2:BTV2"/>
    <mergeCell ref="BTW2:BUD2"/>
    <mergeCell ref="BUE2:BUL2"/>
    <mergeCell ref="BUM2:BUT2"/>
    <mergeCell ref="BRC2:BRJ2"/>
    <mergeCell ref="BRK2:BRR2"/>
    <mergeCell ref="BRS2:BRZ2"/>
    <mergeCell ref="BSA2:BSH2"/>
    <mergeCell ref="BSI2:BSP2"/>
    <mergeCell ref="BSQ2:BSX2"/>
    <mergeCell ref="CAI2:CAP2"/>
    <mergeCell ref="CAQ2:CAX2"/>
    <mergeCell ref="CAY2:CBF2"/>
    <mergeCell ref="CBG2:CBN2"/>
    <mergeCell ref="CBO2:CBV2"/>
    <mergeCell ref="CBW2:CCD2"/>
    <mergeCell ref="BYM2:BYT2"/>
    <mergeCell ref="BYU2:BZB2"/>
    <mergeCell ref="BZC2:BZJ2"/>
    <mergeCell ref="BZK2:BZR2"/>
    <mergeCell ref="BZS2:BZZ2"/>
    <mergeCell ref="CAA2:CAH2"/>
    <mergeCell ref="BWQ2:BWX2"/>
    <mergeCell ref="BWY2:BXF2"/>
    <mergeCell ref="BXG2:BXN2"/>
    <mergeCell ref="BXO2:BXV2"/>
    <mergeCell ref="BXW2:BYD2"/>
    <mergeCell ref="BYE2:BYL2"/>
    <mergeCell ref="CFW2:CGD2"/>
    <mergeCell ref="CGE2:CGL2"/>
    <mergeCell ref="CGM2:CGT2"/>
    <mergeCell ref="CGU2:CHB2"/>
    <mergeCell ref="CHC2:CHJ2"/>
    <mergeCell ref="CHK2:CHR2"/>
    <mergeCell ref="CEA2:CEH2"/>
    <mergeCell ref="CEI2:CEP2"/>
    <mergeCell ref="CEQ2:CEX2"/>
    <mergeCell ref="CEY2:CFF2"/>
    <mergeCell ref="CFG2:CFN2"/>
    <mergeCell ref="CFO2:CFV2"/>
    <mergeCell ref="CCE2:CCL2"/>
    <mergeCell ref="CCM2:CCT2"/>
    <mergeCell ref="CCU2:CDB2"/>
    <mergeCell ref="CDC2:CDJ2"/>
    <mergeCell ref="CDK2:CDR2"/>
    <mergeCell ref="CDS2:CDZ2"/>
    <mergeCell ref="CLK2:CLR2"/>
    <mergeCell ref="CLS2:CLZ2"/>
    <mergeCell ref="CMA2:CMH2"/>
    <mergeCell ref="CMI2:CMP2"/>
    <mergeCell ref="CMQ2:CMX2"/>
    <mergeCell ref="CMY2:CNF2"/>
    <mergeCell ref="CJO2:CJV2"/>
    <mergeCell ref="CJW2:CKD2"/>
    <mergeCell ref="CKE2:CKL2"/>
    <mergeCell ref="CKM2:CKT2"/>
    <mergeCell ref="CKU2:CLB2"/>
    <mergeCell ref="CLC2:CLJ2"/>
    <mergeCell ref="CHS2:CHZ2"/>
    <mergeCell ref="CIA2:CIH2"/>
    <mergeCell ref="CII2:CIP2"/>
    <mergeCell ref="CIQ2:CIX2"/>
    <mergeCell ref="CIY2:CJF2"/>
    <mergeCell ref="CJG2:CJN2"/>
    <mergeCell ref="CQY2:CRF2"/>
    <mergeCell ref="CRG2:CRN2"/>
    <mergeCell ref="CRO2:CRV2"/>
    <mergeCell ref="CRW2:CSD2"/>
    <mergeCell ref="CSE2:CSL2"/>
    <mergeCell ref="CSM2:CST2"/>
    <mergeCell ref="CPC2:CPJ2"/>
    <mergeCell ref="CPK2:CPR2"/>
    <mergeCell ref="CPS2:CPZ2"/>
    <mergeCell ref="CQA2:CQH2"/>
    <mergeCell ref="CQI2:CQP2"/>
    <mergeCell ref="CQQ2:CQX2"/>
    <mergeCell ref="CNG2:CNN2"/>
    <mergeCell ref="CNO2:CNV2"/>
    <mergeCell ref="CNW2:COD2"/>
    <mergeCell ref="COE2:COL2"/>
    <mergeCell ref="COM2:COT2"/>
    <mergeCell ref="COU2:CPB2"/>
    <mergeCell ref="CWM2:CWT2"/>
    <mergeCell ref="CWU2:CXB2"/>
    <mergeCell ref="CXC2:CXJ2"/>
    <mergeCell ref="CXK2:CXR2"/>
    <mergeCell ref="CXS2:CXZ2"/>
    <mergeCell ref="CYA2:CYH2"/>
    <mergeCell ref="CUQ2:CUX2"/>
    <mergeCell ref="CUY2:CVF2"/>
    <mergeCell ref="CVG2:CVN2"/>
    <mergeCell ref="CVO2:CVV2"/>
    <mergeCell ref="CVW2:CWD2"/>
    <mergeCell ref="CWE2:CWL2"/>
    <mergeCell ref="CSU2:CTB2"/>
    <mergeCell ref="CTC2:CTJ2"/>
    <mergeCell ref="CTK2:CTR2"/>
    <mergeCell ref="CTS2:CTZ2"/>
    <mergeCell ref="CUA2:CUH2"/>
    <mergeCell ref="CUI2:CUP2"/>
    <mergeCell ref="DCA2:DCH2"/>
    <mergeCell ref="DCI2:DCP2"/>
    <mergeCell ref="DCQ2:DCX2"/>
    <mergeCell ref="DCY2:DDF2"/>
    <mergeCell ref="DDG2:DDN2"/>
    <mergeCell ref="DDO2:DDV2"/>
    <mergeCell ref="DAE2:DAL2"/>
    <mergeCell ref="DAM2:DAT2"/>
    <mergeCell ref="DAU2:DBB2"/>
    <mergeCell ref="DBC2:DBJ2"/>
    <mergeCell ref="DBK2:DBR2"/>
    <mergeCell ref="DBS2:DBZ2"/>
    <mergeCell ref="CYI2:CYP2"/>
    <mergeCell ref="CYQ2:CYX2"/>
    <mergeCell ref="CYY2:CZF2"/>
    <mergeCell ref="CZG2:CZN2"/>
    <mergeCell ref="CZO2:CZV2"/>
    <mergeCell ref="CZW2:DAD2"/>
    <mergeCell ref="DHO2:DHV2"/>
    <mergeCell ref="DHW2:DID2"/>
    <mergeCell ref="DIE2:DIL2"/>
    <mergeCell ref="DIM2:DIT2"/>
    <mergeCell ref="DIU2:DJB2"/>
    <mergeCell ref="DJC2:DJJ2"/>
    <mergeCell ref="DFS2:DFZ2"/>
    <mergeCell ref="DGA2:DGH2"/>
    <mergeCell ref="DGI2:DGP2"/>
    <mergeCell ref="DGQ2:DGX2"/>
    <mergeCell ref="DGY2:DHF2"/>
    <mergeCell ref="DHG2:DHN2"/>
    <mergeCell ref="DDW2:DED2"/>
    <mergeCell ref="DEE2:DEL2"/>
    <mergeCell ref="DEM2:DET2"/>
    <mergeCell ref="DEU2:DFB2"/>
    <mergeCell ref="DFC2:DFJ2"/>
    <mergeCell ref="DFK2:DFR2"/>
    <mergeCell ref="DNC2:DNJ2"/>
    <mergeCell ref="DNK2:DNR2"/>
    <mergeCell ref="DNS2:DNZ2"/>
    <mergeCell ref="DOA2:DOH2"/>
    <mergeCell ref="DOI2:DOP2"/>
    <mergeCell ref="DOQ2:DOX2"/>
    <mergeCell ref="DLG2:DLN2"/>
    <mergeCell ref="DLO2:DLV2"/>
    <mergeCell ref="DLW2:DMD2"/>
    <mergeCell ref="DME2:DML2"/>
    <mergeCell ref="DMM2:DMT2"/>
    <mergeCell ref="DMU2:DNB2"/>
    <mergeCell ref="DJK2:DJR2"/>
    <mergeCell ref="DJS2:DJZ2"/>
    <mergeCell ref="DKA2:DKH2"/>
    <mergeCell ref="DKI2:DKP2"/>
    <mergeCell ref="DKQ2:DKX2"/>
    <mergeCell ref="DKY2:DLF2"/>
    <mergeCell ref="DSQ2:DSX2"/>
    <mergeCell ref="DSY2:DTF2"/>
    <mergeCell ref="DTG2:DTN2"/>
    <mergeCell ref="DTO2:DTV2"/>
    <mergeCell ref="DTW2:DUD2"/>
    <mergeCell ref="DUE2:DUL2"/>
    <mergeCell ref="DQU2:DRB2"/>
    <mergeCell ref="DRC2:DRJ2"/>
    <mergeCell ref="DRK2:DRR2"/>
    <mergeCell ref="DRS2:DRZ2"/>
    <mergeCell ref="DSA2:DSH2"/>
    <mergeCell ref="DSI2:DSP2"/>
    <mergeCell ref="DOY2:DPF2"/>
    <mergeCell ref="DPG2:DPN2"/>
    <mergeCell ref="DPO2:DPV2"/>
    <mergeCell ref="DPW2:DQD2"/>
    <mergeCell ref="DQE2:DQL2"/>
    <mergeCell ref="DQM2:DQT2"/>
    <mergeCell ref="DYE2:DYL2"/>
    <mergeCell ref="DYM2:DYT2"/>
    <mergeCell ref="DYU2:DZB2"/>
    <mergeCell ref="DZC2:DZJ2"/>
    <mergeCell ref="DZK2:DZR2"/>
    <mergeCell ref="DZS2:DZZ2"/>
    <mergeCell ref="DWI2:DWP2"/>
    <mergeCell ref="DWQ2:DWX2"/>
    <mergeCell ref="DWY2:DXF2"/>
    <mergeCell ref="DXG2:DXN2"/>
    <mergeCell ref="DXO2:DXV2"/>
    <mergeCell ref="DXW2:DYD2"/>
    <mergeCell ref="DUM2:DUT2"/>
    <mergeCell ref="DUU2:DVB2"/>
    <mergeCell ref="DVC2:DVJ2"/>
    <mergeCell ref="DVK2:DVR2"/>
    <mergeCell ref="DVS2:DVZ2"/>
    <mergeCell ref="DWA2:DWH2"/>
    <mergeCell ref="EDS2:EDZ2"/>
    <mergeCell ref="EEA2:EEH2"/>
    <mergeCell ref="EEI2:EEP2"/>
    <mergeCell ref="EEQ2:EEX2"/>
    <mergeCell ref="EEY2:EFF2"/>
    <mergeCell ref="EFG2:EFN2"/>
    <mergeCell ref="EBW2:ECD2"/>
    <mergeCell ref="ECE2:ECL2"/>
    <mergeCell ref="ECM2:ECT2"/>
    <mergeCell ref="ECU2:EDB2"/>
    <mergeCell ref="EDC2:EDJ2"/>
    <mergeCell ref="EDK2:EDR2"/>
    <mergeCell ref="EAA2:EAH2"/>
    <mergeCell ref="EAI2:EAP2"/>
    <mergeCell ref="EAQ2:EAX2"/>
    <mergeCell ref="EAY2:EBF2"/>
    <mergeCell ref="EBG2:EBN2"/>
    <mergeCell ref="EBO2:EBV2"/>
    <mergeCell ref="EJG2:EJN2"/>
    <mergeCell ref="EJO2:EJV2"/>
    <mergeCell ref="EJW2:EKD2"/>
    <mergeCell ref="EKE2:EKL2"/>
    <mergeCell ref="EKM2:EKT2"/>
    <mergeCell ref="EKU2:ELB2"/>
    <mergeCell ref="EHK2:EHR2"/>
    <mergeCell ref="EHS2:EHZ2"/>
    <mergeCell ref="EIA2:EIH2"/>
    <mergeCell ref="EII2:EIP2"/>
    <mergeCell ref="EIQ2:EIX2"/>
    <mergeCell ref="EIY2:EJF2"/>
    <mergeCell ref="EFO2:EFV2"/>
    <mergeCell ref="EFW2:EGD2"/>
    <mergeCell ref="EGE2:EGL2"/>
    <mergeCell ref="EGM2:EGT2"/>
    <mergeCell ref="EGU2:EHB2"/>
    <mergeCell ref="EHC2:EHJ2"/>
    <mergeCell ref="EOU2:EPB2"/>
    <mergeCell ref="EPC2:EPJ2"/>
    <mergeCell ref="EPK2:EPR2"/>
    <mergeCell ref="EPS2:EPZ2"/>
    <mergeCell ref="EQA2:EQH2"/>
    <mergeCell ref="EQI2:EQP2"/>
    <mergeCell ref="EMY2:ENF2"/>
    <mergeCell ref="ENG2:ENN2"/>
    <mergeCell ref="ENO2:ENV2"/>
    <mergeCell ref="ENW2:EOD2"/>
    <mergeCell ref="EOE2:EOL2"/>
    <mergeCell ref="EOM2:EOT2"/>
    <mergeCell ref="ELC2:ELJ2"/>
    <mergeCell ref="ELK2:ELR2"/>
    <mergeCell ref="ELS2:ELZ2"/>
    <mergeCell ref="EMA2:EMH2"/>
    <mergeCell ref="EMI2:EMP2"/>
    <mergeCell ref="EMQ2:EMX2"/>
    <mergeCell ref="EUI2:EUP2"/>
    <mergeCell ref="EUQ2:EUX2"/>
    <mergeCell ref="EUY2:EVF2"/>
    <mergeCell ref="EVG2:EVN2"/>
    <mergeCell ref="EVO2:EVV2"/>
    <mergeCell ref="EVW2:EWD2"/>
    <mergeCell ref="ESM2:EST2"/>
    <mergeCell ref="ESU2:ETB2"/>
    <mergeCell ref="ETC2:ETJ2"/>
    <mergeCell ref="ETK2:ETR2"/>
    <mergeCell ref="ETS2:ETZ2"/>
    <mergeCell ref="EUA2:EUH2"/>
    <mergeCell ref="EQQ2:EQX2"/>
    <mergeCell ref="EQY2:ERF2"/>
    <mergeCell ref="ERG2:ERN2"/>
    <mergeCell ref="ERO2:ERV2"/>
    <mergeCell ref="ERW2:ESD2"/>
    <mergeCell ref="ESE2:ESL2"/>
    <mergeCell ref="EZW2:FAD2"/>
    <mergeCell ref="FAE2:FAL2"/>
    <mergeCell ref="FAM2:FAT2"/>
    <mergeCell ref="FAU2:FBB2"/>
    <mergeCell ref="FBC2:FBJ2"/>
    <mergeCell ref="FBK2:FBR2"/>
    <mergeCell ref="EYA2:EYH2"/>
    <mergeCell ref="EYI2:EYP2"/>
    <mergeCell ref="EYQ2:EYX2"/>
    <mergeCell ref="EYY2:EZF2"/>
    <mergeCell ref="EZG2:EZN2"/>
    <mergeCell ref="EZO2:EZV2"/>
    <mergeCell ref="EWE2:EWL2"/>
    <mergeCell ref="EWM2:EWT2"/>
    <mergeCell ref="EWU2:EXB2"/>
    <mergeCell ref="EXC2:EXJ2"/>
    <mergeCell ref="EXK2:EXR2"/>
    <mergeCell ref="EXS2:EXZ2"/>
    <mergeCell ref="FFK2:FFR2"/>
    <mergeCell ref="FFS2:FFZ2"/>
    <mergeCell ref="FGA2:FGH2"/>
    <mergeCell ref="FGI2:FGP2"/>
    <mergeCell ref="FGQ2:FGX2"/>
    <mergeCell ref="FGY2:FHF2"/>
    <mergeCell ref="FDO2:FDV2"/>
    <mergeCell ref="FDW2:FED2"/>
    <mergeCell ref="FEE2:FEL2"/>
    <mergeCell ref="FEM2:FET2"/>
    <mergeCell ref="FEU2:FFB2"/>
    <mergeCell ref="FFC2:FFJ2"/>
    <mergeCell ref="FBS2:FBZ2"/>
    <mergeCell ref="FCA2:FCH2"/>
    <mergeCell ref="FCI2:FCP2"/>
    <mergeCell ref="FCQ2:FCX2"/>
    <mergeCell ref="FCY2:FDF2"/>
    <mergeCell ref="FDG2:FDN2"/>
    <mergeCell ref="FKY2:FLF2"/>
    <mergeCell ref="FLG2:FLN2"/>
    <mergeCell ref="FLO2:FLV2"/>
    <mergeCell ref="FLW2:FMD2"/>
    <mergeCell ref="FME2:FML2"/>
    <mergeCell ref="FMM2:FMT2"/>
    <mergeCell ref="FJC2:FJJ2"/>
    <mergeCell ref="FJK2:FJR2"/>
    <mergeCell ref="FJS2:FJZ2"/>
    <mergeCell ref="FKA2:FKH2"/>
    <mergeCell ref="FKI2:FKP2"/>
    <mergeCell ref="FKQ2:FKX2"/>
    <mergeCell ref="FHG2:FHN2"/>
    <mergeCell ref="FHO2:FHV2"/>
    <mergeCell ref="FHW2:FID2"/>
    <mergeCell ref="FIE2:FIL2"/>
    <mergeCell ref="FIM2:FIT2"/>
    <mergeCell ref="FIU2:FJB2"/>
    <mergeCell ref="FQM2:FQT2"/>
    <mergeCell ref="FQU2:FRB2"/>
    <mergeCell ref="FRC2:FRJ2"/>
    <mergeCell ref="FRK2:FRR2"/>
    <mergeCell ref="FRS2:FRZ2"/>
    <mergeCell ref="FSA2:FSH2"/>
    <mergeCell ref="FOQ2:FOX2"/>
    <mergeCell ref="FOY2:FPF2"/>
    <mergeCell ref="FPG2:FPN2"/>
    <mergeCell ref="FPO2:FPV2"/>
    <mergeCell ref="FPW2:FQD2"/>
    <mergeCell ref="FQE2:FQL2"/>
    <mergeCell ref="FMU2:FNB2"/>
    <mergeCell ref="FNC2:FNJ2"/>
    <mergeCell ref="FNK2:FNR2"/>
    <mergeCell ref="FNS2:FNZ2"/>
    <mergeCell ref="FOA2:FOH2"/>
    <mergeCell ref="FOI2:FOP2"/>
    <mergeCell ref="FWA2:FWH2"/>
    <mergeCell ref="FWI2:FWP2"/>
    <mergeCell ref="FWQ2:FWX2"/>
    <mergeCell ref="FWY2:FXF2"/>
    <mergeCell ref="FXG2:FXN2"/>
    <mergeCell ref="FXO2:FXV2"/>
    <mergeCell ref="FUE2:FUL2"/>
    <mergeCell ref="FUM2:FUT2"/>
    <mergeCell ref="FUU2:FVB2"/>
    <mergeCell ref="FVC2:FVJ2"/>
    <mergeCell ref="FVK2:FVR2"/>
    <mergeCell ref="FVS2:FVZ2"/>
    <mergeCell ref="FSI2:FSP2"/>
    <mergeCell ref="FSQ2:FSX2"/>
    <mergeCell ref="FSY2:FTF2"/>
    <mergeCell ref="FTG2:FTN2"/>
    <mergeCell ref="FTO2:FTV2"/>
    <mergeCell ref="FTW2:FUD2"/>
    <mergeCell ref="GBO2:GBV2"/>
    <mergeCell ref="GBW2:GCD2"/>
    <mergeCell ref="GCE2:GCL2"/>
    <mergeCell ref="GCM2:GCT2"/>
    <mergeCell ref="GCU2:GDB2"/>
    <mergeCell ref="GDC2:GDJ2"/>
    <mergeCell ref="FZS2:FZZ2"/>
    <mergeCell ref="GAA2:GAH2"/>
    <mergeCell ref="GAI2:GAP2"/>
    <mergeCell ref="GAQ2:GAX2"/>
    <mergeCell ref="GAY2:GBF2"/>
    <mergeCell ref="GBG2:GBN2"/>
    <mergeCell ref="FXW2:FYD2"/>
    <mergeCell ref="FYE2:FYL2"/>
    <mergeCell ref="FYM2:FYT2"/>
    <mergeCell ref="FYU2:FZB2"/>
    <mergeCell ref="FZC2:FZJ2"/>
    <mergeCell ref="FZK2:FZR2"/>
    <mergeCell ref="GHC2:GHJ2"/>
    <mergeCell ref="GHK2:GHR2"/>
    <mergeCell ref="GHS2:GHZ2"/>
    <mergeCell ref="GIA2:GIH2"/>
    <mergeCell ref="GII2:GIP2"/>
    <mergeCell ref="GIQ2:GIX2"/>
    <mergeCell ref="GFG2:GFN2"/>
    <mergeCell ref="GFO2:GFV2"/>
    <mergeCell ref="GFW2:GGD2"/>
    <mergeCell ref="GGE2:GGL2"/>
    <mergeCell ref="GGM2:GGT2"/>
    <mergeCell ref="GGU2:GHB2"/>
    <mergeCell ref="GDK2:GDR2"/>
    <mergeCell ref="GDS2:GDZ2"/>
    <mergeCell ref="GEA2:GEH2"/>
    <mergeCell ref="GEI2:GEP2"/>
    <mergeCell ref="GEQ2:GEX2"/>
    <mergeCell ref="GEY2:GFF2"/>
    <mergeCell ref="GMQ2:GMX2"/>
    <mergeCell ref="GMY2:GNF2"/>
    <mergeCell ref="GNG2:GNN2"/>
    <mergeCell ref="GNO2:GNV2"/>
    <mergeCell ref="GNW2:GOD2"/>
    <mergeCell ref="GOE2:GOL2"/>
    <mergeCell ref="GKU2:GLB2"/>
    <mergeCell ref="GLC2:GLJ2"/>
    <mergeCell ref="GLK2:GLR2"/>
    <mergeCell ref="GLS2:GLZ2"/>
    <mergeCell ref="GMA2:GMH2"/>
    <mergeCell ref="GMI2:GMP2"/>
    <mergeCell ref="GIY2:GJF2"/>
    <mergeCell ref="GJG2:GJN2"/>
    <mergeCell ref="GJO2:GJV2"/>
    <mergeCell ref="GJW2:GKD2"/>
    <mergeCell ref="GKE2:GKL2"/>
    <mergeCell ref="GKM2:GKT2"/>
    <mergeCell ref="GSE2:GSL2"/>
    <mergeCell ref="GSM2:GST2"/>
    <mergeCell ref="GSU2:GTB2"/>
    <mergeCell ref="GTC2:GTJ2"/>
    <mergeCell ref="GTK2:GTR2"/>
    <mergeCell ref="GTS2:GTZ2"/>
    <mergeCell ref="GQI2:GQP2"/>
    <mergeCell ref="GQQ2:GQX2"/>
    <mergeCell ref="GQY2:GRF2"/>
    <mergeCell ref="GRG2:GRN2"/>
    <mergeCell ref="GRO2:GRV2"/>
    <mergeCell ref="GRW2:GSD2"/>
    <mergeCell ref="GOM2:GOT2"/>
    <mergeCell ref="GOU2:GPB2"/>
    <mergeCell ref="GPC2:GPJ2"/>
    <mergeCell ref="GPK2:GPR2"/>
    <mergeCell ref="GPS2:GPZ2"/>
    <mergeCell ref="GQA2:GQH2"/>
    <mergeCell ref="GXS2:GXZ2"/>
    <mergeCell ref="GYA2:GYH2"/>
    <mergeCell ref="GYI2:GYP2"/>
    <mergeCell ref="GYQ2:GYX2"/>
    <mergeCell ref="GYY2:GZF2"/>
    <mergeCell ref="GZG2:GZN2"/>
    <mergeCell ref="GVW2:GWD2"/>
    <mergeCell ref="GWE2:GWL2"/>
    <mergeCell ref="GWM2:GWT2"/>
    <mergeCell ref="GWU2:GXB2"/>
    <mergeCell ref="GXC2:GXJ2"/>
    <mergeCell ref="GXK2:GXR2"/>
    <mergeCell ref="GUA2:GUH2"/>
    <mergeCell ref="GUI2:GUP2"/>
    <mergeCell ref="GUQ2:GUX2"/>
    <mergeCell ref="GUY2:GVF2"/>
    <mergeCell ref="GVG2:GVN2"/>
    <mergeCell ref="GVO2:GVV2"/>
    <mergeCell ref="HDG2:HDN2"/>
    <mergeCell ref="HDO2:HDV2"/>
    <mergeCell ref="HDW2:HED2"/>
    <mergeCell ref="HEE2:HEL2"/>
    <mergeCell ref="HEM2:HET2"/>
    <mergeCell ref="HEU2:HFB2"/>
    <mergeCell ref="HBK2:HBR2"/>
    <mergeCell ref="HBS2:HBZ2"/>
    <mergeCell ref="HCA2:HCH2"/>
    <mergeCell ref="HCI2:HCP2"/>
    <mergeCell ref="HCQ2:HCX2"/>
    <mergeCell ref="HCY2:HDF2"/>
    <mergeCell ref="GZO2:GZV2"/>
    <mergeCell ref="GZW2:HAD2"/>
    <mergeCell ref="HAE2:HAL2"/>
    <mergeCell ref="HAM2:HAT2"/>
    <mergeCell ref="HAU2:HBB2"/>
    <mergeCell ref="HBC2:HBJ2"/>
    <mergeCell ref="HIU2:HJB2"/>
    <mergeCell ref="HJC2:HJJ2"/>
    <mergeCell ref="HJK2:HJR2"/>
    <mergeCell ref="HJS2:HJZ2"/>
    <mergeCell ref="HKA2:HKH2"/>
    <mergeCell ref="HKI2:HKP2"/>
    <mergeCell ref="HGY2:HHF2"/>
    <mergeCell ref="HHG2:HHN2"/>
    <mergeCell ref="HHO2:HHV2"/>
    <mergeCell ref="HHW2:HID2"/>
    <mergeCell ref="HIE2:HIL2"/>
    <mergeCell ref="HIM2:HIT2"/>
    <mergeCell ref="HFC2:HFJ2"/>
    <mergeCell ref="HFK2:HFR2"/>
    <mergeCell ref="HFS2:HFZ2"/>
    <mergeCell ref="HGA2:HGH2"/>
    <mergeCell ref="HGI2:HGP2"/>
    <mergeCell ref="HGQ2:HGX2"/>
    <mergeCell ref="HOI2:HOP2"/>
    <mergeCell ref="HOQ2:HOX2"/>
    <mergeCell ref="HOY2:HPF2"/>
    <mergeCell ref="HPG2:HPN2"/>
    <mergeCell ref="HPO2:HPV2"/>
    <mergeCell ref="HPW2:HQD2"/>
    <mergeCell ref="HMM2:HMT2"/>
    <mergeCell ref="HMU2:HNB2"/>
    <mergeCell ref="HNC2:HNJ2"/>
    <mergeCell ref="HNK2:HNR2"/>
    <mergeCell ref="HNS2:HNZ2"/>
    <mergeCell ref="HOA2:HOH2"/>
    <mergeCell ref="HKQ2:HKX2"/>
    <mergeCell ref="HKY2:HLF2"/>
    <mergeCell ref="HLG2:HLN2"/>
    <mergeCell ref="HLO2:HLV2"/>
    <mergeCell ref="HLW2:HMD2"/>
    <mergeCell ref="HME2:HML2"/>
    <mergeCell ref="HTW2:HUD2"/>
    <mergeCell ref="HUE2:HUL2"/>
    <mergeCell ref="HUM2:HUT2"/>
    <mergeCell ref="HUU2:HVB2"/>
    <mergeCell ref="HVC2:HVJ2"/>
    <mergeCell ref="HVK2:HVR2"/>
    <mergeCell ref="HSA2:HSH2"/>
    <mergeCell ref="HSI2:HSP2"/>
    <mergeCell ref="HSQ2:HSX2"/>
    <mergeCell ref="HSY2:HTF2"/>
    <mergeCell ref="HTG2:HTN2"/>
    <mergeCell ref="HTO2:HTV2"/>
    <mergeCell ref="HQE2:HQL2"/>
    <mergeCell ref="HQM2:HQT2"/>
    <mergeCell ref="HQU2:HRB2"/>
    <mergeCell ref="HRC2:HRJ2"/>
    <mergeCell ref="HRK2:HRR2"/>
    <mergeCell ref="HRS2:HRZ2"/>
    <mergeCell ref="HZK2:HZR2"/>
    <mergeCell ref="HZS2:HZZ2"/>
    <mergeCell ref="IAA2:IAH2"/>
    <mergeCell ref="IAI2:IAP2"/>
    <mergeCell ref="IAQ2:IAX2"/>
    <mergeCell ref="IAY2:IBF2"/>
    <mergeCell ref="HXO2:HXV2"/>
    <mergeCell ref="HXW2:HYD2"/>
    <mergeCell ref="HYE2:HYL2"/>
    <mergeCell ref="HYM2:HYT2"/>
    <mergeCell ref="HYU2:HZB2"/>
    <mergeCell ref="HZC2:HZJ2"/>
    <mergeCell ref="HVS2:HVZ2"/>
    <mergeCell ref="HWA2:HWH2"/>
    <mergeCell ref="HWI2:HWP2"/>
    <mergeCell ref="HWQ2:HWX2"/>
    <mergeCell ref="HWY2:HXF2"/>
    <mergeCell ref="HXG2:HXN2"/>
    <mergeCell ref="IEY2:IFF2"/>
    <mergeCell ref="IFG2:IFN2"/>
    <mergeCell ref="IFO2:IFV2"/>
    <mergeCell ref="IFW2:IGD2"/>
    <mergeCell ref="IGE2:IGL2"/>
    <mergeCell ref="IGM2:IGT2"/>
    <mergeCell ref="IDC2:IDJ2"/>
    <mergeCell ref="IDK2:IDR2"/>
    <mergeCell ref="IDS2:IDZ2"/>
    <mergeCell ref="IEA2:IEH2"/>
    <mergeCell ref="IEI2:IEP2"/>
    <mergeCell ref="IEQ2:IEX2"/>
    <mergeCell ref="IBG2:IBN2"/>
    <mergeCell ref="IBO2:IBV2"/>
    <mergeCell ref="IBW2:ICD2"/>
    <mergeCell ref="ICE2:ICL2"/>
    <mergeCell ref="ICM2:ICT2"/>
    <mergeCell ref="ICU2:IDB2"/>
    <mergeCell ref="IKM2:IKT2"/>
    <mergeCell ref="IKU2:ILB2"/>
    <mergeCell ref="ILC2:ILJ2"/>
    <mergeCell ref="ILK2:ILR2"/>
    <mergeCell ref="ILS2:ILZ2"/>
    <mergeCell ref="IMA2:IMH2"/>
    <mergeCell ref="IIQ2:IIX2"/>
    <mergeCell ref="IIY2:IJF2"/>
    <mergeCell ref="IJG2:IJN2"/>
    <mergeCell ref="IJO2:IJV2"/>
    <mergeCell ref="IJW2:IKD2"/>
    <mergeCell ref="IKE2:IKL2"/>
    <mergeCell ref="IGU2:IHB2"/>
    <mergeCell ref="IHC2:IHJ2"/>
    <mergeCell ref="IHK2:IHR2"/>
    <mergeCell ref="IHS2:IHZ2"/>
    <mergeCell ref="IIA2:IIH2"/>
    <mergeCell ref="III2:IIP2"/>
    <mergeCell ref="IQA2:IQH2"/>
    <mergeCell ref="IQI2:IQP2"/>
    <mergeCell ref="IQQ2:IQX2"/>
    <mergeCell ref="IQY2:IRF2"/>
    <mergeCell ref="IRG2:IRN2"/>
    <mergeCell ref="IRO2:IRV2"/>
    <mergeCell ref="IOE2:IOL2"/>
    <mergeCell ref="IOM2:IOT2"/>
    <mergeCell ref="IOU2:IPB2"/>
    <mergeCell ref="IPC2:IPJ2"/>
    <mergeCell ref="IPK2:IPR2"/>
    <mergeCell ref="IPS2:IPZ2"/>
    <mergeCell ref="IMI2:IMP2"/>
    <mergeCell ref="IMQ2:IMX2"/>
    <mergeCell ref="IMY2:INF2"/>
    <mergeCell ref="ING2:INN2"/>
    <mergeCell ref="INO2:INV2"/>
    <mergeCell ref="INW2:IOD2"/>
    <mergeCell ref="IVO2:IVV2"/>
    <mergeCell ref="IVW2:IWD2"/>
    <mergeCell ref="IWE2:IWL2"/>
    <mergeCell ref="IWM2:IWT2"/>
    <mergeCell ref="IWU2:IXB2"/>
    <mergeCell ref="IXC2:IXJ2"/>
    <mergeCell ref="ITS2:ITZ2"/>
    <mergeCell ref="IUA2:IUH2"/>
    <mergeCell ref="IUI2:IUP2"/>
    <mergeCell ref="IUQ2:IUX2"/>
    <mergeCell ref="IUY2:IVF2"/>
    <mergeCell ref="IVG2:IVN2"/>
    <mergeCell ref="IRW2:ISD2"/>
    <mergeCell ref="ISE2:ISL2"/>
    <mergeCell ref="ISM2:IST2"/>
    <mergeCell ref="ISU2:ITB2"/>
    <mergeCell ref="ITC2:ITJ2"/>
    <mergeCell ref="ITK2:ITR2"/>
    <mergeCell ref="JBC2:JBJ2"/>
    <mergeCell ref="JBK2:JBR2"/>
    <mergeCell ref="JBS2:JBZ2"/>
    <mergeCell ref="JCA2:JCH2"/>
    <mergeCell ref="JCI2:JCP2"/>
    <mergeCell ref="JCQ2:JCX2"/>
    <mergeCell ref="IZG2:IZN2"/>
    <mergeCell ref="IZO2:IZV2"/>
    <mergeCell ref="IZW2:JAD2"/>
    <mergeCell ref="JAE2:JAL2"/>
    <mergeCell ref="JAM2:JAT2"/>
    <mergeCell ref="JAU2:JBB2"/>
    <mergeCell ref="IXK2:IXR2"/>
    <mergeCell ref="IXS2:IXZ2"/>
    <mergeCell ref="IYA2:IYH2"/>
    <mergeCell ref="IYI2:IYP2"/>
    <mergeCell ref="IYQ2:IYX2"/>
    <mergeCell ref="IYY2:IZF2"/>
    <mergeCell ref="JGQ2:JGX2"/>
    <mergeCell ref="JGY2:JHF2"/>
    <mergeCell ref="JHG2:JHN2"/>
    <mergeCell ref="JHO2:JHV2"/>
    <mergeCell ref="JHW2:JID2"/>
    <mergeCell ref="JIE2:JIL2"/>
    <mergeCell ref="JEU2:JFB2"/>
    <mergeCell ref="JFC2:JFJ2"/>
    <mergeCell ref="JFK2:JFR2"/>
    <mergeCell ref="JFS2:JFZ2"/>
    <mergeCell ref="JGA2:JGH2"/>
    <mergeCell ref="JGI2:JGP2"/>
    <mergeCell ref="JCY2:JDF2"/>
    <mergeCell ref="JDG2:JDN2"/>
    <mergeCell ref="JDO2:JDV2"/>
    <mergeCell ref="JDW2:JED2"/>
    <mergeCell ref="JEE2:JEL2"/>
    <mergeCell ref="JEM2:JET2"/>
    <mergeCell ref="JME2:JML2"/>
    <mergeCell ref="JMM2:JMT2"/>
    <mergeCell ref="JMU2:JNB2"/>
    <mergeCell ref="JNC2:JNJ2"/>
    <mergeCell ref="JNK2:JNR2"/>
    <mergeCell ref="JNS2:JNZ2"/>
    <mergeCell ref="JKI2:JKP2"/>
    <mergeCell ref="JKQ2:JKX2"/>
    <mergeCell ref="JKY2:JLF2"/>
    <mergeCell ref="JLG2:JLN2"/>
    <mergeCell ref="JLO2:JLV2"/>
    <mergeCell ref="JLW2:JMD2"/>
    <mergeCell ref="JIM2:JIT2"/>
    <mergeCell ref="JIU2:JJB2"/>
    <mergeCell ref="JJC2:JJJ2"/>
    <mergeCell ref="JJK2:JJR2"/>
    <mergeCell ref="JJS2:JJZ2"/>
    <mergeCell ref="JKA2:JKH2"/>
    <mergeCell ref="JRS2:JRZ2"/>
    <mergeCell ref="JSA2:JSH2"/>
    <mergeCell ref="JSI2:JSP2"/>
    <mergeCell ref="JSQ2:JSX2"/>
    <mergeCell ref="JSY2:JTF2"/>
    <mergeCell ref="JTG2:JTN2"/>
    <mergeCell ref="JPW2:JQD2"/>
    <mergeCell ref="JQE2:JQL2"/>
    <mergeCell ref="JQM2:JQT2"/>
    <mergeCell ref="JQU2:JRB2"/>
    <mergeCell ref="JRC2:JRJ2"/>
    <mergeCell ref="JRK2:JRR2"/>
    <mergeCell ref="JOA2:JOH2"/>
    <mergeCell ref="JOI2:JOP2"/>
    <mergeCell ref="JOQ2:JOX2"/>
    <mergeCell ref="JOY2:JPF2"/>
    <mergeCell ref="JPG2:JPN2"/>
    <mergeCell ref="JPO2:JPV2"/>
    <mergeCell ref="JXG2:JXN2"/>
    <mergeCell ref="JXO2:JXV2"/>
    <mergeCell ref="JXW2:JYD2"/>
    <mergeCell ref="JYE2:JYL2"/>
    <mergeCell ref="JYM2:JYT2"/>
    <mergeCell ref="JYU2:JZB2"/>
    <mergeCell ref="JVK2:JVR2"/>
    <mergeCell ref="JVS2:JVZ2"/>
    <mergeCell ref="JWA2:JWH2"/>
    <mergeCell ref="JWI2:JWP2"/>
    <mergeCell ref="JWQ2:JWX2"/>
    <mergeCell ref="JWY2:JXF2"/>
    <mergeCell ref="JTO2:JTV2"/>
    <mergeCell ref="JTW2:JUD2"/>
    <mergeCell ref="JUE2:JUL2"/>
    <mergeCell ref="JUM2:JUT2"/>
    <mergeCell ref="JUU2:JVB2"/>
    <mergeCell ref="JVC2:JVJ2"/>
    <mergeCell ref="KCU2:KDB2"/>
    <mergeCell ref="KDC2:KDJ2"/>
    <mergeCell ref="KDK2:KDR2"/>
    <mergeCell ref="KDS2:KDZ2"/>
    <mergeCell ref="KEA2:KEH2"/>
    <mergeCell ref="KEI2:KEP2"/>
    <mergeCell ref="KAY2:KBF2"/>
    <mergeCell ref="KBG2:KBN2"/>
    <mergeCell ref="KBO2:KBV2"/>
    <mergeCell ref="KBW2:KCD2"/>
    <mergeCell ref="KCE2:KCL2"/>
    <mergeCell ref="KCM2:KCT2"/>
    <mergeCell ref="JZC2:JZJ2"/>
    <mergeCell ref="JZK2:JZR2"/>
    <mergeCell ref="JZS2:JZZ2"/>
    <mergeCell ref="KAA2:KAH2"/>
    <mergeCell ref="KAI2:KAP2"/>
    <mergeCell ref="KAQ2:KAX2"/>
    <mergeCell ref="KII2:KIP2"/>
    <mergeCell ref="KIQ2:KIX2"/>
    <mergeCell ref="KIY2:KJF2"/>
    <mergeCell ref="KJG2:KJN2"/>
    <mergeCell ref="KJO2:KJV2"/>
    <mergeCell ref="KJW2:KKD2"/>
    <mergeCell ref="KGM2:KGT2"/>
    <mergeCell ref="KGU2:KHB2"/>
    <mergeCell ref="KHC2:KHJ2"/>
    <mergeCell ref="KHK2:KHR2"/>
    <mergeCell ref="KHS2:KHZ2"/>
    <mergeCell ref="KIA2:KIH2"/>
    <mergeCell ref="KEQ2:KEX2"/>
    <mergeCell ref="KEY2:KFF2"/>
    <mergeCell ref="KFG2:KFN2"/>
    <mergeCell ref="KFO2:KFV2"/>
    <mergeCell ref="KFW2:KGD2"/>
    <mergeCell ref="KGE2:KGL2"/>
    <mergeCell ref="KNW2:KOD2"/>
    <mergeCell ref="KOE2:KOL2"/>
    <mergeCell ref="KOM2:KOT2"/>
    <mergeCell ref="KOU2:KPB2"/>
    <mergeCell ref="KPC2:KPJ2"/>
    <mergeCell ref="KPK2:KPR2"/>
    <mergeCell ref="KMA2:KMH2"/>
    <mergeCell ref="KMI2:KMP2"/>
    <mergeCell ref="KMQ2:KMX2"/>
    <mergeCell ref="KMY2:KNF2"/>
    <mergeCell ref="KNG2:KNN2"/>
    <mergeCell ref="KNO2:KNV2"/>
    <mergeCell ref="KKE2:KKL2"/>
    <mergeCell ref="KKM2:KKT2"/>
    <mergeCell ref="KKU2:KLB2"/>
    <mergeCell ref="KLC2:KLJ2"/>
    <mergeCell ref="KLK2:KLR2"/>
    <mergeCell ref="KLS2:KLZ2"/>
    <mergeCell ref="KTK2:KTR2"/>
    <mergeCell ref="KTS2:KTZ2"/>
    <mergeCell ref="KUA2:KUH2"/>
    <mergeCell ref="KUI2:KUP2"/>
    <mergeCell ref="KUQ2:KUX2"/>
    <mergeCell ref="KUY2:KVF2"/>
    <mergeCell ref="KRO2:KRV2"/>
    <mergeCell ref="KRW2:KSD2"/>
    <mergeCell ref="KSE2:KSL2"/>
    <mergeCell ref="KSM2:KST2"/>
    <mergeCell ref="KSU2:KTB2"/>
    <mergeCell ref="KTC2:KTJ2"/>
    <mergeCell ref="KPS2:KPZ2"/>
    <mergeCell ref="KQA2:KQH2"/>
    <mergeCell ref="KQI2:KQP2"/>
    <mergeCell ref="KQQ2:KQX2"/>
    <mergeCell ref="KQY2:KRF2"/>
    <mergeCell ref="KRG2:KRN2"/>
    <mergeCell ref="KYY2:KZF2"/>
    <mergeCell ref="KZG2:KZN2"/>
    <mergeCell ref="KZO2:KZV2"/>
    <mergeCell ref="KZW2:LAD2"/>
    <mergeCell ref="LAE2:LAL2"/>
    <mergeCell ref="LAM2:LAT2"/>
    <mergeCell ref="KXC2:KXJ2"/>
    <mergeCell ref="KXK2:KXR2"/>
    <mergeCell ref="KXS2:KXZ2"/>
    <mergeCell ref="KYA2:KYH2"/>
    <mergeCell ref="KYI2:KYP2"/>
    <mergeCell ref="KYQ2:KYX2"/>
    <mergeCell ref="KVG2:KVN2"/>
    <mergeCell ref="KVO2:KVV2"/>
    <mergeCell ref="KVW2:KWD2"/>
    <mergeCell ref="KWE2:KWL2"/>
    <mergeCell ref="KWM2:KWT2"/>
    <mergeCell ref="KWU2:KXB2"/>
    <mergeCell ref="LEM2:LET2"/>
    <mergeCell ref="LEU2:LFB2"/>
    <mergeCell ref="LFC2:LFJ2"/>
    <mergeCell ref="LFK2:LFR2"/>
    <mergeCell ref="LFS2:LFZ2"/>
    <mergeCell ref="LGA2:LGH2"/>
    <mergeCell ref="LCQ2:LCX2"/>
    <mergeCell ref="LCY2:LDF2"/>
    <mergeCell ref="LDG2:LDN2"/>
    <mergeCell ref="LDO2:LDV2"/>
    <mergeCell ref="LDW2:LED2"/>
    <mergeCell ref="LEE2:LEL2"/>
    <mergeCell ref="LAU2:LBB2"/>
    <mergeCell ref="LBC2:LBJ2"/>
    <mergeCell ref="LBK2:LBR2"/>
    <mergeCell ref="LBS2:LBZ2"/>
    <mergeCell ref="LCA2:LCH2"/>
    <mergeCell ref="LCI2:LCP2"/>
    <mergeCell ref="LKA2:LKH2"/>
    <mergeCell ref="LKI2:LKP2"/>
    <mergeCell ref="LKQ2:LKX2"/>
    <mergeCell ref="LKY2:LLF2"/>
    <mergeCell ref="LLG2:LLN2"/>
    <mergeCell ref="LLO2:LLV2"/>
    <mergeCell ref="LIE2:LIL2"/>
    <mergeCell ref="LIM2:LIT2"/>
    <mergeCell ref="LIU2:LJB2"/>
    <mergeCell ref="LJC2:LJJ2"/>
    <mergeCell ref="LJK2:LJR2"/>
    <mergeCell ref="LJS2:LJZ2"/>
    <mergeCell ref="LGI2:LGP2"/>
    <mergeCell ref="LGQ2:LGX2"/>
    <mergeCell ref="LGY2:LHF2"/>
    <mergeCell ref="LHG2:LHN2"/>
    <mergeCell ref="LHO2:LHV2"/>
    <mergeCell ref="LHW2:LID2"/>
    <mergeCell ref="LPO2:LPV2"/>
    <mergeCell ref="LPW2:LQD2"/>
    <mergeCell ref="LQE2:LQL2"/>
    <mergeCell ref="LQM2:LQT2"/>
    <mergeCell ref="LQU2:LRB2"/>
    <mergeCell ref="LRC2:LRJ2"/>
    <mergeCell ref="LNS2:LNZ2"/>
    <mergeCell ref="LOA2:LOH2"/>
    <mergeCell ref="LOI2:LOP2"/>
    <mergeCell ref="LOQ2:LOX2"/>
    <mergeCell ref="LOY2:LPF2"/>
    <mergeCell ref="LPG2:LPN2"/>
    <mergeCell ref="LLW2:LMD2"/>
    <mergeCell ref="LME2:LML2"/>
    <mergeCell ref="LMM2:LMT2"/>
    <mergeCell ref="LMU2:LNB2"/>
    <mergeCell ref="LNC2:LNJ2"/>
    <mergeCell ref="LNK2:LNR2"/>
    <mergeCell ref="LVC2:LVJ2"/>
    <mergeCell ref="LVK2:LVR2"/>
    <mergeCell ref="LVS2:LVZ2"/>
    <mergeCell ref="LWA2:LWH2"/>
    <mergeCell ref="LWI2:LWP2"/>
    <mergeCell ref="LWQ2:LWX2"/>
    <mergeCell ref="LTG2:LTN2"/>
    <mergeCell ref="LTO2:LTV2"/>
    <mergeCell ref="LTW2:LUD2"/>
    <mergeCell ref="LUE2:LUL2"/>
    <mergeCell ref="LUM2:LUT2"/>
    <mergeCell ref="LUU2:LVB2"/>
    <mergeCell ref="LRK2:LRR2"/>
    <mergeCell ref="LRS2:LRZ2"/>
    <mergeCell ref="LSA2:LSH2"/>
    <mergeCell ref="LSI2:LSP2"/>
    <mergeCell ref="LSQ2:LSX2"/>
    <mergeCell ref="LSY2:LTF2"/>
    <mergeCell ref="MAQ2:MAX2"/>
    <mergeCell ref="MAY2:MBF2"/>
    <mergeCell ref="MBG2:MBN2"/>
    <mergeCell ref="MBO2:MBV2"/>
    <mergeCell ref="MBW2:MCD2"/>
    <mergeCell ref="MCE2:MCL2"/>
    <mergeCell ref="LYU2:LZB2"/>
    <mergeCell ref="LZC2:LZJ2"/>
    <mergeCell ref="LZK2:LZR2"/>
    <mergeCell ref="LZS2:LZZ2"/>
    <mergeCell ref="MAA2:MAH2"/>
    <mergeCell ref="MAI2:MAP2"/>
    <mergeCell ref="LWY2:LXF2"/>
    <mergeCell ref="LXG2:LXN2"/>
    <mergeCell ref="LXO2:LXV2"/>
    <mergeCell ref="LXW2:LYD2"/>
    <mergeCell ref="LYE2:LYL2"/>
    <mergeCell ref="LYM2:LYT2"/>
    <mergeCell ref="MGE2:MGL2"/>
    <mergeCell ref="MGM2:MGT2"/>
    <mergeCell ref="MGU2:MHB2"/>
    <mergeCell ref="MHC2:MHJ2"/>
    <mergeCell ref="MHK2:MHR2"/>
    <mergeCell ref="MHS2:MHZ2"/>
    <mergeCell ref="MEI2:MEP2"/>
    <mergeCell ref="MEQ2:MEX2"/>
    <mergeCell ref="MEY2:MFF2"/>
    <mergeCell ref="MFG2:MFN2"/>
    <mergeCell ref="MFO2:MFV2"/>
    <mergeCell ref="MFW2:MGD2"/>
    <mergeCell ref="MCM2:MCT2"/>
    <mergeCell ref="MCU2:MDB2"/>
    <mergeCell ref="MDC2:MDJ2"/>
    <mergeCell ref="MDK2:MDR2"/>
    <mergeCell ref="MDS2:MDZ2"/>
    <mergeCell ref="MEA2:MEH2"/>
    <mergeCell ref="MLS2:MLZ2"/>
    <mergeCell ref="MMA2:MMH2"/>
    <mergeCell ref="MMI2:MMP2"/>
    <mergeCell ref="MMQ2:MMX2"/>
    <mergeCell ref="MMY2:MNF2"/>
    <mergeCell ref="MNG2:MNN2"/>
    <mergeCell ref="MJW2:MKD2"/>
    <mergeCell ref="MKE2:MKL2"/>
    <mergeCell ref="MKM2:MKT2"/>
    <mergeCell ref="MKU2:MLB2"/>
    <mergeCell ref="MLC2:MLJ2"/>
    <mergeCell ref="MLK2:MLR2"/>
    <mergeCell ref="MIA2:MIH2"/>
    <mergeCell ref="MII2:MIP2"/>
    <mergeCell ref="MIQ2:MIX2"/>
    <mergeCell ref="MIY2:MJF2"/>
    <mergeCell ref="MJG2:MJN2"/>
    <mergeCell ref="MJO2:MJV2"/>
    <mergeCell ref="MRG2:MRN2"/>
    <mergeCell ref="MRO2:MRV2"/>
    <mergeCell ref="MRW2:MSD2"/>
    <mergeCell ref="MSE2:MSL2"/>
    <mergeCell ref="MSM2:MST2"/>
    <mergeCell ref="MSU2:MTB2"/>
    <mergeCell ref="MPK2:MPR2"/>
    <mergeCell ref="MPS2:MPZ2"/>
    <mergeCell ref="MQA2:MQH2"/>
    <mergeCell ref="MQI2:MQP2"/>
    <mergeCell ref="MQQ2:MQX2"/>
    <mergeCell ref="MQY2:MRF2"/>
    <mergeCell ref="MNO2:MNV2"/>
    <mergeCell ref="MNW2:MOD2"/>
    <mergeCell ref="MOE2:MOL2"/>
    <mergeCell ref="MOM2:MOT2"/>
    <mergeCell ref="MOU2:MPB2"/>
    <mergeCell ref="MPC2:MPJ2"/>
    <mergeCell ref="MWU2:MXB2"/>
    <mergeCell ref="MXC2:MXJ2"/>
    <mergeCell ref="MXK2:MXR2"/>
    <mergeCell ref="MXS2:MXZ2"/>
    <mergeCell ref="MYA2:MYH2"/>
    <mergeCell ref="MYI2:MYP2"/>
    <mergeCell ref="MUY2:MVF2"/>
    <mergeCell ref="MVG2:MVN2"/>
    <mergeCell ref="MVO2:MVV2"/>
    <mergeCell ref="MVW2:MWD2"/>
    <mergeCell ref="MWE2:MWL2"/>
    <mergeCell ref="MWM2:MWT2"/>
    <mergeCell ref="MTC2:MTJ2"/>
    <mergeCell ref="MTK2:MTR2"/>
    <mergeCell ref="MTS2:MTZ2"/>
    <mergeCell ref="MUA2:MUH2"/>
    <mergeCell ref="MUI2:MUP2"/>
    <mergeCell ref="MUQ2:MUX2"/>
    <mergeCell ref="NCI2:NCP2"/>
    <mergeCell ref="NCQ2:NCX2"/>
    <mergeCell ref="NCY2:NDF2"/>
    <mergeCell ref="NDG2:NDN2"/>
    <mergeCell ref="NDO2:NDV2"/>
    <mergeCell ref="NDW2:NED2"/>
    <mergeCell ref="NAM2:NAT2"/>
    <mergeCell ref="NAU2:NBB2"/>
    <mergeCell ref="NBC2:NBJ2"/>
    <mergeCell ref="NBK2:NBR2"/>
    <mergeCell ref="NBS2:NBZ2"/>
    <mergeCell ref="NCA2:NCH2"/>
    <mergeCell ref="MYQ2:MYX2"/>
    <mergeCell ref="MYY2:MZF2"/>
    <mergeCell ref="MZG2:MZN2"/>
    <mergeCell ref="MZO2:MZV2"/>
    <mergeCell ref="MZW2:NAD2"/>
    <mergeCell ref="NAE2:NAL2"/>
    <mergeCell ref="NHW2:NID2"/>
    <mergeCell ref="NIE2:NIL2"/>
    <mergeCell ref="NIM2:NIT2"/>
    <mergeCell ref="NIU2:NJB2"/>
    <mergeCell ref="NJC2:NJJ2"/>
    <mergeCell ref="NJK2:NJR2"/>
    <mergeCell ref="NGA2:NGH2"/>
    <mergeCell ref="NGI2:NGP2"/>
    <mergeCell ref="NGQ2:NGX2"/>
    <mergeCell ref="NGY2:NHF2"/>
    <mergeCell ref="NHG2:NHN2"/>
    <mergeCell ref="NHO2:NHV2"/>
    <mergeCell ref="NEE2:NEL2"/>
    <mergeCell ref="NEM2:NET2"/>
    <mergeCell ref="NEU2:NFB2"/>
    <mergeCell ref="NFC2:NFJ2"/>
    <mergeCell ref="NFK2:NFR2"/>
    <mergeCell ref="NFS2:NFZ2"/>
    <mergeCell ref="NNK2:NNR2"/>
    <mergeCell ref="NNS2:NNZ2"/>
    <mergeCell ref="NOA2:NOH2"/>
    <mergeCell ref="NOI2:NOP2"/>
    <mergeCell ref="NOQ2:NOX2"/>
    <mergeCell ref="NOY2:NPF2"/>
    <mergeCell ref="NLO2:NLV2"/>
    <mergeCell ref="NLW2:NMD2"/>
    <mergeCell ref="NME2:NML2"/>
    <mergeCell ref="NMM2:NMT2"/>
    <mergeCell ref="NMU2:NNB2"/>
    <mergeCell ref="NNC2:NNJ2"/>
    <mergeCell ref="NJS2:NJZ2"/>
    <mergeCell ref="NKA2:NKH2"/>
    <mergeCell ref="NKI2:NKP2"/>
    <mergeCell ref="NKQ2:NKX2"/>
    <mergeCell ref="NKY2:NLF2"/>
    <mergeCell ref="NLG2:NLN2"/>
    <mergeCell ref="NSY2:NTF2"/>
    <mergeCell ref="NTG2:NTN2"/>
    <mergeCell ref="NTO2:NTV2"/>
    <mergeCell ref="NTW2:NUD2"/>
    <mergeCell ref="NUE2:NUL2"/>
    <mergeCell ref="NUM2:NUT2"/>
    <mergeCell ref="NRC2:NRJ2"/>
    <mergeCell ref="NRK2:NRR2"/>
    <mergeCell ref="NRS2:NRZ2"/>
    <mergeCell ref="NSA2:NSH2"/>
    <mergeCell ref="NSI2:NSP2"/>
    <mergeCell ref="NSQ2:NSX2"/>
    <mergeCell ref="NPG2:NPN2"/>
    <mergeCell ref="NPO2:NPV2"/>
    <mergeCell ref="NPW2:NQD2"/>
    <mergeCell ref="NQE2:NQL2"/>
    <mergeCell ref="NQM2:NQT2"/>
    <mergeCell ref="NQU2:NRB2"/>
    <mergeCell ref="NYM2:NYT2"/>
    <mergeCell ref="NYU2:NZB2"/>
    <mergeCell ref="NZC2:NZJ2"/>
    <mergeCell ref="NZK2:NZR2"/>
    <mergeCell ref="NZS2:NZZ2"/>
    <mergeCell ref="OAA2:OAH2"/>
    <mergeCell ref="NWQ2:NWX2"/>
    <mergeCell ref="NWY2:NXF2"/>
    <mergeCell ref="NXG2:NXN2"/>
    <mergeCell ref="NXO2:NXV2"/>
    <mergeCell ref="NXW2:NYD2"/>
    <mergeCell ref="NYE2:NYL2"/>
    <mergeCell ref="NUU2:NVB2"/>
    <mergeCell ref="NVC2:NVJ2"/>
    <mergeCell ref="NVK2:NVR2"/>
    <mergeCell ref="NVS2:NVZ2"/>
    <mergeCell ref="NWA2:NWH2"/>
    <mergeCell ref="NWI2:NWP2"/>
    <mergeCell ref="OEA2:OEH2"/>
    <mergeCell ref="OEI2:OEP2"/>
    <mergeCell ref="OEQ2:OEX2"/>
    <mergeCell ref="OEY2:OFF2"/>
    <mergeCell ref="OFG2:OFN2"/>
    <mergeCell ref="OFO2:OFV2"/>
    <mergeCell ref="OCE2:OCL2"/>
    <mergeCell ref="OCM2:OCT2"/>
    <mergeCell ref="OCU2:ODB2"/>
    <mergeCell ref="ODC2:ODJ2"/>
    <mergeCell ref="ODK2:ODR2"/>
    <mergeCell ref="ODS2:ODZ2"/>
    <mergeCell ref="OAI2:OAP2"/>
    <mergeCell ref="OAQ2:OAX2"/>
    <mergeCell ref="OAY2:OBF2"/>
    <mergeCell ref="OBG2:OBN2"/>
    <mergeCell ref="OBO2:OBV2"/>
    <mergeCell ref="OBW2:OCD2"/>
    <mergeCell ref="OJO2:OJV2"/>
    <mergeCell ref="OJW2:OKD2"/>
    <mergeCell ref="OKE2:OKL2"/>
    <mergeCell ref="OKM2:OKT2"/>
    <mergeCell ref="OKU2:OLB2"/>
    <mergeCell ref="OLC2:OLJ2"/>
    <mergeCell ref="OHS2:OHZ2"/>
    <mergeCell ref="OIA2:OIH2"/>
    <mergeCell ref="OII2:OIP2"/>
    <mergeCell ref="OIQ2:OIX2"/>
    <mergeCell ref="OIY2:OJF2"/>
    <mergeCell ref="OJG2:OJN2"/>
    <mergeCell ref="OFW2:OGD2"/>
    <mergeCell ref="OGE2:OGL2"/>
    <mergeCell ref="OGM2:OGT2"/>
    <mergeCell ref="OGU2:OHB2"/>
    <mergeCell ref="OHC2:OHJ2"/>
    <mergeCell ref="OHK2:OHR2"/>
    <mergeCell ref="OPC2:OPJ2"/>
    <mergeCell ref="OPK2:OPR2"/>
    <mergeCell ref="OPS2:OPZ2"/>
    <mergeCell ref="OQA2:OQH2"/>
    <mergeCell ref="OQI2:OQP2"/>
    <mergeCell ref="OQQ2:OQX2"/>
    <mergeCell ref="ONG2:ONN2"/>
    <mergeCell ref="ONO2:ONV2"/>
    <mergeCell ref="ONW2:OOD2"/>
    <mergeCell ref="OOE2:OOL2"/>
    <mergeCell ref="OOM2:OOT2"/>
    <mergeCell ref="OOU2:OPB2"/>
    <mergeCell ref="OLK2:OLR2"/>
    <mergeCell ref="OLS2:OLZ2"/>
    <mergeCell ref="OMA2:OMH2"/>
    <mergeCell ref="OMI2:OMP2"/>
    <mergeCell ref="OMQ2:OMX2"/>
    <mergeCell ref="OMY2:ONF2"/>
    <mergeCell ref="OUQ2:OUX2"/>
    <mergeCell ref="OUY2:OVF2"/>
    <mergeCell ref="OVG2:OVN2"/>
    <mergeCell ref="OVO2:OVV2"/>
    <mergeCell ref="OVW2:OWD2"/>
    <mergeCell ref="OWE2:OWL2"/>
    <mergeCell ref="OSU2:OTB2"/>
    <mergeCell ref="OTC2:OTJ2"/>
    <mergeCell ref="OTK2:OTR2"/>
    <mergeCell ref="OTS2:OTZ2"/>
    <mergeCell ref="OUA2:OUH2"/>
    <mergeCell ref="OUI2:OUP2"/>
    <mergeCell ref="OQY2:ORF2"/>
    <mergeCell ref="ORG2:ORN2"/>
    <mergeCell ref="ORO2:ORV2"/>
    <mergeCell ref="ORW2:OSD2"/>
    <mergeCell ref="OSE2:OSL2"/>
    <mergeCell ref="OSM2:OST2"/>
    <mergeCell ref="PAE2:PAL2"/>
    <mergeCell ref="PAM2:PAT2"/>
    <mergeCell ref="PAU2:PBB2"/>
    <mergeCell ref="PBC2:PBJ2"/>
    <mergeCell ref="PBK2:PBR2"/>
    <mergeCell ref="PBS2:PBZ2"/>
    <mergeCell ref="OYI2:OYP2"/>
    <mergeCell ref="OYQ2:OYX2"/>
    <mergeCell ref="OYY2:OZF2"/>
    <mergeCell ref="OZG2:OZN2"/>
    <mergeCell ref="OZO2:OZV2"/>
    <mergeCell ref="OZW2:PAD2"/>
    <mergeCell ref="OWM2:OWT2"/>
    <mergeCell ref="OWU2:OXB2"/>
    <mergeCell ref="OXC2:OXJ2"/>
    <mergeCell ref="OXK2:OXR2"/>
    <mergeCell ref="OXS2:OXZ2"/>
    <mergeCell ref="OYA2:OYH2"/>
    <mergeCell ref="PFS2:PFZ2"/>
    <mergeCell ref="PGA2:PGH2"/>
    <mergeCell ref="PGI2:PGP2"/>
    <mergeCell ref="PGQ2:PGX2"/>
    <mergeCell ref="PGY2:PHF2"/>
    <mergeCell ref="PHG2:PHN2"/>
    <mergeCell ref="PDW2:PED2"/>
    <mergeCell ref="PEE2:PEL2"/>
    <mergeCell ref="PEM2:PET2"/>
    <mergeCell ref="PEU2:PFB2"/>
    <mergeCell ref="PFC2:PFJ2"/>
    <mergeCell ref="PFK2:PFR2"/>
    <mergeCell ref="PCA2:PCH2"/>
    <mergeCell ref="PCI2:PCP2"/>
    <mergeCell ref="PCQ2:PCX2"/>
    <mergeCell ref="PCY2:PDF2"/>
    <mergeCell ref="PDG2:PDN2"/>
    <mergeCell ref="PDO2:PDV2"/>
    <mergeCell ref="PLG2:PLN2"/>
    <mergeCell ref="PLO2:PLV2"/>
    <mergeCell ref="PLW2:PMD2"/>
    <mergeCell ref="PME2:PML2"/>
    <mergeCell ref="PMM2:PMT2"/>
    <mergeCell ref="PMU2:PNB2"/>
    <mergeCell ref="PJK2:PJR2"/>
    <mergeCell ref="PJS2:PJZ2"/>
    <mergeCell ref="PKA2:PKH2"/>
    <mergeCell ref="PKI2:PKP2"/>
    <mergeCell ref="PKQ2:PKX2"/>
    <mergeCell ref="PKY2:PLF2"/>
    <mergeCell ref="PHO2:PHV2"/>
    <mergeCell ref="PHW2:PID2"/>
    <mergeCell ref="PIE2:PIL2"/>
    <mergeCell ref="PIM2:PIT2"/>
    <mergeCell ref="PIU2:PJB2"/>
    <mergeCell ref="PJC2:PJJ2"/>
    <mergeCell ref="PQU2:PRB2"/>
    <mergeCell ref="PRC2:PRJ2"/>
    <mergeCell ref="PRK2:PRR2"/>
    <mergeCell ref="PRS2:PRZ2"/>
    <mergeCell ref="PSA2:PSH2"/>
    <mergeCell ref="PSI2:PSP2"/>
    <mergeCell ref="POY2:PPF2"/>
    <mergeCell ref="PPG2:PPN2"/>
    <mergeCell ref="PPO2:PPV2"/>
    <mergeCell ref="PPW2:PQD2"/>
    <mergeCell ref="PQE2:PQL2"/>
    <mergeCell ref="PQM2:PQT2"/>
    <mergeCell ref="PNC2:PNJ2"/>
    <mergeCell ref="PNK2:PNR2"/>
    <mergeCell ref="PNS2:PNZ2"/>
    <mergeCell ref="POA2:POH2"/>
    <mergeCell ref="POI2:POP2"/>
    <mergeCell ref="POQ2:POX2"/>
    <mergeCell ref="PWI2:PWP2"/>
    <mergeCell ref="PWQ2:PWX2"/>
    <mergeCell ref="PWY2:PXF2"/>
    <mergeCell ref="PXG2:PXN2"/>
    <mergeCell ref="PXO2:PXV2"/>
    <mergeCell ref="PXW2:PYD2"/>
    <mergeCell ref="PUM2:PUT2"/>
    <mergeCell ref="PUU2:PVB2"/>
    <mergeCell ref="PVC2:PVJ2"/>
    <mergeCell ref="PVK2:PVR2"/>
    <mergeCell ref="PVS2:PVZ2"/>
    <mergeCell ref="PWA2:PWH2"/>
    <mergeCell ref="PSQ2:PSX2"/>
    <mergeCell ref="PSY2:PTF2"/>
    <mergeCell ref="PTG2:PTN2"/>
    <mergeCell ref="PTO2:PTV2"/>
    <mergeCell ref="PTW2:PUD2"/>
    <mergeCell ref="PUE2:PUL2"/>
    <mergeCell ref="QBW2:QCD2"/>
    <mergeCell ref="QCE2:QCL2"/>
    <mergeCell ref="QCM2:QCT2"/>
    <mergeCell ref="QCU2:QDB2"/>
    <mergeCell ref="QDC2:QDJ2"/>
    <mergeCell ref="QDK2:QDR2"/>
    <mergeCell ref="QAA2:QAH2"/>
    <mergeCell ref="QAI2:QAP2"/>
    <mergeCell ref="QAQ2:QAX2"/>
    <mergeCell ref="QAY2:QBF2"/>
    <mergeCell ref="QBG2:QBN2"/>
    <mergeCell ref="QBO2:QBV2"/>
    <mergeCell ref="PYE2:PYL2"/>
    <mergeCell ref="PYM2:PYT2"/>
    <mergeCell ref="PYU2:PZB2"/>
    <mergeCell ref="PZC2:PZJ2"/>
    <mergeCell ref="PZK2:PZR2"/>
    <mergeCell ref="PZS2:PZZ2"/>
    <mergeCell ref="QHK2:QHR2"/>
    <mergeCell ref="QHS2:QHZ2"/>
    <mergeCell ref="QIA2:QIH2"/>
    <mergeCell ref="QII2:QIP2"/>
    <mergeCell ref="QIQ2:QIX2"/>
    <mergeCell ref="QIY2:QJF2"/>
    <mergeCell ref="QFO2:QFV2"/>
    <mergeCell ref="QFW2:QGD2"/>
    <mergeCell ref="QGE2:QGL2"/>
    <mergeCell ref="QGM2:QGT2"/>
    <mergeCell ref="QGU2:QHB2"/>
    <mergeCell ref="QHC2:QHJ2"/>
    <mergeCell ref="QDS2:QDZ2"/>
    <mergeCell ref="QEA2:QEH2"/>
    <mergeCell ref="QEI2:QEP2"/>
    <mergeCell ref="QEQ2:QEX2"/>
    <mergeCell ref="QEY2:QFF2"/>
    <mergeCell ref="QFG2:QFN2"/>
    <mergeCell ref="QMY2:QNF2"/>
    <mergeCell ref="QNG2:QNN2"/>
    <mergeCell ref="QNO2:QNV2"/>
    <mergeCell ref="QNW2:QOD2"/>
    <mergeCell ref="QOE2:QOL2"/>
    <mergeCell ref="QOM2:QOT2"/>
    <mergeCell ref="QLC2:QLJ2"/>
    <mergeCell ref="QLK2:QLR2"/>
    <mergeCell ref="QLS2:QLZ2"/>
    <mergeCell ref="QMA2:QMH2"/>
    <mergeCell ref="QMI2:QMP2"/>
    <mergeCell ref="QMQ2:QMX2"/>
    <mergeCell ref="QJG2:QJN2"/>
    <mergeCell ref="QJO2:QJV2"/>
    <mergeCell ref="QJW2:QKD2"/>
    <mergeCell ref="QKE2:QKL2"/>
    <mergeCell ref="QKM2:QKT2"/>
    <mergeCell ref="QKU2:QLB2"/>
    <mergeCell ref="QSM2:QST2"/>
    <mergeCell ref="QSU2:QTB2"/>
    <mergeCell ref="QTC2:QTJ2"/>
    <mergeCell ref="QTK2:QTR2"/>
    <mergeCell ref="QTS2:QTZ2"/>
    <mergeCell ref="QUA2:QUH2"/>
    <mergeCell ref="QQQ2:QQX2"/>
    <mergeCell ref="QQY2:QRF2"/>
    <mergeCell ref="QRG2:QRN2"/>
    <mergeCell ref="QRO2:QRV2"/>
    <mergeCell ref="QRW2:QSD2"/>
    <mergeCell ref="QSE2:QSL2"/>
    <mergeCell ref="QOU2:QPB2"/>
    <mergeCell ref="QPC2:QPJ2"/>
    <mergeCell ref="QPK2:QPR2"/>
    <mergeCell ref="QPS2:QPZ2"/>
    <mergeCell ref="QQA2:QQH2"/>
    <mergeCell ref="QQI2:QQP2"/>
    <mergeCell ref="QYA2:QYH2"/>
    <mergeCell ref="QYI2:QYP2"/>
    <mergeCell ref="QYQ2:QYX2"/>
    <mergeCell ref="QYY2:QZF2"/>
    <mergeCell ref="QZG2:QZN2"/>
    <mergeCell ref="QZO2:QZV2"/>
    <mergeCell ref="QWE2:QWL2"/>
    <mergeCell ref="QWM2:QWT2"/>
    <mergeCell ref="QWU2:QXB2"/>
    <mergeCell ref="QXC2:QXJ2"/>
    <mergeCell ref="QXK2:QXR2"/>
    <mergeCell ref="QXS2:QXZ2"/>
    <mergeCell ref="QUI2:QUP2"/>
    <mergeCell ref="QUQ2:QUX2"/>
    <mergeCell ref="QUY2:QVF2"/>
    <mergeCell ref="QVG2:QVN2"/>
    <mergeCell ref="QVO2:QVV2"/>
    <mergeCell ref="QVW2:QWD2"/>
    <mergeCell ref="RDO2:RDV2"/>
    <mergeCell ref="RDW2:RED2"/>
    <mergeCell ref="REE2:REL2"/>
    <mergeCell ref="REM2:RET2"/>
    <mergeCell ref="REU2:RFB2"/>
    <mergeCell ref="RFC2:RFJ2"/>
    <mergeCell ref="RBS2:RBZ2"/>
    <mergeCell ref="RCA2:RCH2"/>
    <mergeCell ref="RCI2:RCP2"/>
    <mergeCell ref="RCQ2:RCX2"/>
    <mergeCell ref="RCY2:RDF2"/>
    <mergeCell ref="RDG2:RDN2"/>
    <mergeCell ref="QZW2:RAD2"/>
    <mergeCell ref="RAE2:RAL2"/>
    <mergeCell ref="RAM2:RAT2"/>
    <mergeCell ref="RAU2:RBB2"/>
    <mergeCell ref="RBC2:RBJ2"/>
    <mergeCell ref="RBK2:RBR2"/>
    <mergeCell ref="RJC2:RJJ2"/>
    <mergeCell ref="RJK2:RJR2"/>
    <mergeCell ref="RJS2:RJZ2"/>
    <mergeCell ref="RKA2:RKH2"/>
    <mergeCell ref="RKI2:RKP2"/>
    <mergeCell ref="RKQ2:RKX2"/>
    <mergeCell ref="RHG2:RHN2"/>
    <mergeCell ref="RHO2:RHV2"/>
    <mergeCell ref="RHW2:RID2"/>
    <mergeCell ref="RIE2:RIL2"/>
    <mergeCell ref="RIM2:RIT2"/>
    <mergeCell ref="RIU2:RJB2"/>
    <mergeCell ref="RFK2:RFR2"/>
    <mergeCell ref="RFS2:RFZ2"/>
    <mergeCell ref="RGA2:RGH2"/>
    <mergeCell ref="RGI2:RGP2"/>
    <mergeCell ref="RGQ2:RGX2"/>
    <mergeCell ref="RGY2:RHF2"/>
    <mergeCell ref="ROQ2:ROX2"/>
    <mergeCell ref="ROY2:RPF2"/>
    <mergeCell ref="RPG2:RPN2"/>
    <mergeCell ref="RPO2:RPV2"/>
    <mergeCell ref="RPW2:RQD2"/>
    <mergeCell ref="RQE2:RQL2"/>
    <mergeCell ref="RMU2:RNB2"/>
    <mergeCell ref="RNC2:RNJ2"/>
    <mergeCell ref="RNK2:RNR2"/>
    <mergeCell ref="RNS2:RNZ2"/>
    <mergeCell ref="ROA2:ROH2"/>
    <mergeCell ref="ROI2:ROP2"/>
    <mergeCell ref="RKY2:RLF2"/>
    <mergeCell ref="RLG2:RLN2"/>
    <mergeCell ref="RLO2:RLV2"/>
    <mergeCell ref="RLW2:RMD2"/>
    <mergeCell ref="RME2:RML2"/>
    <mergeCell ref="RMM2:RMT2"/>
    <mergeCell ref="RUE2:RUL2"/>
    <mergeCell ref="RUM2:RUT2"/>
    <mergeCell ref="RUU2:RVB2"/>
    <mergeCell ref="RVC2:RVJ2"/>
    <mergeCell ref="RVK2:RVR2"/>
    <mergeCell ref="RVS2:RVZ2"/>
    <mergeCell ref="RSI2:RSP2"/>
    <mergeCell ref="RSQ2:RSX2"/>
    <mergeCell ref="RSY2:RTF2"/>
    <mergeCell ref="RTG2:RTN2"/>
    <mergeCell ref="RTO2:RTV2"/>
    <mergeCell ref="RTW2:RUD2"/>
    <mergeCell ref="RQM2:RQT2"/>
    <mergeCell ref="RQU2:RRB2"/>
    <mergeCell ref="RRC2:RRJ2"/>
    <mergeCell ref="RRK2:RRR2"/>
    <mergeCell ref="RRS2:RRZ2"/>
    <mergeCell ref="RSA2:RSH2"/>
    <mergeCell ref="RZS2:RZZ2"/>
    <mergeCell ref="SAA2:SAH2"/>
    <mergeCell ref="SAI2:SAP2"/>
    <mergeCell ref="SAQ2:SAX2"/>
    <mergeCell ref="SAY2:SBF2"/>
    <mergeCell ref="SBG2:SBN2"/>
    <mergeCell ref="RXW2:RYD2"/>
    <mergeCell ref="RYE2:RYL2"/>
    <mergeCell ref="RYM2:RYT2"/>
    <mergeCell ref="RYU2:RZB2"/>
    <mergeCell ref="RZC2:RZJ2"/>
    <mergeCell ref="RZK2:RZR2"/>
    <mergeCell ref="RWA2:RWH2"/>
    <mergeCell ref="RWI2:RWP2"/>
    <mergeCell ref="RWQ2:RWX2"/>
    <mergeCell ref="RWY2:RXF2"/>
    <mergeCell ref="RXG2:RXN2"/>
    <mergeCell ref="RXO2:RXV2"/>
    <mergeCell ref="SFG2:SFN2"/>
    <mergeCell ref="SFO2:SFV2"/>
    <mergeCell ref="SFW2:SGD2"/>
    <mergeCell ref="SGE2:SGL2"/>
    <mergeCell ref="SGM2:SGT2"/>
    <mergeCell ref="SGU2:SHB2"/>
    <mergeCell ref="SDK2:SDR2"/>
    <mergeCell ref="SDS2:SDZ2"/>
    <mergeCell ref="SEA2:SEH2"/>
    <mergeCell ref="SEI2:SEP2"/>
    <mergeCell ref="SEQ2:SEX2"/>
    <mergeCell ref="SEY2:SFF2"/>
    <mergeCell ref="SBO2:SBV2"/>
    <mergeCell ref="SBW2:SCD2"/>
    <mergeCell ref="SCE2:SCL2"/>
    <mergeCell ref="SCM2:SCT2"/>
    <mergeCell ref="SCU2:SDB2"/>
    <mergeCell ref="SDC2:SDJ2"/>
    <mergeCell ref="SKU2:SLB2"/>
    <mergeCell ref="SLC2:SLJ2"/>
    <mergeCell ref="SLK2:SLR2"/>
    <mergeCell ref="SLS2:SLZ2"/>
    <mergeCell ref="SMA2:SMH2"/>
    <mergeCell ref="SMI2:SMP2"/>
    <mergeCell ref="SIY2:SJF2"/>
    <mergeCell ref="SJG2:SJN2"/>
    <mergeCell ref="SJO2:SJV2"/>
    <mergeCell ref="SJW2:SKD2"/>
    <mergeCell ref="SKE2:SKL2"/>
    <mergeCell ref="SKM2:SKT2"/>
    <mergeCell ref="SHC2:SHJ2"/>
    <mergeCell ref="SHK2:SHR2"/>
    <mergeCell ref="SHS2:SHZ2"/>
    <mergeCell ref="SIA2:SIH2"/>
    <mergeCell ref="SII2:SIP2"/>
    <mergeCell ref="SIQ2:SIX2"/>
    <mergeCell ref="SQI2:SQP2"/>
    <mergeCell ref="SQQ2:SQX2"/>
    <mergeCell ref="SQY2:SRF2"/>
    <mergeCell ref="SRG2:SRN2"/>
    <mergeCell ref="SRO2:SRV2"/>
    <mergeCell ref="SRW2:SSD2"/>
    <mergeCell ref="SOM2:SOT2"/>
    <mergeCell ref="SOU2:SPB2"/>
    <mergeCell ref="SPC2:SPJ2"/>
    <mergeCell ref="SPK2:SPR2"/>
    <mergeCell ref="SPS2:SPZ2"/>
    <mergeCell ref="SQA2:SQH2"/>
    <mergeCell ref="SMQ2:SMX2"/>
    <mergeCell ref="SMY2:SNF2"/>
    <mergeCell ref="SNG2:SNN2"/>
    <mergeCell ref="SNO2:SNV2"/>
    <mergeCell ref="SNW2:SOD2"/>
    <mergeCell ref="SOE2:SOL2"/>
    <mergeCell ref="SVW2:SWD2"/>
    <mergeCell ref="SWE2:SWL2"/>
    <mergeCell ref="SWM2:SWT2"/>
    <mergeCell ref="SWU2:SXB2"/>
    <mergeCell ref="SXC2:SXJ2"/>
    <mergeCell ref="SXK2:SXR2"/>
    <mergeCell ref="SUA2:SUH2"/>
    <mergeCell ref="SUI2:SUP2"/>
    <mergeCell ref="SUQ2:SUX2"/>
    <mergeCell ref="SUY2:SVF2"/>
    <mergeCell ref="SVG2:SVN2"/>
    <mergeCell ref="SVO2:SVV2"/>
    <mergeCell ref="SSE2:SSL2"/>
    <mergeCell ref="SSM2:SST2"/>
    <mergeCell ref="SSU2:STB2"/>
    <mergeCell ref="STC2:STJ2"/>
    <mergeCell ref="STK2:STR2"/>
    <mergeCell ref="STS2:STZ2"/>
    <mergeCell ref="TBK2:TBR2"/>
    <mergeCell ref="TBS2:TBZ2"/>
    <mergeCell ref="TCA2:TCH2"/>
    <mergeCell ref="TCI2:TCP2"/>
    <mergeCell ref="TCQ2:TCX2"/>
    <mergeCell ref="TCY2:TDF2"/>
    <mergeCell ref="SZO2:SZV2"/>
    <mergeCell ref="SZW2:TAD2"/>
    <mergeCell ref="TAE2:TAL2"/>
    <mergeCell ref="TAM2:TAT2"/>
    <mergeCell ref="TAU2:TBB2"/>
    <mergeCell ref="TBC2:TBJ2"/>
    <mergeCell ref="SXS2:SXZ2"/>
    <mergeCell ref="SYA2:SYH2"/>
    <mergeCell ref="SYI2:SYP2"/>
    <mergeCell ref="SYQ2:SYX2"/>
    <mergeCell ref="SYY2:SZF2"/>
    <mergeCell ref="SZG2:SZN2"/>
    <mergeCell ref="TGY2:THF2"/>
    <mergeCell ref="THG2:THN2"/>
    <mergeCell ref="THO2:THV2"/>
    <mergeCell ref="THW2:TID2"/>
    <mergeCell ref="TIE2:TIL2"/>
    <mergeCell ref="TIM2:TIT2"/>
    <mergeCell ref="TFC2:TFJ2"/>
    <mergeCell ref="TFK2:TFR2"/>
    <mergeCell ref="TFS2:TFZ2"/>
    <mergeCell ref="TGA2:TGH2"/>
    <mergeCell ref="TGI2:TGP2"/>
    <mergeCell ref="TGQ2:TGX2"/>
    <mergeCell ref="TDG2:TDN2"/>
    <mergeCell ref="TDO2:TDV2"/>
    <mergeCell ref="TDW2:TED2"/>
    <mergeCell ref="TEE2:TEL2"/>
    <mergeCell ref="TEM2:TET2"/>
    <mergeCell ref="TEU2:TFB2"/>
    <mergeCell ref="TMM2:TMT2"/>
    <mergeCell ref="TMU2:TNB2"/>
    <mergeCell ref="TNC2:TNJ2"/>
    <mergeCell ref="TNK2:TNR2"/>
    <mergeCell ref="TNS2:TNZ2"/>
    <mergeCell ref="TOA2:TOH2"/>
    <mergeCell ref="TKQ2:TKX2"/>
    <mergeCell ref="TKY2:TLF2"/>
    <mergeCell ref="TLG2:TLN2"/>
    <mergeCell ref="TLO2:TLV2"/>
    <mergeCell ref="TLW2:TMD2"/>
    <mergeCell ref="TME2:TML2"/>
    <mergeCell ref="TIU2:TJB2"/>
    <mergeCell ref="TJC2:TJJ2"/>
    <mergeCell ref="TJK2:TJR2"/>
    <mergeCell ref="TJS2:TJZ2"/>
    <mergeCell ref="TKA2:TKH2"/>
    <mergeCell ref="TKI2:TKP2"/>
    <mergeCell ref="TSA2:TSH2"/>
    <mergeCell ref="TSI2:TSP2"/>
    <mergeCell ref="TSQ2:TSX2"/>
    <mergeCell ref="TSY2:TTF2"/>
    <mergeCell ref="TTG2:TTN2"/>
    <mergeCell ref="TTO2:TTV2"/>
    <mergeCell ref="TQE2:TQL2"/>
    <mergeCell ref="TQM2:TQT2"/>
    <mergeCell ref="TQU2:TRB2"/>
    <mergeCell ref="TRC2:TRJ2"/>
    <mergeCell ref="TRK2:TRR2"/>
    <mergeCell ref="TRS2:TRZ2"/>
    <mergeCell ref="TOI2:TOP2"/>
    <mergeCell ref="TOQ2:TOX2"/>
    <mergeCell ref="TOY2:TPF2"/>
    <mergeCell ref="TPG2:TPN2"/>
    <mergeCell ref="TPO2:TPV2"/>
    <mergeCell ref="TPW2:TQD2"/>
    <mergeCell ref="TXO2:TXV2"/>
    <mergeCell ref="TXW2:TYD2"/>
    <mergeCell ref="TYE2:TYL2"/>
    <mergeCell ref="TYM2:TYT2"/>
    <mergeCell ref="TYU2:TZB2"/>
    <mergeCell ref="TZC2:TZJ2"/>
    <mergeCell ref="TVS2:TVZ2"/>
    <mergeCell ref="TWA2:TWH2"/>
    <mergeCell ref="TWI2:TWP2"/>
    <mergeCell ref="TWQ2:TWX2"/>
    <mergeCell ref="TWY2:TXF2"/>
    <mergeCell ref="TXG2:TXN2"/>
    <mergeCell ref="TTW2:TUD2"/>
    <mergeCell ref="TUE2:TUL2"/>
    <mergeCell ref="TUM2:TUT2"/>
    <mergeCell ref="TUU2:TVB2"/>
    <mergeCell ref="TVC2:TVJ2"/>
    <mergeCell ref="TVK2:TVR2"/>
    <mergeCell ref="UDC2:UDJ2"/>
    <mergeCell ref="UDK2:UDR2"/>
    <mergeCell ref="UDS2:UDZ2"/>
    <mergeCell ref="UEA2:UEH2"/>
    <mergeCell ref="UEI2:UEP2"/>
    <mergeCell ref="UEQ2:UEX2"/>
    <mergeCell ref="UBG2:UBN2"/>
    <mergeCell ref="UBO2:UBV2"/>
    <mergeCell ref="UBW2:UCD2"/>
    <mergeCell ref="UCE2:UCL2"/>
    <mergeCell ref="UCM2:UCT2"/>
    <mergeCell ref="UCU2:UDB2"/>
    <mergeCell ref="TZK2:TZR2"/>
    <mergeCell ref="TZS2:TZZ2"/>
    <mergeCell ref="UAA2:UAH2"/>
    <mergeCell ref="UAI2:UAP2"/>
    <mergeCell ref="UAQ2:UAX2"/>
    <mergeCell ref="UAY2:UBF2"/>
    <mergeCell ref="UIQ2:UIX2"/>
    <mergeCell ref="UIY2:UJF2"/>
    <mergeCell ref="UJG2:UJN2"/>
    <mergeCell ref="UJO2:UJV2"/>
    <mergeCell ref="UJW2:UKD2"/>
    <mergeCell ref="UKE2:UKL2"/>
    <mergeCell ref="UGU2:UHB2"/>
    <mergeCell ref="UHC2:UHJ2"/>
    <mergeCell ref="UHK2:UHR2"/>
    <mergeCell ref="UHS2:UHZ2"/>
    <mergeCell ref="UIA2:UIH2"/>
    <mergeCell ref="UII2:UIP2"/>
    <mergeCell ref="UEY2:UFF2"/>
    <mergeCell ref="UFG2:UFN2"/>
    <mergeCell ref="UFO2:UFV2"/>
    <mergeCell ref="UFW2:UGD2"/>
    <mergeCell ref="UGE2:UGL2"/>
    <mergeCell ref="UGM2:UGT2"/>
    <mergeCell ref="UOE2:UOL2"/>
    <mergeCell ref="UOM2:UOT2"/>
    <mergeCell ref="UOU2:UPB2"/>
    <mergeCell ref="UPC2:UPJ2"/>
    <mergeCell ref="UPK2:UPR2"/>
    <mergeCell ref="UPS2:UPZ2"/>
    <mergeCell ref="UMI2:UMP2"/>
    <mergeCell ref="UMQ2:UMX2"/>
    <mergeCell ref="UMY2:UNF2"/>
    <mergeCell ref="UNG2:UNN2"/>
    <mergeCell ref="UNO2:UNV2"/>
    <mergeCell ref="UNW2:UOD2"/>
    <mergeCell ref="UKM2:UKT2"/>
    <mergeCell ref="UKU2:ULB2"/>
    <mergeCell ref="ULC2:ULJ2"/>
    <mergeCell ref="ULK2:ULR2"/>
    <mergeCell ref="ULS2:ULZ2"/>
    <mergeCell ref="UMA2:UMH2"/>
    <mergeCell ref="UTS2:UTZ2"/>
    <mergeCell ref="UUA2:UUH2"/>
    <mergeCell ref="UUI2:UUP2"/>
    <mergeCell ref="UUQ2:UUX2"/>
    <mergeCell ref="UUY2:UVF2"/>
    <mergeCell ref="UVG2:UVN2"/>
    <mergeCell ref="URW2:USD2"/>
    <mergeCell ref="USE2:USL2"/>
    <mergeCell ref="USM2:UST2"/>
    <mergeCell ref="USU2:UTB2"/>
    <mergeCell ref="UTC2:UTJ2"/>
    <mergeCell ref="UTK2:UTR2"/>
    <mergeCell ref="UQA2:UQH2"/>
    <mergeCell ref="UQI2:UQP2"/>
    <mergeCell ref="UQQ2:UQX2"/>
    <mergeCell ref="UQY2:URF2"/>
    <mergeCell ref="URG2:URN2"/>
    <mergeCell ref="URO2:URV2"/>
    <mergeCell ref="UZG2:UZN2"/>
    <mergeCell ref="UZO2:UZV2"/>
    <mergeCell ref="UZW2:VAD2"/>
    <mergeCell ref="VAE2:VAL2"/>
    <mergeCell ref="VAM2:VAT2"/>
    <mergeCell ref="VAU2:VBB2"/>
    <mergeCell ref="UXK2:UXR2"/>
    <mergeCell ref="UXS2:UXZ2"/>
    <mergeCell ref="UYA2:UYH2"/>
    <mergeCell ref="UYI2:UYP2"/>
    <mergeCell ref="UYQ2:UYX2"/>
    <mergeCell ref="UYY2:UZF2"/>
    <mergeCell ref="UVO2:UVV2"/>
    <mergeCell ref="UVW2:UWD2"/>
    <mergeCell ref="UWE2:UWL2"/>
    <mergeCell ref="UWM2:UWT2"/>
    <mergeCell ref="UWU2:UXB2"/>
    <mergeCell ref="UXC2:UXJ2"/>
    <mergeCell ref="VEU2:VFB2"/>
    <mergeCell ref="VFC2:VFJ2"/>
    <mergeCell ref="VFK2:VFR2"/>
    <mergeCell ref="VFS2:VFZ2"/>
    <mergeCell ref="VGA2:VGH2"/>
    <mergeCell ref="VGI2:VGP2"/>
    <mergeCell ref="VCY2:VDF2"/>
    <mergeCell ref="VDG2:VDN2"/>
    <mergeCell ref="VDO2:VDV2"/>
    <mergeCell ref="VDW2:VED2"/>
    <mergeCell ref="VEE2:VEL2"/>
    <mergeCell ref="VEM2:VET2"/>
    <mergeCell ref="VBC2:VBJ2"/>
    <mergeCell ref="VBK2:VBR2"/>
    <mergeCell ref="VBS2:VBZ2"/>
    <mergeCell ref="VCA2:VCH2"/>
    <mergeCell ref="VCI2:VCP2"/>
    <mergeCell ref="VCQ2:VCX2"/>
    <mergeCell ref="VKI2:VKP2"/>
    <mergeCell ref="VKQ2:VKX2"/>
    <mergeCell ref="VKY2:VLF2"/>
    <mergeCell ref="VLG2:VLN2"/>
    <mergeCell ref="VLO2:VLV2"/>
    <mergeCell ref="VLW2:VMD2"/>
    <mergeCell ref="VIM2:VIT2"/>
    <mergeCell ref="VIU2:VJB2"/>
    <mergeCell ref="VJC2:VJJ2"/>
    <mergeCell ref="VJK2:VJR2"/>
    <mergeCell ref="VJS2:VJZ2"/>
    <mergeCell ref="VKA2:VKH2"/>
    <mergeCell ref="VGQ2:VGX2"/>
    <mergeCell ref="VGY2:VHF2"/>
    <mergeCell ref="VHG2:VHN2"/>
    <mergeCell ref="VHO2:VHV2"/>
    <mergeCell ref="VHW2:VID2"/>
    <mergeCell ref="VIE2:VIL2"/>
    <mergeCell ref="VPW2:VQD2"/>
    <mergeCell ref="VQE2:VQL2"/>
    <mergeCell ref="VQM2:VQT2"/>
    <mergeCell ref="VQU2:VRB2"/>
    <mergeCell ref="VRC2:VRJ2"/>
    <mergeCell ref="VRK2:VRR2"/>
    <mergeCell ref="VOA2:VOH2"/>
    <mergeCell ref="VOI2:VOP2"/>
    <mergeCell ref="VOQ2:VOX2"/>
    <mergeCell ref="VOY2:VPF2"/>
    <mergeCell ref="VPG2:VPN2"/>
    <mergeCell ref="VPO2:VPV2"/>
    <mergeCell ref="VME2:VML2"/>
    <mergeCell ref="VMM2:VMT2"/>
    <mergeCell ref="VMU2:VNB2"/>
    <mergeCell ref="VNC2:VNJ2"/>
    <mergeCell ref="VNK2:VNR2"/>
    <mergeCell ref="VNS2:VNZ2"/>
    <mergeCell ref="VVK2:VVR2"/>
    <mergeCell ref="VVS2:VVZ2"/>
    <mergeCell ref="VWA2:VWH2"/>
    <mergeCell ref="VWI2:VWP2"/>
    <mergeCell ref="VWQ2:VWX2"/>
    <mergeCell ref="VWY2:VXF2"/>
    <mergeCell ref="VTO2:VTV2"/>
    <mergeCell ref="VTW2:VUD2"/>
    <mergeCell ref="VUE2:VUL2"/>
    <mergeCell ref="VUM2:VUT2"/>
    <mergeCell ref="VUU2:VVB2"/>
    <mergeCell ref="VVC2:VVJ2"/>
    <mergeCell ref="VRS2:VRZ2"/>
    <mergeCell ref="VSA2:VSH2"/>
    <mergeCell ref="VSI2:VSP2"/>
    <mergeCell ref="VSQ2:VSX2"/>
    <mergeCell ref="VSY2:VTF2"/>
    <mergeCell ref="VTG2:VTN2"/>
    <mergeCell ref="WAY2:WBF2"/>
    <mergeCell ref="WBG2:WBN2"/>
    <mergeCell ref="WBO2:WBV2"/>
    <mergeCell ref="WBW2:WCD2"/>
    <mergeCell ref="WCE2:WCL2"/>
    <mergeCell ref="WCM2:WCT2"/>
    <mergeCell ref="VZC2:VZJ2"/>
    <mergeCell ref="VZK2:VZR2"/>
    <mergeCell ref="VZS2:VZZ2"/>
    <mergeCell ref="WAA2:WAH2"/>
    <mergeCell ref="WAI2:WAP2"/>
    <mergeCell ref="WAQ2:WAX2"/>
    <mergeCell ref="VXG2:VXN2"/>
    <mergeCell ref="VXO2:VXV2"/>
    <mergeCell ref="VXW2:VYD2"/>
    <mergeCell ref="VYE2:VYL2"/>
    <mergeCell ref="VYM2:VYT2"/>
    <mergeCell ref="VYU2:VZB2"/>
    <mergeCell ref="WGM2:WGT2"/>
    <mergeCell ref="WGU2:WHB2"/>
    <mergeCell ref="WHC2:WHJ2"/>
    <mergeCell ref="WHK2:WHR2"/>
    <mergeCell ref="WHS2:WHZ2"/>
    <mergeCell ref="WIA2:WIH2"/>
    <mergeCell ref="WEQ2:WEX2"/>
    <mergeCell ref="WEY2:WFF2"/>
    <mergeCell ref="WFG2:WFN2"/>
    <mergeCell ref="WFO2:WFV2"/>
    <mergeCell ref="WFW2:WGD2"/>
    <mergeCell ref="WGE2:WGL2"/>
    <mergeCell ref="WCU2:WDB2"/>
    <mergeCell ref="WDC2:WDJ2"/>
    <mergeCell ref="WDK2:WDR2"/>
    <mergeCell ref="WDS2:WDZ2"/>
    <mergeCell ref="WEA2:WEH2"/>
    <mergeCell ref="WEI2:WEP2"/>
    <mergeCell ref="WMA2:WMH2"/>
    <mergeCell ref="WMI2:WMP2"/>
    <mergeCell ref="WMQ2:WMX2"/>
    <mergeCell ref="WMY2:WNF2"/>
    <mergeCell ref="WNG2:WNN2"/>
    <mergeCell ref="WNO2:WNV2"/>
    <mergeCell ref="WKE2:WKL2"/>
    <mergeCell ref="WKM2:WKT2"/>
    <mergeCell ref="WKU2:WLB2"/>
    <mergeCell ref="WLC2:WLJ2"/>
    <mergeCell ref="WLK2:WLR2"/>
    <mergeCell ref="WLS2:WLZ2"/>
    <mergeCell ref="WII2:WIP2"/>
    <mergeCell ref="WIQ2:WIX2"/>
    <mergeCell ref="WIY2:WJF2"/>
    <mergeCell ref="WJG2:WJN2"/>
    <mergeCell ref="WJO2:WJV2"/>
    <mergeCell ref="WJW2:WKD2"/>
    <mergeCell ref="WRO2:WRV2"/>
    <mergeCell ref="WRW2:WSD2"/>
    <mergeCell ref="WSE2:WSL2"/>
    <mergeCell ref="WSM2:WST2"/>
    <mergeCell ref="WSU2:WTB2"/>
    <mergeCell ref="WTC2:WTJ2"/>
    <mergeCell ref="WPS2:WPZ2"/>
    <mergeCell ref="WQA2:WQH2"/>
    <mergeCell ref="WQI2:WQP2"/>
    <mergeCell ref="WQQ2:WQX2"/>
    <mergeCell ref="WQY2:WRF2"/>
    <mergeCell ref="WRG2:WRN2"/>
    <mergeCell ref="WNW2:WOD2"/>
    <mergeCell ref="WOE2:WOL2"/>
    <mergeCell ref="WOM2:WOT2"/>
    <mergeCell ref="WOU2:WPB2"/>
    <mergeCell ref="WPC2:WPJ2"/>
    <mergeCell ref="WPK2:WPR2"/>
    <mergeCell ref="XAE2:XAL2"/>
    <mergeCell ref="XAM2:XAT2"/>
    <mergeCell ref="WXC2:WXJ2"/>
    <mergeCell ref="WXK2:WXR2"/>
    <mergeCell ref="WXS2:WXZ2"/>
    <mergeCell ref="WYA2:WYH2"/>
    <mergeCell ref="WYI2:WYP2"/>
    <mergeCell ref="WYQ2:WYX2"/>
    <mergeCell ref="WVG2:WVN2"/>
    <mergeCell ref="WVO2:WVV2"/>
    <mergeCell ref="WVW2:WWD2"/>
    <mergeCell ref="WWE2:WWL2"/>
    <mergeCell ref="WWM2:WWT2"/>
    <mergeCell ref="WWU2:WXB2"/>
    <mergeCell ref="WTK2:WTR2"/>
    <mergeCell ref="WTS2:WTZ2"/>
    <mergeCell ref="WUA2:WUH2"/>
    <mergeCell ref="WUI2:WUP2"/>
    <mergeCell ref="WUQ2:WUX2"/>
    <mergeCell ref="WUY2:WVF2"/>
    <mergeCell ref="XEM2:XET2"/>
    <mergeCell ref="XEU2:XFB2"/>
    <mergeCell ref="H3:N3"/>
    <mergeCell ref="O3:V3"/>
    <mergeCell ref="W3:AD3"/>
    <mergeCell ref="AE3:AL3"/>
    <mergeCell ref="AM3:AT3"/>
    <mergeCell ref="AU3:BB3"/>
    <mergeCell ref="BC3:BJ3"/>
    <mergeCell ref="BK3:BR3"/>
    <mergeCell ref="XCQ2:XCX2"/>
    <mergeCell ref="XCY2:XDF2"/>
    <mergeCell ref="XDG2:XDN2"/>
    <mergeCell ref="XDO2:XDV2"/>
    <mergeCell ref="XDW2:XED2"/>
    <mergeCell ref="XEE2:XEL2"/>
    <mergeCell ref="XAU2:XBB2"/>
    <mergeCell ref="XBC2:XBJ2"/>
    <mergeCell ref="XBK2:XBR2"/>
    <mergeCell ref="XBS2:XBZ2"/>
    <mergeCell ref="XCA2:XCH2"/>
    <mergeCell ref="XCI2:XCP2"/>
    <mergeCell ref="WYY2:WZF2"/>
    <mergeCell ref="WZG2:WZN2"/>
    <mergeCell ref="WZO2:WZV2"/>
    <mergeCell ref="WZW2:XAD2"/>
    <mergeCell ref="NC3:NJ3"/>
    <mergeCell ref="NK3:NR3"/>
    <mergeCell ref="NS3:NZ3"/>
    <mergeCell ref="OA3:OH3"/>
    <mergeCell ref="OI3:OP3"/>
    <mergeCell ref="KY3:LF3"/>
    <mergeCell ref="KQ3:KX3"/>
    <mergeCell ref="UE3:UL3"/>
    <mergeCell ref="UM3:UT3"/>
    <mergeCell ref="UU3:VB3"/>
    <mergeCell ref="VC3:VJ3"/>
    <mergeCell ref="VK3:VR3"/>
    <mergeCell ref="VS3:VZ3"/>
    <mergeCell ref="SI3:SP3"/>
    <mergeCell ref="SQ3:SX3"/>
    <mergeCell ref="SY3:TF3"/>
    <mergeCell ref="TG3:TN3"/>
    <mergeCell ref="TO3:TV3"/>
    <mergeCell ref="TW3:UD3"/>
    <mergeCell ref="GY3:HF3"/>
    <mergeCell ref="DO3:DV3"/>
    <mergeCell ref="DW3:ED3"/>
    <mergeCell ref="EE3:EL3"/>
    <mergeCell ref="EM3:ET3"/>
    <mergeCell ref="EU3:FB3"/>
    <mergeCell ref="FC3:FJ3"/>
    <mergeCell ref="QM3:QT3"/>
    <mergeCell ref="QU3:RB3"/>
    <mergeCell ref="RC3:RJ3"/>
    <mergeCell ref="RK3:RR3"/>
    <mergeCell ref="RS3:RZ3"/>
    <mergeCell ref="SA3:SH3"/>
    <mergeCell ref="OQ3:OX3"/>
    <mergeCell ref="OY3:PF3"/>
    <mergeCell ref="PG3:PN3"/>
    <mergeCell ref="PO3:PV3"/>
    <mergeCell ref="PW3:QD3"/>
    <mergeCell ref="QE3:QL3"/>
    <mergeCell ref="MU3:NB3"/>
    <mergeCell ref="ZS3:ZZ3"/>
    <mergeCell ref="AAA3:AAH3"/>
    <mergeCell ref="AAI3:AAP3"/>
    <mergeCell ref="AAQ3:AAX3"/>
    <mergeCell ref="AAY3:ABF3"/>
    <mergeCell ref="ABG3:ABN3"/>
    <mergeCell ref="XW3:YD3"/>
    <mergeCell ref="YE3:YL3"/>
    <mergeCell ref="YM3:YT3"/>
    <mergeCell ref="YU3:ZB3"/>
    <mergeCell ref="ZC3:ZJ3"/>
    <mergeCell ref="ZK3:ZR3"/>
    <mergeCell ref="WA3:WH3"/>
    <mergeCell ref="WI3:WP3"/>
    <mergeCell ref="WQ3:WX3"/>
    <mergeCell ref="WY3:XF3"/>
    <mergeCell ref="XG3:XN3"/>
    <mergeCell ref="XO3:XV3"/>
    <mergeCell ref="AFG3:AFN3"/>
    <mergeCell ref="AFO3:AFV3"/>
    <mergeCell ref="AFW3:AGD3"/>
    <mergeCell ref="AGE3:AGL3"/>
    <mergeCell ref="AGM3:AGT3"/>
    <mergeCell ref="AGU3:AHB3"/>
    <mergeCell ref="ADK3:ADR3"/>
    <mergeCell ref="ADS3:ADZ3"/>
    <mergeCell ref="AEA3:AEH3"/>
    <mergeCell ref="AEI3:AEP3"/>
    <mergeCell ref="AEQ3:AEX3"/>
    <mergeCell ref="AEY3:AFF3"/>
    <mergeCell ref="ABO3:ABV3"/>
    <mergeCell ref="ABW3:ACD3"/>
    <mergeCell ref="ACE3:ACL3"/>
    <mergeCell ref="ACM3:ACT3"/>
    <mergeCell ref="ACU3:ADB3"/>
    <mergeCell ref="ADC3:ADJ3"/>
    <mergeCell ref="AKU3:ALB3"/>
    <mergeCell ref="ALC3:ALJ3"/>
    <mergeCell ref="ALK3:ALR3"/>
    <mergeCell ref="ALS3:ALZ3"/>
    <mergeCell ref="AMA3:AMH3"/>
    <mergeCell ref="AMI3:AMP3"/>
    <mergeCell ref="AIY3:AJF3"/>
    <mergeCell ref="AJG3:AJN3"/>
    <mergeCell ref="AJO3:AJV3"/>
    <mergeCell ref="AJW3:AKD3"/>
    <mergeCell ref="AKE3:AKL3"/>
    <mergeCell ref="AKM3:AKT3"/>
    <mergeCell ref="AHC3:AHJ3"/>
    <mergeCell ref="AHK3:AHR3"/>
    <mergeCell ref="AHS3:AHZ3"/>
    <mergeCell ref="AIA3:AIH3"/>
    <mergeCell ref="AII3:AIP3"/>
    <mergeCell ref="AIQ3:AIX3"/>
    <mergeCell ref="AQI3:AQP3"/>
    <mergeCell ref="AQQ3:AQX3"/>
    <mergeCell ref="AQY3:ARF3"/>
    <mergeCell ref="ARG3:ARN3"/>
    <mergeCell ref="ARO3:ARV3"/>
    <mergeCell ref="ARW3:ASD3"/>
    <mergeCell ref="AOM3:AOT3"/>
    <mergeCell ref="AOU3:APB3"/>
    <mergeCell ref="APC3:APJ3"/>
    <mergeCell ref="APK3:APR3"/>
    <mergeCell ref="APS3:APZ3"/>
    <mergeCell ref="AQA3:AQH3"/>
    <mergeCell ref="AMQ3:AMX3"/>
    <mergeCell ref="AMY3:ANF3"/>
    <mergeCell ref="ANG3:ANN3"/>
    <mergeCell ref="ANO3:ANV3"/>
    <mergeCell ref="ANW3:AOD3"/>
    <mergeCell ref="AOE3:AOL3"/>
    <mergeCell ref="AVW3:AWD3"/>
    <mergeCell ref="AWE3:AWL3"/>
    <mergeCell ref="AWM3:AWT3"/>
    <mergeCell ref="AWU3:AXB3"/>
    <mergeCell ref="AXC3:AXJ3"/>
    <mergeCell ref="AXK3:AXR3"/>
    <mergeCell ref="AUA3:AUH3"/>
    <mergeCell ref="AUI3:AUP3"/>
    <mergeCell ref="AUQ3:AUX3"/>
    <mergeCell ref="AUY3:AVF3"/>
    <mergeCell ref="AVG3:AVN3"/>
    <mergeCell ref="AVO3:AVV3"/>
    <mergeCell ref="ASE3:ASL3"/>
    <mergeCell ref="ASM3:AST3"/>
    <mergeCell ref="ASU3:ATB3"/>
    <mergeCell ref="ATC3:ATJ3"/>
    <mergeCell ref="ATK3:ATR3"/>
    <mergeCell ref="ATS3:ATZ3"/>
    <mergeCell ref="BBK3:BBR3"/>
    <mergeCell ref="BBS3:BBZ3"/>
    <mergeCell ref="BCA3:BCH3"/>
    <mergeCell ref="BCI3:BCP3"/>
    <mergeCell ref="BCQ3:BCX3"/>
    <mergeCell ref="BCY3:BDF3"/>
    <mergeCell ref="AZO3:AZV3"/>
    <mergeCell ref="AZW3:BAD3"/>
    <mergeCell ref="BAE3:BAL3"/>
    <mergeCell ref="BAM3:BAT3"/>
    <mergeCell ref="BAU3:BBB3"/>
    <mergeCell ref="BBC3:BBJ3"/>
    <mergeCell ref="AXS3:AXZ3"/>
    <mergeCell ref="AYA3:AYH3"/>
    <mergeCell ref="AYI3:AYP3"/>
    <mergeCell ref="AYQ3:AYX3"/>
    <mergeCell ref="AYY3:AZF3"/>
    <mergeCell ref="AZG3:AZN3"/>
    <mergeCell ref="BGY3:BHF3"/>
    <mergeCell ref="BHG3:BHN3"/>
    <mergeCell ref="BHO3:BHV3"/>
    <mergeCell ref="BHW3:BID3"/>
    <mergeCell ref="BIE3:BIL3"/>
    <mergeCell ref="BIM3:BIT3"/>
    <mergeCell ref="BFC3:BFJ3"/>
    <mergeCell ref="BFK3:BFR3"/>
    <mergeCell ref="BFS3:BFZ3"/>
    <mergeCell ref="BGA3:BGH3"/>
    <mergeCell ref="BGI3:BGP3"/>
    <mergeCell ref="BGQ3:BGX3"/>
    <mergeCell ref="BDG3:BDN3"/>
    <mergeCell ref="BDO3:BDV3"/>
    <mergeCell ref="BDW3:BED3"/>
    <mergeCell ref="BEE3:BEL3"/>
    <mergeCell ref="BEM3:BET3"/>
    <mergeCell ref="BEU3:BFB3"/>
    <mergeCell ref="BMM3:BMT3"/>
    <mergeCell ref="BMU3:BNB3"/>
    <mergeCell ref="BNC3:BNJ3"/>
    <mergeCell ref="BNK3:BNR3"/>
    <mergeCell ref="BNS3:BNZ3"/>
    <mergeCell ref="BOA3:BOH3"/>
    <mergeCell ref="BKQ3:BKX3"/>
    <mergeCell ref="BKY3:BLF3"/>
    <mergeCell ref="BLG3:BLN3"/>
    <mergeCell ref="BLO3:BLV3"/>
    <mergeCell ref="BLW3:BMD3"/>
    <mergeCell ref="BME3:BML3"/>
    <mergeCell ref="BIU3:BJB3"/>
    <mergeCell ref="BJC3:BJJ3"/>
    <mergeCell ref="BJK3:BJR3"/>
    <mergeCell ref="BJS3:BJZ3"/>
    <mergeCell ref="BKA3:BKH3"/>
    <mergeCell ref="BKI3:BKP3"/>
    <mergeCell ref="BSA3:BSH3"/>
    <mergeCell ref="BSI3:BSP3"/>
    <mergeCell ref="BSQ3:BSX3"/>
    <mergeCell ref="BSY3:BTF3"/>
    <mergeCell ref="BTG3:BTN3"/>
    <mergeCell ref="BTO3:BTV3"/>
    <mergeCell ref="BQE3:BQL3"/>
    <mergeCell ref="BQM3:BQT3"/>
    <mergeCell ref="BQU3:BRB3"/>
    <mergeCell ref="BRC3:BRJ3"/>
    <mergeCell ref="BRK3:BRR3"/>
    <mergeCell ref="BRS3:BRZ3"/>
    <mergeCell ref="BOI3:BOP3"/>
    <mergeCell ref="BOQ3:BOX3"/>
    <mergeCell ref="BOY3:BPF3"/>
    <mergeCell ref="BPG3:BPN3"/>
    <mergeCell ref="BPO3:BPV3"/>
    <mergeCell ref="BPW3:BQD3"/>
    <mergeCell ref="BXO3:BXV3"/>
    <mergeCell ref="BXW3:BYD3"/>
    <mergeCell ref="BYE3:BYL3"/>
    <mergeCell ref="BYM3:BYT3"/>
    <mergeCell ref="BYU3:BZB3"/>
    <mergeCell ref="BZC3:BZJ3"/>
    <mergeCell ref="BVS3:BVZ3"/>
    <mergeCell ref="BWA3:BWH3"/>
    <mergeCell ref="BWI3:BWP3"/>
    <mergeCell ref="BWQ3:BWX3"/>
    <mergeCell ref="BWY3:BXF3"/>
    <mergeCell ref="BXG3:BXN3"/>
    <mergeCell ref="BTW3:BUD3"/>
    <mergeCell ref="BUE3:BUL3"/>
    <mergeCell ref="BUM3:BUT3"/>
    <mergeCell ref="BUU3:BVB3"/>
    <mergeCell ref="BVC3:BVJ3"/>
    <mergeCell ref="BVK3:BVR3"/>
    <mergeCell ref="CDC3:CDJ3"/>
    <mergeCell ref="CDK3:CDR3"/>
    <mergeCell ref="CDS3:CDZ3"/>
    <mergeCell ref="CEA3:CEH3"/>
    <mergeCell ref="CEI3:CEP3"/>
    <mergeCell ref="CEQ3:CEX3"/>
    <mergeCell ref="CBG3:CBN3"/>
    <mergeCell ref="CBO3:CBV3"/>
    <mergeCell ref="CBW3:CCD3"/>
    <mergeCell ref="CCE3:CCL3"/>
    <mergeCell ref="CCM3:CCT3"/>
    <mergeCell ref="CCU3:CDB3"/>
    <mergeCell ref="BZK3:BZR3"/>
    <mergeCell ref="BZS3:BZZ3"/>
    <mergeCell ref="CAA3:CAH3"/>
    <mergeCell ref="CAI3:CAP3"/>
    <mergeCell ref="CAQ3:CAX3"/>
    <mergeCell ref="CAY3:CBF3"/>
    <mergeCell ref="CIQ3:CIX3"/>
    <mergeCell ref="CIY3:CJF3"/>
    <mergeCell ref="CJG3:CJN3"/>
    <mergeCell ref="CJO3:CJV3"/>
    <mergeCell ref="CJW3:CKD3"/>
    <mergeCell ref="CKE3:CKL3"/>
    <mergeCell ref="CGU3:CHB3"/>
    <mergeCell ref="CHC3:CHJ3"/>
    <mergeCell ref="CHK3:CHR3"/>
    <mergeCell ref="CHS3:CHZ3"/>
    <mergeCell ref="CIA3:CIH3"/>
    <mergeCell ref="CII3:CIP3"/>
    <mergeCell ref="CEY3:CFF3"/>
    <mergeCell ref="CFG3:CFN3"/>
    <mergeCell ref="CFO3:CFV3"/>
    <mergeCell ref="CFW3:CGD3"/>
    <mergeCell ref="CGE3:CGL3"/>
    <mergeCell ref="CGM3:CGT3"/>
    <mergeCell ref="COE3:COL3"/>
    <mergeCell ref="COM3:COT3"/>
    <mergeCell ref="COU3:CPB3"/>
    <mergeCell ref="CPC3:CPJ3"/>
    <mergeCell ref="CPK3:CPR3"/>
    <mergeCell ref="CPS3:CPZ3"/>
    <mergeCell ref="CMI3:CMP3"/>
    <mergeCell ref="CMQ3:CMX3"/>
    <mergeCell ref="CMY3:CNF3"/>
    <mergeCell ref="CNG3:CNN3"/>
    <mergeCell ref="CNO3:CNV3"/>
    <mergeCell ref="CNW3:COD3"/>
    <mergeCell ref="CKM3:CKT3"/>
    <mergeCell ref="CKU3:CLB3"/>
    <mergeCell ref="CLC3:CLJ3"/>
    <mergeCell ref="CLK3:CLR3"/>
    <mergeCell ref="CLS3:CLZ3"/>
    <mergeCell ref="CMA3:CMH3"/>
    <mergeCell ref="CTS3:CTZ3"/>
    <mergeCell ref="CUA3:CUH3"/>
    <mergeCell ref="CUI3:CUP3"/>
    <mergeCell ref="CUQ3:CUX3"/>
    <mergeCell ref="CUY3:CVF3"/>
    <mergeCell ref="CVG3:CVN3"/>
    <mergeCell ref="CRW3:CSD3"/>
    <mergeCell ref="CSE3:CSL3"/>
    <mergeCell ref="CSM3:CST3"/>
    <mergeCell ref="CSU3:CTB3"/>
    <mergeCell ref="CTC3:CTJ3"/>
    <mergeCell ref="CTK3:CTR3"/>
    <mergeCell ref="CQA3:CQH3"/>
    <mergeCell ref="CQI3:CQP3"/>
    <mergeCell ref="CQQ3:CQX3"/>
    <mergeCell ref="CQY3:CRF3"/>
    <mergeCell ref="CRG3:CRN3"/>
    <mergeCell ref="CRO3:CRV3"/>
    <mergeCell ref="CZG3:CZN3"/>
    <mergeCell ref="CZO3:CZV3"/>
    <mergeCell ref="CZW3:DAD3"/>
    <mergeCell ref="DAE3:DAL3"/>
    <mergeCell ref="DAM3:DAT3"/>
    <mergeCell ref="DAU3:DBB3"/>
    <mergeCell ref="CXK3:CXR3"/>
    <mergeCell ref="CXS3:CXZ3"/>
    <mergeCell ref="CYA3:CYH3"/>
    <mergeCell ref="CYI3:CYP3"/>
    <mergeCell ref="CYQ3:CYX3"/>
    <mergeCell ref="CYY3:CZF3"/>
    <mergeCell ref="CVO3:CVV3"/>
    <mergeCell ref="CVW3:CWD3"/>
    <mergeCell ref="CWE3:CWL3"/>
    <mergeCell ref="CWM3:CWT3"/>
    <mergeCell ref="CWU3:CXB3"/>
    <mergeCell ref="CXC3:CXJ3"/>
    <mergeCell ref="DEU3:DFB3"/>
    <mergeCell ref="DFC3:DFJ3"/>
    <mergeCell ref="DFK3:DFR3"/>
    <mergeCell ref="DFS3:DFZ3"/>
    <mergeCell ref="DGA3:DGH3"/>
    <mergeCell ref="DGI3:DGP3"/>
    <mergeCell ref="DCY3:DDF3"/>
    <mergeCell ref="DDG3:DDN3"/>
    <mergeCell ref="DDO3:DDV3"/>
    <mergeCell ref="DDW3:DED3"/>
    <mergeCell ref="DEE3:DEL3"/>
    <mergeCell ref="DEM3:DET3"/>
    <mergeCell ref="DBC3:DBJ3"/>
    <mergeCell ref="DBK3:DBR3"/>
    <mergeCell ref="DBS3:DBZ3"/>
    <mergeCell ref="DCA3:DCH3"/>
    <mergeCell ref="DCI3:DCP3"/>
    <mergeCell ref="DCQ3:DCX3"/>
    <mergeCell ref="DKI3:DKP3"/>
    <mergeCell ref="DKQ3:DKX3"/>
    <mergeCell ref="DKY3:DLF3"/>
    <mergeCell ref="DLG3:DLN3"/>
    <mergeCell ref="DLO3:DLV3"/>
    <mergeCell ref="DLW3:DMD3"/>
    <mergeCell ref="DIM3:DIT3"/>
    <mergeCell ref="DIU3:DJB3"/>
    <mergeCell ref="DJC3:DJJ3"/>
    <mergeCell ref="DJK3:DJR3"/>
    <mergeCell ref="DJS3:DJZ3"/>
    <mergeCell ref="DKA3:DKH3"/>
    <mergeCell ref="DGQ3:DGX3"/>
    <mergeCell ref="DGY3:DHF3"/>
    <mergeCell ref="DHG3:DHN3"/>
    <mergeCell ref="DHO3:DHV3"/>
    <mergeCell ref="DHW3:DID3"/>
    <mergeCell ref="DIE3:DIL3"/>
    <mergeCell ref="DPW3:DQD3"/>
    <mergeCell ref="DQE3:DQL3"/>
    <mergeCell ref="DQM3:DQT3"/>
    <mergeCell ref="DQU3:DRB3"/>
    <mergeCell ref="DRC3:DRJ3"/>
    <mergeCell ref="DRK3:DRR3"/>
    <mergeCell ref="DOA3:DOH3"/>
    <mergeCell ref="DOI3:DOP3"/>
    <mergeCell ref="DOQ3:DOX3"/>
    <mergeCell ref="DOY3:DPF3"/>
    <mergeCell ref="DPG3:DPN3"/>
    <mergeCell ref="DPO3:DPV3"/>
    <mergeCell ref="DME3:DML3"/>
    <mergeCell ref="DMM3:DMT3"/>
    <mergeCell ref="DMU3:DNB3"/>
    <mergeCell ref="DNC3:DNJ3"/>
    <mergeCell ref="DNK3:DNR3"/>
    <mergeCell ref="DNS3:DNZ3"/>
    <mergeCell ref="DVK3:DVR3"/>
    <mergeCell ref="DVS3:DVZ3"/>
    <mergeCell ref="DWA3:DWH3"/>
    <mergeCell ref="DWI3:DWP3"/>
    <mergeCell ref="DWQ3:DWX3"/>
    <mergeCell ref="DWY3:DXF3"/>
    <mergeCell ref="DTO3:DTV3"/>
    <mergeCell ref="DTW3:DUD3"/>
    <mergeCell ref="DUE3:DUL3"/>
    <mergeCell ref="DUM3:DUT3"/>
    <mergeCell ref="DUU3:DVB3"/>
    <mergeCell ref="DVC3:DVJ3"/>
    <mergeCell ref="DRS3:DRZ3"/>
    <mergeCell ref="DSA3:DSH3"/>
    <mergeCell ref="DSI3:DSP3"/>
    <mergeCell ref="DSQ3:DSX3"/>
    <mergeCell ref="DSY3:DTF3"/>
    <mergeCell ref="DTG3:DTN3"/>
    <mergeCell ref="EAY3:EBF3"/>
    <mergeCell ref="EBG3:EBN3"/>
    <mergeCell ref="EBO3:EBV3"/>
    <mergeCell ref="EBW3:ECD3"/>
    <mergeCell ref="ECE3:ECL3"/>
    <mergeCell ref="ECM3:ECT3"/>
    <mergeCell ref="DZC3:DZJ3"/>
    <mergeCell ref="DZK3:DZR3"/>
    <mergeCell ref="DZS3:DZZ3"/>
    <mergeCell ref="EAA3:EAH3"/>
    <mergeCell ref="EAI3:EAP3"/>
    <mergeCell ref="EAQ3:EAX3"/>
    <mergeCell ref="DXG3:DXN3"/>
    <mergeCell ref="DXO3:DXV3"/>
    <mergeCell ref="DXW3:DYD3"/>
    <mergeCell ref="DYE3:DYL3"/>
    <mergeCell ref="DYM3:DYT3"/>
    <mergeCell ref="DYU3:DZB3"/>
    <mergeCell ref="EGM3:EGT3"/>
    <mergeCell ref="EGU3:EHB3"/>
    <mergeCell ref="EHC3:EHJ3"/>
    <mergeCell ref="EHK3:EHR3"/>
    <mergeCell ref="EHS3:EHZ3"/>
    <mergeCell ref="EIA3:EIH3"/>
    <mergeCell ref="EEQ3:EEX3"/>
    <mergeCell ref="EEY3:EFF3"/>
    <mergeCell ref="EFG3:EFN3"/>
    <mergeCell ref="EFO3:EFV3"/>
    <mergeCell ref="EFW3:EGD3"/>
    <mergeCell ref="EGE3:EGL3"/>
    <mergeCell ref="ECU3:EDB3"/>
    <mergeCell ref="EDC3:EDJ3"/>
    <mergeCell ref="EDK3:EDR3"/>
    <mergeCell ref="EDS3:EDZ3"/>
    <mergeCell ref="EEA3:EEH3"/>
    <mergeCell ref="EEI3:EEP3"/>
    <mergeCell ref="EMA3:EMH3"/>
    <mergeCell ref="EMI3:EMP3"/>
    <mergeCell ref="EMQ3:EMX3"/>
    <mergeCell ref="EMY3:ENF3"/>
    <mergeCell ref="ENG3:ENN3"/>
    <mergeCell ref="ENO3:ENV3"/>
    <mergeCell ref="EKE3:EKL3"/>
    <mergeCell ref="EKM3:EKT3"/>
    <mergeCell ref="EKU3:ELB3"/>
    <mergeCell ref="ELC3:ELJ3"/>
    <mergeCell ref="ELK3:ELR3"/>
    <mergeCell ref="ELS3:ELZ3"/>
    <mergeCell ref="EII3:EIP3"/>
    <mergeCell ref="EIQ3:EIX3"/>
    <mergeCell ref="EIY3:EJF3"/>
    <mergeCell ref="EJG3:EJN3"/>
    <mergeCell ref="EJO3:EJV3"/>
    <mergeCell ref="EJW3:EKD3"/>
    <mergeCell ref="ERO3:ERV3"/>
    <mergeCell ref="ERW3:ESD3"/>
    <mergeCell ref="ESE3:ESL3"/>
    <mergeCell ref="ESM3:EST3"/>
    <mergeCell ref="ESU3:ETB3"/>
    <mergeCell ref="ETC3:ETJ3"/>
    <mergeCell ref="EPS3:EPZ3"/>
    <mergeCell ref="EQA3:EQH3"/>
    <mergeCell ref="EQI3:EQP3"/>
    <mergeCell ref="EQQ3:EQX3"/>
    <mergeCell ref="EQY3:ERF3"/>
    <mergeCell ref="ERG3:ERN3"/>
    <mergeCell ref="ENW3:EOD3"/>
    <mergeCell ref="EOE3:EOL3"/>
    <mergeCell ref="EOM3:EOT3"/>
    <mergeCell ref="EOU3:EPB3"/>
    <mergeCell ref="EPC3:EPJ3"/>
    <mergeCell ref="EPK3:EPR3"/>
    <mergeCell ref="EXC3:EXJ3"/>
    <mergeCell ref="EXK3:EXR3"/>
    <mergeCell ref="EXS3:EXZ3"/>
    <mergeCell ref="EYA3:EYH3"/>
    <mergeCell ref="EYI3:EYP3"/>
    <mergeCell ref="EYQ3:EYX3"/>
    <mergeCell ref="EVG3:EVN3"/>
    <mergeCell ref="EVO3:EVV3"/>
    <mergeCell ref="EVW3:EWD3"/>
    <mergeCell ref="EWE3:EWL3"/>
    <mergeCell ref="EWM3:EWT3"/>
    <mergeCell ref="EWU3:EXB3"/>
    <mergeCell ref="ETK3:ETR3"/>
    <mergeCell ref="ETS3:ETZ3"/>
    <mergeCell ref="EUA3:EUH3"/>
    <mergeCell ref="EUI3:EUP3"/>
    <mergeCell ref="EUQ3:EUX3"/>
    <mergeCell ref="EUY3:EVF3"/>
    <mergeCell ref="FCQ3:FCX3"/>
    <mergeCell ref="FCY3:FDF3"/>
    <mergeCell ref="FDG3:FDN3"/>
    <mergeCell ref="FDO3:FDV3"/>
    <mergeCell ref="FDW3:FED3"/>
    <mergeCell ref="FEE3:FEL3"/>
    <mergeCell ref="FAU3:FBB3"/>
    <mergeCell ref="FBC3:FBJ3"/>
    <mergeCell ref="FBK3:FBR3"/>
    <mergeCell ref="FBS3:FBZ3"/>
    <mergeCell ref="FCA3:FCH3"/>
    <mergeCell ref="FCI3:FCP3"/>
    <mergeCell ref="EYY3:EZF3"/>
    <mergeCell ref="EZG3:EZN3"/>
    <mergeCell ref="EZO3:EZV3"/>
    <mergeCell ref="EZW3:FAD3"/>
    <mergeCell ref="FAE3:FAL3"/>
    <mergeCell ref="FAM3:FAT3"/>
    <mergeCell ref="FIE3:FIL3"/>
    <mergeCell ref="FIM3:FIT3"/>
    <mergeCell ref="FIU3:FJB3"/>
    <mergeCell ref="FJC3:FJJ3"/>
    <mergeCell ref="FJK3:FJR3"/>
    <mergeCell ref="FJS3:FJZ3"/>
    <mergeCell ref="FGI3:FGP3"/>
    <mergeCell ref="FGQ3:FGX3"/>
    <mergeCell ref="FGY3:FHF3"/>
    <mergeCell ref="FHG3:FHN3"/>
    <mergeCell ref="FHO3:FHV3"/>
    <mergeCell ref="FHW3:FID3"/>
    <mergeCell ref="FEM3:FET3"/>
    <mergeCell ref="FEU3:FFB3"/>
    <mergeCell ref="FFC3:FFJ3"/>
    <mergeCell ref="FFK3:FFR3"/>
    <mergeCell ref="FFS3:FFZ3"/>
    <mergeCell ref="FGA3:FGH3"/>
    <mergeCell ref="FNS3:FNZ3"/>
    <mergeCell ref="FOA3:FOH3"/>
    <mergeCell ref="FOI3:FOP3"/>
    <mergeCell ref="FOQ3:FOX3"/>
    <mergeCell ref="FOY3:FPF3"/>
    <mergeCell ref="FPG3:FPN3"/>
    <mergeCell ref="FLW3:FMD3"/>
    <mergeCell ref="FME3:FML3"/>
    <mergeCell ref="FMM3:FMT3"/>
    <mergeCell ref="FMU3:FNB3"/>
    <mergeCell ref="FNC3:FNJ3"/>
    <mergeCell ref="FNK3:FNR3"/>
    <mergeCell ref="FKA3:FKH3"/>
    <mergeCell ref="FKI3:FKP3"/>
    <mergeCell ref="FKQ3:FKX3"/>
    <mergeCell ref="FKY3:FLF3"/>
    <mergeCell ref="FLG3:FLN3"/>
    <mergeCell ref="FLO3:FLV3"/>
    <mergeCell ref="FTG3:FTN3"/>
    <mergeCell ref="FTO3:FTV3"/>
    <mergeCell ref="FTW3:FUD3"/>
    <mergeCell ref="FUE3:FUL3"/>
    <mergeCell ref="FUM3:FUT3"/>
    <mergeCell ref="FUU3:FVB3"/>
    <mergeCell ref="FRK3:FRR3"/>
    <mergeCell ref="FRS3:FRZ3"/>
    <mergeCell ref="FSA3:FSH3"/>
    <mergeCell ref="FSI3:FSP3"/>
    <mergeCell ref="FSQ3:FSX3"/>
    <mergeCell ref="FSY3:FTF3"/>
    <mergeCell ref="FPO3:FPV3"/>
    <mergeCell ref="FPW3:FQD3"/>
    <mergeCell ref="FQE3:FQL3"/>
    <mergeCell ref="FQM3:FQT3"/>
    <mergeCell ref="FQU3:FRB3"/>
    <mergeCell ref="FRC3:FRJ3"/>
    <mergeCell ref="FYU3:FZB3"/>
    <mergeCell ref="FZC3:FZJ3"/>
    <mergeCell ref="FZK3:FZR3"/>
    <mergeCell ref="FZS3:FZZ3"/>
    <mergeCell ref="GAA3:GAH3"/>
    <mergeCell ref="GAI3:GAP3"/>
    <mergeCell ref="FWY3:FXF3"/>
    <mergeCell ref="FXG3:FXN3"/>
    <mergeCell ref="FXO3:FXV3"/>
    <mergeCell ref="FXW3:FYD3"/>
    <mergeCell ref="FYE3:FYL3"/>
    <mergeCell ref="FYM3:FYT3"/>
    <mergeCell ref="FVC3:FVJ3"/>
    <mergeCell ref="FVK3:FVR3"/>
    <mergeCell ref="FVS3:FVZ3"/>
    <mergeCell ref="FWA3:FWH3"/>
    <mergeCell ref="FWI3:FWP3"/>
    <mergeCell ref="FWQ3:FWX3"/>
    <mergeCell ref="GEI3:GEP3"/>
    <mergeCell ref="GEQ3:GEX3"/>
    <mergeCell ref="GEY3:GFF3"/>
    <mergeCell ref="GFG3:GFN3"/>
    <mergeCell ref="GFO3:GFV3"/>
    <mergeCell ref="GFW3:GGD3"/>
    <mergeCell ref="GCM3:GCT3"/>
    <mergeCell ref="GCU3:GDB3"/>
    <mergeCell ref="GDC3:GDJ3"/>
    <mergeCell ref="GDK3:GDR3"/>
    <mergeCell ref="GDS3:GDZ3"/>
    <mergeCell ref="GEA3:GEH3"/>
    <mergeCell ref="GAQ3:GAX3"/>
    <mergeCell ref="GAY3:GBF3"/>
    <mergeCell ref="GBG3:GBN3"/>
    <mergeCell ref="GBO3:GBV3"/>
    <mergeCell ref="GBW3:GCD3"/>
    <mergeCell ref="GCE3:GCL3"/>
    <mergeCell ref="GJW3:GKD3"/>
    <mergeCell ref="GKE3:GKL3"/>
    <mergeCell ref="GKM3:GKT3"/>
    <mergeCell ref="GKU3:GLB3"/>
    <mergeCell ref="GLC3:GLJ3"/>
    <mergeCell ref="GLK3:GLR3"/>
    <mergeCell ref="GIA3:GIH3"/>
    <mergeCell ref="GII3:GIP3"/>
    <mergeCell ref="GIQ3:GIX3"/>
    <mergeCell ref="GIY3:GJF3"/>
    <mergeCell ref="GJG3:GJN3"/>
    <mergeCell ref="GJO3:GJV3"/>
    <mergeCell ref="GGE3:GGL3"/>
    <mergeCell ref="GGM3:GGT3"/>
    <mergeCell ref="GGU3:GHB3"/>
    <mergeCell ref="GHC3:GHJ3"/>
    <mergeCell ref="GHK3:GHR3"/>
    <mergeCell ref="GHS3:GHZ3"/>
    <mergeCell ref="GPK3:GPR3"/>
    <mergeCell ref="GPS3:GPZ3"/>
    <mergeCell ref="GQA3:GQH3"/>
    <mergeCell ref="GQI3:GQP3"/>
    <mergeCell ref="GQQ3:GQX3"/>
    <mergeCell ref="GQY3:GRF3"/>
    <mergeCell ref="GNO3:GNV3"/>
    <mergeCell ref="GNW3:GOD3"/>
    <mergeCell ref="GOE3:GOL3"/>
    <mergeCell ref="GOM3:GOT3"/>
    <mergeCell ref="GOU3:GPB3"/>
    <mergeCell ref="GPC3:GPJ3"/>
    <mergeCell ref="GLS3:GLZ3"/>
    <mergeCell ref="GMA3:GMH3"/>
    <mergeCell ref="GMI3:GMP3"/>
    <mergeCell ref="GMQ3:GMX3"/>
    <mergeCell ref="GMY3:GNF3"/>
    <mergeCell ref="GNG3:GNN3"/>
    <mergeCell ref="GUY3:GVF3"/>
    <mergeCell ref="GVG3:GVN3"/>
    <mergeCell ref="GVO3:GVV3"/>
    <mergeCell ref="GVW3:GWD3"/>
    <mergeCell ref="GWE3:GWL3"/>
    <mergeCell ref="GWM3:GWT3"/>
    <mergeCell ref="GTC3:GTJ3"/>
    <mergeCell ref="GTK3:GTR3"/>
    <mergeCell ref="GTS3:GTZ3"/>
    <mergeCell ref="GUA3:GUH3"/>
    <mergeCell ref="GUI3:GUP3"/>
    <mergeCell ref="GUQ3:GUX3"/>
    <mergeCell ref="GRG3:GRN3"/>
    <mergeCell ref="GRO3:GRV3"/>
    <mergeCell ref="GRW3:GSD3"/>
    <mergeCell ref="GSE3:GSL3"/>
    <mergeCell ref="GSM3:GST3"/>
    <mergeCell ref="GSU3:GTB3"/>
    <mergeCell ref="HAM3:HAT3"/>
    <mergeCell ref="HAU3:HBB3"/>
    <mergeCell ref="HBC3:HBJ3"/>
    <mergeCell ref="HBK3:HBR3"/>
    <mergeCell ref="HBS3:HBZ3"/>
    <mergeCell ref="HCA3:HCH3"/>
    <mergeCell ref="GYQ3:GYX3"/>
    <mergeCell ref="GYY3:GZF3"/>
    <mergeCell ref="GZG3:GZN3"/>
    <mergeCell ref="GZO3:GZV3"/>
    <mergeCell ref="GZW3:HAD3"/>
    <mergeCell ref="HAE3:HAL3"/>
    <mergeCell ref="GWU3:GXB3"/>
    <mergeCell ref="GXC3:GXJ3"/>
    <mergeCell ref="GXK3:GXR3"/>
    <mergeCell ref="GXS3:GXZ3"/>
    <mergeCell ref="GYA3:GYH3"/>
    <mergeCell ref="GYI3:GYP3"/>
    <mergeCell ref="HGA3:HGH3"/>
    <mergeCell ref="HGI3:HGP3"/>
    <mergeCell ref="HGQ3:HGX3"/>
    <mergeCell ref="HGY3:HHF3"/>
    <mergeCell ref="HHG3:HHN3"/>
    <mergeCell ref="HHO3:HHV3"/>
    <mergeCell ref="HEE3:HEL3"/>
    <mergeCell ref="HEM3:HET3"/>
    <mergeCell ref="HEU3:HFB3"/>
    <mergeCell ref="HFC3:HFJ3"/>
    <mergeCell ref="HFK3:HFR3"/>
    <mergeCell ref="HFS3:HFZ3"/>
    <mergeCell ref="HCI3:HCP3"/>
    <mergeCell ref="HCQ3:HCX3"/>
    <mergeCell ref="HCY3:HDF3"/>
    <mergeCell ref="HDG3:HDN3"/>
    <mergeCell ref="HDO3:HDV3"/>
    <mergeCell ref="HDW3:HED3"/>
    <mergeCell ref="HLO3:HLV3"/>
    <mergeCell ref="HLW3:HMD3"/>
    <mergeCell ref="HME3:HML3"/>
    <mergeCell ref="HMM3:HMT3"/>
    <mergeCell ref="HMU3:HNB3"/>
    <mergeCell ref="HNC3:HNJ3"/>
    <mergeCell ref="HJS3:HJZ3"/>
    <mergeCell ref="HKA3:HKH3"/>
    <mergeCell ref="HKI3:HKP3"/>
    <mergeCell ref="HKQ3:HKX3"/>
    <mergeCell ref="HKY3:HLF3"/>
    <mergeCell ref="HLG3:HLN3"/>
    <mergeCell ref="HHW3:HID3"/>
    <mergeCell ref="HIE3:HIL3"/>
    <mergeCell ref="HIM3:HIT3"/>
    <mergeCell ref="HIU3:HJB3"/>
    <mergeCell ref="HJC3:HJJ3"/>
    <mergeCell ref="HJK3:HJR3"/>
    <mergeCell ref="HRC3:HRJ3"/>
    <mergeCell ref="HRK3:HRR3"/>
    <mergeCell ref="HRS3:HRZ3"/>
    <mergeCell ref="HSA3:HSH3"/>
    <mergeCell ref="HSI3:HSP3"/>
    <mergeCell ref="HSQ3:HSX3"/>
    <mergeCell ref="HPG3:HPN3"/>
    <mergeCell ref="HPO3:HPV3"/>
    <mergeCell ref="HPW3:HQD3"/>
    <mergeCell ref="HQE3:HQL3"/>
    <mergeCell ref="HQM3:HQT3"/>
    <mergeCell ref="HQU3:HRB3"/>
    <mergeCell ref="HNK3:HNR3"/>
    <mergeCell ref="HNS3:HNZ3"/>
    <mergeCell ref="HOA3:HOH3"/>
    <mergeCell ref="HOI3:HOP3"/>
    <mergeCell ref="HOQ3:HOX3"/>
    <mergeCell ref="HOY3:HPF3"/>
    <mergeCell ref="HWQ3:HWX3"/>
    <mergeCell ref="HWY3:HXF3"/>
    <mergeCell ref="HXG3:HXN3"/>
    <mergeCell ref="HXO3:HXV3"/>
    <mergeCell ref="HXW3:HYD3"/>
    <mergeCell ref="HYE3:HYL3"/>
    <mergeCell ref="HUU3:HVB3"/>
    <mergeCell ref="HVC3:HVJ3"/>
    <mergeCell ref="HVK3:HVR3"/>
    <mergeCell ref="HVS3:HVZ3"/>
    <mergeCell ref="HWA3:HWH3"/>
    <mergeCell ref="HWI3:HWP3"/>
    <mergeCell ref="HSY3:HTF3"/>
    <mergeCell ref="HTG3:HTN3"/>
    <mergeCell ref="HTO3:HTV3"/>
    <mergeCell ref="HTW3:HUD3"/>
    <mergeCell ref="HUE3:HUL3"/>
    <mergeCell ref="HUM3:HUT3"/>
    <mergeCell ref="ICE3:ICL3"/>
    <mergeCell ref="ICM3:ICT3"/>
    <mergeCell ref="ICU3:IDB3"/>
    <mergeCell ref="IDC3:IDJ3"/>
    <mergeCell ref="IDK3:IDR3"/>
    <mergeCell ref="IDS3:IDZ3"/>
    <mergeCell ref="IAI3:IAP3"/>
    <mergeCell ref="IAQ3:IAX3"/>
    <mergeCell ref="IAY3:IBF3"/>
    <mergeCell ref="IBG3:IBN3"/>
    <mergeCell ref="IBO3:IBV3"/>
    <mergeCell ref="IBW3:ICD3"/>
    <mergeCell ref="HYM3:HYT3"/>
    <mergeCell ref="HYU3:HZB3"/>
    <mergeCell ref="HZC3:HZJ3"/>
    <mergeCell ref="HZK3:HZR3"/>
    <mergeCell ref="HZS3:HZZ3"/>
    <mergeCell ref="IAA3:IAH3"/>
    <mergeCell ref="IHS3:IHZ3"/>
    <mergeCell ref="IIA3:IIH3"/>
    <mergeCell ref="III3:IIP3"/>
    <mergeCell ref="IIQ3:IIX3"/>
    <mergeCell ref="IIY3:IJF3"/>
    <mergeCell ref="IJG3:IJN3"/>
    <mergeCell ref="IFW3:IGD3"/>
    <mergeCell ref="IGE3:IGL3"/>
    <mergeCell ref="IGM3:IGT3"/>
    <mergeCell ref="IGU3:IHB3"/>
    <mergeCell ref="IHC3:IHJ3"/>
    <mergeCell ref="IHK3:IHR3"/>
    <mergeCell ref="IEA3:IEH3"/>
    <mergeCell ref="IEI3:IEP3"/>
    <mergeCell ref="IEQ3:IEX3"/>
    <mergeCell ref="IEY3:IFF3"/>
    <mergeCell ref="IFG3:IFN3"/>
    <mergeCell ref="IFO3:IFV3"/>
    <mergeCell ref="ING3:INN3"/>
    <mergeCell ref="INO3:INV3"/>
    <mergeCell ref="INW3:IOD3"/>
    <mergeCell ref="IOE3:IOL3"/>
    <mergeCell ref="IOM3:IOT3"/>
    <mergeCell ref="IOU3:IPB3"/>
    <mergeCell ref="ILK3:ILR3"/>
    <mergeCell ref="ILS3:ILZ3"/>
    <mergeCell ref="IMA3:IMH3"/>
    <mergeCell ref="IMI3:IMP3"/>
    <mergeCell ref="IMQ3:IMX3"/>
    <mergeCell ref="IMY3:INF3"/>
    <mergeCell ref="IJO3:IJV3"/>
    <mergeCell ref="IJW3:IKD3"/>
    <mergeCell ref="IKE3:IKL3"/>
    <mergeCell ref="IKM3:IKT3"/>
    <mergeCell ref="IKU3:ILB3"/>
    <mergeCell ref="ILC3:ILJ3"/>
    <mergeCell ref="ISU3:ITB3"/>
    <mergeCell ref="ITC3:ITJ3"/>
    <mergeCell ref="ITK3:ITR3"/>
    <mergeCell ref="ITS3:ITZ3"/>
    <mergeCell ref="IUA3:IUH3"/>
    <mergeCell ref="IUI3:IUP3"/>
    <mergeCell ref="IQY3:IRF3"/>
    <mergeCell ref="IRG3:IRN3"/>
    <mergeCell ref="IRO3:IRV3"/>
    <mergeCell ref="IRW3:ISD3"/>
    <mergeCell ref="ISE3:ISL3"/>
    <mergeCell ref="ISM3:IST3"/>
    <mergeCell ref="IPC3:IPJ3"/>
    <mergeCell ref="IPK3:IPR3"/>
    <mergeCell ref="IPS3:IPZ3"/>
    <mergeCell ref="IQA3:IQH3"/>
    <mergeCell ref="IQI3:IQP3"/>
    <mergeCell ref="IQQ3:IQX3"/>
    <mergeCell ref="IYI3:IYP3"/>
    <mergeCell ref="IYQ3:IYX3"/>
    <mergeCell ref="IYY3:IZF3"/>
    <mergeCell ref="IZG3:IZN3"/>
    <mergeCell ref="IZO3:IZV3"/>
    <mergeCell ref="IZW3:JAD3"/>
    <mergeCell ref="IWM3:IWT3"/>
    <mergeCell ref="IWU3:IXB3"/>
    <mergeCell ref="IXC3:IXJ3"/>
    <mergeCell ref="IXK3:IXR3"/>
    <mergeCell ref="IXS3:IXZ3"/>
    <mergeCell ref="IYA3:IYH3"/>
    <mergeCell ref="IUQ3:IUX3"/>
    <mergeCell ref="IUY3:IVF3"/>
    <mergeCell ref="IVG3:IVN3"/>
    <mergeCell ref="IVO3:IVV3"/>
    <mergeCell ref="IVW3:IWD3"/>
    <mergeCell ref="IWE3:IWL3"/>
    <mergeCell ref="JDW3:JED3"/>
    <mergeCell ref="JEE3:JEL3"/>
    <mergeCell ref="JEM3:JET3"/>
    <mergeCell ref="JEU3:JFB3"/>
    <mergeCell ref="JFC3:JFJ3"/>
    <mergeCell ref="JFK3:JFR3"/>
    <mergeCell ref="JCA3:JCH3"/>
    <mergeCell ref="JCI3:JCP3"/>
    <mergeCell ref="JCQ3:JCX3"/>
    <mergeCell ref="JCY3:JDF3"/>
    <mergeCell ref="JDG3:JDN3"/>
    <mergeCell ref="JDO3:JDV3"/>
    <mergeCell ref="JAE3:JAL3"/>
    <mergeCell ref="JAM3:JAT3"/>
    <mergeCell ref="JAU3:JBB3"/>
    <mergeCell ref="JBC3:JBJ3"/>
    <mergeCell ref="JBK3:JBR3"/>
    <mergeCell ref="JBS3:JBZ3"/>
    <mergeCell ref="JJK3:JJR3"/>
    <mergeCell ref="JJS3:JJZ3"/>
    <mergeCell ref="JKA3:JKH3"/>
    <mergeCell ref="JKI3:JKP3"/>
    <mergeCell ref="JKQ3:JKX3"/>
    <mergeCell ref="JKY3:JLF3"/>
    <mergeCell ref="JHO3:JHV3"/>
    <mergeCell ref="JHW3:JID3"/>
    <mergeCell ref="JIE3:JIL3"/>
    <mergeCell ref="JIM3:JIT3"/>
    <mergeCell ref="JIU3:JJB3"/>
    <mergeCell ref="JJC3:JJJ3"/>
    <mergeCell ref="JFS3:JFZ3"/>
    <mergeCell ref="JGA3:JGH3"/>
    <mergeCell ref="JGI3:JGP3"/>
    <mergeCell ref="JGQ3:JGX3"/>
    <mergeCell ref="JGY3:JHF3"/>
    <mergeCell ref="JHG3:JHN3"/>
    <mergeCell ref="JOY3:JPF3"/>
    <mergeCell ref="JPG3:JPN3"/>
    <mergeCell ref="JPO3:JPV3"/>
    <mergeCell ref="JPW3:JQD3"/>
    <mergeCell ref="JQE3:JQL3"/>
    <mergeCell ref="JQM3:JQT3"/>
    <mergeCell ref="JNC3:JNJ3"/>
    <mergeCell ref="JNK3:JNR3"/>
    <mergeCell ref="JNS3:JNZ3"/>
    <mergeCell ref="JOA3:JOH3"/>
    <mergeCell ref="JOI3:JOP3"/>
    <mergeCell ref="JOQ3:JOX3"/>
    <mergeCell ref="JLG3:JLN3"/>
    <mergeCell ref="JLO3:JLV3"/>
    <mergeCell ref="JLW3:JMD3"/>
    <mergeCell ref="JME3:JML3"/>
    <mergeCell ref="JMM3:JMT3"/>
    <mergeCell ref="JMU3:JNB3"/>
    <mergeCell ref="JUM3:JUT3"/>
    <mergeCell ref="JUU3:JVB3"/>
    <mergeCell ref="JVC3:JVJ3"/>
    <mergeCell ref="JVK3:JVR3"/>
    <mergeCell ref="JVS3:JVZ3"/>
    <mergeCell ref="JWA3:JWH3"/>
    <mergeCell ref="JSQ3:JSX3"/>
    <mergeCell ref="JSY3:JTF3"/>
    <mergeCell ref="JTG3:JTN3"/>
    <mergeCell ref="JTO3:JTV3"/>
    <mergeCell ref="JTW3:JUD3"/>
    <mergeCell ref="JUE3:JUL3"/>
    <mergeCell ref="JQU3:JRB3"/>
    <mergeCell ref="JRC3:JRJ3"/>
    <mergeCell ref="JRK3:JRR3"/>
    <mergeCell ref="JRS3:JRZ3"/>
    <mergeCell ref="JSA3:JSH3"/>
    <mergeCell ref="JSI3:JSP3"/>
    <mergeCell ref="KAA3:KAH3"/>
    <mergeCell ref="KAI3:KAP3"/>
    <mergeCell ref="KAQ3:KAX3"/>
    <mergeCell ref="KAY3:KBF3"/>
    <mergeCell ref="KBG3:KBN3"/>
    <mergeCell ref="KBO3:KBV3"/>
    <mergeCell ref="JYE3:JYL3"/>
    <mergeCell ref="JYM3:JYT3"/>
    <mergeCell ref="JYU3:JZB3"/>
    <mergeCell ref="JZC3:JZJ3"/>
    <mergeCell ref="JZK3:JZR3"/>
    <mergeCell ref="JZS3:JZZ3"/>
    <mergeCell ref="JWI3:JWP3"/>
    <mergeCell ref="JWQ3:JWX3"/>
    <mergeCell ref="JWY3:JXF3"/>
    <mergeCell ref="JXG3:JXN3"/>
    <mergeCell ref="JXO3:JXV3"/>
    <mergeCell ref="JXW3:JYD3"/>
    <mergeCell ref="KFO3:KFV3"/>
    <mergeCell ref="KFW3:KGD3"/>
    <mergeCell ref="KGE3:KGL3"/>
    <mergeCell ref="KGM3:KGT3"/>
    <mergeCell ref="KGU3:KHB3"/>
    <mergeCell ref="KHC3:KHJ3"/>
    <mergeCell ref="KDS3:KDZ3"/>
    <mergeCell ref="KEA3:KEH3"/>
    <mergeCell ref="KEI3:KEP3"/>
    <mergeCell ref="KEQ3:KEX3"/>
    <mergeCell ref="KEY3:KFF3"/>
    <mergeCell ref="KFG3:KFN3"/>
    <mergeCell ref="KBW3:KCD3"/>
    <mergeCell ref="KCE3:KCL3"/>
    <mergeCell ref="KCM3:KCT3"/>
    <mergeCell ref="KCU3:KDB3"/>
    <mergeCell ref="KDC3:KDJ3"/>
    <mergeCell ref="KDK3:KDR3"/>
    <mergeCell ref="KLC3:KLJ3"/>
    <mergeCell ref="KLK3:KLR3"/>
    <mergeCell ref="KLS3:KLZ3"/>
    <mergeCell ref="KMA3:KMH3"/>
    <mergeCell ref="KMI3:KMP3"/>
    <mergeCell ref="KMQ3:KMX3"/>
    <mergeCell ref="KJG3:KJN3"/>
    <mergeCell ref="KJO3:KJV3"/>
    <mergeCell ref="KJW3:KKD3"/>
    <mergeCell ref="KKE3:KKL3"/>
    <mergeCell ref="KKM3:KKT3"/>
    <mergeCell ref="KKU3:KLB3"/>
    <mergeCell ref="KHK3:KHR3"/>
    <mergeCell ref="KHS3:KHZ3"/>
    <mergeCell ref="KIA3:KIH3"/>
    <mergeCell ref="KII3:KIP3"/>
    <mergeCell ref="KIQ3:KIX3"/>
    <mergeCell ref="KIY3:KJF3"/>
    <mergeCell ref="KQQ3:KQX3"/>
    <mergeCell ref="KQY3:KRF3"/>
    <mergeCell ref="KRG3:KRN3"/>
    <mergeCell ref="KRO3:KRV3"/>
    <mergeCell ref="KRW3:KSD3"/>
    <mergeCell ref="KSE3:KSL3"/>
    <mergeCell ref="KOU3:KPB3"/>
    <mergeCell ref="KPC3:KPJ3"/>
    <mergeCell ref="KPK3:KPR3"/>
    <mergeCell ref="KPS3:KPZ3"/>
    <mergeCell ref="KQA3:KQH3"/>
    <mergeCell ref="KQI3:KQP3"/>
    <mergeCell ref="KMY3:KNF3"/>
    <mergeCell ref="KNG3:KNN3"/>
    <mergeCell ref="KNO3:KNV3"/>
    <mergeCell ref="KNW3:KOD3"/>
    <mergeCell ref="KOE3:KOL3"/>
    <mergeCell ref="KOM3:KOT3"/>
    <mergeCell ref="KWE3:KWL3"/>
    <mergeCell ref="KWM3:KWT3"/>
    <mergeCell ref="KWU3:KXB3"/>
    <mergeCell ref="KXC3:KXJ3"/>
    <mergeCell ref="KXK3:KXR3"/>
    <mergeCell ref="KXS3:KXZ3"/>
    <mergeCell ref="KUI3:KUP3"/>
    <mergeCell ref="KUQ3:KUX3"/>
    <mergeCell ref="KUY3:KVF3"/>
    <mergeCell ref="KVG3:KVN3"/>
    <mergeCell ref="KVO3:KVV3"/>
    <mergeCell ref="KVW3:KWD3"/>
    <mergeCell ref="KSM3:KST3"/>
    <mergeCell ref="KSU3:KTB3"/>
    <mergeCell ref="KTC3:KTJ3"/>
    <mergeCell ref="KTK3:KTR3"/>
    <mergeCell ref="KTS3:KTZ3"/>
    <mergeCell ref="KUA3:KUH3"/>
    <mergeCell ref="LBS3:LBZ3"/>
    <mergeCell ref="LCA3:LCH3"/>
    <mergeCell ref="LCI3:LCP3"/>
    <mergeCell ref="LCQ3:LCX3"/>
    <mergeCell ref="LCY3:LDF3"/>
    <mergeCell ref="LDG3:LDN3"/>
    <mergeCell ref="KZW3:LAD3"/>
    <mergeCell ref="LAE3:LAL3"/>
    <mergeCell ref="LAM3:LAT3"/>
    <mergeCell ref="LAU3:LBB3"/>
    <mergeCell ref="LBC3:LBJ3"/>
    <mergeCell ref="LBK3:LBR3"/>
    <mergeCell ref="KYA3:KYH3"/>
    <mergeCell ref="KYI3:KYP3"/>
    <mergeCell ref="KYQ3:KYX3"/>
    <mergeCell ref="KYY3:KZF3"/>
    <mergeCell ref="KZG3:KZN3"/>
    <mergeCell ref="KZO3:KZV3"/>
    <mergeCell ref="LHG3:LHN3"/>
    <mergeCell ref="LHO3:LHV3"/>
    <mergeCell ref="LHW3:LID3"/>
    <mergeCell ref="LIE3:LIL3"/>
    <mergeCell ref="LIM3:LIT3"/>
    <mergeCell ref="LIU3:LJB3"/>
    <mergeCell ref="LFK3:LFR3"/>
    <mergeCell ref="LFS3:LFZ3"/>
    <mergeCell ref="LGA3:LGH3"/>
    <mergeCell ref="LGI3:LGP3"/>
    <mergeCell ref="LGQ3:LGX3"/>
    <mergeCell ref="LGY3:LHF3"/>
    <mergeCell ref="LDO3:LDV3"/>
    <mergeCell ref="LDW3:LED3"/>
    <mergeCell ref="LEE3:LEL3"/>
    <mergeCell ref="LEM3:LET3"/>
    <mergeCell ref="LEU3:LFB3"/>
    <mergeCell ref="LFC3:LFJ3"/>
    <mergeCell ref="LMU3:LNB3"/>
    <mergeCell ref="LNC3:LNJ3"/>
    <mergeCell ref="LNK3:LNR3"/>
    <mergeCell ref="LNS3:LNZ3"/>
    <mergeCell ref="LOA3:LOH3"/>
    <mergeCell ref="LOI3:LOP3"/>
    <mergeCell ref="LKY3:LLF3"/>
    <mergeCell ref="LLG3:LLN3"/>
    <mergeCell ref="LLO3:LLV3"/>
    <mergeCell ref="LLW3:LMD3"/>
    <mergeCell ref="LME3:LML3"/>
    <mergeCell ref="LMM3:LMT3"/>
    <mergeCell ref="LJC3:LJJ3"/>
    <mergeCell ref="LJK3:LJR3"/>
    <mergeCell ref="LJS3:LJZ3"/>
    <mergeCell ref="LKA3:LKH3"/>
    <mergeCell ref="LKI3:LKP3"/>
    <mergeCell ref="LKQ3:LKX3"/>
    <mergeCell ref="LSI3:LSP3"/>
    <mergeCell ref="LSQ3:LSX3"/>
    <mergeCell ref="LSY3:LTF3"/>
    <mergeCell ref="LTG3:LTN3"/>
    <mergeCell ref="LTO3:LTV3"/>
    <mergeCell ref="LTW3:LUD3"/>
    <mergeCell ref="LQM3:LQT3"/>
    <mergeCell ref="LQU3:LRB3"/>
    <mergeCell ref="LRC3:LRJ3"/>
    <mergeCell ref="LRK3:LRR3"/>
    <mergeCell ref="LRS3:LRZ3"/>
    <mergeCell ref="LSA3:LSH3"/>
    <mergeCell ref="LOQ3:LOX3"/>
    <mergeCell ref="LOY3:LPF3"/>
    <mergeCell ref="LPG3:LPN3"/>
    <mergeCell ref="LPO3:LPV3"/>
    <mergeCell ref="LPW3:LQD3"/>
    <mergeCell ref="LQE3:LQL3"/>
    <mergeCell ref="LXW3:LYD3"/>
    <mergeCell ref="LYE3:LYL3"/>
    <mergeCell ref="LYM3:LYT3"/>
    <mergeCell ref="LYU3:LZB3"/>
    <mergeCell ref="LZC3:LZJ3"/>
    <mergeCell ref="LZK3:LZR3"/>
    <mergeCell ref="LWA3:LWH3"/>
    <mergeCell ref="LWI3:LWP3"/>
    <mergeCell ref="LWQ3:LWX3"/>
    <mergeCell ref="LWY3:LXF3"/>
    <mergeCell ref="LXG3:LXN3"/>
    <mergeCell ref="LXO3:LXV3"/>
    <mergeCell ref="LUE3:LUL3"/>
    <mergeCell ref="LUM3:LUT3"/>
    <mergeCell ref="LUU3:LVB3"/>
    <mergeCell ref="LVC3:LVJ3"/>
    <mergeCell ref="LVK3:LVR3"/>
    <mergeCell ref="LVS3:LVZ3"/>
    <mergeCell ref="MDK3:MDR3"/>
    <mergeCell ref="MDS3:MDZ3"/>
    <mergeCell ref="MEA3:MEH3"/>
    <mergeCell ref="MEI3:MEP3"/>
    <mergeCell ref="MEQ3:MEX3"/>
    <mergeCell ref="MEY3:MFF3"/>
    <mergeCell ref="MBO3:MBV3"/>
    <mergeCell ref="MBW3:MCD3"/>
    <mergeCell ref="MCE3:MCL3"/>
    <mergeCell ref="MCM3:MCT3"/>
    <mergeCell ref="MCU3:MDB3"/>
    <mergeCell ref="MDC3:MDJ3"/>
    <mergeCell ref="LZS3:LZZ3"/>
    <mergeCell ref="MAA3:MAH3"/>
    <mergeCell ref="MAI3:MAP3"/>
    <mergeCell ref="MAQ3:MAX3"/>
    <mergeCell ref="MAY3:MBF3"/>
    <mergeCell ref="MBG3:MBN3"/>
    <mergeCell ref="MIY3:MJF3"/>
    <mergeCell ref="MJG3:MJN3"/>
    <mergeCell ref="MJO3:MJV3"/>
    <mergeCell ref="MJW3:MKD3"/>
    <mergeCell ref="MKE3:MKL3"/>
    <mergeCell ref="MKM3:MKT3"/>
    <mergeCell ref="MHC3:MHJ3"/>
    <mergeCell ref="MHK3:MHR3"/>
    <mergeCell ref="MHS3:MHZ3"/>
    <mergeCell ref="MIA3:MIH3"/>
    <mergeCell ref="MII3:MIP3"/>
    <mergeCell ref="MIQ3:MIX3"/>
    <mergeCell ref="MFG3:MFN3"/>
    <mergeCell ref="MFO3:MFV3"/>
    <mergeCell ref="MFW3:MGD3"/>
    <mergeCell ref="MGE3:MGL3"/>
    <mergeCell ref="MGM3:MGT3"/>
    <mergeCell ref="MGU3:MHB3"/>
    <mergeCell ref="MOM3:MOT3"/>
    <mergeCell ref="MOU3:MPB3"/>
    <mergeCell ref="MPC3:MPJ3"/>
    <mergeCell ref="MPK3:MPR3"/>
    <mergeCell ref="MPS3:MPZ3"/>
    <mergeCell ref="MQA3:MQH3"/>
    <mergeCell ref="MMQ3:MMX3"/>
    <mergeCell ref="MMY3:MNF3"/>
    <mergeCell ref="MNG3:MNN3"/>
    <mergeCell ref="MNO3:MNV3"/>
    <mergeCell ref="MNW3:MOD3"/>
    <mergeCell ref="MOE3:MOL3"/>
    <mergeCell ref="MKU3:MLB3"/>
    <mergeCell ref="MLC3:MLJ3"/>
    <mergeCell ref="MLK3:MLR3"/>
    <mergeCell ref="MLS3:MLZ3"/>
    <mergeCell ref="MMA3:MMH3"/>
    <mergeCell ref="MMI3:MMP3"/>
    <mergeCell ref="MUA3:MUH3"/>
    <mergeCell ref="MUI3:MUP3"/>
    <mergeCell ref="MUQ3:MUX3"/>
    <mergeCell ref="MUY3:MVF3"/>
    <mergeCell ref="MVG3:MVN3"/>
    <mergeCell ref="MVO3:MVV3"/>
    <mergeCell ref="MSE3:MSL3"/>
    <mergeCell ref="MSM3:MST3"/>
    <mergeCell ref="MSU3:MTB3"/>
    <mergeCell ref="MTC3:MTJ3"/>
    <mergeCell ref="MTK3:MTR3"/>
    <mergeCell ref="MTS3:MTZ3"/>
    <mergeCell ref="MQI3:MQP3"/>
    <mergeCell ref="MQQ3:MQX3"/>
    <mergeCell ref="MQY3:MRF3"/>
    <mergeCell ref="MRG3:MRN3"/>
    <mergeCell ref="MRO3:MRV3"/>
    <mergeCell ref="MRW3:MSD3"/>
    <mergeCell ref="MZO3:MZV3"/>
    <mergeCell ref="MZW3:NAD3"/>
    <mergeCell ref="NAE3:NAL3"/>
    <mergeCell ref="NAM3:NAT3"/>
    <mergeCell ref="NAU3:NBB3"/>
    <mergeCell ref="NBC3:NBJ3"/>
    <mergeCell ref="MXS3:MXZ3"/>
    <mergeCell ref="MYA3:MYH3"/>
    <mergeCell ref="MYI3:MYP3"/>
    <mergeCell ref="MYQ3:MYX3"/>
    <mergeCell ref="MYY3:MZF3"/>
    <mergeCell ref="MZG3:MZN3"/>
    <mergeCell ref="MVW3:MWD3"/>
    <mergeCell ref="MWE3:MWL3"/>
    <mergeCell ref="MWM3:MWT3"/>
    <mergeCell ref="MWU3:MXB3"/>
    <mergeCell ref="MXC3:MXJ3"/>
    <mergeCell ref="MXK3:MXR3"/>
    <mergeCell ref="NFC3:NFJ3"/>
    <mergeCell ref="NFK3:NFR3"/>
    <mergeCell ref="NFS3:NFZ3"/>
    <mergeCell ref="NGA3:NGH3"/>
    <mergeCell ref="NGI3:NGP3"/>
    <mergeCell ref="NGQ3:NGX3"/>
    <mergeCell ref="NDG3:NDN3"/>
    <mergeCell ref="NDO3:NDV3"/>
    <mergeCell ref="NDW3:NED3"/>
    <mergeCell ref="NEE3:NEL3"/>
    <mergeCell ref="NEM3:NET3"/>
    <mergeCell ref="NEU3:NFB3"/>
    <mergeCell ref="NBK3:NBR3"/>
    <mergeCell ref="NBS3:NBZ3"/>
    <mergeCell ref="NCA3:NCH3"/>
    <mergeCell ref="NCI3:NCP3"/>
    <mergeCell ref="NCQ3:NCX3"/>
    <mergeCell ref="NCY3:NDF3"/>
    <mergeCell ref="NKQ3:NKX3"/>
    <mergeCell ref="NKY3:NLF3"/>
    <mergeCell ref="NLG3:NLN3"/>
    <mergeCell ref="NLO3:NLV3"/>
    <mergeCell ref="NLW3:NMD3"/>
    <mergeCell ref="NME3:NML3"/>
    <mergeCell ref="NIU3:NJB3"/>
    <mergeCell ref="NJC3:NJJ3"/>
    <mergeCell ref="NJK3:NJR3"/>
    <mergeCell ref="NJS3:NJZ3"/>
    <mergeCell ref="NKA3:NKH3"/>
    <mergeCell ref="NKI3:NKP3"/>
    <mergeCell ref="NGY3:NHF3"/>
    <mergeCell ref="NHG3:NHN3"/>
    <mergeCell ref="NHO3:NHV3"/>
    <mergeCell ref="NHW3:NID3"/>
    <mergeCell ref="NIE3:NIL3"/>
    <mergeCell ref="NIM3:NIT3"/>
    <mergeCell ref="NQE3:NQL3"/>
    <mergeCell ref="NQM3:NQT3"/>
    <mergeCell ref="NQU3:NRB3"/>
    <mergeCell ref="NRC3:NRJ3"/>
    <mergeCell ref="NRK3:NRR3"/>
    <mergeCell ref="NRS3:NRZ3"/>
    <mergeCell ref="NOI3:NOP3"/>
    <mergeCell ref="NOQ3:NOX3"/>
    <mergeCell ref="NOY3:NPF3"/>
    <mergeCell ref="NPG3:NPN3"/>
    <mergeCell ref="NPO3:NPV3"/>
    <mergeCell ref="NPW3:NQD3"/>
    <mergeCell ref="NMM3:NMT3"/>
    <mergeCell ref="NMU3:NNB3"/>
    <mergeCell ref="NNC3:NNJ3"/>
    <mergeCell ref="NNK3:NNR3"/>
    <mergeCell ref="NNS3:NNZ3"/>
    <mergeCell ref="NOA3:NOH3"/>
    <mergeCell ref="NVS3:NVZ3"/>
    <mergeCell ref="NWA3:NWH3"/>
    <mergeCell ref="NWI3:NWP3"/>
    <mergeCell ref="NWQ3:NWX3"/>
    <mergeCell ref="NWY3:NXF3"/>
    <mergeCell ref="NXG3:NXN3"/>
    <mergeCell ref="NTW3:NUD3"/>
    <mergeCell ref="NUE3:NUL3"/>
    <mergeCell ref="NUM3:NUT3"/>
    <mergeCell ref="NUU3:NVB3"/>
    <mergeCell ref="NVC3:NVJ3"/>
    <mergeCell ref="NVK3:NVR3"/>
    <mergeCell ref="NSA3:NSH3"/>
    <mergeCell ref="NSI3:NSP3"/>
    <mergeCell ref="NSQ3:NSX3"/>
    <mergeCell ref="NSY3:NTF3"/>
    <mergeCell ref="NTG3:NTN3"/>
    <mergeCell ref="NTO3:NTV3"/>
    <mergeCell ref="OBG3:OBN3"/>
    <mergeCell ref="OBO3:OBV3"/>
    <mergeCell ref="OBW3:OCD3"/>
    <mergeCell ref="OCE3:OCL3"/>
    <mergeCell ref="OCM3:OCT3"/>
    <mergeCell ref="OCU3:ODB3"/>
    <mergeCell ref="NZK3:NZR3"/>
    <mergeCell ref="NZS3:NZZ3"/>
    <mergeCell ref="OAA3:OAH3"/>
    <mergeCell ref="OAI3:OAP3"/>
    <mergeCell ref="OAQ3:OAX3"/>
    <mergeCell ref="OAY3:OBF3"/>
    <mergeCell ref="NXO3:NXV3"/>
    <mergeCell ref="NXW3:NYD3"/>
    <mergeCell ref="NYE3:NYL3"/>
    <mergeCell ref="NYM3:NYT3"/>
    <mergeCell ref="NYU3:NZB3"/>
    <mergeCell ref="NZC3:NZJ3"/>
    <mergeCell ref="OGU3:OHB3"/>
    <mergeCell ref="OHC3:OHJ3"/>
    <mergeCell ref="OHK3:OHR3"/>
    <mergeCell ref="OHS3:OHZ3"/>
    <mergeCell ref="OIA3:OIH3"/>
    <mergeCell ref="OII3:OIP3"/>
    <mergeCell ref="OEY3:OFF3"/>
    <mergeCell ref="OFG3:OFN3"/>
    <mergeCell ref="OFO3:OFV3"/>
    <mergeCell ref="OFW3:OGD3"/>
    <mergeCell ref="OGE3:OGL3"/>
    <mergeCell ref="OGM3:OGT3"/>
    <mergeCell ref="ODC3:ODJ3"/>
    <mergeCell ref="ODK3:ODR3"/>
    <mergeCell ref="ODS3:ODZ3"/>
    <mergeCell ref="OEA3:OEH3"/>
    <mergeCell ref="OEI3:OEP3"/>
    <mergeCell ref="OEQ3:OEX3"/>
    <mergeCell ref="OMI3:OMP3"/>
    <mergeCell ref="OMQ3:OMX3"/>
    <mergeCell ref="OMY3:ONF3"/>
    <mergeCell ref="ONG3:ONN3"/>
    <mergeCell ref="ONO3:ONV3"/>
    <mergeCell ref="ONW3:OOD3"/>
    <mergeCell ref="OKM3:OKT3"/>
    <mergeCell ref="OKU3:OLB3"/>
    <mergeCell ref="OLC3:OLJ3"/>
    <mergeCell ref="OLK3:OLR3"/>
    <mergeCell ref="OLS3:OLZ3"/>
    <mergeCell ref="OMA3:OMH3"/>
    <mergeCell ref="OIQ3:OIX3"/>
    <mergeCell ref="OIY3:OJF3"/>
    <mergeCell ref="OJG3:OJN3"/>
    <mergeCell ref="OJO3:OJV3"/>
    <mergeCell ref="OJW3:OKD3"/>
    <mergeCell ref="OKE3:OKL3"/>
    <mergeCell ref="ORW3:OSD3"/>
    <mergeCell ref="OSE3:OSL3"/>
    <mergeCell ref="OSM3:OST3"/>
    <mergeCell ref="OSU3:OTB3"/>
    <mergeCell ref="OTC3:OTJ3"/>
    <mergeCell ref="OTK3:OTR3"/>
    <mergeCell ref="OQA3:OQH3"/>
    <mergeCell ref="OQI3:OQP3"/>
    <mergeCell ref="OQQ3:OQX3"/>
    <mergeCell ref="OQY3:ORF3"/>
    <mergeCell ref="ORG3:ORN3"/>
    <mergeCell ref="ORO3:ORV3"/>
    <mergeCell ref="OOE3:OOL3"/>
    <mergeCell ref="OOM3:OOT3"/>
    <mergeCell ref="OOU3:OPB3"/>
    <mergeCell ref="OPC3:OPJ3"/>
    <mergeCell ref="OPK3:OPR3"/>
    <mergeCell ref="OPS3:OPZ3"/>
    <mergeCell ref="OXK3:OXR3"/>
    <mergeCell ref="OXS3:OXZ3"/>
    <mergeCell ref="OYA3:OYH3"/>
    <mergeCell ref="OYI3:OYP3"/>
    <mergeCell ref="OYQ3:OYX3"/>
    <mergeCell ref="OYY3:OZF3"/>
    <mergeCell ref="OVO3:OVV3"/>
    <mergeCell ref="OVW3:OWD3"/>
    <mergeCell ref="OWE3:OWL3"/>
    <mergeCell ref="OWM3:OWT3"/>
    <mergeCell ref="OWU3:OXB3"/>
    <mergeCell ref="OXC3:OXJ3"/>
    <mergeCell ref="OTS3:OTZ3"/>
    <mergeCell ref="OUA3:OUH3"/>
    <mergeCell ref="OUI3:OUP3"/>
    <mergeCell ref="OUQ3:OUX3"/>
    <mergeCell ref="OUY3:OVF3"/>
    <mergeCell ref="OVG3:OVN3"/>
    <mergeCell ref="PCY3:PDF3"/>
    <mergeCell ref="PDG3:PDN3"/>
    <mergeCell ref="PDO3:PDV3"/>
    <mergeCell ref="PDW3:PED3"/>
    <mergeCell ref="PEE3:PEL3"/>
    <mergeCell ref="PEM3:PET3"/>
    <mergeCell ref="PBC3:PBJ3"/>
    <mergeCell ref="PBK3:PBR3"/>
    <mergeCell ref="PBS3:PBZ3"/>
    <mergeCell ref="PCA3:PCH3"/>
    <mergeCell ref="PCI3:PCP3"/>
    <mergeCell ref="PCQ3:PCX3"/>
    <mergeCell ref="OZG3:OZN3"/>
    <mergeCell ref="OZO3:OZV3"/>
    <mergeCell ref="OZW3:PAD3"/>
    <mergeCell ref="PAE3:PAL3"/>
    <mergeCell ref="PAM3:PAT3"/>
    <mergeCell ref="PAU3:PBB3"/>
    <mergeCell ref="PIM3:PIT3"/>
    <mergeCell ref="PIU3:PJB3"/>
    <mergeCell ref="PJC3:PJJ3"/>
    <mergeCell ref="PJK3:PJR3"/>
    <mergeCell ref="PJS3:PJZ3"/>
    <mergeCell ref="PKA3:PKH3"/>
    <mergeCell ref="PGQ3:PGX3"/>
    <mergeCell ref="PGY3:PHF3"/>
    <mergeCell ref="PHG3:PHN3"/>
    <mergeCell ref="PHO3:PHV3"/>
    <mergeCell ref="PHW3:PID3"/>
    <mergeCell ref="PIE3:PIL3"/>
    <mergeCell ref="PEU3:PFB3"/>
    <mergeCell ref="PFC3:PFJ3"/>
    <mergeCell ref="PFK3:PFR3"/>
    <mergeCell ref="PFS3:PFZ3"/>
    <mergeCell ref="PGA3:PGH3"/>
    <mergeCell ref="PGI3:PGP3"/>
    <mergeCell ref="POA3:POH3"/>
    <mergeCell ref="POI3:POP3"/>
    <mergeCell ref="POQ3:POX3"/>
    <mergeCell ref="POY3:PPF3"/>
    <mergeCell ref="PPG3:PPN3"/>
    <mergeCell ref="PPO3:PPV3"/>
    <mergeCell ref="PME3:PML3"/>
    <mergeCell ref="PMM3:PMT3"/>
    <mergeCell ref="PMU3:PNB3"/>
    <mergeCell ref="PNC3:PNJ3"/>
    <mergeCell ref="PNK3:PNR3"/>
    <mergeCell ref="PNS3:PNZ3"/>
    <mergeCell ref="PKI3:PKP3"/>
    <mergeCell ref="PKQ3:PKX3"/>
    <mergeCell ref="PKY3:PLF3"/>
    <mergeCell ref="PLG3:PLN3"/>
    <mergeCell ref="PLO3:PLV3"/>
    <mergeCell ref="PLW3:PMD3"/>
    <mergeCell ref="PTO3:PTV3"/>
    <mergeCell ref="PTW3:PUD3"/>
    <mergeCell ref="PUE3:PUL3"/>
    <mergeCell ref="PUM3:PUT3"/>
    <mergeCell ref="PUU3:PVB3"/>
    <mergeCell ref="PVC3:PVJ3"/>
    <mergeCell ref="PRS3:PRZ3"/>
    <mergeCell ref="PSA3:PSH3"/>
    <mergeCell ref="PSI3:PSP3"/>
    <mergeCell ref="PSQ3:PSX3"/>
    <mergeCell ref="PSY3:PTF3"/>
    <mergeCell ref="PTG3:PTN3"/>
    <mergeCell ref="PPW3:PQD3"/>
    <mergeCell ref="PQE3:PQL3"/>
    <mergeCell ref="PQM3:PQT3"/>
    <mergeCell ref="PQU3:PRB3"/>
    <mergeCell ref="PRC3:PRJ3"/>
    <mergeCell ref="PRK3:PRR3"/>
    <mergeCell ref="PZC3:PZJ3"/>
    <mergeCell ref="PZK3:PZR3"/>
    <mergeCell ref="PZS3:PZZ3"/>
    <mergeCell ref="QAA3:QAH3"/>
    <mergeCell ref="QAI3:QAP3"/>
    <mergeCell ref="QAQ3:QAX3"/>
    <mergeCell ref="PXG3:PXN3"/>
    <mergeCell ref="PXO3:PXV3"/>
    <mergeCell ref="PXW3:PYD3"/>
    <mergeCell ref="PYE3:PYL3"/>
    <mergeCell ref="PYM3:PYT3"/>
    <mergeCell ref="PYU3:PZB3"/>
    <mergeCell ref="PVK3:PVR3"/>
    <mergeCell ref="PVS3:PVZ3"/>
    <mergeCell ref="PWA3:PWH3"/>
    <mergeCell ref="PWI3:PWP3"/>
    <mergeCell ref="PWQ3:PWX3"/>
    <mergeCell ref="PWY3:PXF3"/>
    <mergeCell ref="QEQ3:QEX3"/>
    <mergeCell ref="QEY3:QFF3"/>
    <mergeCell ref="QFG3:QFN3"/>
    <mergeCell ref="QFO3:QFV3"/>
    <mergeCell ref="QFW3:QGD3"/>
    <mergeCell ref="QGE3:QGL3"/>
    <mergeCell ref="QCU3:QDB3"/>
    <mergeCell ref="QDC3:QDJ3"/>
    <mergeCell ref="QDK3:QDR3"/>
    <mergeCell ref="QDS3:QDZ3"/>
    <mergeCell ref="QEA3:QEH3"/>
    <mergeCell ref="QEI3:QEP3"/>
    <mergeCell ref="QAY3:QBF3"/>
    <mergeCell ref="QBG3:QBN3"/>
    <mergeCell ref="QBO3:QBV3"/>
    <mergeCell ref="QBW3:QCD3"/>
    <mergeCell ref="QCE3:QCL3"/>
    <mergeCell ref="QCM3:QCT3"/>
    <mergeCell ref="QKE3:QKL3"/>
    <mergeCell ref="QKM3:QKT3"/>
    <mergeCell ref="QKU3:QLB3"/>
    <mergeCell ref="QLC3:QLJ3"/>
    <mergeCell ref="QLK3:QLR3"/>
    <mergeCell ref="QLS3:QLZ3"/>
    <mergeCell ref="QII3:QIP3"/>
    <mergeCell ref="QIQ3:QIX3"/>
    <mergeCell ref="QIY3:QJF3"/>
    <mergeCell ref="QJG3:QJN3"/>
    <mergeCell ref="QJO3:QJV3"/>
    <mergeCell ref="QJW3:QKD3"/>
    <mergeCell ref="QGM3:QGT3"/>
    <mergeCell ref="QGU3:QHB3"/>
    <mergeCell ref="QHC3:QHJ3"/>
    <mergeCell ref="QHK3:QHR3"/>
    <mergeCell ref="QHS3:QHZ3"/>
    <mergeCell ref="QIA3:QIH3"/>
    <mergeCell ref="QPS3:QPZ3"/>
    <mergeCell ref="QQA3:QQH3"/>
    <mergeCell ref="QQI3:QQP3"/>
    <mergeCell ref="QQQ3:QQX3"/>
    <mergeCell ref="QQY3:QRF3"/>
    <mergeCell ref="QRG3:QRN3"/>
    <mergeCell ref="QNW3:QOD3"/>
    <mergeCell ref="QOE3:QOL3"/>
    <mergeCell ref="QOM3:QOT3"/>
    <mergeCell ref="QOU3:QPB3"/>
    <mergeCell ref="QPC3:QPJ3"/>
    <mergeCell ref="QPK3:QPR3"/>
    <mergeCell ref="QMA3:QMH3"/>
    <mergeCell ref="QMI3:QMP3"/>
    <mergeCell ref="QMQ3:QMX3"/>
    <mergeCell ref="QMY3:QNF3"/>
    <mergeCell ref="QNG3:QNN3"/>
    <mergeCell ref="QNO3:QNV3"/>
    <mergeCell ref="QVG3:QVN3"/>
    <mergeCell ref="QVO3:QVV3"/>
    <mergeCell ref="QVW3:QWD3"/>
    <mergeCell ref="QWE3:QWL3"/>
    <mergeCell ref="QWM3:QWT3"/>
    <mergeCell ref="QWU3:QXB3"/>
    <mergeCell ref="QTK3:QTR3"/>
    <mergeCell ref="QTS3:QTZ3"/>
    <mergeCell ref="QUA3:QUH3"/>
    <mergeCell ref="QUI3:QUP3"/>
    <mergeCell ref="QUQ3:QUX3"/>
    <mergeCell ref="QUY3:QVF3"/>
    <mergeCell ref="QRO3:QRV3"/>
    <mergeCell ref="QRW3:QSD3"/>
    <mergeCell ref="QSE3:QSL3"/>
    <mergeCell ref="QSM3:QST3"/>
    <mergeCell ref="QSU3:QTB3"/>
    <mergeCell ref="QTC3:QTJ3"/>
    <mergeCell ref="RAU3:RBB3"/>
    <mergeCell ref="RBC3:RBJ3"/>
    <mergeCell ref="RBK3:RBR3"/>
    <mergeCell ref="RBS3:RBZ3"/>
    <mergeCell ref="RCA3:RCH3"/>
    <mergeCell ref="RCI3:RCP3"/>
    <mergeCell ref="QYY3:QZF3"/>
    <mergeCell ref="QZG3:QZN3"/>
    <mergeCell ref="QZO3:QZV3"/>
    <mergeCell ref="QZW3:RAD3"/>
    <mergeCell ref="RAE3:RAL3"/>
    <mergeCell ref="RAM3:RAT3"/>
    <mergeCell ref="QXC3:QXJ3"/>
    <mergeCell ref="QXK3:QXR3"/>
    <mergeCell ref="QXS3:QXZ3"/>
    <mergeCell ref="QYA3:QYH3"/>
    <mergeCell ref="QYI3:QYP3"/>
    <mergeCell ref="QYQ3:QYX3"/>
    <mergeCell ref="RGI3:RGP3"/>
    <mergeCell ref="RGQ3:RGX3"/>
    <mergeCell ref="RGY3:RHF3"/>
    <mergeCell ref="RHG3:RHN3"/>
    <mergeCell ref="RHO3:RHV3"/>
    <mergeCell ref="RHW3:RID3"/>
    <mergeCell ref="REM3:RET3"/>
    <mergeCell ref="REU3:RFB3"/>
    <mergeCell ref="RFC3:RFJ3"/>
    <mergeCell ref="RFK3:RFR3"/>
    <mergeCell ref="RFS3:RFZ3"/>
    <mergeCell ref="RGA3:RGH3"/>
    <mergeCell ref="RCQ3:RCX3"/>
    <mergeCell ref="RCY3:RDF3"/>
    <mergeCell ref="RDG3:RDN3"/>
    <mergeCell ref="RDO3:RDV3"/>
    <mergeCell ref="RDW3:RED3"/>
    <mergeCell ref="REE3:REL3"/>
    <mergeCell ref="RLW3:RMD3"/>
    <mergeCell ref="RME3:RML3"/>
    <mergeCell ref="RMM3:RMT3"/>
    <mergeCell ref="RMU3:RNB3"/>
    <mergeCell ref="RNC3:RNJ3"/>
    <mergeCell ref="RNK3:RNR3"/>
    <mergeCell ref="RKA3:RKH3"/>
    <mergeCell ref="RKI3:RKP3"/>
    <mergeCell ref="RKQ3:RKX3"/>
    <mergeCell ref="RKY3:RLF3"/>
    <mergeCell ref="RLG3:RLN3"/>
    <mergeCell ref="RLO3:RLV3"/>
    <mergeCell ref="RIE3:RIL3"/>
    <mergeCell ref="RIM3:RIT3"/>
    <mergeCell ref="RIU3:RJB3"/>
    <mergeCell ref="RJC3:RJJ3"/>
    <mergeCell ref="RJK3:RJR3"/>
    <mergeCell ref="RJS3:RJZ3"/>
    <mergeCell ref="RRK3:RRR3"/>
    <mergeCell ref="RRS3:RRZ3"/>
    <mergeCell ref="RSA3:RSH3"/>
    <mergeCell ref="RSI3:RSP3"/>
    <mergeCell ref="RSQ3:RSX3"/>
    <mergeCell ref="RSY3:RTF3"/>
    <mergeCell ref="RPO3:RPV3"/>
    <mergeCell ref="RPW3:RQD3"/>
    <mergeCell ref="RQE3:RQL3"/>
    <mergeCell ref="RQM3:RQT3"/>
    <mergeCell ref="RQU3:RRB3"/>
    <mergeCell ref="RRC3:RRJ3"/>
    <mergeCell ref="RNS3:RNZ3"/>
    <mergeCell ref="ROA3:ROH3"/>
    <mergeCell ref="ROI3:ROP3"/>
    <mergeCell ref="ROQ3:ROX3"/>
    <mergeCell ref="ROY3:RPF3"/>
    <mergeCell ref="RPG3:RPN3"/>
    <mergeCell ref="RWY3:RXF3"/>
    <mergeCell ref="RXG3:RXN3"/>
    <mergeCell ref="RXO3:RXV3"/>
    <mergeCell ref="RXW3:RYD3"/>
    <mergeCell ref="RYE3:RYL3"/>
    <mergeCell ref="RYM3:RYT3"/>
    <mergeCell ref="RVC3:RVJ3"/>
    <mergeCell ref="RVK3:RVR3"/>
    <mergeCell ref="RVS3:RVZ3"/>
    <mergeCell ref="RWA3:RWH3"/>
    <mergeCell ref="RWI3:RWP3"/>
    <mergeCell ref="RWQ3:RWX3"/>
    <mergeCell ref="RTG3:RTN3"/>
    <mergeCell ref="RTO3:RTV3"/>
    <mergeCell ref="RTW3:RUD3"/>
    <mergeCell ref="RUE3:RUL3"/>
    <mergeCell ref="RUM3:RUT3"/>
    <mergeCell ref="RUU3:RVB3"/>
    <mergeCell ref="SCM3:SCT3"/>
    <mergeCell ref="SCU3:SDB3"/>
    <mergeCell ref="SDC3:SDJ3"/>
    <mergeCell ref="SDK3:SDR3"/>
    <mergeCell ref="SDS3:SDZ3"/>
    <mergeCell ref="SEA3:SEH3"/>
    <mergeCell ref="SAQ3:SAX3"/>
    <mergeCell ref="SAY3:SBF3"/>
    <mergeCell ref="SBG3:SBN3"/>
    <mergeCell ref="SBO3:SBV3"/>
    <mergeCell ref="SBW3:SCD3"/>
    <mergeCell ref="SCE3:SCL3"/>
    <mergeCell ref="RYU3:RZB3"/>
    <mergeCell ref="RZC3:RZJ3"/>
    <mergeCell ref="RZK3:RZR3"/>
    <mergeCell ref="RZS3:RZZ3"/>
    <mergeCell ref="SAA3:SAH3"/>
    <mergeCell ref="SAI3:SAP3"/>
    <mergeCell ref="SIA3:SIH3"/>
    <mergeCell ref="SII3:SIP3"/>
    <mergeCell ref="SIQ3:SIX3"/>
    <mergeCell ref="SIY3:SJF3"/>
    <mergeCell ref="SJG3:SJN3"/>
    <mergeCell ref="SJO3:SJV3"/>
    <mergeCell ref="SGE3:SGL3"/>
    <mergeCell ref="SGM3:SGT3"/>
    <mergeCell ref="SGU3:SHB3"/>
    <mergeCell ref="SHC3:SHJ3"/>
    <mergeCell ref="SHK3:SHR3"/>
    <mergeCell ref="SHS3:SHZ3"/>
    <mergeCell ref="SEI3:SEP3"/>
    <mergeCell ref="SEQ3:SEX3"/>
    <mergeCell ref="SEY3:SFF3"/>
    <mergeCell ref="SFG3:SFN3"/>
    <mergeCell ref="SFO3:SFV3"/>
    <mergeCell ref="SFW3:SGD3"/>
    <mergeCell ref="SNO3:SNV3"/>
    <mergeCell ref="SNW3:SOD3"/>
    <mergeCell ref="SOE3:SOL3"/>
    <mergeCell ref="SOM3:SOT3"/>
    <mergeCell ref="SOU3:SPB3"/>
    <mergeCell ref="SPC3:SPJ3"/>
    <mergeCell ref="SLS3:SLZ3"/>
    <mergeCell ref="SMA3:SMH3"/>
    <mergeCell ref="SMI3:SMP3"/>
    <mergeCell ref="SMQ3:SMX3"/>
    <mergeCell ref="SMY3:SNF3"/>
    <mergeCell ref="SNG3:SNN3"/>
    <mergeCell ref="SJW3:SKD3"/>
    <mergeCell ref="SKE3:SKL3"/>
    <mergeCell ref="SKM3:SKT3"/>
    <mergeCell ref="SKU3:SLB3"/>
    <mergeCell ref="SLC3:SLJ3"/>
    <mergeCell ref="SLK3:SLR3"/>
    <mergeCell ref="STC3:STJ3"/>
    <mergeCell ref="STK3:STR3"/>
    <mergeCell ref="STS3:STZ3"/>
    <mergeCell ref="SUA3:SUH3"/>
    <mergeCell ref="SUI3:SUP3"/>
    <mergeCell ref="SUQ3:SUX3"/>
    <mergeCell ref="SRG3:SRN3"/>
    <mergeCell ref="SRO3:SRV3"/>
    <mergeCell ref="SRW3:SSD3"/>
    <mergeCell ref="SSE3:SSL3"/>
    <mergeCell ref="SSM3:SST3"/>
    <mergeCell ref="SSU3:STB3"/>
    <mergeCell ref="SPK3:SPR3"/>
    <mergeCell ref="SPS3:SPZ3"/>
    <mergeCell ref="SQA3:SQH3"/>
    <mergeCell ref="SQI3:SQP3"/>
    <mergeCell ref="SQQ3:SQX3"/>
    <mergeCell ref="SQY3:SRF3"/>
    <mergeCell ref="SYQ3:SYX3"/>
    <mergeCell ref="SYY3:SZF3"/>
    <mergeCell ref="SZG3:SZN3"/>
    <mergeCell ref="SZO3:SZV3"/>
    <mergeCell ref="SZW3:TAD3"/>
    <mergeCell ref="TAE3:TAL3"/>
    <mergeCell ref="SWU3:SXB3"/>
    <mergeCell ref="SXC3:SXJ3"/>
    <mergeCell ref="SXK3:SXR3"/>
    <mergeCell ref="SXS3:SXZ3"/>
    <mergeCell ref="SYA3:SYH3"/>
    <mergeCell ref="SYI3:SYP3"/>
    <mergeCell ref="SUY3:SVF3"/>
    <mergeCell ref="SVG3:SVN3"/>
    <mergeCell ref="SVO3:SVV3"/>
    <mergeCell ref="SVW3:SWD3"/>
    <mergeCell ref="SWE3:SWL3"/>
    <mergeCell ref="SWM3:SWT3"/>
    <mergeCell ref="TEE3:TEL3"/>
    <mergeCell ref="TEM3:TET3"/>
    <mergeCell ref="TEU3:TFB3"/>
    <mergeCell ref="TFC3:TFJ3"/>
    <mergeCell ref="TFK3:TFR3"/>
    <mergeCell ref="TFS3:TFZ3"/>
    <mergeCell ref="TCI3:TCP3"/>
    <mergeCell ref="TCQ3:TCX3"/>
    <mergeCell ref="TCY3:TDF3"/>
    <mergeCell ref="TDG3:TDN3"/>
    <mergeCell ref="TDO3:TDV3"/>
    <mergeCell ref="TDW3:TED3"/>
    <mergeCell ref="TAM3:TAT3"/>
    <mergeCell ref="TAU3:TBB3"/>
    <mergeCell ref="TBC3:TBJ3"/>
    <mergeCell ref="TBK3:TBR3"/>
    <mergeCell ref="TBS3:TBZ3"/>
    <mergeCell ref="TCA3:TCH3"/>
    <mergeCell ref="TJS3:TJZ3"/>
    <mergeCell ref="TKA3:TKH3"/>
    <mergeCell ref="TKI3:TKP3"/>
    <mergeCell ref="TKQ3:TKX3"/>
    <mergeCell ref="TKY3:TLF3"/>
    <mergeCell ref="TLG3:TLN3"/>
    <mergeCell ref="THW3:TID3"/>
    <mergeCell ref="TIE3:TIL3"/>
    <mergeCell ref="TIM3:TIT3"/>
    <mergeCell ref="TIU3:TJB3"/>
    <mergeCell ref="TJC3:TJJ3"/>
    <mergeCell ref="TJK3:TJR3"/>
    <mergeCell ref="TGA3:TGH3"/>
    <mergeCell ref="TGI3:TGP3"/>
    <mergeCell ref="TGQ3:TGX3"/>
    <mergeCell ref="TGY3:THF3"/>
    <mergeCell ref="THG3:THN3"/>
    <mergeCell ref="THO3:THV3"/>
    <mergeCell ref="TPG3:TPN3"/>
    <mergeCell ref="TPO3:TPV3"/>
    <mergeCell ref="TPW3:TQD3"/>
    <mergeCell ref="TQE3:TQL3"/>
    <mergeCell ref="TQM3:TQT3"/>
    <mergeCell ref="TQU3:TRB3"/>
    <mergeCell ref="TNK3:TNR3"/>
    <mergeCell ref="TNS3:TNZ3"/>
    <mergeCell ref="TOA3:TOH3"/>
    <mergeCell ref="TOI3:TOP3"/>
    <mergeCell ref="TOQ3:TOX3"/>
    <mergeCell ref="TOY3:TPF3"/>
    <mergeCell ref="TLO3:TLV3"/>
    <mergeCell ref="TLW3:TMD3"/>
    <mergeCell ref="TME3:TML3"/>
    <mergeCell ref="TMM3:TMT3"/>
    <mergeCell ref="TMU3:TNB3"/>
    <mergeCell ref="TNC3:TNJ3"/>
    <mergeCell ref="TUU3:TVB3"/>
    <mergeCell ref="TVC3:TVJ3"/>
    <mergeCell ref="TVK3:TVR3"/>
    <mergeCell ref="TVS3:TVZ3"/>
    <mergeCell ref="TWA3:TWH3"/>
    <mergeCell ref="TWI3:TWP3"/>
    <mergeCell ref="TSY3:TTF3"/>
    <mergeCell ref="TTG3:TTN3"/>
    <mergeCell ref="TTO3:TTV3"/>
    <mergeCell ref="TTW3:TUD3"/>
    <mergeCell ref="TUE3:TUL3"/>
    <mergeCell ref="TUM3:TUT3"/>
    <mergeCell ref="TRC3:TRJ3"/>
    <mergeCell ref="TRK3:TRR3"/>
    <mergeCell ref="TRS3:TRZ3"/>
    <mergeCell ref="TSA3:TSH3"/>
    <mergeCell ref="TSI3:TSP3"/>
    <mergeCell ref="TSQ3:TSX3"/>
    <mergeCell ref="UAI3:UAP3"/>
    <mergeCell ref="UAQ3:UAX3"/>
    <mergeCell ref="UAY3:UBF3"/>
    <mergeCell ref="UBG3:UBN3"/>
    <mergeCell ref="UBO3:UBV3"/>
    <mergeCell ref="UBW3:UCD3"/>
    <mergeCell ref="TYM3:TYT3"/>
    <mergeCell ref="TYU3:TZB3"/>
    <mergeCell ref="TZC3:TZJ3"/>
    <mergeCell ref="TZK3:TZR3"/>
    <mergeCell ref="TZS3:TZZ3"/>
    <mergeCell ref="UAA3:UAH3"/>
    <mergeCell ref="TWQ3:TWX3"/>
    <mergeCell ref="TWY3:TXF3"/>
    <mergeCell ref="TXG3:TXN3"/>
    <mergeCell ref="TXO3:TXV3"/>
    <mergeCell ref="TXW3:TYD3"/>
    <mergeCell ref="TYE3:TYL3"/>
    <mergeCell ref="UFW3:UGD3"/>
    <mergeCell ref="UGE3:UGL3"/>
    <mergeCell ref="UGM3:UGT3"/>
    <mergeCell ref="UGU3:UHB3"/>
    <mergeCell ref="UHC3:UHJ3"/>
    <mergeCell ref="UHK3:UHR3"/>
    <mergeCell ref="UEA3:UEH3"/>
    <mergeCell ref="UEI3:UEP3"/>
    <mergeCell ref="UEQ3:UEX3"/>
    <mergeCell ref="UEY3:UFF3"/>
    <mergeCell ref="UFG3:UFN3"/>
    <mergeCell ref="UFO3:UFV3"/>
    <mergeCell ref="UCE3:UCL3"/>
    <mergeCell ref="UCM3:UCT3"/>
    <mergeCell ref="UCU3:UDB3"/>
    <mergeCell ref="UDC3:UDJ3"/>
    <mergeCell ref="UDK3:UDR3"/>
    <mergeCell ref="UDS3:UDZ3"/>
    <mergeCell ref="ULK3:ULR3"/>
    <mergeCell ref="ULS3:ULZ3"/>
    <mergeCell ref="UMA3:UMH3"/>
    <mergeCell ref="UMI3:UMP3"/>
    <mergeCell ref="UMQ3:UMX3"/>
    <mergeCell ref="UMY3:UNF3"/>
    <mergeCell ref="UJO3:UJV3"/>
    <mergeCell ref="UJW3:UKD3"/>
    <mergeCell ref="UKE3:UKL3"/>
    <mergeCell ref="UKM3:UKT3"/>
    <mergeCell ref="UKU3:ULB3"/>
    <mergeCell ref="ULC3:ULJ3"/>
    <mergeCell ref="UHS3:UHZ3"/>
    <mergeCell ref="UIA3:UIH3"/>
    <mergeCell ref="UII3:UIP3"/>
    <mergeCell ref="UIQ3:UIX3"/>
    <mergeCell ref="UIY3:UJF3"/>
    <mergeCell ref="UJG3:UJN3"/>
    <mergeCell ref="UQY3:URF3"/>
    <mergeCell ref="URG3:URN3"/>
    <mergeCell ref="URO3:URV3"/>
    <mergeCell ref="URW3:USD3"/>
    <mergeCell ref="USE3:USL3"/>
    <mergeCell ref="USM3:UST3"/>
    <mergeCell ref="UPC3:UPJ3"/>
    <mergeCell ref="UPK3:UPR3"/>
    <mergeCell ref="UPS3:UPZ3"/>
    <mergeCell ref="UQA3:UQH3"/>
    <mergeCell ref="UQI3:UQP3"/>
    <mergeCell ref="UQQ3:UQX3"/>
    <mergeCell ref="UNG3:UNN3"/>
    <mergeCell ref="UNO3:UNV3"/>
    <mergeCell ref="UNW3:UOD3"/>
    <mergeCell ref="UOE3:UOL3"/>
    <mergeCell ref="UOM3:UOT3"/>
    <mergeCell ref="UOU3:UPB3"/>
    <mergeCell ref="UWM3:UWT3"/>
    <mergeCell ref="UWU3:UXB3"/>
    <mergeCell ref="UXC3:UXJ3"/>
    <mergeCell ref="UXK3:UXR3"/>
    <mergeCell ref="UXS3:UXZ3"/>
    <mergeCell ref="UYA3:UYH3"/>
    <mergeCell ref="UUQ3:UUX3"/>
    <mergeCell ref="UUY3:UVF3"/>
    <mergeCell ref="UVG3:UVN3"/>
    <mergeCell ref="UVO3:UVV3"/>
    <mergeCell ref="UVW3:UWD3"/>
    <mergeCell ref="UWE3:UWL3"/>
    <mergeCell ref="USU3:UTB3"/>
    <mergeCell ref="UTC3:UTJ3"/>
    <mergeCell ref="UTK3:UTR3"/>
    <mergeCell ref="UTS3:UTZ3"/>
    <mergeCell ref="UUA3:UUH3"/>
    <mergeCell ref="UUI3:UUP3"/>
    <mergeCell ref="VCA3:VCH3"/>
    <mergeCell ref="VCI3:VCP3"/>
    <mergeCell ref="VCQ3:VCX3"/>
    <mergeCell ref="VCY3:VDF3"/>
    <mergeCell ref="VDG3:VDN3"/>
    <mergeCell ref="VDO3:VDV3"/>
    <mergeCell ref="VAE3:VAL3"/>
    <mergeCell ref="VAM3:VAT3"/>
    <mergeCell ref="VAU3:VBB3"/>
    <mergeCell ref="VBC3:VBJ3"/>
    <mergeCell ref="VBK3:VBR3"/>
    <mergeCell ref="VBS3:VBZ3"/>
    <mergeCell ref="UYI3:UYP3"/>
    <mergeCell ref="UYQ3:UYX3"/>
    <mergeCell ref="UYY3:UZF3"/>
    <mergeCell ref="UZG3:UZN3"/>
    <mergeCell ref="UZO3:UZV3"/>
    <mergeCell ref="UZW3:VAD3"/>
    <mergeCell ref="VHO3:VHV3"/>
    <mergeCell ref="VHW3:VID3"/>
    <mergeCell ref="VIE3:VIL3"/>
    <mergeCell ref="VIM3:VIT3"/>
    <mergeCell ref="VIU3:VJB3"/>
    <mergeCell ref="VJC3:VJJ3"/>
    <mergeCell ref="VFS3:VFZ3"/>
    <mergeCell ref="VGA3:VGH3"/>
    <mergeCell ref="VGI3:VGP3"/>
    <mergeCell ref="VGQ3:VGX3"/>
    <mergeCell ref="VGY3:VHF3"/>
    <mergeCell ref="VHG3:VHN3"/>
    <mergeCell ref="VDW3:VED3"/>
    <mergeCell ref="VEE3:VEL3"/>
    <mergeCell ref="VEM3:VET3"/>
    <mergeCell ref="VEU3:VFB3"/>
    <mergeCell ref="VFC3:VFJ3"/>
    <mergeCell ref="VFK3:VFR3"/>
    <mergeCell ref="VNC3:VNJ3"/>
    <mergeCell ref="VNK3:VNR3"/>
    <mergeCell ref="VNS3:VNZ3"/>
    <mergeCell ref="VOA3:VOH3"/>
    <mergeCell ref="VOI3:VOP3"/>
    <mergeCell ref="VOQ3:VOX3"/>
    <mergeCell ref="VLG3:VLN3"/>
    <mergeCell ref="VLO3:VLV3"/>
    <mergeCell ref="VLW3:VMD3"/>
    <mergeCell ref="VME3:VML3"/>
    <mergeCell ref="VMM3:VMT3"/>
    <mergeCell ref="VMU3:VNB3"/>
    <mergeCell ref="VJK3:VJR3"/>
    <mergeCell ref="VJS3:VJZ3"/>
    <mergeCell ref="VKA3:VKH3"/>
    <mergeCell ref="VKI3:VKP3"/>
    <mergeCell ref="VKQ3:VKX3"/>
    <mergeCell ref="VKY3:VLF3"/>
    <mergeCell ref="VSQ3:VSX3"/>
    <mergeCell ref="VSY3:VTF3"/>
    <mergeCell ref="VTG3:VTN3"/>
    <mergeCell ref="VTO3:VTV3"/>
    <mergeCell ref="VTW3:VUD3"/>
    <mergeCell ref="VUE3:VUL3"/>
    <mergeCell ref="VQU3:VRB3"/>
    <mergeCell ref="VRC3:VRJ3"/>
    <mergeCell ref="VRK3:VRR3"/>
    <mergeCell ref="VRS3:VRZ3"/>
    <mergeCell ref="VSA3:VSH3"/>
    <mergeCell ref="VSI3:VSP3"/>
    <mergeCell ref="VOY3:VPF3"/>
    <mergeCell ref="VPG3:VPN3"/>
    <mergeCell ref="VPO3:VPV3"/>
    <mergeCell ref="VPW3:VQD3"/>
    <mergeCell ref="VQE3:VQL3"/>
    <mergeCell ref="VQM3:VQT3"/>
    <mergeCell ref="VYE3:VYL3"/>
    <mergeCell ref="VYM3:VYT3"/>
    <mergeCell ref="VYU3:VZB3"/>
    <mergeCell ref="VZC3:VZJ3"/>
    <mergeCell ref="VZK3:VZR3"/>
    <mergeCell ref="VZS3:VZZ3"/>
    <mergeCell ref="VWI3:VWP3"/>
    <mergeCell ref="VWQ3:VWX3"/>
    <mergeCell ref="VWY3:VXF3"/>
    <mergeCell ref="VXG3:VXN3"/>
    <mergeCell ref="VXO3:VXV3"/>
    <mergeCell ref="VXW3:VYD3"/>
    <mergeCell ref="VUM3:VUT3"/>
    <mergeCell ref="VUU3:VVB3"/>
    <mergeCell ref="VVC3:VVJ3"/>
    <mergeCell ref="VVK3:VVR3"/>
    <mergeCell ref="VVS3:VVZ3"/>
    <mergeCell ref="VWA3:VWH3"/>
    <mergeCell ref="WDS3:WDZ3"/>
    <mergeCell ref="WEA3:WEH3"/>
    <mergeCell ref="WEI3:WEP3"/>
    <mergeCell ref="WEQ3:WEX3"/>
    <mergeCell ref="WEY3:WFF3"/>
    <mergeCell ref="WFG3:WFN3"/>
    <mergeCell ref="WBW3:WCD3"/>
    <mergeCell ref="WCE3:WCL3"/>
    <mergeCell ref="WCM3:WCT3"/>
    <mergeCell ref="WCU3:WDB3"/>
    <mergeCell ref="WDC3:WDJ3"/>
    <mergeCell ref="WDK3:WDR3"/>
    <mergeCell ref="WAA3:WAH3"/>
    <mergeCell ref="WAI3:WAP3"/>
    <mergeCell ref="WAQ3:WAX3"/>
    <mergeCell ref="WAY3:WBF3"/>
    <mergeCell ref="WBG3:WBN3"/>
    <mergeCell ref="WBO3:WBV3"/>
    <mergeCell ref="WJG3:WJN3"/>
    <mergeCell ref="WJO3:WJV3"/>
    <mergeCell ref="WJW3:WKD3"/>
    <mergeCell ref="WKE3:WKL3"/>
    <mergeCell ref="WKM3:WKT3"/>
    <mergeCell ref="WKU3:WLB3"/>
    <mergeCell ref="WHK3:WHR3"/>
    <mergeCell ref="WHS3:WHZ3"/>
    <mergeCell ref="WIA3:WIH3"/>
    <mergeCell ref="WII3:WIP3"/>
    <mergeCell ref="WIQ3:WIX3"/>
    <mergeCell ref="WIY3:WJF3"/>
    <mergeCell ref="WFO3:WFV3"/>
    <mergeCell ref="WFW3:WGD3"/>
    <mergeCell ref="WGE3:WGL3"/>
    <mergeCell ref="WGM3:WGT3"/>
    <mergeCell ref="WGU3:WHB3"/>
    <mergeCell ref="WHC3:WHJ3"/>
    <mergeCell ref="WOU3:WPB3"/>
    <mergeCell ref="WPC3:WPJ3"/>
    <mergeCell ref="WPK3:WPR3"/>
    <mergeCell ref="WPS3:WPZ3"/>
    <mergeCell ref="WQA3:WQH3"/>
    <mergeCell ref="WQI3:WQP3"/>
    <mergeCell ref="WMY3:WNF3"/>
    <mergeCell ref="WNG3:WNN3"/>
    <mergeCell ref="WNO3:WNV3"/>
    <mergeCell ref="WNW3:WOD3"/>
    <mergeCell ref="WOE3:WOL3"/>
    <mergeCell ref="WOM3:WOT3"/>
    <mergeCell ref="WLC3:WLJ3"/>
    <mergeCell ref="WLK3:WLR3"/>
    <mergeCell ref="WLS3:WLZ3"/>
    <mergeCell ref="WMA3:WMH3"/>
    <mergeCell ref="WMI3:WMP3"/>
    <mergeCell ref="WMQ3:WMX3"/>
    <mergeCell ref="WWU3:WXB3"/>
    <mergeCell ref="WXC3:WXJ3"/>
    <mergeCell ref="WXK3:WXR3"/>
    <mergeCell ref="WXS3:WXZ3"/>
    <mergeCell ref="WUI3:WUP3"/>
    <mergeCell ref="WUQ3:WUX3"/>
    <mergeCell ref="WUY3:WVF3"/>
    <mergeCell ref="WVG3:WVN3"/>
    <mergeCell ref="WVO3:WVV3"/>
    <mergeCell ref="WVW3:WWD3"/>
    <mergeCell ref="WSM3:WST3"/>
    <mergeCell ref="WSU3:WTB3"/>
    <mergeCell ref="WTC3:WTJ3"/>
    <mergeCell ref="WTK3:WTR3"/>
    <mergeCell ref="WTS3:WTZ3"/>
    <mergeCell ref="WUA3:WUH3"/>
    <mergeCell ref="WQQ3:WQX3"/>
    <mergeCell ref="WQY3:WRF3"/>
    <mergeCell ref="WRG3:WRN3"/>
    <mergeCell ref="WRO3:WRV3"/>
    <mergeCell ref="WRW3:WSD3"/>
    <mergeCell ref="WSE3:WSL3"/>
    <mergeCell ref="B32:E32"/>
    <mergeCell ref="J32:K32"/>
    <mergeCell ref="B9:E9"/>
    <mergeCell ref="J9:K9"/>
    <mergeCell ref="J10:K10"/>
    <mergeCell ref="J11:K11"/>
    <mergeCell ref="XDO3:XDV3"/>
    <mergeCell ref="XDW3:XED3"/>
    <mergeCell ref="XEE3:XEL3"/>
    <mergeCell ref="XEM3:XET3"/>
    <mergeCell ref="XEU3:XFB3"/>
    <mergeCell ref="J4:K4"/>
    <mergeCell ref="XBS3:XBZ3"/>
    <mergeCell ref="XCA3:XCH3"/>
    <mergeCell ref="XCI3:XCP3"/>
    <mergeCell ref="XCQ3:XCX3"/>
    <mergeCell ref="XCY3:XDF3"/>
    <mergeCell ref="XDG3:XDN3"/>
    <mergeCell ref="WZW3:XAD3"/>
    <mergeCell ref="XAE3:XAL3"/>
    <mergeCell ref="XAM3:XAT3"/>
    <mergeCell ref="XAU3:XBB3"/>
    <mergeCell ref="XBC3:XBJ3"/>
    <mergeCell ref="XBK3:XBR3"/>
    <mergeCell ref="WYA3:WYH3"/>
    <mergeCell ref="WYI3:WYP3"/>
    <mergeCell ref="WYQ3:WYX3"/>
    <mergeCell ref="WYY3:WZF3"/>
    <mergeCell ref="WZG3:WZN3"/>
    <mergeCell ref="WZO3:WZV3"/>
    <mergeCell ref="WWE3:WWL3"/>
    <mergeCell ref="WWM3:WWT3"/>
  </mergeCells>
  <pageMargins left="0.35433070866141736" right="0.23622047244094491" top="0.38" bottom="0.15748031496062992" header="0.31496062992125984" footer="0.19685039370078741"/>
  <pageSetup paperSize="9" scale="55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107"/>
  <sheetViews>
    <sheetView topLeftCell="A10" workbookViewId="0">
      <selection activeCell="G37" sqref="G37:G40"/>
    </sheetView>
  </sheetViews>
  <sheetFormatPr defaultColWidth="2.28515625" defaultRowHeight="15" x14ac:dyDescent="0.25"/>
  <cols>
    <col min="1" max="1" width="61.7109375" style="354" customWidth="1"/>
    <col min="2" max="2" width="27.42578125" style="354" customWidth="1"/>
    <col min="3" max="3" width="29.140625" style="354" customWidth="1"/>
    <col min="4" max="4" width="26.7109375" style="354" customWidth="1"/>
    <col min="5" max="6" width="19.85546875" style="354" bestFit="1" customWidth="1"/>
    <col min="7" max="7" width="18" style="354" bestFit="1" customWidth="1"/>
    <col min="8" max="8" width="11.5703125" style="354" bestFit="1" customWidth="1"/>
    <col min="9" max="9" width="15.28515625" style="354" bestFit="1" customWidth="1"/>
    <col min="10" max="246" width="9.140625" style="354" customWidth="1"/>
    <col min="247" max="252" width="2.28515625" style="354"/>
    <col min="253" max="253" width="3.28515625" style="354" customWidth="1"/>
    <col min="254" max="254" width="2" style="354" customWidth="1"/>
    <col min="255" max="255" width="2" style="354" bestFit="1" customWidth="1"/>
    <col min="256" max="256" width="53.5703125" style="354" customWidth="1"/>
    <col min="257" max="258" width="18.7109375" style="354" bestFit="1" customWidth="1"/>
    <col min="259" max="259" width="18.140625" style="354" customWidth="1"/>
    <col min="260" max="260" width="14.7109375" style="354" customWidth="1"/>
    <col min="261" max="502" width="9.140625" style="354" customWidth="1"/>
    <col min="503" max="508" width="2.28515625" style="354"/>
    <col min="509" max="509" width="3.28515625" style="354" customWidth="1"/>
    <col min="510" max="510" width="2" style="354" customWidth="1"/>
    <col min="511" max="511" width="2" style="354" bestFit="1" customWidth="1"/>
    <col min="512" max="512" width="53.5703125" style="354" customWidth="1"/>
    <col min="513" max="514" width="18.7109375" style="354" bestFit="1" customWidth="1"/>
    <col min="515" max="515" width="18.140625" style="354" customWidth="1"/>
    <col min="516" max="516" width="14.7109375" style="354" customWidth="1"/>
    <col min="517" max="758" width="9.140625" style="354" customWidth="1"/>
    <col min="759" max="764" width="2.28515625" style="354"/>
    <col min="765" max="765" width="3.28515625" style="354" customWidth="1"/>
    <col min="766" max="766" width="2" style="354" customWidth="1"/>
    <col min="767" max="767" width="2" style="354" bestFit="1" customWidth="1"/>
    <col min="768" max="768" width="53.5703125" style="354" customWidth="1"/>
    <col min="769" max="770" width="18.7109375" style="354" bestFit="1" customWidth="1"/>
    <col min="771" max="771" width="18.140625" style="354" customWidth="1"/>
    <col min="772" max="772" width="14.7109375" style="354" customWidth="1"/>
    <col min="773" max="1014" width="9.140625" style="354" customWidth="1"/>
    <col min="1015" max="1020" width="2.28515625" style="354"/>
    <col min="1021" max="1021" width="3.28515625" style="354" customWidth="1"/>
    <col min="1022" max="1022" width="2" style="354" customWidth="1"/>
    <col min="1023" max="1023" width="2" style="354" bestFit="1" customWidth="1"/>
    <col min="1024" max="1024" width="53.5703125" style="354" customWidth="1"/>
    <col min="1025" max="1026" width="18.7109375" style="354" bestFit="1" customWidth="1"/>
    <col min="1027" max="1027" width="18.140625" style="354" customWidth="1"/>
    <col min="1028" max="1028" width="14.7109375" style="354" customWidth="1"/>
    <col min="1029" max="1270" width="9.140625" style="354" customWidth="1"/>
    <col min="1271" max="1276" width="2.28515625" style="354"/>
    <col min="1277" max="1277" width="3.28515625" style="354" customWidth="1"/>
    <col min="1278" max="1278" width="2" style="354" customWidth="1"/>
    <col min="1279" max="1279" width="2" style="354" bestFit="1" customWidth="1"/>
    <col min="1280" max="1280" width="53.5703125" style="354" customWidth="1"/>
    <col min="1281" max="1282" width="18.7109375" style="354" bestFit="1" customWidth="1"/>
    <col min="1283" max="1283" width="18.140625" style="354" customWidth="1"/>
    <col min="1284" max="1284" width="14.7109375" style="354" customWidth="1"/>
    <col min="1285" max="1526" width="9.140625" style="354" customWidth="1"/>
    <col min="1527" max="1532" width="2.28515625" style="354"/>
    <col min="1533" max="1533" width="3.28515625" style="354" customWidth="1"/>
    <col min="1534" max="1534" width="2" style="354" customWidth="1"/>
    <col min="1535" max="1535" width="2" style="354" bestFit="1" customWidth="1"/>
    <col min="1536" max="1536" width="53.5703125" style="354" customWidth="1"/>
    <col min="1537" max="1538" width="18.7109375" style="354" bestFit="1" customWidth="1"/>
    <col min="1539" max="1539" width="18.140625" style="354" customWidth="1"/>
    <col min="1540" max="1540" width="14.7109375" style="354" customWidth="1"/>
    <col min="1541" max="1782" width="9.140625" style="354" customWidth="1"/>
    <col min="1783" max="1788" width="2.28515625" style="354"/>
    <col min="1789" max="1789" width="3.28515625" style="354" customWidth="1"/>
    <col min="1790" max="1790" width="2" style="354" customWidth="1"/>
    <col min="1791" max="1791" width="2" style="354" bestFit="1" customWidth="1"/>
    <col min="1792" max="1792" width="53.5703125" style="354" customWidth="1"/>
    <col min="1793" max="1794" width="18.7109375" style="354" bestFit="1" customWidth="1"/>
    <col min="1795" max="1795" width="18.140625" style="354" customWidth="1"/>
    <col min="1796" max="1796" width="14.7109375" style="354" customWidth="1"/>
    <col min="1797" max="2038" width="9.140625" style="354" customWidth="1"/>
    <col min="2039" max="2044" width="2.28515625" style="354"/>
    <col min="2045" max="2045" width="3.28515625" style="354" customWidth="1"/>
    <col min="2046" max="2046" width="2" style="354" customWidth="1"/>
    <col min="2047" max="2047" width="2" style="354" bestFit="1" customWidth="1"/>
    <col min="2048" max="2048" width="53.5703125" style="354" customWidth="1"/>
    <col min="2049" max="2050" width="18.7109375" style="354" bestFit="1" customWidth="1"/>
    <col min="2051" max="2051" width="18.140625" style="354" customWidth="1"/>
    <col min="2052" max="2052" width="14.7109375" style="354" customWidth="1"/>
    <col min="2053" max="2294" width="9.140625" style="354" customWidth="1"/>
    <col min="2295" max="2300" width="2.28515625" style="354"/>
    <col min="2301" max="2301" width="3.28515625" style="354" customWidth="1"/>
    <col min="2302" max="2302" width="2" style="354" customWidth="1"/>
    <col min="2303" max="2303" width="2" style="354" bestFit="1" customWidth="1"/>
    <col min="2304" max="2304" width="53.5703125" style="354" customWidth="1"/>
    <col min="2305" max="2306" width="18.7109375" style="354" bestFit="1" customWidth="1"/>
    <col min="2307" max="2307" width="18.140625" style="354" customWidth="1"/>
    <col min="2308" max="2308" width="14.7109375" style="354" customWidth="1"/>
    <col min="2309" max="2550" width="9.140625" style="354" customWidth="1"/>
    <col min="2551" max="2556" width="2.28515625" style="354"/>
    <col min="2557" max="2557" width="3.28515625" style="354" customWidth="1"/>
    <col min="2558" max="2558" width="2" style="354" customWidth="1"/>
    <col min="2559" max="2559" width="2" style="354" bestFit="1" customWidth="1"/>
    <col min="2560" max="2560" width="53.5703125" style="354" customWidth="1"/>
    <col min="2561" max="2562" width="18.7109375" style="354" bestFit="1" customWidth="1"/>
    <col min="2563" max="2563" width="18.140625" style="354" customWidth="1"/>
    <col min="2564" max="2564" width="14.7109375" style="354" customWidth="1"/>
    <col min="2565" max="2806" width="9.140625" style="354" customWidth="1"/>
    <col min="2807" max="2812" width="2.28515625" style="354"/>
    <col min="2813" max="2813" width="3.28515625" style="354" customWidth="1"/>
    <col min="2814" max="2814" width="2" style="354" customWidth="1"/>
    <col min="2815" max="2815" width="2" style="354" bestFit="1" customWidth="1"/>
    <col min="2816" max="2816" width="53.5703125" style="354" customWidth="1"/>
    <col min="2817" max="2818" width="18.7109375" style="354" bestFit="1" customWidth="1"/>
    <col min="2819" max="2819" width="18.140625" style="354" customWidth="1"/>
    <col min="2820" max="2820" width="14.7109375" style="354" customWidth="1"/>
    <col min="2821" max="3062" width="9.140625" style="354" customWidth="1"/>
    <col min="3063" max="3068" width="2.28515625" style="354"/>
    <col min="3069" max="3069" width="3.28515625" style="354" customWidth="1"/>
    <col min="3070" max="3070" width="2" style="354" customWidth="1"/>
    <col min="3071" max="3071" width="2" style="354" bestFit="1" customWidth="1"/>
    <col min="3072" max="3072" width="53.5703125" style="354" customWidth="1"/>
    <col min="3073" max="3074" width="18.7109375" style="354" bestFit="1" customWidth="1"/>
    <col min="3075" max="3075" width="18.140625" style="354" customWidth="1"/>
    <col min="3076" max="3076" width="14.7109375" style="354" customWidth="1"/>
    <col min="3077" max="3318" width="9.140625" style="354" customWidth="1"/>
    <col min="3319" max="3324" width="2.28515625" style="354"/>
    <col min="3325" max="3325" width="3.28515625" style="354" customWidth="1"/>
    <col min="3326" max="3326" width="2" style="354" customWidth="1"/>
    <col min="3327" max="3327" width="2" style="354" bestFit="1" customWidth="1"/>
    <col min="3328" max="3328" width="53.5703125" style="354" customWidth="1"/>
    <col min="3329" max="3330" width="18.7109375" style="354" bestFit="1" customWidth="1"/>
    <col min="3331" max="3331" width="18.140625" style="354" customWidth="1"/>
    <col min="3332" max="3332" width="14.7109375" style="354" customWidth="1"/>
    <col min="3333" max="3574" width="9.140625" style="354" customWidth="1"/>
    <col min="3575" max="3580" width="2.28515625" style="354"/>
    <col min="3581" max="3581" width="3.28515625" style="354" customWidth="1"/>
    <col min="3582" max="3582" width="2" style="354" customWidth="1"/>
    <col min="3583" max="3583" width="2" style="354" bestFit="1" customWidth="1"/>
    <col min="3584" max="3584" width="53.5703125" style="354" customWidth="1"/>
    <col min="3585" max="3586" width="18.7109375" style="354" bestFit="1" customWidth="1"/>
    <col min="3587" max="3587" width="18.140625" style="354" customWidth="1"/>
    <col min="3588" max="3588" width="14.7109375" style="354" customWidth="1"/>
    <col min="3589" max="3830" width="9.140625" style="354" customWidth="1"/>
    <col min="3831" max="3836" width="2.28515625" style="354"/>
    <col min="3837" max="3837" width="3.28515625" style="354" customWidth="1"/>
    <col min="3838" max="3838" width="2" style="354" customWidth="1"/>
    <col min="3839" max="3839" width="2" style="354" bestFit="1" customWidth="1"/>
    <col min="3840" max="3840" width="53.5703125" style="354" customWidth="1"/>
    <col min="3841" max="3842" width="18.7109375" style="354" bestFit="1" customWidth="1"/>
    <col min="3843" max="3843" width="18.140625" style="354" customWidth="1"/>
    <col min="3844" max="3844" width="14.7109375" style="354" customWidth="1"/>
    <col min="3845" max="4086" width="9.140625" style="354" customWidth="1"/>
    <col min="4087" max="4092" width="2.28515625" style="354"/>
    <col min="4093" max="4093" width="3.28515625" style="354" customWidth="1"/>
    <col min="4094" max="4094" width="2" style="354" customWidth="1"/>
    <col min="4095" max="4095" width="2" style="354" bestFit="1" customWidth="1"/>
    <col min="4096" max="4096" width="53.5703125" style="354" customWidth="1"/>
    <col min="4097" max="4098" width="18.7109375" style="354" bestFit="1" customWidth="1"/>
    <col min="4099" max="4099" width="18.140625" style="354" customWidth="1"/>
    <col min="4100" max="4100" width="14.7109375" style="354" customWidth="1"/>
    <col min="4101" max="4342" width="9.140625" style="354" customWidth="1"/>
    <col min="4343" max="4348" width="2.28515625" style="354"/>
    <col min="4349" max="4349" width="3.28515625" style="354" customWidth="1"/>
    <col min="4350" max="4350" width="2" style="354" customWidth="1"/>
    <col min="4351" max="4351" width="2" style="354" bestFit="1" customWidth="1"/>
    <col min="4352" max="4352" width="53.5703125" style="354" customWidth="1"/>
    <col min="4353" max="4354" width="18.7109375" style="354" bestFit="1" customWidth="1"/>
    <col min="4355" max="4355" width="18.140625" style="354" customWidth="1"/>
    <col min="4356" max="4356" width="14.7109375" style="354" customWidth="1"/>
    <col min="4357" max="4598" width="9.140625" style="354" customWidth="1"/>
    <col min="4599" max="4604" width="2.28515625" style="354"/>
    <col min="4605" max="4605" width="3.28515625" style="354" customWidth="1"/>
    <col min="4606" max="4606" width="2" style="354" customWidth="1"/>
    <col min="4607" max="4607" width="2" style="354" bestFit="1" customWidth="1"/>
    <col min="4608" max="4608" width="53.5703125" style="354" customWidth="1"/>
    <col min="4609" max="4610" width="18.7109375" style="354" bestFit="1" customWidth="1"/>
    <col min="4611" max="4611" width="18.140625" style="354" customWidth="1"/>
    <col min="4612" max="4612" width="14.7109375" style="354" customWidth="1"/>
    <col min="4613" max="4854" width="9.140625" style="354" customWidth="1"/>
    <col min="4855" max="4860" width="2.28515625" style="354"/>
    <col min="4861" max="4861" width="3.28515625" style="354" customWidth="1"/>
    <col min="4862" max="4862" width="2" style="354" customWidth="1"/>
    <col min="4863" max="4863" width="2" style="354" bestFit="1" customWidth="1"/>
    <col min="4864" max="4864" width="53.5703125" style="354" customWidth="1"/>
    <col min="4865" max="4866" width="18.7109375" style="354" bestFit="1" customWidth="1"/>
    <col min="4867" max="4867" width="18.140625" style="354" customWidth="1"/>
    <col min="4868" max="4868" width="14.7109375" style="354" customWidth="1"/>
    <col min="4869" max="5110" width="9.140625" style="354" customWidth="1"/>
    <col min="5111" max="5116" width="2.28515625" style="354"/>
    <col min="5117" max="5117" width="3.28515625" style="354" customWidth="1"/>
    <col min="5118" max="5118" width="2" style="354" customWidth="1"/>
    <col min="5119" max="5119" width="2" style="354" bestFit="1" customWidth="1"/>
    <col min="5120" max="5120" width="53.5703125" style="354" customWidth="1"/>
    <col min="5121" max="5122" width="18.7109375" style="354" bestFit="1" customWidth="1"/>
    <col min="5123" max="5123" width="18.140625" style="354" customWidth="1"/>
    <col min="5124" max="5124" width="14.7109375" style="354" customWidth="1"/>
    <col min="5125" max="5366" width="9.140625" style="354" customWidth="1"/>
    <col min="5367" max="5372" width="2.28515625" style="354"/>
    <col min="5373" max="5373" width="3.28515625" style="354" customWidth="1"/>
    <col min="5374" max="5374" width="2" style="354" customWidth="1"/>
    <col min="5375" max="5375" width="2" style="354" bestFit="1" customWidth="1"/>
    <col min="5376" max="5376" width="53.5703125" style="354" customWidth="1"/>
    <col min="5377" max="5378" width="18.7109375" style="354" bestFit="1" customWidth="1"/>
    <col min="5379" max="5379" width="18.140625" style="354" customWidth="1"/>
    <col min="5380" max="5380" width="14.7109375" style="354" customWidth="1"/>
    <col min="5381" max="5622" width="9.140625" style="354" customWidth="1"/>
    <col min="5623" max="5628" width="2.28515625" style="354"/>
    <col min="5629" max="5629" width="3.28515625" style="354" customWidth="1"/>
    <col min="5630" max="5630" width="2" style="354" customWidth="1"/>
    <col min="5631" max="5631" width="2" style="354" bestFit="1" customWidth="1"/>
    <col min="5632" max="5632" width="53.5703125" style="354" customWidth="1"/>
    <col min="5633" max="5634" width="18.7109375" style="354" bestFit="1" customWidth="1"/>
    <col min="5635" max="5635" width="18.140625" style="354" customWidth="1"/>
    <col min="5636" max="5636" width="14.7109375" style="354" customWidth="1"/>
    <col min="5637" max="5878" width="9.140625" style="354" customWidth="1"/>
    <col min="5879" max="5884" width="2.28515625" style="354"/>
    <col min="5885" max="5885" width="3.28515625" style="354" customWidth="1"/>
    <col min="5886" max="5886" width="2" style="354" customWidth="1"/>
    <col min="5887" max="5887" width="2" style="354" bestFit="1" customWidth="1"/>
    <col min="5888" max="5888" width="53.5703125" style="354" customWidth="1"/>
    <col min="5889" max="5890" width="18.7109375" style="354" bestFit="1" customWidth="1"/>
    <col min="5891" max="5891" width="18.140625" style="354" customWidth="1"/>
    <col min="5892" max="5892" width="14.7109375" style="354" customWidth="1"/>
    <col min="5893" max="6134" width="9.140625" style="354" customWidth="1"/>
    <col min="6135" max="6140" width="2.28515625" style="354"/>
    <col min="6141" max="6141" width="3.28515625" style="354" customWidth="1"/>
    <col min="6142" max="6142" width="2" style="354" customWidth="1"/>
    <col min="6143" max="6143" width="2" style="354" bestFit="1" customWidth="1"/>
    <col min="6144" max="6144" width="53.5703125" style="354" customWidth="1"/>
    <col min="6145" max="6146" width="18.7109375" style="354" bestFit="1" customWidth="1"/>
    <col min="6147" max="6147" width="18.140625" style="354" customWidth="1"/>
    <col min="6148" max="6148" width="14.7109375" style="354" customWidth="1"/>
    <col min="6149" max="6390" width="9.140625" style="354" customWidth="1"/>
    <col min="6391" max="6396" width="2.28515625" style="354"/>
    <col min="6397" max="6397" width="3.28515625" style="354" customWidth="1"/>
    <col min="6398" max="6398" width="2" style="354" customWidth="1"/>
    <col min="6399" max="6399" width="2" style="354" bestFit="1" customWidth="1"/>
    <col min="6400" max="6400" width="53.5703125" style="354" customWidth="1"/>
    <col min="6401" max="6402" width="18.7109375" style="354" bestFit="1" customWidth="1"/>
    <col min="6403" max="6403" width="18.140625" style="354" customWidth="1"/>
    <col min="6404" max="6404" width="14.7109375" style="354" customWidth="1"/>
    <col min="6405" max="6646" width="9.140625" style="354" customWidth="1"/>
    <col min="6647" max="6652" width="2.28515625" style="354"/>
    <col min="6653" max="6653" width="3.28515625" style="354" customWidth="1"/>
    <col min="6654" max="6654" width="2" style="354" customWidth="1"/>
    <col min="6655" max="6655" width="2" style="354" bestFit="1" customWidth="1"/>
    <col min="6656" max="6656" width="53.5703125" style="354" customWidth="1"/>
    <col min="6657" max="6658" width="18.7109375" style="354" bestFit="1" customWidth="1"/>
    <col min="6659" max="6659" width="18.140625" style="354" customWidth="1"/>
    <col min="6660" max="6660" width="14.7109375" style="354" customWidth="1"/>
    <col min="6661" max="6902" width="9.140625" style="354" customWidth="1"/>
    <col min="6903" max="6908" width="2.28515625" style="354"/>
    <col min="6909" max="6909" width="3.28515625" style="354" customWidth="1"/>
    <col min="6910" max="6910" width="2" style="354" customWidth="1"/>
    <col min="6911" max="6911" width="2" style="354" bestFit="1" customWidth="1"/>
    <col min="6912" max="6912" width="53.5703125" style="354" customWidth="1"/>
    <col min="6913" max="6914" width="18.7109375" style="354" bestFit="1" customWidth="1"/>
    <col min="6915" max="6915" width="18.140625" style="354" customWidth="1"/>
    <col min="6916" max="6916" width="14.7109375" style="354" customWidth="1"/>
    <col min="6917" max="7158" width="9.140625" style="354" customWidth="1"/>
    <col min="7159" max="7164" width="2.28515625" style="354"/>
    <col min="7165" max="7165" width="3.28515625" style="354" customWidth="1"/>
    <col min="7166" max="7166" width="2" style="354" customWidth="1"/>
    <col min="7167" max="7167" width="2" style="354" bestFit="1" customWidth="1"/>
    <col min="7168" max="7168" width="53.5703125" style="354" customWidth="1"/>
    <col min="7169" max="7170" width="18.7109375" style="354" bestFit="1" customWidth="1"/>
    <col min="7171" max="7171" width="18.140625" style="354" customWidth="1"/>
    <col min="7172" max="7172" width="14.7109375" style="354" customWidth="1"/>
    <col min="7173" max="7414" width="9.140625" style="354" customWidth="1"/>
    <col min="7415" max="7420" width="2.28515625" style="354"/>
    <col min="7421" max="7421" width="3.28515625" style="354" customWidth="1"/>
    <col min="7422" max="7422" width="2" style="354" customWidth="1"/>
    <col min="7423" max="7423" width="2" style="354" bestFit="1" customWidth="1"/>
    <col min="7424" max="7424" width="53.5703125" style="354" customWidth="1"/>
    <col min="7425" max="7426" width="18.7109375" style="354" bestFit="1" customWidth="1"/>
    <col min="7427" max="7427" width="18.140625" style="354" customWidth="1"/>
    <col min="7428" max="7428" width="14.7109375" style="354" customWidth="1"/>
    <col min="7429" max="7670" width="9.140625" style="354" customWidth="1"/>
    <col min="7671" max="7676" width="2.28515625" style="354"/>
    <col min="7677" max="7677" width="3.28515625" style="354" customWidth="1"/>
    <col min="7678" max="7678" width="2" style="354" customWidth="1"/>
    <col min="7679" max="7679" width="2" style="354" bestFit="1" customWidth="1"/>
    <col min="7680" max="7680" width="53.5703125" style="354" customWidth="1"/>
    <col min="7681" max="7682" width="18.7109375" style="354" bestFit="1" customWidth="1"/>
    <col min="7683" max="7683" width="18.140625" style="354" customWidth="1"/>
    <col min="7684" max="7684" width="14.7109375" style="354" customWidth="1"/>
    <col min="7685" max="7926" width="9.140625" style="354" customWidth="1"/>
    <col min="7927" max="7932" width="2.28515625" style="354"/>
    <col min="7933" max="7933" width="3.28515625" style="354" customWidth="1"/>
    <col min="7934" max="7934" width="2" style="354" customWidth="1"/>
    <col min="7935" max="7935" width="2" style="354" bestFit="1" customWidth="1"/>
    <col min="7936" max="7936" width="53.5703125" style="354" customWidth="1"/>
    <col min="7937" max="7938" width="18.7109375" style="354" bestFit="1" customWidth="1"/>
    <col min="7939" max="7939" width="18.140625" style="354" customWidth="1"/>
    <col min="7940" max="7940" width="14.7109375" style="354" customWidth="1"/>
    <col min="7941" max="8182" width="9.140625" style="354" customWidth="1"/>
    <col min="8183" max="8188" width="2.28515625" style="354"/>
    <col min="8189" max="8189" width="3.28515625" style="354" customWidth="1"/>
    <col min="8190" max="8190" width="2" style="354" customWidth="1"/>
    <col min="8191" max="8191" width="2" style="354" bestFit="1" customWidth="1"/>
    <col min="8192" max="8192" width="53.5703125" style="354" customWidth="1"/>
    <col min="8193" max="8194" width="18.7109375" style="354" bestFit="1" customWidth="1"/>
    <col min="8195" max="8195" width="18.140625" style="354" customWidth="1"/>
    <col min="8196" max="8196" width="14.7109375" style="354" customWidth="1"/>
    <col min="8197" max="8438" width="9.140625" style="354" customWidth="1"/>
    <col min="8439" max="8444" width="2.28515625" style="354"/>
    <col min="8445" max="8445" width="3.28515625" style="354" customWidth="1"/>
    <col min="8446" max="8446" width="2" style="354" customWidth="1"/>
    <col min="8447" max="8447" width="2" style="354" bestFit="1" customWidth="1"/>
    <col min="8448" max="8448" width="53.5703125" style="354" customWidth="1"/>
    <col min="8449" max="8450" width="18.7109375" style="354" bestFit="1" customWidth="1"/>
    <col min="8451" max="8451" width="18.140625" style="354" customWidth="1"/>
    <col min="8452" max="8452" width="14.7109375" style="354" customWidth="1"/>
    <col min="8453" max="8694" width="9.140625" style="354" customWidth="1"/>
    <col min="8695" max="8700" width="2.28515625" style="354"/>
    <col min="8701" max="8701" width="3.28515625" style="354" customWidth="1"/>
    <col min="8702" max="8702" width="2" style="354" customWidth="1"/>
    <col min="8703" max="8703" width="2" style="354" bestFit="1" customWidth="1"/>
    <col min="8704" max="8704" width="53.5703125" style="354" customWidth="1"/>
    <col min="8705" max="8706" width="18.7109375" style="354" bestFit="1" customWidth="1"/>
    <col min="8707" max="8707" width="18.140625" style="354" customWidth="1"/>
    <col min="8708" max="8708" width="14.7109375" style="354" customWidth="1"/>
    <col min="8709" max="8950" width="9.140625" style="354" customWidth="1"/>
    <col min="8951" max="8956" width="2.28515625" style="354"/>
    <col min="8957" max="8957" width="3.28515625" style="354" customWidth="1"/>
    <col min="8958" max="8958" width="2" style="354" customWidth="1"/>
    <col min="8959" max="8959" width="2" style="354" bestFit="1" customWidth="1"/>
    <col min="8960" max="8960" width="53.5703125" style="354" customWidth="1"/>
    <col min="8961" max="8962" width="18.7109375" style="354" bestFit="1" customWidth="1"/>
    <col min="8963" max="8963" width="18.140625" style="354" customWidth="1"/>
    <col min="8964" max="8964" width="14.7109375" style="354" customWidth="1"/>
    <col min="8965" max="9206" width="9.140625" style="354" customWidth="1"/>
    <col min="9207" max="9212" width="2.28515625" style="354"/>
    <col min="9213" max="9213" width="3.28515625" style="354" customWidth="1"/>
    <col min="9214" max="9214" width="2" style="354" customWidth="1"/>
    <col min="9215" max="9215" width="2" style="354" bestFit="1" customWidth="1"/>
    <col min="9216" max="9216" width="53.5703125" style="354" customWidth="1"/>
    <col min="9217" max="9218" width="18.7109375" style="354" bestFit="1" customWidth="1"/>
    <col min="9219" max="9219" width="18.140625" style="354" customWidth="1"/>
    <col min="9220" max="9220" width="14.7109375" style="354" customWidth="1"/>
    <col min="9221" max="9462" width="9.140625" style="354" customWidth="1"/>
    <col min="9463" max="9468" width="2.28515625" style="354"/>
    <col min="9469" max="9469" width="3.28515625" style="354" customWidth="1"/>
    <col min="9470" max="9470" width="2" style="354" customWidth="1"/>
    <col min="9471" max="9471" width="2" style="354" bestFit="1" customWidth="1"/>
    <col min="9472" max="9472" width="53.5703125" style="354" customWidth="1"/>
    <col min="9473" max="9474" width="18.7109375" style="354" bestFit="1" customWidth="1"/>
    <col min="9475" max="9475" width="18.140625" style="354" customWidth="1"/>
    <col min="9476" max="9476" width="14.7109375" style="354" customWidth="1"/>
    <col min="9477" max="9718" width="9.140625" style="354" customWidth="1"/>
    <col min="9719" max="9724" width="2.28515625" style="354"/>
    <col min="9725" max="9725" width="3.28515625" style="354" customWidth="1"/>
    <col min="9726" max="9726" width="2" style="354" customWidth="1"/>
    <col min="9727" max="9727" width="2" style="354" bestFit="1" customWidth="1"/>
    <col min="9728" max="9728" width="53.5703125" style="354" customWidth="1"/>
    <col min="9729" max="9730" width="18.7109375" style="354" bestFit="1" customWidth="1"/>
    <col min="9731" max="9731" width="18.140625" style="354" customWidth="1"/>
    <col min="9732" max="9732" width="14.7109375" style="354" customWidth="1"/>
    <col min="9733" max="9974" width="9.140625" style="354" customWidth="1"/>
    <col min="9975" max="9980" width="2.28515625" style="354"/>
    <col min="9981" max="9981" width="3.28515625" style="354" customWidth="1"/>
    <col min="9982" max="9982" width="2" style="354" customWidth="1"/>
    <col min="9983" max="9983" width="2" style="354" bestFit="1" customWidth="1"/>
    <col min="9984" max="9984" width="53.5703125" style="354" customWidth="1"/>
    <col min="9985" max="9986" width="18.7109375" style="354" bestFit="1" customWidth="1"/>
    <col min="9987" max="9987" width="18.140625" style="354" customWidth="1"/>
    <col min="9988" max="9988" width="14.7109375" style="354" customWidth="1"/>
    <col min="9989" max="10230" width="9.140625" style="354" customWidth="1"/>
    <col min="10231" max="10236" width="2.28515625" style="354"/>
    <col min="10237" max="10237" width="3.28515625" style="354" customWidth="1"/>
    <col min="10238" max="10238" width="2" style="354" customWidth="1"/>
    <col min="10239" max="10239" width="2" style="354" bestFit="1" customWidth="1"/>
    <col min="10240" max="10240" width="53.5703125" style="354" customWidth="1"/>
    <col min="10241" max="10242" width="18.7109375" style="354" bestFit="1" customWidth="1"/>
    <col min="10243" max="10243" width="18.140625" style="354" customWidth="1"/>
    <col min="10244" max="10244" width="14.7109375" style="354" customWidth="1"/>
    <col min="10245" max="10486" width="9.140625" style="354" customWidth="1"/>
    <col min="10487" max="10492" width="2.28515625" style="354"/>
    <col min="10493" max="10493" width="3.28515625" style="354" customWidth="1"/>
    <col min="10494" max="10494" width="2" style="354" customWidth="1"/>
    <col min="10495" max="10495" width="2" style="354" bestFit="1" customWidth="1"/>
    <col min="10496" max="10496" width="53.5703125" style="354" customWidth="1"/>
    <col min="10497" max="10498" width="18.7109375" style="354" bestFit="1" customWidth="1"/>
    <col min="10499" max="10499" width="18.140625" style="354" customWidth="1"/>
    <col min="10500" max="10500" width="14.7109375" style="354" customWidth="1"/>
    <col min="10501" max="10742" width="9.140625" style="354" customWidth="1"/>
    <col min="10743" max="10748" width="2.28515625" style="354"/>
    <col min="10749" max="10749" width="3.28515625" style="354" customWidth="1"/>
    <col min="10750" max="10750" width="2" style="354" customWidth="1"/>
    <col min="10751" max="10751" width="2" style="354" bestFit="1" customWidth="1"/>
    <col min="10752" max="10752" width="53.5703125" style="354" customWidth="1"/>
    <col min="10753" max="10754" width="18.7109375" style="354" bestFit="1" customWidth="1"/>
    <col min="10755" max="10755" width="18.140625" style="354" customWidth="1"/>
    <col min="10756" max="10756" width="14.7109375" style="354" customWidth="1"/>
    <col min="10757" max="10998" width="9.140625" style="354" customWidth="1"/>
    <col min="10999" max="11004" width="2.28515625" style="354"/>
    <col min="11005" max="11005" width="3.28515625" style="354" customWidth="1"/>
    <col min="11006" max="11006" width="2" style="354" customWidth="1"/>
    <col min="11007" max="11007" width="2" style="354" bestFit="1" customWidth="1"/>
    <col min="11008" max="11008" width="53.5703125" style="354" customWidth="1"/>
    <col min="11009" max="11010" width="18.7109375" style="354" bestFit="1" customWidth="1"/>
    <col min="11011" max="11011" width="18.140625" style="354" customWidth="1"/>
    <col min="11012" max="11012" width="14.7109375" style="354" customWidth="1"/>
    <col min="11013" max="11254" width="9.140625" style="354" customWidth="1"/>
    <col min="11255" max="11260" width="2.28515625" style="354"/>
    <col min="11261" max="11261" width="3.28515625" style="354" customWidth="1"/>
    <col min="11262" max="11262" width="2" style="354" customWidth="1"/>
    <col min="11263" max="11263" width="2" style="354" bestFit="1" customWidth="1"/>
    <col min="11264" max="11264" width="53.5703125" style="354" customWidth="1"/>
    <col min="11265" max="11266" width="18.7109375" style="354" bestFit="1" customWidth="1"/>
    <col min="11267" max="11267" width="18.140625" style="354" customWidth="1"/>
    <col min="11268" max="11268" width="14.7109375" style="354" customWidth="1"/>
    <col min="11269" max="11510" width="9.140625" style="354" customWidth="1"/>
    <col min="11511" max="11516" width="2.28515625" style="354"/>
    <col min="11517" max="11517" width="3.28515625" style="354" customWidth="1"/>
    <col min="11518" max="11518" width="2" style="354" customWidth="1"/>
    <col min="11519" max="11519" width="2" style="354" bestFit="1" customWidth="1"/>
    <col min="11520" max="11520" width="53.5703125" style="354" customWidth="1"/>
    <col min="11521" max="11522" width="18.7109375" style="354" bestFit="1" customWidth="1"/>
    <col min="11523" max="11523" width="18.140625" style="354" customWidth="1"/>
    <col min="11524" max="11524" width="14.7109375" style="354" customWidth="1"/>
    <col min="11525" max="11766" width="9.140625" style="354" customWidth="1"/>
    <col min="11767" max="11772" width="2.28515625" style="354"/>
    <col min="11773" max="11773" width="3.28515625" style="354" customWidth="1"/>
    <col min="11774" max="11774" width="2" style="354" customWidth="1"/>
    <col min="11775" max="11775" width="2" style="354" bestFit="1" customWidth="1"/>
    <col min="11776" max="11776" width="53.5703125" style="354" customWidth="1"/>
    <col min="11777" max="11778" width="18.7109375" style="354" bestFit="1" customWidth="1"/>
    <col min="11779" max="11779" width="18.140625" style="354" customWidth="1"/>
    <col min="11780" max="11780" width="14.7109375" style="354" customWidth="1"/>
    <col min="11781" max="12022" width="9.140625" style="354" customWidth="1"/>
    <col min="12023" max="12028" width="2.28515625" style="354"/>
    <col min="12029" max="12029" width="3.28515625" style="354" customWidth="1"/>
    <col min="12030" max="12030" width="2" style="354" customWidth="1"/>
    <col min="12031" max="12031" width="2" style="354" bestFit="1" customWidth="1"/>
    <col min="12032" max="12032" width="53.5703125" style="354" customWidth="1"/>
    <col min="12033" max="12034" width="18.7109375" style="354" bestFit="1" customWidth="1"/>
    <col min="12035" max="12035" width="18.140625" style="354" customWidth="1"/>
    <col min="12036" max="12036" width="14.7109375" style="354" customWidth="1"/>
    <col min="12037" max="12278" width="9.140625" style="354" customWidth="1"/>
    <col min="12279" max="12284" width="2.28515625" style="354"/>
    <col min="12285" max="12285" width="3.28515625" style="354" customWidth="1"/>
    <col min="12286" max="12286" width="2" style="354" customWidth="1"/>
    <col min="12287" max="12287" width="2" style="354" bestFit="1" customWidth="1"/>
    <col min="12288" max="12288" width="53.5703125" style="354" customWidth="1"/>
    <col min="12289" max="12290" width="18.7109375" style="354" bestFit="1" customWidth="1"/>
    <col min="12291" max="12291" width="18.140625" style="354" customWidth="1"/>
    <col min="12292" max="12292" width="14.7109375" style="354" customWidth="1"/>
    <col min="12293" max="12534" width="9.140625" style="354" customWidth="1"/>
    <col min="12535" max="12540" width="2.28515625" style="354"/>
    <col min="12541" max="12541" width="3.28515625" style="354" customWidth="1"/>
    <col min="12542" max="12542" width="2" style="354" customWidth="1"/>
    <col min="12543" max="12543" width="2" style="354" bestFit="1" customWidth="1"/>
    <col min="12544" max="12544" width="53.5703125" style="354" customWidth="1"/>
    <col min="12545" max="12546" width="18.7109375" style="354" bestFit="1" customWidth="1"/>
    <col min="12547" max="12547" width="18.140625" style="354" customWidth="1"/>
    <col min="12548" max="12548" width="14.7109375" style="354" customWidth="1"/>
    <col min="12549" max="12790" width="9.140625" style="354" customWidth="1"/>
    <col min="12791" max="12796" width="2.28515625" style="354"/>
    <col min="12797" max="12797" width="3.28515625" style="354" customWidth="1"/>
    <col min="12798" max="12798" width="2" style="354" customWidth="1"/>
    <col min="12799" max="12799" width="2" style="354" bestFit="1" customWidth="1"/>
    <col min="12800" max="12800" width="53.5703125" style="354" customWidth="1"/>
    <col min="12801" max="12802" width="18.7109375" style="354" bestFit="1" customWidth="1"/>
    <col min="12803" max="12803" width="18.140625" style="354" customWidth="1"/>
    <col min="12804" max="12804" width="14.7109375" style="354" customWidth="1"/>
    <col min="12805" max="13046" width="9.140625" style="354" customWidth="1"/>
    <col min="13047" max="13052" width="2.28515625" style="354"/>
    <col min="13053" max="13053" width="3.28515625" style="354" customWidth="1"/>
    <col min="13054" max="13054" width="2" style="354" customWidth="1"/>
    <col min="13055" max="13055" width="2" style="354" bestFit="1" customWidth="1"/>
    <col min="13056" max="13056" width="53.5703125" style="354" customWidth="1"/>
    <col min="13057" max="13058" width="18.7109375" style="354" bestFit="1" customWidth="1"/>
    <col min="13059" max="13059" width="18.140625" style="354" customWidth="1"/>
    <col min="13060" max="13060" width="14.7109375" style="354" customWidth="1"/>
    <col min="13061" max="13302" width="9.140625" style="354" customWidth="1"/>
    <col min="13303" max="13308" width="2.28515625" style="354"/>
    <col min="13309" max="13309" width="3.28515625" style="354" customWidth="1"/>
    <col min="13310" max="13310" width="2" style="354" customWidth="1"/>
    <col min="13311" max="13311" width="2" style="354" bestFit="1" customWidth="1"/>
    <col min="13312" max="13312" width="53.5703125" style="354" customWidth="1"/>
    <col min="13313" max="13314" width="18.7109375" style="354" bestFit="1" customWidth="1"/>
    <col min="13315" max="13315" width="18.140625" style="354" customWidth="1"/>
    <col min="13316" max="13316" width="14.7109375" style="354" customWidth="1"/>
    <col min="13317" max="13558" width="9.140625" style="354" customWidth="1"/>
    <col min="13559" max="13564" width="2.28515625" style="354"/>
    <col min="13565" max="13565" width="3.28515625" style="354" customWidth="1"/>
    <col min="13566" max="13566" width="2" style="354" customWidth="1"/>
    <col min="13567" max="13567" width="2" style="354" bestFit="1" customWidth="1"/>
    <col min="13568" max="13568" width="53.5703125" style="354" customWidth="1"/>
    <col min="13569" max="13570" width="18.7109375" style="354" bestFit="1" customWidth="1"/>
    <col min="13571" max="13571" width="18.140625" style="354" customWidth="1"/>
    <col min="13572" max="13572" width="14.7109375" style="354" customWidth="1"/>
    <col min="13573" max="13814" width="9.140625" style="354" customWidth="1"/>
    <col min="13815" max="13820" width="2.28515625" style="354"/>
    <col min="13821" max="13821" width="3.28515625" style="354" customWidth="1"/>
    <col min="13822" max="13822" width="2" style="354" customWidth="1"/>
    <col min="13823" max="13823" width="2" style="354" bestFit="1" customWidth="1"/>
    <col min="13824" max="13824" width="53.5703125" style="354" customWidth="1"/>
    <col min="13825" max="13826" width="18.7109375" style="354" bestFit="1" customWidth="1"/>
    <col min="13827" max="13827" width="18.140625" style="354" customWidth="1"/>
    <col min="13828" max="13828" width="14.7109375" style="354" customWidth="1"/>
    <col min="13829" max="14070" width="9.140625" style="354" customWidth="1"/>
    <col min="14071" max="14076" width="2.28515625" style="354"/>
    <col min="14077" max="14077" width="3.28515625" style="354" customWidth="1"/>
    <col min="14078" max="14078" width="2" style="354" customWidth="1"/>
    <col min="14079" max="14079" width="2" style="354" bestFit="1" customWidth="1"/>
    <col min="14080" max="14080" width="53.5703125" style="354" customWidth="1"/>
    <col min="14081" max="14082" width="18.7109375" style="354" bestFit="1" customWidth="1"/>
    <col min="14083" max="14083" width="18.140625" style="354" customWidth="1"/>
    <col min="14084" max="14084" width="14.7109375" style="354" customWidth="1"/>
    <col min="14085" max="14326" width="9.140625" style="354" customWidth="1"/>
    <col min="14327" max="14332" width="2.28515625" style="354"/>
    <col min="14333" max="14333" width="3.28515625" style="354" customWidth="1"/>
    <col min="14334" max="14334" width="2" style="354" customWidth="1"/>
    <col min="14335" max="14335" width="2" style="354" bestFit="1" customWidth="1"/>
    <col min="14336" max="14336" width="53.5703125" style="354" customWidth="1"/>
    <col min="14337" max="14338" width="18.7109375" style="354" bestFit="1" customWidth="1"/>
    <col min="14339" max="14339" width="18.140625" style="354" customWidth="1"/>
    <col min="14340" max="14340" width="14.7109375" style="354" customWidth="1"/>
    <col min="14341" max="14582" width="9.140625" style="354" customWidth="1"/>
    <col min="14583" max="14588" width="2.28515625" style="354"/>
    <col min="14589" max="14589" width="3.28515625" style="354" customWidth="1"/>
    <col min="14590" max="14590" width="2" style="354" customWidth="1"/>
    <col min="14591" max="14591" width="2" style="354" bestFit="1" customWidth="1"/>
    <col min="14592" max="14592" width="53.5703125" style="354" customWidth="1"/>
    <col min="14593" max="14594" width="18.7109375" style="354" bestFit="1" customWidth="1"/>
    <col min="14595" max="14595" width="18.140625" style="354" customWidth="1"/>
    <col min="14596" max="14596" width="14.7109375" style="354" customWidth="1"/>
    <col min="14597" max="14838" width="9.140625" style="354" customWidth="1"/>
    <col min="14839" max="14844" width="2.28515625" style="354"/>
    <col min="14845" max="14845" width="3.28515625" style="354" customWidth="1"/>
    <col min="14846" max="14846" width="2" style="354" customWidth="1"/>
    <col min="14847" max="14847" width="2" style="354" bestFit="1" customWidth="1"/>
    <col min="14848" max="14848" width="53.5703125" style="354" customWidth="1"/>
    <col min="14849" max="14850" width="18.7109375" style="354" bestFit="1" customWidth="1"/>
    <col min="14851" max="14851" width="18.140625" style="354" customWidth="1"/>
    <col min="14852" max="14852" width="14.7109375" style="354" customWidth="1"/>
    <col min="14853" max="15094" width="9.140625" style="354" customWidth="1"/>
    <col min="15095" max="15100" width="2.28515625" style="354"/>
    <col min="15101" max="15101" width="3.28515625" style="354" customWidth="1"/>
    <col min="15102" max="15102" width="2" style="354" customWidth="1"/>
    <col min="15103" max="15103" width="2" style="354" bestFit="1" customWidth="1"/>
    <col min="15104" max="15104" width="53.5703125" style="354" customWidth="1"/>
    <col min="15105" max="15106" width="18.7109375" style="354" bestFit="1" customWidth="1"/>
    <col min="15107" max="15107" width="18.140625" style="354" customWidth="1"/>
    <col min="15108" max="15108" width="14.7109375" style="354" customWidth="1"/>
    <col min="15109" max="15350" width="9.140625" style="354" customWidth="1"/>
    <col min="15351" max="15356" width="2.28515625" style="354"/>
    <col min="15357" max="15357" width="3.28515625" style="354" customWidth="1"/>
    <col min="15358" max="15358" width="2" style="354" customWidth="1"/>
    <col min="15359" max="15359" width="2" style="354" bestFit="1" customWidth="1"/>
    <col min="15360" max="15360" width="53.5703125" style="354" customWidth="1"/>
    <col min="15361" max="15362" width="18.7109375" style="354" bestFit="1" customWidth="1"/>
    <col min="15363" max="15363" width="18.140625" style="354" customWidth="1"/>
    <col min="15364" max="15364" width="14.7109375" style="354" customWidth="1"/>
    <col min="15365" max="15606" width="9.140625" style="354" customWidth="1"/>
    <col min="15607" max="15612" width="2.28515625" style="354"/>
    <col min="15613" max="15613" width="3.28515625" style="354" customWidth="1"/>
    <col min="15614" max="15614" width="2" style="354" customWidth="1"/>
    <col min="15615" max="15615" width="2" style="354" bestFit="1" customWidth="1"/>
    <col min="15616" max="15616" width="53.5703125" style="354" customWidth="1"/>
    <col min="15617" max="15618" width="18.7109375" style="354" bestFit="1" customWidth="1"/>
    <col min="15619" max="15619" width="18.140625" style="354" customWidth="1"/>
    <col min="15620" max="15620" width="14.7109375" style="354" customWidth="1"/>
    <col min="15621" max="15862" width="9.140625" style="354" customWidth="1"/>
    <col min="15863" max="15868" width="2.28515625" style="354"/>
    <col min="15869" max="15869" width="3.28515625" style="354" customWidth="1"/>
    <col min="15870" max="15870" width="2" style="354" customWidth="1"/>
    <col min="15871" max="15871" width="2" style="354" bestFit="1" customWidth="1"/>
    <col min="15872" max="15872" width="53.5703125" style="354" customWidth="1"/>
    <col min="15873" max="15874" width="18.7109375" style="354" bestFit="1" customWidth="1"/>
    <col min="15875" max="15875" width="18.140625" style="354" customWidth="1"/>
    <col min="15876" max="15876" width="14.7109375" style="354" customWidth="1"/>
    <col min="15877" max="16118" width="9.140625" style="354" customWidth="1"/>
    <col min="16119" max="16124" width="2.28515625" style="354"/>
    <col min="16125" max="16125" width="3.28515625" style="354" customWidth="1"/>
    <col min="16126" max="16126" width="2" style="354" customWidth="1"/>
    <col min="16127" max="16127" width="2" style="354" bestFit="1" customWidth="1"/>
    <col min="16128" max="16128" width="53.5703125" style="354" customWidth="1"/>
    <col min="16129" max="16130" width="18.7109375" style="354" bestFit="1" customWidth="1"/>
    <col min="16131" max="16131" width="18.140625" style="354" customWidth="1"/>
    <col min="16132" max="16132" width="14.7109375" style="354" customWidth="1"/>
    <col min="16133" max="16374" width="9.140625" style="354" customWidth="1"/>
    <col min="16375" max="16384" width="2.28515625" style="354"/>
  </cols>
  <sheetData>
    <row r="1" spans="1:12" x14ac:dyDescent="0.25">
      <c r="C1" s="355"/>
    </row>
    <row r="3" spans="1:12" ht="15.75" customHeight="1" x14ac:dyDescent="0.25">
      <c r="A3" s="940" t="s">
        <v>0</v>
      </c>
      <c r="B3" s="940"/>
      <c r="C3" s="940"/>
      <c r="E3" s="941"/>
      <c r="F3" s="941"/>
      <c r="G3" s="941"/>
      <c r="H3" s="941"/>
      <c r="I3" s="941"/>
      <c r="J3" s="941"/>
      <c r="K3" s="941"/>
      <c r="L3" s="941"/>
    </row>
    <row r="4" spans="1:12" ht="15.75" customHeight="1" x14ac:dyDescent="0.25">
      <c r="A4" s="940" t="s">
        <v>205</v>
      </c>
      <c r="B4" s="940"/>
      <c r="C4" s="940"/>
      <c r="E4" s="941"/>
      <c r="F4" s="941"/>
      <c r="G4" s="941"/>
      <c r="H4" s="941"/>
      <c r="I4" s="941"/>
      <c r="J4" s="941"/>
      <c r="K4" s="941"/>
      <c r="L4" s="941"/>
    </row>
    <row r="5" spans="1:12" ht="15.75" customHeight="1" x14ac:dyDescent="0.25">
      <c r="A5" s="940" t="s">
        <v>1</v>
      </c>
      <c r="B5" s="940"/>
      <c r="C5" s="940"/>
      <c r="E5" s="941"/>
      <c r="F5" s="941"/>
      <c r="G5" s="941"/>
      <c r="H5" s="941"/>
      <c r="I5" s="941"/>
      <c r="J5" s="941"/>
      <c r="K5" s="941"/>
      <c r="L5" s="941"/>
    </row>
    <row r="6" spans="1:12" ht="15.75" customHeight="1" x14ac:dyDescent="0.25">
      <c r="A6" s="940" t="s">
        <v>665</v>
      </c>
      <c r="B6" s="940"/>
      <c r="C6" s="940"/>
      <c r="E6" s="941"/>
      <c r="F6" s="941"/>
      <c r="G6" s="941"/>
      <c r="H6" s="941"/>
      <c r="I6" s="941"/>
      <c r="J6" s="941"/>
      <c r="K6" s="941"/>
      <c r="L6" s="941"/>
    </row>
    <row r="7" spans="1:12" ht="18" customHeight="1" thickBot="1" x14ac:dyDescent="0.3">
      <c r="A7" s="438"/>
      <c r="B7" s="438"/>
      <c r="C7" s="438"/>
    </row>
    <row r="8" spans="1:12" s="303" customFormat="1" ht="18" customHeight="1" thickBot="1" x14ac:dyDescent="0.3">
      <c r="A8" s="299" t="s">
        <v>2</v>
      </c>
      <c r="B8" s="300" t="s">
        <v>645</v>
      </c>
      <c r="C8" s="301" t="s">
        <v>644</v>
      </c>
      <c r="D8" s="302"/>
    </row>
    <row r="9" spans="1:12" ht="18" customHeight="1" x14ac:dyDescent="0.25">
      <c r="A9" s="304" t="s">
        <v>16</v>
      </c>
      <c r="B9" s="356"/>
      <c r="C9" s="356"/>
      <c r="D9" s="357"/>
    </row>
    <row r="10" spans="1:12" ht="18" customHeight="1" x14ac:dyDescent="0.25">
      <c r="A10" s="305" t="s">
        <v>17</v>
      </c>
      <c r="B10" s="22"/>
      <c r="C10" s="22"/>
      <c r="D10" s="357"/>
    </row>
    <row r="11" spans="1:12" ht="18" customHeight="1" x14ac:dyDescent="0.25">
      <c r="A11" s="305" t="s">
        <v>53</v>
      </c>
      <c r="B11" s="22"/>
      <c r="C11" s="22"/>
      <c r="D11" s="357"/>
    </row>
    <row r="12" spans="1:12" ht="18" customHeight="1" x14ac:dyDescent="0.25">
      <c r="A12" s="312" t="s">
        <v>83</v>
      </c>
      <c r="B12" s="358">
        <f>B101</f>
        <v>63905332</v>
      </c>
      <c r="C12" s="22"/>
      <c r="D12" s="357"/>
    </row>
    <row r="13" spans="1:12" ht="18" customHeight="1" x14ac:dyDescent="0.25">
      <c r="A13" s="312" t="s">
        <v>82</v>
      </c>
      <c r="B13" s="358">
        <v>0</v>
      </c>
      <c r="C13" s="22">
        <v>0</v>
      </c>
      <c r="D13" s="357"/>
      <c r="E13" s="359"/>
    </row>
    <row r="14" spans="1:12" ht="18" customHeight="1" x14ac:dyDescent="0.25">
      <c r="A14" s="312" t="s">
        <v>84</v>
      </c>
      <c r="B14" s="22"/>
      <c r="C14" s="22"/>
      <c r="D14" s="357"/>
      <c r="E14" s="354" t="s">
        <v>151</v>
      </c>
    </row>
    <row r="15" spans="1:12" ht="18" customHeight="1" x14ac:dyDescent="0.25">
      <c r="A15" s="312" t="s">
        <v>85</v>
      </c>
      <c r="B15" s="22"/>
      <c r="C15" s="22"/>
      <c r="D15" s="357"/>
    </row>
    <row r="16" spans="1:12" s="361" customFormat="1" ht="18" customHeight="1" x14ac:dyDescent="0.25">
      <c r="A16" s="305" t="s">
        <v>54</v>
      </c>
      <c r="B16" s="298"/>
      <c r="C16" s="298"/>
      <c r="D16" s="360"/>
      <c r="E16" s="361">
        <v>375525000</v>
      </c>
    </row>
    <row r="17" spans="1:9" ht="18" customHeight="1" x14ac:dyDescent="0.25">
      <c r="A17" s="312" t="s">
        <v>91</v>
      </c>
      <c r="B17" s="22"/>
      <c r="C17" s="22"/>
      <c r="D17" s="357"/>
      <c r="E17" s="354">
        <v>639766500</v>
      </c>
    </row>
    <row r="18" spans="1:9" ht="18" customHeight="1" x14ac:dyDescent="0.25">
      <c r="A18" s="312" t="s">
        <v>206</v>
      </c>
      <c r="B18" s="22"/>
      <c r="C18" s="22"/>
      <c r="D18" s="357"/>
      <c r="E18" s="354" t="s">
        <v>152</v>
      </c>
    </row>
    <row r="19" spans="1:9" s="361" customFormat="1" ht="18" customHeight="1" x14ac:dyDescent="0.25">
      <c r="A19" s="312" t="s">
        <v>207</v>
      </c>
      <c r="B19" s="298"/>
      <c r="C19" s="365">
        <v>0</v>
      </c>
      <c r="D19" s="360"/>
    </row>
    <row r="20" spans="1:9" ht="18" customHeight="1" x14ac:dyDescent="0.25">
      <c r="A20" s="312" t="s">
        <v>208</v>
      </c>
      <c r="B20" s="22"/>
      <c r="C20" s="22">
        <v>0</v>
      </c>
      <c r="D20" s="357"/>
    </row>
    <row r="21" spans="1:9" ht="18" customHeight="1" x14ac:dyDescent="0.25">
      <c r="A21" s="312" t="s">
        <v>209</v>
      </c>
      <c r="B21" s="22"/>
      <c r="C21" s="22"/>
      <c r="D21" s="357"/>
    </row>
    <row r="22" spans="1:9" ht="18" customHeight="1" x14ac:dyDescent="0.25">
      <c r="A22" s="312" t="s">
        <v>212</v>
      </c>
      <c r="B22" s="22"/>
      <c r="C22" s="22"/>
      <c r="D22" s="357"/>
    </row>
    <row r="23" spans="1:9" ht="18" customHeight="1" x14ac:dyDescent="0.25">
      <c r="A23" s="312" t="s">
        <v>210</v>
      </c>
      <c r="B23" s="22"/>
      <c r="C23" s="22"/>
      <c r="D23" s="357"/>
    </row>
    <row r="24" spans="1:9" ht="18" customHeight="1" x14ac:dyDescent="0.25">
      <c r="A24" s="312" t="s">
        <v>211</v>
      </c>
      <c r="B24" s="22"/>
      <c r="C24" s="22"/>
      <c r="D24" s="357"/>
    </row>
    <row r="25" spans="1:9" s="361" customFormat="1" ht="18" customHeight="1" x14ac:dyDescent="0.25">
      <c r="A25" s="305" t="s">
        <v>55</v>
      </c>
      <c r="B25" s="22">
        <v>4750638.75</v>
      </c>
      <c r="C25" s="22">
        <v>1705091.67</v>
      </c>
      <c r="D25" s="360"/>
    </row>
    <row r="26" spans="1:9" s="361" customFormat="1" ht="18" customHeight="1" thickBot="1" x14ac:dyDescent="0.3">
      <c r="A26" s="305" t="s">
        <v>56</v>
      </c>
      <c r="B26" s="31">
        <v>20941100</v>
      </c>
      <c r="C26" s="817">
        <v>9656050</v>
      </c>
      <c r="D26" s="360"/>
      <c r="E26" s="361">
        <v>1008767700</v>
      </c>
    </row>
    <row r="27" spans="1:9" ht="22.5" customHeight="1" thickBot="1" x14ac:dyDescent="0.3">
      <c r="A27" s="306" t="s">
        <v>19</v>
      </c>
      <c r="B27" s="307">
        <f>SUM(B10:B26)</f>
        <v>89597070.75</v>
      </c>
      <c r="C27" s="307">
        <f>SUM(C10:C26)</f>
        <v>11361141.67</v>
      </c>
      <c r="D27" s="362"/>
      <c r="E27" s="363"/>
    </row>
    <row r="28" spans="1:9" ht="18" customHeight="1" x14ac:dyDescent="0.25">
      <c r="A28" s="305" t="s">
        <v>20</v>
      </c>
      <c r="B28" s="364"/>
      <c r="C28" s="364"/>
      <c r="D28" s="357"/>
      <c r="E28" s="316" t="e">
        <f>C30+LRA!#REF!</f>
        <v>#REF!</v>
      </c>
    </row>
    <row r="29" spans="1:9" ht="18" customHeight="1" x14ac:dyDescent="0.25">
      <c r="A29" s="308" t="s">
        <v>21</v>
      </c>
      <c r="B29" s="22">
        <v>48718958773.330002</v>
      </c>
      <c r="C29" s="816">
        <v>48718958773.330002</v>
      </c>
      <c r="D29" s="366">
        <v>30000000</v>
      </c>
      <c r="E29" s="367" t="e">
        <f>C30+LRA!#REF!</f>
        <v>#REF!</v>
      </c>
      <c r="F29" s="367" t="e">
        <f>B30-E29</f>
        <v>#REF!</v>
      </c>
    </row>
    <row r="30" spans="1:9" ht="18" customHeight="1" x14ac:dyDescent="0.25">
      <c r="A30" s="308" t="s">
        <v>22</v>
      </c>
      <c r="B30" s="22">
        <f>16553686197.09+23293000</f>
        <v>16576979197.09</v>
      </c>
      <c r="C30" s="22">
        <v>16553686197.09</v>
      </c>
      <c r="D30" s="220">
        <v>89760000</v>
      </c>
      <c r="E30" s="367">
        <f>D30-B30</f>
        <v>-16487219197.09</v>
      </c>
      <c r="G30" s="368">
        <v>328615000</v>
      </c>
      <c r="H30" s="316">
        <v>89767000</v>
      </c>
      <c r="I30" s="367">
        <f>G30-H30</f>
        <v>238848000</v>
      </c>
    </row>
    <row r="31" spans="1:9" ht="18" customHeight="1" x14ac:dyDescent="0.25">
      <c r="A31" s="308" t="s">
        <v>23</v>
      </c>
      <c r="B31" s="22">
        <v>13372679816.49</v>
      </c>
      <c r="C31" s="22">
        <v>13372679816.49</v>
      </c>
      <c r="D31" s="366">
        <v>198500000</v>
      </c>
      <c r="E31" s="369">
        <f>D31-B31</f>
        <v>-13174179816.49</v>
      </c>
      <c r="G31" s="368">
        <v>45600000</v>
      </c>
    </row>
    <row r="32" spans="1:9" ht="18" customHeight="1" x14ac:dyDescent="0.25">
      <c r="A32" s="308" t="s">
        <v>86</v>
      </c>
      <c r="B32" s="370">
        <v>0</v>
      </c>
      <c r="C32" s="370">
        <v>0</v>
      </c>
      <c r="D32" s="371"/>
    </row>
    <row r="33" spans="1:6" ht="18" customHeight="1" x14ac:dyDescent="0.25">
      <c r="A33" s="308" t="s">
        <v>24</v>
      </c>
      <c r="B33" s="22">
        <v>0</v>
      </c>
      <c r="C33" s="22">
        <v>0</v>
      </c>
      <c r="D33" s="372"/>
      <c r="E33" s="367" t="e">
        <f>C31+LRA!#REF!+B58</f>
        <v>#REF!</v>
      </c>
    </row>
    <row r="34" spans="1:6" ht="18" customHeight="1" x14ac:dyDescent="0.25">
      <c r="A34" s="308" t="s">
        <v>57</v>
      </c>
      <c r="B34" s="22">
        <v>14950000</v>
      </c>
      <c r="C34" s="816">
        <v>14950000</v>
      </c>
      <c r="D34" s="372"/>
      <c r="E34" s="367" t="e">
        <f>C31+LRA!#REF!</f>
        <v>#REF!</v>
      </c>
      <c r="F34" s="316" t="e">
        <f>C31+LRA!#REF!</f>
        <v>#REF!</v>
      </c>
    </row>
    <row r="35" spans="1:6" ht="18" customHeight="1" x14ac:dyDescent="0.25">
      <c r="A35" s="305" t="s">
        <v>213</v>
      </c>
      <c r="B35" s="373">
        <f>SUM(B36:B37)</f>
        <v>-19805454754.240002</v>
      </c>
      <c r="C35" s="373">
        <f>SUM(C36:C37)</f>
        <v>-19805454754.240002</v>
      </c>
      <c r="D35" s="366">
        <f>B35-C35</f>
        <v>0</v>
      </c>
      <c r="E35" s="367" t="e">
        <f>E33-E34</f>
        <v>#REF!</v>
      </c>
      <c r="F35" s="374">
        <f>6140177419.48+F36</f>
        <v>6667367319.4799995</v>
      </c>
    </row>
    <row r="36" spans="1:6" ht="18" customHeight="1" x14ac:dyDescent="0.25">
      <c r="A36" s="308" t="s">
        <v>214</v>
      </c>
      <c r="B36" s="22">
        <v>-15524002835.93</v>
      </c>
      <c r="C36" s="22">
        <v>-15524002835.93</v>
      </c>
      <c r="D36" s="375">
        <v>-6140177419.4799995</v>
      </c>
      <c r="E36" s="367">
        <v>-6140177419.4799995</v>
      </c>
      <c r="F36" s="316">
        <v>527189900</v>
      </c>
    </row>
    <row r="37" spans="1:6" ht="18" customHeight="1" x14ac:dyDescent="0.25">
      <c r="A37" s="308" t="s">
        <v>215</v>
      </c>
      <c r="B37" s="22">
        <v>-4281451918.3099999</v>
      </c>
      <c r="C37" s="22">
        <v>-4281451918.3099999</v>
      </c>
      <c r="D37" s="375">
        <f>3801573032.3-E37</f>
        <v>3613835032.3000002</v>
      </c>
      <c r="E37" s="367">
        <v>187738000</v>
      </c>
      <c r="F37" s="367">
        <f>C37-E37</f>
        <v>-4469189918.3099995</v>
      </c>
    </row>
    <row r="38" spans="1:6" ht="18" customHeight="1" x14ac:dyDescent="0.25">
      <c r="A38" s="308" t="s">
        <v>216</v>
      </c>
      <c r="B38" s="365"/>
      <c r="C38" s="22"/>
      <c r="D38" s="375"/>
      <c r="E38" s="367"/>
    </row>
    <row r="39" spans="1:6" ht="18" customHeight="1" thickBot="1" x14ac:dyDescent="0.3">
      <c r="A39" s="308" t="s">
        <v>217</v>
      </c>
      <c r="B39" s="376"/>
      <c r="C39" s="377"/>
      <c r="D39" s="375"/>
      <c r="E39" s="367"/>
    </row>
    <row r="40" spans="1:6" ht="24" customHeight="1" thickBot="1" x14ac:dyDescent="0.3">
      <c r="A40" s="306" t="s">
        <v>25</v>
      </c>
      <c r="B40" s="309">
        <f>SUM(B29:B35)</f>
        <v>58878113032.669998</v>
      </c>
      <c r="C40" s="309">
        <f>SUM(C29:C35)</f>
        <v>58854820032.669998</v>
      </c>
      <c r="D40" s="378">
        <f>C40-B40</f>
        <v>-23293000</v>
      </c>
      <c r="E40" s="367" t="e">
        <f>SUM(E34:E35)</f>
        <v>#REF!</v>
      </c>
    </row>
    <row r="41" spans="1:6" s="361" customFormat="1" ht="18" customHeight="1" x14ac:dyDescent="0.25">
      <c r="A41" s="305" t="s">
        <v>26</v>
      </c>
      <c r="B41" s="379"/>
      <c r="C41" s="379"/>
      <c r="D41" s="360"/>
    </row>
    <row r="42" spans="1:6" s="361" customFormat="1" ht="18" customHeight="1" x14ac:dyDescent="0.25">
      <c r="A42" s="305" t="s">
        <v>218</v>
      </c>
      <c r="B42" s="298"/>
      <c r="C42" s="298"/>
      <c r="D42" s="360"/>
      <c r="E42" s="380">
        <f>B31-C31</f>
        <v>0</v>
      </c>
      <c r="F42" s="380">
        <f>B31+E42</f>
        <v>13372679816.49</v>
      </c>
    </row>
    <row r="43" spans="1:6" s="361" customFormat="1" ht="18" customHeight="1" x14ac:dyDescent="0.25">
      <c r="A43" s="308" t="s">
        <v>87</v>
      </c>
      <c r="B43" s="22"/>
      <c r="C43" s="22"/>
      <c r="D43" s="360"/>
      <c r="E43" s="380">
        <v>66808000</v>
      </c>
      <c r="F43" s="380" t="e">
        <f>F42-E40</f>
        <v>#REF!</v>
      </c>
    </row>
    <row r="44" spans="1:6" s="361" customFormat="1" ht="18" customHeight="1" x14ac:dyDescent="0.25">
      <c r="A44" s="305" t="s">
        <v>58</v>
      </c>
      <c r="B44" s="298"/>
      <c r="C44" s="298"/>
      <c r="D44" s="360"/>
      <c r="E44" s="381">
        <f>E42-E43</f>
        <v>-66808000</v>
      </c>
    </row>
    <row r="45" spans="1:6" s="361" customFormat="1" ht="18" customHeight="1" x14ac:dyDescent="0.25">
      <c r="A45" s="308" t="s">
        <v>219</v>
      </c>
      <c r="B45" s="22">
        <f>347201610-36614610</f>
        <v>310587000</v>
      </c>
      <c r="C45" s="22">
        <v>310587000</v>
      </c>
      <c r="D45" s="360"/>
    </row>
    <row r="46" spans="1:6" ht="18" customHeight="1" x14ac:dyDescent="0.25">
      <c r="A46" s="308" t="s">
        <v>27</v>
      </c>
      <c r="B46" s="22"/>
      <c r="C46" s="22"/>
      <c r="D46" s="357"/>
    </row>
    <row r="47" spans="1:6" ht="18" customHeight="1" x14ac:dyDescent="0.25">
      <c r="A47" s="308" t="s">
        <v>28</v>
      </c>
      <c r="B47" s="22"/>
      <c r="C47" s="22"/>
      <c r="D47" s="357"/>
    </row>
    <row r="48" spans="1:6" ht="18" customHeight="1" thickBot="1" x14ac:dyDescent="0.3">
      <c r="A48" s="308" t="s">
        <v>264</v>
      </c>
      <c r="B48" s="31">
        <f>-343618500+33031500</f>
        <v>-310587000</v>
      </c>
      <c r="C48" s="31">
        <v>-310587000</v>
      </c>
      <c r="D48" s="357"/>
    </row>
    <row r="49" spans="1:5" ht="18.75" customHeight="1" thickBot="1" x14ac:dyDescent="0.3">
      <c r="A49" s="306" t="s">
        <v>29</v>
      </c>
      <c r="B49" s="307">
        <f>SUM(B41:B48)</f>
        <v>0</v>
      </c>
      <c r="C49" s="307">
        <f>SUM(C41:C48)</f>
        <v>0</v>
      </c>
      <c r="D49" s="357"/>
      <c r="E49" s="354">
        <f>71265070351.49-71265062763.49</f>
        <v>7588</v>
      </c>
    </row>
    <row r="50" spans="1:5" ht="18.75" customHeight="1" thickBot="1" x14ac:dyDescent="0.3">
      <c r="A50" s="310" t="s">
        <v>30</v>
      </c>
      <c r="B50" s="311">
        <f>B27+B40+B49</f>
        <v>58967710103.419998</v>
      </c>
      <c r="C50" s="311">
        <f>C27+C40+C49</f>
        <v>58866181174.339996</v>
      </c>
      <c r="D50" s="357"/>
      <c r="E50" s="367">
        <f>71265062763.49-C50</f>
        <v>12398881589.150009</v>
      </c>
    </row>
    <row r="51" spans="1:5" ht="18" customHeight="1" x14ac:dyDescent="0.25">
      <c r="A51" s="305" t="s">
        <v>59</v>
      </c>
      <c r="B51" s="364"/>
      <c r="C51" s="364"/>
      <c r="D51" s="357"/>
      <c r="E51" s="367">
        <f>E50+C95</f>
        <v>12398881589.150009</v>
      </c>
    </row>
    <row r="52" spans="1:5" ht="18" customHeight="1" x14ac:dyDescent="0.25">
      <c r="A52" s="305" t="s">
        <v>31</v>
      </c>
      <c r="B52" s="22"/>
      <c r="C52" s="22"/>
      <c r="D52" s="357"/>
    </row>
    <row r="53" spans="1:5" ht="18" customHeight="1" x14ac:dyDescent="0.25">
      <c r="A53" s="305" t="s">
        <v>60</v>
      </c>
      <c r="B53" s="22"/>
      <c r="C53" s="22"/>
      <c r="D53" s="357"/>
    </row>
    <row r="54" spans="1:5" ht="18" customHeight="1" x14ac:dyDescent="0.25">
      <c r="A54" s="305" t="s">
        <v>61</v>
      </c>
      <c r="B54" s="22">
        <v>0</v>
      </c>
      <c r="C54" s="22">
        <v>0</v>
      </c>
      <c r="D54" s="357"/>
    </row>
    <row r="55" spans="1:5" ht="18" customHeight="1" x14ac:dyDescent="0.25">
      <c r="A55" s="305" t="s">
        <v>62</v>
      </c>
      <c r="B55" s="22"/>
      <c r="C55" s="22"/>
      <c r="D55" s="357"/>
    </row>
    <row r="56" spans="1:5" ht="18" customHeight="1" x14ac:dyDescent="0.25">
      <c r="A56" s="308" t="s">
        <v>92</v>
      </c>
      <c r="B56" s="22"/>
      <c r="C56" s="22"/>
      <c r="D56" s="357"/>
    </row>
    <row r="57" spans="1:5" ht="18" customHeight="1" x14ac:dyDescent="0.25">
      <c r="A57" s="308" t="s">
        <v>93</v>
      </c>
      <c r="B57" s="22">
        <v>21167007</v>
      </c>
      <c r="C57" s="22">
        <v>29767737</v>
      </c>
      <c r="D57" s="362">
        <f>SUM(C56:C57)</f>
        <v>29767737</v>
      </c>
    </row>
    <row r="58" spans="1:5" ht="18" customHeight="1" thickBot="1" x14ac:dyDescent="0.3">
      <c r="A58" s="308" t="s">
        <v>128</v>
      </c>
      <c r="B58" s="31">
        <v>0</v>
      </c>
      <c r="C58" s="31">
        <v>0</v>
      </c>
      <c r="D58" s="357"/>
    </row>
    <row r="59" spans="1:5" ht="20.25" customHeight="1" thickBot="1" x14ac:dyDescent="0.3">
      <c r="A59" s="306" t="s">
        <v>32</v>
      </c>
      <c r="B59" s="309">
        <f>SUM(B53:B58)</f>
        <v>21167007</v>
      </c>
      <c r="C59" s="309">
        <f>SUM(C53:C58)</f>
        <v>29767737</v>
      </c>
      <c r="D59" s="357"/>
    </row>
    <row r="60" spans="1:5" ht="20.25" customHeight="1" thickBot="1" x14ac:dyDescent="0.3">
      <c r="A60" s="310" t="s">
        <v>63</v>
      </c>
      <c r="B60" s="311">
        <f>SUM(B59)</f>
        <v>21167007</v>
      </c>
      <c r="C60" s="311">
        <f>SUM(C59)</f>
        <v>29767737</v>
      </c>
      <c r="D60" s="357"/>
    </row>
    <row r="61" spans="1:5" ht="18" customHeight="1" x14ac:dyDescent="0.25">
      <c r="A61" s="305" t="s">
        <v>64</v>
      </c>
      <c r="B61" s="364"/>
      <c r="C61" s="364"/>
      <c r="D61" s="357"/>
    </row>
    <row r="62" spans="1:5" ht="18" customHeight="1" x14ac:dyDescent="0.25">
      <c r="A62" s="305" t="s">
        <v>64</v>
      </c>
      <c r="B62" s="382"/>
      <c r="C62" s="22"/>
      <c r="D62" s="357"/>
    </row>
    <row r="63" spans="1:5" ht="18" customHeight="1" x14ac:dyDescent="0.25">
      <c r="A63" s="305" t="s">
        <v>65</v>
      </c>
      <c r="B63" s="22"/>
      <c r="C63" s="22"/>
      <c r="D63" s="357"/>
    </row>
    <row r="64" spans="1:5" ht="18" customHeight="1" x14ac:dyDescent="0.25">
      <c r="A64" s="312" t="s">
        <v>66</v>
      </c>
      <c r="B64" s="339">
        <v>58832071293.339996</v>
      </c>
      <c r="C64" s="816">
        <v>58836413437.339996</v>
      </c>
      <c r="D64" s="362"/>
      <c r="E64" s="316">
        <v>62295674742.480003</v>
      </c>
    </row>
    <row r="65" spans="1:5" ht="18" customHeight="1" x14ac:dyDescent="0.25">
      <c r="A65" s="312" t="s">
        <v>241</v>
      </c>
      <c r="B65" s="22">
        <f>LO!E29</f>
        <v>-13181400537.92</v>
      </c>
      <c r="C65" s="22"/>
      <c r="D65" s="362"/>
    </row>
    <row r="66" spans="1:5" ht="18" customHeight="1" x14ac:dyDescent="0.25">
      <c r="A66" s="305" t="s">
        <v>67</v>
      </c>
      <c r="B66" s="298"/>
      <c r="C66" s="298"/>
      <c r="D66" s="357"/>
      <c r="E66" s="367">
        <f>B64+B65</f>
        <v>45650670755.419998</v>
      </c>
    </row>
    <row r="67" spans="1:5" ht="18" customHeight="1" thickBot="1" x14ac:dyDescent="0.3">
      <c r="A67" s="446" t="s">
        <v>88</v>
      </c>
      <c r="B67" s="31">
        <v>13231967009</v>
      </c>
      <c r="C67" s="31"/>
      <c r="D67" s="357"/>
    </row>
    <row r="68" spans="1:5" ht="18" customHeight="1" x14ac:dyDescent="0.25">
      <c r="A68" s="441" t="s">
        <v>89</v>
      </c>
      <c r="B68" s="364">
        <f>LRA!F31</f>
        <v>-13231967009</v>
      </c>
      <c r="C68" s="364"/>
      <c r="D68" s="357"/>
    </row>
    <row r="69" spans="1:5" ht="18" customHeight="1" x14ac:dyDescent="0.25">
      <c r="A69" s="305" t="s">
        <v>94</v>
      </c>
      <c r="B69" s="298"/>
      <c r="C69" s="298"/>
      <c r="D69" s="362">
        <f>SUM(B64:B65)</f>
        <v>45650670755.419998</v>
      </c>
    </row>
    <row r="70" spans="1:5" ht="18" customHeight="1" x14ac:dyDescent="0.25">
      <c r="A70" s="308" t="s">
        <v>68</v>
      </c>
      <c r="B70" s="22">
        <f>'LPE '!D11</f>
        <v>13295872341</v>
      </c>
      <c r="C70" s="22"/>
      <c r="D70" s="357"/>
    </row>
    <row r="71" spans="1:5" ht="18" hidden="1" customHeight="1" x14ac:dyDescent="0.25">
      <c r="A71" s="305" t="s">
        <v>95</v>
      </c>
      <c r="B71" s="22"/>
      <c r="C71" s="22"/>
      <c r="D71" s="357"/>
    </row>
    <row r="72" spans="1:5" ht="18" hidden="1" customHeight="1" x14ac:dyDescent="0.25">
      <c r="A72" s="308" t="s">
        <v>96</v>
      </c>
      <c r="B72" s="22"/>
      <c r="C72" s="22"/>
      <c r="D72" s="357"/>
    </row>
    <row r="73" spans="1:5" ht="18" hidden="1" customHeight="1" x14ac:dyDescent="0.25">
      <c r="A73" s="308" t="s">
        <v>97</v>
      </c>
      <c r="B73" s="22"/>
      <c r="C73" s="370"/>
      <c r="D73" s="357"/>
    </row>
    <row r="74" spans="1:5" ht="18" hidden="1" customHeight="1" x14ac:dyDescent="0.25">
      <c r="A74" s="308" t="s">
        <v>33</v>
      </c>
      <c r="B74" s="22"/>
      <c r="C74" s="370"/>
      <c r="D74" s="357"/>
    </row>
    <row r="75" spans="1:5" ht="18" hidden="1" customHeight="1" x14ac:dyDescent="0.25">
      <c r="A75" s="308" t="s">
        <v>34</v>
      </c>
      <c r="B75" s="22"/>
      <c r="C75" s="22"/>
      <c r="D75" s="357"/>
    </row>
    <row r="76" spans="1:5" ht="18" hidden="1" customHeight="1" x14ac:dyDescent="0.25">
      <c r="A76" s="308" t="s">
        <v>98</v>
      </c>
      <c r="B76" s="22"/>
      <c r="C76" s="22"/>
      <c r="D76" s="357"/>
    </row>
    <row r="77" spans="1:5" ht="18" hidden="1" customHeight="1" x14ac:dyDescent="0.25">
      <c r="A77" s="305" t="s">
        <v>99</v>
      </c>
      <c r="B77" s="22"/>
      <c r="C77" s="22"/>
      <c r="D77" s="357"/>
    </row>
    <row r="78" spans="1:5" ht="18" hidden="1" customHeight="1" x14ac:dyDescent="0.25">
      <c r="A78" s="308" t="s">
        <v>100</v>
      </c>
      <c r="B78" s="22"/>
      <c r="C78" s="22"/>
      <c r="D78" s="357"/>
    </row>
    <row r="79" spans="1:5" ht="18" hidden="1" customHeight="1" x14ac:dyDescent="0.25">
      <c r="A79" s="308" t="s">
        <v>101</v>
      </c>
      <c r="B79" s="22"/>
      <c r="C79" s="22"/>
      <c r="D79" s="357"/>
    </row>
    <row r="80" spans="1:5" ht="18" customHeight="1" thickBot="1" x14ac:dyDescent="0.3">
      <c r="A80" s="308"/>
      <c r="B80" s="31"/>
      <c r="C80" s="31"/>
      <c r="D80" s="357"/>
      <c r="E80" s="368"/>
    </row>
    <row r="81" spans="1:6" ht="18" customHeight="1" thickBot="1" x14ac:dyDescent="0.3">
      <c r="A81" s="306" t="s">
        <v>90</v>
      </c>
      <c r="B81" s="309">
        <f>SUM(B63:B80)</f>
        <v>58946543096.419998</v>
      </c>
      <c r="C81" s="309">
        <f>SUM(C63:C80)</f>
        <v>58836413437.339996</v>
      </c>
      <c r="D81" s="378"/>
      <c r="E81" s="368">
        <v>61347755792.93</v>
      </c>
    </row>
    <row r="82" spans="1:6" ht="18" customHeight="1" thickBot="1" x14ac:dyDescent="0.3">
      <c r="A82" s="313" t="s">
        <v>220</v>
      </c>
      <c r="B82" s="311">
        <f>B81+B59</f>
        <v>58967710103.419998</v>
      </c>
      <c r="C82" s="311">
        <f>C81+C59</f>
        <v>58866181174.339996</v>
      </c>
      <c r="D82" s="378"/>
      <c r="E82" s="367"/>
    </row>
    <row r="85" spans="1:6" x14ac:dyDescent="0.25">
      <c r="B85" s="942"/>
      <c r="C85" s="942"/>
      <c r="F85" s="316"/>
    </row>
    <row r="86" spans="1:6" x14ac:dyDescent="0.25">
      <c r="B86" s="939"/>
      <c r="C86" s="939"/>
      <c r="F86" s="374"/>
    </row>
    <row r="87" spans="1:6" x14ac:dyDescent="0.25">
      <c r="E87" s="359"/>
    </row>
    <row r="90" spans="1:6" x14ac:dyDescent="0.25">
      <c r="B90" s="943"/>
      <c r="C90" s="943"/>
    </row>
    <row r="91" spans="1:6" x14ac:dyDescent="0.25">
      <c r="B91" s="939"/>
      <c r="C91" s="939"/>
    </row>
    <row r="94" spans="1:6" ht="23.25" customHeight="1" x14ac:dyDescent="0.25"/>
    <row r="95" spans="1:6" s="383" customFormat="1" hidden="1" x14ac:dyDescent="0.25">
      <c r="A95" s="383" t="s">
        <v>35</v>
      </c>
      <c r="B95" s="384">
        <f>B82-B50</f>
        <v>0</v>
      </c>
      <c r="C95" s="384">
        <f>C82-C50</f>
        <v>0</v>
      </c>
    </row>
    <row r="96" spans="1:6" hidden="1" x14ac:dyDescent="0.25">
      <c r="C96" s="367"/>
    </row>
    <row r="97" spans="1:5" hidden="1" x14ac:dyDescent="0.25">
      <c r="B97" s="385"/>
      <c r="C97" s="385"/>
    </row>
    <row r="98" spans="1:5" hidden="1" x14ac:dyDescent="0.25">
      <c r="A98" s="354" t="s">
        <v>36</v>
      </c>
      <c r="B98" s="488">
        <v>13518946742</v>
      </c>
      <c r="C98" s="386"/>
      <c r="D98" s="387"/>
      <c r="E98" s="378"/>
    </row>
    <row r="99" spans="1:5" hidden="1" x14ac:dyDescent="0.25">
      <c r="A99" s="354" t="s">
        <v>37</v>
      </c>
      <c r="B99" s="488">
        <v>-13454243610</v>
      </c>
      <c r="C99" s="314"/>
      <c r="D99" s="388">
        <v>216034418</v>
      </c>
      <c r="E99" s="357"/>
    </row>
    <row r="100" spans="1:5" hidden="1" x14ac:dyDescent="0.25">
      <c r="A100" s="354" t="s">
        <v>38</v>
      </c>
      <c r="B100" s="487">
        <v>-797800</v>
      </c>
      <c r="C100" s="357"/>
      <c r="D100" s="389">
        <v>11281630</v>
      </c>
      <c r="E100" s="371"/>
    </row>
    <row r="101" spans="1:5" ht="15.75" hidden="1" thickBot="1" x14ac:dyDescent="0.3">
      <c r="A101" s="354" t="s">
        <v>18</v>
      </c>
      <c r="B101" s="489">
        <f>SUM(B98:B100)</f>
        <v>63905332</v>
      </c>
      <c r="C101" s="357"/>
      <c r="D101" s="357">
        <v>3668809</v>
      </c>
      <c r="E101" s="357"/>
    </row>
    <row r="102" spans="1:5" ht="15.75" hidden="1" thickTop="1" x14ac:dyDescent="0.25">
      <c r="D102" s="354">
        <v>58738</v>
      </c>
    </row>
    <row r="103" spans="1:5" hidden="1" x14ac:dyDescent="0.25">
      <c r="B103" s="385"/>
      <c r="D103" s="354">
        <v>42535836</v>
      </c>
    </row>
    <row r="104" spans="1:5" hidden="1" x14ac:dyDescent="0.25">
      <c r="D104" s="354">
        <v>5114657</v>
      </c>
    </row>
    <row r="105" spans="1:5" hidden="1" x14ac:dyDescent="0.25">
      <c r="B105" s="367"/>
      <c r="D105" s="390">
        <f>SUM(D99:D104)</f>
        <v>278694088</v>
      </c>
    </row>
    <row r="106" spans="1:5" hidden="1" x14ac:dyDescent="0.25"/>
    <row r="107" spans="1:5" x14ac:dyDescent="0.25">
      <c r="B107" s="359"/>
    </row>
  </sheetData>
  <mergeCells count="12">
    <mergeCell ref="B91:C91"/>
    <mergeCell ref="A3:C3"/>
    <mergeCell ref="E3:L3"/>
    <mergeCell ref="A4:C4"/>
    <mergeCell ref="E4:L4"/>
    <mergeCell ref="A5:C5"/>
    <mergeCell ref="E5:L5"/>
    <mergeCell ref="A6:C6"/>
    <mergeCell ref="E6:L6"/>
    <mergeCell ref="B85:C85"/>
    <mergeCell ref="B86:C86"/>
    <mergeCell ref="B90:C90"/>
  </mergeCells>
  <pageMargins left="1.1023622047244095" right="0.23622047244094491" top="0.59055118110236227" bottom="0.15748031496062992" header="0.27559055118110237" footer="0.15748031496062992"/>
  <pageSetup paperSize="9" scale="67" orientation="portrait" horizont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6"/>
  </sheetPr>
  <dimension ref="A1:T45"/>
  <sheetViews>
    <sheetView topLeftCell="B10" zoomScale="91" zoomScaleNormal="91" workbookViewId="0">
      <selection activeCell="G37" sqref="G37:G40"/>
    </sheetView>
  </sheetViews>
  <sheetFormatPr defaultRowHeight="15" x14ac:dyDescent="0.25"/>
  <cols>
    <col min="1" max="1" width="5" style="326" customWidth="1"/>
    <col min="2" max="2" width="3.42578125" style="326" customWidth="1"/>
    <col min="3" max="3" width="47" style="325" customWidth="1"/>
    <col min="4" max="4" width="28.140625" style="325" customWidth="1"/>
    <col min="5" max="5" width="29" style="325" customWidth="1"/>
    <col min="6" max="6" width="9.140625" style="325"/>
    <col min="7" max="7" width="19.85546875" style="325" bestFit="1" customWidth="1"/>
    <col min="8" max="8" width="22.28515625" style="325" bestFit="1" customWidth="1"/>
    <col min="9" max="9" width="20" style="325" bestFit="1" customWidth="1"/>
    <col min="10" max="10" width="17.7109375" style="325" bestFit="1" customWidth="1"/>
    <col min="11" max="11" width="16.85546875" style="325" bestFit="1" customWidth="1"/>
    <col min="12" max="258" width="9.140625" style="325"/>
    <col min="259" max="259" width="7.28515625" style="325" customWidth="1"/>
    <col min="260" max="260" width="44.28515625" style="325" customWidth="1"/>
    <col min="261" max="261" width="43.85546875" style="325" customWidth="1"/>
    <col min="262" max="263" width="9.140625" style="325"/>
    <col min="264" max="264" width="22.140625" style="325" bestFit="1" customWidth="1"/>
    <col min="265" max="514" width="9.140625" style="325"/>
    <col min="515" max="515" width="7.28515625" style="325" customWidth="1"/>
    <col min="516" max="516" width="44.28515625" style="325" customWidth="1"/>
    <col min="517" max="517" width="43.85546875" style="325" customWidth="1"/>
    <col min="518" max="519" width="9.140625" style="325"/>
    <col min="520" max="520" width="22.140625" style="325" bestFit="1" customWidth="1"/>
    <col min="521" max="770" width="9.140625" style="325"/>
    <col min="771" max="771" width="7.28515625" style="325" customWidth="1"/>
    <col min="772" max="772" width="44.28515625" style="325" customWidth="1"/>
    <col min="773" max="773" width="43.85546875" style="325" customWidth="1"/>
    <col min="774" max="775" width="9.140625" style="325"/>
    <col min="776" max="776" width="22.140625" style="325" bestFit="1" customWidth="1"/>
    <col min="777" max="1026" width="9.140625" style="325"/>
    <col min="1027" max="1027" width="7.28515625" style="325" customWidth="1"/>
    <col min="1028" max="1028" width="44.28515625" style="325" customWidth="1"/>
    <col min="1029" max="1029" width="43.85546875" style="325" customWidth="1"/>
    <col min="1030" max="1031" width="9.140625" style="325"/>
    <col min="1032" max="1032" width="22.140625" style="325" bestFit="1" customWidth="1"/>
    <col min="1033" max="1282" width="9.140625" style="325"/>
    <col min="1283" max="1283" width="7.28515625" style="325" customWidth="1"/>
    <col min="1284" max="1284" width="44.28515625" style="325" customWidth="1"/>
    <col min="1285" max="1285" width="43.85546875" style="325" customWidth="1"/>
    <col min="1286" max="1287" width="9.140625" style="325"/>
    <col min="1288" max="1288" width="22.140625" style="325" bestFit="1" customWidth="1"/>
    <col min="1289" max="1538" width="9.140625" style="325"/>
    <col min="1539" max="1539" width="7.28515625" style="325" customWidth="1"/>
    <col min="1540" max="1540" width="44.28515625" style="325" customWidth="1"/>
    <col min="1541" max="1541" width="43.85546875" style="325" customWidth="1"/>
    <col min="1542" max="1543" width="9.140625" style="325"/>
    <col min="1544" max="1544" width="22.140625" style="325" bestFit="1" customWidth="1"/>
    <col min="1545" max="1794" width="9.140625" style="325"/>
    <col min="1795" max="1795" width="7.28515625" style="325" customWidth="1"/>
    <col min="1796" max="1796" width="44.28515625" style="325" customWidth="1"/>
    <col min="1797" max="1797" width="43.85546875" style="325" customWidth="1"/>
    <col min="1798" max="1799" width="9.140625" style="325"/>
    <col min="1800" max="1800" width="22.140625" style="325" bestFit="1" customWidth="1"/>
    <col min="1801" max="2050" width="9.140625" style="325"/>
    <col min="2051" max="2051" width="7.28515625" style="325" customWidth="1"/>
    <col min="2052" max="2052" width="44.28515625" style="325" customWidth="1"/>
    <col min="2053" max="2053" width="43.85546875" style="325" customWidth="1"/>
    <col min="2054" max="2055" width="9.140625" style="325"/>
    <col min="2056" max="2056" width="22.140625" style="325" bestFit="1" customWidth="1"/>
    <col min="2057" max="2306" width="9.140625" style="325"/>
    <col min="2307" max="2307" width="7.28515625" style="325" customWidth="1"/>
    <col min="2308" max="2308" width="44.28515625" style="325" customWidth="1"/>
    <col min="2309" max="2309" width="43.85546875" style="325" customWidth="1"/>
    <col min="2310" max="2311" width="9.140625" style="325"/>
    <col min="2312" max="2312" width="22.140625" style="325" bestFit="1" customWidth="1"/>
    <col min="2313" max="2562" width="9.140625" style="325"/>
    <col min="2563" max="2563" width="7.28515625" style="325" customWidth="1"/>
    <col min="2564" max="2564" width="44.28515625" style="325" customWidth="1"/>
    <col min="2565" max="2565" width="43.85546875" style="325" customWidth="1"/>
    <col min="2566" max="2567" width="9.140625" style="325"/>
    <col min="2568" max="2568" width="22.140625" style="325" bestFit="1" customWidth="1"/>
    <col min="2569" max="2818" width="9.140625" style="325"/>
    <col min="2819" max="2819" width="7.28515625" style="325" customWidth="1"/>
    <col min="2820" max="2820" width="44.28515625" style="325" customWidth="1"/>
    <col min="2821" max="2821" width="43.85546875" style="325" customWidth="1"/>
    <col min="2822" max="2823" width="9.140625" style="325"/>
    <col min="2824" max="2824" width="22.140625" style="325" bestFit="1" customWidth="1"/>
    <col min="2825" max="3074" width="9.140625" style="325"/>
    <col min="3075" max="3075" width="7.28515625" style="325" customWidth="1"/>
    <col min="3076" max="3076" width="44.28515625" style="325" customWidth="1"/>
    <col min="3077" max="3077" width="43.85546875" style="325" customWidth="1"/>
    <col min="3078" max="3079" width="9.140625" style="325"/>
    <col min="3080" max="3080" width="22.140625" style="325" bestFit="1" customWidth="1"/>
    <col min="3081" max="3330" width="9.140625" style="325"/>
    <col min="3331" max="3331" width="7.28515625" style="325" customWidth="1"/>
    <col min="3332" max="3332" width="44.28515625" style="325" customWidth="1"/>
    <col min="3333" max="3333" width="43.85546875" style="325" customWidth="1"/>
    <col min="3334" max="3335" width="9.140625" style="325"/>
    <col min="3336" max="3336" width="22.140625" style="325" bestFit="1" customWidth="1"/>
    <col min="3337" max="3586" width="9.140625" style="325"/>
    <col min="3587" max="3587" width="7.28515625" style="325" customWidth="1"/>
    <col min="3588" max="3588" width="44.28515625" style="325" customWidth="1"/>
    <col min="3589" max="3589" width="43.85546875" style="325" customWidth="1"/>
    <col min="3590" max="3591" width="9.140625" style="325"/>
    <col min="3592" max="3592" width="22.140625" style="325" bestFit="1" customWidth="1"/>
    <col min="3593" max="3842" width="9.140625" style="325"/>
    <col min="3843" max="3843" width="7.28515625" style="325" customWidth="1"/>
    <col min="3844" max="3844" width="44.28515625" style="325" customWidth="1"/>
    <col min="3845" max="3845" width="43.85546875" style="325" customWidth="1"/>
    <col min="3846" max="3847" width="9.140625" style="325"/>
    <col min="3848" max="3848" width="22.140625" style="325" bestFit="1" customWidth="1"/>
    <col min="3849" max="4098" width="9.140625" style="325"/>
    <col min="4099" max="4099" width="7.28515625" style="325" customWidth="1"/>
    <col min="4100" max="4100" width="44.28515625" style="325" customWidth="1"/>
    <col min="4101" max="4101" width="43.85546875" style="325" customWidth="1"/>
    <col min="4102" max="4103" width="9.140625" style="325"/>
    <col min="4104" max="4104" width="22.140625" style="325" bestFit="1" customWidth="1"/>
    <col min="4105" max="4354" width="9.140625" style="325"/>
    <col min="4355" max="4355" width="7.28515625" style="325" customWidth="1"/>
    <col min="4356" max="4356" width="44.28515625" style="325" customWidth="1"/>
    <col min="4357" max="4357" width="43.85546875" style="325" customWidth="1"/>
    <col min="4358" max="4359" width="9.140625" style="325"/>
    <col min="4360" max="4360" width="22.140625" style="325" bestFit="1" customWidth="1"/>
    <col min="4361" max="4610" width="9.140625" style="325"/>
    <col min="4611" max="4611" width="7.28515625" style="325" customWidth="1"/>
    <col min="4612" max="4612" width="44.28515625" style="325" customWidth="1"/>
    <col min="4613" max="4613" width="43.85546875" style="325" customWidth="1"/>
    <col min="4614" max="4615" width="9.140625" style="325"/>
    <col min="4616" max="4616" width="22.140625" style="325" bestFit="1" customWidth="1"/>
    <col min="4617" max="4866" width="9.140625" style="325"/>
    <col min="4867" max="4867" width="7.28515625" style="325" customWidth="1"/>
    <col min="4868" max="4868" width="44.28515625" style="325" customWidth="1"/>
    <col min="4869" max="4869" width="43.85546875" style="325" customWidth="1"/>
    <col min="4870" max="4871" width="9.140625" style="325"/>
    <col min="4872" max="4872" width="22.140625" style="325" bestFit="1" customWidth="1"/>
    <col min="4873" max="5122" width="9.140625" style="325"/>
    <col min="5123" max="5123" width="7.28515625" style="325" customWidth="1"/>
    <col min="5124" max="5124" width="44.28515625" style="325" customWidth="1"/>
    <col min="5125" max="5125" width="43.85546875" style="325" customWidth="1"/>
    <col min="5126" max="5127" width="9.140625" style="325"/>
    <col min="5128" max="5128" width="22.140625" style="325" bestFit="1" customWidth="1"/>
    <col min="5129" max="5378" width="9.140625" style="325"/>
    <col min="5379" max="5379" width="7.28515625" style="325" customWidth="1"/>
    <col min="5380" max="5380" width="44.28515625" style="325" customWidth="1"/>
    <col min="5381" max="5381" width="43.85546875" style="325" customWidth="1"/>
    <col min="5382" max="5383" width="9.140625" style="325"/>
    <col min="5384" max="5384" width="22.140625" style="325" bestFit="1" customWidth="1"/>
    <col min="5385" max="5634" width="9.140625" style="325"/>
    <col min="5635" max="5635" width="7.28515625" style="325" customWidth="1"/>
    <col min="5636" max="5636" width="44.28515625" style="325" customWidth="1"/>
    <col min="5637" max="5637" width="43.85546875" style="325" customWidth="1"/>
    <col min="5638" max="5639" width="9.140625" style="325"/>
    <col min="5640" max="5640" width="22.140625" style="325" bestFit="1" customWidth="1"/>
    <col min="5641" max="5890" width="9.140625" style="325"/>
    <col min="5891" max="5891" width="7.28515625" style="325" customWidth="1"/>
    <col min="5892" max="5892" width="44.28515625" style="325" customWidth="1"/>
    <col min="5893" max="5893" width="43.85546875" style="325" customWidth="1"/>
    <col min="5894" max="5895" width="9.140625" style="325"/>
    <col min="5896" max="5896" width="22.140625" style="325" bestFit="1" customWidth="1"/>
    <col min="5897" max="6146" width="9.140625" style="325"/>
    <col min="6147" max="6147" width="7.28515625" style="325" customWidth="1"/>
    <col min="6148" max="6148" width="44.28515625" style="325" customWidth="1"/>
    <col min="6149" max="6149" width="43.85546875" style="325" customWidth="1"/>
    <col min="6150" max="6151" width="9.140625" style="325"/>
    <col min="6152" max="6152" width="22.140625" style="325" bestFit="1" customWidth="1"/>
    <col min="6153" max="6402" width="9.140625" style="325"/>
    <col min="6403" max="6403" width="7.28515625" style="325" customWidth="1"/>
    <col min="6404" max="6404" width="44.28515625" style="325" customWidth="1"/>
    <col min="6405" max="6405" width="43.85546875" style="325" customWidth="1"/>
    <col min="6406" max="6407" width="9.140625" style="325"/>
    <col min="6408" max="6408" width="22.140625" style="325" bestFit="1" customWidth="1"/>
    <col min="6409" max="6658" width="9.140625" style="325"/>
    <col min="6659" max="6659" width="7.28515625" style="325" customWidth="1"/>
    <col min="6660" max="6660" width="44.28515625" style="325" customWidth="1"/>
    <col min="6661" max="6661" width="43.85546875" style="325" customWidth="1"/>
    <col min="6662" max="6663" width="9.140625" style="325"/>
    <col min="6664" max="6664" width="22.140625" style="325" bestFit="1" customWidth="1"/>
    <col min="6665" max="6914" width="9.140625" style="325"/>
    <col min="6915" max="6915" width="7.28515625" style="325" customWidth="1"/>
    <col min="6916" max="6916" width="44.28515625" style="325" customWidth="1"/>
    <col min="6917" max="6917" width="43.85546875" style="325" customWidth="1"/>
    <col min="6918" max="6919" width="9.140625" style="325"/>
    <col min="6920" max="6920" width="22.140625" style="325" bestFit="1" customWidth="1"/>
    <col min="6921" max="7170" width="9.140625" style="325"/>
    <col min="7171" max="7171" width="7.28515625" style="325" customWidth="1"/>
    <col min="7172" max="7172" width="44.28515625" style="325" customWidth="1"/>
    <col min="7173" max="7173" width="43.85546875" style="325" customWidth="1"/>
    <col min="7174" max="7175" width="9.140625" style="325"/>
    <col min="7176" max="7176" width="22.140625" style="325" bestFit="1" customWidth="1"/>
    <col min="7177" max="7426" width="9.140625" style="325"/>
    <col min="7427" max="7427" width="7.28515625" style="325" customWidth="1"/>
    <col min="7428" max="7428" width="44.28515625" style="325" customWidth="1"/>
    <col min="7429" max="7429" width="43.85546875" style="325" customWidth="1"/>
    <col min="7430" max="7431" width="9.140625" style="325"/>
    <col min="7432" max="7432" width="22.140625" style="325" bestFit="1" customWidth="1"/>
    <col min="7433" max="7682" width="9.140625" style="325"/>
    <col min="7683" max="7683" width="7.28515625" style="325" customWidth="1"/>
    <col min="7684" max="7684" width="44.28515625" style="325" customWidth="1"/>
    <col min="7685" max="7685" width="43.85546875" style="325" customWidth="1"/>
    <col min="7686" max="7687" width="9.140625" style="325"/>
    <col min="7688" max="7688" width="22.140625" style="325" bestFit="1" customWidth="1"/>
    <col min="7689" max="7938" width="9.140625" style="325"/>
    <col min="7939" max="7939" width="7.28515625" style="325" customWidth="1"/>
    <col min="7940" max="7940" width="44.28515625" style="325" customWidth="1"/>
    <col min="7941" max="7941" width="43.85546875" style="325" customWidth="1"/>
    <col min="7942" max="7943" width="9.140625" style="325"/>
    <col min="7944" max="7944" width="22.140625" style="325" bestFit="1" customWidth="1"/>
    <col min="7945" max="8194" width="9.140625" style="325"/>
    <col min="8195" max="8195" width="7.28515625" style="325" customWidth="1"/>
    <col min="8196" max="8196" width="44.28515625" style="325" customWidth="1"/>
    <col min="8197" max="8197" width="43.85546875" style="325" customWidth="1"/>
    <col min="8198" max="8199" width="9.140625" style="325"/>
    <col min="8200" max="8200" width="22.140625" style="325" bestFit="1" customWidth="1"/>
    <col min="8201" max="8450" width="9.140625" style="325"/>
    <col min="8451" max="8451" width="7.28515625" style="325" customWidth="1"/>
    <col min="8452" max="8452" width="44.28515625" style="325" customWidth="1"/>
    <col min="8453" max="8453" width="43.85546875" style="325" customWidth="1"/>
    <col min="8454" max="8455" width="9.140625" style="325"/>
    <col min="8456" max="8456" width="22.140625" style="325" bestFit="1" customWidth="1"/>
    <col min="8457" max="8706" width="9.140625" style="325"/>
    <col min="8707" max="8707" width="7.28515625" style="325" customWidth="1"/>
    <col min="8708" max="8708" width="44.28515625" style="325" customWidth="1"/>
    <col min="8709" max="8709" width="43.85546875" style="325" customWidth="1"/>
    <col min="8710" max="8711" width="9.140625" style="325"/>
    <col min="8712" max="8712" width="22.140625" style="325" bestFit="1" customWidth="1"/>
    <col min="8713" max="8962" width="9.140625" style="325"/>
    <col min="8963" max="8963" width="7.28515625" style="325" customWidth="1"/>
    <col min="8964" max="8964" width="44.28515625" style="325" customWidth="1"/>
    <col min="8965" max="8965" width="43.85546875" style="325" customWidth="1"/>
    <col min="8966" max="8967" width="9.140625" style="325"/>
    <col min="8968" max="8968" width="22.140625" style="325" bestFit="1" customWidth="1"/>
    <col min="8969" max="9218" width="9.140625" style="325"/>
    <col min="9219" max="9219" width="7.28515625" style="325" customWidth="1"/>
    <col min="9220" max="9220" width="44.28515625" style="325" customWidth="1"/>
    <col min="9221" max="9221" width="43.85546875" style="325" customWidth="1"/>
    <col min="9222" max="9223" width="9.140625" style="325"/>
    <col min="9224" max="9224" width="22.140625" style="325" bestFit="1" customWidth="1"/>
    <col min="9225" max="9474" width="9.140625" style="325"/>
    <col min="9475" max="9475" width="7.28515625" style="325" customWidth="1"/>
    <col min="9476" max="9476" width="44.28515625" style="325" customWidth="1"/>
    <col min="9477" max="9477" width="43.85546875" style="325" customWidth="1"/>
    <col min="9478" max="9479" width="9.140625" style="325"/>
    <col min="9480" max="9480" width="22.140625" style="325" bestFit="1" customWidth="1"/>
    <col min="9481" max="9730" width="9.140625" style="325"/>
    <col min="9731" max="9731" width="7.28515625" style="325" customWidth="1"/>
    <col min="9732" max="9732" width="44.28515625" style="325" customWidth="1"/>
    <col min="9733" max="9733" width="43.85546875" style="325" customWidth="1"/>
    <col min="9734" max="9735" width="9.140625" style="325"/>
    <col min="9736" max="9736" width="22.140625" style="325" bestFit="1" customWidth="1"/>
    <col min="9737" max="9986" width="9.140625" style="325"/>
    <col min="9987" max="9987" width="7.28515625" style="325" customWidth="1"/>
    <col min="9988" max="9988" width="44.28515625" style="325" customWidth="1"/>
    <col min="9989" max="9989" width="43.85546875" style="325" customWidth="1"/>
    <col min="9990" max="9991" width="9.140625" style="325"/>
    <col min="9992" max="9992" width="22.140625" style="325" bestFit="1" customWidth="1"/>
    <col min="9993" max="10242" width="9.140625" style="325"/>
    <col min="10243" max="10243" width="7.28515625" style="325" customWidth="1"/>
    <col min="10244" max="10244" width="44.28515625" style="325" customWidth="1"/>
    <col min="10245" max="10245" width="43.85546875" style="325" customWidth="1"/>
    <col min="10246" max="10247" width="9.140625" style="325"/>
    <col min="10248" max="10248" width="22.140625" style="325" bestFit="1" customWidth="1"/>
    <col min="10249" max="10498" width="9.140625" style="325"/>
    <col min="10499" max="10499" width="7.28515625" style="325" customWidth="1"/>
    <col min="10500" max="10500" width="44.28515625" style="325" customWidth="1"/>
    <col min="10501" max="10501" width="43.85546875" style="325" customWidth="1"/>
    <col min="10502" max="10503" width="9.140625" style="325"/>
    <col min="10504" max="10504" width="22.140625" style="325" bestFit="1" customWidth="1"/>
    <col min="10505" max="10754" width="9.140625" style="325"/>
    <col min="10755" max="10755" width="7.28515625" style="325" customWidth="1"/>
    <col min="10756" max="10756" width="44.28515625" style="325" customWidth="1"/>
    <col min="10757" max="10757" width="43.85546875" style="325" customWidth="1"/>
    <col min="10758" max="10759" width="9.140625" style="325"/>
    <col min="10760" max="10760" width="22.140625" style="325" bestFit="1" customWidth="1"/>
    <col min="10761" max="11010" width="9.140625" style="325"/>
    <col min="11011" max="11011" width="7.28515625" style="325" customWidth="1"/>
    <col min="11012" max="11012" width="44.28515625" style="325" customWidth="1"/>
    <col min="11013" max="11013" width="43.85546875" style="325" customWidth="1"/>
    <col min="11014" max="11015" width="9.140625" style="325"/>
    <col min="11016" max="11016" width="22.140625" style="325" bestFit="1" customWidth="1"/>
    <col min="11017" max="11266" width="9.140625" style="325"/>
    <col min="11267" max="11267" width="7.28515625" style="325" customWidth="1"/>
    <col min="11268" max="11268" width="44.28515625" style="325" customWidth="1"/>
    <col min="11269" max="11269" width="43.85546875" style="325" customWidth="1"/>
    <col min="11270" max="11271" width="9.140625" style="325"/>
    <col min="11272" max="11272" width="22.140625" style="325" bestFit="1" customWidth="1"/>
    <col min="11273" max="11522" width="9.140625" style="325"/>
    <col min="11523" max="11523" width="7.28515625" style="325" customWidth="1"/>
    <col min="11524" max="11524" width="44.28515625" style="325" customWidth="1"/>
    <col min="11525" max="11525" width="43.85546875" style="325" customWidth="1"/>
    <col min="11526" max="11527" width="9.140625" style="325"/>
    <col min="11528" max="11528" width="22.140625" style="325" bestFit="1" customWidth="1"/>
    <col min="11529" max="11778" width="9.140625" style="325"/>
    <col min="11779" max="11779" width="7.28515625" style="325" customWidth="1"/>
    <col min="11780" max="11780" width="44.28515625" style="325" customWidth="1"/>
    <col min="11781" max="11781" width="43.85546875" style="325" customWidth="1"/>
    <col min="11782" max="11783" width="9.140625" style="325"/>
    <col min="11784" max="11784" width="22.140625" style="325" bestFit="1" customWidth="1"/>
    <col min="11785" max="12034" width="9.140625" style="325"/>
    <col min="12035" max="12035" width="7.28515625" style="325" customWidth="1"/>
    <col min="12036" max="12036" width="44.28515625" style="325" customWidth="1"/>
    <col min="12037" max="12037" width="43.85546875" style="325" customWidth="1"/>
    <col min="12038" max="12039" width="9.140625" style="325"/>
    <col min="12040" max="12040" width="22.140625" style="325" bestFit="1" customWidth="1"/>
    <col min="12041" max="12290" width="9.140625" style="325"/>
    <col min="12291" max="12291" width="7.28515625" style="325" customWidth="1"/>
    <col min="12292" max="12292" width="44.28515625" style="325" customWidth="1"/>
    <col min="12293" max="12293" width="43.85546875" style="325" customWidth="1"/>
    <col min="12294" max="12295" width="9.140625" style="325"/>
    <col min="12296" max="12296" width="22.140625" style="325" bestFit="1" customWidth="1"/>
    <col min="12297" max="12546" width="9.140625" style="325"/>
    <col min="12547" max="12547" width="7.28515625" style="325" customWidth="1"/>
    <col min="12548" max="12548" width="44.28515625" style="325" customWidth="1"/>
    <col min="12549" max="12549" width="43.85546875" style="325" customWidth="1"/>
    <col min="12550" max="12551" width="9.140625" style="325"/>
    <col min="12552" max="12552" width="22.140625" style="325" bestFit="1" customWidth="1"/>
    <col min="12553" max="12802" width="9.140625" style="325"/>
    <col min="12803" max="12803" width="7.28515625" style="325" customWidth="1"/>
    <col min="12804" max="12804" width="44.28515625" style="325" customWidth="1"/>
    <col min="12805" max="12805" width="43.85546875" style="325" customWidth="1"/>
    <col min="12806" max="12807" width="9.140625" style="325"/>
    <col min="12808" max="12808" width="22.140625" style="325" bestFit="1" customWidth="1"/>
    <col min="12809" max="13058" width="9.140625" style="325"/>
    <col min="13059" max="13059" width="7.28515625" style="325" customWidth="1"/>
    <col min="13060" max="13060" width="44.28515625" style="325" customWidth="1"/>
    <col min="13061" max="13061" width="43.85546875" style="325" customWidth="1"/>
    <col min="13062" max="13063" width="9.140625" style="325"/>
    <col min="13064" max="13064" width="22.140625" style="325" bestFit="1" customWidth="1"/>
    <col min="13065" max="13314" width="9.140625" style="325"/>
    <col min="13315" max="13315" width="7.28515625" style="325" customWidth="1"/>
    <col min="13316" max="13316" width="44.28515625" style="325" customWidth="1"/>
    <col min="13317" max="13317" width="43.85546875" style="325" customWidth="1"/>
    <col min="13318" max="13319" width="9.140625" style="325"/>
    <col min="13320" max="13320" width="22.140625" style="325" bestFit="1" customWidth="1"/>
    <col min="13321" max="13570" width="9.140625" style="325"/>
    <col min="13571" max="13571" width="7.28515625" style="325" customWidth="1"/>
    <col min="13572" max="13572" width="44.28515625" style="325" customWidth="1"/>
    <col min="13573" max="13573" width="43.85546875" style="325" customWidth="1"/>
    <col min="13574" max="13575" width="9.140625" style="325"/>
    <col min="13576" max="13576" width="22.140625" style="325" bestFit="1" customWidth="1"/>
    <col min="13577" max="13826" width="9.140625" style="325"/>
    <col min="13827" max="13827" width="7.28515625" style="325" customWidth="1"/>
    <col min="13828" max="13828" width="44.28515625" style="325" customWidth="1"/>
    <col min="13829" max="13829" width="43.85546875" style="325" customWidth="1"/>
    <col min="13830" max="13831" width="9.140625" style="325"/>
    <col min="13832" max="13832" width="22.140625" style="325" bestFit="1" customWidth="1"/>
    <col min="13833" max="14082" width="9.140625" style="325"/>
    <col min="14083" max="14083" width="7.28515625" style="325" customWidth="1"/>
    <col min="14084" max="14084" width="44.28515625" style="325" customWidth="1"/>
    <col min="14085" max="14085" width="43.85546875" style="325" customWidth="1"/>
    <col min="14086" max="14087" width="9.140625" style="325"/>
    <col min="14088" max="14088" width="22.140625" style="325" bestFit="1" customWidth="1"/>
    <col min="14089" max="14338" width="9.140625" style="325"/>
    <col min="14339" max="14339" width="7.28515625" style="325" customWidth="1"/>
    <col min="14340" max="14340" width="44.28515625" style="325" customWidth="1"/>
    <col min="14341" max="14341" width="43.85546875" style="325" customWidth="1"/>
    <col min="14342" max="14343" width="9.140625" style="325"/>
    <col min="14344" max="14344" width="22.140625" style="325" bestFit="1" customWidth="1"/>
    <col min="14345" max="14594" width="9.140625" style="325"/>
    <col min="14595" max="14595" width="7.28515625" style="325" customWidth="1"/>
    <col min="14596" max="14596" width="44.28515625" style="325" customWidth="1"/>
    <col min="14597" max="14597" width="43.85546875" style="325" customWidth="1"/>
    <col min="14598" max="14599" width="9.140625" style="325"/>
    <col min="14600" max="14600" width="22.140625" style="325" bestFit="1" customWidth="1"/>
    <col min="14601" max="14850" width="9.140625" style="325"/>
    <col min="14851" max="14851" width="7.28515625" style="325" customWidth="1"/>
    <col min="14852" max="14852" width="44.28515625" style="325" customWidth="1"/>
    <col min="14853" max="14853" width="43.85546875" style="325" customWidth="1"/>
    <col min="14854" max="14855" width="9.140625" style="325"/>
    <col min="14856" max="14856" width="22.140625" style="325" bestFit="1" customWidth="1"/>
    <col min="14857" max="15106" width="9.140625" style="325"/>
    <col min="15107" max="15107" width="7.28515625" style="325" customWidth="1"/>
    <col min="15108" max="15108" width="44.28515625" style="325" customWidth="1"/>
    <col min="15109" max="15109" width="43.85546875" style="325" customWidth="1"/>
    <col min="15110" max="15111" width="9.140625" style="325"/>
    <col min="15112" max="15112" width="22.140625" style="325" bestFit="1" customWidth="1"/>
    <col min="15113" max="15362" width="9.140625" style="325"/>
    <col min="15363" max="15363" width="7.28515625" style="325" customWidth="1"/>
    <col min="15364" max="15364" width="44.28515625" style="325" customWidth="1"/>
    <col min="15365" max="15365" width="43.85546875" style="325" customWidth="1"/>
    <col min="15366" max="15367" width="9.140625" style="325"/>
    <col min="15368" max="15368" width="22.140625" style="325" bestFit="1" customWidth="1"/>
    <col min="15369" max="15618" width="9.140625" style="325"/>
    <col min="15619" max="15619" width="7.28515625" style="325" customWidth="1"/>
    <col min="15620" max="15620" width="44.28515625" style="325" customWidth="1"/>
    <col min="15621" max="15621" width="43.85546875" style="325" customWidth="1"/>
    <col min="15622" max="15623" width="9.140625" style="325"/>
    <col min="15624" max="15624" width="22.140625" style="325" bestFit="1" customWidth="1"/>
    <col min="15625" max="15874" width="9.140625" style="325"/>
    <col min="15875" max="15875" width="7.28515625" style="325" customWidth="1"/>
    <col min="15876" max="15876" width="44.28515625" style="325" customWidth="1"/>
    <col min="15877" max="15877" width="43.85546875" style="325" customWidth="1"/>
    <col min="15878" max="15879" width="9.140625" style="325"/>
    <col min="15880" max="15880" width="22.140625" style="325" bestFit="1" customWidth="1"/>
    <col min="15881" max="16130" width="9.140625" style="325"/>
    <col min="16131" max="16131" width="7.28515625" style="325" customWidth="1"/>
    <col min="16132" max="16132" width="44.28515625" style="325" customWidth="1"/>
    <col min="16133" max="16133" width="43.85546875" style="325" customWidth="1"/>
    <col min="16134" max="16135" width="9.140625" style="325"/>
    <col min="16136" max="16136" width="22.140625" style="325" bestFit="1" customWidth="1"/>
    <col min="16137" max="16384" width="9.140625" style="325"/>
  </cols>
  <sheetData>
    <row r="1" spans="1:20" ht="15.75" x14ac:dyDescent="0.25">
      <c r="A1" s="947" t="s">
        <v>0</v>
      </c>
      <c r="B1" s="947"/>
      <c r="C1" s="947"/>
      <c r="D1" s="947"/>
      <c r="E1" s="947"/>
    </row>
    <row r="2" spans="1:20" ht="15.75" x14ac:dyDescent="0.25">
      <c r="A2" s="947" t="s">
        <v>221</v>
      </c>
      <c r="B2" s="947"/>
      <c r="C2" s="947"/>
      <c r="D2" s="947"/>
      <c r="E2" s="947"/>
    </row>
    <row r="3" spans="1:20" ht="15.75" x14ac:dyDescent="0.25">
      <c r="A3" s="947" t="s">
        <v>1</v>
      </c>
      <c r="B3" s="947"/>
      <c r="C3" s="947"/>
      <c r="D3" s="947"/>
      <c r="E3" s="947"/>
    </row>
    <row r="4" spans="1:20" ht="15.75" x14ac:dyDescent="0.25">
      <c r="A4" s="947" t="s">
        <v>666</v>
      </c>
      <c r="B4" s="947"/>
      <c r="C4" s="947"/>
      <c r="D4" s="947"/>
      <c r="E4" s="947"/>
    </row>
    <row r="5" spans="1:20" ht="22.5" customHeight="1" thickBot="1" x14ac:dyDescent="0.3"/>
    <row r="6" spans="1:20" s="327" customFormat="1" ht="20.25" customHeight="1" x14ac:dyDescent="0.25">
      <c r="A6" s="948" t="s">
        <v>76</v>
      </c>
      <c r="B6" s="956"/>
      <c r="C6" s="950" t="s">
        <v>77</v>
      </c>
      <c r="D6" s="952" t="s">
        <v>647</v>
      </c>
      <c r="E6" s="954" t="s">
        <v>646</v>
      </c>
      <c r="G6" s="328"/>
      <c r="H6" s="329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</row>
    <row r="7" spans="1:20" s="327" customFormat="1" ht="20.25" customHeight="1" x14ac:dyDescent="0.25">
      <c r="A7" s="949"/>
      <c r="B7" s="957"/>
      <c r="C7" s="951"/>
      <c r="D7" s="953"/>
      <c r="E7" s="955"/>
      <c r="G7" s="328"/>
      <c r="H7" s="329"/>
      <c r="I7" s="328" t="s">
        <v>79</v>
      </c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</row>
    <row r="8" spans="1:20" ht="21.75" customHeight="1" x14ac:dyDescent="0.25">
      <c r="A8" s="677">
        <v>1</v>
      </c>
      <c r="B8" s="678"/>
      <c r="C8" s="679" t="s">
        <v>69</v>
      </c>
      <c r="D8" s="680">
        <v>58836413437.339996</v>
      </c>
      <c r="E8" s="680">
        <v>59382723318.089996</v>
      </c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</row>
    <row r="9" spans="1:20" ht="21.75" customHeight="1" x14ac:dyDescent="0.25">
      <c r="A9" s="321"/>
      <c r="B9" s="322"/>
      <c r="C9" s="324"/>
      <c r="D9" s="330"/>
      <c r="E9" s="330"/>
      <c r="G9" s="331"/>
      <c r="H9" s="329" t="s">
        <v>78</v>
      </c>
      <c r="I9" s="316">
        <v>13518946742</v>
      </c>
      <c r="J9" s="331"/>
      <c r="K9" s="329"/>
      <c r="L9" s="329"/>
      <c r="M9" s="329"/>
      <c r="N9" s="329"/>
      <c r="O9" s="329"/>
      <c r="P9" s="329"/>
      <c r="Q9" s="329"/>
      <c r="R9" s="329"/>
      <c r="S9" s="329"/>
      <c r="T9" s="329"/>
    </row>
    <row r="10" spans="1:20" ht="21.75" customHeight="1" x14ac:dyDescent="0.25">
      <c r="A10" s="321">
        <v>2</v>
      </c>
      <c r="B10" s="322"/>
      <c r="C10" s="324" t="s">
        <v>222</v>
      </c>
      <c r="D10" s="332">
        <f>LO!E29</f>
        <v>-13181400537.92</v>
      </c>
      <c r="E10" s="332">
        <v>-35834046465.75</v>
      </c>
      <c r="G10" s="333"/>
      <c r="H10" s="329" t="s">
        <v>3</v>
      </c>
      <c r="I10" s="404">
        <v>-222276601</v>
      </c>
      <c r="J10" s="333"/>
      <c r="K10" s="329"/>
      <c r="L10" s="329"/>
      <c r="M10" s="329"/>
      <c r="N10" s="329"/>
      <c r="O10" s="329"/>
      <c r="P10" s="329"/>
      <c r="Q10" s="329"/>
      <c r="R10" s="329"/>
      <c r="S10" s="329"/>
      <c r="T10" s="329"/>
    </row>
    <row r="11" spans="1:20" ht="21.75" customHeight="1" x14ac:dyDescent="0.25">
      <c r="A11" s="321">
        <v>3</v>
      </c>
      <c r="B11" s="322"/>
      <c r="C11" s="324" t="s">
        <v>70</v>
      </c>
      <c r="D11" s="332">
        <f>I13</f>
        <v>13295872341</v>
      </c>
      <c r="E11" s="332">
        <v>35415114655</v>
      </c>
      <c r="G11" s="329"/>
      <c r="H11" s="329" t="s">
        <v>169</v>
      </c>
      <c r="I11" s="334">
        <v>-797800</v>
      </c>
      <c r="J11" s="331"/>
      <c r="K11" s="331"/>
      <c r="L11" s="329"/>
      <c r="M11" s="329"/>
      <c r="N11" s="329"/>
      <c r="O11" s="329"/>
      <c r="P11" s="329"/>
      <c r="Q11" s="329"/>
      <c r="R11" s="329"/>
      <c r="S11" s="329"/>
      <c r="T11" s="329"/>
    </row>
    <row r="12" spans="1:20" ht="30.75" thickBot="1" x14ac:dyDescent="0.3">
      <c r="A12" s="321">
        <v>4</v>
      </c>
      <c r="B12" s="322"/>
      <c r="C12" s="335" t="s">
        <v>81</v>
      </c>
      <c r="D12" s="323">
        <f>D13-D25</f>
        <v>-4342144</v>
      </c>
      <c r="E12" s="323">
        <v>-127378070</v>
      </c>
      <c r="G12" s="329"/>
      <c r="H12" s="329"/>
      <c r="I12" s="336">
        <v>0</v>
      </c>
      <c r="J12" s="337"/>
      <c r="K12" s="329"/>
      <c r="L12" s="329"/>
      <c r="M12" s="329"/>
      <c r="N12" s="329"/>
      <c r="O12" s="329"/>
      <c r="P12" s="329"/>
      <c r="Q12" s="329"/>
      <c r="R12" s="329"/>
      <c r="S12" s="329"/>
      <c r="T12" s="329"/>
    </row>
    <row r="13" spans="1:20" ht="21.75" customHeight="1" thickTop="1" x14ac:dyDescent="0.25">
      <c r="A13" s="321"/>
      <c r="B13" s="322"/>
      <c r="C13" s="338" t="s">
        <v>223</v>
      </c>
      <c r="D13" s="681">
        <f>SUM(D14:D24)</f>
        <v>0</v>
      </c>
      <c r="E13" s="681">
        <f>SUM(E14:E24)</f>
        <v>11160000</v>
      </c>
      <c r="G13" s="339"/>
      <c r="H13" s="329"/>
      <c r="I13" s="337">
        <f>SUM(I9:I12)</f>
        <v>13295872341</v>
      </c>
      <c r="J13" s="337"/>
      <c r="K13" s="329"/>
      <c r="L13" s="329"/>
      <c r="M13" s="329"/>
      <c r="N13" s="329"/>
      <c r="O13" s="329"/>
      <c r="P13" s="329"/>
      <c r="Q13" s="329"/>
      <c r="R13" s="329"/>
      <c r="S13" s="329"/>
      <c r="T13" s="329"/>
    </row>
    <row r="14" spans="1:20" ht="21.75" customHeight="1" x14ac:dyDescent="0.25">
      <c r="A14" s="321"/>
      <c r="B14" s="322" t="s">
        <v>224</v>
      </c>
      <c r="C14" s="324" t="s">
        <v>225</v>
      </c>
      <c r="D14" s="340"/>
      <c r="E14" s="341"/>
      <c r="H14" s="329"/>
      <c r="I14" s="337"/>
      <c r="J14" s="337"/>
      <c r="K14" s="329"/>
      <c r="L14" s="329"/>
      <c r="M14" s="329"/>
      <c r="N14" s="329"/>
      <c r="O14" s="329"/>
      <c r="P14" s="329"/>
      <c r="Q14" s="329"/>
      <c r="R14" s="329"/>
      <c r="S14" s="329"/>
      <c r="T14" s="329"/>
    </row>
    <row r="15" spans="1:20" ht="21.75" customHeight="1" x14ac:dyDescent="0.25">
      <c r="A15" s="321"/>
      <c r="B15" s="322" t="s">
        <v>234</v>
      </c>
      <c r="C15" s="324" t="s">
        <v>226</v>
      </c>
      <c r="D15" s="323"/>
      <c r="E15" s="323"/>
      <c r="G15" s="342"/>
      <c r="H15" s="329"/>
      <c r="I15" s="337"/>
      <c r="J15" s="337"/>
      <c r="K15" s="329"/>
      <c r="L15" s="329"/>
      <c r="M15" s="329"/>
      <c r="N15" s="329"/>
      <c r="O15" s="329"/>
      <c r="P15" s="329"/>
      <c r="Q15" s="329"/>
      <c r="R15" s="329"/>
      <c r="S15" s="329"/>
      <c r="T15" s="329"/>
    </row>
    <row r="16" spans="1:20" ht="21.75" customHeight="1" x14ac:dyDescent="0.25">
      <c r="A16" s="321"/>
      <c r="B16" s="322" t="s">
        <v>235</v>
      </c>
      <c r="C16" s="324" t="s">
        <v>227</v>
      </c>
      <c r="D16" s="343"/>
      <c r="E16" s="323"/>
      <c r="G16" s="329"/>
      <c r="H16" s="339">
        <f>D8+D12</f>
        <v>58832071293.339996</v>
      </c>
      <c r="I16" s="337">
        <f>D8+D12</f>
        <v>58832071293.339996</v>
      </c>
      <c r="J16" s="337"/>
      <c r="K16" s="329"/>
      <c r="L16" s="329"/>
      <c r="M16" s="329"/>
      <c r="N16" s="329"/>
      <c r="O16" s="329"/>
      <c r="P16" s="329"/>
      <c r="Q16" s="329"/>
      <c r="R16" s="329"/>
      <c r="S16" s="329"/>
      <c r="T16" s="329"/>
    </row>
    <row r="17" spans="1:20" ht="21.75" customHeight="1" x14ac:dyDescent="0.25">
      <c r="A17" s="321"/>
      <c r="B17" s="322" t="s">
        <v>236</v>
      </c>
      <c r="C17" s="324" t="s">
        <v>260</v>
      </c>
      <c r="D17" s="704"/>
      <c r="E17" s="323">
        <v>11160000</v>
      </c>
      <c r="G17" s="329"/>
      <c r="H17" s="331">
        <v>61560589601.75</v>
      </c>
      <c r="I17" s="337"/>
      <c r="J17" s="337"/>
      <c r="K17" s="329"/>
      <c r="L17" s="329"/>
      <c r="M17" s="329"/>
      <c r="N17" s="329"/>
      <c r="O17" s="329"/>
      <c r="P17" s="329"/>
      <c r="Q17" s="329"/>
      <c r="R17" s="329"/>
      <c r="S17" s="329"/>
      <c r="T17" s="329"/>
    </row>
    <row r="18" spans="1:20" ht="21.75" customHeight="1" x14ac:dyDescent="0.25">
      <c r="A18" s="321"/>
      <c r="B18" s="322" t="s">
        <v>237</v>
      </c>
      <c r="C18" s="324" t="s">
        <v>250</v>
      </c>
      <c r="D18" s="353"/>
      <c r="E18" s="323"/>
      <c r="G18" s="329"/>
      <c r="H18" s="331">
        <f>D8+D12</f>
        <v>58832071293.339996</v>
      </c>
      <c r="I18" s="337"/>
      <c r="J18" s="337"/>
      <c r="K18" s="329"/>
      <c r="L18" s="329"/>
      <c r="M18" s="329"/>
      <c r="N18" s="329"/>
      <c r="O18" s="329"/>
      <c r="P18" s="329"/>
      <c r="Q18" s="329"/>
      <c r="R18" s="329"/>
      <c r="S18" s="329"/>
      <c r="T18" s="329"/>
    </row>
    <row r="19" spans="1:20" ht="21.75" customHeight="1" x14ac:dyDescent="0.25">
      <c r="A19" s="321"/>
      <c r="B19" s="322" t="s">
        <v>238</v>
      </c>
      <c r="C19" s="324" t="s">
        <v>246</v>
      </c>
      <c r="D19" s="344"/>
      <c r="E19" s="323"/>
      <c r="G19" s="329"/>
      <c r="H19" s="331"/>
      <c r="I19" s="337"/>
      <c r="J19" s="337"/>
      <c r="K19" s="329"/>
      <c r="L19" s="329"/>
      <c r="M19" s="329"/>
      <c r="N19" s="329"/>
      <c r="O19" s="329"/>
      <c r="P19" s="329"/>
      <c r="Q19" s="329"/>
      <c r="R19" s="329"/>
      <c r="S19" s="329"/>
      <c r="T19" s="329"/>
    </row>
    <row r="20" spans="1:20" ht="21.75" customHeight="1" x14ac:dyDescent="0.25">
      <c r="A20" s="321"/>
      <c r="B20" s="322" t="s">
        <v>239</v>
      </c>
      <c r="C20" s="324" t="s">
        <v>229</v>
      </c>
      <c r="D20" s="343"/>
      <c r="E20" s="323"/>
      <c r="G20" s="329"/>
      <c r="H20" s="339">
        <f>D8+D12</f>
        <v>58832071293.339996</v>
      </c>
      <c r="I20" s="337"/>
      <c r="J20" s="337"/>
      <c r="K20" s="329"/>
      <c r="L20" s="329"/>
      <c r="M20" s="329"/>
      <c r="N20" s="329"/>
      <c r="O20" s="329"/>
      <c r="P20" s="329"/>
      <c r="Q20" s="329"/>
      <c r="R20" s="329"/>
      <c r="S20" s="329"/>
      <c r="T20" s="329"/>
    </row>
    <row r="21" spans="1:20" ht="21.75" customHeight="1" x14ac:dyDescent="0.25">
      <c r="A21" s="321"/>
      <c r="B21" s="322" t="s">
        <v>240</v>
      </c>
      <c r="C21" s="324" t="s">
        <v>228</v>
      </c>
      <c r="D21" s="343"/>
      <c r="E21" s="323"/>
      <c r="G21" s="329"/>
      <c r="H21" s="329"/>
      <c r="I21" s="337"/>
      <c r="J21" s="337"/>
      <c r="K21" s="329"/>
      <c r="L21" s="329"/>
      <c r="M21" s="329"/>
      <c r="N21" s="329"/>
      <c r="O21" s="329"/>
      <c r="P21" s="329"/>
      <c r="Q21" s="329"/>
      <c r="R21" s="329"/>
      <c r="S21" s="329"/>
      <c r="T21" s="329"/>
    </row>
    <row r="22" spans="1:20" ht="21.75" customHeight="1" x14ac:dyDescent="0.25">
      <c r="A22" s="321"/>
      <c r="B22" s="322" t="s">
        <v>247</v>
      </c>
      <c r="C22" s="324" t="s">
        <v>230</v>
      </c>
      <c r="D22" s="343"/>
      <c r="E22" s="323"/>
      <c r="G22" s="329"/>
      <c r="H22" s="329"/>
      <c r="I22" s="337"/>
      <c r="J22" s="337"/>
      <c r="K22" s="329"/>
      <c r="L22" s="329"/>
      <c r="M22" s="329"/>
      <c r="N22" s="329"/>
      <c r="O22" s="329"/>
      <c r="P22" s="329"/>
      <c r="Q22" s="329"/>
      <c r="R22" s="329"/>
      <c r="S22" s="329"/>
      <c r="T22" s="329"/>
    </row>
    <row r="23" spans="1:20" ht="21.75" customHeight="1" x14ac:dyDescent="0.25">
      <c r="A23" s="321"/>
      <c r="B23" s="322" t="s">
        <v>249</v>
      </c>
      <c r="C23" s="324" t="s">
        <v>231</v>
      </c>
      <c r="D23" s="343"/>
      <c r="E23" s="323"/>
      <c r="G23" s="329"/>
      <c r="H23" s="329"/>
      <c r="I23" s="337"/>
      <c r="J23" s="337"/>
      <c r="K23" s="329"/>
      <c r="L23" s="329"/>
      <c r="M23" s="329"/>
      <c r="N23" s="329"/>
      <c r="O23" s="329"/>
      <c r="P23" s="329"/>
      <c r="Q23" s="329"/>
      <c r="R23" s="329"/>
      <c r="S23" s="329"/>
      <c r="T23" s="329"/>
    </row>
    <row r="24" spans="1:20" ht="21.75" customHeight="1" x14ac:dyDescent="0.25">
      <c r="A24" s="321"/>
      <c r="B24" s="322" t="s">
        <v>251</v>
      </c>
      <c r="C24" s="324" t="s">
        <v>232</v>
      </c>
      <c r="D24" s="323"/>
      <c r="E24" s="323"/>
      <c r="G24" s="329"/>
      <c r="H24" s="329"/>
      <c r="I24" s="337"/>
      <c r="J24" s="337"/>
      <c r="K24" s="329"/>
      <c r="L24" s="329"/>
      <c r="M24" s="329"/>
      <c r="N24" s="329"/>
      <c r="O24" s="329"/>
      <c r="P24" s="329"/>
      <c r="Q24" s="329"/>
      <c r="R24" s="329"/>
      <c r="S24" s="329"/>
      <c r="T24" s="329"/>
    </row>
    <row r="25" spans="1:20" ht="21.75" customHeight="1" x14ac:dyDescent="0.25">
      <c r="A25" s="321"/>
      <c r="B25" s="322"/>
      <c r="C25" s="338" t="s">
        <v>233</v>
      </c>
      <c r="D25" s="681">
        <f>SUM(D26:D35)</f>
        <v>4342144</v>
      </c>
      <c r="E25" s="681">
        <f>SUM(E26:E35)</f>
        <v>138538070</v>
      </c>
      <c r="G25" s="329"/>
      <c r="H25" s="329"/>
      <c r="I25" s="337"/>
      <c r="J25" s="337"/>
      <c r="K25" s="329"/>
      <c r="L25" s="329"/>
      <c r="M25" s="329"/>
      <c r="N25" s="329"/>
      <c r="O25" s="329"/>
      <c r="P25" s="329"/>
      <c r="Q25" s="329"/>
      <c r="R25" s="329"/>
      <c r="S25" s="329"/>
      <c r="T25" s="329"/>
    </row>
    <row r="26" spans="1:20" ht="21.75" customHeight="1" x14ac:dyDescent="0.25">
      <c r="A26" s="321"/>
      <c r="B26" s="322" t="s">
        <v>224</v>
      </c>
      <c r="C26" s="324" t="s">
        <v>225</v>
      </c>
      <c r="D26" s="340"/>
      <c r="E26" s="341"/>
      <c r="G26" s="329"/>
      <c r="H26" s="329"/>
      <c r="I26" s="337"/>
      <c r="J26" s="337"/>
      <c r="K26" s="329"/>
      <c r="L26" s="329"/>
      <c r="M26" s="329"/>
      <c r="N26" s="329"/>
      <c r="O26" s="329"/>
      <c r="P26" s="329"/>
      <c r="Q26" s="329"/>
      <c r="R26" s="329"/>
      <c r="S26" s="329"/>
      <c r="T26" s="329"/>
    </row>
    <row r="27" spans="1:20" ht="21.75" customHeight="1" x14ac:dyDescent="0.25">
      <c r="A27" s="321"/>
      <c r="B27" s="322" t="s">
        <v>234</v>
      </c>
      <c r="C27" s="324" t="s">
        <v>226</v>
      </c>
      <c r="D27" s="323"/>
      <c r="E27" s="323"/>
      <c r="G27" s="329"/>
      <c r="H27" s="329"/>
      <c r="I27" s="337"/>
      <c r="J27" s="337"/>
      <c r="K27" s="329"/>
      <c r="L27" s="329"/>
      <c r="M27" s="329"/>
      <c r="N27" s="329"/>
      <c r="O27" s="329"/>
      <c r="P27" s="329"/>
      <c r="Q27" s="329"/>
      <c r="R27" s="329"/>
      <c r="S27" s="329"/>
      <c r="T27" s="329"/>
    </row>
    <row r="28" spans="1:20" ht="21.75" customHeight="1" x14ac:dyDescent="0.25">
      <c r="A28" s="321"/>
      <c r="B28" s="322" t="s">
        <v>235</v>
      </c>
      <c r="C28" s="324" t="s">
        <v>227</v>
      </c>
      <c r="D28" s="345"/>
      <c r="E28" s="346"/>
      <c r="G28" s="329"/>
      <c r="H28" s="329"/>
      <c r="I28" s="337">
        <v>0</v>
      </c>
      <c r="J28" s="337"/>
      <c r="K28" s="329"/>
      <c r="L28" s="329"/>
      <c r="M28" s="329"/>
      <c r="N28" s="329"/>
      <c r="O28" s="329"/>
      <c r="P28" s="329"/>
      <c r="Q28" s="329"/>
      <c r="R28" s="329"/>
      <c r="S28" s="329"/>
      <c r="T28" s="329"/>
    </row>
    <row r="29" spans="1:20" ht="21.75" customHeight="1" x14ac:dyDescent="0.25">
      <c r="A29" s="321"/>
      <c r="B29" s="322" t="s">
        <v>236</v>
      </c>
      <c r="C29" s="324" t="s">
        <v>242</v>
      </c>
      <c r="D29" s="347"/>
      <c r="E29" s="346"/>
      <c r="G29" s="329"/>
      <c r="H29" s="329"/>
      <c r="I29" s="337"/>
      <c r="J29" s="337"/>
      <c r="K29" s="329"/>
      <c r="L29" s="329"/>
      <c r="M29" s="329"/>
      <c r="N29" s="329"/>
      <c r="O29" s="329"/>
      <c r="P29" s="329"/>
      <c r="Q29" s="329"/>
      <c r="R29" s="329"/>
      <c r="S29" s="329"/>
      <c r="T29" s="329"/>
    </row>
    <row r="30" spans="1:20" ht="21.75" customHeight="1" x14ac:dyDescent="0.25">
      <c r="A30" s="321"/>
      <c r="B30" s="322" t="s">
        <v>237</v>
      </c>
      <c r="C30" s="324" t="s">
        <v>262</v>
      </c>
      <c r="D30" s="343"/>
      <c r="E30" s="346"/>
      <c r="G30" s="329"/>
      <c r="H30" s="329"/>
      <c r="I30" s="337"/>
      <c r="J30" s="337"/>
      <c r="K30" s="329"/>
      <c r="L30" s="329"/>
      <c r="M30" s="329"/>
      <c r="N30" s="329"/>
      <c r="O30" s="329"/>
      <c r="P30" s="329"/>
      <c r="Q30" s="329"/>
      <c r="R30" s="329"/>
      <c r="S30" s="329"/>
      <c r="T30" s="329"/>
    </row>
    <row r="31" spans="1:20" ht="21.75" customHeight="1" x14ac:dyDescent="0.25">
      <c r="A31" s="321"/>
      <c r="B31" s="322" t="s">
        <v>238</v>
      </c>
      <c r="C31" s="324" t="s">
        <v>248</v>
      </c>
      <c r="D31" s="348"/>
      <c r="E31" s="348">
        <v>134624000</v>
      </c>
      <c r="G31" s="329"/>
      <c r="H31" s="329"/>
      <c r="I31" s="337"/>
      <c r="J31" s="337"/>
      <c r="K31" s="329"/>
      <c r="L31" s="329"/>
      <c r="M31" s="329"/>
      <c r="N31" s="329"/>
      <c r="O31" s="329"/>
      <c r="P31" s="329"/>
      <c r="Q31" s="329"/>
      <c r="R31" s="329"/>
      <c r="S31" s="329"/>
      <c r="T31" s="329"/>
    </row>
    <row r="32" spans="1:20" ht="21.75" customHeight="1" x14ac:dyDescent="0.25">
      <c r="A32" s="321"/>
      <c r="B32" s="322" t="s">
        <v>239</v>
      </c>
      <c r="C32" s="324" t="s">
        <v>229</v>
      </c>
      <c r="D32" s="343"/>
      <c r="E32" s="323"/>
      <c r="G32" s="329"/>
      <c r="H32" s="329"/>
      <c r="I32" s="337"/>
      <c r="J32" s="337"/>
      <c r="K32" s="329"/>
      <c r="L32" s="329"/>
      <c r="M32" s="329"/>
      <c r="N32" s="329"/>
      <c r="O32" s="329"/>
      <c r="P32" s="329"/>
      <c r="Q32" s="329"/>
      <c r="R32" s="329"/>
      <c r="S32" s="329"/>
      <c r="T32" s="329"/>
    </row>
    <row r="33" spans="1:20" ht="21.75" customHeight="1" x14ac:dyDescent="0.25">
      <c r="A33" s="321"/>
      <c r="B33" s="322" t="s">
        <v>240</v>
      </c>
      <c r="C33" s="324" t="s">
        <v>261</v>
      </c>
      <c r="D33" s="343"/>
      <c r="E33" s="323">
        <v>3583110</v>
      </c>
      <c r="G33" s="329"/>
      <c r="H33" s="329"/>
      <c r="I33" s="337"/>
      <c r="J33" s="337"/>
      <c r="K33" s="329"/>
      <c r="L33" s="329"/>
      <c r="M33" s="329"/>
      <c r="N33" s="329"/>
      <c r="O33" s="329"/>
      <c r="P33" s="329"/>
      <c r="Q33" s="329"/>
      <c r="R33" s="329"/>
      <c r="S33" s="329"/>
      <c r="T33" s="329"/>
    </row>
    <row r="34" spans="1:20" ht="21.75" customHeight="1" x14ac:dyDescent="0.25">
      <c r="A34" s="321"/>
      <c r="B34" s="322" t="s">
        <v>247</v>
      </c>
      <c r="C34" s="324" t="s">
        <v>231</v>
      </c>
      <c r="D34" s="343">
        <v>4342144</v>
      </c>
      <c r="E34" s="332">
        <v>330960</v>
      </c>
      <c r="G34" s="333"/>
      <c r="H34" s="349">
        <f>E34-I11</f>
        <v>1128760</v>
      </c>
      <c r="I34" s="337">
        <f>SUM(I9:I12)</f>
        <v>13295872341</v>
      </c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</row>
    <row r="35" spans="1:20" ht="21.75" customHeight="1" x14ac:dyDescent="0.25">
      <c r="A35" s="350"/>
      <c r="B35" s="322" t="s">
        <v>249</v>
      </c>
      <c r="C35" s="351" t="s">
        <v>232</v>
      </c>
      <c r="D35" s="352"/>
      <c r="E35" s="352"/>
      <c r="G35" s="333"/>
      <c r="H35" s="329">
        <v>33232474165</v>
      </c>
      <c r="I35" s="339"/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</row>
    <row r="36" spans="1:20" ht="21.75" customHeight="1" thickBot="1" x14ac:dyDescent="0.3">
      <c r="A36" s="682">
        <v>5</v>
      </c>
      <c r="B36" s="683"/>
      <c r="C36" s="684" t="s">
        <v>71</v>
      </c>
      <c r="D36" s="685">
        <f>D8+D10+D11+D12</f>
        <v>58946543096.419998</v>
      </c>
      <c r="E36" s="685">
        <f>E8+E10+E11+E12</f>
        <v>58836413437.339996</v>
      </c>
      <c r="G36" s="329"/>
      <c r="H36" s="329"/>
      <c r="I36" s="333">
        <f>SUM(E8:E10)</f>
        <v>23548676852.339996</v>
      </c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</row>
    <row r="37" spans="1:20" x14ac:dyDescent="0.25">
      <c r="E37" s="329"/>
      <c r="G37" s="329"/>
      <c r="H37" s="329">
        <v>64700446407.050003</v>
      </c>
      <c r="I37" s="329"/>
      <c r="J37" s="329"/>
      <c r="K37" s="329"/>
      <c r="L37" s="329"/>
      <c r="M37" s="329"/>
      <c r="N37" s="329"/>
      <c r="O37" s="329"/>
      <c r="P37" s="329"/>
      <c r="Q37" s="329"/>
      <c r="R37" s="329"/>
      <c r="S37" s="329"/>
      <c r="T37" s="329"/>
    </row>
    <row r="38" spans="1:20" x14ac:dyDescent="0.25">
      <c r="G38" s="331"/>
      <c r="H38" s="329"/>
      <c r="I38" s="337">
        <v>32953780077</v>
      </c>
      <c r="J38" s="329"/>
      <c r="K38" s="329"/>
      <c r="L38" s="329"/>
      <c r="M38" s="329"/>
      <c r="N38" s="329"/>
      <c r="O38" s="329"/>
      <c r="P38" s="329"/>
      <c r="Q38" s="329"/>
      <c r="R38" s="329"/>
      <c r="S38" s="329"/>
      <c r="T38" s="329"/>
    </row>
    <row r="39" spans="1:20" x14ac:dyDescent="0.25">
      <c r="E39" s="944"/>
      <c r="F39" s="944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</row>
    <row r="40" spans="1:20" x14ac:dyDescent="0.25">
      <c r="E40" s="945"/>
      <c r="F40" s="945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29"/>
    </row>
    <row r="41" spans="1:20" x14ac:dyDescent="0.25">
      <c r="G41" s="33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</row>
    <row r="44" spans="1:20" x14ac:dyDescent="0.25">
      <c r="E44" s="946"/>
      <c r="F44" s="946"/>
    </row>
    <row r="45" spans="1:20" x14ac:dyDescent="0.25">
      <c r="E45" s="945"/>
      <c r="F45" s="945"/>
    </row>
  </sheetData>
  <mergeCells count="13">
    <mergeCell ref="E39:F39"/>
    <mergeCell ref="E40:F40"/>
    <mergeCell ref="E44:F44"/>
    <mergeCell ref="E45:F45"/>
    <mergeCell ref="A1:E1"/>
    <mergeCell ref="A2:E2"/>
    <mergeCell ref="A4:E4"/>
    <mergeCell ref="A6:A7"/>
    <mergeCell ref="C6:C7"/>
    <mergeCell ref="A3:E3"/>
    <mergeCell ref="D6:D7"/>
    <mergeCell ref="E6:E7"/>
    <mergeCell ref="B6:B7"/>
  </mergeCells>
  <pageMargins left="0.69" right="0.39370078740157483" top="0.74803149606299213" bottom="0.74803149606299213" header="0.31496062992125984" footer="0.31496062992125984"/>
  <pageSetup paperSize="9" scale="8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P27"/>
  <sheetViews>
    <sheetView workbookViewId="0">
      <selection activeCell="G37" sqref="G37:G40"/>
    </sheetView>
  </sheetViews>
  <sheetFormatPr defaultColWidth="2.85546875" defaultRowHeight="15" x14ac:dyDescent="0.25"/>
  <cols>
    <col min="1" max="1" width="7.1406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7109375" style="9" customWidth="1"/>
    <col min="9" max="11" width="18.7109375" style="12" bestFit="1" customWidth="1"/>
    <col min="12" max="12" width="12.7109375" style="9" bestFit="1" customWidth="1"/>
    <col min="13" max="243" width="9.140625" style="9" customWidth="1"/>
    <col min="244" max="244" width="2.85546875" style="9"/>
    <col min="245" max="245" width="2.85546875" style="9" customWidth="1"/>
    <col min="246" max="246" width="1.85546875" style="9" customWidth="1"/>
    <col min="247" max="247" width="2.28515625" style="9" customWidth="1"/>
    <col min="248" max="248" width="40.7109375" style="9" customWidth="1"/>
    <col min="249" max="249" width="18.5703125" style="9" bestFit="1" customWidth="1"/>
    <col min="250" max="250" width="18.42578125" style="9" bestFit="1" customWidth="1"/>
    <col min="251" max="251" width="18.7109375" style="9" bestFit="1" customWidth="1"/>
    <col min="252" max="252" width="17.7109375" style="9" bestFit="1" customWidth="1"/>
    <col min="253" max="253" width="13.5703125" style="9" customWidth="1"/>
    <col min="254" max="255" width="9.140625" style="9" customWidth="1"/>
    <col min="256" max="256" width="15.28515625" style="9" bestFit="1" customWidth="1"/>
    <col min="257" max="257" width="21.140625" style="9" customWidth="1"/>
    <col min="258" max="499" width="9.140625" style="9" customWidth="1"/>
    <col min="500" max="500" width="2.85546875" style="9"/>
    <col min="501" max="501" width="2.85546875" style="9" customWidth="1"/>
    <col min="502" max="502" width="1.85546875" style="9" customWidth="1"/>
    <col min="503" max="503" width="2.28515625" style="9" customWidth="1"/>
    <col min="504" max="504" width="40.7109375" style="9" customWidth="1"/>
    <col min="505" max="505" width="18.5703125" style="9" bestFit="1" customWidth="1"/>
    <col min="506" max="506" width="18.42578125" style="9" bestFit="1" customWidth="1"/>
    <col min="507" max="507" width="18.7109375" style="9" bestFit="1" customWidth="1"/>
    <col min="508" max="508" width="17.7109375" style="9" bestFit="1" customWidth="1"/>
    <col min="509" max="509" width="13.5703125" style="9" customWidth="1"/>
    <col min="510" max="511" width="9.140625" style="9" customWidth="1"/>
    <col min="512" max="512" width="15.28515625" style="9" bestFit="1" customWidth="1"/>
    <col min="513" max="513" width="21.140625" style="9" customWidth="1"/>
    <col min="514" max="755" width="9.140625" style="9" customWidth="1"/>
    <col min="756" max="756" width="2.85546875" style="9"/>
    <col min="757" max="757" width="2.85546875" style="9" customWidth="1"/>
    <col min="758" max="758" width="1.85546875" style="9" customWidth="1"/>
    <col min="759" max="759" width="2.28515625" style="9" customWidth="1"/>
    <col min="760" max="760" width="40.7109375" style="9" customWidth="1"/>
    <col min="761" max="761" width="18.5703125" style="9" bestFit="1" customWidth="1"/>
    <col min="762" max="762" width="18.42578125" style="9" bestFit="1" customWidth="1"/>
    <col min="763" max="763" width="18.7109375" style="9" bestFit="1" customWidth="1"/>
    <col min="764" max="764" width="17.7109375" style="9" bestFit="1" customWidth="1"/>
    <col min="765" max="765" width="13.5703125" style="9" customWidth="1"/>
    <col min="766" max="767" width="9.140625" style="9" customWidth="1"/>
    <col min="768" max="768" width="15.28515625" style="9" bestFit="1" customWidth="1"/>
    <col min="769" max="769" width="21.140625" style="9" customWidth="1"/>
    <col min="770" max="1011" width="9.140625" style="9" customWidth="1"/>
    <col min="1012" max="1012" width="2.85546875" style="9"/>
    <col min="1013" max="1013" width="2.85546875" style="9" customWidth="1"/>
    <col min="1014" max="1014" width="1.85546875" style="9" customWidth="1"/>
    <col min="1015" max="1015" width="2.28515625" style="9" customWidth="1"/>
    <col min="1016" max="1016" width="40.7109375" style="9" customWidth="1"/>
    <col min="1017" max="1017" width="18.5703125" style="9" bestFit="1" customWidth="1"/>
    <col min="1018" max="1018" width="18.42578125" style="9" bestFit="1" customWidth="1"/>
    <col min="1019" max="1019" width="18.7109375" style="9" bestFit="1" customWidth="1"/>
    <col min="1020" max="1020" width="17.7109375" style="9" bestFit="1" customWidth="1"/>
    <col min="1021" max="1021" width="13.5703125" style="9" customWidth="1"/>
    <col min="1022" max="1023" width="9.140625" style="9" customWidth="1"/>
    <col min="1024" max="1024" width="15.28515625" style="9" bestFit="1" customWidth="1"/>
    <col min="1025" max="1025" width="21.140625" style="9" customWidth="1"/>
    <col min="1026" max="1267" width="9.140625" style="9" customWidth="1"/>
    <col min="1268" max="1268" width="2.85546875" style="9"/>
    <col min="1269" max="1269" width="2.85546875" style="9" customWidth="1"/>
    <col min="1270" max="1270" width="1.85546875" style="9" customWidth="1"/>
    <col min="1271" max="1271" width="2.28515625" style="9" customWidth="1"/>
    <col min="1272" max="1272" width="40.7109375" style="9" customWidth="1"/>
    <col min="1273" max="1273" width="18.5703125" style="9" bestFit="1" customWidth="1"/>
    <col min="1274" max="1274" width="18.42578125" style="9" bestFit="1" customWidth="1"/>
    <col min="1275" max="1275" width="18.7109375" style="9" bestFit="1" customWidth="1"/>
    <col min="1276" max="1276" width="17.7109375" style="9" bestFit="1" customWidth="1"/>
    <col min="1277" max="1277" width="13.5703125" style="9" customWidth="1"/>
    <col min="1278" max="1279" width="9.140625" style="9" customWidth="1"/>
    <col min="1280" max="1280" width="15.28515625" style="9" bestFit="1" customWidth="1"/>
    <col min="1281" max="1281" width="21.140625" style="9" customWidth="1"/>
    <col min="1282" max="1523" width="9.140625" style="9" customWidth="1"/>
    <col min="1524" max="1524" width="2.85546875" style="9"/>
    <col min="1525" max="1525" width="2.85546875" style="9" customWidth="1"/>
    <col min="1526" max="1526" width="1.85546875" style="9" customWidth="1"/>
    <col min="1527" max="1527" width="2.28515625" style="9" customWidth="1"/>
    <col min="1528" max="1528" width="40.7109375" style="9" customWidth="1"/>
    <col min="1529" max="1529" width="18.5703125" style="9" bestFit="1" customWidth="1"/>
    <col min="1530" max="1530" width="18.42578125" style="9" bestFit="1" customWidth="1"/>
    <col min="1531" max="1531" width="18.7109375" style="9" bestFit="1" customWidth="1"/>
    <col min="1532" max="1532" width="17.7109375" style="9" bestFit="1" customWidth="1"/>
    <col min="1533" max="1533" width="13.5703125" style="9" customWidth="1"/>
    <col min="1534" max="1535" width="9.140625" style="9" customWidth="1"/>
    <col min="1536" max="1536" width="15.28515625" style="9" bestFit="1" customWidth="1"/>
    <col min="1537" max="1537" width="21.140625" style="9" customWidth="1"/>
    <col min="1538" max="1779" width="9.140625" style="9" customWidth="1"/>
    <col min="1780" max="1780" width="2.85546875" style="9"/>
    <col min="1781" max="1781" width="2.85546875" style="9" customWidth="1"/>
    <col min="1782" max="1782" width="1.85546875" style="9" customWidth="1"/>
    <col min="1783" max="1783" width="2.28515625" style="9" customWidth="1"/>
    <col min="1784" max="1784" width="40.7109375" style="9" customWidth="1"/>
    <col min="1785" max="1785" width="18.5703125" style="9" bestFit="1" customWidth="1"/>
    <col min="1786" max="1786" width="18.42578125" style="9" bestFit="1" customWidth="1"/>
    <col min="1787" max="1787" width="18.7109375" style="9" bestFit="1" customWidth="1"/>
    <col min="1788" max="1788" width="17.7109375" style="9" bestFit="1" customWidth="1"/>
    <col min="1789" max="1789" width="13.5703125" style="9" customWidth="1"/>
    <col min="1790" max="1791" width="9.140625" style="9" customWidth="1"/>
    <col min="1792" max="1792" width="15.28515625" style="9" bestFit="1" customWidth="1"/>
    <col min="1793" max="1793" width="21.140625" style="9" customWidth="1"/>
    <col min="1794" max="2035" width="9.140625" style="9" customWidth="1"/>
    <col min="2036" max="2036" width="2.85546875" style="9"/>
    <col min="2037" max="2037" width="2.85546875" style="9" customWidth="1"/>
    <col min="2038" max="2038" width="1.85546875" style="9" customWidth="1"/>
    <col min="2039" max="2039" width="2.28515625" style="9" customWidth="1"/>
    <col min="2040" max="2040" width="40.7109375" style="9" customWidth="1"/>
    <col min="2041" max="2041" width="18.5703125" style="9" bestFit="1" customWidth="1"/>
    <col min="2042" max="2042" width="18.42578125" style="9" bestFit="1" customWidth="1"/>
    <col min="2043" max="2043" width="18.7109375" style="9" bestFit="1" customWidth="1"/>
    <col min="2044" max="2044" width="17.7109375" style="9" bestFit="1" customWidth="1"/>
    <col min="2045" max="2045" width="13.5703125" style="9" customWidth="1"/>
    <col min="2046" max="2047" width="9.140625" style="9" customWidth="1"/>
    <col min="2048" max="2048" width="15.28515625" style="9" bestFit="1" customWidth="1"/>
    <col min="2049" max="2049" width="21.140625" style="9" customWidth="1"/>
    <col min="2050" max="2291" width="9.140625" style="9" customWidth="1"/>
    <col min="2292" max="2292" width="2.85546875" style="9"/>
    <col min="2293" max="2293" width="2.85546875" style="9" customWidth="1"/>
    <col min="2294" max="2294" width="1.85546875" style="9" customWidth="1"/>
    <col min="2295" max="2295" width="2.28515625" style="9" customWidth="1"/>
    <col min="2296" max="2296" width="40.7109375" style="9" customWidth="1"/>
    <col min="2297" max="2297" width="18.5703125" style="9" bestFit="1" customWidth="1"/>
    <col min="2298" max="2298" width="18.42578125" style="9" bestFit="1" customWidth="1"/>
    <col min="2299" max="2299" width="18.7109375" style="9" bestFit="1" customWidth="1"/>
    <col min="2300" max="2300" width="17.7109375" style="9" bestFit="1" customWidth="1"/>
    <col min="2301" max="2301" width="13.5703125" style="9" customWidth="1"/>
    <col min="2302" max="2303" width="9.140625" style="9" customWidth="1"/>
    <col min="2304" max="2304" width="15.28515625" style="9" bestFit="1" customWidth="1"/>
    <col min="2305" max="2305" width="21.140625" style="9" customWidth="1"/>
    <col min="2306" max="2547" width="9.140625" style="9" customWidth="1"/>
    <col min="2548" max="2548" width="2.85546875" style="9"/>
    <col min="2549" max="2549" width="2.85546875" style="9" customWidth="1"/>
    <col min="2550" max="2550" width="1.85546875" style="9" customWidth="1"/>
    <col min="2551" max="2551" width="2.28515625" style="9" customWidth="1"/>
    <col min="2552" max="2552" width="40.7109375" style="9" customWidth="1"/>
    <col min="2553" max="2553" width="18.5703125" style="9" bestFit="1" customWidth="1"/>
    <col min="2554" max="2554" width="18.42578125" style="9" bestFit="1" customWidth="1"/>
    <col min="2555" max="2555" width="18.7109375" style="9" bestFit="1" customWidth="1"/>
    <col min="2556" max="2556" width="17.7109375" style="9" bestFit="1" customWidth="1"/>
    <col min="2557" max="2557" width="13.5703125" style="9" customWidth="1"/>
    <col min="2558" max="2559" width="9.140625" style="9" customWidth="1"/>
    <col min="2560" max="2560" width="15.28515625" style="9" bestFit="1" customWidth="1"/>
    <col min="2561" max="2561" width="21.140625" style="9" customWidth="1"/>
    <col min="2562" max="2803" width="9.140625" style="9" customWidth="1"/>
    <col min="2804" max="2804" width="2.85546875" style="9"/>
    <col min="2805" max="2805" width="2.85546875" style="9" customWidth="1"/>
    <col min="2806" max="2806" width="1.85546875" style="9" customWidth="1"/>
    <col min="2807" max="2807" width="2.28515625" style="9" customWidth="1"/>
    <col min="2808" max="2808" width="40.7109375" style="9" customWidth="1"/>
    <col min="2809" max="2809" width="18.5703125" style="9" bestFit="1" customWidth="1"/>
    <col min="2810" max="2810" width="18.42578125" style="9" bestFit="1" customWidth="1"/>
    <col min="2811" max="2811" width="18.7109375" style="9" bestFit="1" customWidth="1"/>
    <col min="2812" max="2812" width="17.7109375" style="9" bestFit="1" customWidth="1"/>
    <col min="2813" max="2813" width="13.5703125" style="9" customWidth="1"/>
    <col min="2814" max="2815" width="9.140625" style="9" customWidth="1"/>
    <col min="2816" max="2816" width="15.28515625" style="9" bestFit="1" customWidth="1"/>
    <col min="2817" max="2817" width="21.140625" style="9" customWidth="1"/>
    <col min="2818" max="3059" width="9.140625" style="9" customWidth="1"/>
    <col min="3060" max="3060" width="2.85546875" style="9"/>
    <col min="3061" max="3061" width="2.85546875" style="9" customWidth="1"/>
    <col min="3062" max="3062" width="1.85546875" style="9" customWidth="1"/>
    <col min="3063" max="3063" width="2.28515625" style="9" customWidth="1"/>
    <col min="3064" max="3064" width="40.7109375" style="9" customWidth="1"/>
    <col min="3065" max="3065" width="18.5703125" style="9" bestFit="1" customWidth="1"/>
    <col min="3066" max="3066" width="18.42578125" style="9" bestFit="1" customWidth="1"/>
    <col min="3067" max="3067" width="18.7109375" style="9" bestFit="1" customWidth="1"/>
    <col min="3068" max="3068" width="17.7109375" style="9" bestFit="1" customWidth="1"/>
    <col min="3069" max="3069" width="13.5703125" style="9" customWidth="1"/>
    <col min="3070" max="3071" width="9.140625" style="9" customWidth="1"/>
    <col min="3072" max="3072" width="15.28515625" style="9" bestFit="1" customWidth="1"/>
    <col min="3073" max="3073" width="21.140625" style="9" customWidth="1"/>
    <col min="3074" max="3315" width="9.140625" style="9" customWidth="1"/>
    <col min="3316" max="3316" width="2.85546875" style="9"/>
    <col min="3317" max="3317" width="2.85546875" style="9" customWidth="1"/>
    <col min="3318" max="3318" width="1.85546875" style="9" customWidth="1"/>
    <col min="3319" max="3319" width="2.28515625" style="9" customWidth="1"/>
    <col min="3320" max="3320" width="40.7109375" style="9" customWidth="1"/>
    <col min="3321" max="3321" width="18.5703125" style="9" bestFit="1" customWidth="1"/>
    <col min="3322" max="3322" width="18.42578125" style="9" bestFit="1" customWidth="1"/>
    <col min="3323" max="3323" width="18.7109375" style="9" bestFit="1" customWidth="1"/>
    <col min="3324" max="3324" width="17.7109375" style="9" bestFit="1" customWidth="1"/>
    <col min="3325" max="3325" width="13.5703125" style="9" customWidth="1"/>
    <col min="3326" max="3327" width="9.140625" style="9" customWidth="1"/>
    <col min="3328" max="3328" width="15.28515625" style="9" bestFit="1" customWidth="1"/>
    <col min="3329" max="3329" width="21.140625" style="9" customWidth="1"/>
    <col min="3330" max="3571" width="9.140625" style="9" customWidth="1"/>
    <col min="3572" max="3572" width="2.85546875" style="9"/>
    <col min="3573" max="3573" width="2.85546875" style="9" customWidth="1"/>
    <col min="3574" max="3574" width="1.85546875" style="9" customWidth="1"/>
    <col min="3575" max="3575" width="2.28515625" style="9" customWidth="1"/>
    <col min="3576" max="3576" width="40.7109375" style="9" customWidth="1"/>
    <col min="3577" max="3577" width="18.5703125" style="9" bestFit="1" customWidth="1"/>
    <col min="3578" max="3578" width="18.42578125" style="9" bestFit="1" customWidth="1"/>
    <col min="3579" max="3579" width="18.7109375" style="9" bestFit="1" customWidth="1"/>
    <col min="3580" max="3580" width="17.7109375" style="9" bestFit="1" customWidth="1"/>
    <col min="3581" max="3581" width="13.5703125" style="9" customWidth="1"/>
    <col min="3582" max="3583" width="9.140625" style="9" customWidth="1"/>
    <col min="3584" max="3584" width="15.28515625" style="9" bestFit="1" customWidth="1"/>
    <col min="3585" max="3585" width="21.140625" style="9" customWidth="1"/>
    <col min="3586" max="3827" width="9.140625" style="9" customWidth="1"/>
    <col min="3828" max="3828" width="2.85546875" style="9"/>
    <col min="3829" max="3829" width="2.85546875" style="9" customWidth="1"/>
    <col min="3830" max="3830" width="1.85546875" style="9" customWidth="1"/>
    <col min="3831" max="3831" width="2.28515625" style="9" customWidth="1"/>
    <col min="3832" max="3832" width="40.7109375" style="9" customWidth="1"/>
    <col min="3833" max="3833" width="18.5703125" style="9" bestFit="1" customWidth="1"/>
    <col min="3834" max="3834" width="18.42578125" style="9" bestFit="1" customWidth="1"/>
    <col min="3835" max="3835" width="18.7109375" style="9" bestFit="1" customWidth="1"/>
    <col min="3836" max="3836" width="17.7109375" style="9" bestFit="1" customWidth="1"/>
    <col min="3837" max="3837" width="13.5703125" style="9" customWidth="1"/>
    <col min="3838" max="3839" width="9.140625" style="9" customWidth="1"/>
    <col min="3840" max="3840" width="15.28515625" style="9" bestFit="1" customWidth="1"/>
    <col min="3841" max="3841" width="21.140625" style="9" customWidth="1"/>
    <col min="3842" max="4083" width="9.140625" style="9" customWidth="1"/>
    <col min="4084" max="4084" width="2.85546875" style="9"/>
    <col min="4085" max="4085" width="2.85546875" style="9" customWidth="1"/>
    <col min="4086" max="4086" width="1.85546875" style="9" customWidth="1"/>
    <col min="4087" max="4087" width="2.28515625" style="9" customWidth="1"/>
    <col min="4088" max="4088" width="40.7109375" style="9" customWidth="1"/>
    <col min="4089" max="4089" width="18.5703125" style="9" bestFit="1" customWidth="1"/>
    <col min="4090" max="4090" width="18.42578125" style="9" bestFit="1" customWidth="1"/>
    <col min="4091" max="4091" width="18.7109375" style="9" bestFit="1" customWidth="1"/>
    <col min="4092" max="4092" width="17.7109375" style="9" bestFit="1" customWidth="1"/>
    <col min="4093" max="4093" width="13.5703125" style="9" customWidth="1"/>
    <col min="4094" max="4095" width="9.140625" style="9" customWidth="1"/>
    <col min="4096" max="4096" width="15.28515625" style="9" bestFit="1" customWidth="1"/>
    <col min="4097" max="4097" width="21.140625" style="9" customWidth="1"/>
    <col min="4098" max="4339" width="9.140625" style="9" customWidth="1"/>
    <col min="4340" max="4340" width="2.85546875" style="9"/>
    <col min="4341" max="4341" width="2.85546875" style="9" customWidth="1"/>
    <col min="4342" max="4342" width="1.85546875" style="9" customWidth="1"/>
    <col min="4343" max="4343" width="2.28515625" style="9" customWidth="1"/>
    <col min="4344" max="4344" width="40.7109375" style="9" customWidth="1"/>
    <col min="4345" max="4345" width="18.5703125" style="9" bestFit="1" customWidth="1"/>
    <col min="4346" max="4346" width="18.42578125" style="9" bestFit="1" customWidth="1"/>
    <col min="4347" max="4347" width="18.7109375" style="9" bestFit="1" customWidth="1"/>
    <col min="4348" max="4348" width="17.7109375" style="9" bestFit="1" customWidth="1"/>
    <col min="4349" max="4349" width="13.5703125" style="9" customWidth="1"/>
    <col min="4350" max="4351" width="9.140625" style="9" customWidth="1"/>
    <col min="4352" max="4352" width="15.28515625" style="9" bestFit="1" customWidth="1"/>
    <col min="4353" max="4353" width="21.140625" style="9" customWidth="1"/>
    <col min="4354" max="4595" width="9.140625" style="9" customWidth="1"/>
    <col min="4596" max="4596" width="2.85546875" style="9"/>
    <col min="4597" max="4597" width="2.85546875" style="9" customWidth="1"/>
    <col min="4598" max="4598" width="1.85546875" style="9" customWidth="1"/>
    <col min="4599" max="4599" width="2.28515625" style="9" customWidth="1"/>
    <col min="4600" max="4600" width="40.7109375" style="9" customWidth="1"/>
    <col min="4601" max="4601" width="18.5703125" style="9" bestFit="1" customWidth="1"/>
    <col min="4602" max="4602" width="18.42578125" style="9" bestFit="1" customWidth="1"/>
    <col min="4603" max="4603" width="18.7109375" style="9" bestFit="1" customWidth="1"/>
    <col min="4604" max="4604" width="17.7109375" style="9" bestFit="1" customWidth="1"/>
    <col min="4605" max="4605" width="13.5703125" style="9" customWidth="1"/>
    <col min="4606" max="4607" width="9.140625" style="9" customWidth="1"/>
    <col min="4608" max="4608" width="15.28515625" style="9" bestFit="1" customWidth="1"/>
    <col min="4609" max="4609" width="21.140625" style="9" customWidth="1"/>
    <col min="4610" max="4851" width="9.140625" style="9" customWidth="1"/>
    <col min="4852" max="4852" width="2.85546875" style="9"/>
    <col min="4853" max="4853" width="2.85546875" style="9" customWidth="1"/>
    <col min="4854" max="4854" width="1.85546875" style="9" customWidth="1"/>
    <col min="4855" max="4855" width="2.28515625" style="9" customWidth="1"/>
    <col min="4856" max="4856" width="40.7109375" style="9" customWidth="1"/>
    <col min="4857" max="4857" width="18.5703125" style="9" bestFit="1" customWidth="1"/>
    <col min="4858" max="4858" width="18.42578125" style="9" bestFit="1" customWidth="1"/>
    <col min="4859" max="4859" width="18.7109375" style="9" bestFit="1" customWidth="1"/>
    <col min="4860" max="4860" width="17.7109375" style="9" bestFit="1" customWidth="1"/>
    <col min="4861" max="4861" width="13.5703125" style="9" customWidth="1"/>
    <col min="4862" max="4863" width="9.140625" style="9" customWidth="1"/>
    <col min="4864" max="4864" width="15.28515625" style="9" bestFit="1" customWidth="1"/>
    <col min="4865" max="4865" width="21.140625" style="9" customWidth="1"/>
    <col min="4866" max="5107" width="9.140625" style="9" customWidth="1"/>
    <col min="5108" max="5108" width="2.85546875" style="9"/>
    <col min="5109" max="5109" width="2.85546875" style="9" customWidth="1"/>
    <col min="5110" max="5110" width="1.85546875" style="9" customWidth="1"/>
    <col min="5111" max="5111" width="2.28515625" style="9" customWidth="1"/>
    <col min="5112" max="5112" width="40.7109375" style="9" customWidth="1"/>
    <col min="5113" max="5113" width="18.5703125" style="9" bestFit="1" customWidth="1"/>
    <col min="5114" max="5114" width="18.42578125" style="9" bestFit="1" customWidth="1"/>
    <col min="5115" max="5115" width="18.7109375" style="9" bestFit="1" customWidth="1"/>
    <col min="5116" max="5116" width="17.7109375" style="9" bestFit="1" customWidth="1"/>
    <col min="5117" max="5117" width="13.5703125" style="9" customWidth="1"/>
    <col min="5118" max="5119" width="9.140625" style="9" customWidth="1"/>
    <col min="5120" max="5120" width="15.28515625" style="9" bestFit="1" customWidth="1"/>
    <col min="5121" max="5121" width="21.140625" style="9" customWidth="1"/>
    <col min="5122" max="5363" width="9.140625" style="9" customWidth="1"/>
    <col min="5364" max="5364" width="2.85546875" style="9"/>
    <col min="5365" max="5365" width="2.85546875" style="9" customWidth="1"/>
    <col min="5366" max="5366" width="1.85546875" style="9" customWidth="1"/>
    <col min="5367" max="5367" width="2.28515625" style="9" customWidth="1"/>
    <col min="5368" max="5368" width="40.7109375" style="9" customWidth="1"/>
    <col min="5369" max="5369" width="18.5703125" style="9" bestFit="1" customWidth="1"/>
    <col min="5370" max="5370" width="18.42578125" style="9" bestFit="1" customWidth="1"/>
    <col min="5371" max="5371" width="18.7109375" style="9" bestFit="1" customWidth="1"/>
    <col min="5372" max="5372" width="17.7109375" style="9" bestFit="1" customWidth="1"/>
    <col min="5373" max="5373" width="13.5703125" style="9" customWidth="1"/>
    <col min="5374" max="5375" width="9.140625" style="9" customWidth="1"/>
    <col min="5376" max="5376" width="15.28515625" style="9" bestFit="1" customWidth="1"/>
    <col min="5377" max="5377" width="21.140625" style="9" customWidth="1"/>
    <col min="5378" max="5619" width="9.140625" style="9" customWidth="1"/>
    <col min="5620" max="5620" width="2.85546875" style="9"/>
    <col min="5621" max="5621" width="2.85546875" style="9" customWidth="1"/>
    <col min="5622" max="5622" width="1.85546875" style="9" customWidth="1"/>
    <col min="5623" max="5623" width="2.28515625" style="9" customWidth="1"/>
    <col min="5624" max="5624" width="40.7109375" style="9" customWidth="1"/>
    <col min="5625" max="5625" width="18.5703125" style="9" bestFit="1" customWidth="1"/>
    <col min="5626" max="5626" width="18.42578125" style="9" bestFit="1" customWidth="1"/>
    <col min="5627" max="5627" width="18.7109375" style="9" bestFit="1" customWidth="1"/>
    <col min="5628" max="5628" width="17.7109375" style="9" bestFit="1" customWidth="1"/>
    <col min="5629" max="5629" width="13.5703125" style="9" customWidth="1"/>
    <col min="5630" max="5631" width="9.140625" style="9" customWidth="1"/>
    <col min="5632" max="5632" width="15.28515625" style="9" bestFit="1" customWidth="1"/>
    <col min="5633" max="5633" width="21.140625" style="9" customWidth="1"/>
    <col min="5634" max="5875" width="9.140625" style="9" customWidth="1"/>
    <col min="5876" max="5876" width="2.85546875" style="9"/>
    <col min="5877" max="5877" width="2.85546875" style="9" customWidth="1"/>
    <col min="5878" max="5878" width="1.85546875" style="9" customWidth="1"/>
    <col min="5879" max="5879" width="2.28515625" style="9" customWidth="1"/>
    <col min="5880" max="5880" width="40.7109375" style="9" customWidth="1"/>
    <col min="5881" max="5881" width="18.5703125" style="9" bestFit="1" customWidth="1"/>
    <col min="5882" max="5882" width="18.42578125" style="9" bestFit="1" customWidth="1"/>
    <col min="5883" max="5883" width="18.7109375" style="9" bestFit="1" customWidth="1"/>
    <col min="5884" max="5884" width="17.7109375" style="9" bestFit="1" customWidth="1"/>
    <col min="5885" max="5885" width="13.5703125" style="9" customWidth="1"/>
    <col min="5886" max="5887" width="9.140625" style="9" customWidth="1"/>
    <col min="5888" max="5888" width="15.28515625" style="9" bestFit="1" customWidth="1"/>
    <col min="5889" max="5889" width="21.140625" style="9" customWidth="1"/>
    <col min="5890" max="6131" width="9.140625" style="9" customWidth="1"/>
    <col min="6132" max="6132" width="2.85546875" style="9"/>
    <col min="6133" max="6133" width="2.85546875" style="9" customWidth="1"/>
    <col min="6134" max="6134" width="1.85546875" style="9" customWidth="1"/>
    <col min="6135" max="6135" width="2.28515625" style="9" customWidth="1"/>
    <col min="6136" max="6136" width="40.7109375" style="9" customWidth="1"/>
    <col min="6137" max="6137" width="18.5703125" style="9" bestFit="1" customWidth="1"/>
    <col min="6138" max="6138" width="18.42578125" style="9" bestFit="1" customWidth="1"/>
    <col min="6139" max="6139" width="18.7109375" style="9" bestFit="1" customWidth="1"/>
    <col min="6140" max="6140" width="17.7109375" style="9" bestFit="1" customWidth="1"/>
    <col min="6141" max="6141" width="13.5703125" style="9" customWidth="1"/>
    <col min="6142" max="6143" width="9.140625" style="9" customWidth="1"/>
    <col min="6144" max="6144" width="15.28515625" style="9" bestFit="1" customWidth="1"/>
    <col min="6145" max="6145" width="21.140625" style="9" customWidth="1"/>
    <col min="6146" max="6387" width="9.140625" style="9" customWidth="1"/>
    <col min="6388" max="6388" width="2.85546875" style="9"/>
    <col min="6389" max="6389" width="2.85546875" style="9" customWidth="1"/>
    <col min="6390" max="6390" width="1.85546875" style="9" customWidth="1"/>
    <col min="6391" max="6391" width="2.28515625" style="9" customWidth="1"/>
    <col min="6392" max="6392" width="40.7109375" style="9" customWidth="1"/>
    <col min="6393" max="6393" width="18.5703125" style="9" bestFit="1" customWidth="1"/>
    <col min="6394" max="6394" width="18.42578125" style="9" bestFit="1" customWidth="1"/>
    <col min="6395" max="6395" width="18.7109375" style="9" bestFit="1" customWidth="1"/>
    <col min="6396" max="6396" width="17.7109375" style="9" bestFit="1" customWidth="1"/>
    <col min="6397" max="6397" width="13.5703125" style="9" customWidth="1"/>
    <col min="6398" max="6399" width="9.140625" style="9" customWidth="1"/>
    <col min="6400" max="6400" width="15.28515625" style="9" bestFit="1" customWidth="1"/>
    <col min="6401" max="6401" width="21.140625" style="9" customWidth="1"/>
    <col min="6402" max="6643" width="9.140625" style="9" customWidth="1"/>
    <col min="6644" max="6644" width="2.85546875" style="9"/>
    <col min="6645" max="6645" width="2.85546875" style="9" customWidth="1"/>
    <col min="6646" max="6646" width="1.85546875" style="9" customWidth="1"/>
    <col min="6647" max="6647" width="2.28515625" style="9" customWidth="1"/>
    <col min="6648" max="6648" width="40.7109375" style="9" customWidth="1"/>
    <col min="6649" max="6649" width="18.5703125" style="9" bestFit="1" customWidth="1"/>
    <col min="6650" max="6650" width="18.42578125" style="9" bestFit="1" customWidth="1"/>
    <col min="6651" max="6651" width="18.7109375" style="9" bestFit="1" customWidth="1"/>
    <col min="6652" max="6652" width="17.7109375" style="9" bestFit="1" customWidth="1"/>
    <col min="6653" max="6653" width="13.5703125" style="9" customWidth="1"/>
    <col min="6654" max="6655" width="9.140625" style="9" customWidth="1"/>
    <col min="6656" max="6656" width="15.28515625" style="9" bestFit="1" customWidth="1"/>
    <col min="6657" max="6657" width="21.140625" style="9" customWidth="1"/>
    <col min="6658" max="6899" width="9.140625" style="9" customWidth="1"/>
    <col min="6900" max="6900" width="2.85546875" style="9"/>
    <col min="6901" max="6901" width="2.85546875" style="9" customWidth="1"/>
    <col min="6902" max="6902" width="1.85546875" style="9" customWidth="1"/>
    <col min="6903" max="6903" width="2.28515625" style="9" customWidth="1"/>
    <col min="6904" max="6904" width="40.7109375" style="9" customWidth="1"/>
    <col min="6905" max="6905" width="18.5703125" style="9" bestFit="1" customWidth="1"/>
    <col min="6906" max="6906" width="18.42578125" style="9" bestFit="1" customWidth="1"/>
    <col min="6907" max="6907" width="18.7109375" style="9" bestFit="1" customWidth="1"/>
    <col min="6908" max="6908" width="17.7109375" style="9" bestFit="1" customWidth="1"/>
    <col min="6909" max="6909" width="13.5703125" style="9" customWidth="1"/>
    <col min="6910" max="6911" width="9.140625" style="9" customWidth="1"/>
    <col min="6912" max="6912" width="15.28515625" style="9" bestFit="1" customWidth="1"/>
    <col min="6913" max="6913" width="21.140625" style="9" customWidth="1"/>
    <col min="6914" max="7155" width="9.140625" style="9" customWidth="1"/>
    <col min="7156" max="7156" width="2.85546875" style="9"/>
    <col min="7157" max="7157" width="2.85546875" style="9" customWidth="1"/>
    <col min="7158" max="7158" width="1.85546875" style="9" customWidth="1"/>
    <col min="7159" max="7159" width="2.28515625" style="9" customWidth="1"/>
    <col min="7160" max="7160" width="40.7109375" style="9" customWidth="1"/>
    <col min="7161" max="7161" width="18.5703125" style="9" bestFit="1" customWidth="1"/>
    <col min="7162" max="7162" width="18.42578125" style="9" bestFit="1" customWidth="1"/>
    <col min="7163" max="7163" width="18.7109375" style="9" bestFit="1" customWidth="1"/>
    <col min="7164" max="7164" width="17.7109375" style="9" bestFit="1" customWidth="1"/>
    <col min="7165" max="7165" width="13.5703125" style="9" customWidth="1"/>
    <col min="7166" max="7167" width="9.140625" style="9" customWidth="1"/>
    <col min="7168" max="7168" width="15.28515625" style="9" bestFit="1" customWidth="1"/>
    <col min="7169" max="7169" width="21.140625" style="9" customWidth="1"/>
    <col min="7170" max="7411" width="9.140625" style="9" customWidth="1"/>
    <col min="7412" max="7412" width="2.85546875" style="9"/>
    <col min="7413" max="7413" width="2.85546875" style="9" customWidth="1"/>
    <col min="7414" max="7414" width="1.85546875" style="9" customWidth="1"/>
    <col min="7415" max="7415" width="2.28515625" style="9" customWidth="1"/>
    <col min="7416" max="7416" width="40.7109375" style="9" customWidth="1"/>
    <col min="7417" max="7417" width="18.5703125" style="9" bestFit="1" customWidth="1"/>
    <col min="7418" max="7418" width="18.42578125" style="9" bestFit="1" customWidth="1"/>
    <col min="7419" max="7419" width="18.7109375" style="9" bestFit="1" customWidth="1"/>
    <col min="7420" max="7420" width="17.7109375" style="9" bestFit="1" customWidth="1"/>
    <col min="7421" max="7421" width="13.5703125" style="9" customWidth="1"/>
    <col min="7422" max="7423" width="9.140625" style="9" customWidth="1"/>
    <col min="7424" max="7424" width="15.28515625" style="9" bestFit="1" customWidth="1"/>
    <col min="7425" max="7425" width="21.140625" style="9" customWidth="1"/>
    <col min="7426" max="7667" width="9.140625" style="9" customWidth="1"/>
    <col min="7668" max="7668" width="2.85546875" style="9"/>
    <col min="7669" max="7669" width="2.85546875" style="9" customWidth="1"/>
    <col min="7670" max="7670" width="1.85546875" style="9" customWidth="1"/>
    <col min="7671" max="7671" width="2.28515625" style="9" customWidth="1"/>
    <col min="7672" max="7672" width="40.7109375" style="9" customWidth="1"/>
    <col min="7673" max="7673" width="18.5703125" style="9" bestFit="1" customWidth="1"/>
    <col min="7674" max="7674" width="18.42578125" style="9" bestFit="1" customWidth="1"/>
    <col min="7675" max="7675" width="18.7109375" style="9" bestFit="1" customWidth="1"/>
    <col min="7676" max="7676" width="17.7109375" style="9" bestFit="1" customWidth="1"/>
    <col min="7677" max="7677" width="13.5703125" style="9" customWidth="1"/>
    <col min="7678" max="7679" width="9.140625" style="9" customWidth="1"/>
    <col min="7680" max="7680" width="15.28515625" style="9" bestFit="1" customWidth="1"/>
    <col min="7681" max="7681" width="21.140625" style="9" customWidth="1"/>
    <col min="7682" max="7923" width="9.140625" style="9" customWidth="1"/>
    <col min="7924" max="7924" width="2.85546875" style="9"/>
    <col min="7925" max="7925" width="2.85546875" style="9" customWidth="1"/>
    <col min="7926" max="7926" width="1.85546875" style="9" customWidth="1"/>
    <col min="7927" max="7927" width="2.28515625" style="9" customWidth="1"/>
    <col min="7928" max="7928" width="40.7109375" style="9" customWidth="1"/>
    <col min="7929" max="7929" width="18.5703125" style="9" bestFit="1" customWidth="1"/>
    <col min="7930" max="7930" width="18.42578125" style="9" bestFit="1" customWidth="1"/>
    <col min="7931" max="7931" width="18.7109375" style="9" bestFit="1" customWidth="1"/>
    <col min="7932" max="7932" width="17.7109375" style="9" bestFit="1" customWidth="1"/>
    <col min="7933" max="7933" width="13.5703125" style="9" customWidth="1"/>
    <col min="7934" max="7935" width="9.140625" style="9" customWidth="1"/>
    <col min="7936" max="7936" width="15.28515625" style="9" bestFit="1" customWidth="1"/>
    <col min="7937" max="7937" width="21.140625" style="9" customWidth="1"/>
    <col min="7938" max="8179" width="9.140625" style="9" customWidth="1"/>
    <col min="8180" max="8180" width="2.85546875" style="9"/>
    <col min="8181" max="8181" width="2.85546875" style="9" customWidth="1"/>
    <col min="8182" max="8182" width="1.85546875" style="9" customWidth="1"/>
    <col min="8183" max="8183" width="2.28515625" style="9" customWidth="1"/>
    <col min="8184" max="8184" width="40.7109375" style="9" customWidth="1"/>
    <col min="8185" max="8185" width="18.5703125" style="9" bestFit="1" customWidth="1"/>
    <col min="8186" max="8186" width="18.42578125" style="9" bestFit="1" customWidth="1"/>
    <col min="8187" max="8187" width="18.7109375" style="9" bestFit="1" customWidth="1"/>
    <col min="8188" max="8188" width="17.7109375" style="9" bestFit="1" customWidth="1"/>
    <col min="8189" max="8189" width="13.5703125" style="9" customWidth="1"/>
    <col min="8190" max="8191" width="9.140625" style="9" customWidth="1"/>
    <col min="8192" max="8192" width="15.28515625" style="9" bestFit="1" customWidth="1"/>
    <col min="8193" max="8193" width="21.140625" style="9" customWidth="1"/>
    <col min="8194" max="8435" width="9.140625" style="9" customWidth="1"/>
    <col min="8436" max="8436" width="2.85546875" style="9"/>
    <col min="8437" max="8437" width="2.85546875" style="9" customWidth="1"/>
    <col min="8438" max="8438" width="1.85546875" style="9" customWidth="1"/>
    <col min="8439" max="8439" width="2.28515625" style="9" customWidth="1"/>
    <col min="8440" max="8440" width="40.7109375" style="9" customWidth="1"/>
    <col min="8441" max="8441" width="18.5703125" style="9" bestFit="1" customWidth="1"/>
    <col min="8442" max="8442" width="18.42578125" style="9" bestFit="1" customWidth="1"/>
    <col min="8443" max="8443" width="18.7109375" style="9" bestFit="1" customWidth="1"/>
    <col min="8444" max="8444" width="17.7109375" style="9" bestFit="1" customWidth="1"/>
    <col min="8445" max="8445" width="13.5703125" style="9" customWidth="1"/>
    <col min="8446" max="8447" width="9.140625" style="9" customWidth="1"/>
    <col min="8448" max="8448" width="15.28515625" style="9" bestFit="1" customWidth="1"/>
    <col min="8449" max="8449" width="21.140625" style="9" customWidth="1"/>
    <col min="8450" max="8691" width="9.140625" style="9" customWidth="1"/>
    <col min="8692" max="8692" width="2.85546875" style="9"/>
    <col min="8693" max="8693" width="2.85546875" style="9" customWidth="1"/>
    <col min="8694" max="8694" width="1.85546875" style="9" customWidth="1"/>
    <col min="8695" max="8695" width="2.28515625" style="9" customWidth="1"/>
    <col min="8696" max="8696" width="40.7109375" style="9" customWidth="1"/>
    <col min="8697" max="8697" width="18.5703125" style="9" bestFit="1" customWidth="1"/>
    <col min="8698" max="8698" width="18.42578125" style="9" bestFit="1" customWidth="1"/>
    <col min="8699" max="8699" width="18.7109375" style="9" bestFit="1" customWidth="1"/>
    <col min="8700" max="8700" width="17.7109375" style="9" bestFit="1" customWidth="1"/>
    <col min="8701" max="8701" width="13.5703125" style="9" customWidth="1"/>
    <col min="8702" max="8703" width="9.140625" style="9" customWidth="1"/>
    <col min="8704" max="8704" width="15.28515625" style="9" bestFit="1" customWidth="1"/>
    <col min="8705" max="8705" width="21.140625" style="9" customWidth="1"/>
    <col min="8706" max="8947" width="9.140625" style="9" customWidth="1"/>
    <col min="8948" max="8948" width="2.85546875" style="9"/>
    <col min="8949" max="8949" width="2.85546875" style="9" customWidth="1"/>
    <col min="8950" max="8950" width="1.85546875" style="9" customWidth="1"/>
    <col min="8951" max="8951" width="2.28515625" style="9" customWidth="1"/>
    <col min="8952" max="8952" width="40.7109375" style="9" customWidth="1"/>
    <col min="8953" max="8953" width="18.5703125" style="9" bestFit="1" customWidth="1"/>
    <col min="8954" max="8954" width="18.42578125" style="9" bestFit="1" customWidth="1"/>
    <col min="8955" max="8955" width="18.7109375" style="9" bestFit="1" customWidth="1"/>
    <col min="8956" max="8956" width="17.7109375" style="9" bestFit="1" customWidth="1"/>
    <col min="8957" max="8957" width="13.5703125" style="9" customWidth="1"/>
    <col min="8958" max="8959" width="9.140625" style="9" customWidth="1"/>
    <col min="8960" max="8960" width="15.28515625" style="9" bestFit="1" customWidth="1"/>
    <col min="8961" max="8961" width="21.140625" style="9" customWidth="1"/>
    <col min="8962" max="9203" width="9.140625" style="9" customWidth="1"/>
    <col min="9204" max="9204" width="2.85546875" style="9"/>
    <col min="9205" max="9205" width="2.85546875" style="9" customWidth="1"/>
    <col min="9206" max="9206" width="1.85546875" style="9" customWidth="1"/>
    <col min="9207" max="9207" width="2.28515625" style="9" customWidth="1"/>
    <col min="9208" max="9208" width="40.7109375" style="9" customWidth="1"/>
    <col min="9209" max="9209" width="18.5703125" style="9" bestFit="1" customWidth="1"/>
    <col min="9210" max="9210" width="18.42578125" style="9" bestFit="1" customWidth="1"/>
    <col min="9211" max="9211" width="18.7109375" style="9" bestFit="1" customWidth="1"/>
    <col min="9212" max="9212" width="17.7109375" style="9" bestFit="1" customWidth="1"/>
    <col min="9213" max="9213" width="13.5703125" style="9" customWidth="1"/>
    <col min="9214" max="9215" width="9.140625" style="9" customWidth="1"/>
    <col min="9216" max="9216" width="15.28515625" style="9" bestFit="1" customWidth="1"/>
    <col min="9217" max="9217" width="21.140625" style="9" customWidth="1"/>
    <col min="9218" max="9459" width="9.140625" style="9" customWidth="1"/>
    <col min="9460" max="9460" width="2.85546875" style="9"/>
    <col min="9461" max="9461" width="2.85546875" style="9" customWidth="1"/>
    <col min="9462" max="9462" width="1.85546875" style="9" customWidth="1"/>
    <col min="9463" max="9463" width="2.28515625" style="9" customWidth="1"/>
    <col min="9464" max="9464" width="40.7109375" style="9" customWidth="1"/>
    <col min="9465" max="9465" width="18.5703125" style="9" bestFit="1" customWidth="1"/>
    <col min="9466" max="9466" width="18.42578125" style="9" bestFit="1" customWidth="1"/>
    <col min="9467" max="9467" width="18.7109375" style="9" bestFit="1" customWidth="1"/>
    <col min="9468" max="9468" width="17.7109375" style="9" bestFit="1" customWidth="1"/>
    <col min="9469" max="9469" width="13.5703125" style="9" customWidth="1"/>
    <col min="9470" max="9471" width="9.140625" style="9" customWidth="1"/>
    <col min="9472" max="9472" width="15.28515625" style="9" bestFit="1" customWidth="1"/>
    <col min="9473" max="9473" width="21.140625" style="9" customWidth="1"/>
    <col min="9474" max="9715" width="9.140625" style="9" customWidth="1"/>
    <col min="9716" max="9716" width="2.85546875" style="9"/>
    <col min="9717" max="9717" width="2.85546875" style="9" customWidth="1"/>
    <col min="9718" max="9718" width="1.85546875" style="9" customWidth="1"/>
    <col min="9719" max="9719" width="2.28515625" style="9" customWidth="1"/>
    <col min="9720" max="9720" width="40.7109375" style="9" customWidth="1"/>
    <col min="9721" max="9721" width="18.5703125" style="9" bestFit="1" customWidth="1"/>
    <col min="9722" max="9722" width="18.42578125" style="9" bestFit="1" customWidth="1"/>
    <col min="9723" max="9723" width="18.7109375" style="9" bestFit="1" customWidth="1"/>
    <col min="9724" max="9724" width="17.7109375" style="9" bestFit="1" customWidth="1"/>
    <col min="9725" max="9725" width="13.5703125" style="9" customWidth="1"/>
    <col min="9726" max="9727" width="9.140625" style="9" customWidth="1"/>
    <col min="9728" max="9728" width="15.28515625" style="9" bestFit="1" customWidth="1"/>
    <col min="9729" max="9729" width="21.140625" style="9" customWidth="1"/>
    <col min="9730" max="9971" width="9.140625" style="9" customWidth="1"/>
    <col min="9972" max="9972" width="2.85546875" style="9"/>
    <col min="9973" max="9973" width="2.85546875" style="9" customWidth="1"/>
    <col min="9974" max="9974" width="1.85546875" style="9" customWidth="1"/>
    <col min="9975" max="9975" width="2.28515625" style="9" customWidth="1"/>
    <col min="9976" max="9976" width="40.7109375" style="9" customWidth="1"/>
    <col min="9977" max="9977" width="18.5703125" style="9" bestFit="1" customWidth="1"/>
    <col min="9978" max="9978" width="18.42578125" style="9" bestFit="1" customWidth="1"/>
    <col min="9979" max="9979" width="18.7109375" style="9" bestFit="1" customWidth="1"/>
    <col min="9980" max="9980" width="17.7109375" style="9" bestFit="1" customWidth="1"/>
    <col min="9981" max="9981" width="13.5703125" style="9" customWidth="1"/>
    <col min="9982" max="9983" width="9.140625" style="9" customWidth="1"/>
    <col min="9984" max="9984" width="15.28515625" style="9" bestFit="1" customWidth="1"/>
    <col min="9985" max="9985" width="21.140625" style="9" customWidth="1"/>
    <col min="9986" max="10227" width="9.140625" style="9" customWidth="1"/>
    <col min="10228" max="10228" width="2.85546875" style="9"/>
    <col min="10229" max="10229" width="2.85546875" style="9" customWidth="1"/>
    <col min="10230" max="10230" width="1.85546875" style="9" customWidth="1"/>
    <col min="10231" max="10231" width="2.28515625" style="9" customWidth="1"/>
    <col min="10232" max="10232" width="40.7109375" style="9" customWidth="1"/>
    <col min="10233" max="10233" width="18.5703125" style="9" bestFit="1" customWidth="1"/>
    <col min="10234" max="10234" width="18.42578125" style="9" bestFit="1" customWidth="1"/>
    <col min="10235" max="10235" width="18.7109375" style="9" bestFit="1" customWidth="1"/>
    <col min="10236" max="10236" width="17.7109375" style="9" bestFit="1" customWidth="1"/>
    <col min="10237" max="10237" width="13.5703125" style="9" customWidth="1"/>
    <col min="10238" max="10239" width="9.140625" style="9" customWidth="1"/>
    <col min="10240" max="10240" width="15.28515625" style="9" bestFit="1" customWidth="1"/>
    <col min="10241" max="10241" width="21.140625" style="9" customWidth="1"/>
    <col min="10242" max="10483" width="9.140625" style="9" customWidth="1"/>
    <col min="10484" max="10484" width="2.85546875" style="9"/>
    <col min="10485" max="10485" width="2.85546875" style="9" customWidth="1"/>
    <col min="10486" max="10486" width="1.85546875" style="9" customWidth="1"/>
    <col min="10487" max="10487" width="2.28515625" style="9" customWidth="1"/>
    <col min="10488" max="10488" width="40.7109375" style="9" customWidth="1"/>
    <col min="10489" max="10489" width="18.5703125" style="9" bestFit="1" customWidth="1"/>
    <col min="10490" max="10490" width="18.42578125" style="9" bestFit="1" customWidth="1"/>
    <col min="10491" max="10491" width="18.7109375" style="9" bestFit="1" customWidth="1"/>
    <col min="10492" max="10492" width="17.7109375" style="9" bestFit="1" customWidth="1"/>
    <col min="10493" max="10493" width="13.5703125" style="9" customWidth="1"/>
    <col min="10494" max="10495" width="9.140625" style="9" customWidth="1"/>
    <col min="10496" max="10496" width="15.28515625" style="9" bestFit="1" customWidth="1"/>
    <col min="10497" max="10497" width="21.140625" style="9" customWidth="1"/>
    <col min="10498" max="10739" width="9.140625" style="9" customWidth="1"/>
    <col min="10740" max="10740" width="2.85546875" style="9"/>
    <col min="10741" max="10741" width="2.85546875" style="9" customWidth="1"/>
    <col min="10742" max="10742" width="1.85546875" style="9" customWidth="1"/>
    <col min="10743" max="10743" width="2.28515625" style="9" customWidth="1"/>
    <col min="10744" max="10744" width="40.7109375" style="9" customWidth="1"/>
    <col min="10745" max="10745" width="18.5703125" style="9" bestFit="1" customWidth="1"/>
    <col min="10746" max="10746" width="18.42578125" style="9" bestFit="1" customWidth="1"/>
    <col min="10747" max="10747" width="18.7109375" style="9" bestFit="1" customWidth="1"/>
    <col min="10748" max="10748" width="17.7109375" style="9" bestFit="1" customWidth="1"/>
    <col min="10749" max="10749" width="13.5703125" style="9" customWidth="1"/>
    <col min="10750" max="10751" width="9.140625" style="9" customWidth="1"/>
    <col min="10752" max="10752" width="15.28515625" style="9" bestFit="1" customWidth="1"/>
    <col min="10753" max="10753" width="21.140625" style="9" customWidth="1"/>
    <col min="10754" max="10995" width="9.140625" style="9" customWidth="1"/>
    <col min="10996" max="10996" width="2.85546875" style="9"/>
    <col min="10997" max="10997" width="2.85546875" style="9" customWidth="1"/>
    <col min="10998" max="10998" width="1.85546875" style="9" customWidth="1"/>
    <col min="10999" max="10999" width="2.28515625" style="9" customWidth="1"/>
    <col min="11000" max="11000" width="40.7109375" style="9" customWidth="1"/>
    <col min="11001" max="11001" width="18.5703125" style="9" bestFit="1" customWidth="1"/>
    <col min="11002" max="11002" width="18.42578125" style="9" bestFit="1" customWidth="1"/>
    <col min="11003" max="11003" width="18.7109375" style="9" bestFit="1" customWidth="1"/>
    <col min="11004" max="11004" width="17.7109375" style="9" bestFit="1" customWidth="1"/>
    <col min="11005" max="11005" width="13.5703125" style="9" customWidth="1"/>
    <col min="11006" max="11007" width="9.140625" style="9" customWidth="1"/>
    <col min="11008" max="11008" width="15.28515625" style="9" bestFit="1" customWidth="1"/>
    <col min="11009" max="11009" width="21.140625" style="9" customWidth="1"/>
    <col min="11010" max="11251" width="9.140625" style="9" customWidth="1"/>
    <col min="11252" max="11252" width="2.85546875" style="9"/>
    <col min="11253" max="11253" width="2.85546875" style="9" customWidth="1"/>
    <col min="11254" max="11254" width="1.85546875" style="9" customWidth="1"/>
    <col min="11255" max="11255" width="2.28515625" style="9" customWidth="1"/>
    <col min="11256" max="11256" width="40.7109375" style="9" customWidth="1"/>
    <col min="11257" max="11257" width="18.5703125" style="9" bestFit="1" customWidth="1"/>
    <col min="11258" max="11258" width="18.42578125" style="9" bestFit="1" customWidth="1"/>
    <col min="11259" max="11259" width="18.7109375" style="9" bestFit="1" customWidth="1"/>
    <col min="11260" max="11260" width="17.7109375" style="9" bestFit="1" customWidth="1"/>
    <col min="11261" max="11261" width="13.5703125" style="9" customWidth="1"/>
    <col min="11262" max="11263" width="9.140625" style="9" customWidth="1"/>
    <col min="11264" max="11264" width="15.28515625" style="9" bestFit="1" customWidth="1"/>
    <col min="11265" max="11265" width="21.140625" style="9" customWidth="1"/>
    <col min="11266" max="11507" width="9.140625" style="9" customWidth="1"/>
    <col min="11508" max="11508" width="2.85546875" style="9"/>
    <col min="11509" max="11509" width="2.85546875" style="9" customWidth="1"/>
    <col min="11510" max="11510" width="1.85546875" style="9" customWidth="1"/>
    <col min="11511" max="11511" width="2.28515625" style="9" customWidth="1"/>
    <col min="11512" max="11512" width="40.7109375" style="9" customWidth="1"/>
    <col min="11513" max="11513" width="18.5703125" style="9" bestFit="1" customWidth="1"/>
    <col min="11514" max="11514" width="18.42578125" style="9" bestFit="1" customWidth="1"/>
    <col min="11515" max="11515" width="18.7109375" style="9" bestFit="1" customWidth="1"/>
    <col min="11516" max="11516" width="17.7109375" style="9" bestFit="1" customWidth="1"/>
    <col min="11517" max="11517" width="13.5703125" style="9" customWidth="1"/>
    <col min="11518" max="11519" width="9.140625" style="9" customWidth="1"/>
    <col min="11520" max="11520" width="15.28515625" style="9" bestFit="1" customWidth="1"/>
    <col min="11521" max="11521" width="21.140625" style="9" customWidth="1"/>
    <col min="11522" max="11763" width="9.140625" style="9" customWidth="1"/>
    <col min="11764" max="11764" width="2.85546875" style="9"/>
    <col min="11765" max="11765" width="2.85546875" style="9" customWidth="1"/>
    <col min="11766" max="11766" width="1.85546875" style="9" customWidth="1"/>
    <col min="11767" max="11767" width="2.28515625" style="9" customWidth="1"/>
    <col min="11768" max="11768" width="40.7109375" style="9" customWidth="1"/>
    <col min="11769" max="11769" width="18.5703125" style="9" bestFit="1" customWidth="1"/>
    <col min="11770" max="11770" width="18.42578125" style="9" bestFit="1" customWidth="1"/>
    <col min="11771" max="11771" width="18.7109375" style="9" bestFit="1" customWidth="1"/>
    <col min="11772" max="11772" width="17.7109375" style="9" bestFit="1" customWidth="1"/>
    <col min="11773" max="11773" width="13.5703125" style="9" customWidth="1"/>
    <col min="11774" max="11775" width="9.140625" style="9" customWidth="1"/>
    <col min="11776" max="11776" width="15.28515625" style="9" bestFit="1" customWidth="1"/>
    <col min="11777" max="11777" width="21.140625" style="9" customWidth="1"/>
    <col min="11778" max="12019" width="9.140625" style="9" customWidth="1"/>
    <col min="12020" max="12020" width="2.85546875" style="9"/>
    <col min="12021" max="12021" width="2.85546875" style="9" customWidth="1"/>
    <col min="12022" max="12022" width="1.85546875" style="9" customWidth="1"/>
    <col min="12023" max="12023" width="2.28515625" style="9" customWidth="1"/>
    <col min="12024" max="12024" width="40.7109375" style="9" customWidth="1"/>
    <col min="12025" max="12025" width="18.5703125" style="9" bestFit="1" customWidth="1"/>
    <col min="12026" max="12026" width="18.42578125" style="9" bestFit="1" customWidth="1"/>
    <col min="12027" max="12027" width="18.7109375" style="9" bestFit="1" customWidth="1"/>
    <col min="12028" max="12028" width="17.7109375" style="9" bestFit="1" customWidth="1"/>
    <col min="12029" max="12029" width="13.5703125" style="9" customWidth="1"/>
    <col min="12030" max="12031" width="9.140625" style="9" customWidth="1"/>
    <col min="12032" max="12032" width="15.28515625" style="9" bestFit="1" customWidth="1"/>
    <col min="12033" max="12033" width="21.140625" style="9" customWidth="1"/>
    <col min="12034" max="12275" width="9.140625" style="9" customWidth="1"/>
    <col min="12276" max="12276" width="2.85546875" style="9"/>
    <col min="12277" max="12277" width="2.85546875" style="9" customWidth="1"/>
    <col min="12278" max="12278" width="1.85546875" style="9" customWidth="1"/>
    <col min="12279" max="12279" width="2.28515625" style="9" customWidth="1"/>
    <col min="12280" max="12280" width="40.7109375" style="9" customWidth="1"/>
    <col min="12281" max="12281" width="18.5703125" style="9" bestFit="1" customWidth="1"/>
    <col min="12282" max="12282" width="18.42578125" style="9" bestFit="1" customWidth="1"/>
    <col min="12283" max="12283" width="18.7109375" style="9" bestFit="1" customWidth="1"/>
    <col min="12284" max="12284" width="17.7109375" style="9" bestFit="1" customWidth="1"/>
    <col min="12285" max="12285" width="13.5703125" style="9" customWidth="1"/>
    <col min="12286" max="12287" width="9.140625" style="9" customWidth="1"/>
    <col min="12288" max="12288" width="15.28515625" style="9" bestFit="1" customWidth="1"/>
    <col min="12289" max="12289" width="21.140625" style="9" customWidth="1"/>
    <col min="12290" max="12531" width="9.140625" style="9" customWidth="1"/>
    <col min="12532" max="12532" width="2.85546875" style="9"/>
    <col min="12533" max="12533" width="2.85546875" style="9" customWidth="1"/>
    <col min="12534" max="12534" width="1.85546875" style="9" customWidth="1"/>
    <col min="12535" max="12535" width="2.28515625" style="9" customWidth="1"/>
    <col min="12536" max="12536" width="40.7109375" style="9" customWidth="1"/>
    <col min="12537" max="12537" width="18.5703125" style="9" bestFit="1" customWidth="1"/>
    <col min="12538" max="12538" width="18.42578125" style="9" bestFit="1" customWidth="1"/>
    <col min="12539" max="12539" width="18.7109375" style="9" bestFit="1" customWidth="1"/>
    <col min="12540" max="12540" width="17.7109375" style="9" bestFit="1" customWidth="1"/>
    <col min="12541" max="12541" width="13.5703125" style="9" customWidth="1"/>
    <col min="12542" max="12543" width="9.140625" style="9" customWidth="1"/>
    <col min="12544" max="12544" width="15.28515625" style="9" bestFit="1" customWidth="1"/>
    <col min="12545" max="12545" width="21.140625" style="9" customWidth="1"/>
    <col min="12546" max="12787" width="9.140625" style="9" customWidth="1"/>
    <col min="12788" max="12788" width="2.85546875" style="9"/>
    <col min="12789" max="12789" width="2.85546875" style="9" customWidth="1"/>
    <col min="12790" max="12790" width="1.85546875" style="9" customWidth="1"/>
    <col min="12791" max="12791" width="2.28515625" style="9" customWidth="1"/>
    <col min="12792" max="12792" width="40.7109375" style="9" customWidth="1"/>
    <col min="12793" max="12793" width="18.5703125" style="9" bestFit="1" customWidth="1"/>
    <col min="12794" max="12794" width="18.42578125" style="9" bestFit="1" customWidth="1"/>
    <col min="12795" max="12795" width="18.7109375" style="9" bestFit="1" customWidth="1"/>
    <col min="12796" max="12796" width="17.7109375" style="9" bestFit="1" customWidth="1"/>
    <col min="12797" max="12797" width="13.5703125" style="9" customWidth="1"/>
    <col min="12798" max="12799" width="9.140625" style="9" customWidth="1"/>
    <col min="12800" max="12800" width="15.28515625" style="9" bestFit="1" customWidth="1"/>
    <col min="12801" max="12801" width="21.140625" style="9" customWidth="1"/>
    <col min="12802" max="13043" width="9.140625" style="9" customWidth="1"/>
    <col min="13044" max="13044" width="2.85546875" style="9"/>
    <col min="13045" max="13045" width="2.85546875" style="9" customWidth="1"/>
    <col min="13046" max="13046" width="1.85546875" style="9" customWidth="1"/>
    <col min="13047" max="13047" width="2.28515625" style="9" customWidth="1"/>
    <col min="13048" max="13048" width="40.7109375" style="9" customWidth="1"/>
    <col min="13049" max="13049" width="18.5703125" style="9" bestFit="1" customWidth="1"/>
    <col min="13050" max="13050" width="18.42578125" style="9" bestFit="1" customWidth="1"/>
    <col min="13051" max="13051" width="18.7109375" style="9" bestFit="1" customWidth="1"/>
    <col min="13052" max="13052" width="17.7109375" style="9" bestFit="1" customWidth="1"/>
    <col min="13053" max="13053" width="13.5703125" style="9" customWidth="1"/>
    <col min="13054" max="13055" width="9.140625" style="9" customWidth="1"/>
    <col min="13056" max="13056" width="15.28515625" style="9" bestFit="1" customWidth="1"/>
    <col min="13057" max="13057" width="21.140625" style="9" customWidth="1"/>
    <col min="13058" max="13299" width="9.140625" style="9" customWidth="1"/>
    <col min="13300" max="13300" width="2.85546875" style="9"/>
    <col min="13301" max="13301" width="2.85546875" style="9" customWidth="1"/>
    <col min="13302" max="13302" width="1.85546875" style="9" customWidth="1"/>
    <col min="13303" max="13303" width="2.28515625" style="9" customWidth="1"/>
    <col min="13304" max="13304" width="40.7109375" style="9" customWidth="1"/>
    <col min="13305" max="13305" width="18.5703125" style="9" bestFit="1" customWidth="1"/>
    <col min="13306" max="13306" width="18.42578125" style="9" bestFit="1" customWidth="1"/>
    <col min="13307" max="13307" width="18.7109375" style="9" bestFit="1" customWidth="1"/>
    <col min="13308" max="13308" width="17.7109375" style="9" bestFit="1" customWidth="1"/>
    <col min="13309" max="13309" width="13.5703125" style="9" customWidth="1"/>
    <col min="13310" max="13311" width="9.140625" style="9" customWidth="1"/>
    <col min="13312" max="13312" width="15.28515625" style="9" bestFit="1" customWidth="1"/>
    <col min="13313" max="13313" width="21.140625" style="9" customWidth="1"/>
    <col min="13314" max="13555" width="9.140625" style="9" customWidth="1"/>
    <col min="13556" max="13556" width="2.85546875" style="9"/>
    <col min="13557" max="13557" width="2.85546875" style="9" customWidth="1"/>
    <col min="13558" max="13558" width="1.85546875" style="9" customWidth="1"/>
    <col min="13559" max="13559" width="2.28515625" style="9" customWidth="1"/>
    <col min="13560" max="13560" width="40.7109375" style="9" customWidth="1"/>
    <col min="13561" max="13561" width="18.5703125" style="9" bestFit="1" customWidth="1"/>
    <col min="13562" max="13562" width="18.42578125" style="9" bestFit="1" customWidth="1"/>
    <col min="13563" max="13563" width="18.7109375" style="9" bestFit="1" customWidth="1"/>
    <col min="13564" max="13564" width="17.7109375" style="9" bestFit="1" customWidth="1"/>
    <col min="13565" max="13565" width="13.5703125" style="9" customWidth="1"/>
    <col min="13566" max="13567" width="9.140625" style="9" customWidth="1"/>
    <col min="13568" max="13568" width="15.28515625" style="9" bestFit="1" customWidth="1"/>
    <col min="13569" max="13569" width="21.140625" style="9" customWidth="1"/>
    <col min="13570" max="13811" width="9.140625" style="9" customWidth="1"/>
    <col min="13812" max="13812" width="2.85546875" style="9"/>
    <col min="13813" max="13813" width="2.85546875" style="9" customWidth="1"/>
    <col min="13814" max="13814" width="1.85546875" style="9" customWidth="1"/>
    <col min="13815" max="13815" width="2.28515625" style="9" customWidth="1"/>
    <col min="13816" max="13816" width="40.7109375" style="9" customWidth="1"/>
    <col min="13817" max="13817" width="18.5703125" style="9" bestFit="1" customWidth="1"/>
    <col min="13818" max="13818" width="18.42578125" style="9" bestFit="1" customWidth="1"/>
    <col min="13819" max="13819" width="18.7109375" style="9" bestFit="1" customWidth="1"/>
    <col min="13820" max="13820" width="17.7109375" style="9" bestFit="1" customWidth="1"/>
    <col min="13821" max="13821" width="13.5703125" style="9" customWidth="1"/>
    <col min="13822" max="13823" width="9.140625" style="9" customWidth="1"/>
    <col min="13824" max="13824" width="15.28515625" style="9" bestFit="1" customWidth="1"/>
    <col min="13825" max="13825" width="21.140625" style="9" customWidth="1"/>
    <col min="13826" max="14067" width="9.140625" style="9" customWidth="1"/>
    <col min="14068" max="14068" width="2.85546875" style="9"/>
    <col min="14069" max="14069" width="2.85546875" style="9" customWidth="1"/>
    <col min="14070" max="14070" width="1.85546875" style="9" customWidth="1"/>
    <col min="14071" max="14071" width="2.28515625" style="9" customWidth="1"/>
    <col min="14072" max="14072" width="40.7109375" style="9" customWidth="1"/>
    <col min="14073" max="14073" width="18.5703125" style="9" bestFit="1" customWidth="1"/>
    <col min="14074" max="14074" width="18.42578125" style="9" bestFit="1" customWidth="1"/>
    <col min="14075" max="14075" width="18.7109375" style="9" bestFit="1" customWidth="1"/>
    <col min="14076" max="14076" width="17.7109375" style="9" bestFit="1" customWidth="1"/>
    <col min="14077" max="14077" width="13.5703125" style="9" customWidth="1"/>
    <col min="14078" max="14079" width="9.140625" style="9" customWidth="1"/>
    <col min="14080" max="14080" width="15.28515625" style="9" bestFit="1" customWidth="1"/>
    <col min="14081" max="14081" width="21.140625" style="9" customWidth="1"/>
    <col min="14082" max="14323" width="9.140625" style="9" customWidth="1"/>
    <col min="14324" max="14324" width="2.85546875" style="9"/>
    <col min="14325" max="14325" width="2.85546875" style="9" customWidth="1"/>
    <col min="14326" max="14326" width="1.85546875" style="9" customWidth="1"/>
    <col min="14327" max="14327" width="2.28515625" style="9" customWidth="1"/>
    <col min="14328" max="14328" width="40.7109375" style="9" customWidth="1"/>
    <col min="14329" max="14329" width="18.5703125" style="9" bestFit="1" customWidth="1"/>
    <col min="14330" max="14330" width="18.42578125" style="9" bestFit="1" customWidth="1"/>
    <col min="14331" max="14331" width="18.7109375" style="9" bestFit="1" customWidth="1"/>
    <col min="14332" max="14332" width="17.7109375" style="9" bestFit="1" customWidth="1"/>
    <col min="14333" max="14333" width="13.5703125" style="9" customWidth="1"/>
    <col min="14334" max="14335" width="9.140625" style="9" customWidth="1"/>
    <col min="14336" max="14336" width="15.28515625" style="9" bestFit="1" customWidth="1"/>
    <col min="14337" max="14337" width="21.140625" style="9" customWidth="1"/>
    <col min="14338" max="14579" width="9.140625" style="9" customWidth="1"/>
    <col min="14580" max="14580" width="2.85546875" style="9"/>
    <col min="14581" max="14581" width="2.85546875" style="9" customWidth="1"/>
    <col min="14582" max="14582" width="1.85546875" style="9" customWidth="1"/>
    <col min="14583" max="14583" width="2.28515625" style="9" customWidth="1"/>
    <col min="14584" max="14584" width="40.7109375" style="9" customWidth="1"/>
    <col min="14585" max="14585" width="18.5703125" style="9" bestFit="1" customWidth="1"/>
    <col min="14586" max="14586" width="18.42578125" style="9" bestFit="1" customWidth="1"/>
    <col min="14587" max="14587" width="18.7109375" style="9" bestFit="1" customWidth="1"/>
    <col min="14588" max="14588" width="17.7109375" style="9" bestFit="1" customWidth="1"/>
    <col min="14589" max="14589" width="13.5703125" style="9" customWidth="1"/>
    <col min="14590" max="14591" width="9.140625" style="9" customWidth="1"/>
    <col min="14592" max="14592" width="15.28515625" style="9" bestFit="1" customWidth="1"/>
    <col min="14593" max="14593" width="21.140625" style="9" customWidth="1"/>
    <col min="14594" max="14835" width="9.140625" style="9" customWidth="1"/>
    <col min="14836" max="14836" width="2.85546875" style="9"/>
    <col min="14837" max="14837" width="2.85546875" style="9" customWidth="1"/>
    <col min="14838" max="14838" width="1.85546875" style="9" customWidth="1"/>
    <col min="14839" max="14839" width="2.28515625" style="9" customWidth="1"/>
    <col min="14840" max="14840" width="40.7109375" style="9" customWidth="1"/>
    <col min="14841" max="14841" width="18.5703125" style="9" bestFit="1" customWidth="1"/>
    <col min="14842" max="14842" width="18.42578125" style="9" bestFit="1" customWidth="1"/>
    <col min="14843" max="14843" width="18.7109375" style="9" bestFit="1" customWidth="1"/>
    <col min="14844" max="14844" width="17.7109375" style="9" bestFit="1" customWidth="1"/>
    <col min="14845" max="14845" width="13.5703125" style="9" customWidth="1"/>
    <col min="14846" max="14847" width="9.140625" style="9" customWidth="1"/>
    <col min="14848" max="14848" width="15.28515625" style="9" bestFit="1" customWidth="1"/>
    <col min="14849" max="14849" width="21.140625" style="9" customWidth="1"/>
    <col min="14850" max="15091" width="9.140625" style="9" customWidth="1"/>
    <col min="15092" max="15092" width="2.85546875" style="9"/>
    <col min="15093" max="15093" width="2.85546875" style="9" customWidth="1"/>
    <col min="15094" max="15094" width="1.85546875" style="9" customWidth="1"/>
    <col min="15095" max="15095" width="2.28515625" style="9" customWidth="1"/>
    <col min="15096" max="15096" width="40.7109375" style="9" customWidth="1"/>
    <col min="15097" max="15097" width="18.5703125" style="9" bestFit="1" customWidth="1"/>
    <col min="15098" max="15098" width="18.42578125" style="9" bestFit="1" customWidth="1"/>
    <col min="15099" max="15099" width="18.7109375" style="9" bestFit="1" customWidth="1"/>
    <col min="15100" max="15100" width="17.7109375" style="9" bestFit="1" customWidth="1"/>
    <col min="15101" max="15101" width="13.5703125" style="9" customWidth="1"/>
    <col min="15102" max="15103" width="9.140625" style="9" customWidth="1"/>
    <col min="15104" max="15104" width="15.28515625" style="9" bestFit="1" customWidth="1"/>
    <col min="15105" max="15105" width="21.140625" style="9" customWidth="1"/>
    <col min="15106" max="15347" width="9.140625" style="9" customWidth="1"/>
    <col min="15348" max="15348" width="2.85546875" style="9"/>
    <col min="15349" max="15349" width="2.85546875" style="9" customWidth="1"/>
    <col min="15350" max="15350" width="1.85546875" style="9" customWidth="1"/>
    <col min="15351" max="15351" width="2.28515625" style="9" customWidth="1"/>
    <col min="15352" max="15352" width="40.7109375" style="9" customWidth="1"/>
    <col min="15353" max="15353" width="18.5703125" style="9" bestFit="1" customWidth="1"/>
    <col min="15354" max="15354" width="18.42578125" style="9" bestFit="1" customWidth="1"/>
    <col min="15355" max="15355" width="18.7109375" style="9" bestFit="1" customWidth="1"/>
    <col min="15356" max="15356" width="17.7109375" style="9" bestFit="1" customWidth="1"/>
    <col min="15357" max="15357" width="13.5703125" style="9" customWidth="1"/>
    <col min="15358" max="15359" width="9.140625" style="9" customWidth="1"/>
    <col min="15360" max="15360" width="15.28515625" style="9" bestFit="1" customWidth="1"/>
    <col min="15361" max="15361" width="21.140625" style="9" customWidth="1"/>
    <col min="15362" max="15603" width="9.140625" style="9" customWidth="1"/>
    <col min="15604" max="15604" width="2.85546875" style="9"/>
    <col min="15605" max="15605" width="2.85546875" style="9" customWidth="1"/>
    <col min="15606" max="15606" width="1.85546875" style="9" customWidth="1"/>
    <col min="15607" max="15607" width="2.28515625" style="9" customWidth="1"/>
    <col min="15608" max="15608" width="40.7109375" style="9" customWidth="1"/>
    <col min="15609" max="15609" width="18.5703125" style="9" bestFit="1" customWidth="1"/>
    <col min="15610" max="15610" width="18.42578125" style="9" bestFit="1" customWidth="1"/>
    <col min="15611" max="15611" width="18.7109375" style="9" bestFit="1" customWidth="1"/>
    <col min="15612" max="15612" width="17.7109375" style="9" bestFit="1" customWidth="1"/>
    <col min="15613" max="15613" width="13.5703125" style="9" customWidth="1"/>
    <col min="15614" max="15615" width="9.140625" style="9" customWidth="1"/>
    <col min="15616" max="15616" width="15.28515625" style="9" bestFit="1" customWidth="1"/>
    <col min="15617" max="15617" width="21.140625" style="9" customWidth="1"/>
    <col min="15618" max="15859" width="9.140625" style="9" customWidth="1"/>
    <col min="15860" max="15860" width="2.85546875" style="9"/>
    <col min="15861" max="15861" width="2.85546875" style="9" customWidth="1"/>
    <col min="15862" max="15862" width="1.85546875" style="9" customWidth="1"/>
    <col min="15863" max="15863" width="2.28515625" style="9" customWidth="1"/>
    <col min="15864" max="15864" width="40.7109375" style="9" customWidth="1"/>
    <col min="15865" max="15865" width="18.5703125" style="9" bestFit="1" customWidth="1"/>
    <col min="15866" max="15866" width="18.42578125" style="9" bestFit="1" customWidth="1"/>
    <col min="15867" max="15867" width="18.7109375" style="9" bestFit="1" customWidth="1"/>
    <col min="15868" max="15868" width="17.7109375" style="9" bestFit="1" customWidth="1"/>
    <col min="15869" max="15869" width="13.5703125" style="9" customWidth="1"/>
    <col min="15870" max="15871" width="9.140625" style="9" customWidth="1"/>
    <col min="15872" max="15872" width="15.28515625" style="9" bestFit="1" customWidth="1"/>
    <col min="15873" max="15873" width="21.140625" style="9" customWidth="1"/>
    <col min="15874" max="16115" width="9.140625" style="9" customWidth="1"/>
    <col min="16116" max="16116" width="2.85546875" style="9"/>
    <col min="16117" max="16117" width="2.85546875" style="9" customWidth="1"/>
    <col min="16118" max="16118" width="1.85546875" style="9" customWidth="1"/>
    <col min="16119" max="16119" width="2.28515625" style="9" customWidth="1"/>
    <col min="16120" max="16120" width="40.7109375" style="9" customWidth="1"/>
    <col min="16121" max="16121" width="18.5703125" style="9" bestFit="1" customWidth="1"/>
    <col min="16122" max="16122" width="18.42578125" style="9" bestFit="1" customWidth="1"/>
    <col min="16123" max="16123" width="18.7109375" style="9" bestFit="1" customWidth="1"/>
    <col min="16124" max="16124" width="17.7109375" style="9" bestFit="1" customWidth="1"/>
    <col min="16125" max="16125" width="13.5703125" style="9" customWidth="1"/>
    <col min="16126" max="16127" width="9.140625" style="9" customWidth="1"/>
    <col min="16128" max="16128" width="15.28515625" style="9" bestFit="1" customWidth="1"/>
    <col min="16129" max="16129" width="21.140625" style="9" customWidth="1"/>
    <col min="16130" max="16371" width="9.140625" style="9" customWidth="1"/>
    <col min="16372" max="16384" width="2.85546875" style="9"/>
  </cols>
  <sheetData>
    <row r="1" spans="2:16" x14ac:dyDescent="0.25">
      <c r="G1" s="902"/>
      <c r="H1" s="902"/>
    </row>
    <row r="2" spans="2:16" x14ac:dyDescent="0.25">
      <c r="G2" s="493"/>
      <c r="H2" s="493"/>
    </row>
    <row r="3" spans="2:16" s="11" customFormat="1" ht="16.5" x14ac:dyDescent="0.3">
      <c r="B3" s="887" t="s">
        <v>0</v>
      </c>
      <c r="C3" s="887"/>
      <c r="D3" s="887"/>
      <c r="E3" s="887"/>
      <c r="F3" s="887"/>
      <c r="G3" s="887"/>
      <c r="H3" s="887"/>
      <c r="I3" s="887"/>
      <c r="J3" s="887"/>
      <c r="K3" s="887"/>
      <c r="L3" s="887"/>
      <c r="M3" s="887"/>
      <c r="N3" s="887"/>
      <c r="O3" s="887"/>
      <c r="P3" s="887"/>
    </row>
    <row r="4" spans="2:16" s="11" customFormat="1" ht="16.5" x14ac:dyDescent="0.3">
      <c r="B4" s="887" t="s">
        <v>1</v>
      </c>
      <c r="C4" s="887"/>
      <c r="D4" s="887"/>
      <c r="E4" s="887"/>
      <c r="F4" s="887"/>
      <c r="G4" s="887"/>
      <c r="H4" s="887"/>
      <c r="I4" s="887"/>
      <c r="J4" s="887"/>
      <c r="K4" s="887"/>
      <c r="L4" s="887"/>
      <c r="M4" s="887"/>
      <c r="N4" s="887"/>
      <c r="O4" s="887"/>
      <c r="P4" s="887"/>
    </row>
    <row r="5" spans="2:16" s="11" customFormat="1" ht="16.5" x14ac:dyDescent="0.3">
      <c r="B5" s="887" t="s">
        <v>73</v>
      </c>
      <c r="C5" s="887"/>
      <c r="D5" s="887"/>
      <c r="E5" s="887"/>
      <c r="F5" s="887"/>
      <c r="G5" s="887"/>
      <c r="H5" s="887"/>
      <c r="I5" s="887"/>
      <c r="J5" s="887"/>
      <c r="K5" s="887"/>
      <c r="L5" s="887"/>
      <c r="M5" s="887"/>
      <c r="N5" s="887"/>
      <c r="O5" s="887"/>
      <c r="P5" s="887"/>
    </row>
    <row r="6" spans="2:16" s="11" customFormat="1" ht="16.5" x14ac:dyDescent="0.3">
      <c r="B6" s="887" t="s">
        <v>583</v>
      </c>
      <c r="C6" s="887"/>
      <c r="D6" s="887"/>
      <c r="E6" s="887"/>
      <c r="F6" s="887"/>
      <c r="G6" s="887"/>
      <c r="H6" s="887"/>
      <c r="I6" s="887"/>
      <c r="J6" s="887"/>
      <c r="K6" s="887"/>
      <c r="L6" s="887"/>
      <c r="M6" s="887"/>
      <c r="N6" s="887"/>
      <c r="O6" s="887"/>
      <c r="P6" s="887"/>
    </row>
    <row r="7" spans="2:16" ht="15.75" thickBot="1" x14ac:dyDescent="0.3"/>
    <row r="8" spans="2:16" ht="26.25" customHeight="1" x14ac:dyDescent="0.25">
      <c r="B8" s="888" t="s">
        <v>129</v>
      </c>
      <c r="C8" s="891" t="s">
        <v>2</v>
      </c>
      <c r="D8" s="193" t="s">
        <v>253</v>
      </c>
      <c r="E8" s="958" t="s">
        <v>131</v>
      </c>
      <c r="F8" s="959"/>
      <c r="G8" s="194" t="s">
        <v>74</v>
      </c>
      <c r="H8" s="900" t="s">
        <v>132</v>
      </c>
    </row>
    <row r="9" spans="2:16" ht="15.75" thickBot="1" x14ac:dyDescent="0.3">
      <c r="B9" s="889"/>
      <c r="C9" s="893"/>
      <c r="D9" s="195" t="s">
        <v>130</v>
      </c>
      <c r="E9" s="196" t="s">
        <v>130</v>
      </c>
      <c r="F9" s="196" t="s">
        <v>39</v>
      </c>
      <c r="G9" s="195" t="s">
        <v>130</v>
      </c>
      <c r="H9" s="901"/>
    </row>
    <row r="10" spans="2:16" ht="15.75" thickBot="1" x14ac:dyDescent="0.3">
      <c r="B10" s="3">
        <v>1</v>
      </c>
      <c r="C10" s="68">
        <v>2</v>
      </c>
      <c r="D10" s="38">
        <v>3</v>
      </c>
      <c r="E10" s="38">
        <v>4</v>
      </c>
      <c r="F10" s="38">
        <v>5</v>
      </c>
      <c r="G10" s="38">
        <v>6</v>
      </c>
      <c r="H10" s="74">
        <v>7</v>
      </c>
    </row>
    <row r="11" spans="2:16" x14ac:dyDescent="0.25">
      <c r="B11" s="411">
        <v>1</v>
      </c>
      <c r="C11" s="69" t="s">
        <v>3</v>
      </c>
      <c r="D11" s="64"/>
      <c r="E11" s="64"/>
      <c r="F11" s="64"/>
      <c r="G11" s="64"/>
      <c r="H11" s="75"/>
    </row>
    <row r="12" spans="2:16" x14ac:dyDescent="0.25">
      <c r="B12" s="412" t="s">
        <v>272</v>
      </c>
      <c r="C12" s="70" t="s">
        <v>136</v>
      </c>
      <c r="D12" s="14"/>
      <c r="E12" s="14"/>
      <c r="F12" s="14"/>
      <c r="G12" s="14"/>
      <c r="H12" s="13"/>
    </row>
    <row r="13" spans="2:16" x14ac:dyDescent="0.25">
      <c r="B13" s="514" t="s">
        <v>275</v>
      </c>
      <c r="C13" s="418" t="s">
        <v>254</v>
      </c>
      <c r="D13" s="50">
        <v>0</v>
      </c>
      <c r="E13" s="50">
        <v>0</v>
      </c>
      <c r="F13" s="50">
        <v>0</v>
      </c>
      <c r="G13" s="50">
        <v>0</v>
      </c>
      <c r="H13" s="13"/>
    </row>
    <row r="14" spans="2:16" x14ac:dyDescent="0.25">
      <c r="B14" s="514" t="s">
        <v>274</v>
      </c>
      <c r="C14" s="71" t="s">
        <v>40</v>
      </c>
      <c r="D14" s="15">
        <f>LRA!E19</f>
        <v>589022400</v>
      </c>
      <c r="E14" s="21">
        <f>LRA!F19</f>
        <v>222276601</v>
      </c>
      <c r="F14" s="15">
        <f>SUM(E14/D14)*100</f>
        <v>37.736527677045899</v>
      </c>
      <c r="G14" s="15">
        <f>D14-E14</f>
        <v>366745799</v>
      </c>
      <c r="H14" s="13"/>
      <c r="J14" s="12">
        <v>473794080</v>
      </c>
    </row>
    <row r="15" spans="2:16" s="16" customFormat="1" x14ac:dyDescent="0.25">
      <c r="B15" s="514" t="s">
        <v>276</v>
      </c>
      <c r="C15" s="72" t="s">
        <v>142</v>
      </c>
      <c r="D15" s="50">
        <v>0</v>
      </c>
      <c r="E15" s="50">
        <v>0</v>
      </c>
      <c r="F15" s="50">
        <v>0</v>
      </c>
      <c r="G15" s="50">
        <v>0</v>
      </c>
      <c r="H15" s="76"/>
      <c r="I15" s="17"/>
      <c r="J15" s="17"/>
      <c r="K15" s="17"/>
    </row>
    <row r="16" spans="2:16" ht="15.75" thickBot="1" x14ac:dyDescent="0.3">
      <c r="B16" s="514" t="s">
        <v>277</v>
      </c>
      <c r="C16" s="73" t="s">
        <v>41</v>
      </c>
      <c r="D16" s="66"/>
      <c r="E16" s="66"/>
      <c r="F16" s="65"/>
      <c r="G16" s="67"/>
      <c r="H16" s="77"/>
    </row>
    <row r="17" spans="2:11" ht="15.75" thickBot="1" x14ac:dyDescent="0.3">
      <c r="B17" s="413"/>
      <c r="C17" s="211" t="s">
        <v>143</v>
      </c>
      <c r="D17" s="212">
        <f>SUM(D13:D16)</f>
        <v>589022400</v>
      </c>
      <c r="E17" s="212">
        <f>SUM(E13:E16)</f>
        <v>222276601</v>
      </c>
      <c r="F17" s="78">
        <f>SUM(E17/D17)*100</f>
        <v>37.736527677045899</v>
      </c>
      <c r="G17" s="212">
        <f>SUM(G13:G16)</f>
        <v>366745799</v>
      </c>
      <c r="H17" s="393"/>
    </row>
    <row r="18" spans="2:11" x14ac:dyDescent="0.25">
      <c r="B18" s="518"/>
      <c r="C18" s="519"/>
      <c r="D18" s="520"/>
      <c r="E18" s="520"/>
      <c r="F18" s="521"/>
      <c r="G18" s="520"/>
      <c r="H18" s="522"/>
    </row>
    <row r="19" spans="2:11" x14ac:dyDescent="0.25">
      <c r="B19" s="496" t="s">
        <v>265</v>
      </c>
      <c r="C19" s="497" t="s">
        <v>165</v>
      </c>
      <c r="D19" s="524">
        <f>D20+D23</f>
        <v>31955066899</v>
      </c>
      <c r="E19" s="524">
        <f>E20+E23</f>
        <v>13454243610</v>
      </c>
      <c r="F19" s="531">
        <f t="shared" ref="F19:F26" si="0">SUM(E19/D19)*100</f>
        <v>42.103631491445995</v>
      </c>
      <c r="G19" s="524">
        <f>G20+G23</f>
        <v>18500823289</v>
      </c>
      <c r="H19" s="213"/>
    </row>
    <row r="20" spans="2:11" x14ac:dyDescent="0.25">
      <c r="B20" s="496" t="s">
        <v>266</v>
      </c>
      <c r="C20" s="497" t="s">
        <v>7</v>
      </c>
      <c r="D20" s="524">
        <f>SUM(D21:D22)</f>
        <v>31931666899</v>
      </c>
      <c r="E20" s="524">
        <f>SUM(E21:E22)</f>
        <v>13430950610</v>
      </c>
      <c r="F20" s="531">
        <f t="shared" si="0"/>
        <v>42.061539262833207</v>
      </c>
      <c r="G20" s="524">
        <f t="shared" ref="G20" si="1">SUM(G21:G22)</f>
        <v>18500716289</v>
      </c>
      <c r="H20" s="213"/>
    </row>
    <row r="21" spans="2:11" x14ac:dyDescent="0.25">
      <c r="B21" s="494" t="s">
        <v>267</v>
      </c>
      <c r="C21" s="501" t="s">
        <v>5</v>
      </c>
      <c r="D21" s="214">
        <f>LRA!E26</f>
        <v>20227002365</v>
      </c>
      <c r="E21" s="215">
        <f>LRA!F26</f>
        <v>9381295808</v>
      </c>
      <c r="F21" s="15">
        <f t="shared" si="0"/>
        <v>46.380059875965706</v>
      </c>
      <c r="G21" s="216">
        <f>D21-E21</f>
        <v>10845706557</v>
      </c>
      <c r="H21" s="213"/>
    </row>
    <row r="22" spans="2:11" x14ac:dyDescent="0.25">
      <c r="B22" s="494" t="s">
        <v>268</v>
      </c>
      <c r="C22" s="504" t="s">
        <v>6</v>
      </c>
      <c r="D22" s="214">
        <f>LRA!E27</f>
        <v>11704664534</v>
      </c>
      <c r="E22" s="220">
        <f>LRA!F27</f>
        <v>4049654802</v>
      </c>
      <c r="F22" s="15">
        <f t="shared" si="0"/>
        <v>34.59864048419724</v>
      </c>
      <c r="G22" s="216">
        <f>D22-E22</f>
        <v>7655009732</v>
      </c>
      <c r="H22" s="213"/>
      <c r="J22" s="12">
        <v>24225595556</v>
      </c>
    </row>
    <row r="23" spans="2:11" x14ac:dyDescent="0.25">
      <c r="B23" s="496" t="s">
        <v>269</v>
      </c>
      <c r="C23" s="497" t="s">
        <v>8</v>
      </c>
      <c r="D23" s="529">
        <f>SUM(D24)</f>
        <v>23400000</v>
      </c>
      <c r="E23" s="532">
        <f t="shared" ref="E23:G23" si="2">SUM(E24)</f>
        <v>23293000</v>
      </c>
      <c r="F23" s="533">
        <f t="shared" si="0"/>
        <v>99.542735042735046</v>
      </c>
      <c r="G23" s="529">
        <f t="shared" si="2"/>
        <v>107000</v>
      </c>
      <c r="H23" s="530"/>
      <c r="J23" s="12">
        <v>15074597111</v>
      </c>
    </row>
    <row r="24" spans="2:11" ht="15.75" thickBot="1" x14ac:dyDescent="0.3">
      <c r="B24" s="525" t="s">
        <v>270</v>
      </c>
      <c r="C24" s="526" t="s">
        <v>271</v>
      </c>
      <c r="D24" s="527">
        <f>LRA!E29</f>
        <v>23400000</v>
      </c>
      <c r="E24" s="527">
        <f>LRA!F29</f>
        <v>23293000</v>
      </c>
      <c r="F24" s="65">
        <f t="shared" si="0"/>
        <v>99.542735042735046</v>
      </c>
      <c r="G24" s="527">
        <f>D24-E24</f>
        <v>107000</v>
      </c>
      <c r="H24" s="395"/>
      <c r="J24" s="12">
        <v>39300192667</v>
      </c>
    </row>
    <row r="25" spans="2:11" ht="15.75" thickBot="1" x14ac:dyDescent="0.3">
      <c r="B25" s="217"/>
      <c r="C25" s="218" t="s">
        <v>14</v>
      </c>
      <c r="D25" s="517">
        <f>D19</f>
        <v>31955066899</v>
      </c>
      <c r="E25" s="517">
        <f>E19</f>
        <v>13454243610</v>
      </c>
      <c r="F25" s="551">
        <f t="shared" si="0"/>
        <v>42.103631491445995</v>
      </c>
      <c r="G25" s="517">
        <f>G19</f>
        <v>18500823289</v>
      </c>
      <c r="H25" s="550"/>
      <c r="I25" s="18"/>
      <c r="J25" s="435">
        <v>40572914355</v>
      </c>
      <c r="K25" s="18"/>
    </row>
    <row r="26" spans="2:11" ht="15.75" thickBot="1" x14ac:dyDescent="0.3">
      <c r="B26" s="221"/>
      <c r="C26" s="222" t="s">
        <v>15</v>
      </c>
      <c r="D26" s="224">
        <f>D17-D25</f>
        <v>-31366044499</v>
      </c>
      <c r="E26" s="224">
        <f>E17-E25</f>
        <v>-13231967009</v>
      </c>
      <c r="F26" s="551">
        <f t="shared" si="0"/>
        <v>42.185641257449142</v>
      </c>
      <c r="G26" s="224">
        <f t="shared" ref="G26" si="3">G17-G25</f>
        <v>-18134077490</v>
      </c>
      <c r="H26" s="392"/>
    </row>
    <row r="27" spans="2:11" ht="15.75" x14ac:dyDescent="0.25">
      <c r="E27" s="19"/>
    </row>
  </sheetData>
  <mergeCells count="13">
    <mergeCell ref="B6:H6"/>
    <mergeCell ref="I6:P6"/>
    <mergeCell ref="B8:B9"/>
    <mergeCell ref="C8:C9"/>
    <mergeCell ref="E8:F8"/>
    <mergeCell ref="H8:H9"/>
    <mergeCell ref="B5:H5"/>
    <mergeCell ref="I5:P5"/>
    <mergeCell ref="G1:H1"/>
    <mergeCell ref="B3:H3"/>
    <mergeCell ref="I3:P3"/>
    <mergeCell ref="B4:H4"/>
    <mergeCell ref="I4:P4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9"/>
  </sheetPr>
  <dimension ref="B1:R27"/>
  <sheetViews>
    <sheetView workbookViewId="0">
      <selection activeCell="G37" sqref="G37:G40"/>
    </sheetView>
  </sheetViews>
  <sheetFormatPr defaultColWidth="2.85546875" defaultRowHeight="15" x14ac:dyDescent="0.25"/>
  <cols>
    <col min="1" max="1" width="6.425781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140625" style="9" customWidth="1"/>
    <col min="9" max="9" width="18.42578125" style="9" customWidth="1"/>
    <col min="10" max="10" width="8.7109375" style="9" customWidth="1"/>
    <col min="11" max="13" width="18.7109375" style="12" bestFit="1" customWidth="1"/>
    <col min="14" max="14" width="12.7109375" style="9" bestFit="1" customWidth="1"/>
    <col min="15" max="245" width="9.140625" style="9" customWidth="1"/>
    <col min="246" max="246" width="2.85546875" style="9"/>
    <col min="247" max="247" width="2.85546875" style="9" customWidth="1"/>
    <col min="248" max="248" width="1.85546875" style="9" customWidth="1"/>
    <col min="249" max="249" width="2.28515625" style="9" customWidth="1"/>
    <col min="250" max="250" width="40.7109375" style="9" customWidth="1"/>
    <col min="251" max="251" width="18.5703125" style="9" bestFit="1" customWidth="1"/>
    <col min="252" max="252" width="18.42578125" style="9" bestFit="1" customWidth="1"/>
    <col min="253" max="253" width="18.7109375" style="9" bestFit="1" customWidth="1"/>
    <col min="254" max="254" width="17.7109375" style="9" bestFit="1" customWidth="1"/>
    <col min="255" max="255" width="13.5703125" style="9" customWidth="1"/>
    <col min="256" max="257" width="9.140625" style="9" customWidth="1"/>
    <col min="258" max="258" width="15.28515625" style="9" bestFit="1" customWidth="1"/>
    <col min="259" max="259" width="21.140625" style="9" customWidth="1"/>
    <col min="260" max="501" width="9.140625" style="9" customWidth="1"/>
    <col min="502" max="502" width="2.85546875" style="9"/>
    <col min="503" max="503" width="2.85546875" style="9" customWidth="1"/>
    <col min="504" max="504" width="1.85546875" style="9" customWidth="1"/>
    <col min="505" max="505" width="2.28515625" style="9" customWidth="1"/>
    <col min="506" max="506" width="40.7109375" style="9" customWidth="1"/>
    <col min="507" max="507" width="18.5703125" style="9" bestFit="1" customWidth="1"/>
    <col min="508" max="508" width="18.42578125" style="9" bestFit="1" customWidth="1"/>
    <col min="509" max="509" width="18.7109375" style="9" bestFit="1" customWidth="1"/>
    <col min="510" max="510" width="17.7109375" style="9" bestFit="1" customWidth="1"/>
    <col min="511" max="511" width="13.5703125" style="9" customWidth="1"/>
    <col min="512" max="513" width="9.140625" style="9" customWidth="1"/>
    <col min="514" max="514" width="15.28515625" style="9" bestFit="1" customWidth="1"/>
    <col min="515" max="515" width="21.140625" style="9" customWidth="1"/>
    <col min="516" max="757" width="9.140625" style="9" customWidth="1"/>
    <col min="758" max="758" width="2.85546875" style="9"/>
    <col min="759" max="759" width="2.85546875" style="9" customWidth="1"/>
    <col min="760" max="760" width="1.85546875" style="9" customWidth="1"/>
    <col min="761" max="761" width="2.28515625" style="9" customWidth="1"/>
    <col min="762" max="762" width="40.7109375" style="9" customWidth="1"/>
    <col min="763" max="763" width="18.5703125" style="9" bestFit="1" customWidth="1"/>
    <col min="764" max="764" width="18.42578125" style="9" bestFit="1" customWidth="1"/>
    <col min="765" max="765" width="18.7109375" style="9" bestFit="1" customWidth="1"/>
    <col min="766" max="766" width="17.7109375" style="9" bestFit="1" customWidth="1"/>
    <col min="767" max="767" width="13.5703125" style="9" customWidth="1"/>
    <col min="768" max="769" width="9.140625" style="9" customWidth="1"/>
    <col min="770" max="770" width="15.28515625" style="9" bestFit="1" customWidth="1"/>
    <col min="771" max="771" width="21.140625" style="9" customWidth="1"/>
    <col min="772" max="1013" width="9.140625" style="9" customWidth="1"/>
    <col min="1014" max="1014" width="2.85546875" style="9"/>
    <col min="1015" max="1015" width="2.85546875" style="9" customWidth="1"/>
    <col min="1016" max="1016" width="1.85546875" style="9" customWidth="1"/>
    <col min="1017" max="1017" width="2.28515625" style="9" customWidth="1"/>
    <col min="1018" max="1018" width="40.7109375" style="9" customWidth="1"/>
    <col min="1019" max="1019" width="18.5703125" style="9" bestFit="1" customWidth="1"/>
    <col min="1020" max="1020" width="18.42578125" style="9" bestFit="1" customWidth="1"/>
    <col min="1021" max="1021" width="18.7109375" style="9" bestFit="1" customWidth="1"/>
    <col min="1022" max="1022" width="17.7109375" style="9" bestFit="1" customWidth="1"/>
    <col min="1023" max="1023" width="13.5703125" style="9" customWidth="1"/>
    <col min="1024" max="1025" width="9.140625" style="9" customWidth="1"/>
    <col min="1026" max="1026" width="15.28515625" style="9" bestFit="1" customWidth="1"/>
    <col min="1027" max="1027" width="21.140625" style="9" customWidth="1"/>
    <col min="1028" max="1269" width="9.140625" style="9" customWidth="1"/>
    <col min="1270" max="1270" width="2.85546875" style="9"/>
    <col min="1271" max="1271" width="2.85546875" style="9" customWidth="1"/>
    <col min="1272" max="1272" width="1.85546875" style="9" customWidth="1"/>
    <col min="1273" max="1273" width="2.28515625" style="9" customWidth="1"/>
    <col min="1274" max="1274" width="40.7109375" style="9" customWidth="1"/>
    <col min="1275" max="1275" width="18.5703125" style="9" bestFit="1" customWidth="1"/>
    <col min="1276" max="1276" width="18.42578125" style="9" bestFit="1" customWidth="1"/>
    <col min="1277" max="1277" width="18.7109375" style="9" bestFit="1" customWidth="1"/>
    <col min="1278" max="1278" width="17.7109375" style="9" bestFit="1" customWidth="1"/>
    <col min="1279" max="1279" width="13.5703125" style="9" customWidth="1"/>
    <col min="1280" max="1281" width="9.140625" style="9" customWidth="1"/>
    <col min="1282" max="1282" width="15.28515625" style="9" bestFit="1" customWidth="1"/>
    <col min="1283" max="1283" width="21.140625" style="9" customWidth="1"/>
    <col min="1284" max="1525" width="9.140625" style="9" customWidth="1"/>
    <col min="1526" max="1526" width="2.85546875" style="9"/>
    <col min="1527" max="1527" width="2.85546875" style="9" customWidth="1"/>
    <col min="1528" max="1528" width="1.85546875" style="9" customWidth="1"/>
    <col min="1529" max="1529" width="2.28515625" style="9" customWidth="1"/>
    <col min="1530" max="1530" width="40.7109375" style="9" customWidth="1"/>
    <col min="1531" max="1531" width="18.5703125" style="9" bestFit="1" customWidth="1"/>
    <col min="1532" max="1532" width="18.42578125" style="9" bestFit="1" customWidth="1"/>
    <col min="1533" max="1533" width="18.7109375" style="9" bestFit="1" customWidth="1"/>
    <col min="1534" max="1534" width="17.7109375" style="9" bestFit="1" customWidth="1"/>
    <col min="1535" max="1535" width="13.5703125" style="9" customWidth="1"/>
    <col min="1536" max="1537" width="9.140625" style="9" customWidth="1"/>
    <col min="1538" max="1538" width="15.28515625" style="9" bestFit="1" customWidth="1"/>
    <col min="1539" max="1539" width="21.140625" style="9" customWidth="1"/>
    <col min="1540" max="1781" width="9.140625" style="9" customWidth="1"/>
    <col min="1782" max="1782" width="2.85546875" style="9"/>
    <col min="1783" max="1783" width="2.85546875" style="9" customWidth="1"/>
    <col min="1784" max="1784" width="1.85546875" style="9" customWidth="1"/>
    <col min="1785" max="1785" width="2.28515625" style="9" customWidth="1"/>
    <col min="1786" max="1786" width="40.7109375" style="9" customWidth="1"/>
    <col min="1787" max="1787" width="18.5703125" style="9" bestFit="1" customWidth="1"/>
    <col min="1788" max="1788" width="18.42578125" style="9" bestFit="1" customWidth="1"/>
    <col min="1789" max="1789" width="18.7109375" style="9" bestFit="1" customWidth="1"/>
    <col min="1790" max="1790" width="17.7109375" style="9" bestFit="1" customWidth="1"/>
    <col min="1791" max="1791" width="13.5703125" style="9" customWidth="1"/>
    <col min="1792" max="1793" width="9.140625" style="9" customWidth="1"/>
    <col min="1794" max="1794" width="15.28515625" style="9" bestFit="1" customWidth="1"/>
    <col min="1795" max="1795" width="21.140625" style="9" customWidth="1"/>
    <col min="1796" max="2037" width="9.140625" style="9" customWidth="1"/>
    <col min="2038" max="2038" width="2.85546875" style="9"/>
    <col min="2039" max="2039" width="2.85546875" style="9" customWidth="1"/>
    <col min="2040" max="2040" width="1.85546875" style="9" customWidth="1"/>
    <col min="2041" max="2041" width="2.28515625" style="9" customWidth="1"/>
    <col min="2042" max="2042" width="40.7109375" style="9" customWidth="1"/>
    <col min="2043" max="2043" width="18.5703125" style="9" bestFit="1" customWidth="1"/>
    <col min="2044" max="2044" width="18.42578125" style="9" bestFit="1" customWidth="1"/>
    <col min="2045" max="2045" width="18.7109375" style="9" bestFit="1" customWidth="1"/>
    <col min="2046" max="2046" width="17.7109375" style="9" bestFit="1" customWidth="1"/>
    <col min="2047" max="2047" width="13.5703125" style="9" customWidth="1"/>
    <col min="2048" max="2049" width="9.140625" style="9" customWidth="1"/>
    <col min="2050" max="2050" width="15.28515625" style="9" bestFit="1" customWidth="1"/>
    <col min="2051" max="2051" width="21.140625" style="9" customWidth="1"/>
    <col min="2052" max="2293" width="9.140625" style="9" customWidth="1"/>
    <col min="2294" max="2294" width="2.85546875" style="9"/>
    <col min="2295" max="2295" width="2.85546875" style="9" customWidth="1"/>
    <col min="2296" max="2296" width="1.85546875" style="9" customWidth="1"/>
    <col min="2297" max="2297" width="2.28515625" style="9" customWidth="1"/>
    <col min="2298" max="2298" width="40.7109375" style="9" customWidth="1"/>
    <col min="2299" max="2299" width="18.5703125" style="9" bestFit="1" customWidth="1"/>
    <col min="2300" max="2300" width="18.42578125" style="9" bestFit="1" customWidth="1"/>
    <col min="2301" max="2301" width="18.7109375" style="9" bestFit="1" customWidth="1"/>
    <col min="2302" max="2302" width="17.7109375" style="9" bestFit="1" customWidth="1"/>
    <col min="2303" max="2303" width="13.5703125" style="9" customWidth="1"/>
    <col min="2304" max="2305" width="9.140625" style="9" customWidth="1"/>
    <col min="2306" max="2306" width="15.28515625" style="9" bestFit="1" customWidth="1"/>
    <col min="2307" max="2307" width="21.140625" style="9" customWidth="1"/>
    <col min="2308" max="2549" width="9.140625" style="9" customWidth="1"/>
    <col min="2550" max="2550" width="2.85546875" style="9"/>
    <col min="2551" max="2551" width="2.85546875" style="9" customWidth="1"/>
    <col min="2552" max="2552" width="1.85546875" style="9" customWidth="1"/>
    <col min="2553" max="2553" width="2.28515625" style="9" customWidth="1"/>
    <col min="2554" max="2554" width="40.7109375" style="9" customWidth="1"/>
    <col min="2555" max="2555" width="18.5703125" style="9" bestFit="1" customWidth="1"/>
    <col min="2556" max="2556" width="18.42578125" style="9" bestFit="1" customWidth="1"/>
    <col min="2557" max="2557" width="18.7109375" style="9" bestFit="1" customWidth="1"/>
    <col min="2558" max="2558" width="17.7109375" style="9" bestFit="1" customWidth="1"/>
    <col min="2559" max="2559" width="13.5703125" style="9" customWidth="1"/>
    <col min="2560" max="2561" width="9.140625" style="9" customWidth="1"/>
    <col min="2562" max="2562" width="15.28515625" style="9" bestFit="1" customWidth="1"/>
    <col min="2563" max="2563" width="21.140625" style="9" customWidth="1"/>
    <col min="2564" max="2805" width="9.140625" style="9" customWidth="1"/>
    <col min="2806" max="2806" width="2.85546875" style="9"/>
    <col min="2807" max="2807" width="2.85546875" style="9" customWidth="1"/>
    <col min="2808" max="2808" width="1.85546875" style="9" customWidth="1"/>
    <col min="2809" max="2809" width="2.28515625" style="9" customWidth="1"/>
    <col min="2810" max="2810" width="40.7109375" style="9" customWidth="1"/>
    <col min="2811" max="2811" width="18.5703125" style="9" bestFit="1" customWidth="1"/>
    <col min="2812" max="2812" width="18.42578125" style="9" bestFit="1" customWidth="1"/>
    <col min="2813" max="2813" width="18.7109375" style="9" bestFit="1" customWidth="1"/>
    <col min="2814" max="2814" width="17.7109375" style="9" bestFit="1" customWidth="1"/>
    <col min="2815" max="2815" width="13.5703125" style="9" customWidth="1"/>
    <col min="2816" max="2817" width="9.140625" style="9" customWidth="1"/>
    <col min="2818" max="2818" width="15.28515625" style="9" bestFit="1" customWidth="1"/>
    <col min="2819" max="2819" width="21.140625" style="9" customWidth="1"/>
    <col min="2820" max="3061" width="9.140625" style="9" customWidth="1"/>
    <col min="3062" max="3062" width="2.85546875" style="9"/>
    <col min="3063" max="3063" width="2.85546875" style="9" customWidth="1"/>
    <col min="3064" max="3064" width="1.85546875" style="9" customWidth="1"/>
    <col min="3065" max="3065" width="2.28515625" style="9" customWidth="1"/>
    <col min="3066" max="3066" width="40.7109375" style="9" customWidth="1"/>
    <col min="3067" max="3067" width="18.5703125" style="9" bestFit="1" customWidth="1"/>
    <col min="3068" max="3068" width="18.42578125" style="9" bestFit="1" customWidth="1"/>
    <col min="3069" max="3069" width="18.7109375" style="9" bestFit="1" customWidth="1"/>
    <col min="3070" max="3070" width="17.7109375" style="9" bestFit="1" customWidth="1"/>
    <col min="3071" max="3071" width="13.5703125" style="9" customWidth="1"/>
    <col min="3072" max="3073" width="9.140625" style="9" customWidth="1"/>
    <col min="3074" max="3074" width="15.28515625" style="9" bestFit="1" customWidth="1"/>
    <col min="3075" max="3075" width="21.140625" style="9" customWidth="1"/>
    <col min="3076" max="3317" width="9.140625" style="9" customWidth="1"/>
    <col min="3318" max="3318" width="2.85546875" style="9"/>
    <col min="3319" max="3319" width="2.85546875" style="9" customWidth="1"/>
    <col min="3320" max="3320" width="1.85546875" style="9" customWidth="1"/>
    <col min="3321" max="3321" width="2.28515625" style="9" customWidth="1"/>
    <col min="3322" max="3322" width="40.7109375" style="9" customWidth="1"/>
    <col min="3323" max="3323" width="18.5703125" style="9" bestFit="1" customWidth="1"/>
    <col min="3324" max="3324" width="18.42578125" style="9" bestFit="1" customWidth="1"/>
    <col min="3325" max="3325" width="18.7109375" style="9" bestFit="1" customWidth="1"/>
    <col min="3326" max="3326" width="17.7109375" style="9" bestFit="1" customWidth="1"/>
    <col min="3327" max="3327" width="13.5703125" style="9" customWidth="1"/>
    <col min="3328" max="3329" width="9.140625" style="9" customWidth="1"/>
    <col min="3330" max="3330" width="15.28515625" style="9" bestFit="1" customWidth="1"/>
    <col min="3331" max="3331" width="21.140625" style="9" customWidth="1"/>
    <col min="3332" max="3573" width="9.140625" style="9" customWidth="1"/>
    <col min="3574" max="3574" width="2.85546875" style="9"/>
    <col min="3575" max="3575" width="2.85546875" style="9" customWidth="1"/>
    <col min="3576" max="3576" width="1.85546875" style="9" customWidth="1"/>
    <col min="3577" max="3577" width="2.28515625" style="9" customWidth="1"/>
    <col min="3578" max="3578" width="40.7109375" style="9" customWidth="1"/>
    <col min="3579" max="3579" width="18.5703125" style="9" bestFit="1" customWidth="1"/>
    <col min="3580" max="3580" width="18.42578125" style="9" bestFit="1" customWidth="1"/>
    <col min="3581" max="3581" width="18.7109375" style="9" bestFit="1" customWidth="1"/>
    <col min="3582" max="3582" width="17.7109375" style="9" bestFit="1" customWidth="1"/>
    <col min="3583" max="3583" width="13.5703125" style="9" customWidth="1"/>
    <col min="3584" max="3585" width="9.140625" style="9" customWidth="1"/>
    <col min="3586" max="3586" width="15.28515625" style="9" bestFit="1" customWidth="1"/>
    <col min="3587" max="3587" width="21.140625" style="9" customWidth="1"/>
    <col min="3588" max="3829" width="9.140625" style="9" customWidth="1"/>
    <col min="3830" max="3830" width="2.85546875" style="9"/>
    <col min="3831" max="3831" width="2.85546875" style="9" customWidth="1"/>
    <col min="3832" max="3832" width="1.85546875" style="9" customWidth="1"/>
    <col min="3833" max="3833" width="2.28515625" style="9" customWidth="1"/>
    <col min="3834" max="3834" width="40.7109375" style="9" customWidth="1"/>
    <col min="3835" max="3835" width="18.5703125" style="9" bestFit="1" customWidth="1"/>
    <col min="3836" max="3836" width="18.42578125" style="9" bestFit="1" customWidth="1"/>
    <col min="3837" max="3837" width="18.7109375" style="9" bestFit="1" customWidth="1"/>
    <col min="3838" max="3838" width="17.7109375" style="9" bestFit="1" customWidth="1"/>
    <col min="3839" max="3839" width="13.5703125" style="9" customWidth="1"/>
    <col min="3840" max="3841" width="9.140625" style="9" customWidth="1"/>
    <col min="3842" max="3842" width="15.28515625" style="9" bestFit="1" customWidth="1"/>
    <col min="3843" max="3843" width="21.140625" style="9" customWidth="1"/>
    <col min="3844" max="4085" width="9.140625" style="9" customWidth="1"/>
    <col min="4086" max="4086" width="2.85546875" style="9"/>
    <col min="4087" max="4087" width="2.85546875" style="9" customWidth="1"/>
    <col min="4088" max="4088" width="1.85546875" style="9" customWidth="1"/>
    <col min="4089" max="4089" width="2.28515625" style="9" customWidth="1"/>
    <col min="4090" max="4090" width="40.7109375" style="9" customWidth="1"/>
    <col min="4091" max="4091" width="18.5703125" style="9" bestFit="1" customWidth="1"/>
    <col min="4092" max="4092" width="18.42578125" style="9" bestFit="1" customWidth="1"/>
    <col min="4093" max="4093" width="18.7109375" style="9" bestFit="1" customWidth="1"/>
    <col min="4094" max="4094" width="17.7109375" style="9" bestFit="1" customWidth="1"/>
    <col min="4095" max="4095" width="13.5703125" style="9" customWidth="1"/>
    <col min="4096" max="4097" width="9.140625" style="9" customWidth="1"/>
    <col min="4098" max="4098" width="15.28515625" style="9" bestFit="1" customWidth="1"/>
    <col min="4099" max="4099" width="21.140625" style="9" customWidth="1"/>
    <col min="4100" max="4341" width="9.140625" style="9" customWidth="1"/>
    <col min="4342" max="4342" width="2.85546875" style="9"/>
    <col min="4343" max="4343" width="2.85546875" style="9" customWidth="1"/>
    <col min="4344" max="4344" width="1.85546875" style="9" customWidth="1"/>
    <col min="4345" max="4345" width="2.28515625" style="9" customWidth="1"/>
    <col min="4346" max="4346" width="40.7109375" style="9" customWidth="1"/>
    <col min="4347" max="4347" width="18.5703125" style="9" bestFit="1" customWidth="1"/>
    <col min="4348" max="4348" width="18.42578125" style="9" bestFit="1" customWidth="1"/>
    <col min="4349" max="4349" width="18.7109375" style="9" bestFit="1" customWidth="1"/>
    <col min="4350" max="4350" width="17.7109375" style="9" bestFit="1" customWidth="1"/>
    <col min="4351" max="4351" width="13.5703125" style="9" customWidth="1"/>
    <col min="4352" max="4353" width="9.140625" style="9" customWidth="1"/>
    <col min="4354" max="4354" width="15.28515625" style="9" bestFit="1" customWidth="1"/>
    <col min="4355" max="4355" width="21.140625" style="9" customWidth="1"/>
    <col min="4356" max="4597" width="9.140625" style="9" customWidth="1"/>
    <col min="4598" max="4598" width="2.85546875" style="9"/>
    <col min="4599" max="4599" width="2.85546875" style="9" customWidth="1"/>
    <col min="4600" max="4600" width="1.85546875" style="9" customWidth="1"/>
    <col min="4601" max="4601" width="2.28515625" style="9" customWidth="1"/>
    <col min="4602" max="4602" width="40.7109375" style="9" customWidth="1"/>
    <col min="4603" max="4603" width="18.5703125" style="9" bestFit="1" customWidth="1"/>
    <col min="4604" max="4604" width="18.42578125" style="9" bestFit="1" customWidth="1"/>
    <col min="4605" max="4605" width="18.7109375" style="9" bestFit="1" customWidth="1"/>
    <col min="4606" max="4606" width="17.7109375" style="9" bestFit="1" customWidth="1"/>
    <col min="4607" max="4607" width="13.5703125" style="9" customWidth="1"/>
    <col min="4608" max="4609" width="9.140625" style="9" customWidth="1"/>
    <col min="4610" max="4610" width="15.28515625" style="9" bestFit="1" customWidth="1"/>
    <col min="4611" max="4611" width="21.140625" style="9" customWidth="1"/>
    <col min="4612" max="4853" width="9.140625" style="9" customWidth="1"/>
    <col min="4854" max="4854" width="2.85546875" style="9"/>
    <col min="4855" max="4855" width="2.85546875" style="9" customWidth="1"/>
    <col min="4856" max="4856" width="1.85546875" style="9" customWidth="1"/>
    <col min="4857" max="4857" width="2.28515625" style="9" customWidth="1"/>
    <col min="4858" max="4858" width="40.7109375" style="9" customWidth="1"/>
    <col min="4859" max="4859" width="18.5703125" style="9" bestFit="1" customWidth="1"/>
    <col min="4860" max="4860" width="18.42578125" style="9" bestFit="1" customWidth="1"/>
    <col min="4861" max="4861" width="18.7109375" style="9" bestFit="1" customWidth="1"/>
    <col min="4862" max="4862" width="17.7109375" style="9" bestFit="1" customWidth="1"/>
    <col min="4863" max="4863" width="13.5703125" style="9" customWidth="1"/>
    <col min="4864" max="4865" width="9.140625" style="9" customWidth="1"/>
    <col min="4866" max="4866" width="15.28515625" style="9" bestFit="1" customWidth="1"/>
    <col min="4867" max="4867" width="21.140625" style="9" customWidth="1"/>
    <col min="4868" max="5109" width="9.140625" style="9" customWidth="1"/>
    <col min="5110" max="5110" width="2.85546875" style="9"/>
    <col min="5111" max="5111" width="2.85546875" style="9" customWidth="1"/>
    <col min="5112" max="5112" width="1.85546875" style="9" customWidth="1"/>
    <col min="5113" max="5113" width="2.28515625" style="9" customWidth="1"/>
    <col min="5114" max="5114" width="40.7109375" style="9" customWidth="1"/>
    <col min="5115" max="5115" width="18.5703125" style="9" bestFit="1" customWidth="1"/>
    <col min="5116" max="5116" width="18.42578125" style="9" bestFit="1" customWidth="1"/>
    <col min="5117" max="5117" width="18.7109375" style="9" bestFit="1" customWidth="1"/>
    <col min="5118" max="5118" width="17.7109375" style="9" bestFit="1" customWidth="1"/>
    <col min="5119" max="5119" width="13.5703125" style="9" customWidth="1"/>
    <col min="5120" max="5121" width="9.140625" style="9" customWidth="1"/>
    <col min="5122" max="5122" width="15.28515625" style="9" bestFit="1" customWidth="1"/>
    <col min="5123" max="5123" width="21.140625" style="9" customWidth="1"/>
    <col min="5124" max="5365" width="9.140625" style="9" customWidth="1"/>
    <col min="5366" max="5366" width="2.85546875" style="9"/>
    <col min="5367" max="5367" width="2.85546875" style="9" customWidth="1"/>
    <col min="5368" max="5368" width="1.85546875" style="9" customWidth="1"/>
    <col min="5369" max="5369" width="2.28515625" style="9" customWidth="1"/>
    <col min="5370" max="5370" width="40.7109375" style="9" customWidth="1"/>
    <col min="5371" max="5371" width="18.5703125" style="9" bestFit="1" customWidth="1"/>
    <col min="5372" max="5372" width="18.42578125" style="9" bestFit="1" customWidth="1"/>
    <col min="5373" max="5373" width="18.7109375" style="9" bestFit="1" customWidth="1"/>
    <col min="5374" max="5374" width="17.7109375" style="9" bestFit="1" customWidth="1"/>
    <col min="5375" max="5375" width="13.5703125" style="9" customWidth="1"/>
    <col min="5376" max="5377" width="9.140625" style="9" customWidth="1"/>
    <col min="5378" max="5378" width="15.28515625" style="9" bestFit="1" customWidth="1"/>
    <col min="5379" max="5379" width="21.140625" style="9" customWidth="1"/>
    <col min="5380" max="5621" width="9.140625" style="9" customWidth="1"/>
    <col min="5622" max="5622" width="2.85546875" style="9"/>
    <col min="5623" max="5623" width="2.85546875" style="9" customWidth="1"/>
    <col min="5624" max="5624" width="1.85546875" style="9" customWidth="1"/>
    <col min="5625" max="5625" width="2.28515625" style="9" customWidth="1"/>
    <col min="5626" max="5626" width="40.7109375" style="9" customWidth="1"/>
    <col min="5627" max="5627" width="18.5703125" style="9" bestFit="1" customWidth="1"/>
    <col min="5628" max="5628" width="18.42578125" style="9" bestFit="1" customWidth="1"/>
    <col min="5629" max="5629" width="18.7109375" style="9" bestFit="1" customWidth="1"/>
    <col min="5630" max="5630" width="17.7109375" style="9" bestFit="1" customWidth="1"/>
    <col min="5631" max="5631" width="13.5703125" style="9" customWidth="1"/>
    <col min="5632" max="5633" width="9.140625" style="9" customWidth="1"/>
    <col min="5634" max="5634" width="15.28515625" style="9" bestFit="1" customWidth="1"/>
    <col min="5635" max="5635" width="21.140625" style="9" customWidth="1"/>
    <col min="5636" max="5877" width="9.140625" style="9" customWidth="1"/>
    <col min="5878" max="5878" width="2.85546875" style="9"/>
    <col min="5879" max="5879" width="2.85546875" style="9" customWidth="1"/>
    <col min="5880" max="5880" width="1.85546875" style="9" customWidth="1"/>
    <col min="5881" max="5881" width="2.28515625" style="9" customWidth="1"/>
    <col min="5882" max="5882" width="40.7109375" style="9" customWidth="1"/>
    <col min="5883" max="5883" width="18.5703125" style="9" bestFit="1" customWidth="1"/>
    <col min="5884" max="5884" width="18.42578125" style="9" bestFit="1" customWidth="1"/>
    <col min="5885" max="5885" width="18.7109375" style="9" bestFit="1" customWidth="1"/>
    <col min="5886" max="5886" width="17.7109375" style="9" bestFit="1" customWidth="1"/>
    <col min="5887" max="5887" width="13.5703125" style="9" customWidth="1"/>
    <col min="5888" max="5889" width="9.140625" style="9" customWidth="1"/>
    <col min="5890" max="5890" width="15.28515625" style="9" bestFit="1" customWidth="1"/>
    <col min="5891" max="5891" width="21.140625" style="9" customWidth="1"/>
    <col min="5892" max="6133" width="9.140625" style="9" customWidth="1"/>
    <col min="6134" max="6134" width="2.85546875" style="9"/>
    <col min="6135" max="6135" width="2.85546875" style="9" customWidth="1"/>
    <col min="6136" max="6136" width="1.85546875" style="9" customWidth="1"/>
    <col min="6137" max="6137" width="2.28515625" style="9" customWidth="1"/>
    <col min="6138" max="6138" width="40.7109375" style="9" customWidth="1"/>
    <col min="6139" max="6139" width="18.5703125" style="9" bestFit="1" customWidth="1"/>
    <col min="6140" max="6140" width="18.42578125" style="9" bestFit="1" customWidth="1"/>
    <col min="6141" max="6141" width="18.7109375" style="9" bestFit="1" customWidth="1"/>
    <col min="6142" max="6142" width="17.7109375" style="9" bestFit="1" customWidth="1"/>
    <col min="6143" max="6143" width="13.5703125" style="9" customWidth="1"/>
    <col min="6144" max="6145" width="9.140625" style="9" customWidth="1"/>
    <col min="6146" max="6146" width="15.28515625" style="9" bestFit="1" customWidth="1"/>
    <col min="6147" max="6147" width="21.140625" style="9" customWidth="1"/>
    <col min="6148" max="6389" width="9.140625" style="9" customWidth="1"/>
    <col min="6390" max="6390" width="2.85546875" style="9"/>
    <col min="6391" max="6391" width="2.85546875" style="9" customWidth="1"/>
    <col min="6392" max="6392" width="1.85546875" style="9" customWidth="1"/>
    <col min="6393" max="6393" width="2.28515625" style="9" customWidth="1"/>
    <col min="6394" max="6394" width="40.7109375" style="9" customWidth="1"/>
    <col min="6395" max="6395" width="18.5703125" style="9" bestFit="1" customWidth="1"/>
    <col min="6396" max="6396" width="18.42578125" style="9" bestFit="1" customWidth="1"/>
    <col min="6397" max="6397" width="18.7109375" style="9" bestFit="1" customWidth="1"/>
    <col min="6398" max="6398" width="17.7109375" style="9" bestFit="1" customWidth="1"/>
    <col min="6399" max="6399" width="13.5703125" style="9" customWidth="1"/>
    <col min="6400" max="6401" width="9.140625" style="9" customWidth="1"/>
    <col min="6402" max="6402" width="15.28515625" style="9" bestFit="1" customWidth="1"/>
    <col min="6403" max="6403" width="21.140625" style="9" customWidth="1"/>
    <col min="6404" max="6645" width="9.140625" style="9" customWidth="1"/>
    <col min="6646" max="6646" width="2.85546875" style="9"/>
    <col min="6647" max="6647" width="2.85546875" style="9" customWidth="1"/>
    <col min="6648" max="6648" width="1.85546875" style="9" customWidth="1"/>
    <col min="6649" max="6649" width="2.28515625" style="9" customWidth="1"/>
    <col min="6650" max="6650" width="40.7109375" style="9" customWidth="1"/>
    <col min="6651" max="6651" width="18.5703125" style="9" bestFit="1" customWidth="1"/>
    <col min="6652" max="6652" width="18.42578125" style="9" bestFit="1" customWidth="1"/>
    <col min="6653" max="6653" width="18.7109375" style="9" bestFit="1" customWidth="1"/>
    <col min="6654" max="6654" width="17.7109375" style="9" bestFit="1" customWidth="1"/>
    <col min="6655" max="6655" width="13.5703125" style="9" customWidth="1"/>
    <col min="6656" max="6657" width="9.140625" style="9" customWidth="1"/>
    <col min="6658" max="6658" width="15.28515625" style="9" bestFit="1" customWidth="1"/>
    <col min="6659" max="6659" width="21.140625" style="9" customWidth="1"/>
    <col min="6660" max="6901" width="9.140625" style="9" customWidth="1"/>
    <col min="6902" max="6902" width="2.85546875" style="9"/>
    <col min="6903" max="6903" width="2.85546875" style="9" customWidth="1"/>
    <col min="6904" max="6904" width="1.85546875" style="9" customWidth="1"/>
    <col min="6905" max="6905" width="2.28515625" style="9" customWidth="1"/>
    <col min="6906" max="6906" width="40.7109375" style="9" customWidth="1"/>
    <col min="6907" max="6907" width="18.5703125" style="9" bestFit="1" customWidth="1"/>
    <col min="6908" max="6908" width="18.42578125" style="9" bestFit="1" customWidth="1"/>
    <col min="6909" max="6909" width="18.7109375" style="9" bestFit="1" customWidth="1"/>
    <col min="6910" max="6910" width="17.7109375" style="9" bestFit="1" customWidth="1"/>
    <col min="6911" max="6911" width="13.5703125" style="9" customWidth="1"/>
    <col min="6912" max="6913" width="9.140625" style="9" customWidth="1"/>
    <col min="6914" max="6914" width="15.28515625" style="9" bestFit="1" customWidth="1"/>
    <col min="6915" max="6915" width="21.140625" style="9" customWidth="1"/>
    <col min="6916" max="7157" width="9.140625" style="9" customWidth="1"/>
    <col min="7158" max="7158" width="2.85546875" style="9"/>
    <col min="7159" max="7159" width="2.85546875" style="9" customWidth="1"/>
    <col min="7160" max="7160" width="1.85546875" style="9" customWidth="1"/>
    <col min="7161" max="7161" width="2.28515625" style="9" customWidth="1"/>
    <col min="7162" max="7162" width="40.7109375" style="9" customWidth="1"/>
    <col min="7163" max="7163" width="18.5703125" style="9" bestFit="1" customWidth="1"/>
    <col min="7164" max="7164" width="18.42578125" style="9" bestFit="1" customWidth="1"/>
    <col min="7165" max="7165" width="18.7109375" style="9" bestFit="1" customWidth="1"/>
    <col min="7166" max="7166" width="17.7109375" style="9" bestFit="1" customWidth="1"/>
    <col min="7167" max="7167" width="13.5703125" style="9" customWidth="1"/>
    <col min="7168" max="7169" width="9.140625" style="9" customWidth="1"/>
    <col min="7170" max="7170" width="15.28515625" style="9" bestFit="1" customWidth="1"/>
    <col min="7171" max="7171" width="21.140625" style="9" customWidth="1"/>
    <col min="7172" max="7413" width="9.140625" style="9" customWidth="1"/>
    <col min="7414" max="7414" width="2.85546875" style="9"/>
    <col min="7415" max="7415" width="2.85546875" style="9" customWidth="1"/>
    <col min="7416" max="7416" width="1.85546875" style="9" customWidth="1"/>
    <col min="7417" max="7417" width="2.28515625" style="9" customWidth="1"/>
    <col min="7418" max="7418" width="40.7109375" style="9" customWidth="1"/>
    <col min="7419" max="7419" width="18.5703125" style="9" bestFit="1" customWidth="1"/>
    <col min="7420" max="7420" width="18.42578125" style="9" bestFit="1" customWidth="1"/>
    <col min="7421" max="7421" width="18.7109375" style="9" bestFit="1" customWidth="1"/>
    <col min="7422" max="7422" width="17.7109375" style="9" bestFit="1" customWidth="1"/>
    <col min="7423" max="7423" width="13.5703125" style="9" customWidth="1"/>
    <col min="7424" max="7425" width="9.140625" style="9" customWidth="1"/>
    <col min="7426" max="7426" width="15.28515625" style="9" bestFit="1" customWidth="1"/>
    <col min="7427" max="7427" width="21.140625" style="9" customWidth="1"/>
    <col min="7428" max="7669" width="9.140625" style="9" customWidth="1"/>
    <col min="7670" max="7670" width="2.85546875" style="9"/>
    <col min="7671" max="7671" width="2.85546875" style="9" customWidth="1"/>
    <col min="7672" max="7672" width="1.85546875" style="9" customWidth="1"/>
    <col min="7673" max="7673" width="2.28515625" style="9" customWidth="1"/>
    <col min="7674" max="7674" width="40.7109375" style="9" customWidth="1"/>
    <col min="7675" max="7675" width="18.5703125" style="9" bestFit="1" customWidth="1"/>
    <col min="7676" max="7676" width="18.42578125" style="9" bestFit="1" customWidth="1"/>
    <col min="7677" max="7677" width="18.7109375" style="9" bestFit="1" customWidth="1"/>
    <col min="7678" max="7678" width="17.7109375" style="9" bestFit="1" customWidth="1"/>
    <col min="7679" max="7679" width="13.5703125" style="9" customWidth="1"/>
    <col min="7680" max="7681" width="9.140625" style="9" customWidth="1"/>
    <col min="7682" max="7682" width="15.28515625" style="9" bestFit="1" customWidth="1"/>
    <col min="7683" max="7683" width="21.140625" style="9" customWidth="1"/>
    <col min="7684" max="7925" width="9.140625" style="9" customWidth="1"/>
    <col min="7926" max="7926" width="2.85546875" style="9"/>
    <col min="7927" max="7927" width="2.85546875" style="9" customWidth="1"/>
    <col min="7928" max="7928" width="1.85546875" style="9" customWidth="1"/>
    <col min="7929" max="7929" width="2.28515625" style="9" customWidth="1"/>
    <col min="7930" max="7930" width="40.7109375" style="9" customWidth="1"/>
    <col min="7931" max="7931" width="18.5703125" style="9" bestFit="1" customWidth="1"/>
    <col min="7932" max="7932" width="18.42578125" style="9" bestFit="1" customWidth="1"/>
    <col min="7933" max="7933" width="18.7109375" style="9" bestFit="1" customWidth="1"/>
    <col min="7934" max="7934" width="17.7109375" style="9" bestFit="1" customWidth="1"/>
    <col min="7935" max="7935" width="13.5703125" style="9" customWidth="1"/>
    <col min="7936" max="7937" width="9.140625" style="9" customWidth="1"/>
    <col min="7938" max="7938" width="15.28515625" style="9" bestFit="1" customWidth="1"/>
    <col min="7939" max="7939" width="21.140625" style="9" customWidth="1"/>
    <col min="7940" max="8181" width="9.140625" style="9" customWidth="1"/>
    <col min="8182" max="8182" width="2.85546875" style="9"/>
    <col min="8183" max="8183" width="2.85546875" style="9" customWidth="1"/>
    <col min="8184" max="8184" width="1.85546875" style="9" customWidth="1"/>
    <col min="8185" max="8185" width="2.28515625" style="9" customWidth="1"/>
    <col min="8186" max="8186" width="40.7109375" style="9" customWidth="1"/>
    <col min="8187" max="8187" width="18.5703125" style="9" bestFit="1" customWidth="1"/>
    <col min="8188" max="8188" width="18.42578125" style="9" bestFit="1" customWidth="1"/>
    <col min="8189" max="8189" width="18.7109375" style="9" bestFit="1" customWidth="1"/>
    <col min="8190" max="8190" width="17.7109375" style="9" bestFit="1" customWidth="1"/>
    <col min="8191" max="8191" width="13.5703125" style="9" customWidth="1"/>
    <col min="8192" max="8193" width="9.140625" style="9" customWidth="1"/>
    <col min="8194" max="8194" width="15.28515625" style="9" bestFit="1" customWidth="1"/>
    <col min="8195" max="8195" width="21.140625" style="9" customWidth="1"/>
    <col min="8196" max="8437" width="9.140625" style="9" customWidth="1"/>
    <col min="8438" max="8438" width="2.85546875" style="9"/>
    <col min="8439" max="8439" width="2.85546875" style="9" customWidth="1"/>
    <col min="8440" max="8440" width="1.85546875" style="9" customWidth="1"/>
    <col min="8441" max="8441" width="2.28515625" style="9" customWidth="1"/>
    <col min="8442" max="8442" width="40.7109375" style="9" customWidth="1"/>
    <col min="8443" max="8443" width="18.5703125" style="9" bestFit="1" customWidth="1"/>
    <col min="8444" max="8444" width="18.42578125" style="9" bestFit="1" customWidth="1"/>
    <col min="8445" max="8445" width="18.7109375" style="9" bestFit="1" customWidth="1"/>
    <col min="8446" max="8446" width="17.7109375" style="9" bestFit="1" customWidth="1"/>
    <col min="8447" max="8447" width="13.5703125" style="9" customWidth="1"/>
    <col min="8448" max="8449" width="9.140625" style="9" customWidth="1"/>
    <col min="8450" max="8450" width="15.28515625" style="9" bestFit="1" customWidth="1"/>
    <col min="8451" max="8451" width="21.140625" style="9" customWidth="1"/>
    <col min="8452" max="8693" width="9.140625" style="9" customWidth="1"/>
    <col min="8694" max="8694" width="2.85546875" style="9"/>
    <col min="8695" max="8695" width="2.85546875" style="9" customWidth="1"/>
    <col min="8696" max="8696" width="1.85546875" style="9" customWidth="1"/>
    <col min="8697" max="8697" width="2.28515625" style="9" customWidth="1"/>
    <col min="8698" max="8698" width="40.7109375" style="9" customWidth="1"/>
    <col min="8699" max="8699" width="18.5703125" style="9" bestFit="1" customWidth="1"/>
    <col min="8700" max="8700" width="18.42578125" style="9" bestFit="1" customWidth="1"/>
    <col min="8701" max="8701" width="18.7109375" style="9" bestFit="1" customWidth="1"/>
    <col min="8702" max="8702" width="17.7109375" style="9" bestFit="1" customWidth="1"/>
    <col min="8703" max="8703" width="13.5703125" style="9" customWidth="1"/>
    <col min="8704" max="8705" width="9.140625" style="9" customWidth="1"/>
    <col min="8706" max="8706" width="15.28515625" style="9" bestFit="1" customWidth="1"/>
    <col min="8707" max="8707" width="21.140625" style="9" customWidth="1"/>
    <col min="8708" max="8949" width="9.140625" style="9" customWidth="1"/>
    <col min="8950" max="8950" width="2.85546875" style="9"/>
    <col min="8951" max="8951" width="2.85546875" style="9" customWidth="1"/>
    <col min="8952" max="8952" width="1.85546875" style="9" customWidth="1"/>
    <col min="8953" max="8953" width="2.28515625" style="9" customWidth="1"/>
    <col min="8954" max="8954" width="40.7109375" style="9" customWidth="1"/>
    <col min="8955" max="8955" width="18.5703125" style="9" bestFit="1" customWidth="1"/>
    <col min="8956" max="8956" width="18.42578125" style="9" bestFit="1" customWidth="1"/>
    <col min="8957" max="8957" width="18.7109375" style="9" bestFit="1" customWidth="1"/>
    <col min="8958" max="8958" width="17.7109375" style="9" bestFit="1" customWidth="1"/>
    <col min="8959" max="8959" width="13.5703125" style="9" customWidth="1"/>
    <col min="8960" max="8961" width="9.140625" style="9" customWidth="1"/>
    <col min="8962" max="8962" width="15.28515625" style="9" bestFit="1" customWidth="1"/>
    <col min="8963" max="8963" width="21.140625" style="9" customWidth="1"/>
    <col min="8964" max="9205" width="9.140625" style="9" customWidth="1"/>
    <col min="9206" max="9206" width="2.85546875" style="9"/>
    <col min="9207" max="9207" width="2.85546875" style="9" customWidth="1"/>
    <col min="9208" max="9208" width="1.85546875" style="9" customWidth="1"/>
    <col min="9209" max="9209" width="2.28515625" style="9" customWidth="1"/>
    <col min="9210" max="9210" width="40.7109375" style="9" customWidth="1"/>
    <col min="9211" max="9211" width="18.5703125" style="9" bestFit="1" customWidth="1"/>
    <col min="9212" max="9212" width="18.42578125" style="9" bestFit="1" customWidth="1"/>
    <col min="9213" max="9213" width="18.7109375" style="9" bestFit="1" customWidth="1"/>
    <col min="9214" max="9214" width="17.7109375" style="9" bestFit="1" customWidth="1"/>
    <col min="9215" max="9215" width="13.5703125" style="9" customWidth="1"/>
    <col min="9216" max="9217" width="9.140625" style="9" customWidth="1"/>
    <col min="9218" max="9218" width="15.28515625" style="9" bestFit="1" customWidth="1"/>
    <col min="9219" max="9219" width="21.140625" style="9" customWidth="1"/>
    <col min="9220" max="9461" width="9.140625" style="9" customWidth="1"/>
    <col min="9462" max="9462" width="2.85546875" style="9"/>
    <col min="9463" max="9463" width="2.85546875" style="9" customWidth="1"/>
    <col min="9464" max="9464" width="1.85546875" style="9" customWidth="1"/>
    <col min="9465" max="9465" width="2.28515625" style="9" customWidth="1"/>
    <col min="9466" max="9466" width="40.7109375" style="9" customWidth="1"/>
    <col min="9467" max="9467" width="18.5703125" style="9" bestFit="1" customWidth="1"/>
    <col min="9468" max="9468" width="18.42578125" style="9" bestFit="1" customWidth="1"/>
    <col min="9469" max="9469" width="18.7109375" style="9" bestFit="1" customWidth="1"/>
    <col min="9470" max="9470" width="17.7109375" style="9" bestFit="1" customWidth="1"/>
    <col min="9471" max="9471" width="13.5703125" style="9" customWidth="1"/>
    <col min="9472" max="9473" width="9.140625" style="9" customWidth="1"/>
    <col min="9474" max="9474" width="15.28515625" style="9" bestFit="1" customWidth="1"/>
    <col min="9475" max="9475" width="21.140625" style="9" customWidth="1"/>
    <col min="9476" max="9717" width="9.140625" style="9" customWidth="1"/>
    <col min="9718" max="9718" width="2.85546875" style="9"/>
    <col min="9719" max="9719" width="2.85546875" style="9" customWidth="1"/>
    <col min="9720" max="9720" width="1.85546875" style="9" customWidth="1"/>
    <col min="9721" max="9721" width="2.28515625" style="9" customWidth="1"/>
    <col min="9722" max="9722" width="40.7109375" style="9" customWidth="1"/>
    <col min="9723" max="9723" width="18.5703125" style="9" bestFit="1" customWidth="1"/>
    <col min="9724" max="9724" width="18.42578125" style="9" bestFit="1" customWidth="1"/>
    <col min="9725" max="9725" width="18.7109375" style="9" bestFit="1" customWidth="1"/>
    <col min="9726" max="9726" width="17.7109375" style="9" bestFit="1" customWidth="1"/>
    <col min="9727" max="9727" width="13.5703125" style="9" customWidth="1"/>
    <col min="9728" max="9729" width="9.140625" style="9" customWidth="1"/>
    <col min="9730" max="9730" width="15.28515625" style="9" bestFit="1" customWidth="1"/>
    <col min="9731" max="9731" width="21.140625" style="9" customWidth="1"/>
    <col min="9732" max="9973" width="9.140625" style="9" customWidth="1"/>
    <col min="9974" max="9974" width="2.85546875" style="9"/>
    <col min="9975" max="9975" width="2.85546875" style="9" customWidth="1"/>
    <col min="9976" max="9976" width="1.85546875" style="9" customWidth="1"/>
    <col min="9977" max="9977" width="2.28515625" style="9" customWidth="1"/>
    <col min="9978" max="9978" width="40.7109375" style="9" customWidth="1"/>
    <col min="9979" max="9979" width="18.5703125" style="9" bestFit="1" customWidth="1"/>
    <col min="9980" max="9980" width="18.42578125" style="9" bestFit="1" customWidth="1"/>
    <col min="9981" max="9981" width="18.7109375" style="9" bestFit="1" customWidth="1"/>
    <col min="9982" max="9982" width="17.7109375" style="9" bestFit="1" customWidth="1"/>
    <col min="9983" max="9983" width="13.5703125" style="9" customWidth="1"/>
    <col min="9984" max="9985" width="9.140625" style="9" customWidth="1"/>
    <col min="9986" max="9986" width="15.28515625" style="9" bestFit="1" customWidth="1"/>
    <col min="9987" max="9987" width="21.140625" style="9" customWidth="1"/>
    <col min="9988" max="10229" width="9.140625" style="9" customWidth="1"/>
    <col min="10230" max="10230" width="2.85546875" style="9"/>
    <col min="10231" max="10231" width="2.85546875" style="9" customWidth="1"/>
    <col min="10232" max="10232" width="1.85546875" style="9" customWidth="1"/>
    <col min="10233" max="10233" width="2.28515625" style="9" customWidth="1"/>
    <col min="10234" max="10234" width="40.7109375" style="9" customWidth="1"/>
    <col min="10235" max="10235" width="18.5703125" style="9" bestFit="1" customWidth="1"/>
    <col min="10236" max="10236" width="18.42578125" style="9" bestFit="1" customWidth="1"/>
    <col min="10237" max="10237" width="18.7109375" style="9" bestFit="1" customWidth="1"/>
    <col min="10238" max="10238" width="17.7109375" style="9" bestFit="1" customWidth="1"/>
    <col min="10239" max="10239" width="13.5703125" style="9" customWidth="1"/>
    <col min="10240" max="10241" width="9.140625" style="9" customWidth="1"/>
    <col min="10242" max="10242" width="15.28515625" style="9" bestFit="1" customWidth="1"/>
    <col min="10243" max="10243" width="21.140625" style="9" customWidth="1"/>
    <col min="10244" max="10485" width="9.140625" style="9" customWidth="1"/>
    <col min="10486" max="10486" width="2.85546875" style="9"/>
    <col min="10487" max="10487" width="2.85546875" style="9" customWidth="1"/>
    <col min="10488" max="10488" width="1.85546875" style="9" customWidth="1"/>
    <col min="10489" max="10489" width="2.28515625" style="9" customWidth="1"/>
    <col min="10490" max="10490" width="40.7109375" style="9" customWidth="1"/>
    <col min="10491" max="10491" width="18.5703125" style="9" bestFit="1" customWidth="1"/>
    <col min="10492" max="10492" width="18.42578125" style="9" bestFit="1" customWidth="1"/>
    <col min="10493" max="10493" width="18.7109375" style="9" bestFit="1" customWidth="1"/>
    <col min="10494" max="10494" width="17.7109375" style="9" bestFit="1" customWidth="1"/>
    <col min="10495" max="10495" width="13.5703125" style="9" customWidth="1"/>
    <col min="10496" max="10497" width="9.140625" style="9" customWidth="1"/>
    <col min="10498" max="10498" width="15.28515625" style="9" bestFit="1" customWidth="1"/>
    <col min="10499" max="10499" width="21.140625" style="9" customWidth="1"/>
    <col min="10500" max="10741" width="9.140625" style="9" customWidth="1"/>
    <col min="10742" max="10742" width="2.85546875" style="9"/>
    <col min="10743" max="10743" width="2.85546875" style="9" customWidth="1"/>
    <col min="10744" max="10744" width="1.85546875" style="9" customWidth="1"/>
    <col min="10745" max="10745" width="2.28515625" style="9" customWidth="1"/>
    <col min="10746" max="10746" width="40.7109375" style="9" customWidth="1"/>
    <col min="10747" max="10747" width="18.5703125" style="9" bestFit="1" customWidth="1"/>
    <col min="10748" max="10748" width="18.42578125" style="9" bestFit="1" customWidth="1"/>
    <col min="10749" max="10749" width="18.7109375" style="9" bestFit="1" customWidth="1"/>
    <col min="10750" max="10750" width="17.7109375" style="9" bestFit="1" customWidth="1"/>
    <col min="10751" max="10751" width="13.5703125" style="9" customWidth="1"/>
    <col min="10752" max="10753" width="9.140625" style="9" customWidth="1"/>
    <col min="10754" max="10754" width="15.28515625" style="9" bestFit="1" customWidth="1"/>
    <col min="10755" max="10755" width="21.140625" style="9" customWidth="1"/>
    <col min="10756" max="10997" width="9.140625" style="9" customWidth="1"/>
    <col min="10998" max="10998" width="2.85546875" style="9"/>
    <col min="10999" max="10999" width="2.85546875" style="9" customWidth="1"/>
    <col min="11000" max="11000" width="1.85546875" style="9" customWidth="1"/>
    <col min="11001" max="11001" width="2.28515625" style="9" customWidth="1"/>
    <col min="11002" max="11002" width="40.7109375" style="9" customWidth="1"/>
    <col min="11003" max="11003" width="18.5703125" style="9" bestFit="1" customWidth="1"/>
    <col min="11004" max="11004" width="18.42578125" style="9" bestFit="1" customWidth="1"/>
    <col min="11005" max="11005" width="18.7109375" style="9" bestFit="1" customWidth="1"/>
    <col min="11006" max="11006" width="17.7109375" style="9" bestFit="1" customWidth="1"/>
    <col min="11007" max="11007" width="13.5703125" style="9" customWidth="1"/>
    <col min="11008" max="11009" width="9.140625" style="9" customWidth="1"/>
    <col min="11010" max="11010" width="15.28515625" style="9" bestFit="1" customWidth="1"/>
    <col min="11011" max="11011" width="21.140625" style="9" customWidth="1"/>
    <col min="11012" max="11253" width="9.140625" style="9" customWidth="1"/>
    <col min="11254" max="11254" width="2.85546875" style="9"/>
    <col min="11255" max="11255" width="2.85546875" style="9" customWidth="1"/>
    <col min="11256" max="11256" width="1.85546875" style="9" customWidth="1"/>
    <col min="11257" max="11257" width="2.28515625" style="9" customWidth="1"/>
    <col min="11258" max="11258" width="40.7109375" style="9" customWidth="1"/>
    <col min="11259" max="11259" width="18.5703125" style="9" bestFit="1" customWidth="1"/>
    <col min="11260" max="11260" width="18.42578125" style="9" bestFit="1" customWidth="1"/>
    <col min="11261" max="11261" width="18.7109375" style="9" bestFit="1" customWidth="1"/>
    <col min="11262" max="11262" width="17.7109375" style="9" bestFit="1" customWidth="1"/>
    <col min="11263" max="11263" width="13.5703125" style="9" customWidth="1"/>
    <col min="11264" max="11265" width="9.140625" style="9" customWidth="1"/>
    <col min="11266" max="11266" width="15.28515625" style="9" bestFit="1" customWidth="1"/>
    <col min="11267" max="11267" width="21.140625" style="9" customWidth="1"/>
    <col min="11268" max="11509" width="9.140625" style="9" customWidth="1"/>
    <col min="11510" max="11510" width="2.85546875" style="9"/>
    <col min="11511" max="11511" width="2.85546875" style="9" customWidth="1"/>
    <col min="11512" max="11512" width="1.85546875" style="9" customWidth="1"/>
    <col min="11513" max="11513" width="2.28515625" style="9" customWidth="1"/>
    <col min="11514" max="11514" width="40.7109375" style="9" customWidth="1"/>
    <col min="11515" max="11515" width="18.5703125" style="9" bestFit="1" customWidth="1"/>
    <col min="11516" max="11516" width="18.42578125" style="9" bestFit="1" customWidth="1"/>
    <col min="11517" max="11517" width="18.7109375" style="9" bestFit="1" customWidth="1"/>
    <col min="11518" max="11518" width="17.7109375" style="9" bestFit="1" customWidth="1"/>
    <col min="11519" max="11519" width="13.5703125" style="9" customWidth="1"/>
    <col min="11520" max="11521" width="9.140625" style="9" customWidth="1"/>
    <col min="11522" max="11522" width="15.28515625" style="9" bestFit="1" customWidth="1"/>
    <col min="11523" max="11523" width="21.140625" style="9" customWidth="1"/>
    <col min="11524" max="11765" width="9.140625" style="9" customWidth="1"/>
    <col min="11766" max="11766" width="2.85546875" style="9"/>
    <col min="11767" max="11767" width="2.85546875" style="9" customWidth="1"/>
    <col min="11768" max="11768" width="1.85546875" style="9" customWidth="1"/>
    <col min="11769" max="11769" width="2.28515625" style="9" customWidth="1"/>
    <col min="11770" max="11770" width="40.7109375" style="9" customWidth="1"/>
    <col min="11771" max="11771" width="18.5703125" style="9" bestFit="1" customWidth="1"/>
    <col min="11772" max="11772" width="18.42578125" style="9" bestFit="1" customWidth="1"/>
    <col min="11773" max="11773" width="18.7109375" style="9" bestFit="1" customWidth="1"/>
    <col min="11774" max="11774" width="17.7109375" style="9" bestFit="1" customWidth="1"/>
    <col min="11775" max="11775" width="13.5703125" style="9" customWidth="1"/>
    <col min="11776" max="11777" width="9.140625" style="9" customWidth="1"/>
    <col min="11778" max="11778" width="15.28515625" style="9" bestFit="1" customWidth="1"/>
    <col min="11779" max="11779" width="21.140625" style="9" customWidth="1"/>
    <col min="11780" max="12021" width="9.140625" style="9" customWidth="1"/>
    <col min="12022" max="12022" width="2.85546875" style="9"/>
    <col min="12023" max="12023" width="2.85546875" style="9" customWidth="1"/>
    <col min="12024" max="12024" width="1.85546875" style="9" customWidth="1"/>
    <col min="12025" max="12025" width="2.28515625" style="9" customWidth="1"/>
    <col min="12026" max="12026" width="40.7109375" style="9" customWidth="1"/>
    <col min="12027" max="12027" width="18.5703125" style="9" bestFit="1" customWidth="1"/>
    <col min="12028" max="12028" width="18.42578125" style="9" bestFit="1" customWidth="1"/>
    <col min="12029" max="12029" width="18.7109375" style="9" bestFit="1" customWidth="1"/>
    <col min="12030" max="12030" width="17.7109375" style="9" bestFit="1" customWidth="1"/>
    <col min="12031" max="12031" width="13.5703125" style="9" customWidth="1"/>
    <col min="12032" max="12033" width="9.140625" style="9" customWidth="1"/>
    <col min="12034" max="12034" width="15.28515625" style="9" bestFit="1" customWidth="1"/>
    <col min="12035" max="12035" width="21.140625" style="9" customWidth="1"/>
    <col min="12036" max="12277" width="9.140625" style="9" customWidth="1"/>
    <col min="12278" max="12278" width="2.85546875" style="9"/>
    <col min="12279" max="12279" width="2.85546875" style="9" customWidth="1"/>
    <col min="12280" max="12280" width="1.85546875" style="9" customWidth="1"/>
    <col min="12281" max="12281" width="2.28515625" style="9" customWidth="1"/>
    <col min="12282" max="12282" width="40.7109375" style="9" customWidth="1"/>
    <col min="12283" max="12283" width="18.5703125" style="9" bestFit="1" customWidth="1"/>
    <col min="12284" max="12284" width="18.42578125" style="9" bestFit="1" customWidth="1"/>
    <col min="12285" max="12285" width="18.7109375" style="9" bestFit="1" customWidth="1"/>
    <col min="12286" max="12286" width="17.7109375" style="9" bestFit="1" customWidth="1"/>
    <col min="12287" max="12287" width="13.5703125" style="9" customWidth="1"/>
    <col min="12288" max="12289" width="9.140625" style="9" customWidth="1"/>
    <col min="12290" max="12290" width="15.28515625" style="9" bestFit="1" customWidth="1"/>
    <col min="12291" max="12291" width="21.140625" style="9" customWidth="1"/>
    <col min="12292" max="12533" width="9.140625" style="9" customWidth="1"/>
    <col min="12534" max="12534" width="2.85546875" style="9"/>
    <col min="12535" max="12535" width="2.85546875" style="9" customWidth="1"/>
    <col min="12536" max="12536" width="1.85546875" style="9" customWidth="1"/>
    <col min="12537" max="12537" width="2.28515625" style="9" customWidth="1"/>
    <col min="12538" max="12538" width="40.7109375" style="9" customWidth="1"/>
    <col min="12539" max="12539" width="18.5703125" style="9" bestFit="1" customWidth="1"/>
    <col min="12540" max="12540" width="18.42578125" style="9" bestFit="1" customWidth="1"/>
    <col min="12541" max="12541" width="18.7109375" style="9" bestFit="1" customWidth="1"/>
    <col min="12542" max="12542" width="17.7109375" style="9" bestFit="1" customWidth="1"/>
    <col min="12543" max="12543" width="13.5703125" style="9" customWidth="1"/>
    <col min="12544" max="12545" width="9.140625" style="9" customWidth="1"/>
    <col min="12546" max="12546" width="15.28515625" style="9" bestFit="1" customWidth="1"/>
    <col min="12547" max="12547" width="21.140625" style="9" customWidth="1"/>
    <col min="12548" max="12789" width="9.140625" style="9" customWidth="1"/>
    <col min="12790" max="12790" width="2.85546875" style="9"/>
    <col min="12791" max="12791" width="2.85546875" style="9" customWidth="1"/>
    <col min="12792" max="12792" width="1.85546875" style="9" customWidth="1"/>
    <col min="12793" max="12793" width="2.28515625" style="9" customWidth="1"/>
    <col min="12794" max="12794" width="40.7109375" style="9" customWidth="1"/>
    <col min="12795" max="12795" width="18.5703125" style="9" bestFit="1" customWidth="1"/>
    <col min="12796" max="12796" width="18.42578125" style="9" bestFit="1" customWidth="1"/>
    <col min="12797" max="12797" width="18.7109375" style="9" bestFit="1" customWidth="1"/>
    <col min="12798" max="12798" width="17.7109375" style="9" bestFit="1" customWidth="1"/>
    <col min="12799" max="12799" width="13.5703125" style="9" customWidth="1"/>
    <col min="12800" max="12801" width="9.140625" style="9" customWidth="1"/>
    <col min="12802" max="12802" width="15.28515625" style="9" bestFit="1" customWidth="1"/>
    <col min="12803" max="12803" width="21.140625" style="9" customWidth="1"/>
    <col min="12804" max="13045" width="9.140625" style="9" customWidth="1"/>
    <col min="13046" max="13046" width="2.85546875" style="9"/>
    <col min="13047" max="13047" width="2.85546875" style="9" customWidth="1"/>
    <col min="13048" max="13048" width="1.85546875" style="9" customWidth="1"/>
    <col min="13049" max="13049" width="2.28515625" style="9" customWidth="1"/>
    <col min="13050" max="13050" width="40.7109375" style="9" customWidth="1"/>
    <col min="13051" max="13051" width="18.5703125" style="9" bestFit="1" customWidth="1"/>
    <col min="13052" max="13052" width="18.42578125" style="9" bestFit="1" customWidth="1"/>
    <col min="13053" max="13053" width="18.7109375" style="9" bestFit="1" customWidth="1"/>
    <col min="13054" max="13054" width="17.7109375" style="9" bestFit="1" customWidth="1"/>
    <col min="13055" max="13055" width="13.5703125" style="9" customWidth="1"/>
    <col min="13056" max="13057" width="9.140625" style="9" customWidth="1"/>
    <col min="13058" max="13058" width="15.28515625" style="9" bestFit="1" customWidth="1"/>
    <col min="13059" max="13059" width="21.140625" style="9" customWidth="1"/>
    <col min="13060" max="13301" width="9.140625" style="9" customWidth="1"/>
    <col min="13302" max="13302" width="2.85546875" style="9"/>
    <col min="13303" max="13303" width="2.85546875" style="9" customWidth="1"/>
    <col min="13304" max="13304" width="1.85546875" style="9" customWidth="1"/>
    <col min="13305" max="13305" width="2.28515625" style="9" customWidth="1"/>
    <col min="13306" max="13306" width="40.7109375" style="9" customWidth="1"/>
    <col min="13307" max="13307" width="18.5703125" style="9" bestFit="1" customWidth="1"/>
    <col min="13308" max="13308" width="18.42578125" style="9" bestFit="1" customWidth="1"/>
    <col min="13309" max="13309" width="18.7109375" style="9" bestFit="1" customWidth="1"/>
    <col min="13310" max="13310" width="17.7109375" style="9" bestFit="1" customWidth="1"/>
    <col min="13311" max="13311" width="13.5703125" style="9" customWidth="1"/>
    <col min="13312" max="13313" width="9.140625" style="9" customWidth="1"/>
    <col min="13314" max="13314" width="15.28515625" style="9" bestFit="1" customWidth="1"/>
    <col min="13315" max="13315" width="21.140625" style="9" customWidth="1"/>
    <col min="13316" max="13557" width="9.140625" style="9" customWidth="1"/>
    <col min="13558" max="13558" width="2.85546875" style="9"/>
    <col min="13559" max="13559" width="2.85546875" style="9" customWidth="1"/>
    <col min="13560" max="13560" width="1.85546875" style="9" customWidth="1"/>
    <col min="13561" max="13561" width="2.28515625" style="9" customWidth="1"/>
    <col min="13562" max="13562" width="40.7109375" style="9" customWidth="1"/>
    <col min="13563" max="13563" width="18.5703125" style="9" bestFit="1" customWidth="1"/>
    <col min="13564" max="13564" width="18.42578125" style="9" bestFit="1" customWidth="1"/>
    <col min="13565" max="13565" width="18.7109375" style="9" bestFit="1" customWidth="1"/>
    <col min="13566" max="13566" width="17.7109375" style="9" bestFit="1" customWidth="1"/>
    <col min="13567" max="13567" width="13.5703125" style="9" customWidth="1"/>
    <col min="13568" max="13569" width="9.140625" style="9" customWidth="1"/>
    <col min="13570" max="13570" width="15.28515625" style="9" bestFit="1" customWidth="1"/>
    <col min="13571" max="13571" width="21.140625" style="9" customWidth="1"/>
    <col min="13572" max="13813" width="9.140625" style="9" customWidth="1"/>
    <col min="13814" max="13814" width="2.85546875" style="9"/>
    <col min="13815" max="13815" width="2.85546875" style="9" customWidth="1"/>
    <col min="13816" max="13816" width="1.85546875" style="9" customWidth="1"/>
    <col min="13817" max="13817" width="2.28515625" style="9" customWidth="1"/>
    <col min="13818" max="13818" width="40.7109375" style="9" customWidth="1"/>
    <col min="13819" max="13819" width="18.5703125" style="9" bestFit="1" customWidth="1"/>
    <col min="13820" max="13820" width="18.42578125" style="9" bestFit="1" customWidth="1"/>
    <col min="13821" max="13821" width="18.7109375" style="9" bestFit="1" customWidth="1"/>
    <col min="13822" max="13822" width="17.7109375" style="9" bestFit="1" customWidth="1"/>
    <col min="13823" max="13823" width="13.5703125" style="9" customWidth="1"/>
    <col min="13824" max="13825" width="9.140625" style="9" customWidth="1"/>
    <col min="13826" max="13826" width="15.28515625" style="9" bestFit="1" customWidth="1"/>
    <col min="13827" max="13827" width="21.140625" style="9" customWidth="1"/>
    <col min="13828" max="14069" width="9.140625" style="9" customWidth="1"/>
    <col min="14070" max="14070" width="2.85546875" style="9"/>
    <col min="14071" max="14071" width="2.85546875" style="9" customWidth="1"/>
    <col min="14072" max="14072" width="1.85546875" style="9" customWidth="1"/>
    <col min="14073" max="14073" width="2.28515625" style="9" customWidth="1"/>
    <col min="14074" max="14074" width="40.7109375" style="9" customWidth="1"/>
    <col min="14075" max="14075" width="18.5703125" style="9" bestFit="1" customWidth="1"/>
    <col min="14076" max="14076" width="18.42578125" style="9" bestFit="1" customWidth="1"/>
    <col min="14077" max="14077" width="18.7109375" style="9" bestFit="1" customWidth="1"/>
    <col min="14078" max="14078" width="17.7109375" style="9" bestFit="1" customWidth="1"/>
    <col min="14079" max="14079" width="13.5703125" style="9" customWidth="1"/>
    <col min="14080" max="14081" width="9.140625" style="9" customWidth="1"/>
    <col min="14082" max="14082" width="15.28515625" style="9" bestFit="1" customWidth="1"/>
    <col min="14083" max="14083" width="21.140625" style="9" customWidth="1"/>
    <col min="14084" max="14325" width="9.140625" style="9" customWidth="1"/>
    <col min="14326" max="14326" width="2.85546875" style="9"/>
    <col min="14327" max="14327" width="2.85546875" style="9" customWidth="1"/>
    <col min="14328" max="14328" width="1.85546875" style="9" customWidth="1"/>
    <col min="14329" max="14329" width="2.28515625" style="9" customWidth="1"/>
    <col min="14330" max="14330" width="40.7109375" style="9" customWidth="1"/>
    <col min="14331" max="14331" width="18.5703125" style="9" bestFit="1" customWidth="1"/>
    <col min="14332" max="14332" width="18.42578125" style="9" bestFit="1" customWidth="1"/>
    <col min="14333" max="14333" width="18.7109375" style="9" bestFit="1" customWidth="1"/>
    <col min="14334" max="14334" width="17.7109375" style="9" bestFit="1" customWidth="1"/>
    <col min="14335" max="14335" width="13.5703125" style="9" customWidth="1"/>
    <col min="14336" max="14337" width="9.140625" style="9" customWidth="1"/>
    <col min="14338" max="14338" width="15.28515625" style="9" bestFit="1" customWidth="1"/>
    <col min="14339" max="14339" width="21.140625" style="9" customWidth="1"/>
    <col min="14340" max="14581" width="9.140625" style="9" customWidth="1"/>
    <col min="14582" max="14582" width="2.85546875" style="9"/>
    <col min="14583" max="14583" width="2.85546875" style="9" customWidth="1"/>
    <col min="14584" max="14584" width="1.85546875" style="9" customWidth="1"/>
    <col min="14585" max="14585" width="2.28515625" style="9" customWidth="1"/>
    <col min="14586" max="14586" width="40.7109375" style="9" customWidth="1"/>
    <col min="14587" max="14587" width="18.5703125" style="9" bestFit="1" customWidth="1"/>
    <col min="14588" max="14588" width="18.42578125" style="9" bestFit="1" customWidth="1"/>
    <col min="14589" max="14589" width="18.7109375" style="9" bestFit="1" customWidth="1"/>
    <col min="14590" max="14590" width="17.7109375" style="9" bestFit="1" customWidth="1"/>
    <col min="14591" max="14591" width="13.5703125" style="9" customWidth="1"/>
    <col min="14592" max="14593" width="9.140625" style="9" customWidth="1"/>
    <col min="14594" max="14594" width="15.28515625" style="9" bestFit="1" customWidth="1"/>
    <col min="14595" max="14595" width="21.140625" style="9" customWidth="1"/>
    <col min="14596" max="14837" width="9.140625" style="9" customWidth="1"/>
    <col min="14838" max="14838" width="2.85546875" style="9"/>
    <col min="14839" max="14839" width="2.85546875" style="9" customWidth="1"/>
    <col min="14840" max="14840" width="1.85546875" style="9" customWidth="1"/>
    <col min="14841" max="14841" width="2.28515625" style="9" customWidth="1"/>
    <col min="14842" max="14842" width="40.7109375" style="9" customWidth="1"/>
    <col min="14843" max="14843" width="18.5703125" style="9" bestFit="1" customWidth="1"/>
    <col min="14844" max="14844" width="18.42578125" style="9" bestFit="1" customWidth="1"/>
    <col min="14845" max="14845" width="18.7109375" style="9" bestFit="1" customWidth="1"/>
    <col min="14846" max="14846" width="17.7109375" style="9" bestFit="1" customWidth="1"/>
    <col min="14847" max="14847" width="13.5703125" style="9" customWidth="1"/>
    <col min="14848" max="14849" width="9.140625" style="9" customWidth="1"/>
    <col min="14850" max="14850" width="15.28515625" style="9" bestFit="1" customWidth="1"/>
    <col min="14851" max="14851" width="21.140625" style="9" customWidth="1"/>
    <col min="14852" max="15093" width="9.140625" style="9" customWidth="1"/>
    <col min="15094" max="15094" width="2.85546875" style="9"/>
    <col min="15095" max="15095" width="2.85546875" style="9" customWidth="1"/>
    <col min="15096" max="15096" width="1.85546875" style="9" customWidth="1"/>
    <col min="15097" max="15097" width="2.28515625" style="9" customWidth="1"/>
    <col min="15098" max="15098" width="40.7109375" style="9" customWidth="1"/>
    <col min="15099" max="15099" width="18.5703125" style="9" bestFit="1" customWidth="1"/>
    <col min="15100" max="15100" width="18.42578125" style="9" bestFit="1" customWidth="1"/>
    <col min="15101" max="15101" width="18.7109375" style="9" bestFit="1" customWidth="1"/>
    <col min="15102" max="15102" width="17.7109375" style="9" bestFit="1" customWidth="1"/>
    <col min="15103" max="15103" width="13.5703125" style="9" customWidth="1"/>
    <col min="15104" max="15105" width="9.140625" style="9" customWidth="1"/>
    <col min="15106" max="15106" width="15.28515625" style="9" bestFit="1" customWidth="1"/>
    <col min="15107" max="15107" width="21.140625" style="9" customWidth="1"/>
    <col min="15108" max="15349" width="9.140625" style="9" customWidth="1"/>
    <col min="15350" max="15350" width="2.85546875" style="9"/>
    <col min="15351" max="15351" width="2.85546875" style="9" customWidth="1"/>
    <col min="15352" max="15352" width="1.85546875" style="9" customWidth="1"/>
    <col min="15353" max="15353" width="2.28515625" style="9" customWidth="1"/>
    <col min="15354" max="15354" width="40.7109375" style="9" customWidth="1"/>
    <col min="15355" max="15355" width="18.5703125" style="9" bestFit="1" customWidth="1"/>
    <col min="15356" max="15356" width="18.42578125" style="9" bestFit="1" customWidth="1"/>
    <col min="15357" max="15357" width="18.7109375" style="9" bestFit="1" customWidth="1"/>
    <col min="15358" max="15358" width="17.7109375" style="9" bestFit="1" customWidth="1"/>
    <col min="15359" max="15359" width="13.5703125" style="9" customWidth="1"/>
    <col min="15360" max="15361" width="9.140625" style="9" customWidth="1"/>
    <col min="15362" max="15362" width="15.28515625" style="9" bestFit="1" customWidth="1"/>
    <col min="15363" max="15363" width="21.140625" style="9" customWidth="1"/>
    <col min="15364" max="15605" width="9.140625" style="9" customWidth="1"/>
    <col min="15606" max="15606" width="2.85546875" style="9"/>
    <col min="15607" max="15607" width="2.85546875" style="9" customWidth="1"/>
    <col min="15608" max="15608" width="1.85546875" style="9" customWidth="1"/>
    <col min="15609" max="15609" width="2.28515625" style="9" customWidth="1"/>
    <col min="15610" max="15610" width="40.7109375" style="9" customWidth="1"/>
    <col min="15611" max="15611" width="18.5703125" style="9" bestFit="1" customWidth="1"/>
    <col min="15612" max="15612" width="18.42578125" style="9" bestFit="1" customWidth="1"/>
    <col min="15613" max="15613" width="18.7109375" style="9" bestFit="1" customWidth="1"/>
    <col min="15614" max="15614" width="17.7109375" style="9" bestFit="1" customWidth="1"/>
    <col min="15615" max="15615" width="13.5703125" style="9" customWidth="1"/>
    <col min="15616" max="15617" width="9.140625" style="9" customWidth="1"/>
    <col min="15618" max="15618" width="15.28515625" style="9" bestFit="1" customWidth="1"/>
    <col min="15619" max="15619" width="21.140625" style="9" customWidth="1"/>
    <col min="15620" max="15861" width="9.140625" style="9" customWidth="1"/>
    <col min="15862" max="15862" width="2.85546875" style="9"/>
    <col min="15863" max="15863" width="2.85546875" style="9" customWidth="1"/>
    <col min="15864" max="15864" width="1.85546875" style="9" customWidth="1"/>
    <col min="15865" max="15865" width="2.28515625" style="9" customWidth="1"/>
    <col min="15866" max="15866" width="40.7109375" style="9" customWidth="1"/>
    <col min="15867" max="15867" width="18.5703125" style="9" bestFit="1" customWidth="1"/>
    <col min="15868" max="15868" width="18.42578125" style="9" bestFit="1" customWidth="1"/>
    <col min="15869" max="15869" width="18.7109375" style="9" bestFit="1" customWidth="1"/>
    <col min="15870" max="15870" width="17.7109375" style="9" bestFit="1" customWidth="1"/>
    <col min="15871" max="15871" width="13.5703125" style="9" customWidth="1"/>
    <col min="15872" max="15873" width="9.140625" style="9" customWidth="1"/>
    <col min="15874" max="15874" width="15.28515625" style="9" bestFit="1" customWidth="1"/>
    <col min="15875" max="15875" width="21.140625" style="9" customWidth="1"/>
    <col min="15876" max="16117" width="9.140625" style="9" customWidth="1"/>
    <col min="16118" max="16118" width="2.85546875" style="9"/>
    <col min="16119" max="16119" width="2.85546875" style="9" customWidth="1"/>
    <col min="16120" max="16120" width="1.85546875" style="9" customWidth="1"/>
    <col min="16121" max="16121" width="2.28515625" style="9" customWidth="1"/>
    <col min="16122" max="16122" width="40.7109375" style="9" customWidth="1"/>
    <col min="16123" max="16123" width="18.5703125" style="9" bestFit="1" customWidth="1"/>
    <col min="16124" max="16124" width="18.42578125" style="9" bestFit="1" customWidth="1"/>
    <col min="16125" max="16125" width="18.7109375" style="9" bestFit="1" customWidth="1"/>
    <col min="16126" max="16126" width="17.7109375" style="9" bestFit="1" customWidth="1"/>
    <col min="16127" max="16127" width="13.5703125" style="9" customWidth="1"/>
    <col min="16128" max="16129" width="9.140625" style="9" customWidth="1"/>
    <col min="16130" max="16130" width="15.28515625" style="9" bestFit="1" customWidth="1"/>
    <col min="16131" max="16131" width="21.140625" style="9" customWidth="1"/>
    <col min="16132" max="16373" width="9.140625" style="9" customWidth="1"/>
    <col min="16374" max="16384" width="2.85546875" style="9"/>
  </cols>
  <sheetData>
    <row r="1" spans="2:18" x14ac:dyDescent="0.25">
      <c r="G1" s="902"/>
      <c r="H1" s="902"/>
      <c r="I1" s="902"/>
      <c r="J1" s="902"/>
    </row>
    <row r="2" spans="2:18" x14ac:dyDescent="0.25">
      <c r="G2" s="410"/>
      <c r="H2" s="410"/>
      <c r="I2" s="410"/>
      <c r="J2" s="410"/>
    </row>
    <row r="3" spans="2:18" s="11" customFormat="1" ht="16.5" x14ac:dyDescent="0.3">
      <c r="B3" s="887" t="s">
        <v>0</v>
      </c>
      <c r="C3" s="887"/>
      <c r="D3" s="887"/>
      <c r="E3" s="887"/>
      <c r="F3" s="887"/>
      <c r="G3" s="887"/>
      <c r="H3" s="887"/>
      <c r="I3" s="887"/>
      <c r="J3" s="887"/>
      <c r="K3" s="887"/>
      <c r="L3" s="887"/>
      <c r="M3" s="887"/>
      <c r="N3" s="887"/>
      <c r="O3" s="887"/>
      <c r="P3" s="887"/>
      <c r="Q3" s="887"/>
      <c r="R3" s="887"/>
    </row>
    <row r="4" spans="2:18" s="11" customFormat="1" ht="16.5" x14ac:dyDescent="0.3">
      <c r="B4" s="887" t="s">
        <v>1</v>
      </c>
      <c r="C4" s="887"/>
      <c r="D4" s="887"/>
      <c r="E4" s="887"/>
      <c r="F4" s="887"/>
      <c r="G4" s="887"/>
      <c r="H4" s="887"/>
      <c r="I4" s="887"/>
      <c r="J4" s="887"/>
      <c r="K4" s="887"/>
      <c r="L4" s="887"/>
      <c r="M4" s="887"/>
      <c r="N4" s="887"/>
      <c r="O4" s="887"/>
      <c r="P4" s="887"/>
      <c r="Q4" s="887"/>
      <c r="R4" s="887"/>
    </row>
    <row r="5" spans="2:18" s="11" customFormat="1" ht="16.5" x14ac:dyDescent="0.3">
      <c r="B5" s="887" t="s">
        <v>73</v>
      </c>
      <c r="C5" s="887"/>
      <c r="D5" s="887"/>
      <c r="E5" s="887"/>
      <c r="F5" s="887"/>
      <c r="G5" s="887"/>
      <c r="H5" s="887"/>
      <c r="I5" s="887"/>
      <c r="J5" s="887"/>
      <c r="K5" s="887"/>
      <c r="L5" s="887"/>
      <c r="M5" s="887"/>
      <c r="N5" s="887"/>
      <c r="O5" s="887"/>
      <c r="P5" s="887"/>
      <c r="Q5" s="887"/>
      <c r="R5" s="887"/>
    </row>
    <row r="6" spans="2:18" s="11" customFormat="1" ht="16.5" x14ac:dyDescent="0.3">
      <c r="B6" s="887" t="s">
        <v>583</v>
      </c>
      <c r="C6" s="887"/>
      <c r="D6" s="887"/>
      <c r="E6" s="887"/>
      <c r="F6" s="887"/>
      <c r="G6" s="887"/>
      <c r="H6" s="887"/>
      <c r="I6" s="887"/>
      <c r="J6" s="887"/>
      <c r="K6" s="887"/>
      <c r="L6" s="887"/>
      <c r="M6" s="887"/>
      <c r="N6" s="887"/>
      <c r="O6" s="887"/>
      <c r="P6" s="887"/>
      <c r="Q6" s="887"/>
      <c r="R6" s="887"/>
    </row>
    <row r="7" spans="2:18" s="11" customFormat="1" ht="16.5" x14ac:dyDescent="0.3">
      <c r="B7" s="887" t="s">
        <v>244</v>
      </c>
      <c r="C7" s="887"/>
      <c r="D7" s="887"/>
      <c r="E7" s="887"/>
      <c r="F7" s="887"/>
      <c r="G7" s="887"/>
      <c r="H7" s="887"/>
      <c r="I7" s="887"/>
      <c r="J7" s="887"/>
      <c r="K7" s="887"/>
      <c r="L7" s="887"/>
      <c r="M7" s="887"/>
      <c r="N7" s="887"/>
      <c r="O7" s="887"/>
      <c r="P7" s="887"/>
      <c r="Q7" s="887"/>
      <c r="R7" s="887"/>
    </row>
    <row r="8" spans="2:18" ht="15.75" thickBot="1" x14ac:dyDescent="0.3"/>
    <row r="9" spans="2:18" ht="26.25" customHeight="1" x14ac:dyDescent="0.25">
      <c r="B9" s="888" t="s">
        <v>129</v>
      </c>
      <c r="C9" s="891" t="s">
        <v>2</v>
      </c>
      <c r="D9" s="193" t="s">
        <v>253</v>
      </c>
      <c r="E9" s="958" t="s">
        <v>131</v>
      </c>
      <c r="F9" s="959"/>
      <c r="G9" s="960" t="s">
        <v>74</v>
      </c>
      <c r="H9" s="961"/>
      <c r="I9" s="194" t="s">
        <v>256</v>
      </c>
      <c r="J9" s="900" t="s">
        <v>132</v>
      </c>
    </row>
    <row r="10" spans="2:18" ht="15.75" thickBot="1" x14ac:dyDescent="0.3">
      <c r="B10" s="889"/>
      <c r="C10" s="893"/>
      <c r="D10" s="195" t="s">
        <v>130</v>
      </c>
      <c r="E10" s="196" t="s">
        <v>130</v>
      </c>
      <c r="F10" s="196" t="s">
        <v>39</v>
      </c>
      <c r="G10" s="195" t="s">
        <v>130</v>
      </c>
      <c r="H10" s="196" t="s">
        <v>39</v>
      </c>
      <c r="I10" s="195" t="s">
        <v>130</v>
      </c>
      <c r="J10" s="901"/>
    </row>
    <row r="11" spans="2:18" ht="15.75" thickBot="1" x14ac:dyDescent="0.3">
      <c r="B11" s="3">
        <v>1</v>
      </c>
      <c r="C11" s="68">
        <v>2</v>
      </c>
      <c r="D11" s="38">
        <v>3</v>
      </c>
      <c r="E11" s="38">
        <v>4</v>
      </c>
      <c r="F11" s="38">
        <v>5</v>
      </c>
      <c r="G11" s="38">
        <v>6</v>
      </c>
      <c r="H11" s="424">
        <v>7</v>
      </c>
      <c r="I11" s="425">
        <v>8</v>
      </c>
      <c r="J11" s="153">
        <v>9</v>
      </c>
    </row>
    <row r="12" spans="2:18" x14ac:dyDescent="0.25">
      <c r="B12" s="419">
        <v>1</v>
      </c>
      <c r="C12" s="69" t="s">
        <v>135</v>
      </c>
      <c r="D12" s="64"/>
      <c r="E12" s="64"/>
      <c r="F12" s="64"/>
      <c r="G12" s="64"/>
      <c r="H12" s="414"/>
      <c r="I12" s="414"/>
      <c r="J12" s="552"/>
    </row>
    <row r="13" spans="2:18" x14ac:dyDescent="0.25">
      <c r="B13" s="420" t="s">
        <v>272</v>
      </c>
      <c r="C13" s="70" t="s">
        <v>273</v>
      </c>
      <c r="D13" s="14"/>
      <c r="E13" s="14"/>
      <c r="F13" s="14"/>
      <c r="G13" s="14"/>
      <c r="H13" s="86"/>
      <c r="I13" s="86"/>
      <c r="J13" s="13"/>
    </row>
    <row r="14" spans="2:18" x14ac:dyDescent="0.25">
      <c r="B14" s="421" t="s">
        <v>275</v>
      </c>
      <c r="C14" s="418" t="s">
        <v>171</v>
      </c>
      <c r="D14" s="50">
        <v>0</v>
      </c>
      <c r="E14" s="50">
        <v>0</v>
      </c>
      <c r="F14" s="50">
        <v>0</v>
      </c>
      <c r="G14" s="50">
        <v>0</v>
      </c>
      <c r="H14" s="51"/>
      <c r="I14" s="51">
        <f>G14</f>
        <v>0</v>
      </c>
      <c r="J14" s="13"/>
    </row>
    <row r="15" spans="2:18" x14ac:dyDescent="0.25">
      <c r="B15" s="421" t="s">
        <v>274</v>
      </c>
      <c r="C15" s="418" t="s">
        <v>172</v>
      </c>
      <c r="D15" s="15">
        <f>LRA!E19</f>
        <v>589022400</v>
      </c>
      <c r="E15" s="21">
        <f>LRA!F19</f>
        <v>222276601</v>
      </c>
      <c r="F15" s="15">
        <f>SUM(E15/D15)*100</f>
        <v>37.736527677045899</v>
      </c>
      <c r="G15" s="15">
        <f>D15-E15</f>
        <v>366745799</v>
      </c>
      <c r="H15" s="415">
        <f>G15/D15*100</f>
        <v>62.263472322954108</v>
      </c>
      <c r="I15" s="415">
        <f>E15</f>
        <v>222276601</v>
      </c>
      <c r="J15" s="13"/>
    </row>
    <row r="16" spans="2:18" s="16" customFormat="1" x14ac:dyDescent="0.25">
      <c r="B16" s="421" t="s">
        <v>276</v>
      </c>
      <c r="C16" s="72" t="s">
        <v>173</v>
      </c>
      <c r="D16" s="50">
        <v>0</v>
      </c>
      <c r="E16" s="50">
        <v>0</v>
      </c>
      <c r="F16" s="50">
        <v>0</v>
      </c>
      <c r="G16" s="50">
        <v>0</v>
      </c>
      <c r="H16" s="428"/>
      <c r="I16" s="50">
        <v>0</v>
      </c>
      <c r="J16" s="76"/>
      <c r="K16" s="17"/>
      <c r="L16" s="17"/>
      <c r="M16" s="17"/>
    </row>
    <row r="17" spans="2:13" ht="15.75" thickBot="1" x14ac:dyDescent="0.3">
      <c r="B17" s="422" t="s">
        <v>277</v>
      </c>
      <c r="C17" s="73" t="s">
        <v>174</v>
      </c>
      <c r="D17" s="426">
        <v>0</v>
      </c>
      <c r="E17" s="426">
        <v>0</v>
      </c>
      <c r="F17" s="426">
        <v>0</v>
      </c>
      <c r="G17" s="426">
        <v>0</v>
      </c>
      <c r="H17" s="429"/>
      <c r="I17" s="426">
        <v>0</v>
      </c>
      <c r="J17" s="13"/>
    </row>
    <row r="18" spans="2:13" ht="15.75" thickBot="1" x14ac:dyDescent="0.3">
      <c r="B18" s="423"/>
      <c r="C18" s="211" t="s">
        <v>255</v>
      </c>
      <c r="D18" s="212">
        <f>SUM(D14:D17)</f>
        <v>589022400</v>
      </c>
      <c r="E18" s="212">
        <f t="shared" ref="E18:G18" si="0">SUM(E14:E17)</f>
        <v>222276601</v>
      </c>
      <c r="F18" s="546">
        <f t="shared" ref="F18:F26" si="1">SUM(E18/D18)*100</f>
        <v>37.736527677045899</v>
      </c>
      <c r="G18" s="212">
        <f t="shared" si="0"/>
        <v>366745799</v>
      </c>
      <c r="H18" s="547">
        <f t="shared" ref="H18:H26" si="2">G18/D18*100</f>
        <v>62.263472322954108</v>
      </c>
      <c r="I18" s="212">
        <f>SUM(I14:I17)</f>
        <v>222276601</v>
      </c>
      <c r="J18" s="530"/>
    </row>
    <row r="19" spans="2:13" x14ac:dyDescent="0.25">
      <c r="B19" s="534" t="s">
        <v>265</v>
      </c>
      <c r="C19" s="535" t="s">
        <v>165</v>
      </c>
      <c r="D19" s="542">
        <f>D20+D23</f>
        <v>31955066899</v>
      </c>
      <c r="E19" s="542">
        <f t="shared" ref="E19:I19" si="3">E20+E23</f>
        <v>13454243610</v>
      </c>
      <c r="F19" s="544">
        <f t="shared" si="1"/>
        <v>42.103631491445995</v>
      </c>
      <c r="G19" s="542">
        <f>G20+G23</f>
        <v>18500823289</v>
      </c>
      <c r="H19" s="548">
        <f t="shared" si="2"/>
        <v>57.896368508553998</v>
      </c>
      <c r="I19" s="542">
        <f t="shared" si="3"/>
        <v>13454243610</v>
      </c>
      <c r="J19" s="549"/>
    </row>
    <row r="20" spans="2:13" x14ac:dyDescent="0.25">
      <c r="B20" s="536" t="s">
        <v>266</v>
      </c>
      <c r="C20" s="537" t="s">
        <v>7</v>
      </c>
      <c r="D20" s="524">
        <f>SUM(D21:D22)</f>
        <v>31931666899</v>
      </c>
      <c r="E20" s="524">
        <f t="shared" ref="E20:I20" si="4">SUM(E21:E22)</f>
        <v>13430950610</v>
      </c>
      <c r="F20" s="15">
        <f t="shared" si="1"/>
        <v>42.061539262833207</v>
      </c>
      <c r="G20" s="524">
        <f>SUM(G21:G22)</f>
        <v>18500716289</v>
      </c>
      <c r="H20" s="85">
        <f t="shared" si="2"/>
        <v>57.9384607371668</v>
      </c>
      <c r="I20" s="524">
        <f t="shared" si="4"/>
        <v>13430950610</v>
      </c>
      <c r="J20" s="213"/>
    </row>
    <row r="21" spans="2:13" x14ac:dyDescent="0.25">
      <c r="B21" s="538" t="s">
        <v>267</v>
      </c>
      <c r="C21" s="540" t="s">
        <v>5</v>
      </c>
      <c r="D21" s="214">
        <f>LRA!E26</f>
        <v>20227002365</v>
      </c>
      <c r="E21" s="215">
        <f>LRA!F26</f>
        <v>9381295808</v>
      </c>
      <c r="F21" s="15">
        <f t="shared" si="1"/>
        <v>46.380059875965706</v>
      </c>
      <c r="G21" s="216">
        <f>D21-E21</f>
        <v>10845706557</v>
      </c>
      <c r="H21" s="415">
        <f t="shared" si="2"/>
        <v>53.619940124034294</v>
      </c>
      <c r="I21" s="416">
        <f>E21</f>
        <v>9381295808</v>
      </c>
      <c r="J21" s="213"/>
    </row>
    <row r="22" spans="2:13" x14ac:dyDescent="0.25">
      <c r="B22" s="541" t="s">
        <v>268</v>
      </c>
      <c r="C22" s="539" t="s">
        <v>6</v>
      </c>
      <c r="D22" s="523">
        <f>LRA!E27</f>
        <v>11704664534</v>
      </c>
      <c r="E22" s="523">
        <f>LRA!F27</f>
        <v>4049654802</v>
      </c>
      <c r="F22" s="15">
        <f t="shared" si="1"/>
        <v>34.59864048419724</v>
      </c>
      <c r="G22" s="216">
        <f>D22-E22</f>
        <v>7655009732</v>
      </c>
      <c r="H22" s="415">
        <f t="shared" si="2"/>
        <v>65.401359515802753</v>
      </c>
      <c r="I22" s="416">
        <f>E22</f>
        <v>4049654802</v>
      </c>
      <c r="J22" s="530"/>
    </row>
    <row r="23" spans="2:13" x14ac:dyDescent="0.25">
      <c r="B23" s="536" t="s">
        <v>269</v>
      </c>
      <c r="C23" s="537" t="s">
        <v>8</v>
      </c>
      <c r="D23" s="543">
        <f>SUM(D24)</f>
        <v>23400000</v>
      </c>
      <c r="E23" s="543">
        <f t="shared" ref="E23:I23" si="5">SUM(E24)</f>
        <v>23293000</v>
      </c>
      <c r="F23" s="15">
        <f t="shared" si="1"/>
        <v>99.542735042735046</v>
      </c>
      <c r="G23" s="543">
        <f t="shared" si="5"/>
        <v>107000</v>
      </c>
      <c r="H23" s="415">
        <f t="shared" si="2"/>
        <v>0.45726495726495725</v>
      </c>
      <c r="I23" s="543">
        <f t="shared" si="5"/>
        <v>23293000</v>
      </c>
      <c r="J23" s="213"/>
    </row>
    <row r="24" spans="2:13" ht="15.75" thickBot="1" x14ac:dyDescent="0.3">
      <c r="B24" s="538" t="s">
        <v>270</v>
      </c>
      <c r="C24" s="540" t="s">
        <v>271</v>
      </c>
      <c r="D24" s="219">
        <f>LRA!E28</f>
        <v>23400000</v>
      </c>
      <c r="E24" s="515">
        <f>LRA!F29</f>
        <v>23293000</v>
      </c>
      <c r="F24" s="244">
        <f t="shared" si="1"/>
        <v>99.542735042735046</v>
      </c>
      <c r="G24" s="515">
        <f>D24-E24</f>
        <v>107000</v>
      </c>
      <c r="H24" s="545">
        <f t="shared" si="2"/>
        <v>0.45726495726495725</v>
      </c>
      <c r="I24" s="417">
        <f>E24</f>
        <v>23293000</v>
      </c>
      <c r="J24" s="394"/>
    </row>
    <row r="25" spans="2:13" ht="15.75" thickBot="1" x14ac:dyDescent="0.3">
      <c r="B25" s="217"/>
      <c r="C25" s="218" t="s">
        <v>14</v>
      </c>
      <c r="D25" s="223">
        <f>D19</f>
        <v>31955066899</v>
      </c>
      <c r="E25" s="223">
        <f>E19</f>
        <v>13454243610</v>
      </c>
      <c r="F25" s="546">
        <f t="shared" si="1"/>
        <v>42.103631491445995</v>
      </c>
      <c r="G25" s="223">
        <f>G19</f>
        <v>18500823289</v>
      </c>
      <c r="H25" s="547">
        <f t="shared" si="2"/>
        <v>57.896368508553998</v>
      </c>
      <c r="I25" s="223">
        <f>I19</f>
        <v>13454243610</v>
      </c>
      <c r="J25" s="530"/>
      <c r="K25" s="18"/>
      <c r="L25" s="18"/>
      <c r="M25" s="18"/>
    </row>
    <row r="26" spans="2:13" ht="15.75" thickBot="1" x14ac:dyDescent="0.3">
      <c r="B26" s="221"/>
      <c r="C26" s="222" t="s">
        <v>15</v>
      </c>
      <c r="D26" s="224">
        <f>D18-D25</f>
        <v>-31366044499</v>
      </c>
      <c r="E26" s="427">
        <f>E18-E25</f>
        <v>-13231967009</v>
      </c>
      <c r="F26" s="546">
        <f t="shared" si="1"/>
        <v>42.185641257449142</v>
      </c>
      <c r="G26" s="427">
        <f>G18-G25</f>
        <v>-18134077490</v>
      </c>
      <c r="H26" s="547">
        <f t="shared" si="2"/>
        <v>57.814358742550866</v>
      </c>
      <c r="I26" s="427">
        <f>I18-I25</f>
        <v>-13231967009</v>
      </c>
      <c r="J26" s="392"/>
    </row>
    <row r="27" spans="2:13" ht="15.75" x14ac:dyDescent="0.25">
      <c r="E27" s="19"/>
    </row>
  </sheetData>
  <mergeCells count="16">
    <mergeCell ref="B5:J5"/>
    <mergeCell ref="K5:R5"/>
    <mergeCell ref="G1:J1"/>
    <mergeCell ref="B3:J3"/>
    <mergeCell ref="K3:R3"/>
    <mergeCell ref="B4:J4"/>
    <mergeCell ref="K4:R4"/>
    <mergeCell ref="B6:J6"/>
    <mergeCell ref="K6:R6"/>
    <mergeCell ref="B7:J7"/>
    <mergeCell ref="K7:R7"/>
    <mergeCell ref="B9:B10"/>
    <mergeCell ref="C9:C10"/>
    <mergeCell ref="E9:F9"/>
    <mergeCell ref="J9:J10"/>
    <mergeCell ref="G9:H9"/>
  </mergeCells>
  <pageMargins left="0.31" right="0.27559055118110237" top="0.59055118110236227" bottom="0.15748031496062992" header="0.31496062992125984" footer="0.19685039370078741"/>
  <pageSetup paperSize="9" scale="7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6"/>
  <sheetViews>
    <sheetView topLeftCell="A4" workbookViewId="0">
      <selection activeCell="B35" sqref="B35"/>
    </sheetView>
  </sheetViews>
  <sheetFormatPr defaultRowHeight="15" x14ac:dyDescent="0.25"/>
  <cols>
    <col min="2" max="2" width="18" bestFit="1" customWidth="1"/>
  </cols>
  <sheetData>
    <row r="6" spans="2:2" x14ac:dyDescent="0.25">
      <c r="B6" s="492">
        <f>16301411197.09+386899000-134624000</f>
        <v>16553686197.09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8"/>
  <sheetViews>
    <sheetView topLeftCell="A10" workbookViewId="0">
      <selection activeCell="B35" sqref="B35"/>
    </sheetView>
  </sheetViews>
  <sheetFormatPr defaultColWidth="2.85546875" defaultRowHeight="15" x14ac:dyDescent="0.25"/>
  <cols>
    <col min="1" max="1" width="12.285156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7109375" style="9" customWidth="1"/>
    <col min="9" max="11" width="18.7109375" style="12" bestFit="1" customWidth="1"/>
    <col min="12" max="12" width="12.7109375" style="9" bestFit="1" customWidth="1"/>
    <col min="13" max="243" width="9.140625" style="9" customWidth="1"/>
    <col min="244" max="244" width="2.85546875" style="9"/>
    <col min="245" max="245" width="2.85546875" style="9" customWidth="1"/>
    <col min="246" max="246" width="1.85546875" style="9" customWidth="1"/>
    <col min="247" max="247" width="2.28515625" style="9" customWidth="1"/>
    <col min="248" max="248" width="40.7109375" style="9" customWidth="1"/>
    <col min="249" max="249" width="18.5703125" style="9" bestFit="1" customWidth="1"/>
    <col min="250" max="250" width="18.42578125" style="9" bestFit="1" customWidth="1"/>
    <col min="251" max="251" width="18.7109375" style="9" bestFit="1" customWidth="1"/>
    <col min="252" max="252" width="17.7109375" style="9" bestFit="1" customWidth="1"/>
    <col min="253" max="253" width="13.5703125" style="9" customWidth="1"/>
    <col min="254" max="255" width="9.140625" style="9" customWidth="1"/>
    <col min="256" max="256" width="15.28515625" style="9" bestFit="1" customWidth="1"/>
    <col min="257" max="257" width="21.140625" style="9" customWidth="1"/>
    <col min="258" max="499" width="9.140625" style="9" customWidth="1"/>
    <col min="500" max="500" width="2.85546875" style="9"/>
    <col min="501" max="501" width="2.85546875" style="9" customWidth="1"/>
    <col min="502" max="502" width="1.85546875" style="9" customWidth="1"/>
    <col min="503" max="503" width="2.28515625" style="9" customWidth="1"/>
    <col min="504" max="504" width="40.7109375" style="9" customWidth="1"/>
    <col min="505" max="505" width="18.5703125" style="9" bestFit="1" customWidth="1"/>
    <col min="506" max="506" width="18.42578125" style="9" bestFit="1" customWidth="1"/>
    <col min="507" max="507" width="18.7109375" style="9" bestFit="1" customWidth="1"/>
    <col min="508" max="508" width="17.7109375" style="9" bestFit="1" customWidth="1"/>
    <col min="509" max="509" width="13.5703125" style="9" customWidth="1"/>
    <col min="510" max="511" width="9.140625" style="9" customWidth="1"/>
    <col min="512" max="512" width="15.28515625" style="9" bestFit="1" customWidth="1"/>
    <col min="513" max="513" width="21.140625" style="9" customWidth="1"/>
    <col min="514" max="755" width="9.140625" style="9" customWidth="1"/>
    <col min="756" max="756" width="2.85546875" style="9"/>
    <col min="757" max="757" width="2.85546875" style="9" customWidth="1"/>
    <col min="758" max="758" width="1.85546875" style="9" customWidth="1"/>
    <col min="759" max="759" width="2.28515625" style="9" customWidth="1"/>
    <col min="760" max="760" width="40.7109375" style="9" customWidth="1"/>
    <col min="761" max="761" width="18.5703125" style="9" bestFit="1" customWidth="1"/>
    <col min="762" max="762" width="18.42578125" style="9" bestFit="1" customWidth="1"/>
    <col min="763" max="763" width="18.7109375" style="9" bestFit="1" customWidth="1"/>
    <col min="764" max="764" width="17.7109375" style="9" bestFit="1" customWidth="1"/>
    <col min="765" max="765" width="13.5703125" style="9" customWidth="1"/>
    <col min="766" max="767" width="9.140625" style="9" customWidth="1"/>
    <col min="768" max="768" width="15.28515625" style="9" bestFit="1" customWidth="1"/>
    <col min="769" max="769" width="21.140625" style="9" customWidth="1"/>
    <col min="770" max="1011" width="9.140625" style="9" customWidth="1"/>
    <col min="1012" max="1012" width="2.85546875" style="9"/>
    <col min="1013" max="1013" width="2.85546875" style="9" customWidth="1"/>
    <col min="1014" max="1014" width="1.85546875" style="9" customWidth="1"/>
    <col min="1015" max="1015" width="2.28515625" style="9" customWidth="1"/>
    <col min="1016" max="1016" width="40.7109375" style="9" customWidth="1"/>
    <col min="1017" max="1017" width="18.5703125" style="9" bestFit="1" customWidth="1"/>
    <col min="1018" max="1018" width="18.42578125" style="9" bestFit="1" customWidth="1"/>
    <col min="1019" max="1019" width="18.7109375" style="9" bestFit="1" customWidth="1"/>
    <col min="1020" max="1020" width="17.7109375" style="9" bestFit="1" customWidth="1"/>
    <col min="1021" max="1021" width="13.5703125" style="9" customWidth="1"/>
    <col min="1022" max="1023" width="9.140625" style="9" customWidth="1"/>
    <col min="1024" max="1024" width="15.28515625" style="9" bestFit="1" customWidth="1"/>
    <col min="1025" max="1025" width="21.140625" style="9" customWidth="1"/>
    <col min="1026" max="1267" width="9.140625" style="9" customWidth="1"/>
    <col min="1268" max="1268" width="2.85546875" style="9"/>
    <col min="1269" max="1269" width="2.85546875" style="9" customWidth="1"/>
    <col min="1270" max="1270" width="1.85546875" style="9" customWidth="1"/>
    <col min="1271" max="1271" width="2.28515625" style="9" customWidth="1"/>
    <col min="1272" max="1272" width="40.7109375" style="9" customWidth="1"/>
    <col min="1273" max="1273" width="18.5703125" style="9" bestFit="1" customWidth="1"/>
    <col min="1274" max="1274" width="18.42578125" style="9" bestFit="1" customWidth="1"/>
    <col min="1275" max="1275" width="18.7109375" style="9" bestFit="1" customWidth="1"/>
    <col min="1276" max="1276" width="17.7109375" style="9" bestFit="1" customWidth="1"/>
    <col min="1277" max="1277" width="13.5703125" style="9" customWidth="1"/>
    <col min="1278" max="1279" width="9.140625" style="9" customWidth="1"/>
    <col min="1280" max="1280" width="15.28515625" style="9" bestFit="1" customWidth="1"/>
    <col min="1281" max="1281" width="21.140625" style="9" customWidth="1"/>
    <col min="1282" max="1523" width="9.140625" style="9" customWidth="1"/>
    <col min="1524" max="1524" width="2.85546875" style="9"/>
    <col min="1525" max="1525" width="2.85546875" style="9" customWidth="1"/>
    <col min="1526" max="1526" width="1.85546875" style="9" customWidth="1"/>
    <col min="1527" max="1527" width="2.28515625" style="9" customWidth="1"/>
    <col min="1528" max="1528" width="40.7109375" style="9" customWidth="1"/>
    <col min="1529" max="1529" width="18.5703125" style="9" bestFit="1" customWidth="1"/>
    <col min="1530" max="1530" width="18.42578125" style="9" bestFit="1" customWidth="1"/>
    <col min="1531" max="1531" width="18.7109375" style="9" bestFit="1" customWidth="1"/>
    <col min="1532" max="1532" width="17.7109375" style="9" bestFit="1" customWidth="1"/>
    <col min="1533" max="1533" width="13.5703125" style="9" customWidth="1"/>
    <col min="1534" max="1535" width="9.140625" style="9" customWidth="1"/>
    <col min="1536" max="1536" width="15.28515625" style="9" bestFit="1" customWidth="1"/>
    <col min="1537" max="1537" width="21.140625" style="9" customWidth="1"/>
    <col min="1538" max="1779" width="9.140625" style="9" customWidth="1"/>
    <col min="1780" max="1780" width="2.85546875" style="9"/>
    <col min="1781" max="1781" width="2.85546875" style="9" customWidth="1"/>
    <col min="1782" max="1782" width="1.85546875" style="9" customWidth="1"/>
    <col min="1783" max="1783" width="2.28515625" style="9" customWidth="1"/>
    <col min="1784" max="1784" width="40.7109375" style="9" customWidth="1"/>
    <col min="1785" max="1785" width="18.5703125" style="9" bestFit="1" customWidth="1"/>
    <col min="1786" max="1786" width="18.42578125" style="9" bestFit="1" customWidth="1"/>
    <col min="1787" max="1787" width="18.7109375" style="9" bestFit="1" customWidth="1"/>
    <col min="1788" max="1788" width="17.7109375" style="9" bestFit="1" customWidth="1"/>
    <col min="1789" max="1789" width="13.5703125" style="9" customWidth="1"/>
    <col min="1790" max="1791" width="9.140625" style="9" customWidth="1"/>
    <col min="1792" max="1792" width="15.28515625" style="9" bestFit="1" customWidth="1"/>
    <col min="1793" max="1793" width="21.140625" style="9" customWidth="1"/>
    <col min="1794" max="2035" width="9.140625" style="9" customWidth="1"/>
    <col min="2036" max="2036" width="2.85546875" style="9"/>
    <col min="2037" max="2037" width="2.85546875" style="9" customWidth="1"/>
    <col min="2038" max="2038" width="1.85546875" style="9" customWidth="1"/>
    <col min="2039" max="2039" width="2.28515625" style="9" customWidth="1"/>
    <col min="2040" max="2040" width="40.7109375" style="9" customWidth="1"/>
    <col min="2041" max="2041" width="18.5703125" style="9" bestFit="1" customWidth="1"/>
    <col min="2042" max="2042" width="18.42578125" style="9" bestFit="1" customWidth="1"/>
    <col min="2043" max="2043" width="18.7109375" style="9" bestFit="1" customWidth="1"/>
    <col min="2044" max="2044" width="17.7109375" style="9" bestFit="1" customWidth="1"/>
    <col min="2045" max="2045" width="13.5703125" style="9" customWidth="1"/>
    <col min="2046" max="2047" width="9.140625" style="9" customWidth="1"/>
    <col min="2048" max="2048" width="15.28515625" style="9" bestFit="1" customWidth="1"/>
    <col min="2049" max="2049" width="21.140625" style="9" customWidth="1"/>
    <col min="2050" max="2291" width="9.140625" style="9" customWidth="1"/>
    <col min="2292" max="2292" width="2.85546875" style="9"/>
    <col min="2293" max="2293" width="2.85546875" style="9" customWidth="1"/>
    <col min="2294" max="2294" width="1.85546875" style="9" customWidth="1"/>
    <col min="2295" max="2295" width="2.28515625" style="9" customWidth="1"/>
    <col min="2296" max="2296" width="40.7109375" style="9" customWidth="1"/>
    <col min="2297" max="2297" width="18.5703125" style="9" bestFit="1" customWidth="1"/>
    <col min="2298" max="2298" width="18.42578125" style="9" bestFit="1" customWidth="1"/>
    <col min="2299" max="2299" width="18.7109375" style="9" bestFit="1" customWidth="1"/>
    <col min="2300" max="2300" width="17.7109375" style="9" bestFit="1" customWidth="1"/>
    <col min="2301" max="2301" width="13.5703125" style="9" customWidth="1"/>
    <col min="2302" max="2303" width="9.140625" style="9" customWidth="1"/>
    <col min="2304" max="2304" width="15.28515625" style="9" bestFit="1" customWidth="1"/>
    <col min="2305" max="2305" width="21.140625" style="9" customWidth="1"/>
    <col min="2306" max="2547" width="9.140625" style="9" customWidth="1"/>
    <col min="2548" max="2548" width="2.85546875" style="9"/>
    <col min="2549" max="2549" width="2.85546875" style="9" customWidth="1"/>
    <col min="2550" max="2550" width="1.85546875" style="9" customWidth="1"/>
    <col min="2551" max="2551" width="2.28515625" style="9" customWidth="1"/>
    <col min="2552" max="2552" width="40.7109375" style="9" customWidth="1"/>
    <col min="2553" max="2553" width="18.5703125" style="9" bestFit="1" customWidth="1"/>
    <col min="2554" max="2554" width="18.42578125" style="9" bestFit="1" customWidth="1"/>
    <col min="2555" max="2555" width="18.7109375" style="9" bestFit="1" customWidth="1"/>
    <col min="2556" max="2556" width="17.7109375" style="9" bestFit="1" customWidth="1"/>
    <col min="2557" max="2557" width="13.5703125" style="9" customWidth="1"/>
    <col min="2558" max="2559" width="9.140625" style="9" customWidth="1"/>
    <col min="2560" max="2560" width="15.28515625" style="9" bestFit="1" customWidth="1"/>
    <col min="2561" max="2561" width="21.140625" style="9" customWidth="1"/>
    <col min="2562" max="2803" width="9.140625" style="9" customWidth="1"/>
    <col min="2804" max="2804" width="2.85546875" style="9"/>
    <col min="2805" max="2805" width="2.85546875" style="9" customWidth="1"/>
    <col min="2806" max="2806" width="1.85546875" style="9" customWidth="1"/>
    <col min="2807" max="2807" width="2.28515625" style="9" customWidth="1"/>
    <col min="2808" max="2808" width="40.7109375" style="9" customWidth="1"/>
    <col min="2809" max="2809" width="18.5703125" style="9" bestFit="1" customWidth="1"/>
    <col min="2810" max="2810" width="18.42578125" style="9" bestFit="1" customWidth="1"/>
    <col min="2811" max="2811" width="18.7109375" style="9" bestFit="1" customWidth="1"/>
    <col min="2812" max="2812" width="17.7109375" style="9" bestFit="1" customWidth="1"/>
    <col min="2813" max="2813" width="13.5703125" style="9" customWidth="1"/>
    <col min="2814" max="2815" width="9.140625" style="9" customWidth="1"/>
    <col min="2816" max="2816" width="15.28515625" style="9" bestFit="1" customWidth="1"/>
    <col min="2817" max="2817" width="21.140625" style="9" customWidth="1"/>
    <col min="2818" max="3059" width="9.140625" style="9" customWidth="1"/>
    <col min="3060" max="3060" width="2.85546875" style="9"/>
    <col min="3061" max="3061" width="2.85546875" style="9" customWidth="1"/>
    <col min="3062" max="3062" width="1.85546875" style="9" customWidth="1"/>
    <col min="3063" max="3063" width="2.28515625" style="9" customWidth="1"/>
    <col min="3064" max="3064" width="40.7109375" style="9" customWidth="1"/>
    <col min="3065" max="3065" width="18.5703125" style="9" bestFit="1" customWidth="1"/>
    <col min="3066" max="3066" width="18.42578125" style="9" bestFit="1" customWidth="1"/>
    <col min="3067" max="3067" width="18.7109375" style="9" bestFit="1" customWidth="1"/>
    <col min="3068" max="3068" width="17.7109375" style="9" bestFit="1" customWidth="1"/>
    <col min="3069" max="3069" width="13.5703125" style="9" customWidth="1"/>
    <col min="3070" max="3071" width="9.140625" style="9" customWidth="1"/>
    <col min="3072" max="3072" width="15.28515625" style="9" bestFit="1" customWidth="1"/>
    <col min="3073" max="3073" width="21.140625" style="9" customWidth="1"/>
    <col min="3074" max="3315" width="9.140625" style="9" customWidth="1"/>
    <col min="3316" max="3316" width="2.85546875" style="9"/>
    <col min="3317" max="3317" width="2.85546875" style="9" customWidth="1"/>
    <col min="3318" max="3318" width="1.85546875" style="9" customWidth="1"/>
    <col min="3319" max="3319" width="2.28515625" style="9" customWidth="1"/>
    <col min="3320" max="3320" width="40.7109375" style="9" customWidth="1"/>
    <col min="3321" max="3321" width="18.5703125" style="9" bestFit="1" customWidth="1"/>
    <col min="3322" max="3322" width="18.42578125" style="9" bestFit="1" customWidth="1"/>
    <col min="3323" max="3323" width="18.7109375" style="9" bestFit="1" customWidth="1"/>
    <col min="3324" max="3324" width="17.7109375" style="9" bestFit="1" customWidth="1"/>
    <col min="3325" max="3325" width="13.5703125" style="9" customWidth="1"/>
    <col min="3326" max="3327" width="9.140625" style="9" customWidth="1"/>
    <col min="3328" max="3328" width="15.28515625" style="9" bestFit="1" customWidth="1"/>
    <col min="3329" max="3329" width="21.140625" style="9" customWidth="1"/>
    <col min="3330" max="3571" width="9.140625" style="9" customWidth="1"/>
    <col min="3572" max="3572" width="2.85546875" style="9"/>
    <col min="3573" max="3573" width="2.85546875" style="9" customWidth="1"/>
    <col min="3574" max="3574" width="1.85546875" style="9" customWidth="1"/>
    <col min="3575" max="3575" width="2.28515625" style="9" customWidth="1"/>
    <col min="3576" max="3576" width="40.7109375" style="9" customWidth="1"/>
    <col min="3577" max="3577" width="18.5703125" style="9" bestFit="1" customWidth="1"/>
    <col min="3578" max="3578" width="18.42578125" style="9" bestFit="1" customWidth="1"/>
    <col min="3579" max="3579" width="18.7109375" style="9" bestFit="1" customWidth="1"/>
    <col min="3580" max="3580" width="17.7109375" style="9" bestFit="1" customWidth="1"/>
    <col min="3581" max="3581" width="13.5703125" style="9" customWidth="1"/>
    <col min="3582" max="3583" width="9.140625" style="9" customWidth="1"/>
    <col min="3584" max="3584" width="15.28515625" style="9" bestFit="1" customWidth="1"/>
    <col min="3585" max="3585" width="21.140625" style="9" customWidth="1"/>
    <col min="3586" max="3827" width="9.140625" style="9" customWidth="1"/>
    <col min="3828" max="3828" width="2.85546875" style="9"/>
    <col min="3829" max="3829" width="2.85546875" style="9" customWidth="1"/>
    <col min="3830" max="3830" width="1.85546875" style="9" customWidth="1"/>
    <col min="3831" max="3831" width="2.28515625" style="9" customWidth="1"/>
    <col min="3832" max="3832" width="40.7109375" style="9" customWidth="1"/>
    <col min="3833" max="3833" width="18.5703125" style="9" bestFit="1" customWidth="1"/>
    <col min="3834" max="3834" width="18.42578125" style="9" bestFit="1" customWidth="1"/>
    <col min="3835" max="3835" width="18.7109375" style="9" bestFit="1" customWidth="1"/>
    <col min="3836" max="3836" width="17.7109375" style="9" bestFit="1" customWidth="1"/>
    <col min="3837" max="3837" width="13.5703125" style="9" customWidth="1"/>
    <col min="3838" max="3839" width="9.140625" style="9" customWidth="1"/>
    <col min="3840" max="3840" width="15.28515625" style="9" bestFit="1" customWidth="1"/>
    <col min="3841" max="3841" width="21.140625" style="9" customWidth="1"/>
    <col min="3842" max="4083" width="9.140625" style="9" customWidth="1"/>
    <col min="4084" max="4084" width="2.85546875" style="9"/>
    <col min="4085" max="4085" width="2.85546875" style="9" customWidth="1"/>
    <col min="4086" max="4086" width="1.85546875" style="9" customWidth="1"/>
    <col min="4087" max="4087" width="2.28515625" style="9" customWidth="1"/>
    <col min="4088" max="4088" width="40.7109375" style="9" customWidth="1"/>
    <col min="4089" max="4089" width="18.5703125" style="9" bestFit="1" customWidth="1"/>
    <col min="4090" max="4090" width="18.42578125" style="9" bestFit="1" customWidth="1"/>
    <col min="4091" max="4091" width="18.7109375" style="9" bestFit="1" customWidth="1"/>
    <col min="4092" max="4092" width="17.7109375" style="9" bestFit="1" customWidth="1"/>
    <col min="4093" max="4093" width="13.5703125" style="9" customWidth="1"/>
    <col min="4094" max="4095" width="9.140625" style="9" customWidth="1"/>
    <col min="4096" max="4096" width="15.28515625" style="9" bestFit="1" customWidth="1"/>
    <col min="4097" max="4097" width="21.140625" style="9" customWidth="1"/>
    <col min="4098" max="4339" width="9.140625" style="9" customWidth="1"/>
    <col min="4340" max="4340" width="2.85546875" style="9"/>
    <col min="4341" max="4341" width="2.85546875" style="9" customWidth="1"/>
    <col min="4342" max="4342" width="1.85546875" style="9" customWidth="1"/>
    <col min="4343" max="4343" width="2.28515625" style="9" customWidth="1"/>
    <col min="4344" max="4344" width="40.7109375" style="9" customWidth="1"/>
    <col min="4345" max="4345" width="18.5703125" style="9" bestFit="1" customWidth="1"/>
    <col min="4346" max="4346" width="18.42578125" style="9" bestFit="1" customWidth="1"/>
    <col min="4347" max="4347" width="18.7109375" style="9" bestFit="1" customWidth="1"/>
    <col min="4348" max="4348" width="17.7109375" style="9" bestFit="1" customWidth="1"/>
    <col min="4349" max="4349" width="13.5703125" style="9" customWidth="1"/>
    <col min="4350" max="4351" width="9.140625" style="9" customWidth="1"/>
    <col min="4352" max="4352" width="15.28515625" style="9" bestFit="1" customWidth="1"/>
    <col min="4353" max="4353" width="21.140625" style="9" customWidth="1"/>
    <col min="4354" max="4595" width="9.140625" style="9" customWidth="1"/>
    <col min="4596" max="4596" width="2.85546875" style="9"/>
    <col min="4597" max="4597" width="2.85546875" style="9" customWidth="1"/>
    <col min="4598" max="4598" width="1.85546875" style="9" customWidth="1"/>
    <col min="4599" max="4599" width="2.28515625" style="9" customWidth="1"/>
    <col min="4600" max="4600" width="40.7109375" style="9" customWidth="1"/>
    <col min="4601" max="4601" width="18.5703125" style="9" bestFit="1" customWidth="1"/>
    <col min="4602" max="4602" width="18.42578125" style="9" bestFit="1" customWidth="1"/>
    <col min="4603" max="4603" width="18.7109375" style="9" bestFit="1" customWidth="1"/>
    <col min="4604" max="4604" width="17.7109375" style="9" bestFit="1" customWidth="1"/>
    <col min="4605" max="4605" width="13.5703125" style="9" customWidth="1"/>
    <col min="4606" max="4607" width="9.140625" style="9" customWidth="1"/>
    <col min="4608" max="4608" width="15.28515625" style="9" bestFit="1" customWidth="1"/>
    <col min="4609" max="4609" width="21.140625" style="9" customWidth="1"/>
    <col min="4610" max="4851" width="9.140625" style="9" customWidth="1"/>
    <col min="4852" max="4852" width="2.85546875" style="9"/>
    <col min="4853" max="4853" width="2.85546875" style="9" customWidth="1"/>
    <col min="4854" max="4854" width="1.85546875" style="9" customWidth="1"/>
    <col min="4855" max="4855" width="2.28515625" style="9" customWidth="1"/>
    <col min="4856" max="4856" width="40.7109375" style="9" customWidth="1"/>
    <col min="4857" max="4857" width="18.5703125" style="9" bestFit="1" customWidth="1"/>
    <col min="4858" max="4858" width="18.42578125" style="9" bestFit="1" customWidth="1"/>
    <col min="4859" max="4859" width="18.7109375" style="9" bestFit="1" customWidth="1"/>
    <col min="4860" max="4860" width="17.7109375" style="9" bestFit="1" customWidth="1"/>
    <col min="4861" max="4861" width="13.5703125" style="9" customWidth="1"/>
    <col min="4862" max="4863" width="9.140625" style="9" customWidth="1"/>
    <col min="4864" max="4864" width="15.28515625" style="9" bestFit="1" customWidth="1"/>
    <col min="4865" max="4865" width="21.140625" style="9" customWidth="1"/>
    <col min="4866" max="5107" width="9.140625" style="9" customWidth="1"/>
    <col min="5108" max="5108" width="2.85546875" style="9"/>
    <col min="5109" max="5109" width="2.85546875" style="9" customWidth="1"/>
    <col min="5110" max="5110" width="1.85546875" style="9" customWidth="1"/>
    <col min="5111" max="5111" width="2.28515625" style="9" customWidth="1"/>
    <col min="5112" max="5112" width="40.7109375" style="9" customWidth="1"/>
    <col min="5113" max="5113" width="18.5703125" style="9" bestFit="1" customWidth="1"/>
    <col min="5114" max="5114" width="18.42578125" style="9" bestFit="1" customWidth="1"/>
    <col min="5115" max="5115" width="18.7109375" style="9" bestFit="1" customWidth="1"/>
    <col min="5116" max="5116" width="17.7109375" style="9" bestFit="1" customWidth="1"/>
    <col min="5117" max="5117" width="13.5703125" style="9" customWidth="1"/>
    <col min="5118" max="5119" width="9.140625" style="9" customWidth="1"/>
    <col min="5120" max="5120" width="15.28515625" style="9" bestFit="1" customWidth="1"/>
    <col min="5121" max="5121" width="21.140625" style="9" customWidth="1"/>
    <col min="5122" max="5363" width="9.140625" style="9" customWidth="1"/>
    <col min="5364" max="5364" width="2.85546875" style="9"/>
    <col min="5365" max="5365" width="2.85546875" style="9" customWidth="1"/>
    <col min="5366" max="5366" width="1.85546875" style="9" customWidth="1"/>
    <col min="5367" max="5367" width="2.28515625" style="9" customWidth="1"/>
    <col min="5368" max="5368" width="40.7109375" style="9" customWidth="1"/>
    <col min="5369" max="5369" width="18.5703125" style="9" bestFit="1" customWidth="1"/>
    <col min="5370" max="5370" width="18.42578125" style="9" bestFit="1" customWidth="1"/>
    <col min="5371" max="5371" width="18.7109375" style="9" bestFit="1" customWidth="1"/>
    <col min="5372" max="5372" width="17.7109375" style="9" bestFit="1" customWidth="1"/>
    <col min="5373" max="5373" width="13.5703125" style="9" customWidth="1"/>
    <col min="5374" max="5375" width="9.140625" style="9" customWidth="1"/>
    <col min="5376" max="5376" width="15.28515625" style="9" bestFit="1" customWidth="1"/>
    <col min="5377" max="5377" width="21.140625" style="9" customWidth="1"/>
    <col min="5378" max="5619" width="9.140625" style="9" customWidth="1"/>
    <col min="5620" max="5620" width="2.85546875" style="9"/>
    <col min="5621" max="5621" width="2.85546875" style="9" customWidth="1"/>
    <col min="5622" max="5622" width="1.85546875" style="9" customWidth="1"/>
    <col min="5623" max="5623" width="2.28515625" style="9" customWidth="1"/>
    <col min="5624" max="5624" width="40.7109375" style="9" customWidth="1"/>
    <col min="5625" max="5625" width="18.5703125" style="9" bestFit="1" customWidth="1"/>
    <col min="5626" max="5626" width="18.42578125" style="9" bestFit="1" customWidth="1"/>
    <col min="5627" max="5627" width="18.7109375" style="9" bestFit="1" customWidth="1"/>
    <col min="5628" max="5628" width="17.7109375" style="9" bestFit="1" customWidth="1"/>
    <col min="5629" max="5629" width="13.5703125" style="9" customWidth="1"/>
    <col min="5630" max="5631" width="9.140625" style="9" customWidth="1"/>
    <col min="5632" max="5632" width="15.28515625" style="9" bestFit="1" customWidth="1"/>
    <col min="5633" max="5633" width="21.140625" style="9" customWidth="1"/>
    <col min="5634" max="5875" width="9.140625" style="9" customWidth="1"/>
    <col min="5876" max="5876" width="2.85546875" style="9"/>
    <col min="5877" max="5877" width="2.85546875" style="9" customWidth="1"/>
    <col min="5878" max="5878" width="1.85546875" style="9" customWidth="1"/>
    <col min="5879" max="5879" width="2.28515625" style="9" customWidth="1"/>
    <col min="5880" max="5880" width="40.7109375" style="9" customWidth="1"/>
    <col min="5881" max="5881" width="18.5703125" style="9" bestFit="1" customWidth="1"/>
    <col min="5882" max="5882" width="18.42578125" style="9" bestFit="1" customWidth="1"/>
    <col min="5883" max="5883" width="18.7109375" style="9" bestFit="1" customWidth="1"/>
    <col min="5884" max="5884" width="17.7109375" style="9" bestFit="1" customWidth="1"/>
    <col min="5885" max="5885" width="13.5703125" style="9" customWidth="1"/>
    <col min="5886" max="5887" width="9.140625" style="9" customWidth="1"/>
    <col min="5888" max="5888" width="15.28515625" style="9" bestFit="1" customWidth="1"/>
    <col min="5889" max="5889" width="21.140625" style="9" customWidth="1"/>
    <col min="5890" max="6131" width="9.140625" style="9" customWidth="1"/>
    <col min="6132" max="6132" width="2.85546875" style="9"/>
    <col min="6133" max="6133" width="2.85546875" style="9" customWidth="1"/>
    <col min="6134" max="6134" width="1.85546875" style="9" customWidth="1"/>
    <col min="6135" max="6135" width="2.28515625" style="9" customWidth="1"/>
    <col min="6136" max="6136" width="40.7109375" style="9" customWidth="1"/>
    <col min="6137" max="6137" width="18.5703125" style="9" bestFit="1" customWidth="1"/>
    <col min="6138" max="6138" width="18.42578125" style="9" bestFit="1" customWidth="1"/>
    <col min="6139" max="6139" width="18.7109375" style="9" bestFit="1" customWidth="1"/>
    <col min="6140" max="6140" width="17.7109375" style="9" bestFit="1" customWidth="1"/>
    <col min="6141" max="6141" width="13.5703125" style="9" customWidth="1"/>
    <col min="6142" max="6143" width="9.140625" style="9" customWidth="1"/>
    <col min="6144" max="6144" width="15.28515625" style="9" bestFit="1" customWidth="1"/>
    <col min="6145" max="6145" width="21.140625" style="9" customWidth="1"/>
    <col min="6146" max="6387" width="9.140625" style="9" customWidth="1"/>
    <col min="6388" max="6388" width="2.85546875" style="9"/>
    <col min="6389" max="6389" width="2.85546875" style="9" customWidth="1"/>
    <col min="6390" max="6390" width="1.85546875" style="9" customWidth="1"/>
    <col min="6391" max="6391" width="2.28515625" style="9" customWidth="1"/>
    <col min="6392" max="6392" width="40.7109375" style="9" customWidth="1"/>
    <col min="6393" max="6393" width="18.5703125" style="9" bestFit="1" customWidth="1"/>
    <col min="6394" max="6394" width="18.42578125" style="9" bestFit="1" customWidth="1"/>
    <col min="6395" max="6395" width="18.7109375" style="9" bestFit="1" customWidth="1"/>
    <col min="6396" max="6396" width="17.7109375" style="9" bestFit="1" customWidth="1"/>
    <col min="6397" max="6397" width="13.5703125" style="9" customWidth="1"/>
    <col min="6398" max="6399" width="9.140625" style="9" customWidth="1"/>
    <col min="6400" max="6400" width="15.28515625" style="9" bestFit="1" customWidth="1"/>
    <col min="6401" max="6401" width="21.140625" style="9" customWidth="1"/>
    <col min="6402" max="6643" width="9.140625" style="9" customWidth="1"/>
    <col min="6644" max="6644" width="2.85546875" style="9"/>
    <col min="6645" max="6645" width="2.85546875" style="9" customWidth="1"/>
    <col min="6646" max="6646" width="1.85546875" style="9" customWidth="1"/>
    <col min="6647" max="6647" width="2.28515625" style="9" customWidth="1"/>
    <col min="6648" max="6648" width="40.7109375" style="9" customWidth="1"/>
    <col min="6649" max="6649" width="18.5703125" style="9" bestFit="1" customWidth="1"/>
    <col min="6650" max="6650" width="18.42578125" style="9" bestFit="1" customWidth="1"/>
    <col min="6651" max="6651" width="18.7109375" style="9" bestFit="1" customWidth="1"/>
    <col min="6652" max="6652" width="17.7109375" style="9" bestFit="1" customWidth="1"/>
    <col min="6653" max="6653" width="13.5703125" style="9" customWidth="1"/>
    <col min="6654" max="6655" width="9.140625" style="9" customWidth="1"/>
    <col min="6656" max="6656" width="15.28515625" style="9" bestFit="1" customWidth="1"/>
    <col min="6657" max="6657" width="21.140625" style="9" customWidth="1"/>
    <col min="6658" max="6899" width="9.140625" style="9" customWidth="1"/>
    <col min="6900" max="6900" width="2.85546875" style="9"/>
    <col min="6901" max="6901" width="2.85546875" style="9" customWidth="1"/>
    <col min="6902" max="6902" width="1.85546875" style="9" customWidth="1"/>
    <col min="6903" max="6903" width="2.28515625" style="9" customWidth="1"/>
    <col min="6904" max="6904" width="40.7109375" style="9" customWidth="1"/>
    <col min="6905" max="6905" width="18.5703125" style="9" bestFit="1" customWidth="1"/>
    <col min="6906" max="6906" width="18.42578125" style="9" bestFit="1" customWidth="1"/>
    <col min="6907" max="6907" width="18.7109375" style="9" bestFit="1" customWidth="1"/>
    <col min="6908" max="6908" width="17.7109375" style="9" bestFit="1" customWidth="1"/>
    <col min="6909" max="6909" width="13.5703125" style="9" customWidth="1"/>
    <col min="6910" max="6911" width="9.140625" style="9" customWidth="1"/>
    <col min="6912" max="6912" width="15.28515625" style="9" bestFit="1" customWidth="1"/>
    <col min="6913" max="6913" width="21.140625" style="9" customWidth="1"/>
    <col min="6914" max="7155" width="9.140625" style="9" customWidth="1"/>
    <col min="7156" max="7156" width="2.85546875" style="9"/>
    <col min="7157" max="7157" width="2.85546875" style="9" customWidth="1"/>
    <col min="7158" max="7158" width="1.85546875" style="9" customWidth="1"/>
    <col min="7159" max="7159" width="2.28515625" style="9" customWidth="1"/>
    <col min="7160" max="7160" width="40.7109375" style="9" customWidth="1"/>
    <col min="7161" max="7161" width="18.5703125" style="9" bestFit="1" customWidth="1"/>
    <col min="7162" max="7162" width="18.42578125" style="9" bestFit="1" customWidth="1"/>
    <col min="7163" max="7163" width="18.7109375" style="9" bestFit="1" customWidth="1"/>
    <col min="7164" max="7164" width="17.7109375" style="9" bestFit="1" customWidth="1"/>
    <col min="7165" max="7165" width="13.5703125" style="9" customWidth="1"/>
    <col min="7166" max="7167" width="9.140625" style="9" customWidth="1"/>
    <col min="7168" max="7168" width="15.28515625" style="9" bestFit="1" customWidth="1"/>
    <col min="7169" max="7169" width="21.140625" style="9" customWidth="1"/>
    <col min="7170" max="7411" width="9.140625" style="9" customWidth="1"/>
    <col min="7412" max="7412" width="2.85546875" style="9"/>
    <col min="7413" max="7413" width="2.85546875" style="9" customWidth="1"/>
    <col min="7414" max="7414" width="1.85546875" style="9" customWidth="1"/>
    <col min="7415" max="7415" width="2.28515625" style="9" customWidth="1"/>
    <col min="7416" max="7416" width="40.7109375" style="9" customWidth="1"/>
    <col min="7417" max="7417" width="18.5703125" style="9" bestFit="1" customWidth="1"/>
    <col min="7418" max="7418" width="18.42578125" style="9" bestFit="1" customWidth="1"/>
    <col min="7419" max="7419" width="18.7109375" style="9" bestFit="1" customWidth="1"/>
    <col min="7420" max="7420" width="17.7109375" style="9" bestFit="1" customWidth="1"/>
    <col min="7421" max="7421" width="13.5703125" style="9" customWidth="1"/>
    <col min="7422" max="7423" width="9.140625" style="9" customWidth="1"/>
    <col min="7424" max="7424" width="15.28515625" style="9" bestFit="1" customWidth="1"/>
    <col min="7425" max="7425" width="21.140625" style="9" customWidth="1"/>
    <col min="7426" max="7667" width="9.140625" style="9" customWidth="1"/>
    <col min="7668" max="7668" width="2.85546875" style="9"/>
    <col min="7669" max="7669" width="2.85546875" style="9" customWidth="1"/>
    <col min="7670" max="7670" width="1.85546875" style="9" customWidth="1"/>
    <col min="7671" max="7671" width="2.28515625" style="9" customWidth="1"/>
    <col min="7672" max="7672" width="40.7109375" style="9" customWidth="1"/>
    <col min="7673" max="7673" width="18.5703125" style="9" bestFit="1" customWidth="1"/>
    <col min="7674" max="7674" width="18.42578125" style="9" bestFit="1" customWidth="1"/>
    <col min="7675" max="7675" width="18.7109375" style="9" bestFit="1" customWidth="1"/>
    <col min="7676" max="7676" width="17.7109375" style="9" bestFit="1" customWidth="1"/>
    <col min="7677" max="7677" width="13.5703125" style="9" customWidth="1"/>
    <col min="7678" max="7679" width="9.140625" style="9" customWidth="1"/>
    <col min="7680" max="7680" width="15.28515625" style="9" bestFit="1" customWidth="1"/>
    <col min="7681" max="7681" width="21.140625" style="9" customWidth="1"/>
    <col min="7682" max="7923" width="9.140625" style="9" customWidth="1"/>
    <col min="7924" max="7924" width="2.85546875" style="9"/>
    <col min="7925" max="7925" width="2.85546875" style="9" customWidth="1"/>
    <col min="7926" max="7926" width="1.85546875" style="9" customWidth="1"/>
    <col min="7927" max="7927" width="2.28515625" style="9" customWidth="1"/>
    <col min="7928" max="7928" width="40.7109375" style="9" customWidth="1"/>
    <col min="7929" max="7929" width="18.5703125" style="9" bestFit="1" customWidth="1"/>
    <col min="7930" max="7930" width="18.42578125" style="9" bestFit="1" customWidth="1"/>
    <col min="7931" max="7931" width="18.7109375" style="9" bestFit="1" customWidth="1"/>
    <col min="7932" max="7932" width="17.7109375" style="9" bestFit="1" customWidth="1"/>
    <col min="7933" max="7933" width="13.5703125" style="9" customWidth="1"/>
    <col min="7934" max="7935" width="9.140625" style="9" customWidth="1"/>
    <col min="7936" max="7936" width="15.28515625" style="9" bestFit="1" customWidth="1"/>
    <col min="7937" max="7937" width="21.140625" style="9" customWidth="1"/>
    <col min="7938" max="8179" width="9.140625" style="9" customWidth="1"/>
    <col min="8180" max="8180" width="2.85546875" style="9"/>
    <col min="8181" max="8181" width="2.85546875" style="9" customWidth="1"/>
    <col min="8182" max="8182" width="1.85546875" style="9" customWidth="1"/>
    <col min="8183" max="8183" width="2.28515625" style="9" customWidth="1"/>
    <col min="8184" max="8184" width="40.7109375" style="9" customWidth="1"/>
    <col min="8185" max="8185" width="18.5703125" style="9" bestFit="1" customWidth="1"/>
    <col min="8186" max="8186" width="18.42578125" style="9" bestFit="1" customWidth="1"/>
    <col min="8187" max="8187" width="18.7109375" style="9" bestFit="1" customWidth="1"/>
    <col min="8188" max="8188" width="17.7109375" style="9" bestFit="1" customWidth="1"/>
    <col min="8189" max="8189" width="13.5703125" style="9" customWidth="1"/>
    <col min="8190" max="8191" width="9.140625" style="9" customWidth="1"/>
    <col min="8192" max="8192" width="15.28515625" style="9" bestFit="1" customWidth="1"/>
    <col min="8193" max="8193" width="21.140625" style="9" customWidth="1"/>
    <col min="8194" max="8435" width="9.140625" style="9" customWidth="1"/>
    <col min="8436" max="8436" width="2.85546875" style="9"/>
    <col min="8437" max="8437" width="2.85546875" style="9" customWidth="1"/>
    <col min="8438" max="8438" width="1.85546875" style="9" customWidth="1"/>
    <col min="8439" max="8439" width="2.28515625" style="9" customWidth="1"/>
    <col min="8440" max="8440" width="40.7109375" style="9" customWidth="1"/>
    <col min="8441" max="8441" width="18.5703125" style="9" bestFit="1" customWidth="1"/>
    <col min="8442" max="8442" width="18.42578125" style="9" bestFit="1" customWidth="1"/>
    <col min="8443" max="8443" width="18.7109375" style="9" bestFit="1" customWidth="1"/>
    <col min="8444" max="8444" width="17.7109375" style="9" bestFit="1" customWidth="1"/>
    <col min="8445" max="8445" width="13.5703125" style="9" customWidth="1"/>
    <col min="8446" max="8447" width="9.140625" style="9" customWidth="1"/>
    <col min="8448" max="8448" width="15.28515625" style="9" bestFit="1" customWidth="1"/>
    <col min="8449" max="8449" width="21.140625" style="9" customWidth="1"/>
    <col min="8450" max="8691" width="9.140625" style="9" customWidth="1"/>
    <col min="8692" max="8692" width="2.85546875" style="9"/>
    <col min="8693" max="8693" width="2.85546875" style="9" customWidth="1"/>
    <col min="8694" max="8694" width="1.85546875" style="9" customWidth="1"/>
    <col min="8695" max="8695" width="2.28515625" style="9" customWidth="1"/>
    <col min="8696" max="8696" width="40.7109375" style="9" customWidth="1"/>
    <col min="8697" max="8697" width="18.5703125" style="9" bestFit="1" customWidth="1"/>
    <col min="8698" max="8698" width="18.42578125" style="9" bestFit="1" customWidth="1"/>
    <col min="8699" max="8699" width="18.7109375" style="9" bestFit="1" customWidth="1"/>
    <col min="8700" max="8700" width="17.7109375" style="9" bestFit="1" customWidth="1"/>
    <col min="8701" max="8701" width="13.5703125" style="9" customWidth="1"/>
    <col min="8702" max="8703" width="9.140625" style="9" customWidth="1"/>
    <col min="8704" max="8704" width="15.28515625" style="9" bestFit="1" customWidth="1"/>
    <col min="8705" max="8705" width="21.140625" style="9" customWidth="1"/>
    <col min="8706" max="8947" width="9.140625" style="9" customWidth="1"/>
    <col min="8948" max="8948" width="2.85546875" style="9"/>
    <col min="8949" max="8949" width="2.85546875" style="9" customWidth="1"/>
    <col min="8950" max="8950" width="1.85546875" style="9" customWidth="1"/>
    <col min="8951" max="8951" width="2.28515625" style="9" customWidth="1"/>
    <col min="8952" max="8952" width="40.7109375" style="9" customWidth="1"/>
    <col min="8953" max="8953" width="18.5703125" style="9" bestFit="1" customWidth="1"/>
    <col min="8954" max="8954" width="18.42578125" style="9" bestFit="1" customWidth="1"/>
    <col min="8955" max="8955" width="18.7109375" style="9" bestFit="1" customWidth="1"/>
    <col min="8956" max="8956" width="17.7109375" style="9" bestFit="1" customWidth="1"/>
    <col min="8957" max="8957" width="13.5703125" style="9" customWidth="1"/>
    <col min="8958" max="8959" width="9.140625" style="9" customWidth="1"/>
    <col min="8960" max="8960" width="15.28515625" style="9" bestFit="1" customWidth="1"/>
    <col min="8961" max="8961" width="21.140625" style="9" customWidth="1"/>
    <col min="8962" max="9203" width="9.140625" style="9" customWidth="1"/>
    <col min="9204" max="9204" width="2.85546875" style="9"/>
    <col min="9205" max="9205" width="2.85546875" style="9" customWidth="1"/>
    <col min="9206" max="9206" width="1.85546875" style="9" customWidth="1"/>
    <col min="9207" max="9207" width="2.28515625" style="9" customWidth="1"/>
    <col min="9208" max="9208" width="40.7109375" style="9" customWidth="1"/>
    <col min="9209" max="9209" width="18.5703125" style="9" bestFit="1" customWidth="1"/>
    <col min="9210" max="9210" width="18.42578125" style="9" bestFit="1" customWidth="1"/>
    <col min="9211" max="9211" width="18.7109375" style="9" bestFit="1" customWidth="1"/>
    <col min="9212" max="9212" width="17.7109375" style="9" bestFit="1" customWidth="1"/>
    <col min="9213" max="9213" width="13.5703125" style="9" customWidth="1"/>
    <col min="9214" max="9215" width="9.140625" style="9" customWidth="1"/>
    <col min="9216" max="9216" width="15.28515625" style="9" bestFit="1" customWidth="1"/>
    <col min="9217" max="9217" width="21.140625" style="9" customWidth="1"/>
    <col min="9218" max="9459" width="9.140625" style="9" customWidth="1"/>
    <col min="9460" max="9460" width="2.85546875" style="9"/>
    <col min="9461" max="9461" width="2.85546875" style="9" customWidth="1"/>
    <col min="9462" max="9462" width="1.85546875" style="9" customWidth="1"/>
    <col min="9463" max="9463" width="2.28515625" style="9" customWidth="1"/>
    <col min="9464" max="9464" width="40.7109375" style="9" customWidth="1"/>
    <col min="9465" max="9465" width="18.5703125" style="9" bestFit="1" customWidth="1"/>
    <col min="9466" max="9466" width="18.42578125" style="9" bestFit="1" customWidth="1"/>
    <col min="9467" max="9467" width="18.7109375" style="9" bestFit="1" customWidth="1"/>
    <col min="9468" max="9468" width="17.7109375" style="9" bestFit="1" customWidth="1"/>
    <col min="9469" max="9469" width="13.5703125" style="9" customWidth="1"/>
    <col min="9470" max="9471" width="9.140625" style="9" customWidth="1"/>
    <col min="9472" max="9472" width="15.28515625" style="9" bestFit="1" customWidth="1"/>
    <col min="9473" max="9473" width="21.140625" style="9" customWidth="1"/>
    <col min="9474" max="9715" width="9.140625" style="9" customWidth="1"/>
    <col min="9716" max="9716" width="2.85546875" style="9"/>
    <col min="9717" max="9717" width="2.85546875" style="9" customWidth="1"/>
    <col min="9718" max="9718" width="1.85546875" style="9" customWidth="1"/>
    <col min="9719" max="9719" width="2.28515625" style="9" customWidth="1"/>
    <col min="9720" max="9720" width="40.7109375" style="9" customWidth="1"/>
    <col min="9721" max="9721" width="18.5703125" style="9" bestFit="1" customWidth="1"/>
    <col min="9722" max="9722" width="18.42578125" style="9" bestFit="1" customWidth="1"/>
    <col min="9723" max="9723" width="18.7109375" style="9" bestFit="1" customWidth="1"/>
    <col min="9724" max="9724" width="17.7109375" style="9" bestFit="1" customWidth="1"/>
    <col min="9725" max="9725" width="13.5703125" style="9" customWidth="1"/>
    <col min="9726" max="9727" width="9.140625" style="9" customWidth="1"/>
    <col min="9728" max="9728" width="15.28515625" style="9" bestFit="1" customWidth="1"/>
    <col min="9729" max="9729" width="21.140625" style="9" customWidth="1"/>
    <col min="9730" max="9971" width="9.140625" style="9" customWidth="1"/>
    <col min="9972" max="9972" width="2.85546875" style="9"/>
    <col min="9973" max="9973" width="2.85546875" style="9" customWidth="1"/>
    <col min="9974" max="9974" width="1.85546875" style="9" customWidth="1"/>
    <col min="9975" max="9975" width="2.28515625" style="9" customWidth="1"/>
    <col min="9976" max="9976" width="40.7109375" style="9" customWidth="1"/>
    <col min="9977" max="9977" width="18.5703125" style="9" bestFit="1" customWidth="1"/>
    <col min="9978" max="9978" width="18.42578125" style="9" bestFit="1" customWidth="1"/>
    <col min="9979" max="9979" width="18.7109375" style="9" bestFit="1" customWidth="1"/>
    <col min="9980" max="9980" width="17.7109375" style="9" bestFit="1" customWidth="1"/>
    <col min="9981" max="9981" width="13.5703125" style="9" customWidth="1"/>
    <col min="9982" max="9983" width="9.140625" style="9" customWidth="1"/>
    <col min="9984" max="9984" width="15.28515625" style="9" bestFit="1" customWidth="1"/>
    <col min="9985" max="9985" width="21.140625" style="9" customWidth="1"/>
    <col min="9986" max="10227" width="9.140625" style="9" customWidth="1"/>
    <col min="10228" max="10228" width="2.85546875" style="9"/>
    <col min="10229" max="10229" width="2.85546875" style="9" customWidth="1"/>
    <col min="10230" max="10230" width="1.85546875" style="9" customWidth="1"/>
    <col min="10231" max="10231" width="2.28515625" style="9" customWidth="1"/>
    <col min="10232" max="10232" width="40.7109375" style="9" customWidth="1"/>
    <col min="10233" max="10233" width="18.5703125" style="9" bestFit="1" customWidth="1"/>
    <col min="10234" max="10234" width="18.42578125" style="9" bestFit="1" customWidth="1"/>
    <col min="10235" max="10235" width="18.7109375" style="9" bestFit="1" customWidth="1"/>
    <col min="10236" max="10236" width="17.7109375" style="9" bestFit="1" customWidth="1"/>
    <col min="10237" max="10237" width="13.5703125" style="9" customWidth="1"/>
    <col min="10238" max="10239" width="9.140625" style="9" customWidth="1"/>
    <col min="10240" max="10240" width="15.28515625" style="9" bestFit="1" customWidth="1"/>
    <col min="10241" max="10241" width="21.140625" style="9" customWidth="1"/>
    <col min="10242" max="10483" width="9.140625" style="9" customWidth="1"/>
    <col min="10484" max="10484" width="2.85546875" style="9"/>
    <col min="10485" max="10485" width="2.85546875" style="9" customWidth="1"/>
    <col min="10486" max="10486" width="1.85546875" style="9" customWidth="1"/>
    <col min="10487" max="10487" width="2.28515625" style="9" customWidth="1"/>
    <col min="10488" max="10488" width="40.7109375" style="9" customWidth="1"/>
    <col min="10489" max="10489" width="18.5703125" style="9" bestFit="1" customWidth="1"/>
    <col min="10490" max="10490" width="18.42578125" style="9" bestFit="1" customWidth="1"/>
    <col min="10491" max="10491" width="18.7109375" style="9" bestFit="1" customWidth="1"/>
    <col min="10492" max="10492" width="17.7109375" style="9" bestFit="1" customWidth="1"/>
    <col min="10493" max="10493" width="13.5703125" style="9" customWidth="1"/>
    <col min="10494" max="10495" width="9.140625" style="9" customWidth="1"/>
    <col min="10496" max="10496" width="15.28515625" style="9" bestFit="1" customWidth="1"/>
    <col min="10497" max="10497" width="21.140625" style="9" customWidth="1"/>
    <col min="10498" max="10739" width="9.140625" style="9" customWidth="1"/>
    <col min="10740" max="10740" width="2.85546875" style="9"/>
    <col min="10741" max="10741" width="2.85546875" style="9" customWidth="1"/>
    <col min="10742" max="10742" width="1.85546875" style="9" customWidth="1"/>
    <col min="10743" max="10743" width="2.28515625" style="9" customWidth="1"/>
    <col min="10744" max="10744" width="40.7109375" style="9" customWidth="1"/>
    <col min="10745" max="10745" width="18.5703125" style="9" bestFit="1" customWidth="1"/>
    <col min="10746" max="10746" width="18.42578125" style="9" bestFit="1" customWidth="1"/>
    <col min="10747" max="10747" width="18.7109375" style="9" bestFit="1" customWidth="1"/>
    <col min="10748" max="10748" width="17.7109375" style="9" bestFit="1" customWidth="1"/>
    <col min="10749" max="10749" width="13.5703125" style="9" customWidth="1"/>
    <col min="10750" max="10751" width="9.140625" style="9" customWidth="1"/>
    <col min="10752" max="10752" width="15.28515625" style="9" bestFit="1" customWidth="1"/>
    <col min="10753" max="10753" width="21.140625" style="9" customWidth="1"/>
    <col min="10754" max="10995" width="9.140625" style="9" customWidth="1"/>
    <col min="10996" max="10996" width="2.85546875" style="9"/>
    <col min="10997" max="10997" width="2.85546875" style="9" customWidth="1"/>
    <col min="10998" max="10998" width="1.85546875" style="9" customWidth="1"/>
    <col min="10999" max="10999" width="2.28515625" style="9" customWidth="1"/>
    <col min="11000" max="11000" width="40.7109375" style="9" customWidth="1"/>
    <col min="11001" max="11001" width="18.5703125" style="9" bestFit="1" customWidth="1"/>
    <col min="11002" max="11002" width="18.42578125" style="9" bestFit="1" customWidth="1"/>
    <col min="11003" max="11003" width="18.7109375" style="9" bestFit="1" customWidth="1"/>
    <col min="11004" max="11004" width="17.7109375" style="9" bestFit="1" customWidth="1"/>
    <col min="11005" max="11005" width="13.5703125" style="9" customWidth="1"/>
    <col min="11006" max="11007" width="9.140625" style="9" customWidth="1"/>
    <col min="11008" max="11008" width="15.28515625" style="9" bestFit="1" customWidth="1"/>
    <col min="11009" max="11009" width="21.140625" style="9" customWidth="1"/>
    <col min="11010" max="11251" width="9.140625" style="9" customWidth="1"/>
    <col min="11252" max="11252" width="2.85546875" style="9"/>
    <col min="11253" max="11253" width="2.85546875" style="9" customWidth="1"/>
    <col min="11254" max="11254" width="1.85546875" style="9" customWidth="1"/>
    <col min="11255" max="11255" width="2.28515625" style="9" customWidth="1"/>
    <col min="11256" max="11256" width="40.7109375" style="9" customWidth="1"/>
    <col min="11257" max="11257" width="18.5703125" style="9" bestFit="1" customWidth="1"/>
    <col min="11258" max="11258" width="18.42578125" style="9" bestFit="1" customWidth="1"/>
    <col min="11259" max="11259" width="18.7109375" style="9" bestFit="1" customWidth="1"/>
    <col min="11260" max="11260" width="17.7109375" style="9" bestFit="1" customWidth="1"/>
    <col min="11261" max="11261" width="13.5703125" style="9" customWidth="1"/>
    <col min="11262" max="11263" width="9.140625" style="9" customWidth="1"/>
    <col min="11264" max="11264" width="15.28515625" style="9" bestFit="1" customWidth="1"/>
    <col min="11265" max="11265" width="21.140625" style="9" customWidth="1"/>
    <col min="11266" max="11507" width="9.140625" style="9" customWidth="1"/>
    <col min="11508" max="11508" width="2.85546875" style="9"/>
    <col min="11509" max="11509" width="2.85546875" style="9" customWidth="1"/>
    <col min="11510" max="11510" width="1.85546875" style="9" customWidth="1"/>
    <col min="11511" max="11511" width="2.28515625" style="9" customWidth="1"/>
    <col min="11512" max="11512" width="40.7109375" style="9" customWidth="1"/>
    <col min="11513" max="11513" width="18.5703125" style="9" bestFit="1" customWidth="1"/>
    <col min="11514" max="11514" width="18.42578125" style="9" bestFit="1" customWidth="1"/>
    <col min="11515" max="11515" width="18.7109375" style="9" bestFit="1" customWidth="1"/>
    <col min="11516" max="11516" width="17.7109375" style="9" bestFit="1" customWidth="1"/>
    <col min="11517" max="11517" width="13.5703125" style="9" customWidth="1"/>
    <col min="11518" max="11519" width="9.140625" style="9" customWidth="1"/>
    <col min="11520" max="11520" width="15.28515625" style="9" bestFit="1" customWidth="1"/>
    <col min="11521" max="11521" width="21.140625" style="9" customWidth="1"/>
    <col min="11522" max="11763" width="9.140625" style="9" customWidth="1"/>
    <col min="11764" max="11764" width="2.85546875" style="9"/>
    <col min="11765" max="11765" width="2.85546875" style="9" customWidth="1"/>
    <col min="11766" max="11766" width="1.85546875" style="9" customWidth="1"/>
    <col min="11767" max="11767" width="2.28515625" style="9" customWidth="1"/>
    <col min="11768" max="11768" width="40.7109375" style="9" customWidth="1"/>
    <col min="11769" max="11769" width="18.5703125" style="9" bestFit="1" customWidth="1"/>
    <col min="11770" max="11770" width="18.42578125" style="9" bestFit="1" customWidth="1"/>
    <col min="11771" max="11771" width="18.7109375" style="9" bestFit="1" customWidth="1"/>
    <col min="11772" max="11772" width="17.7109375" style="9" bestFit="1" customWidth="1"/>
    <col min="11773" max="11773" width="13.5703125" style="9" customWidth="1"/>
    <col min="11774" max="11775" width="9.140625" style="9" customWidth="1"/>
    <col min="11776" max="11776" width="15.28515625" style="9" bestFit="1" customWidth="1"/>
    <col min="11777" max="11777" width="21.140625" style="9" customWidth="1"/>
    <col min="11778" max="12019" width="9.140625" style="9" customWidth="1"/>
    <col min="12020" max="12020" width="2.85546875" style="9"/>
    <col min="12021" max="12021" width="2.85546875" style="9" customWidth="1"/>
    <col min="12022" max="12022" width="1.85546875" style="9" customWidth="1"/>
    <col min="12023" max="12023" width="2.28515625" style="9" customWidth="1"/>
    <col min="12024" max="12024" width="40.7109375" style="9" customWidth="1"/>
    <col min="12025" max="12025" width="18.5703125" style="9" bestFit="1" customWidth="1"/>
    <col min="12026" max="12026" width="18.42578125" style="9" bestFit="1" customWidth="1"/>
    <col min="12027" max="12027" width="18.7109375" style="9" bestFit="1" customWidth="1"/>
    <col min="12028" max="12028" width="17.7109375" style="9" bestFit="1" customWidth="1"/>
    <col min="12029" max="12029" width="13.5703125" style="9" customWidth="1"/>
    <col min="12030" max="12031" width="9.140625" style="9" customWidth="1"/>
    <col min="12032" max="12032" width="15.28515625" style="9" bestFit="1" customWidth="1"/>
    <col min="12033" max="12033" width="21.140625" style="9" customWidth="1"/>
    <col min="12034" max="12275" width="9.140625" style="9" customWidth="1"/>
    <col min="12276" max="12276" width="2.85546875" style="9"/>
    <col min="12277" max="12277" width="2.85546875" style="9" customWidth="1"/>
    <col min="12278" max="12278" width="1.85546875" style="9" customWidth="1"/>
    <col min="12279" max="12279" width="2.28515625" style="9" customWidth="1"/>
    <col min="12280" max="12280" width="40.7109375" style="9" customWidth="1"/>
    <col min="12281" max="12281" width="18.5703125" style="9" bestFit="1" customWidth="1"/>
    <col min="12282" max="12282" width="18.42578125" style="9" bestFit="1" customWidth="1"/>
    <col min="12283" max="12283" width="18.7109375" style="9" bestFit="1" customWidth="1"/>
    <col min="12284" max="12284" width="17.7109375" style="9" bestFit="1" customWidth="1"/>
    <col min="12285" max="12285" width="13.5703125" style="9" customWidth="1"/>
    <col min="12286" max="12287" width="9.140625" style="9" customWidth="1"/>
    <col min="12288" max="12288" width="15.28515625" style="9" bestFit="1" customWidth="1"/>
    <col min="12289" max="12289" width="21.140625" style="9" customWidth="1"/>
    <col min="12290" max="12531" width="9.140625" style="9" customWidth="1"/>
    <col min="12532" max="12532" width="2.85546875" style="9"/>
    <col min="12533" max="12533" width="2.85546875" style="9" customWidth="1"/>
    <col min="12534" max="12534" width="1.85546875" style="9" customWidth="1"/>
    <col min="12535" max="12535" width="2.28515625" style="9" customWidth="1"/>
    <col min="12536" max="12536" width="40.7109375" style="9" customWidth="1"/>
    <col min="12537" max="12537" width="18.5703125" style="9" bestFit="1" customWidth="1"/>
    <col min="12538" max="12538" width="18.42578125" style="9" bestFit="1" customWidth="1"/>
    <col min="12539" max="12539" width="18.7109375" style="9" bestFit="1" customWidth="1"/>
    <col min="12540" max="12540" width="17.7109375" style="9" bestFit="1" customWidth="1"/>
    <col min="12541" max="12541" width="13.5703125" style="9" customWidth="1"/>
    <col min="12542" max="12543" width="9.140625" style="9" customWidth="1"/>
    <col min="12544" max="12544" width="15.28515625" style="9" bestFit="1" customWidth="1"/>
    <col min="12545" max="12545" width="21.140625" style="9" customWidth="1"/>
    <col min="12546" max="12787" width="9.140625" style="9" customWidth="1"/>
    <col min="12788" max="12788" width="2.85546875" style="9"/>
    <col min="12789" max="12789" width="2.85546875" style="9" customWidth="1"/>
    <col min="12790" max="12790" width="1.85546875" style="9" customWidth="1"/>
    <col min="12791" max="12791" width="2.28515625" style="9" customWidth="1"/>
    <col min="12792" max="12792" width="40.7109375" style="9" customWidth="1"/>
    <col min="12793" max="12793" width="18.5703125" style="9" bestFit="1" customWidth="1"/>
    <col min="12794" max="12794" width="18.42578125" style="9" bestFit="1" customWidth="1"/>
    <col min="12795" max="12795" width="18.7109375" style="9" bestFit="1" customWidth="1"/>
    <col min="12796" max="12796" width="17.7109375" style="9" bestFit="1" customWidth="1"/>
    <col min="12797" max="12797" width="13.5703125" style="9" customWidth="1"/>
    <col min="12798" max="12799" width="9.140625" style="9" customWidth="1"/>
    <col min="12800" max="12800" width="15.28515625" style="9" bestFit="1" customWidth="1"/>
    <col min="12801" max="12801" width="21.140625" style="9" customWidth="1"/>
    <col min="12802" max="13043" width="9.140625" style="9" customWidth="1"/>
    <col min="13044" max="13044" width="2.85546875" style="9"/>
    <col min="13045" max="13045" width="2.85546875" style="9" customWidth="1"/>
    <col min="13046" max="13046" width="1.85546875" style="9" customWidth="1"/>
    <col min="13047" max="13047" width="2.28515625" style="9" customWidth="1"/>
    <col min="13048" max="13048" width="40.7109375" style="9" customWidth="1"/>
    <col min="13049" max="13049" width="18.5703125" style="9" bestFit="1" customWidth="1"/>
    <col min="13050" max="13050" width="18.42578125" style="9" bestFit="1" customWidth="1"/>
    <col min="13051" max="13051" width="18.7109375" style="9" bestFit="1" customWidth="1"/>
    <col min="13052" max="13052" width="17.7109375" style="9" bestFit="1" customWidth="1"/>
    <col min="13053" max="13053" width="13.5703125" style="9" customWidth="1"/>
    <col min="13054" max="13055" width="9.140625" style="9" customWidth="1"/>
    <col min="13056" max="13056" width="15.28515625" style="9" bestFit="1" customWidth="1"/>
    <col min="13057" max="13057" width="21.140625" style="9" customWidth="1"/>
    <col min="13058" max="13299" width="9.140625" style="9" customWidth="1"/>
    <col min="13300" max="13300" width="2.85546875" style="9"/>
    <col min="13301" max="13301" width="2.85546875" style="9" customWidth="1"/>
    <col min="13302" max="13302" width="1.85546875" style="9" customWidth="1"/>
    <col min="13303" max="13303" width="2.28515625" style="9" customWidth="1"/>
    <col min="13304" max="13304" width="40.7109375" style="9" customWidth="1"/>
    <col min="13305" max="13305" width="18.5703125" style="9" bestFit="1" customWidth="1"/>
    <col min="13306" max="13306" width="18.42578125" style="9" bestFit="1" customWidth="1"/>
    <col min="13307" max="13307" width="18.7109375" style="9" bestFit="1" customWidth="1"/>
    <col min="13308" max="13308" width="17.7109375" style="9" bestFit="1" customWidth="1"/>
    <col min="13309" max="13309" width="13.5703125" style="9" customWidth="1"/>
    <col min="13310" max="13311" width="9.140625" style="9" customWidth="1"/>
    <col min="13312" max="13312" width="15.28515625" style="9" bestFit="1" customWidth="1"/>
    <col min="13313" max="13313" width="21.140625" style="9" customWidth="1"/>
    <col min="13314" max="13555" width="9.140625" style="9" customWidth="1"/>
    <col min="13556" max="13556" width="2.85546875" style="9"/>
    <col min="13557" max="13557" width="2.85546875" style="9" customWidth="1"/>
    <col min="13558" max="13558" width="1.85546875" style="9" customWidth="1"/>
    <col min="13559" max="13559" width="2.28515625" style="9" customWidth="1"/>
    <col min="13560" max="13560" width="40.7109375" style="9" customWidth="1"/>
    <col min="13561" max="13561" width="18.5703125" style="9" bestFit="1" customWidth="1"/>
    <col min="13562" max="13562" width="18.42578125" style="9" bestFit="1" customWidth="1"/>
    <col min="13563" max="13563" width="18.7109375" style="9" bestFit="1" customWidth="1"/>
    <col min="13564" max="13564" width="17.7109375" style="9" bestFit="1" customWidth="1"/>
    <col min="13565" max="13565" width="13.5703125" style="9" customWidth="1"/>
    <col min="13566" max="13567" width="9.140625" style="9" customWidth="1"/>
    <col min="13568" max="13568" width="15.28515625" style="9" bestFit="1" customWidth="1"/>
    <col min="13569" max="13569" width="21.140625" style="9" customWidth="1"/>
    <col min="13570" max="13811" width="9.140625" style="9" customWidth="1"/>
    <col min="13812" max="13812" width="2.85546875" style="9"/>
    <col min="13813" max="13813" width="2.85546875" style="9" customWidth="1"/>
    <col min="13814" max="13814" width="1.85546875" style="9" customWidth="1"/>
    <col min="13815" max="13815" width="2.28515625" style="9" customWidth="1"/>
    <col min="13816" max="13816" width="40.7109375" style="9" customWidth="1"/>
    <col min="13817" max="13817" width="18.5703125" style="9" bestFit="1" customWidth="1"/>
    <col min="13818" max="13818" width="18.42578125" style="9" bestFit="1" customWidth="1"/>
    <col min="13819" max="13819" width="18.7109375" style="9" bestFit="1" customWidth="1"/>
    <col min="13820" max="13820" width="17.7109375" style="9" bestFit="1" customWidth="1"/>
    <col min="13821" max="13821" width="13.5703125" style="9" customWidth="1"/>
    <col min="13822" max="13823" width="9.140625" style="9" customWidth="1"/>
    <col min="13824" max="13824" width="15.28515625" style="9" bestFit="1" customWidth="1"/>
    <col min="13825" max="13825" width="21.140625" style="9" customWidth="1"/>
    <col min="13826" max="14067" width="9.140625" style="9" customWidth="1"/>
    <col min="14068" max="14068" width="2.85546875" style="9"/>
    <col min="14069" max="14069" width="2.85546875" style="9" customWidth="1"/>
    <col min="14070" max="14070" width="1.85546875" style="9" customWidth="1"/>
    <col min="14071" max="14071" width="2.28515625" style="9" customWidth="1"/>
    <col min="14072" max="14072" width="40.7109375" style="9" customWidth="1"/>
    <col min="14073" max="14073" width="18.5703125" style="9" bestFit="1" customWidth="1"/>
    <col min="14074" max="14074" width="18.42578125" style="9" bestFit="1" customWidth="1"/>
    <col min="14075" max="14075" width="18.7109375" style="9" bestFit="1" customWidth="1"/>
    <col min="14076" max="14076" width="17.7109375" style="9" bestFit="1" customWidth="1"/>
    <col min="14077" max="14077" width="13.5703125" style="9" customWidth="1"/>
    <col min="14078" max="14079" width="9.140625" style="9" customWidth="1"/>
    <col min="14080" max="14080" width="15.28515625" style="9" bestFit="1" customWidth="1"/>
    <col min="14081" max="14081" width="21.140625" style="9" customWidth="1"/>
    <col min="14082" max="14323" width="9.140625" style="9" customWidth="1"/>
    <col min="14324" max="14324" width="2.85546875" style="9"/>
    <col min="14325" max="14325" width="2.85546875" style="9" customWidth="1"/>
    <col min="14326" max="14326" width="1.85546875" style="9" customWidth="1"/>
    <col min="14327" max="14327" width="2.28515625" style="9" customWidth="1"/>
    <col min="14328" max="14328" width="40.7109375" style="9" customWidth="1"/>
    <col min="14329" max="14329" width="18.5703125" style="9" bestFit="1" customWidth="1"/>
    <col min="14330" max="14330" width="18.42578125" style="9" bestFit="1" customWidth="1"/>
    <col min="14331" max="14331" width="18.7109375" style="9" bestFit="1" customWidth="1"/>
    <col min="14332" max="14332" width="17.7109375" style="9" bestFit="1" customWidth="1"/>
    <col min="14333" max="14333" width="13.5703125" style="9" customWidth="1"/>
    <col min="14334" max="14335" width="9.140625" style="9" customWidth="1"/>
    <col min="14336" max="14336" width="15.28515625" style="9" bestFit="1" customWidth="1"/>
    <col min="14337" max="14337" width="21.140625" style="9" customWidth="1"/>
    <col min="14338" max="14579" width="9.140625" style="9" customWidth="1"/>
    <col min="14580" max="14580" width="2.85546875" style="9"/>
    <col min="14581" max="14581" width="2.85546875" style="9" customWidth="1"/>
    <col min="14582" max="14582" width="1.85546875" style="9" customWidth="1"/>
    <col min="14583" max="14583" width="2.28515625" style="9" customWidth="1"/>
    <col min="14584" max="14584" width="40.7109375" style="9" customWidth="1"/>
    <col min="14585" max="14585" width="18.5703125" style="9" bestFit="1" customWidth="1"/>
    <col min="14586" max="14586" width="18.42578125" style="9" bestFit="1" customWidth="1"/>
    <col min="14587" max="14587" width="18.7109375" style="9" bestFit="1" customWidth="1"/>
    <col min="14588" max="14588" width="17.7109375" style="9" bestFit="1" customWidth="1"/>
    <col min="14589" max="14589" width="13.5703125" style="9" customWidth="1"/>
    <col min="14590" max="14591" width="9.140625" style="9" customWidth="1"/>
    <col min="14592" max="14592" width="15.28515625" style="9" bestFit="1" customWidth="1"/>
    <col min="14593" max="14593" width="21.140625" style="9" customWidth="1"/>
    <col min="14594" max="14835" width="9.140625" style="9" customWidth="1"/>
    <col min="14836" max="14836" width="2.85546875" style="9"/>
    <col min="14837" max="14837" width="2.85546875" style="9" customWidth="1"/>
    <col min="14838" max="14838" width="1.85546875" style="9" customWidth="1"/>
    <col min="14839" max="14839" width="2.28515625" style="9" customWidth="1"/>
    <col min="14840" max="14840" width="40.7109375" style="9" customWidth="1"/>
    <col min="14841" max="14841" width="18.5703125" style="9" bestFit="1" customWidth="1"/>
    <col min="14842" max="14842" width="18.42578125" style="9" bestFit="1" customWidth="1"/>
    <col min="14843" max="14843" width="18.7109375" style="9" bestFit="1" customWidth="1"/>
    <col min="14844" max="14844" width="17.7109375" style="9" bestFit="1" customWidth="1"/>
    <col min="14845" max="14845" width="13.5703125" style="9" customWidth="1"/>
    <col min="14846" max="14847" width="9.140625" style="9" customWidth="1"/>
    <col min="14848" max="14848" width="15.28515625" style="9" bestFit="1" customWidth="1"/>
    <col min="14849" max="14849" width="21.140625" style="9" customWidth="1"/>
    <col min="14850" max="15091" width="9.140625" style="9" customWidth="1"/>
    <col min="15092" max="15092" width="2.85546875" style="9"/>
    <col min="15093" max="15093" width="2.85546875" style="9" customWidth="1"/>
    <col min="15094" max="15094" width="1.85546875" style="9" customWidth="1"/>
    <col min="15095" max="15095" width="2.28515625" style="9" customWidth="1"/>
    <col min="15096" max="15096" width="40.7109375" style="9" customWidth="1"/>
    <col min="15097" max="15097" width="18.5703125" style="9" bestFit="1" customWidth="1"/>
    <col min="15098" max="15098" width="18.42578125" style="9" bestFit="1" customWidth="1"/>
    <col min="15099" max="15099" width="18.7109375" style="9" bestFit="1" customWidth="1"/>
    <col min="15100" max="15100" width="17.7109375" style="9" bestFit="1" customWidth="1"/>
    <col min="15101" max="15101" width="13.5703125" style="9" customWidth="1"/>
    <col min="15102" max="15103" width="9.140625" style="9" customWidth="1"/>
    <col min="15104" max="15104" width="15.28515625" style="9" bestFit="1" customWidth="1"/>
    <col min="15105" max="15105" width="21.140625" style="9" customWidth="1"/>
    <col min="15106" max="15347" width="9.140625" style="9" customWidth="1"/>
    <col min="15348" max="15348" width="2.85546875" style="9"/>
    <col min="15349" max="15349" width="2.85546875" style="9" customWidth="1"/>
    <col min="15350" max="15350" width="1.85546875" style="9" customWidth="1"/>
    <col min="15351" max="15351" width="2.28515625" style="9" customWidth="1"/>
    <col min="15352" max="15352" width="40.7109375" style="9" customWidth="1"/>
    <col min="15353" max="15353" width="18.5703125" style="9" bestFit="1" customWidth="1"/>
    <col min="15354" max="15354" width="18.42578125" style="9" bestFit="1" customWidth="1"/>
    <col min="15355" max="15355" width="18.7109375" style="9" bestFit="1" customWidth="1"/>
    <col min="15356" max="15356" width="17.7109375" style="9" bestFit="1" customWidth="1"/>
    <col min="15357" max="15357" width="13.5703125" style="9" customWidth="1"/>
    <col min="15358" max="15359" width="9.140625" style="9" customWidth="1"/>
    <col min="15360" max="15360" width="15.28515625" style="9" bestFit="1" customWidth="1"/>
    <col min="15361" max="15361" width="21.140625" style="9" customWidth="1"/>
    <col min="15362" max="15603" width="9.140625" style="9" customWidth="1"/>
    <col min="15604" max="15604" width="2.85546875" style="9"/>
    <col min="15605" max="15605" width="2.85546875" style="9" customWidth="1"/>
    <col min="15606" max="15606" width="1.85546875" style="9" customWidth="1"/>
    <col min="15607" max="15607" width="2.28515625" style="9" customWidth="1"/>
    <col min="15608" max="15608" width="40.7109375" style="9" customWidth="1"/>
    <col min="15609" max="15609" width="18.5703125" style="9" bestFit="1" customWidth="1"/>
    <col min="15610" max="15610" width="18.42578125" style="9" bestFit="1" customWidth="1"/>
    <col min="15611" max="15611" width="18.7109375" style="9" bestFit="1" customWidth="1"/>
    <col min="15612" max="15612" width="17.7109375" style="9" bestFit="1" customWidth="1"/>
    <col min="15613" max="15613" width="13.5703125" style="9" customWidth="1"/>
    <col min="15614" max="15615" width="9.140625" style="9" customWidth="1"/>
    <col min="15616" max="15616" width="15.28515625" style="9" bestFit="1" customWidth="1"/>
    <col min="15617" max="15617" width="21.140625" style="9" customWidth="1"/>
    <col min="15618" max="15859" width="9.140625" style="9" customWidth="1"/>
    <col min="15860" max="15860" width="2.85546875" style="9"/>
    <col min="15861" max="15861" width="2.85546875" style="9" customWidth="1"/>
    <col min="15862" max="15862" width="1.85546875" style="9" customWidth="1"/>
    <col min="15863" max="15863" width="2.28515625" style="9" customWidth="1"/>
    <col min="15864" max="15864" width="40.7109375" style="9" customWidth="1"/>
    <col min="15865" max="15865" width="18.5703125" style="9" bestFit="1" customWidth="1"/>
    <col min="15866" max="15866" width="18.42578125" style="9" bestFit="1" customWidth="1"/>
    <col min="15867" max="15867" width="18.7109375" style="9" bestFit="1" customWidth="1"/>
    <col min="15868" max="15868" width="17.7109375" style="9" bestFit="1" customWidth="1"/>
    <col min="15869" max="15869" width="13.5703125" style="9" customWidth="1"/>
    <col min="15870" max="15871" width="9.140625" style="9" customWidth="1"/>
    <col min="15872" max="15872" width="15.28515625" style="9" bestFit="1" customWidth="1"/>
    <col min="15873" max="15873" width="21.140625" style="9" customWidth="1"/>
    <col min="15874" max="16115" width="9.140625" style="9" customWidth="1"/>
    <col min="16116" max="16116" width="2.85546875" style="9"/>
    <col min="16117" max="16117" width="2.85546875" style="9" customWidth="1"/>
    <col min="16118" max="16118" width="1.85546875" style="9" customWidth="1"/>
    <col min="16119" max="16119" width="2.28515625" style="9" customWidth="1"/>
    <col min="16120" max="16120" width="40.7109375" style="9" customWidth="1"/>
    <col min="16121" max="16121" width="18.5703125" style="9" bestFit="1" customWidth="1"/>
    <col min="16122" max="16122" width="18.42578125" style="9" bestFit="1" customWidth="1"/>
    <col min="16123" max="16123" width="18.7109375" style="9" bestFit="1" customWidth="1"/>
    <col min="16124" max="16124" width="17.7109375" style="9" bestFit="1" customWidth="1"/>
    <col min="16125" max="16125" width="13.5703125" style="9" customWidth="1"/>
    <col min="16126" max="16127" width="9.140625" style="9" customWidth="1"/>
    <col min="16128" max="16128" width="15.28515625" style="9" bestFit="1" customWidth="1"/>
    <col min="16129" max="16129" width="21.140625" style="9" customWidth="1"/>
    <col min="16130" max="16371" width="9.140625" style="9" customWidth="1"/>
    <col min="16372" max="16384" width="2.85546875" style="9"/>
  </cols>
  <sheetData>
    <row r="1" spans="2:16" x14ac:dyDescent="0.25">
      <c r="G1" s="902"/>
      <c r="H1" s="902"/>
    </row>
    <row r="2" spans="2:16" x14ac:dyDescent="0.25">
      <c r="G2" s="493"/>
      <c r="H2" s="493"/>
    </row>
    <row r="3" spans="2:16" s="11" customFormat="1" ht="16.5" x14ac:dyDescent="0.3">
      <c r="B3" s="887" t="s">
        <v>0</v>
      </c>
      <c r="C3" s="887"/>
      <c r="D3" s="887"/>
      <c r="E3" s="887"/>
      <c r="F3" s="887"/>
      <c r="G3" s="887"/>
      <c r="H3" s="887"/>
      <c r="I3" s="887"/>
      <c r="J3" s="887"/>
      <c r="K3" s="887"/>
      <c r="L3" s="887"/>
      <c r="M3" s="887"/>
      <c r="N3" s="887"/>
      <c r="O3" s="887"/>
      <c r="P3" s="887"/>
    </row>
    <row r="4" spans="2:16" s="11" customFormat="1" ht="16.5" x14ac:dyDescent="0.3">
      <c r="B4" s="887" t="s">
        <v>1</v>
      </c>
      <c r="C4" s="887"/>
      <c r="D4" s="887"/>
      <c r="E4" s="887"/>
      <c r="F4" s="887"/>
      <c r="G4" s="887"/>
      <c r="H4" s="887"/>
      <c r="I4" s="887"/>
      <c r="J4" s="887"/>
      <c r="K4" s="887"/>
      <c r="L4" s="887"/>
      <c r="M4" s="887"/>
      <c r="N4" s="887"/>
      <c r="O4" s="887"/>
      <c r="P4" s="887"/>
    </row>
    <row r="5" spans="2:16" s="11" customFormat="1" ht="16.5" x14ac:dyDescent="0.3">
      <c r="B5" s="887" t="s">
        <v>73</v>
      </c>
      <c r="C5" s="887"/>
      <c r="D5" s="887"/>
      <c r="E5" s="887"/>
      <c r="F5" s="887"/>
      <c r="G5" s="887"/>
      <c r="H5" s="887"/>
      <c r="I5" s="887"/>
      <c r="J5" s="887"/>
      <c r="K5" s="887"/>
      <c r="L5" s="887"/>
      <c r="M5" s="887"/>
      <c r="N5" s="887"/>
      <c r="O5" s="887"/>
      <c r="P5" s="887"/>
    </row>
    <row r="6" spans="2:16" s="11" customFormat="1" ht="16.5" x14ac:dyDescent="0.3">
      <c r="B6" s="887" t="s">
        <v>263</v>
      </c>
      <c r="C6" s="887"/>
      <c r="D6" s="887"/>
      <c r="E6" s="887"/>
      <c r="F6" s="887"/>
      <c r="G6" s="887"/>
      <c r="H6" s="887"/>
      <c r="I6" s="887"/>
      <c r="J6" s="887"/>
      <c r="K6" s="887"/>
      <c r="L6" s="887"/>
      <c r="M6" s="887"/>
      <c r="N6" s="887"/>
      <c r="O6" s="887"/>
      <c r="P6" s="887"/>
    </row>
    <row r="7" spans="2:16" s="11" customFormat="1" ht="16.5" x14ac:dyDescent="0.3">
      <c r="B7" s="887" t="s">
        <v>141</v>
      </c>
      <c r="C7" s="887"/>
      <c r="D7" s="887"/>
      <c r="E7" s="887"/>
      <c r="F7" s="887"/>
      <c r="G7" s="887"/>
      <c r="H7" s="887"/>
      <c r="I7" s="887"/>
      <c r="J7" s="887"/>
      <c r="K7" s="887"/>
      <c r="L7" s="887"/>
      <c r="M7" s="887"/>
      <c r="N7" s="887"/>
      <c r="O7" s="887"/>
      <c r="P7" s="887"/>
    </row>
    <row r="8" spans="2:16" ht="15.75" thickBot="1" x14ac:dyDescent="0.3"/>
    <row r="9" spans="2:16" ht="26.25" customHeight="1" x14ac:dyDescent="0.25">
      <c r="B9" s="888" t="s">
        <v>129</v>
      </c>
      <c r="C9" s="891" t="s">
        <v>2</v>
      </c>
      <c r="D9" s="193" t="s">
        <v>253</v>
      </c>
      <c r="E9" s="958" t="s">
        <v>131</v>
      </c>
      <c r="F9" s="959"/>
      <c r="G9" s="194" t="s">
        <v>74</v>
      </c>
      <c r="H9" s="900" t="s">
        <v>132</v>
      </c>
    </row>
    <row r="10" spans="2:16" ht="15.75" thickBot="1" x14ac:dyDescent="0.3">
      <c r="B10" s="889"/>
      <c r="C10" s="893"/>
      <c r="D10" s="195" t="s">
        <v>130</v>
      </c>
      <c r="E10" s="196" t="s">
        <v>130</v>
      </c>
      <c r="F10" s="196" t="s">
        <v>39</v>
      </c>
      <c r="G10" s="195" t="s">
        <v>130</v>
      </c>
      <c r="H10" s="901"/>
    </row>
    <row r="11" spans="2:16" ht="15.75" thickBot="1" x14ac:dyDescent="0.3">
      <c r="B11" s="3">
        <v>1</v>
      </c>
      <c r="C11" s="68">
        <v>2</v>
      </c>
      <c r="D11" s="38">
        <v>3</v>
      </c>
      <c r="E11" s="38">
        <v>4</v>
      </c>
      <c r="F11" s="38">
        <v>5</v>
      </c>
      <c r="G11" s="38">
        <v>6</v>
      </c>
      <c r="H11" s="74">
        <v>7</v>
      </c>
    </row>
    <row r="12" spans="2:16" x14ac:dyDescent="0.25">
      <c r="B12" s="411">
        <v>1</v>
      </c>
      <c r="C12" s="69" t="s">
        <v>3</v>
      </c>
      <c r="D12" s="64"/>
      <c r="E12" s="64"/>
      <c r="F12" s="64"/>
      <c r="G12" s="64"/>
      <c r="H12" s="75"/>
    </row>
    <row r="13" spans="2:16" x14ac:dyDescent="0.25">
      <c r="B13" s="412" t="s">
        <v>272</v>
      </c>
      <c r="C13" s="70" t="s">
        <v>136</v>
      </c>
      <c r="D13" s="14"/>
      <c r="E13" s="14"/>
      <c r="F13" s="14"/>
      <c r="G13" s="14"/>
      <c r="H13" s="13"/>
    </row>
    <row r="14" spans="2:16" x14ac:dyDescent="0.25">
      <c r="B14" s="514" t="s">
        <v>275</v>
      </c>
      <c r="C14" s="418" t="s">
        <v>254</v>
      </c>
      <c r="D14" s="50">
        <v>0</v>
      </c>
      <c r="E14" s="50">
        <v>0</v>
      </c>
      <c r="F14" s="50">
        <v>0</v>
      </c>
      <c r="G14" s="50">
        <v>0</v>
      </c>
      <c r="H14" s="13"/>
    </row>
    <row r="15" spans="2:16" x14ac:dyDescent="0.25">
      <c r="B15" s="514" t="s">
        <v>274</v>
      </c>
      <c r="C15" s="71" t="s">
        <v>40</v>
      </c>
      <c r="D15" s="15">
        <f>LRA!E19</f>
        <v>589022400</v>
      </c>
      <c r="E15" s="21">
        <f>LRA!F19</f>
        <v>222276601</v>
      </c>
      <c r="F15" s="15">
        <f>SUM(E15/D15)*100</f>
        <v>37.736527677045899</v>
      </c>
      <c r="G15" s="15">
        <f>D15-E15</f>
        <v>366745799</v>
      </c>
      <c r="H15" s="13"/>
      <c r="J15" s="12">
        <v>473794080</v>
      </c>
    </row>
    <row r="16" spans="2:16" s="16" customFormat="1" x14ac:dyDescent="0.25">
      <c r="B16" s="514" t="s">
        <v>276</v>
      </c>
      <c r="C16" s="72" t="s">
        <v>142</v>
      </c>
      <c r="D16" s="50">
        <v>0</v>
      </c>
      <c r="E16" s="50">
        <v>0</v>
      </c>
      <c r="F16" s="50">
        <v>0</v>
      </c>
      <c r="G16" s="50">
        <v>0</v>
      </c>
      <c r="H16" s="76"/>
      <c r="I16" s="17"/>
      <c r="J16" s="17"/>
      <c r="K16" s="17"/>
    </row>
    <row r="17" spans="2:11" ht="15.75" thickBot="1" x14ac:dyDescent="0.3">
      <c r="B17" s="514" t="s">
        <v>277</v>
      </c>
      <c r="C17" s="73" t="s">
        <v>41</v>
      </c>
      <c r="D17" s="66"/>
      <c r="E17" s="66"/>
      <c r="F17" s="65"/>
      <c r="G17" s="67"/>
      <c r="H17" s="77"/>
    </row>
    <row r="18" spans="2:11" ht="15.75" thickBot="1" x14ac:dyDescent="0.3">
      <c r="B18" s="413"/>
      <c r="C18" s="211" t="s">
        <v>143</v>
      </c>
      <c r="D18" s="212">
        <f>SUM(D14:D17)</f>
        <v>589022400</v>
      </c>
      <c r="E18" s="212">
        <f>SUM(E14:E17)</f>
        <v>222276601</v>
      </c>
      <c r="F18" s="78">
        <f>SUM(E18/D18)*100</f>
        <v>37.736527677045899</v>
      </c>
      <c r="G18" s="212">
        <f>SUM(G14:G17)</f>
        <v>366745799</v>
      </c>
      <c r="H18" s="393"/>
    </row>
    <row r="19" spans="2:11" x14ac:dyDescent="0.25">
      <c r="B19" s="518"/>
      <c r="C19" s="519"/>
      <c r="D19" s="520"/>
      <c r="E19" s="520"/>
      <c r="F19" s="521"/>
      <c r="G19" s="520"/>
      <c r="H19" s="522"/>
    </row>
    <row r="20" spans="2:11" x14ac:dyDescent="0.25">
      <c r="B20" s="496" t="s">
        <v>265</v>
      </c>
      <c r="C20" s="497" t="s">
        <v>165</v>
      </c>
      <c r="D20" s="524">
        <f>D21+D24</f>
        <v>31955066899</v>
      </c>
      <c r="E20" s="524">
        <f t="shared" ref="E20:G20" si="0">E21+E24</f>
        <v>13454243610</v>
      </c>
      <c r="F20" s="531">
        <f t="shared" ref="F20:F25" si="1">SUM(E20/D20)*100</f>
        <v>42.103631491445995</v>
      </c>
      <c r="G20" s="524" t="e">
        <f t="shared" ca="1" si="0"/>
        <v>#REF!</v>
      </c>
      <c r="H20" s="213"/>
    </row>
    <row r="21" spans="2:11" x14ac:dyDescent="0.25">
      <c r="B21" s="496" t="s">
        <v>266</v>
      </c>
      <c r="C21" s="497" t="s">
        <v>7</v>
      </c>
      <c r="D21" s="524">
        <f>SUM(D22:D23)</f>
        <v>31931666899</v>
      </c>
      <c r="E21" s="524">
        <f t="shared" ref="E21:G21" si="2">SUM(E22:E23)</f>
        <v>13430950610</v>
      </c>
      <c r="F21" s="531">
        <f t="shared" si="1"/>
        <v>42.061539262833207</v>
      </c>
      <c r="G21" s="524">
        <f t="shared" si="2"/>
        <v>18500716289</v>
      </c>
      <c r="H21" s="213"/>
    </row>
    <row r="22" spans="2:11" x14ac:dyDescent="0.25">
      <c r="B22" s="494" t="s">
        <v>267</v>
      </c>
      <c r="C22" s="501" t="s">
        <v>5</v>
      </c>
      <c r="D22" s="214">
        <f>LRA!E26</f>
        <v>20227002365</v>
      </c>
      <c r="E22" s="215">
        <f>LRA!F26</f>
        <v>9381295808</v>
      </c>
      <c r="F22" s="15">
        <f t="shared" si="1"/>
        <v>46.380059875965706</v>
      </c>
      <c r="G22" s="216">
        <f>D22-E22</f>
        <v>10845706557</v>
      </c>
      <c r="H22" s="213"/>
    </row>
    <row r="23" spans="2:11" x14ac:dyDescent="0.25">
      <c r="B23" s="494" t="s">
        <v>268</v>
      </c>
      <c r="C23" s="504" t="s">
        <v>6</v>
      </c>
      <c r="D23" s="214">
        <f>LRA!E27</f>
        <v>11704664534</v>
      </c>
      <c r="E23" s="220">
        <f>LRA!F27</f>
        <v>4049654802</v>
      </c>
      <c r="F23" s="15">
        <f t="shared" si="1"/>
        <v>34.59864048419724</v>
      </c>
      <c r="G23" s="216">
        <f>D23-E23</f>
        <v>7655009732</v>
      </c>
      <c r="H23" s="213"/>
      <c r="J23" s="12">
        <v>24225595556</v>
      </c>
    </row>
    <row r="24" spans="2:11" x14ac:dyDescent="0.25">
      <c r="B24" s="496" t="s">
        <v>269</v>
      </c>
      <c r="C24" s="497" t="s">
        <v>8</v>
      </c>
      <c r="D24" s="529">
        <f>SUM(D25)</f>
        <v>23400000</v>
      </c>
      <c r="E24" s="532">
        <f t="shared" ref="E24:G24" si="3">SUM(E25)</f>
        <v>23293000</v>
      </c>
      <c r="F24" s="533">
        <f t="shared" si="1"/>
        <v>99.542735042735046</v>
      </c>
      <c r="G24" s="532" t="e">
        <f t="shared" ca="1" si="3"/>
        <v>#REF!</v>
      </c>
      <c r="H24" s="530"/>
      <c r="J24" s="12">
        <v>15074597111</v>
      </c>
    </row>
    <row r="25" spans="2:11" ht="15.75" thickBot="1" x14ac:dyDescent="0.3">
      <c r="B25" s="525" t="s">
        <v>270</v>
      </c>
      <c r="C25" s="526" t="s">
        <v>271</v>
      </c>
      <c r="D25" s="527">
        <f>LRA!E29</f>
        <v>23400000</v>
      </c>
      <c r="E25" s="527">
        <f>LRA!F29</f>
        <v>23293000</v>
      </c>
      <c r="F25" s="15">
        <f t="shared" si="1"/>
        <v>99.542735042735046</v>
      </c>
      <c r="G25" s="527" t="e">
        <f ca="1">SUM(G22:G24)</f>
        <v>#REF!</v>
      </c>
      <c r="H25" s="528"/>
      <c r="J25" s="12">
        <v>39300192667</v>
      </c>
    </row>
    <row r="26" spans="2:11" ht="15.75" thickBot="1" x14ac:dyDescent="0.3">
      <c r="B26" s="217"/>
      <c r="C26" s="218" t="s">
        <v>14</v>
      </c>
      <c r="D26" s="517">
        <f>D20</f>
        <v>31955066899</v>
      </c>
      <c r="E26" s="517">
        <f t="shared" ref="E26:G26" si="4">E20</f>
        <v>13454243610</v>
      </c>
      <c r="F26" s="517">
        <f t="shared" si="4"/>
        <v>42.103631491445995</v>
      </c>
      <c r="G26" s="517" t="e">
        <f t="shared" ca="1" si="4"/>
        <v>#REF!</v>
      </c>
      <c r="H26" s="516"/>
      <c r="I26" s="18"/>
      <c r="J26" s="435">
        <v>40572914355</v>
      </c>
      <c r="K26" s="18"/>
    </row>
    <row r="27" spans="2:11" ht="15.75" thickBot="1" x14ac:dyDescent="0.3">
      <c r="B27" s="221"/>
      <c r="C27" s="222" t="s">
        <v>15</v>
      </c>
      <c r="D27" s="224">
        <f>D18-D26</f>
        <v>-31366044499</v>
      </c>
      <c r="E27" s="224">
        <f t="shared" ref="E27:G27" si="5">E18-E26</f>
        <v>-13231967009</v>
      </c>
      <c r="F27" s="224">
        <f t="shared" si="5"/>
        <v>-4.367103814400096</v>
      </c>
      <c r="G27" s="224" t="e">
        <f t="shared" ca="1" si="5"/>
        <v>#REF!</v>
      </c>
      <c r="H27" s="392"/>
    </row>
    <row r="28" spans="2:11" ht="15.75" x14ac:dyDescent="0.25">
      <c r="E28" s="19"/>
    </row>
  </sheetData>
  <mergeCells count="15">
    <mergeCell ref="B6:H6"/>
    <mergeCell ref="I6:P6"/>
    <mergeCell ref="B7:H7"/>
    <mergeCell ref="I7:P7"/>
    <mergeCell ref="B9:B10"/>
    <mergeCell ref="C9:C10"/>
    <mergeCell ref="E9:F9"/>
    <mergeCell ref="H9:H10"/>
    <mergeCell ref="B5:H5"/>
    <mergeCell ref="I5:P5"/>
    <mergeCell ref="G1:H1"/>
    <mergeCell ref="B3:H3"/>
    <mergeCell ref="I3:P3"/>
    <mergeCell ref="B4:H4"/>
    <mergeCell ref="I4:P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10</vt:i4>
      </vt:variant>
    </vt:vector>
  </HeadingPairs>
  <TitlesOfParts>
    <vt:vector size="34" baseType="lpstr">
      <vt:lpstr>Juni Pergeseran</vt:lpstr>
      <vt:lpstr>Agst</vt:lpstr>
      <vt:lpstr>Okt</vt:lpstr>
      <vt:lpstr>Sept (2)</vt:lpstr>
      <vt:lpstr>Nov Perubh (2)</vt:lpstr>
      <vt:lpstr>Nov Perubh</vt:lpstr>
      <vt:lpstr>Des</vt:lpstr>
      <vt:lpstr>Jan 2022</vt:lpstr>
      <vt:lpstr>Feb 2022</vt:lpstr>
      <vt:lpstr>Apr 2022</vt:lpstr>
      <vt:lpstr>Mar 2022</vt:lpstr>
      <vt:lpstr>Mei 2022</vt:lpstr>
      <vt:lpstr>Juni 2022</vt:lpstr>
      <vt:lpstr>LRA</vt:lpstr>
      <vt:lpstr>LRA 13,</vt:lpstr>
      <vt:lpstr>LO</vt:lpstr>
      <vt:lpstr>LRA&gt;&lt;LO </vt:lpstr>
      <vt:lpstr>Penjelasan </vt:lpstr>
      <vt:lpstr>Neraca Akrual (Audited) (3)</vt:lpstr>
      <vt:lpstr>LPE </vt:lpstr>
      <vt:lpstr>LRA 64</vt:lpstr>
      <vt:lpstr>LRA 13</vt:lpstr>
      <vt:lpstr>Sheet2</vt:lpstr>
      <vt:lpstr>Sheet4</vt:lpstr>
      <vt:lpstr>Agst!Print_Titles</vt:lpstr>
      <vt:lpstr>'Apr 2022'!Print_Titles</vt:lpstr>
      <vt:lpstr>Des!Print_Titles</vt:lpstr>
      <vt:lpstr>'Juni 2022'!Print_Titles</vt:lpstr>
      <vt:lpstr>'Mei 2022'!Print_Titles</vt:lpstr>
      <vt:lpstr>'Neraca Akrual (Audited) (3)'!Print_Titles</vt:lpstr>
      <vt:lpstr>'Nov Perubh'!Print_Titles</vt:lpstr>
      <vt:lpstr>'Nov Perubh (2)'!Print_Titles</vt:lpstr>
      <vt:lpstr>Okt!Print_Titles</vt:lpstr>
      <vt:lpstr>'Sept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2022-08-01T04:02:44Z</cp:lastPrinted>
  <dcterms:created xsi:type="dcterms:W3CDTF">2014-04-14T07:51:16Z</dcterms:created>
  <dcterms:modified xsi:type="dcterms:W3CDTF">2023-02-23T06:56:12Z</dcterms:modified>
</cp:coreProperties>
</file>